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6.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omments4.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omments5.xml" ContentType="application/vnd.openxmlformats-officedocument.spreadsheetml.comments+xml"/>
  <Override PartName="/xl/threadedComments/threadedComment5.xml" ContentType="application/vnd.ms-excel.threadedcomments+xml"/>
  <Override PartName="/xl/drawings/drawing9.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Ex1.xml" ContentType="application/vnd.ms-office.chartex+xml"/>
  <Override PartName="/xl/charts/style47.xml" ContentType="application/vnd.ms-office.chartstyle+xml"/>
  <Override PartName="/xl/charts/colors47.xml" ContentType="application/vnd.ms-office.chartcolorstyle+xml"/>
  <Override PartName="/xl/charts/chart47.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10.xml" ContentType="application/vnd.openxmlformats-officedocument.drawing+xml"/>
  <Override PartName="/xl/charts/chart48.xml" ContentType="application/vnd.openxmlformats-officedocument.drawingml.chart+xml"/>
  <Override PartName="/xl/charts/style49.xml" ContentType="application/vnd.ms-office.chartstyle+xml"/>
  <Override PartName="/xl/charts/colors49.xml" ContentType="application/vnd.ms-office.chartcolorstyle+xml"/>
  <Override PartName="/xl/charts/chart49.xml" ContentType="application/vnd.openxmlformats-officedocument.drawingml.chart+xml"/>
  <Override PartName="/xl/charts/style50.xml" ContentType="application/vnd.ms-office.chartstyle+xml"/>
  <Override PartName="/xl/charts/colors50.xml" ContentType="application/vnd.ms-office.chartcolorstyle+xml"/>
  <Override PartName="/xl/charts/chart50.xml" ContentType="application/vnd.openxmlformats-officedocument.drawingml.chart+xml"/>
  <Override PartName="/xl/charts/style51.xml" ContentType="application/vnd.ms-office.chartstyle+xml"/>
  <Override PartName="/xl/charts/colors51.xml" ContentType="application/vnd.ms-office.chartcolorstyle+xml"/>
  <Override PartName="/xl/charts/chart51.xml" ContentType="application/vnd.openxmlformats-officedocument.drawingml.chart+xml"/>
  <Override PartName="/xl/charts/style52.xml" ContentType="application/vnd.ms-office.chartstyle+xml"/>
  <Override PartName="/xl/charts/colors52.xml" ContentType="application/vnd.ms-office.chartcolorstyle+xml"/>
  <Override PartName="/xl/charts/chart52.xml" ContentType="application/vnd.openxmlformats-officedocument.drawingml.chart+xml"/>
  <Override PartName="/xl/charts/style53.xml" ContentType="application/vnd.ms-office.chartstyle+xml"/>
  <Override PartName="/xl/charts/colors53.xml" ContentType="application/vnd.ms-office.chartcolorstyle+xml"/>
  <Override PartName="/xl/charts/chart53.xml" ContentType="application/vnd.openxmlformats-officedocument.drawingml.chart+xml"/>
  <Override PartName="/xl/charts/style54.xml" ContentType="application/vnd.ms-office.chartstyle+xml"/>
  <Override PartName="/xl/charts/colors54.xml" ContentType="application/vnd.ms-office.chartcolorstyle+xml"/>
  <Override PartName="/xl/charts/chart54.xml" ContentType="application/vnd.openxmlformats-officedocument.drawingml.chart+xml"/>
  <Override PartName="/xl/charts/style55.xml" ContentType="application/vnd.ms-office.chartstyle+xml"/>
  <Override PartName="/xl/charts/colors55.xml" ContentType="application/vnd.ms-office.chartcolorstyle+xml"/>
  <Override PartName="/xl/charts/chart55.xml" ContentType="application/vnd.openxmlformats-officedocument.drawingml.chart+xml"/>
  <Override PartName="/xl/charts/style56.xml" ContentType="application/vnd.ms-office.chartstyle+xml"/>
  <Override PartName="/xl/charts/colors56.xml" ContentType="application/vnd.ms-office.chartcolorstyle+xml"/>
  <Override PartName="/xl/charts/chart56.xml" ContentType="application/vnd.openxmlformats-officedocument.drawingml.chart+xml"/>
  <Override PartName="/xl/charts/style57.xml" ContentType="application/vnd.ms-office.chartstyle+xml"/>
  <Override PartName="/xl/charts/colors57.xml" ContentType="application/vnd.ms-office.chartcolorstyle+xml"/>
  <Override PartName="/xl/charts/chart57.xml" ContentType="application/vnd.openxmlformats-officedocument.drawingml.chart+xml"/>
  <Override PartName="/xl/charts/style58.xml" ContentType="application/vnd.ms-office.chartstyle+xml"/>
  <Override PartName="/xl/charts/colors58.xml" ContentType="application/vnd.ms-office.chartcolorstyle+xml"/>
  <Override PartName="/xl/comments7.xml" ContentType="application/vnd.openxmlformats-officedocument.spreadsheetml.comments+xml"/>
  <Override PartName="/xl/threadedComments/threadedComment7.xml" ContentType="application/vnd.ms-excel.threadedcomments+xml"/>
  <Override PartName="/xl/drawings/drawing11.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omments9.xml" ContentType="application/vnd.openxmlformats-officedocument.spreadsheetml.comments+xml"/>
  <Override PartName="/xl/threadedComments/threadedComment9.xml" ContentType="application/vnd.ms-excel.threadedcomments+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comments10.xml" ContentType="application/vnd.openxmlformats-officedocument.spreadsheetml.comments+xml"/>
  <Override PartName="/xl/threadedComments/threadedComment10.xml" ContentType="application/vnd.ms-excel.threadedcomments+xml"/>
  <Override PartName="/xl/drawings/drawing12.xml" ContentType="application/vnd.openxmlformats-officedocument.drawing+xml"/>
  <Override PartName="/xl/comments11.xml" ContentType="application/vnd.openxmlformats-officedocument.spreadsheetml.comments+xml"/>
  <Override PartName="/xl/threadedComments/threadedComment11.xml" ContentType="application/vnd.ms-excel.threadedcomments+xml"/>
  <Override PartName="/xl/drawings/drawing13.xml" ContentType="application/vnd.openxmlformats-officedocument.drawing+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omments12.xml" ContentType="application/vnd.openxmlformats-officedocument.spreadsheetml.comments+xml"/>
  <Override PartName="/xl/threadedComments/threadedComment12.xml" ContentType="application/vnd.ms-excel.threadedcomments+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omments13.xml" ContentType="application/vnd.openxmlformats-officedocument.spreadsheetml.comments+xml"/>
  <Override PartName="/xl/threadedComments/threadedComment13.xml" ContentType="application/vnd.ms-excel.threadedcomments+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comments14.xml" ContentType="application/vnd.openxmlformats-officedocument.spreadsheetml.comments+xml"/>
  <Override PartName="/xl/threadedComments/threadedComment14.xml" ContentType="application/vnd.ms-excel.threadedcomments+xml"/>
  <Override PartName="/xl/drawings/drawing14.xml" ContentType="application/vnd.openxmlformats-officedocument.drawing+xml"/>
  <Override PartName="/xl/comments15.xml" ContentType="application/vnd.openxmlformats-officedocument.spreadsheetml.comments+xml"/>
  <Override PartName="/xl/threadedComments/threadedComment15.xml" ContentType="application/vnd.ms-excel.threadedcomments+xml"/>
  <Override PartName="/xl/drawings/drawing15.xml" ContentType="application/vnd.openxmlformats-officedocument.drawing+xml"/>
  <Override PartName="/xl/comments16.xml" ContentType="application/vnd.openxmlformats-officedocument.spreadsheetml.comments+xml"/>
  <Override PartName="/xl/threadedComments/threadedComment16.xml" ContentType="application/vnd.ms-excel.threadedcomments+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comments17.xml" ContentType="application/vnd.openxmlformats-officedocument.spreadsheetml.comments+xml"/>
  <Override PartName="/xl/threadedComments/threadedComment17.xml" ContentType="application/vnd.ms-excel.threadedcomments+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drawings/drawing16.xml" ContentType="application/vnd.openxmlformats-officedocument.drawing+xml"/>
  <Override PartName="/xl/comments20.xml" ContentType="application/vnd.openxmlformats-officedocument.spreadsheetml.comments+xml"/>
  <Override PartName="/xl/threadedComments/threadedComment20.xml" ContentType="application/vnd.ms-excel.threadedcomments+xml"/>
  <Override PartName="/xl/drawings/drawing17.xml" ContentType="application/vnd.openxmlformats-officedocument.drawing+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tables/table175.xml" ContentType="application/vnd.openxmlformats-officedocument.spreadsheetml.table+xml"/>
  <Override PartName="/xl/comments21.xml" ContentType="application/vnd.openxmlformats-officedocument.spreadsheetml.comments+xml"/>
  <Override PartName="/xl/threadedComments/threadedComment21.xml" ContentType="application/vnd.ms-excel.threadedcomments+xml"/>
  <Override PartName="/xl/tables/table176.xml" ContentType="application/vnd.openxmlformats-officedocument.spreadsheetml.table+xml"/>
  <Override PartName="/xl/tables/table177.xml" ContentType="application/vnd.openxmlformats-officedocument.spreadsheetml.table+xml"/>
  <Override PartName="/xl/tables/table178.xml" ContentType="application/vnd.openxmlformats-officedocument.spreadsheetml.table+xml"/>
  <Override PartName="/xl/tables/table179.xml" ContentType="application/vnd.openxmlformats-officedocument.spreadsheetml.table+xml"/>
  <Override PartName="/xl/tables/table180.xml" ContentType="application/vnd.openxmlformats-officedocument.spreadsheetml.table+xml"/>
  <Override PartName="/xl/tables/table181.xml" ContentType="application/vnd.openxmlformats-officedocument.spreadsheetml.table+xml"/>
  <Override PartName="/xl/tables/table182.xml" ContentType="application/vnd.openxmlformats-officedocument.spreadsheetml.table+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drawings/drawing18.xml" ContentType="application/vnd.openxmlformats-officedocument.drawing+xml"/>
  <Override PartName="/xl/comments26.xml" ContentType="application/vnd.openxmlformats-officedocument.spreadsheetml.comments+xml"/>
  <Override PartName="/xl/threadedComments/threadedComment26.xml" ContentType="application/vnd.ms-excel.threadedcomments+xml"/>
  <Override PartName="/xl/tables/table183.xml" ContentType="application/vnd.openxmlformats-officedocument.spreadsheetml.table+xml"/>
  <Override PartName="/xl/tables/table184.xml" ContentType="application/vnd.openxmlformats-officedocument.spreadsheetml.table+xml"/>
  <Override PartName="/xl/tables/table185.xml" ContentType="application/vnd.openxmlformats-officedocument.spreadsheetml.table+xml"/>
  <Override PartName="/xl/tables/table186.xml" ContentType="application/vnd.openxmlformats-officedocument.spreadsheetml.table+xml"/>
  <Override PartName="/xl/tables/table187.xml" ContentType="application/vnd.openxmlformats-officedocument.spreadsheetml.table+xml"/>
  <Override PartName="/xl/tables/table188.xml" ContentType="application/vnd.openxmlformats-officedocument.spreadsheetml.table+xml"/>
  <Override PartName="/xl/tables/table189.xml" ContentType="application/vnd.openxmlformats-officedocument.spreadsheetml.table+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9.xml" ContentType="application/vnd.openxmlformats-officedocument.drawing+xml"/>
  <Override PartName="/xl/tables/table190.xml" ContentType="application/vnd.openxmlformats-officedocument.spreadsheetml.table+xml"/>
  <Override PartName="/xl/tables/table191.xml" ContentType="application/vnd.openxmlformats-officedocument.spreadsheetml.table+xml"/>
  <Override PartName="/xl/tables/table192.xml" ContentType="application/vnd.openxmlformats-officedocument.spreadsheetml.table+xml"/>
  <Override PartName="/xl/tables/table193.xml" ContentType="application/vnd.openxmlformats-officedocument.spreadsheetml.table+xml"/>
  <Override PartName="/xl/tables/table194.xml" ContentType="application/vnd.openxmlformats-officedocument.spreadsheetml.table+xml"/>
  <Override PartName="/xl/tables/table195.xml" ContentType="application/vnd.openxmlformats-officedocument.spreadsheetml.table+xml"/>
  <Override PartName="/xl/tables/table196.xml" ContentType="application/vnd.openxmlformats-officedocument.spreadsheetml.table+xml"/>
  <Override PartName="/xl/tables/table197.xml" ContentType="application/vnd.openxmlformats-officedocument.spreadsheetml.table+xml"/>
  <Override PartName="/xl/tables/table198.xml" ContentType="application/vnd.openxmlformats-officedocument.spreadsheetml.table+xml"/>
  <Override PartName="/xl/tables/table199.xml" ContentType="application/vnd.openxmlformats-officedocument.spreadsheetml.table+xml"/>
  <Override PartName="/xl/charts/chart58.xml" ContentType="application/vnd.openxmlformats-officedocument.drawingml.chart+xml"/>
  <Override PartName="/xl/charts/style59.xml" ContentType="application/vnd.ms-office.chartstyle+xml"/>
  <Override PartName="/xl/charts/colors59.xml" ContentType="application/vnd.ms-office.chartcolorsty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updateLinks="never" codeName="ThisWorkbook" defaultThemeVersion="166925"/>
  <mc:AlternateContent xmlns:mc="http://schemas.openxmlformats.org/markup-compatibility/2006">
    <mc:Choice Requires="x15">
      <x15ac:absPath xmlns:x15ac="http://schemas.microsoft.com/office/spreadsheetml/2010/11/ac" url="/Users/sjdp/Downloads/"/>
    </mc:Choice>
  </mc:AlternateContent>
  <xr:revisionPtr revIDLastSave="0" documentId="13_ncr:1_{282C708F-6981-2442-A8F2-858B305A2294}" xr6:coauthVersionLast="47" xr6:coauthVersionMax="47" xr10:uidLastSave="{00000000-0000-0000-0000-000000000000}"/>
  <bookViews>
    <workbookView xWindow="30240" yWindow="0" windowWidth="38400" windowHeight="21600" activeTab="1" xr2:uid="{31B7AD7B-D295-9D46-ABFE-DC42F2EEA273}"/>
  </bookViews>
  <sheets>
    <sheet name="Summary - Financing" sheetId="25" state="hidden" r:id="rId1"/>
    <sheet name="Introduction" sheetId="32" r:id="rId2"/>
    <sheet name="Inputs" sheetId="1" r:id="rId3"/>
    <sheet name="Summary Financing" sheetId="62" r:id="rId4"/>
    <sheet name="Summary of Tables" sheetId="69" r:id="rId5"/>
    <sheet name="NES" sheetId="33" r:id="rId6"/>
    <sheet name="Dashboard - FinanceCo" sheetId="65" r:id="rId7"/>
    <sheet name="FinanceCo" sheetId="66" r:id="rId8"/>
    <sheet name="Dashboard - Umeme , Service-Co" sheetId="48" r:id="rId9"/>
    <sheet name="UMEME , Service-Co" sheetId="35" r:id="rId10"/>
    <sheet name="Dashboard - Off-grid PCs" sheetId="54" r:id="rId11"/>
    <sheet name="Off-grid PCs" sheetId="53" r:id="rId12"/>
    <sheet name="Dashboard" sheetId="23" state="hidden" r:id="rId13"/>
    <sheet name="Ratios" sheetId="6" state="hidden" r:id="rId14"/>
    <sheet name="Dashboard - UNEC-UEDCL" sheetId="49" r:id="rId15"/>
    <sheet name="UNEC-UEDCL" sheetId="37" r:id="rId16"/>
    <sheet name="Multiplayers" sheetId="24" r:id="rId17"/>
    <sheet name="NES - FinanceCo" sheetId="63" r:id="rId18"/>
    <sheet name="Revenues - FinanceCo" sheetId="67" r:id="rId19"/>
    <sheet name="Ratios - FinanceCo" sheetId="68" r:id="rId20"/>
    <sheet name="CAPEX - FinanceCo" sheetId="64" r:id="rId21"/>
    <sheet name="NES - Umeme , Service-Co" sheetId="42" r:id="rId22"/>
    <sheet name="RR - Umeme , Service-Co" sheetId="60" r:id="rId23"/>
    <sheet name="Revenues - Umeme , Service-Co" sheetId="39" r:id="rId24"/>
    <sheet name="Ratios - Umeme , Service-Co" sheetId="50" r:id="rId25"/>
    <sheet name="CAPEX - Umeme , Service-Co" sheetId="40" r:id="rId26"/>
    <sheet name="Revenues" sheetId="9" state="hidden" r:id="rId27"/>
    <sheet name="OPEX - Umeme , Service-Co" sheetId="43" r:id="rId28"/>
    <sheet name="Historic UMEME" sheetId="36" r:id="rId29"/>
    <sheet name="NES - UEDCL" sheetId="44" r:id="rId30"/>
    <sheet name="Revenues - UEDCL" sheetId="45" r:id="rId31"/>
    <sheet name="Ratios - UEDCL" sheetId="52" r:id="rId32"/>
    <sheet name="CAPEX - UEDCL" sheetId="46" r:id="rId33"/>
    <sheet name="OPEX - UEDCL" sheetId="47" r:id="rId34"/>
    <sheet name="Historic UEDCL" sheetId="38" r:id="rId35"/>
    <sheet name="NES - Off-grid SPV&amp;PC" sheetId="56" r:id="rId36"/>
    <sheet name="RR - Off-grid SPV&amp;PC" sheetId="61" r:id="rId37"/>
    <sheet name="Revenues - Off-grid SPV&amp;PC" sheetId="57" r:id="rId38"/>
    <sheet name="Ratios - Off-grid SPV&amp;PC" sheetId="55" r:id="rId39"/>
    <sheet name="CAPEX - Off-grid SPV&amp;PC" sheetId="58" r:id="rId40"/>
    <sheet name="OPEX - Off-grid SPV&amp;PC" sheetId="59" r:id="rId41"/>
    <sheet name="Extension" sheetId="15" state="hidden" r:id="rId42"/>
    <sheet name="Densification" sheetId="14" state="hidden" r:id="rId43"/>
    <sheet name="Minigrids" sheetId="26" state="hidden" r:id="rId44"/>
    <sheet name="SAS" sheetId="17" state="hidden" r:id="rId45"/>
    <sheet name="Capex" sheetId="12" state="hidden" r:id="rId46"/>
    <sheet name="Costs" sheetId="13" state="hidden" r:id="rId47"/>
    <sheet name="Financial Statements" sheetId="10" state="hidden" r:id="rId48"/>
    <sheet name="Existing Grid" sheetId="18" state="hidden" r:id="rId49"/>
    <sheet name="Transmission" sheetId="3" state="hidden" r:id="rId50"/>
    <sheet name="Generation" sheetId="11" state="hidden" r:id="rId51"/>
    <sheet name="VIU" sheetId="5" state="hidden" r:id="rId52"/>
  </sheets>
  <externalReferences>
    <externalReference r:id="rId53"/>
    <externalReference r:id="rId54"/>
  </externalReferences>
  <definedNames>
    <definedName name="_Hlk75941869" localSheetId="5">NES!$B$23</definedName>
    <definedName name="_Ref199346759" localSheetId="3">'Summary Financing'!$B$2</definedName>
    <definedName name="_Toc76138203" localSheetId="2">Inputs!$O$126</definedName>
    <definedName name="_xlchart.v1.0" hidden="1">Dashboard!$F$14:$H$14</definedName>
    <definedName name="million" localSheetId="7">FinanceCo!$A$1</definedName>
    <definedName name="million" localSheetId="1">#REF!</definedName>
    <definedName name="million" localSheetId="11">'Off-grid PCs'!$A$1</definedName>
    <definedName name="million" localSheetId="9">'UMEME , Service-Co'!$A$1</definedName>
    <definedName name="million" localSheetId="15">'UNEC-UEDCL'!$A$1</definedName>
    <definedName name="million">'Financial Statements'!$A$1</definedName>
    <definedName name="Thousand" localSheetId="7">FinanceCo!$B$1</definedName>
    <definedName name="Thousand" localSheetId="11">'Off-grid PCs'!$B$1</definedName>
    <definedName name="Thousand" localSheetId="9">'UMEME , Service-Co'!$B$1</definedName>
    <definedName name="Thousand" localSheetId="15">'UNEC-UEDCL'!$B$1</definedName>
    <definedName name="Thousand">'Financial Statements'!$B$1</definedName>
  </definedNames>
  <calcPr calcId="191029" calcMode="autoNoTable" iterate="1"/>
  <pivotCaches>
    <pivotCache cacheId="2" r:id="rId55"/>
    <pivotCache cacheId="3" r:id="rId5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62" l="1"/>
  <c r="D94" i="57"/>
  <c r="E94" i="57"/>
  <c r="F94" i="57"/>
  <c r="G94" i="57"/>
  <c r="H94" i="57"/>
  <c r="I94" i="57"/>
  <c r="J94" i="57"/>
  <c r="K94" i="57"/>
  <c r="L94" i="57"/>
  <c r="M94" i="57"/>
  <c r="N94" i="57"/>
  <c r="O94" i="57"/>
  <c r="P94" i="57"/>
  <c r="Q94" i="57"/>
  <c r="R94" i="57"/>
  <c r="S94" i="57"/>
  <c r="T94" i="57"/>
  <c r="U94" i="57"/>
  <c r="V94" i="57"/>
  <c r="W94" i="57"/>
  <c r="C94" i="57"/>
  <c r="F15" i="69"/>
  <c r="C6" i="69"/>
  <c r="I15" i="69"/>
  <c r="Z213" i="66"/>
  <c r="AV35" i="66"/>
  <c r="AU35" i="66"/>
  <c r="AT35" i="66"/>
  <c r="AS35" i="66"/>
  <c r="AR35" i="66"/>
  <c r="AQ35" i="66"/>
  <c r="AP35" i="66"/>
  <c r="AO35" i="66"/>
  <c r="AN35" i="66"/>
  <c r="AM35" i="66"/>
  <c r="AK35" i="66"/>
  <c r="AK34" i="66"/>
  <c r="AU31" i="66"/>
  <c r="AT31" i="66"/>
  <c r="AS31" i="66"/>
  <c r="AR31" i="66"/>
  <c r="AQ31" i="66"/>
  <c r="AP31" i="66"/>
  <c r="AO31" i="66"/>
  <c r="AN31" i="66"/>
  <c r="AM31" i="66"/>
  <c r="AK31" i="66"/>
  <c r="AK28" i="66"/>
  <c r="AK26" i="66"/>
  <c r="AK25" i="66"/>
  <c r="BA24" i="66"/>
  <c r="AZ24" i="66"/>
  <c r="AY24" i="66"/>
  <c r="AX24" i="66"/>
  <c r="AW24" i="66"/>
  <c r="AV24" i="66"/>
  <c r="AU24" i="66"/>
  <c r="AT24" i="66"/>
  <c r="AS24" i="66"/>
  <c r="AR24" i="66"/>
  <c r="AQ24" i="66"/>
  <c r="AP24" i="66"/>
  <c r="AO24" i="66"/>
  <c r="AN24" i="66"/>
  <c r="AM24" i="66"/>
  <c r="AK24" i="66"/>
  <c r="BA23" i="66"/>
  <c r="AZ23" i="66"/>
  <c r="AY23" i="66"/>
  <c r="AX23" i="66"/>
  <c r="AW23" i="66"/>
  <c r="AV23" i="66"/>
  <c r="AU23" i="66"/>
  <c r="AT23" i="66"/>
  <c r="AS23" i="66"/>
  <c r="AR23" i="66"/>
  <c r="AQ23" i="66"/>
  <c r="AP23" i="66"/>
  <c r="AO23" i="66"/>
  <c r="AN23" i="66"/>
  <c r="AM23" i="66"/>
  <c r="AK23" i="66"/>
  <c r="AK22" i="66"/>
  <c r="BA21" i="66"/>
  <c r="AZ21" i="66"/>
  <c r="AY21" i="66"/>
  <c r="AX21" i="66"/>
  <c r="AW21" i="66"/>
  <c r="AV21" i="66"/>
  <c r="AU21" i="66"/>
  <c r="AT21" i="66"/>
  <c r="AS21" i="66"/>
  <c r="AR21" i="66"/>
  <c r="AQ21" i="66"/>
  <c r="AP21" i="66"/>
  <c r="AO21" i="66"/>
  <c r="AN21" i="66"/>
  <c r="AM21" i="66"/>
  <c r="AK21" i="66"/>
  <c r="AK20" i="66"/>
  <c r="BA19" i="66"/>
  <c r="AZ19" i="66"/>
  <c r="AY19" i="66"/>
  <c r="AX19" i="66"/>
  <c r="AW19" i="66"/>
  <c r="AV19" i="66"/>
  <c r="AU19" i="66"/>
  <c r="AT19" i="66"/>
  <c r="AS19" i="66"/>
  <c r="AR19" i="66"/>
  <c r="AQ19" i="66"/>
  <c r="AP19" i="66"/>
  <c r="AO19" i="66"/>
  <c r="AN19" i="66"/>
  <c r="AM19" i="66"/>
  <c r="AK19" i="66"/>
  <c r="BA14" i="66"/>
  <c r="AZ14" i="66"/>
  <c r="AY14" i="66"/>
  <c r="AX14" i="66"/>
  <c r="AW14" i="66"/>
  <c r="AV14" i="66"/>
  <c r="AU14" i="66"/>
  <c r="AT14" i="66"/>
  <c r="AS14" i="66"/>
  <c r="AR14" i="66"/>
  <c r="AQ14" i="66"/>
  <c r="AP14" i="66"/>
  <c r="AO14" i="66"/>
  <c r="AN14" i="66"/>
  <c r="AM14" i="66"/>
  <c r="BA13" i="66"/>
  <c r="AZ13" i="66"/>
  <c r="AY13" i="66"/>
  <c r="AX13" i="66"/>
  <c r="AW13" i="66"/>
  <c r="AV13" i="66"/>
  <c r="AU13" i="66"/>
  <c r="AT13" i="66"/>
  <c r="AS13" i="66"/>
  <c r="AR13" i="66"/>
  <c r="AQ13" i="66"/>
  <c r="AP13" i="66"/>
  <c r="AO13" i="66"/>
  <c r="AN13" i="66"/>
  <c r="AM13" i="66"/>
  <c r="BA12" i="66"/>
  <c r="AZ12" i="66"/>
  <c r="AY12" i="66"/>
  <c r="AX12" i="66"/>
  <c r="AW12" i="66"/>
  <c r="AT12" i="66"/>
  <c r="AS12" i="66"/>
  <c r="AR12" i="66"/>
  <c r="AQ12" i="66"/>
  <c r="AP12" i="66"/>
  <c r="AO12" i="66"/>
  <c r="AN12" i="66"/>
  <c r="AM12" i="66"/>
  <c r="AK12" i="66"/>
  <c r="AM11" i="66"/>
  <c r="AK11" i="66"/>
  <c r="E126" i="1"/>
  <c r="I162" i="39"/>
  <c r="J162" i="39"/>
  <c r="K162" i="39"/>
  <c r="L162" i="39"/>
  <c r="M162" i="39"/>
  <c r="N162" i="39"/>
  <c r="O162" i="39"/>
  <c r="P162" i="39"/>
  <c r="Q162" i="39"/>
  <c r="R162" i="39"/>
  <c r="S162" i="39"/>
  <c r="T162" i="39"/>
  <c r="U162" i="39"/>
  <c r="V162" i="39"/>
  <c r="W162" i="39"/>
  <c r="H162" i="39"/>
  <c r="E191" i="1"/>
  <c r="H163" i="39"/>
  <c r="I163" i="39" s="1"/>
  <c r="J163" i="39" s="1"/>
  <c r="K163" i="39" s="1"/>
  <c r="L163" i="39" s="1"/>
  <c r="M163" i="39" s="1"/>
  <c r="N163" i="39" s="1"/>
  <c r="O163" i="39" s="1"/>
  <c r="P163" i="39" s="1"/>
  <c r="Q163" i="39" s="1"/>
  <c r="R163" i="39" s="1"/>
  <c r="S163" i="39" s="1"/>
  <c r="T163" i="39" s="1"/>
  <c r="U163" i="39" s="1"/>
  <c r="V163" i="39" s="1"/>
  <c r="W163" i="39" s="1"/>
  <c r="G25" i="33"/>
  <c r="G20" i="33"/>
  <c r="G24" i="33" s="1"/>
  <c r="F20" i="33"/>
  <c r="F24" i="33" s="1"/>
  <c r="F25" i="33"/>
  <c r="E25" i="33"/>
  <c r="E24" i="33"/>
  <c r="D25" i="33"/>
  <c r="D24" i="33"/>
  <c r="O221" i="37" l="1"/>
  <c r="F13" i="45"/>
  <c r="F192" i="53"/>
  <c r="F12" i="44" l="1"/>
  <c r="H20" i="47"/>
  <c r="I20" i="47"/>
  <c r="J20" i="47"/>
  <c r="G27" i="33"/>
  <c r="G26" i="33"/>
  <c r="H37" i="64"/>
  <c r="P47" i="35" l="1"/>
  <c r="Q47" i="35"/>
  <c r="R47" i="35"/>
  <c r="S47" i="35"/>
  <c r="T47" i="35"/>
  <c r="U47" i="35"/>
  <c r="V47" i="35"/>
  <c r="W47" i="35"/>
  <c r="X47" i="35"/>
  <c r="Y47" i="35"/>
  <c r="Z47" i="35"/>
  <c r="AA47" i="35"/>
  <c r="AB47" i="35"/>
  <c r="AC47" i="35"/>
  <c r="AD47" i="35"/>
  <c r="P131" i="35"/>
  <c r="Q131" i="35"/>
  <c r="R131" i="35"/>
  <c r="S131" i="35"/>
  <c r="T131" i="35"/>
  <c r="U131" i="35"/>
  <c r="V131" i="35"/>
  <c r="W131" i="35"/>
  <c r="X131" i="35"/>
  <c r="Y131" i="35"/>
  <c r="Z131" i="35"/>
  <c r="AA131" i="35"/>
  <c r="AB131" i="35"/>
  <c r="AC131" i="35"/>
  <c r="AD131" i="35"/>
  <c r="E177" i="1"/>
  <c r="E181" i="1"/>
  <c r="K5" i="35"/>
  <c r="L5" i="35" s="1"/>
  <c r="M5" i="35" s="1"/>
  <c r="F26" i="33" l="1"/>
  <c r="F27" i="33"/>
  <c r="E12" i="44"/>
  <c r="E26" i="33"/>
  <c r="E27" i="33"/>
  <c r="D12" i="44"/>
  <c r="M94" i="67"/>
  <c r="I111" i="62" l="1"/>
  <c r="J111" i="62"/>
  <c r="K111" i="62"/>
  <c r="L111" i="62"/>
  <c r="M111" i="62"/>
  <c r="N111" i="62"/>
  <c r="O111" i="62"/>
  <c r="P111" i="62"/>
  <c r="Q111" i="62"/>
  <c r="R111" i="62"/>
  <c r="S111" i="62"/>
  <c r="T111" i="62"/>
  <c r="U111" i="62"/>
  <c r="V111" i="62"/>
  <c r="W111" i="62"/>
  <c r="X111" i="62"/>
  <c r="Y111" i="62"/>
  <c r="Z111" i="62"/>
  <c r="AA111" i="62"/>
  <c r="H111" i="62"/>
  <c r="H31" i="62"/>
  <c r="I110" i="62"/>
  <c r="J110" i="62"/>
  <c r="K110" i="62"/>
  <c r="L110" i="62"/>
  <c r="M110" i="62"/>
  <c r="N110" i="62"/>
  <c r="O110" i="62"/>
  <c r="P110" i="62"/>
  <c r="Q110" i="62"/>
  <c r="R110" i="62"/>
  <c r="S110" i="62"/>
  <c r="T110" i="62"/>
  <c r="U110" i="62"/>
  <c r="V110" i="62"/>
  <c r="W110" i="62"/>
  <c r="X110" i="62"/>
  <c r="Y110" i="62"/>
  <c r="Z110" i="62"/>
  <c r="AA110" i="62"/>
  <c r="H110" i="62"/>
  <c r="H30" i="62"/>
  <c r="I106" i="62"/>
  <c r="J106" i="62"/>
  <c r="K106" i="62"/>
  <c r="L106" i="62"/>
  <c r="M106" i="62"/>
  <c r="N106" i="62"/>
  <c r="O106" i="62"/>
  <c r="P106" i="62"/>
  <c r="Q106" i="62"/>
  <c r="R106" i="62"/>
  <c r="S106" i="62"/>
  <c r="T106" i="62"/>
  <c r="U106" i="62"/>
  <c r="V106" i="62"/>
  <c r="W106" i="62"/>
  <c r="X106" i="62"/>
  <c r="Y106" i="62"/>
  <c r="Z106" i="62"/>
  <c r="AA106" i="62"/>
  <c r="H106" i="62"/>
  <c r="H26" i="62"/>
  <c r="I105" i="62"/>
  <c r="J105" i="62"/>
  <c r="K105" i="62"/>
  <c r="L105" i="62"/>
  <c r="M105" i="62"/>
  <c r="N105" i="62"/>
  <c r="O105" i="62"/>
  <c r="P105" i="62"/>
  <c r="Q105" i="62"/>
  <c r="R105" i="62"/>
  <c r="S105" i="62"/>
  <c r="T105" i="62"/>
  <c r="U105" i="62"/>
  <c r="V105" i="62"/>
  <c r="W105" i="62"/>
  <c r="X105" i="62"/>
  <c r="Y105" i="62"/>
  <c r="Z105" i="62"/>
  <c r="AA105" i="62"/>
  <c r="H105" i="62"/>
  <c r="H25" i="62"/>
  <c r="I104" i="62"/>
  <c r="J104" i="62"/>
  <c r="K104" i="62"/>
  <c r="L104" i="62"/>
  <c r="L107" i="62" s="1"/>
  <c r="M104" i="62"/>
  <c r="N104" i="62"/>
  <c r="O104" i="62"/>
  <c r="P104" i="62"/>
  <c r="Q104" i="62"/>
  <c r="R104" i="62"/>
  <c r="S104" i="62"/>
  <c r="T104" i="62"/>
  <c r="U104" i="62"/>
  <c r="V104" i="62"/>
  <c r="W104" i="62"/>
  <c r="X104" i="62"/>
  <c r="Y104" i="62"/>
  <c r="Z104" i="62"/>
  <c r="AA104" i="62"/>
  <c r="H104" i="62"/>
  <c r="H24" i="62"/>
  <c r="C141" i="62"/>
  <c r="I31" i="62"/>
  <c r="J31" i="62"/>
  <c r="K31" i="62"/>
  <c r="L31" i="62"/>
  <c r="M31" i="62"/>
  <c r="N31" i="62"/>
  <c r="O31" i="62"/>
  <c r="P31" i="62"/>
  <c r="Q31" i="62"/>
  <c r="I30" i="62"/>
  <c r="J30" i="62"/>
  <c r="K30" i="62"/>
  <c r="L30" i="62"/>
  <c r="M30" i="62"/>
  <c r="N30" i="62"/>
  <c r="O30" i="62"/>
  <c r="P30" i="62"/>
  <c r="Q30" i="62"/>
  <c r="I26" i="62"/>
  <c r="J26" i="62"/>
  <c r="K26" i="62"/>
  <c r="L26" i="62"/>
  <c r="M26" i="62"/>
  <c r="N26" i="62"/>
  <c r="O26" i="62"/>
  <c r="P26" i="62"/>
  <c r="Q26" i="62"/>
  <c r="I25" i="62"/>
  <c r="J25" i="62"/>
  <c r="K25" i="62"/>
  <c r="L25" i="62"/>
  <c r="M25" i="62"/>
  <c r="N25" i="62"/>
  <c r="O25" i="62"/>
  <c r="P25" i="62"/>
  <c r="Q25" i="62"/>
  <c r="I24" i="62"/>
  <c r="J24" i="62"/>
  <c r="J27" i="62" s="1"/>
  <c r="K24" i="62"/>
  <c r="L24" i="62"/>
  <c r="M24" i="62"/>
  <c r="N24" i="62"/>
  <c r="O24" i="62"/>
  <c r="P24" i="62"/>
  <c r="Q24" i="62"/>
  <c r="C90" i="62"/>
  <c r="G10" i="68"/>
  <c r="G21" i="68" s="1"/>
  <c r="E10" i="68"/>
  <c r="E21" i="68" s="1"/>
  <c r="H93" i="68"/>
  <c r="I93" i="68" s="1"/>
  <c r="J93" i="68" s="1"/>
  <c r="K93" i="68" s="1"/>
  <c r="L93" i="68" s="1"/>
  <c r="M93" i="68" s="1"/>
  <c r="N93" i="68" s="1"/>
  <c r="O93" i="68" s="1"/>
  <c r="P93" i="68" s="1"/>
  <c r="Q93" i="68" s="1"/>
  <c r="R93" i="68" s="1"/>
  <c r="S93" i="68" s="1"/>
  <c r="T93" i="68" s="1"/>
  <c r="U93" i="68" s="1"/>
  <c r="V93" i="68" s="1"/>
  <c r="W93" i="68" s="1"/>
  <c r="X93" i="68" s="1"/>
  <c r="G93" i="68"/>
  <c r="F93" i="68"/>
  <c r="F85" i="68"/>
  <c r="G85" i="68" s="1"/>
  <c r="H85" i="68" s="1"/>
  <c r="I85" i="68" s="1"/>
  <c r="J85" i="68" s="1"/>
  <c r="K85" i="68" s="1"/>
  <c r="L85" i="68" s="1"/>
  <c r="M85" i="68" s="1"/>
  <c r="N85" i="68" s="1"/>
  <c r="O85" i="68" s="1"/>
  <c r="P85" i="68" s="1"/>
  <c r="Q85" i="68" s="1"/>
  <c r="R85" i="68" s="1"/>
  <c r="S85" i="68" s="1"/>
  <c r="T85" i="68" s="1"/>
  <c r="U85" i="68" s="1"/>
  <c r="V85" i="68" s="1"/>
  <c r="W85" i="68" s="1"/>
  <c r="X85" i="68" s="1"/>
  <c r="F76" i="68"/>
  <c r="G76" i="68" s="1"/>
  <c r="H76" i="68" s="1"/>
  <c r="I76" i="68" s="1"/>
  <c r="J76" i="68" s="1"/>
  <c r="K76" i="68" s="1"/>
  <c r="L76" i="68" s="1"/>
  <c r="M76" i="68" s="1"/>
  <c r="N76" i="68" s="1"/>
  <c r="O76" i="68" s="1"/>
  <c r="P76" i="68" s="1"/>
  <c r="Q76" i="68" s="1"/>
  <c r="R76" i="68" s="1"/>
  <c r="S76" i="68" s="1"/>
  <c r="T76" i="68" s="1"/>
  <c r="U76" i="68" s="1"/>
  <c r="V76" i="68" s="1"/>
  <c r="W76" i="68" s="1"/>
  <c r="X76" i="68" s="1"/>
  <c r="F67" i="68"/>
  <c r="G67" i="68" s="1"/>
  <c r="H67" i="68" s="1"/>
  <c r="I67" i="68" s="1"/>
  <c r="J67" i="68" s="1"/>
  <c r="K67" i="68" s="1"/>
  <c r="L67" i="68" s="1"/>
  <c r="M67" i="68" s="1"/>
  <c r="N67" i="68" s="1"/>
  <c r="O67" i="68" s="1"/>
  <c r="P67" i="68" s="1"/>
  <c r="Q67" i="68" s="1"/>
  <c r="R67" i="68" s="1"/>
  <c r="S67" i="68" s="1"/>
  <c r="T67" i="68" s="1"/>
  <c r="U67" i="68" s="1"/>
  <c r="V67" i="68" s="1"/>
  <c r="W67" i="68" s="1"/>
  <c r="X67" i="68" s="1"/>
  <c r="F59" i="68"/>
  <c r="G59" i="68" s="1"/>
  <c r="H59" i="68" s="1"/>
  <c r="I59" i="68" s="1"/>
  <c r="J59" i="68" s="1"/>
  <c r="K59" i="68" s="1"/>
  <c r="L59" i="68" s="1"/>
  <c r="M59" i="68" s="1"/>
  <c r="N59" i="68" s="1"/>
  <c r="O59" i="68" s="1"/>
  <c r="P59" i="68" s="1"/>
  <c r="Q59" i="68" s="1"/>
  <c r="R59" i="68" s="1"/>
  <c r="S59" i="68" s="1"/>
  <c r="T59" i="68" s="1"/>
  <c r="U59" i="68" s="1"/>
  <c r="V59" i="68" s="1"/>
  <c r="W59" i="68" s="1"/>
  <c r="X59" i="68" s="1"/>
  <c r="G51" i="68"/>
  <c r="H51" i="68" s="1"/>
  <c r="I51" i="68" s="1"/>
  <c r="J51" i="68" s="1"/>
  <c r="K51" i="68" s="1"/>
  <c r="L51" i="68" s="1"/>
  <c r="M51" i="68" s="1"/>
  <c r="N51" i="68" s="1"/>
  <c r="O51" i="68" s="1"/>
  <c r="P51" i="68" s="1"/>
  <c r="Q51" i="68" s="1"/>
  <c r="R51" i="68" s="1"/>
  <c r="S51" i="68" s="1"/>
  <c r="T51" i="68" s="1"/>
  <c r="U51" i="68" s="1"/>
  <c r="V51" i="68" s="1"/>
  <c r="W51" i="68" s="1"/>
  <c r="X51" i="68" s="1"/>
  <c r="F51" i="68"/>
  <c r="F43" i="68"/>
  <c r="G43" i="68" s="1"/>
  <c r="H43" i="68" s="1"/>
  <c r="I43" i="68" s="1"/>
  <c r="J43" i="68" s="1"/>
  <c r="K43" i="68" s="1"/>
  <c r="L43" i="68" s="1"/>
  <c r="M43" i="68" s="1"/>
  <c r="N43" i="68" s="1"/>
  <c r="O43" i="68" s="1"/>
  <c r="P43" i="68" s="1"/>
  <c r="Q43" i="68" s="1"/>
  <c r="R43" i="68" s="1"/>
  <c r="S43" i="68" s="1"/>
  <c r="T43" i="68" s="1"/>
  <c r="U43" i="68" s="1"/>
  <c r="V43" i="68" s="1"/>
  <c r="W43" i="68" s="1"/>
  <c r="X43" i="68" s="1"/>
  <c r="F35" i="68"/>
  <c r="G35" i="68" s="1"/>
  <c r="H35" i="68" s="1"/>
  <c r="I35" i="68" s="1"/>
  <c r="J35" i="68" s="1"/>
  <c r="K35" i="68" s="1"/>
  <c r="L35" i="68" s="1"/>
  <c r="M35" i="68" s="1"/>
  <c r="N35" i="68" s="1"/>
  <c r="O35" i="68" s="1"/>
  <c r="P35" i="68" s="1"/>
  <c r="Q35" i="68" s="1"/>
  <c r="R35" i="68" s="1"/>
  <c r="S35" i="68" s="1"/>
  <c r="T35" i="68" s="1"/>
  <c r="U35" i="68" s="1"/>
  <c r="V35" i="68" s="1"/>
  <c r="W35" i="68" s="1"/>
  <c r="X35" i="68" s="1"/>
  <c r="F27" i="68"/>
  <c r="G27" i="68" s="1"/>
  <c r="H27" i="68" s="1"/>
  <c r="I27" i="68" s="1"/>
  <c r="J27" i="68" s="1"/>
  <c r="K27" i="68" s="1"/>
  <c r="L27" i="68" s="1"/>
  <c r="M27" i="68" s="1"/>
  <c r="N27" i="68" s="1"/>
  <c r="O27" i="68" s="1"/>
  <c r="P27" i="68" s="1"/>
  <c r="Q27" i="68" s="1"/>
  <c r="R27" i="68" s="1"/>
  <c r="S27" i="68" s="1"/>
  <c r="T27" i="68" s="1"/>
  <c r="U27" i="68" s="1"/>
  <c r="V27" i="68" s="1"/>
  <c r="W27" i="68" s="1"/>
  <c r="X27" i="68" s="1"/>
  <c r="F17" i="68"/>
  <c r="G17" i="68" s="1"/>
  <c r="H17" i="68" s="1"/>
  <c r="I17" i="68" s="1"/>
  <c r="J17" i="68" s="1"/>
  <c r="K17" i="68" s="1"/>
  <c r="L17" i="68" s="1"/>
  <c r="M17" i="68" s="1"/>
  <c r="N17" i="68" s="1"/>
  <c r="O17" i="68" s="1"/>
  <c r="P17" i="68" s="1"/>
  <c r="Q17" i="68" s="1"/>
  <c r="R17" i="68" s="1"/>
  <c r="S17" i="68" s="1"/>
  <c r="T17" i="68" s="1"/>
  <c r="U17" i="68" s="1"/>
  <c r="V17" i="68" s="1"/>
  <c r="W17" i="68" s="1"/>
  <c r="X17" i="68" s="1"/>
  <c r="G7" i="68"/>
  <c r="H7" i="68" s="1"/>
  <c r="I7" i="68" s="1"/>
  <c r="J7" i="68" s="1"/>
  <c r="K7" i="68" s="1"/>
  <c r="L7" i="68" s="1"/>
  <c r="M7" i="68" s="1"/>
  <c r="N7" i="68" s="1"/>
  <c r="O7" i="68" s="1"/>
  <c r="P7" i="68" s="1"/>
  <c r="Q7" i="68" s="1"/>
  <c r="R7" i="68" s="1"/>
  <c r="S7" i="68" s="1"/>
  <c r="T7" i="68" s="1"/>
  <c r="U7" i="68" s="1"/>
  <c r="V7" i="68" s="1"/>
  <c r="W7" i="68" s="1"/>
  <c r="X7" i="68" s="1"/>
  <c r="F7" i="68"/>
  <c r="A50" i="64"/>
  <c r="A51" i="64"/>
  <c r="A52" i="64"/>
  <c r="A49" i="64"/>
  <c r="M53" i="64"/>
  <c r="L53" i="64"/>
  <c r="K53" i="64"/>
  <c r="J53" i="64"/>
  <c r="I53" i="64"/>
  <c r="H53" i="64"/>
  <c r="G53" i="64"/>
  <c r="F53" i="64"/>
  <c r="E53" i="64"/>
  <c r="D53" i="64"/>
  <c r="E30" i="67"/>
  <c r="F30" i="67"/>
  <c r="G30" i="67"/>
  <c r="H30" i="67"/>
  <c r="I30" i="67"/>
  <c r="J30" i="67"/>
  <c r="K30" i="67"/>
  <c r="L30" i="67"/>
  <c r="M30" i="67"/>
  <c r="E31" i="67"/>
  <c r="F31" i="67"/>
  <c r="G31" i="67"/>
  <c r="H31" i="67"/>
  <c r="I31" i="67"/>
  <c r="J31" i="67"/>
  <c r="K31" i="67"/>
  <c r="L31" i="67"/>
  <c r="M31" i="67"/>
  <c r="E32" i="67"/>
  <c r="F32" i="67"/>
  <c r="G32" i="67"/>
  <c r="H32" i="67"/>
  <c r="I32" i="67"/>
  <c r="J32" i="67"/>
  <c r="K32" i="67"/>
  <c r="L32" i="67"/>
  <c r="M32" i="67"/>
  <c r="D32" i="67"/>
  <c r="D64" i="67" s="1"/>
  <c r="D31" i="67"/>
  <c r="D63" i="67" s="1"/>
  <c r="D203" i="67" s="1"/>
  <c r="D30" i="67"/>
  <c r="D62" i="67" s="1"/>
  <c r="E24" i="67"/>
  <c r="F24" i="67"/>
  <c r="G24" i="67"/>
  <c r="H24" i="67"/>
  <c r="I24" i="67"/>
  <c r="J24" i="67"/>
  <c r="K24" i="67"/>
  <c r="L24" i="67"/>
  <c r="M24" i="67"/>
  <c r="E25" i="67"/>
  <c r="F25" i="67"/>
  <c r="G25" i="67"/>
  <c r="H25" i="67"/>
  <c r="I25" i="67"/>
  <c r="J25" i="67"/>
  <c r="K25" i="67"/>
  <c r="L25" i="67"/>
  <c r="M25" i="67"/>
  <c r="E26" i="67"/>
  <c r="F26" i="67"/>
  <c r="G26" i="67"/>
  <c r="H26" i="67"/>
  <c r="I26" i="67"/>
  <c r="J26" i="67"/>
  <c r="K26" i="67"/>
  <c r="L26" i="67"/>
  <c r="M26" i="67"/>
  <c r="D26" i="67"/>
  <c r="D58" i="67" s="1"/>
  <c r="D198" i="67" s="1"/>
  <c r="D25" i="67"/>
  <c r="D57" i="67" s="1"/>
  <c r="D197" i="67" s="1"/>
  <c r="D24" i="67"/>
  <c r="D56" i="67" s="1"/>
  <c r="E18" i="67"/>
  <c r="F18" i="67"/>
  <c r="G18" i="67"/>
  <c r="H18" i="67"/>
  <c r="I18" i="67"/>
  <c r="J18" i="67"/>
  <c r="K18" i="67"/>
  <c r="L18" i="67"/>
  <c r="M18" i="67"/>
  <c r="E19" i="67"/>
  <c r="F19" i="67"/>
  <c r="G19" i="67"/>
  <c r="H19" i="67"/>
  <c r="I19" i="67"/>
  <c r="J19" i="67"/>
  <c r="K19" i="67"/>
  <c r="L19" i="67"/>
  <c r="M19" i="67"/>
  <c r="E20" i="67"/>
  <c r="F20" i="67"/>
  <c r="G20" i="67"/>
  <c r="H20" i="67"/>
  <c r="I20" i="67"/>
  <c r="J20" i="67"/>
  <c r="K20" i="67"/>
  <c r="L20" i="67"/>
  <c r="M20" i="67"/>
  <c r="D20" i="67"/>
  <c r="D52" i="67" s="1"/>
  <c r="D19" i="67"/>
  <c r="D51" i="67" s="1"/>
  <c r="D18" i="67"/>
  <c r="D50" i="67" s="1"/>
  <c r="E12" i="67"/>
  <c r="E13" i="67"/>
  <c r="E14" i="67"/>
  <c r="D14" i="67"/>
  <c r="D46" i="67" s="1"/>
  <c r="D13" i="67"/>
  <c r="D45" i="67" s="1"/>
  <c r="D12" i="67"/>
  <c r="D44" i="67" s="1"/>
  <c r="E6" i="67"/>
  <c r="E7" i="67"/>
  <c r="E8" i="67"/>
  <c r="D8" i="67"/>
  <c r="D40" i="67" s="1"/>
  <c r="D7" i="67"/>
  <c r="D39" i="67" s="1"/>
  <c r="D6" i="67"/>
  <c r="D38" i="67" s="1"/>
  <c r="C205" i="67"/>
  <c r="C199" i="67"/>
  <c r="C193" i="67"/>
  <c r="C187" i="67"/>
  <c r="C181" i="67"/>
  <c r="C162" i="67"/>
  <c r="D161" i="67"/>
  <c r="E160" i="67"/>
  <c r="F159" i="67"/>
  <c r="E159" i="67"/>
  <c r="C156" i="67"/>
  <c r="E155" i="67"/>
  <c r="F155" i="67" s="1"/>
  <c r="G155" i="67" s="1"/>
  <c r="E154" i="67"/>
  <c r="D153" i="67"/>
  <c r="E153" i="67" s="1"/>
  <c r="C150" i="67"/>
  <c r="C144" i="67"/>
  <c r="C140" i="67"/>
  <c r="C134" i="67"/>
  <c r="C116" i="67"/>
  <c r="W109" i="67"/>
  <c r="V109" i="67"/>
  <c r="U109" i="67"/>
  <c r="T109" i="67"/>
  <c r="S109" i="67"/>
  <c r="R109" i="67"/>
  <c r="Q109" i="67"/>
  <c r="P109" i="67"/>
  <c r="O109" i="67"/>
  <c r="N109" i="67"/>
  <c r="M109" i="67"/>
  <c r="L109" i="67"/>
  <c r="K109" i="67"/>
  <c r="J109" i="67"/>
  <c r="I109" i="67"/>
  <c r="H109" i="67"/>
  <c r="G109" i="67"/>
  <c r="F109" i="67"/>
  <c r="E109" i="67"/>
  <c r="D109" i="67"/>
  <c r="C109" i="67"/>
  <c r="W103" i="67"/>
  <c r="V103" i="67"/>
  <c r="U103" i="67"/>
  <c r="T103" i="67"/>
  <c r="S103" i="67"/>
  <c r="R103" i="67"/>
  <c r="Q103" i="67"/>
  <c r="P103" i="67"/>
  <c r="O103" i="67"/>
  <c r="N103" i="67"/>
  <c r="M103" i="67"/>
  <c r="L103" i="67"/>
  <c r="K103" i="67"/>
  <c r="J103" i="67"/>
  <c r="I103" i="67"/>
  <c r="H103" i="67"/>
  <c r="G103" i="67"/>
  <c r="F103" i="67"/>
  <c r="E103" i="67"/>
  <c r="D103" i="67"/>
  <c r="C103" i="67"/>
  <c r="W96" i="67"/>
  <c r="V96" i="67"/>
  <c r="U96" i="67"/>
  <c r="T96" i="67"/>
  <c r="S96" i="67"/>
  <c r="R96" i="67"/>
  <c r="Q96" i="67"/>
  <c r="P96" i="67"/>
  <c r="O96" i="67"/>
  <c r="N96" i="67"/>
  <c r="M96" i="67"/>
  <c r="L96" i="67"/>
  <c r="K96" i="67"/>
  <c r="J96" i="67"/>
  <c r="I96" i="67"/>
  <c r="H96" i="67"/>
  <c r="G96" i="67"/>
  <c r="F96" i="67"/>
  <c r="E96" i="67"/>
  <c r="D96" i="67"/>
  <c r="M93" i="67"/>
  <c r="M92" i="67"/>
  <c r="C88" i="67"/>
  <c r="M87" i="67"/>
  <c r="M86" i="67"/>
  <c r="L85" i="67"/>
  <c r="K85" i="67"/>
  <c r="J85" i="67"/>
  <c r="I85" i="67"/>
  <c r="H85" i="67"/>
  <c r="C82" i="67"/>
  <c r="M80" i="67"/>
  <c r="C71" i="67"/>
  <c r="C65" i="67"/>
  <c r="C59" i="67"/>
  <c r="C53" i="67"/>
  <c r="C47" i="67"/>
  <c r="C41" i="67"/>
  <c r="C33" i="67"/>
  <c r="C27" i="67"/>
  <c r="C21" i="67"/>
  <c r="C15" i="67"/>
  <c r="C9" i="67"/>
  <c r="E2" i="67"/>
  <c r="F2" i="67" s="1"/>
  <c r="G2" i="67" s="1"/>
  <c r="H2" i="67" s="1"/>
  <c r="I2" i="67" s="1"/>
  <c r="J2" i="67" s="1"/>
  <c r="K2" i="67" s="1"/>
  <c r="L2" i="67" s="1"/>
  <c r="M2" i="67" s="1"/>
  <c r="N2" i="67" s="1"/>
  <c r="E9" i="64"/>
  <c r="F9" i="64"/>
  <c r="G9" i="64"/>
  <c r="H9" i="64"/>
  <c r="I9" i="64"/>
  <c r="J9" i="64"/>
  <c r="K9" i="64"/>
  <c r="L9" i="64"/>
  <c r="M9" i="64"/>
  <c r="N9" i="64"/>
  <c r="O9" i="64"/>
  <c r="P9" i="64"/>
  <c r="Q9" i="64"/>
  <c r="R9" i="64"/>
  <c r="S9" i="64"/>
  <c r="T9" i="64"/>
  <c r="U9" i="64"/>
  <c r="V9" i="64"/>
  <c r="W9" i="64"/>
  <c r="D9" i="64"/>
  <c r="E8" i="64"/>
  <c r="D8" i="64"/>
  <c r="E7" i="64"/>
  <c r="D7" i="64"/>
  <c r="D14" i="64" s="1"/>
  <c r="K246" i="66"/>
  <c r="K248" i="66" s="1"/>
  <c r="K101" i="66" s="1"/>
  <c r="K44" i="66" s="1"/>
  <c r="J246" i="66"/>
  <c r="I246" i="66"/>
  <c r="H246" i="66"/>
  <c r="J237" i="66"/>
  <c r="I237" i="66"/>
  <c r="H237" i="66"/>
  <c r="AD234" i="66"/>
  <c r="AD84" i="66" s="1"/>
  <c r="AC234" i="66"/>
  <c r="AD231" i="66" s="1"/>
  <c r="AB234" i="66"/>
  <c r="AA234" i="66"/>
  <c r="AB237" i="66" s="1"/>
  <c r="Z234" i="66"/>
  <c r="AA237" i="66" s="1"/>
  <c r="Y234" i="66"/>
  <c r="Z231" i="66" s="1"/>
  <c r="X234" i="66"/>
  <c r="Y231" i="66" s="1"/>
  <c r="W234" i="66"/>
  <c r="V234" i="66"/>
  <c r="V84" i="66" s="1"/>
  <c r="U234" i="66"/>
  <c r="V231" i="66" s="1"/>
  <c r="T234" i="66"/>
  <c r="U231" i="66" s="1"/>
  <c r="S234" i="66"/>
  <c r="T231" i="66" s="1"/>
  <c r="R234" i="66"/>
  <c r="R84" i="66" s="1"/>
  <c r="Q234" i="66"/>
  <c r="R237" i="66" s="1"/>
  <c r="P234" i="66"/>
  <c r="P84" i="66" s="1"/>
  <c r="O234" i="66"/>
  <c r="O237" i="66" s="1"/>
  <c r="N234" i="66"/>
  <c r="M234" i="66"/>
  <c r="L234" i="66"/>
  <c r="M231" i="66" s="1"/>
  <c r="K234" i="66"/>
  <c r="L231" i="66" s="1"/>
  <c r="AC231" i="66"/>
  <c r="S231" i="66"/>
  <c r="R231" i="66"/>
  <c r="O231" i="66"/>
  <c r="J227" i="66"/>
  <c r="I227" i="66"/>
  <c r="H227" i="66"/>
  <c r="K221" i="66"/>
  <c r="K224" i="66" s="1"/>
  <c r="E37" i="68" s="1"/>
  <c r="H214" i="66"/>
  <c r="I211" i="66" s="1"/>
  <c r="I214" i="66" s="1"/>
  <c r="J211" i="66" s="1"/>
  <c r="J214" i="66" s="1"/>
  <c r="J78" i="66" s="1"/>
  <c r="I207" i="66"/>
  <c r="H207" i="66"/>
  <c r="G201" i="66"/>
  <c r="J200" i="66"/>
  <c r="I200" i="66"/>
  <c r="F188" i="66"/>
  <c r="F177" i="66"/>
  <c r="J141" i="66"/>
  <c r="I141" i="66"/>
  <c r="I81" i="66" s="1"/>
  <c r="H141" i="66"/>
  <c r="H81" i="66" s="1"/>
  <c r="J140" i="66"/>
  <c r="J65" i="66" s="1"/>
  <c r="I140" i="66"/>
  <c r="I65" i="66" s="1"/>
  <c r="H140" i="66"/>
  <c r="H65" i="66" s="1"/>
  <c r="J139" i="66"/>
  <c r="J64" i="66" s="1"/>
  <c r="I139" i="66"/>
  <c r="H139" i="66"/>
  <c r="J131" i="66"/>
  <c r="I131" i="66"/>
  <c r="H131" i="66"/>
  <c r="J125" i="66"/>
  <c r="J129" i="66" s="1"/>
  <c r="J98" i="66" s="1"/>
  <c r="J99" i="66" s="1"/>
  <c r="I125" i="66"/>
  <c r="H125" i="66"/>
  <c r="L118" i="66"/>
  <c r="M118" i="66" s="1"/>
  <c r="N118" i="66" s="1"/>
  <c r="O118" i="66" s="1"/>
  <c r="P118" i="66" s="1"/>
  <c r="Q118" i="66" s="1"/>
  <c r="R118" i="66" s="1"/>
  <c r="S118" i="66" s="1"/>
  <c r="T118" i="66" s="1"/>
  <c r="U118" i="66" s="1"/>
  <c r="V118" i="66" s="1"/>
  <c r="W118" i="66" s="1"/>
  <c r="X118" i="66" s="1"/>
  <c r="Y118" i="66" s="1"/>
  <c r="Z118" i="66" s="1"/>
  <c r="AA118" i="66" s="1"/>
  <c r="AB118" i="66" s="1"/>
  <c r="AC118" i="66" s="1"/>
  <c r="AD118" i="66" s="1"/>
  <c r="I118" i="66"/>
  <c r="J118" i="66" s="1"/>
  <c r="H113" i="66"/>
  <c r="AD107" i="66"/>
  <c r="AC107" i="66"/>
  <c r="AB107" i="66"/>
  <c r="AA107" i="66"/>
  <c r="Z107" i="66"/>
  <c r="Y107" i="66"/>
  <c r="X107" i="66"/>
  <c r="W107" i="66"/>
  <c r="V107" i="66"/>
  <c r="U107" i="66"/>
  <c r="T107" i="66"/>
  <c r="S107" i="66"/>
  <c r="R107" i="66"/>
  <c r="Q107" i="66"/>
  <c r="P107" i="66"/>
  <c r="O107" i="66"/>
  <c r="N107" i="66"/>
  <c r="M107" i="66"/>
  <c r="L107" i="66"/>
  <c r="K107" i="66"/>
  <c r="J107" i="66"/>
  <c r="I107" i="66"/>
  <c r="H107" i="66"/>
  <c r="H70" i="66" s="1"/>
  <c r="J106" i="66"/>
  <c r="I106" i="66"/>
  <c r="H106" i="66"/>
  <c r="AD105" i="66"/>
  <c r="AC105" i="66"/>
  <c r="AB105" i="66"/>
  <c r="AA105" i="66"/>
  <c r="Z105" i="66"/>
  <c r="Y105" i="66"/>
  <c r="X105" i="66"/>
  <c r="W105" i="66"/>
  <c r="V105" i="66"/>
  <c r="U105" i="66"/>
  <c r="T105" i="66"/>
  <c r="S105" i="66"/>
  <c r="R105" i="66"/>
  <c r="Q105" i="66"/>
  <c r="P105" i="66"/>
  <c r="O105" i="66"/>
  <c r="N105" i="66"/>
  <c r="M105" i="66"/>
  <c r="L105" i="66"/>
  <c r="K105" i="66"/>
  <c r="J105" i="66"/>
  <c r="I105" i="66"/>
  <c r="H105" i="66"/>
  <c r="AD104" i="66"/>
  <c r="AC104" i="66"/>
  <c r="AB104" i="66"/>
  <c r="AA104" i="66"/>
  <c r="Z104" i="66"/>
  <c r="Y104" i="66"/>
  <c r="AV12" i="66" s="1"/>
  <c r="X104" i="66"/>
  <c r="AU12" i="66" s="1"/>
  <c r="W104" i="66"/>
  <c r="V104" i="66"/>
  <c r="U104" i="66"/>
  <c r="T104" i="66"/>
  <c r="S104" i="66"/>
  <c r="R104" i="66"/>
  <c r="Q104" i="66"/>
  <c r="P104" i="66"/>
  <c r="O104" i="66"/>
  <c r="N104" i="66"/>
  <c r="M104" i="66"/>
  <c r="L104" i="66"/>
  <c r="K104" i="66"/>
  <c r="J104" i="66"/>
  <c r="I104" i="66"/>
  <c r="H104" i="66"/>
  <c r="AB103" i="66"/>
  <c r="AA103" i="66"/>
  <c r="Z103" i="66"/>
  <c r="Y103" i="66"/>
  <c r="S10" i="68" s="1"/>
  <c r="S21" i="68" s="1"/>
  <c r="X103" i="66"/>
  <c r="R10" i="68" s="1"/>
  <c r="R21" i="68" s="1"/>
  <c r="W103" i="66"/>
  <c r="Q10" i="68" s="1"/>
  <c r="Q21" i="68" s="1"/>
  <c r="V103" i="66"/>
  <c r="P10" i="68" s="1"/>
  <c r="P21" i="68" s="1"/>
  <c r="U103" i="66"/>
  <c r="O10" i="68" s="1"/>
  <c r="O21" i="68" s="1"/>
  <c r="T103" i="66"/>
  <c r="N10" i="68" s="1"/>
  <c r="N21" i="68" s="1"/>
  <c r="S103" i="66"/>
  <c r="M10" i="68" s="1"/>
  <c r="M21" i="68" s="1"/>
  <c r="R103" i="66"/>
  <c r="L10" i="68" s="1"/>
  <c r="L21" i="68" s="1"/>
  <c r="Q103" i="66"/>
  <c r="K10" i="68" s="1"/>
  <c r="K21" i="68" s="1"/>
  <c r="P103" i="66"/>
  <c r="J10" i="68" s="1"/>
  <c r="J21" i="68" s="1"/>
  <c r="O103" i="66"/>
  <c r="I10" i="68" s="1"/>
  <c r="I21" i="68" s="1"/>
  <c r="N103" i="66"/>
  <c r="H10" i="68" s="1"/>
  <c r="H21" i="68" s="1"/>
  <c r="M103" i="66"/>
  <c r="L103" i="66"/>
  <c r="F10" i="68" s="1"/>
  <c r="F21" i="68" s="1"/>
  <c r="K103" i="66"/>
  <c r="J103" i="66"/>
  <c r="I103" i="66"/>
  <c r="H103" i="66"/>
  <c r="C101" i="66"/>
  <c r="L92" i="66"/>
  <c r="M92" i="66" s="1"/>
  <c r="N92" i="66" s="1"/>
  <c r="O92" i="66" s="1"/>
  <c r="P92" i="66" s="1"/>
  <c r="Q92" i="66" s="1"/>
  <c r="R92" i="66" s="1"/>
  <c r="S92" i="66" s="1"/>
  <c r="T92" i="66" s="1"/>
  <c r="U92" i="66" s="1"/>
  <c r="V92" i="66" s="1"/>
  <c r="W92" i="66" s="1"/>
  <c r="X92" i="66" s="1"/>
  <c r="Y92" i="66" s="1"/>
  <c r="Z92" i="66" s="1"/>
  <c r="AA92" i="66" s="1"/>
  <c r="AB92" i="66" s="1"/>
  <c r="AC92" i="66" s="1"/>
  <c r="AD92" i="66" s="1"/>
  <c r="I92" i="66"/>
  <c r="J92" i="66" s="1"/>
  <c r="AB84" i="66"/>
  <c r="AA84" i="66"/>
  <c r="X84" i="66"/>
  <c r="W84" i="66"/>
  <c r="T84" i="66"/>
  <c r="S84" i="66"/>
  <c r="N84" i="66"/>
  <c r="M84" i="66"/>
  <c r="K84" i="66"/>
  <c r="J84" i="66"/>
  <c r="I84" i="66"/>
  <c r="H84" i="66"/>
  <c r="I78" i="66"/>
  <c r="I75" i="66" s="1"/>
  <c r="I77" i="66"/>
  <c r="H77" i="66"/>
  <c r="H73" i="66"/>
  <c r="I64" i="66"/>
  <c r="H64" i="66"/>
  <c r="L54" i="66"/>
  <c r="M54" i="66" s="1"/>
  <c r="N54" i="66" s="1"/>
  <c r="O54" i="66" s="1"/>
  <c r="P54" i="66" s="1"/>
  <c r="Q54" i="66" s="1"/>
  <c r="R54" i="66" s="1"/>
  <c r="S54" i="66" s="1"/>
  <c r="T54" i="66" s="1"/>
  <c r="U54" i="66" s="1"/>
  <c r="V54" i="66" s="1"/>
  <c r="W54" i="66" s="1"/>
  <c r="X54" i="66" s="1"/>
  <c r="Y54" i="66" s="1"/>
  <c r="Z54" i="66" s="1"/>
  <c r="AA54" i="66" s="1"/>
  <c r="AB54" i="66" s="1"/>
  <c r="AC54" i="66" s="1"/>
  <c r="AD54" i="66" s="1"/>
  <c r="I54" i="66"/>
  <c r="J54" i="66" s="1"/>
  <c r="J34" i="66"/>
  <c r="I34" i="66"/>
  <c r="H34" i="66"/>
  <c r="J28" i="66"/>
  <c r="I28" i="66"/>
  <c r="H28" i="66"/>
  <c r="J25" i="66"/>
  <c r="I25" i="66"/>
  <c r="H25" i="66"/>
  <c r="J22" i="66"/>
  <c r="I22" i="66"/>
  <c r="H22" i="66"/>
  <c r="J20" i="66"/>
  <c r="I20" i="66"/>
  <c r="AD18" i="66"/>
  <c r="AC18" i="66"/>
  <c r="AB18" i="66"/>
  <c r="AA18" i="66"/>
  <c r="Z18" i="66"/>
  <c r="Y18" i="66"/>
  <c r="X18" i="66"/>
  <c r="W18" i="66"/>
  <c r="V18" i="66"/>
  <c r="J18" i="66"/>
  <c r="I18" i="66"/>
  <c r="AD15" i="66"/>
  <c r="AC15" i="66"/>
  <c r="AB15" i="66"/>
  <c r="AA15" i="66"/>
  <c r="Z15" i="66"/>
  <c r="Y15" i="66"/>
  <c r="X15" i="66"/>
  <c r="W15" i="66"/>
  <c r="V15" i="66"/>
  <c r="U15" i="66"/>
  <c r="T15" i="66"/>
  <c r="S15" i="66"/>
  <c r="R15" i="66"/>
  <c r="Q15" i="66"/>
  <c r="P15" i="66"/>
  <c r="O15" i="66"/>
  <c r="N15" i="66"/>
  <c r="M15" i="66"/>
  <c r="L15" i="66"/>
  <c r="K15" i="66"/>
  <c r="J12" i="66"/>
  <c r="I12" i="66"/>
  <c r="H12" i="66"/>
  <c r="BA7" i="66"/>
  <c r="AZ7" i="66"/>
  <c r="AY7" i="66"/>
  <c r="AU7" i="66"/>
  <c r="J7" i="66"/>
  <c r="J14" i="66" s="1"/>
  <c r="I7" i="66"/>
  <c r="I29" i="66" s="1"/>
  <c r="H7" i="66"/>
  <c r="H8" i="66" s="1"/>
  <c r="BA6" i="66"/>
  <c r="AZ6" i="66"/>
  <c r="AY6" i="66"/>
  <c r="AU6" i="66"/>
  <c r="BA5" i="66"/>
  <c r="AZ5" i="66"/>
  <c r="AY5" i="66"/>
  <c r="AU5" i="66"/>
  <c r="L5" i="66"/>
  <c r="I5" i="66"/>
  <c r="J5" i="66" s="1"/>
  <c r="AZ4" i="66"/>
  <c r="BA4" i="66" s="1"/>
  <c r="BB4" i="66" s="1"/>
  <c r="BC4" i="66" s="1"/>
  <c r="BD4" i="66" s="1"/>
  <c r="BE4" i="66" s="1"/>
  <c r="BF4" i="66" s="1"/>
  <c r="BG4" i="66" s="1"/>
  <c r="BH4" i="66" s="1"/>
  <c r="BI4" i="66" s="1"/>
  <c r="BJ4" i="66" s="1"/>
  <c r="BK4" i="66" s="1"/>
  <c r="BL4" i="66" s="1"/>
  <c r="BM4" i="66" s="1"/>
  <c r="BN4" i="66" s="1"/>
  <c r="BO4" i="66" s="1"/>
  <c r="BP4" i="66" s="1"/>
  <c r="BQ4" i="66" s="1"/>
  <c r="BR4" i="66" s="1"/>
  <c r="C233" i="64"/>
  <c r="C234" i="64" s="1"/>
  <c r="C235" i="64" s="1"/>
  <c r="C236" i="64" s="1"/>
  <c r="C237" i="64" s="1"/>
  <c r="C238" i="64" s="1"/>
  <c r="C239" i="64" s="1"/>
  <c r="C240" i="64" s="1"/>
  <c r="C241" i="64" s="1"/>
  <c r="C242" i="64" s="1"/>
  <c r="C243" i="64" s="1"/>
  <c r="C244" i="64" s="1"/>
  <c r="C245" i="64" s="1"/>
  <c r="C246" i="64" s="1"/>
  <c r="C247" i="64" s="1"/>
  <c r="C248" i="64" s="1"/>
  <c r="C249" i="64" s="1"/>
  <c r="C250" i="64" s="1"/>
  <c r="C251" i="64" s="1"/>
  <c r="E231" i="64"/>
  <c r="F231" i="64" s="1"/>
  <c r="G231" i="64" s="1"/>
  <c r="H231" i="64" s="1"/>
  <c r="I231" i="64" s="1"/>
  <c r="J231" i="64" s="1"/>
  <c r="K231" i="64" s="1"/>
  <c r="L231" i="64" s="1"/>
  <c r="M231" i="64" s="1"/>
  <c r="N231" i="64" s="1"/>
  <c r="O231" i="64" s="1"/>
  <c r="P231" i="64" s="1"/>
  <c r="Q231" i="64" s="1"/>
  <c r="R231" i="64" s="1"/>
  <c r="S231" i="64" s="1"/>
  <c r="T231" i="64" s="1"/>
  <c r="U231" i="64" s="1"/>
  <c r="V231" i="64" s="1"/>
  <c r="W231" i="64" s="1"/>
  <c r="E165" i="64"/>
  <c r="F165" i="64" s="1"/>
  <c r="G165" i="64" s="1"/>
  <c r="H165" i="64" s="1"/>
  <c r="I165" i="64" s="1"/>
  <c r="J165" i="64" s="1"/>
  <c r="K165" i="64" s="1"/>
  <c r="L165" i="64" s="1"/>
  <c r="M165" i="64" s="1"/>
  <c r="N165" i="64" s="1"/>
  <c r="O165" i="64" s="1"/>
  <c r="P165" i="64" s="1"/>
  <c r="Q165" i="64" s="1"/>
  <c r="R165" i="64" s="1"/>
  <c r="S165" i="64" s="1"/>
  <c r="T165" i="64" s="1"/>
  <c r="U165" i="64" s="1"/>
  <c r="V165" i="64" s="1"/>
  <c r="W165" i="64" s="1"/>
  <c r="C143" i="64"/>
  <c r="C144" i="64" s="1"/>
  <c r="C145" i="64" s="1"/>
  <c r="C146" i="64" s="1"/>
  <c r="C147" i="64" s="1"/>
  <c r="C148" i="64" s="1"/>
  <c r="C149" i="64" s="1"/>
  <c r="C150" i="64" s="1"/>
  <c r="C151" i="64" s="1"/>
  <c r="C152" i="64" s="1"/>
  <c r="C153" i="64" s="1"/>
  <c r="C154" i="64" s="1"/>
  <c r="C155" i="64" s="1"/>
  <c r="C156" i="64" s="1"/>
  <c r="C157" i="64" s="1"/>
  <c r="C158" i="64" s="1"/>
  <c r="C159" i="64" s="1"/>
  <c r="C160" i="64" s="1"/>
  <c r="C142" i="64"/>
  <c r="E140" i="64"/>
  <c r="F140" i="64" s="1"/>
  <c r="G140" i="64" s="1"/>
  <c r="H140" i="64" s="1"/>
  <c r="I140" i="64" s="1"/>
  <c r="J140" i="64" s="1"/>
  <c r="K140" i="64" s="1"/>
  <c r="L140" i="64" s="1"/>
  <c r="M140" i="64" s="1"/>
  <c r="N140" i="64" s="1"/>
  <c r="O140" i="64" s="1"/>
  <c r="P140" i="64" s="1"/>
  <c r="Q140" i="64" s="1"/>
  <c r="R140" i="64" s="1"/>
  <c r="S140" i="64" s="1"/>
  <c r="T140" i="64" s="1"/>
  <c r="U140" i="64" s="1"/>
  <c r="V140" i="64" s="1"/>
  <c r="W140" i="64" s="1"/>
  <c r="C116" i="64"/>
  <c r="C117" i="64" s="1"/>
  <c r="C118" i="64" s="1"/>
  <c r="C119" i="64" s="1"/>
  <c r="C120" i="64" s="1"/>
  <c r="C121" i="64" s="1"/>
  <c r="C122" i="64" s="1"/>
  <c r="C123" i="64" s="1"/>
  <c r="C124" i="64" s="1"/>
  <c r="C125" i="64" s="1"/>
  <c r="C126" i="64" s="1"/>
  <c r="C127" i="64" s="1"/>
  <c r="C128" i="64" s="1"/>
  <c r="C129" i="64" s="1"/>
  <c r="C130" i="64" s="1"/>
  <c r="C131" i="64" s="1"/>
  <c r="C132" i="64" s="1"/>
  <c r="C133" i="64" s="1"/>
  <c r="C134" i="64" s="1"/>
  <c r="E114" i="64"/>
  <c r="F114" i="64" s="1"/>
  <c r="G114" i="64" s="1"/>
  <c r="H114" i="64" s="1"/>
  <c r="I114" i="64" s="1"/>
  <c r="J114" i="64" s="1"/>
  <c r="K114" i="64" s="1"/>
  <c r="L114" i="64" s="1"/>
  <c r="M114" i="64" s="1"/>
  <c r="N114" i="64" s="1"/>
  <c r="O114" i="64" s="1"/>
  <c r="P114" i="64" s="1"/>
  <c r="Q114" i="64" s="1"/>
  <c r="R114" i="64" s="1"/>
  <c r="S114" i="64" s="1"/>
  <c r="T114" i="64" s="1"/>
  <c r="U114" i="64" s="1"/>
  <c r="V114" i="64" s="1"/>
  <c r="W114" i="64" s="1"/>
  <c r="V105" i="64"/>
  <c r="U105" i="64"/>
  <c r="T105" i="64"/>
  <c r="S105" i="64"/>
  <c r="R105" i="64"/>
  <c r="Q105" i="64"/>
  <c r="P105" i="64"/>
  <c r="O105" i="64"/>
  <c r="N105" i="64"/>
  <c r="M105" i="64"/>
  <c r="L105" i="64"/>
  <c r="K105" i="64"/>
  <c r="J105" i="64"/>
  <c r="I105" i="64"/>
  <c r="H105" i="64"/>
  <c r="G105" i="64"/>
  <c r="F105" i="64"/>
  <c r="E105" i="64"/>
  <c r="D105" i="64"/>
  <c r="U104" i="64"/>
  <c r="T104" i="64"/>
  <c r="S104" i="64"/>
  <c r="R104" i="64"/>
  <c r="Q104" i="64"/>
  <c r="P104" i="64"/>
  <c r="O104" i="64"/>
  <c r="N104" i="64"/>
  <c r="M104" i="64"/>
  <c r="L104" i="64"/>
  <c r="K104" i="64"/>
  <c r="J104" i="64"/>
  <c r="I104" i="64"/>
  <c r="H104" i="64"/>
  <c r="G104" i="64"/>
  <c r="F104" i="64"/>
  <c r="E104" i="64"/>
  <c r="D104" i="64"/>
  <c r="T103" i="64"/>
  <c r="S103" i="64"/>
  <c r="R103" i="64"/>
  <c r="Q103" i="64"/>
  <c r="P103" i="64"/>
  <c r="O103" i="64"/>
  <c r="N103" i="64"/>
  <c r="M103" i="64"/>
  <c r="L103" i="64"/>
  <c r="K103" i="64"/>
  <c r="J103" i="64"/>
  <c r="I103" i="64"/>
  <c r="H103" i="64"/>
  <c r="G103" i="64"/>
  <c r="F103" i="64"/>
  <c r="E103" i="64"/>
  <c r="D103" i="64"/>
  <c r="S102" i="64"/>
  <c r="R102" i="64"/>
  <c r="Q102" i="64"/>
  <c r="P102" i="64"/>
  <c r="O102" i="64"/>
  <c r="N102" i="64"/>
  <c r="M102" i="64"/>
  <c r="L102" i="64"/>
  <c r="K102" i="64"/>
  <c r="J102" i="64"/>
  <c r="I102" i="64"/>
  <c r="H102" i="64"/>
  <c r="G102" i="64"/>
  <c r="F102" i="64"/>
  <c r="E102" i="64"/>
  <c r="D102" i="64"/>
  <c r="R101" i="64"/>
  <c r="Q101" i="64"/>
  <c r="P101" i="64"/>
  <c r="O101" i="64"/>
  <c r="N101" i="64"/>
  <c r="M101" i="64"/>
  <c r="L101" i="64"/>
  <c r="K101" i="64"/>
  <c r="J101" i="64"/>
  <c r="I101" i="64"/>
  <c r="H101" i="64"/>
  <c r="G101" i="64"/>
  <c r="F101" i="64"/>
  <c r="E101" i="64"/>
  <c r="D101" i="64"/>
  <c r="Q100" i="64"/>
  <c r="P100" i="64"/>
  <c r="O100" i="64"/>
  <c r="N100" i="64"/>
  <c r="M100" i="64"/>
  <c r="L100" i="64"/>
  <c r="K100" i="64"/>
  <c r="J100" i="64"/>
  <c r="I100" i="64"/>
  <c r="H100" i="64"/>
  <c r="G100" i="64"/>
  <c r="F100" i="64"/>
  <c r="E100" i="64"/>
  <c r="D100" i="64"/>
  <c r="P99" i="64"/>
  <c r="O99" i="64"/>
  <c r="N99" i="64"/>
  <c r="M99" i="64"/>
  <c r="L99" i="64"/>
  <c r="K99" i="64"/>
  <c r="J99" i="64"/>
  <c r="I99" i="64"/>
  <c r="H99" i="64"/>
  <c r="G99" i="64"/>
  <c r="F99" i="64"/>
  <c r="E99" i="64"/>
  <c r="D99" i="64"/>
  <c r="O98" i="64"/>
  <c r="N98" i="64"/>
  <c r="M98" i="64"/>
  <c r="L98" i="64"/>
  <c r="K98" i="64"/>
  <c r="J98" i="64"/>
  <c r="I98" i="64"/>
  <c r="H98" i="64"/>
  <c r="G98" i="64"/>
  <c r="F98" i="64"/>
  <c r="E98" i="64"/>
  <c r="D98" i="64"/>
  <c r="N97" i="64"/>
  <c r="M97" i="64"/>
  <c r="L97" i="64"/>
  <c r="K97" i="64"/>
  <c r="J97" i="64"/>
  <c r="I97" i="64"/>
  <c r="H97" i="64"/>
  <c r="G97" i="64"/>
  <c r="F97" i="64"/>
  <c r="E97" i="64"/>
  <c r="D97" i="64"/>
  <c r="M96" i="64"/>
  <c r="L96" i="64"/>
  <c r="K96" i="64"/>
  <c r="J96" i="64"/>
  <c r="I96" i="64"/>
  <c r="H96" i="64"/>
  <c r="G96" i="64"/>
  <c r="F96" i="64"/>
  <c r="E96" i="64"/>
  <c r="D96" i="64"/>
  <c r="L95" i="64"/>
  <c r="K95" i="64"/>
  <c r="J95" i="64"/>
  <c r="I95" i="64"/>
  <c r="H95" i="64"/>
  <c r="G95" i="64"/>
  <c r="F95" i="64"/>
  <c r="E95" i="64"/>
  <c r="D95" i="64"/>
  <c r="K94" i="64"/>
  <c r="J94" i="64"/>
  <c r="I94" i="64"/>
  <c r="H94" i="64"/>
  <c r="G94" i="64"/>
  <c r="F94" i="64"/>
  <c r="E94" i="64"/>
  <c r="D94" i="64"/>
  <c r="J93" i="64"/>
  <c r="I93" i="64"/>
  <c r="H93" i="64"/>
  <c r="G93" i="64"/>
  <c r="F93" i="64"/>
  <c r="E93" i="64"/>
  <c r="D93" i="64"/>
  <c r="I92" i="64"/>
  <c r="H92" i="64"/>
  <c r="G92" i="64"/>
  <c r="F92" i="64"/>
  <c r="E92" i="64"/>
  <c r="D92" i="64"/>
  <c r="H91" i="64"/>
  <c r="G91" i="64"/>
  <c r="F91" i="64"/>
  <c r="E91" i="64"/>
  <c r="D91" i="64"/>
  <c r="G90" i="64"/>
  <c r="F90" i="64"/>
  <c r="E90" i="64"/>
  <c r="D90" i="64"/>
  <c r="F89" i="64"/>
  <c r="E89" i="64"/>
  <c r="D89" i="64"/>
  <c r="E88" i="64"/>
  <c r="D88" i="64"/>
  <c r="D87" i="64"/>
  <c r="C87" i="64"/>
  <c r="C88" i="64" s="1"/>
  <c r="C89" i="64" s="1"/>
  <c r="C90" i="64" s="1"/>
  <c r="C91" i="64" s="1"/>
  <c r="C92" i="64" s="1"/>
  <c r="C93" i="64" s="1"/>
  <c r="C94" i="64" s="1"/>
  <c r="C95" i="64" s="1"/>
  <c r="C96" i="64" s="1"/>
  <c r="C97" i="64" s="1"/>
  <c r="C98" i="64" s="1"/>
  <c r="C99" i="64" s="1"/>
  <c r="C100" i="64" s="1"/>
  <c r="C101" i="64" s="1"/>
  <c r="C102" i="64" s="1"/>
  <c r="C103" i="64" s="1"/>
  <c r="C104" i="64" s="1"/>
  <c r="C105" i="64" s="1"/>
  <c r="E85" i="64"/>
  <c r="F85" i="64" s="1"/>
  <c r="G85" i="64" s="1"/>
  <c r="H85" i="64" s="1"/>
  <c r="I85" i="64" s="1"/>
  <c r="J85" i="64" s="1"/>
  <c r="K85" i="64" s="1"/>
  <c r="L85" i="64" s="1"/>
  <c r="M85" i="64" s="1"/>
  <c r="N85" i="64" s="1"/>
  <c r="O85" i="64" s="1"/>
  <c r="P85" i="64" s="1"/>
  <c r="Q85" i="64" s="1"/>
  <c r="R85" i="64" s="1"/>
  <c r="S85" i="64" s="1"/>
  <c r="T85" i="64" s="1"/>
  <c r="U85" i="64" s="1"/>
  <c r="V85" i="64" s="1"/>
  <c r="W85" i="64" s="1"/>
  <c r="M46" i="64"/>
  <c r="L46" i="64"/>
  <c r="K46" i="64"/>
  <c r="J46" i="64"/>
  <c r="I46" i="64"/>
  <c r="H46" i="64"/>
  <c r="G46" i="64"/>
  <c r="F46" i="64"/>
  <c r="E46" i="64"/>
  <c r="D46" i="64"/>
  <c r="E37" i="64"/>
  <c r="F37" i="64" s="1"/>
  <c r="D30" i="64"/>
  <c r="D34" i="64" s="1"/>
  <c r="M27" i="64"/>
  <c r="L27" i="64"/>
  <c r="K27" i="64"/>
  <c r="J27" i="64"/>
  <c r="I27" i="64"/>
  <c r="H27" i="64"/>
  <c r="G27" i="64"/>
  <c r="F27" i="64"/>
  <c r="E27" i="64"/>
  <c r="D27" i="64"/>
  <c r="E2" i="64"/>
  <c r="F2" i="64" s="1"/>
  <c r="G2" i="64" s="1"/>
  <c r="H2" i="64" s="1"/>
  <c r="I2" i="64" s="1"/>
  <c r="J2" i="64" s="1"/>
  <c r="K2" i="64" s="1"/>
  <c r="L2" i="64" s="1"/>
  <c r="M2" i="64" s="1"/>
  <c r="N2" i="64" s="1"/>
  <c r="O2" i="64" s="1"/>
  <c r="P2" i="64" s="1"/>
  <c r="Q2" i="64" s="1"/>
  <c r="R2" i="64" s="1"/>
  <c r="S2" i="64" s="1"/>
  <c r="T2" i="64" s="1"/>
  <c r="U2" i="64" s="1"/>
  <c r="V2" i="64" s="1"/>
  <c r="W2" i="64" s="1"/>
  <c r="B172" i="63"/>
  <c r="V162" i="63"/>
  <c r="V157" i="63"/>
  <c r="V156" i="63"/>
  <c r="V155" i="63"/>
  <c r="V145" i="63"/>
  <c r="B133" i="63" s="1"/>
  <c r="U144" i="63"/>
  <c r="U146" i="63" s="1"/>
  <c r="W10" i="64" s="1"/>
  <c r="T144" i="63"/>
  <c r="T146" i="63" s="1"/>
  <c r="V10" i="64" s="1"/>
  <c r="S144" i="63"/>
  <c r="S146" i="63" s="1"/>
  <c r="U10" i="64" s="1"/>
  <c r="R144" i="63"/>
  <c r="R146" i="63" s="1"/>
  <c r="T10" i="64" s="1"/>
  <c r="Q144" i="63"/>
  <c r="Q146" i="63" s="1"/>
  <c r="S10" i="64" s="1"/>
  <c r="P144" i="63"/>
  <c r="P146" i="63" s="1"/>
  <c r="R10" i="64" s="1"/>
  <c r="O144" i="63"/>
  <c r="O146" i="63" s="1"/>
  <c r="Q10" i="64" s="1"/>
  <c r="N144" i="63"/>
  <c r="N146" i="63" s="1"/>
  <c r="P10" i="64" s="1"/>
  <c r="M144" i="63"/>
  <c r="M146" i="63" s="1"/>
  <c r="O10" i="64" s="1"/>
  <c r="L144" i="63"/>
  <c r="L146" i="63" s="1"/>
  <c r="N10" i="64" s="1"/>
  <c r="U143" i="63"/>
  <c r="T143" i="63"/>
  <c r="S143" i="63"/>
  <c r="R143" i="63"/>
  <c r="Q143" i="63"/>
  <c r="P143" i="63"/>
  <c r="O143" i="63"/>
  <c r="N143" i="63"/>
  <c r="M143" i="63"/>
  <c r="L143" i="63"/>
  <c r="I143" i="63"/>
  <c r="H143" i="63"/>
  <c r="V142" i="63"/>
  <c r="D133" i="63" s="1"/>
  <c r="K143" i="63"/>
  <c r="J143" i="63"/>
  <c r="G143" i="63"/>
  <c r="F143" i="63"/>
  <c r="E143" i="63"/>
  <c r="D143" i="63"/>
  <c r="C143" i="63"/>
  <c r="B126" i="63"/>
  <c r="B125" i="63"/>
  <c r="U122" i="63"/>
  <c r="T122" i="63"/>
  <c r="S122" i="63"/>
  <c r="R122" i="63"/>
  <c r="Q122" i="63"/>
  <c r="P122" i="63"/>
  <c r="O122" i="63"/>
  <c r="N122" i="63"/>
  <c r="M122" i="63"/>
  <c r="L122" i="63"/>
  <c r="U120" i="63"/>
  <c r="T120" i="63"/>
  <c r="S120" i="63"/>
  <c r="R120" i="63"/>
  <c r="Q120" i="63"/>
  <c r="P120" i="63"/>
  <c r="O120" i="63"/>
  <c r="N120" i="63"/>
  <c r="M120" i="63"/>
  <c r="L120" i="63"/>
  <c r="K120" i="63"/>
  <c r="J120" i="63"/>
  <c r="I120" i="63"/>
  <c r="H120" i="63"/>
  <c r="G120" i="63"/>
  <c r="F120" i="63"/>
  <c r="E120" i="63"/>
  <c r="D120" i="63"/>
  <c r="C120" i="63"/>
  <c r="B120" i="63"/>
  <c r="B117" i="63"/>
  <c r="C117" i="63" s="1"/>
  <c r="D117" i="63" s="1"/>
  <c r="E117" i="63" s="1"/>
  <c r="F117" i="63" s="1"/>
  <c r="G117" i="63" s="1"/>
  <c r="H117" i="63" s="1"/>
  <c r="I117" i="63" s="1"/>
  <c r="J117" i="63" s="1"/>
  <c r="K117" i="63" s="1"/>
  <c r="L117" i="63" s="1"/>
  <c r="M117" i="63" s="1"/>
  <c r="N117" i="63" s="1"/>
  <c r="O117" i="63" s="1"/>
  <c r="P117" i="63" s="1"/>
  <c r="Q117" i="63" s="1"/>
  <c r="R117" i="63" s="1"/>
  <c r="S117" i="63" s="1"/>
  <c r="T117" i="63" s="1"/>
  <c r="U117" i="63" s="1"/>
  <c r="U115" i="63"/>
  <c r="T115" i="63"/>
  <c r="S115" i="63"/>
  <c r="R115" i="63"/>
  <c r="Q115" i="63"/>
  <c r="P115" i="63"/>
  <c r="O115" i="63"/>
  <c r="N115" i="63"/>
  <c r="M115" i="63"/>
  <c r="L115" i="63"/>
  <c r="K115" i="63"/>
  <c r="J115" i="63"/>
  <c r="I115" i="63"/>
  <c r="H115" i="63"/>
  <c r="G115" i="63"/>
  <c r="F115" i="63"/>
  <c r="E115" i="63"/>
  <c r="D115" i="63"/>
  <c r="C115" i="63"/>
  <c r="B115" i="63"/>
  <c r="B112" i="63"/>
  <c r="C112" i="63" s="1"/>
  <c r="D112" i="63" s="1"/>
  <c r="E112" i="63" s="1"/>
  <c r="F112" i="63" s="1"/>
  <c r="G112" i="63" s="1"/>
  <c r="H112" i="63" s="1"/>
  <c r="I112" i="63" s="1"/>
  <c r="J112" i="63" s="1"/>
  <c r="K112" i="63" s="1"/>
  <c r="L112" i="63" s="1"/>
  <c r="M112" i="63" s="1"/>
  <c r="N112" i="63" s="1"/>
  <c r="O112" i="63" s="1"/>
  <c r="P112" i="63" s="1"/>
  <c r="Q112" i="63" s="1"/>
  <c r="R112" i="63" s="1"/>
  <c r="S112" i="63" s="1"/>
  <c r="T112" i="63" s="1"/>
  <c r="U112" i="63" s="1"/>
  <c r="V110" i="63"/>
  <c r="V108" i="63"/>
  <c r="B84" i="63"/>
  <c r="B83" i="63"/>
  <c r="C80" i="63"/>
  <c r="B80" i="63"/>
  <c r="U78" i="63"/>
  <c r="T78" i="63"/>
  <c r="S78" i="63"/>
  <c r="R78" i="63"/>
  <c r="Q78" i="63"/>
  <c r="P78" i="63"/>
  <c r="O78" i="63"/>
  <c r="N78" i="63"/>
  <c r="M78" i="63"/>
  <c r="L78" i="63"/>
  <c r="K78" i="63"/>
  <c r="J78" i="63"/>
  <c r="I78" i="63"/>
  <c r="H78" i="63"/>
  <c r="G78" i="63"/>
  <c r="F78" i="63"/>
  <c r="E78" i="63"/>
  <c r="D78" i="63"/>
  <c r="C78" i="63"/>
  <c r="B78" i="63"/>
  <c r="B76" i="63"/>
  <c r="C76" i="63" s="1"/>
  <c r="B75" i="63"/>
  <c r="C75" i="63" s="1"/>
  <c r="D75" i="63" s="1"/>
  <c r="E75" i="63" s="1"/>
  <c r="F75" i="63" s="1"/>
  <c r="G75" i="63" s="1"/>
  <c r="H75" i="63" s="1"/>
  <c r="I75" i="63" s="1"/>
  <c r="J75" i="63" s="1"/>
  <c r="K75" i="63" s="1"/>
  <c r="L75" i="63" s="1"/>
  <c r="M75" i="63" s="1"/>
  <c r="N75" i="63" s="1"/>
  <c r="O75" i="63" s="1"/>
  <c r="P75" i="63" s="1"/>
  <c r="Q75" i="63" s="1"/>
  <c r="R75" i="63" s="1"/>
  <c r="S75" i="63" s="1"/>
  <c r="T75" i="63" s="1"/>
  <c r="U75" i="63" s="1"/>
  <c r="U73" i="63"/>
  <c r="T73" i="63"/>
  <c r="S73" i="63"/>
  <c r="R73" i="63"/>
  <c r="Q73" i="63"/>
  <c r="P73" i="63"/>
  <c r="O73" i="63"/>
  <c r="N73" i="63"/>
  <c r="M73" i="63"/>
  <c r="L73" i="63"/>
  <c r="K73" i="63"/>
  <c r="J73" i="63"/>
  <c r="I73" i="63"/>
  <c r="H73" i="63"/>
  <c r="G73" i="63"/>
  <c r="F73" i="63"/>
  <c r="E73" i="63"/>
  <c r="D73" i="63"/>
  <c r="C73" i="63"/>
  <c r="B73" i="63"/>
  <c r="B71" i="63"/>
  <c r="C71" i="63" s="1"/>
  <c r="B70" i="63"/>
  <c r="C70" i="63" s="1"/>
  <c r="D70" i="63" s="1"/>
  <c r="E70" i="63" s="1"/>
  <c r="F70" i="63" s="1"/>
  <c r="G70" i="63" s="1"/>
  <c r="H70" i="63" s="1"/>
  <c r="I70" i="63" s="1"/>
  <c r="J70" i="63" s="1"/>
  <c r="K70" i="63" s="1"/>
  <c r="L70" i="63" s="1"/>
  <c r="M70" i="63" s="1"/>
  <c r="N70" i="63" s="1"/>
  <c r="O70" i="63" s="1"/>
  <c r="P70" i="63" s="1"/>
  <c r="Q70" i="63" s="1"/>
  <c r="R70" i="63" s="1"/>
  <c r="S70" i="63" s="1"/>
  <c r="T70" i="63" s="1"/>
  <c r="U70" i="63" s="1"/>
  <c r="V68" i="63"/>
  <c r="V66" i="63"/>
  <c r="B40" i="63"/>
  <c r="C37" i="63"/>
  <c r="B37" i="63"/>
  <c r="B33" i="63"/>
  <c r="C33" i="63" s="1"/>
  <c r="B32" i="63"/>
  <c r="C32" i="63" s="1"/>
  <c r="D32" i="63" s="1"/>
  <c r="E32" i="63" s="1"/>
  <c r="F32" i="63" s="1"/>
  <c r="G32" i="63" s="1"/>
  <c r="H32" i="63" s="1"/>
  <c r="I32" i="63" s="1"/>
  <c r="J32" i="63" s="1"/>
  <c r="K32" i="63" s="1"/>
  <c r="B28" i="63"/>
  <c r="C28" i="63" s="1"/>
  <c r="B27" i="63"/>
  <c r="C27" i="63" s="1"/>
  <c r="D27" i="63" s="1"/>
  <c r="E27" i="63" s="1"/>
  <c r="F27" i="63" s="1"/>
  <c r="G27" i="63" s="1"/>
  <c r="H27" i="63" s="1"/>
  <c r="I27" i="63" s="1"/>
  <c r="J27" i="63" s="1"/>
  <c r="K27" i="63" s="1"/>
  <c r="U25" i="63"/>
  <c r="T25" i="63"/>
  <c r="S25" i="63"/>
  <c r="R25" i="63"/>
  <c r="Q25" i="63"/>
  <c r="P25" i="63"/>
  <c r="O25" i="63"/>
  <c r="N25" i="63"/>
  <c r="M25" i="63"/>
  <c r="L25" i="63"/>
  <c r="V25" i="63" s="1"/>
  <c r="U23" i="63"/>
  <c r="T23" i="63"/>
  <c r="S23" i="63"/>
  <c r="R23" i="63"/>
  <c r="Q23" i="63"/>
  <c r="P23" i="63"/>
  <c r="O23" i="63"/>
  <c r="N23" i="63"/>
  <c r="M23" i="63"/>
  <c r="L23" i="63"/>
  <c r="V23" i="63" s="1"/>
  <c r="E6" i="61"/>
  <c r="F6" i="61"/>
  <c r="G6" i="61"/>
  <c r="H6" i="61"/>
  <c r="I6" i="61"/>
  <c r="J6" i="61"/>
  <c r="K6" i="61"/>
  <c r="L6" i="61"/>
  <c r="M6" i="61"/>
  <c r="N6" i="61"/>
  <c r="O6" i="61"/>
  <c r="P6" i="61"/>
  <c r="Q6" i="61"/>
  <c r="R6" i="61"/>
  <c r="S6" i="61"/>
  <c r="T6" i="61"/>
  <c r="U6" i="61"/>
  <c r="V6" i="61"/>
  <c r="W6" i="61"/>
  <c r="D6" i="61"/>
  <c r="E8" i="60"/>
  <c r="F8" i="60"/>
  <c r="G8" i="60"/>
  <c r="H8" i="60"/>
  <c r="I8" i="60"/>
  <c r="J8" i="60"/>
  <c r="K8" i="60"/>
  <c r="L8" i="60"/>
  <c r="M8" i="60"/>
  <c r="N8" i="60"/>
  <c r="O8" i="60"/>
  <c r="P8" i="60"/>
  <c r="Q8" i="60"/>
  <c r="R8" i="60"/>
  <c r="S8" i="60"/>
  <c r="T8" i="60"/>
  <c r="U8" i="60"/>
  <c r="V8" i="60"/>
  <c r="W8" i="60"/>
  <c r="D8" i="60"/>
  <c r="E6" i="60"/>
  <c r="F6" i="60"/>
  <c r="G6" i="60"/>
  <c r="H6" i="60"/>
  <c r="I6" i="60"/>
  <c r="J6" i="60"/>
  <c r="K6" i="60"/>
  <c r="L6" i="60"/>
  <c r="M6" i="60"/>
  <c r="N6" i="60"/>
  <c r="O6" i="60"/>
  <c r="P6" i="60"/>
  <c r="Q6" i="60"/>
  <c r="R6" i="60"/>
  <c r="S6" i="60"/>
  <c r="T6" i="60"/>
  <c r="U6" i="60"/>
  <c r="V6" i="60"/>
  <c r="W6" i="60"/>
  <c r="D6" i="60"/>
  <c r="D26" i="33"/>
  <c r="D27" i="33"/>
  <c r="C25" i="33"/>
  <c r="C26" i="33"/>
  <c r="C89" i="45"/>
  <c r="C90" i="45"/>
  <c r="C88" i="45"/>
  <c r="C41" i="45"/>
  <c r="C42" i="45"/>
  <c r="C40" i="45"/>
  <c r="C99" i="39"/>
  <c r="C100" i="39"/>
  <c r="C98" i="39"/>
  <c r="C106" i="39" s="1"/>
  <c r="C48" i="39"/>
  <c r="D48" i="39" s="1"/>
  <c r="E48" i="39" s="1"/>
  <c r="F48" i="39" s="1"/>
  <c r="G48" i="39" s="1"/>
  <c r="H48" i="39" s="1"/>
  <c r="I48" i="39" s="1"/>
  <c r="J48" i="39" s="1"/>
  <c r="K48" i="39" s="1"/>
  <c r="L48" i="39" s="1"/>
  <c r="M48" i="39" s="1"/>
  <c r="C49" i="39"/>
  <c r="D49" i="39" s="1"/>
  <c r="E49" i="39" s="1"/>
  <c r="F49" i="39" s="1"/>
  <c r="G49" i="39" s="1"/>
  <c r="H49" i="39" s="1"/>
  <c r="I49" i="39" s="1"/>
  <c r="J49" i="39" s="1"/>
  <c r="K49" i="39" s="1"/>
  <c r="L49" i="39" s="1"/>
  <c r="M49" i="39" s="1"/>
  <c r="C47" i="39"/>
  <c r="D47" i="39" s="1"/>
  <c r="E47" i="39" s="1"/>
  <c r="F47" i="39" s="1"/>
  <c r="G47" i="39" s="1"/>
  <c r="H47" i="39" s="1"/>
  <c r="I47" i="39" s="1"/>
  <c r="J47" i="39" s="1"/>
  <c r="K47" i="39" s="1"/>
  <c r="L47" i="39" s="1"/>
  <c r="M47" i="39" s="1"/>
  <c r="B35" i="62"/>
  <c r="C229" i="39"/>
  <c r="C228" i="39"/>
  <c r="C227" i="39"/>
  <c r="C226" i="39"/>
  <c r="C216" i="39"/>
  <c r="C215" i="39"/>
  <c r="C214" i="39"/>
  <c r="C213" i="39"/>
  <c r="C194" i="39"/>
  <c r="C193" i="39"/>
  <c r="C192" i="39"/>
  <c r="C191" i="39"/>
  <c r="C132" i="39"/>
  <c r="C131" i="39"/>
  <c r="C133" i="39"/>
  <c r="C130" i="39"/>
  <c r="I107" i="39"/>
  <c r="J107" i="39"/>
  <c r="K107" i="39"/>
  <c r="L107" i="39"/>
  <c r="I104" i="39"/>
  <c r="J104" i="39"/>
  <c r="K104" i="39"/>
  <c r="L104" i="39"/>
  <c r="I105" i="39"/>
  <c r="J105" i="39"/>
  <c r="K105" i="39"/>
  <c r="L105" i="39"/>
  <c r="I106" i="39"/>
  <c r="J106" i="39"/>
  <c r="K106" i="39"/>
  <c r="L106" i="39"/>
  <c r="J32" i="62" l="1"/>
  <c r="V10" i="68"/>
  <c r="V21" i="68" s="1"/>
  <c r="AY35" i="66"/>
  <c r="U10" i="68"/>
  <c r="U21" i="68" s="1"/>
  <c r="AX35" i="66"/>
  <c r="T10" i="68"/>
  <c r="T21" i="68" s="1"/>
  <c r="AW35" i="66"/>
  <c r="AH107" i="66"/>
  <c r="G77" i="62"/>
  <c r="C49" i="62" s="1"/>
  <c r="F49" i="62" s="1"/>
  <c r="J9" i="66"/>
  <c r="H107" i="62"/>
  <c r="G6" i="67"/>
  <c r="G7" i="67"/>
  <c r="F7" i="67"/>
  <c r="F6" i="67"/>
  <c r="F9" i="67" s="1"/>
  <c r="F8" i="67"/>
  <c r="H12" i="67"/>
  <c r="H14" i="67"/>
  <c r="H13" i="67"/>
  <c r="H7" i="67"/>
  <c r="H8" i="67"/>
  <c r="F14" i="67"/>
  <c r="F12" i="67"/>
  <c r="G14" i="67"/>
  <c r="G13" i="67"/>
  <c r="G12" i="67"/>
  <c r="L237" i="66"/>
  <c r="H9" i="66"/>
  <c r="H10" i="66" s="1"/>
  <c r="D71" i="63"/>
  <c r="E71" i="63" s="1"/>
  <c r="F71" i="63" s="1"/>
  <c r="U84" i="66"/>
  <c r="I9" i="66"/>
  <c r="G128" i="62"/>
  <c r="C109" i="62" s="1"/>
  <c r="AB231" i="66"/>
  <c r="D28" i="63"/>
  <c r="E28" i="63" s="1"/>
  <c r="F28" i="63" s="1"/>
  <c r="I35" i="66"/>
  <c r="Z84" i="66"/>
  <c r="I80" i="66"/>
  <c r="U237" i="66"/>
  <c r="I41" i="66"/>
  <c r="S107" i="62"/>
  <c r="Q84" i="66"/>
  <c r="AC84" i="66"/>
  <c r="AH105" i="66"/>
  <c r="H78" i="66"/>
  <c r="H75" i="66" s="1"/>
  <c r="K237" i="66"/>
  <c r="AH104" i="66"/>
  <c r="G75" i="62"/>
  <c r="C47" i="62" s="1"/>
  <c r="F46" i="62" s="1"/>
  <c r="Z107" i="62"/>
  <c r="J107" i="62"/>
  <c r="I107" i="62"/>
  <c r="K107" i="62"/>
  <c r="P107" i="62"/>
  <c r="U107" i="62"/>
  <c r="X107" i="62"/>
  <c r="T107" i="62"/>
  <c r="Y107" i="62"/>
  <c r="AA107" i="62"/>
  <c r="C77" i="62"/>
  <c r="AH103" i="66"/>
  <c r="N107" i="62"/>
  <c r="G129" i="62"/>
  <c r="C104" i="62" s="1"/>
  <c r="G78" i="62"/>
  <c r="G126" i="62"/>
  <c r="G136" i="62" s="1"/>
  <c r="W107" i="62"/>
  <c r="V107" i="62"/>
  <c r="O107" i="62"/>
  <c r="Q107" i="62"/>
  <c r="M107" i="62"/>
  <c r="R107" i="62"/>
  <c r="I27" i="67"/>
  <c r="I33" i="67"/>
  <c r="L21" i="67"/>
  <c r="H27" i="67"/>
  <c r="G27" i="67"/>
  <c r="G33" i="67"/>
  <c r="F27" i="67"/>
  <c r="F33" i="67"/>
  <c r="K21" i="67"/>
  <c r="J33" i="67"/>
  <c r="L27" i="67"/>
  <c r="C107" i="39"/>
  <c r="V115" i="63"/>
  <c r="J21" i="67"/>
  <c r="H21" i="67"/>
  <c r="V78" i="63"/>
  <c r="V120" i="63"/>
  <c r="V73" i="63"/>
  <c r="D21" i="67"/>
  <c r="E33" i="67"/>
  <c r="E21" i="67"/>
  <c r="M27" i="67"/>
  <c r="K33" i="67"/>
  <c r="H33" i="67"/>
  <c r="E15" i="67"/>
  <c r="F21" i="67"/>
  <c r="M21" i="67"/>
  <c r="K27" i="67"/>
  <c r="I21" i="67"/>
  <c r="J27" i="67"/>
  <c r="L33" i="67"/>
  <c r="G8" i="67"/>
  <c r="F13" i="67"/>
  <c r="H6" i="67"/>
  <c r="E64" i="67"/>
  <c r="F64" i="67" s="1"/>
  <c r="G64" i="67" s="1"/>
  <c r="H64" i="67" s="1"/>
  <c r="I64" i="67" s="1"/>
  <c r="J64" i="67" s="1"/>
  <c r="K64" i="67" s="1"/>
  <c r="L64" i="67" s="1"/>
  <c r="M64" i="67" s="1"/>
  <c r="E58" i="67"/>
  <c r="E198" i="67" s="1"/>
  <c r="E51" i="67"/>
  <c r="F51" i="67" s="1"/>
  <c r="G51" i="67" s="1"/>
  <c r="H51" i="67" s="1"/>
  <c r="I51" i="67" s="1"/>
  <c r="J51" i="67" s="1"/>
  <c r="K51" i="67" s="1"/>
  <c r="L51" i="67" s="1"/>
  <c r="M51" i="67" s="1"/>
  <c r="E52" i="67"/>
  <c r="F52" i="67" s="1"/>
  <c r="G52" i="67" s="1"/>
  <c r="H52" i="67" s="1"/>
  <c r="I52" i="67" s="1"/>
  <c r="J52" i="67" s="1"/>
  <c r="K52" i="67" s="1"/>
  <c r="L52" i="67" s="1"/>
  <c r="M52" i="67" s="1"/>
  <c r="D70" i="67"/>
  <c r="E45" i="67"/>
  <c r="E46" i="67"/>
  <c r="E40" i="67"/>
  <c r="E39" i="67"/>
  <c r="D68" i="67"/>
  <c r="D41" i="67"/>
  <c r="D69" i="67"/>
  <c r="D47" i="67"/>
  <c r="E44" i="67"/>
  <c r="O2" i="67"/>
  <c r="D9" i="67"/>
  <c r="G21" i="67"/>
  <c r="E9" i="67"/>
  <c r="D59" i="67"/>
  <c r="E63" i="67"/>
  <c r="E203" i="67" s="1"/>
  <c r="E56" i="67"/>
  <c r="D202" i="67"/>
  <c r="D65" i="67"/>
  <c r="E62" i="67"/>
  <c r="E202" i="67" s="1"/>
  <c r="D53" i="67"/>
  <c r="M33" i="67"/>
  <c r="E38" i="67"/>
  <c r="E50" i="67"/>
  <c r="E57" i="67"/>
  <c r="F57" i="67" s="1"/>
  <c r="G57" i="67" s="1"/>
  <c r="H57" i="67" s="1"/>
  <c r="I57" i="67" s="1"/>
  <c r="J57" i="67" s="1"/>
  <c r="K57" i="67" s="1"/>
  <c r="L57" i="67" s="1"/>
  <c r="M57" i="67" s="1"/>
  <c r="D15" i="67"/>
  <c r="D27" i="67"/>
  <c r="E27" i="67"/>
  <c r="D33" i="67"/>
  <c r="G159" i="67"/>
  <c r="F153" i="67"/>
  <c r="E156" i="67"/>
  <c r="H155" i="67"/>
  <c r="D204" i="67"/>
  <c r="F154" i="67"/>
  <c r="D156" i="67"/>
  <c r="E161" i="67"/>
  <c r="D196" i="67"/>
  <c r="D199" i="67" s="1"/>
  <c r="D162" i="67"/>
  <c r="D58" i="64"/>
  <c r="K115" i="64" s="1"/>
  <c r="C133" i="63"/>
  <c r="L27" i="63"/>
  <c r="M27" i="63" s="1"/>
  <c r="N27" i="63" s="1"/>
  <c r="O27" i="63" s="1"/>
  <c r="P27" i="63" s="1"/>
  <c r="Q27" i="63" s="1"/>
  <c r="R27" i="63" s="1"/>
  <c r="S27" i="63" s="1"/>
  <c r="T27" i="63" s="1"/>
  <c r="U27" i="63" s="1"/>
  <c r="L32" i="63"/>
  <c r="M32" i="63" s="1"/>
  <c r="N32" i="63" s="1"/>
  <c r="O32" i="63" s="1"/>
  <c r="P32" i="63" s="1"/>
  <c r="Q32" i="63" s="1"/>
  <c r="R32" i="63" s="1"/>
  <c r="S32" i="63" s="1"/>
  <c r="T32" i="63" s="1"/>
  <c r="U32" i="63" s="1"/>
  <c r="V141" i="63"/>
  <c r="C132" i="63" s="1"/>
  <c r="B143" i="63"/>
  <c r="V143" i="63" s="1"/>
  <c r="P231" i="66"/>
  <c r="I26" i="66"/>
  <c r="H80" i="66"/>
  <c r="J142" i="66"/>
  <c r="AG107" i="66"/>
  <c r="W231" i="66"/>
  <c r="V237" i="66"/>
  <c r="L84" i="66"/>
  <c r="I14" i="66"/>
  <c r="J15" i="66" s="1"/>
  <c r="AG105" i="66"/>
  <c r="I142" i="66"/>
  <c r="I17" i="66"/>
  <c r="O84" i="66"/>
  <c r="Y84" i="66"/>
  <c r="H14" i="66"/>
  <c r="J29" i="66"/>
  <c r="J23" i="66"/>
  <c r="J17" i="66"/>
  <c r="J10" i="66"/>
  <c r="J30" i="66"/>
  <c r="J41" i="66"/>
  <c r="J35" i="66"/>
  <c r="H23" i="66"/>
  <c r="H35" i="66"/>
  <c r="H29" i="66"/>
  <c r="H41" i="66"/>
  <c r="I8" i="66"/>
  <c r="M5" i="66"/>
  <c r="J8" i="66"/>
  <c r="H17" i="66"/>
  <c r="H18" i="66" s="1"/>
  <c r="H26" i="66"/>
  <c r="J26" i="66"/>
  <c r="H30" i="66"/>
  <c r="I30" i="66"/>
  <c r="I23" i="66"/>
  <c r="I70" i="66"/>
  <c r="J81" i="66"/>
  <c r="J80" i="66" s="1"/>
  <c r="J203" i="66"/>
  <c r="J204" i="66" s="1"/>
  <c r="Q237" i="66"/>
  <c r="P237" i="66"/>
  <c r="Q231" i="66"/>
  <c r="K211" i="66"/>
  <c r="K214" i="66" s="1"/>
  <c r="K217" i="66" s="1"/>
  <c r="AG104" i="66"/>
  <c r="H129" i="66"/>
  <c r="H126" i="66"/>
  <c r="I129" i="66"/>
  <c r="I98" i="66" s="1"/>
  <c r="I99" i="66" s="1"/>
  <c r="I126" i="66"/>
  <c r="K227" i="66"/>
  <c r="L221" i="66"/>
  <c r="L224" i="66" s="1"/>
  <c r="F37" i="68" s="1"/>
  <c r="H142" i="66"/>
  <c r="N231" i="66"/>
  <c r="N237" i="66"/>
  <c r="M237" i="66"/>
  <c r="X231" i="66"/>
  <c r="X237" i="66"/>
  <c r="W237" i="66"/>
  <c r="T237" i="66"/>
  <c r="Y237" i="66"/>
  <c r="Z237" i="66"/>
  <c r="AD237" i="66"/>
  <c r="J126" i="66"/>
  <c r="AA231" i="66"/>
  <c r="S237" i="66"/>
  <c r="AC237" i="66"/>
  <c r="F30" i="64"/>
  <c r="G37" i="64"/>
  <c r="E14" i="64"/>
  <c r="D15" i="64"/>
  <c r="E15" i="64" s="1"/>
  <c r="D59" i="64"/>
  <c r="E30" i="64"/>
  <c r="E59" i="64"/>
  <c r="B113" i="63"/>
  <c r="C113" i="63" s="1"/>
  <c r="D113" i="63" s="1"/>
  <c r="E113" i="63" s="1"/>
  <c r="F113" i="63" s="1"/>
  <c r="G113" i="63" s="1"/>
  <c r="H113" i="63" s="1"/>
  <c r="I113" i="63" s="1"/>
  <c r="J113" i="63" s="1"/>
  <c r="K113" i="63" s="1"/>
  <c r="L113" i="63" s="1"/>
  <c r="M113" i="63" s="1"/>
  <c r="N113" i="63" s="1"/>
  <c r="O113" i="63" s="1"/>
  <c r="P113" i="63" s="1"/>
  <c r="Q113" i="63" s="1"/>
  <c r="R113" i="63" s="1"/>
  <c r="S113" i="63" s="1"/>
  <c r="T113" i="63" s="1"/>
  <c r="U113" i="63" s="1"/>
  <c r="V97" i="63"/>
  <c r="C89" i="63" s="1"/>
  <c r="C230" i="39"/>
  <c r="C217" i="39"/>
  <c r="C104" i="39"/>
  <c r="C105" i="39"/>
  <c r="C108" i="39" s="1"/>
  <c r="C134" i="39"/>
  <c r="C195" i="39"/>
  <c r="I108" i="39"/>
  <c r="F39" i="67" l="1"/>
  <c r="G39" i="67" s="1"/>
  <c r="C30" i="62"/>
  <c r="M115" i="64"/>
  <c r="N115" i="64"/>
  <c r="G15" i="67"/>
  <c r="F40" i="67"/>
  <c r="F46" i="67"/>
  <c r="G46" i="67"/>
  <c r="H46" i="67" s="1"/>
  <c r="H15" i="67"/>
  <c r="T115" i="64"/>
  <c r="U115" i="64"/>
  <c r="W115" i="64"/>
  <c r="H9" i="67"/>
  <c r="H115" i="64"/>
  <c r="Q115" i="64"/>
  <c r="G85" i="62"/>
  <c r="E115" i="64"/>
  <c r="L115" i="64"/>
  <c r="R115" i="64"/>
  <c r="I115" i="64"/>
  <c r="G86" i="62"/>
  <c r="C48" i="62"/>
  <c r="F47" i="62" s="1"/>
  <c r="C25" i="62"/>
  <c r="G9" i="67"/>
  <c r="F58" i="67"/>
  <c r="F198" i="67" s="1"/>
  <c r="E53" i="67"/>
  <c r="D65" i="64"/>
  <c r="F33" i="43" s="1"/>
  <c r="F15" i="67"/>
  <c r="F45" i="67"/>
  <c r="G45" i="67" s="1"/>
  <c r="H45" i="67" s="1"/>
  <c r="F63" i="67"/>
  <c r="F203" i="67" s="1"/>
  <c r="F62" i="67"/>
  <c r="E59" i="67"/>
  <c r="E69" i="67"/>
  <c r="E197" i="67"/>
  <c r="E70" i="67"/>
  <c r="D71" i="67"/>
  <c r="S115" i="64"/>
  <c r="D115" i="64"/>
  <c r="D136" i="64" s="1"/>
  <c r="G115" i="64"/>
  <c r="O115" i="64"/>
  <c r="F115" i="64"/>
  <c r="J115" i="64"/>
  <c r="V115" i="64"/>
  <c r="P115" i="64"/>
  <c r="H39" i="67"/>
  <c r="F56" i="67"/>
  <c r="F196" i="67" s="1"/>
  <c r="F156" i="67"/>
  <c r="G153" i="67"/>
  <c r="E204" i="67"/>
  <c r="E205" i="67" s="1"/>
  <c r="F161" i="67"/>
  <c r="H159" i="67"/>
  <c r="E196" i="67"/>
  <c r="F197" i="67"/>
  <c r="G154" i="67"/>
  <c r="D72" i="67"/>
  <c r="I155" i="67"/>
  <c r="F50" i="67"/>
  <c r="E65" i="67"/>
  <c r="P2" i="67"/>
  <c r="E68" i="67"/>
  <c r="F38" i="67"/>
  <c r="E41" i="67"/>
  <c r="E162" i="67"/>
  <c r="D205" i="67"/>
  <c r="F44" i="67"/>
  <c r="E47" i="67"/>
  <c r="G40" i="67"/>
  <c r="J143" i="66"/>
  <c r="J96" i="66" s="1"/>
  <c r="H36" i="66"/>
  <c r="H31" i="66"/>
  <c r="H32" i="66"/>
  <c r="N5" i="66"/>
  <c r="J207" i="66"/>
  <c r="K200" i="66"/>
  <c r="J77" i="66"/>
  <c r="J75" i="66" s="1"/>
  <c r="L211" i="66"/>
  <c r="L214" i="66" s="1"/>
  <c r="L217" i="66" s="1"/>
  <c r="K78" i="66"/>
  <c r="I15" i="66"/>
  <c r="H15" i="66"/>
  <c r="J70" i="66"/>
  <c r="J36" i="66"/>
  <c r="J31" i="66"/>
  <c r="J32" i="66"/>
  <c r="M221" i="66"/>
  <c r="M224" i="66" s="1"/>
  <c r="L227" i="66"/>
  <c r="H143" i="66"/>
  <c r="H96" i="66" s="1"/>
  <c r="I143" i="66"/>
  <c r="I96" i="66" s="1"/>
  <c r="H132" i="66"/>
  <c r="H98" i="66"/>
  <c r="H99" i="66" s="1"/>
  <c r="I32" i="66"/>
  <c r="I31" i="66"/>
  <c r="I36" i="66"/>
  <c r="I10" i="66"/>
  <c r="O142" i="64"/>
  <c r="E142" i="64"/>
  <c r="P142" i="64"/>
  <c r="N142" i="64"/>
  <c r="Q142" i="64"/>
  <c r="M142" i="64"/>
  <c r="L142" i="64"/>
  <c r="K142" i="64"/>
  <c r="W142" i="64"/>
  <c r="J142" i="64"/>
  <c r="V142" i="64"/>
  <c r="I142" i="64"/>
  <c r="U142" i="64"/>
  <c r="H142" i="64"/>
  <c r="T142" i="64"/>
  <c r="G142" i="64"/>
  <c r="R142" i="64"/>
  <c r="S142" i="64"/>
  <c r="F142" i="64"/>
  <c r="E34" i="64"/>
  <c r="E58" i="64"/>
  <c r="O141" i="64"/>
  <c r="E141" i="64"/>
  <c r="M141" i="64"/>
  <c r="W141" i="64"/>
  <c r="L141" i="64"/>
  <c r="V141" i="64"/>
  <c r="I141" i="64"/>
  <c r="U141" i="64"/>
  <c r="H141" i="64"/>
  <c r="T141" i="64"/>
  <c r="G141" i="64"/>
  <c r="S141" i="64"/>
  <c r="F141" i="64"/>
  <c r="R141" i="64"/>
  <c r="D141" i="64"/>
  <c r="D162" i="64" s="1"/>
  <c r="Q141" i="64"/>
  <c r="P141" i="64"/>
  <c r="N141" i="64"/>
  <c r="D66" i="64"/>
  <c r="K141" i="64"/>
  <c r="J141" i="64"/>
  <c r="F34" i="64"/>
  <c r="G30" i="64"/>
  <c r="J108" i="39"/>
  <c r="E199" i="67" l="1"/>
  <c r="G63" i="67"/>
  <c r="G69" i="67" s="1"/>
  <c r="M227" i="66"/>
  <c r="G37" i="68"/>
  <c r="F70" i="67"/>
  <c r="F65" i="67"/>
  <c r="F202" i="67"/>
  <c r="E66" i="64"/>
  <c r="G34" i="43" s="1"/>
  <c r="F34" i="43"/>
  <c r="G58" i="67"/>
  <c r="H58" i="67" s="1"/>
  <c r="F69" i="67"/>
  <c r="G62" i="67"/>
  <c r="G202" i="67" s="1"/>
  <c r="E72" i="67"/>
  <c r="F199" i="67"/>
  <c r="E71" i="67"/>
  <c r="F59" i="67"/>
  <c r="G56" i="67"/>
  <c r="G196" i="67" s="1"/>
  <c r="Q2" i="67"/>
  <c r="F68" i="67"/>
  <c r="F41" i="67"/>
  <c r="G38" i="67"/>
  <c r="F47" i="67"/>
  <c r="G44" i="67"/>
  <c r="G197" i="67"/>
  <c r="H154" i="67"/>
  <c r="F204" i="67"/>
  <c r="F205" i="67" s="1"/>
  <c r="G161" i="67"/>
  <c r="F162" i="67"/>
  <c r="H40" i="67"/>
  <c r="F53" i="67"/>
  <c r="G50" i="67"/>
  <c r="I159" i="67"/>
  <c r="G156" i="67"/>
  <c r="H153" i="67"/>
  <c r="J155" i="67"/>
  <c r="E162" i="64"/>
  <c r="J94" i="66"/>
  <c r="J37" i="66"/>
  <c r="J38" i="66"/>
  <c r="J39" i="66"/>
  <c r="J42" i="66"/>
  <c r="H39" i="66"/>
  <c r="H38" i="66"/>
  <c r="H94" i="66"/>
  <c r="H37" i="66"/>
  <c r="H42" i="66"/>
  <c r="I128" i="66"/>
  <c r="I132" i="66" s="1"/>
  <c r="H58" i="66"/>
  <c r="H56" i="66" s="1"/>
  <c r="K70" i="66"/>
  <c r="I94" i="66"/>
  <c r="I37" i="66"/>
  <c r="I38" i="66"/>
  <c r="I42" i="66"/>
  <c r="I39" i="66"/>
  <c r="N221" i="66"/>
  <c r="N224" i="66" s="1"/>
  <c r="H37" i="68" s="1"/>
  <c r="O5" i="66"/>
  <c r="M211" i="66"/>
  <c r="M214" i="66" s="1"/>
  <c r="L78" i="66"/>
  <c r="G34" i="64"/>
  <c r="V116" i="64"/>
  <c r="L116" i="64"/>
  <c r="Q116" i="64"/>
  <c r="F116" i="64"/>
  <c r="P116" i="64"/>
  <c r="E116" i="64"/>
  <c r="O116" i="64"/>
  <c r="N116" i="64"/>
  <c r="M116" i="64"/>
  <c r="W116" i="64"/>
  <c r="K116" i="64"/>
  <c r="T116" i="64"/>
  <c r="I116" i="64"/>
  <c r="R116" i="64"/>
  <c r="U116" i="64"/>
  <c r="S116" i="64"/>
  <c r="J116" i="64"/>
  <c r="H116" i="64"/>
  <c r="E65" i="64"/>
  <c r="G33" i="43" s="1"/>
  <c r="G116" i="64"/>
  <c r="K108" i="39"/>
  <c r="N227" i="66" l="1"/>
  <c r="G203" i="67"/>
  <c r="H63" i="67"/>
  <c r="H69" i="67" s="1"/>
  <c r="G70" i="67"/>
  <c r="F71" i="67"/>
  <c r="G198" i="67"/>
  <c r="G199" i="67" s="1"/>
  <c r="H62" i="67"/>
  <c r="H202" i="67" s="1"/>
  <c r="G65" i="67"/>
  <c r="H203" i="67"/>
  <c r="I63" i="67"/>
  <c r="I58" i="67"/>
  <c r="H198" i="67"/>
  <c r="H197" i="67"/>
  <c r="I154" i="67"/>
  <c r="F73" i="67"/>
  <c r="F72" i="67"/>
  <c r="I153" i="67"/>
  <c r="H156" i="67"/>
  <c r="G68" i="67"/>
  <c r="G41" i="67"/>
  <c r="H38" i="67"/>
  <c r="R2" i="67"/>
  <c r="H70" i="67"/>
  <c r="K155" i="67"/>
  <c r="G47" i="67"/>
  <c r="H44" i="67"/>
  <c r="G204" i="67"/>
  <c r="G205" i="67" s="1"/>
  <c r="H161" i="67"/>
  <c r="G162" i="67"/>
  <c r="J159" i="67"/>
  <c r="G53" i="67"/>
  <c r="H50" i="67"/>
  <c r="G59" i="67"/>
  <c r="H56" i="67"/>
  <c r="I43" i="66"/>
  <c r="N211" i="66"/>
  <c r="N214" i="66" s="1"/>
  <c r="M78" i="66"/>
  <c r="M217" i="66"/>
  <c r="J43" i="66"/>
  <c r="L70" i="66"/>
  <c r="P5" i="66"/>
  <c r="O221" i="66"/>
  <c r="O224" i="66" s="1"/>
  <c r="I37" i="68" s="1"/>
  <c r="J128" i="66"/>
  <c r="J132" i="66" s="1"/>
  <c r="I58" i="66"/>
  <c r="I56" i="66" s="1"/>
  <c r="H43" i="66"/>
  <c r="E136" i="64"/>
  <c r="L108" i="39"/>
  <c r="G71" i="67" l="1"/>
  <c r="H65" i="67"/>
  <c r="I62" i="67"/>
  <c r="I202" i="67" s="1"/>
  <c r="J63" i="67"/>
  <c r="I203" i="67"/>
  <c r="J58" i="67"/>
  <c r="I198" i="67"/>
  <c r="H59" i="67"/>
  <c r="I56" i="67"/>
  <c r="I196" i="67" s="1"/>
  <c r="L155" i="67"/>
  <c r="S2" i="67"/>
  <c r="G72" i="67"/>
  <c r="G73" i="67"/>
  <c r="H113" i="67"/>
  <c r="H68" i="67"/>
  <c r="H71" i="67" s="1"/>
  <c r="H41" i="67"/>
  <c r="I161" i="67"/>
  <c r="H204" i="67"/>
  <c r="H205" i="67" s="1"/>
  <c r="H162" i="67"/>
  <c r="K159" i="67"/>
  <c r="H196" i="67"/>
  <c r="H199" i="67" s="1"/>
  <c r="H53" i="67"/>
  <c r="I50" i="67"/>
  <c r="H47" i="67"/>
  <c r="I156" i="67"/>
  <c r="J153" i="67"/>
  <c r="J154" i="67"/>
  <c r="I197" i="67"/>
  <c r="P221" i="66"/>
  <c r="P224" i="66" s="1"/>
  <c r="O227" i="66"/>
  <c r="O211" i="66"/>
  <c r="O214" i="66" s="1"/>
  <c r="N78" i="66"/>
  <c r="N217" i="66"/>
  <c r="Q5" i="66"/>
  <c r="M70" i="66"/>
  <c r="K128" i="66"/>
  <c r="J58" i="66"/>
  <c r="J56" i="66" s="1"/>
  <c r="J112" i="62"/>
  <c r="K112" i="62"/>
  <c r="L112" i="62"/>
  <c r="M112" i="62"/>
  <c r="N112" i="62"/>
  <c r="P112" i="62"/>
  <c r="T112" i="62"/>
  <c r="U112" i="62"/>
  <c r="Y112" i="62"/>
  <c r="G111" i="62"/>
  <c r="G110" i="62"/>
  <c r="N32" i="62"/>
  <c r="M32" i="62"/>
  <c r="O32" i="62"/>
  <c r="Q32" i="62"/>
  <c r="G31" i="62"/>
  <c r="G30" i="62"/>
  <c r="G106" i="62"/>
  <c r="G104" i="62"/>
  <c r="G26" i="62"/>
  <c r="I27" i="62"/>
  <c r="G24" i="62"/>
  <c r="P227" i="66" l="1"/>
  <c r="J37" i="68"/>
  <c r="Q112" i="62"/>
  <c r="X112" i="62"/>
  <c r="I65" i="67"/>
  <c r="J62" i="67"/>
  <c r="J202" i="67" s="1"/>
  <c r="O112" i="62"/>
  <c r="L32" i="62"/>
  <c r="I112" i="62"/>
  <c r="P32" i="62"/>
  <c r="H32" i="62"/>
  <c r="K32" i="62"/>
  <c r="H112" i="62"/>
  <c r="I32" i="62"/>
  <c r="K63" i="67"/>
  <c r="J203" i="67"/>
  <c r="I199" i="67"/>
  <c r="K58" i="67"/>
  <c r="J198" i="67"/>
  <c r="M155" i="67"/>
  <c r="L159" i="67"/>
  <c r="I53" i="67"/>
  <c r="J50" i="67"/>
  <c r="J156" i="67"/>
  <c r="K153" i="67"/>
  <c r="J161" i="67"/>
  <c r="I204" i="67"/>
  <c r="I205" i="67" s="1"/>
  <c r="I162" i="67"/>
  <c r="H119" i="67"/>
  <c r="I59" i="67"/>
  <c r="J56" i="67"/>
  <c r="J196" i="67" s="1"/>
  <c r="K154" i="67"/>
  <c r="J197" i="67"/>
  <c r="T2" i="67"/>
  <c r="H72" i="67"/>
  <c r="H73" i="67"/>
  <c r="N70" i="66"/>
  <c r="P211" i="66"/>
  <c r="P214" i="66" s="1"/>
  <c r="P217" i="66" s="1"/>
  <c r="O78" i="66"/>
  <c r="O217" i="66"/>
  <c r="R5" i="66"/>
  <c r="Q221" i="66"/>
  <c r="Q224" i="66" s="1"/>
  <c r="K37" i="68" s="1"/>
  <c r="P27" i="62"/>
  <c r="O27" i="62"/>
  <c r="Q27" i="62"/>
  <c r="L27" i="62"/>
  <c r="M27" i="62"/>
  <c r="K27" i="62"/>
  <c r="H27" i="62"/>
  <c r="N27" i="62"/>
  <c r="AA112" i="62"/>
  <c r="W112" i="62"/>
  <c r="S112" i="62"/>
  <c r="Z112" i="62"/>
  <c r="V112" i="62"/>
  <c r="R112" i="62"/>
  <c r="C109" i="57"/>
  <c r="E96" i="57"/>
  <c r="F96" i="57"/>
  <c r="G96" i="57"/>
  <c r="H96" i="57"/>
  <c r="I96" i="57"/>
  <c r="J96" i="57"/>
  <c r="K96" i="57"/>
  <c r="L96" i="57"/>
  <c r="M96" i="57"/>
  <c r="N96" i="57"/>
  <c r="O96" i="57"/>
  <c r="P96" i="57"/>
  <c r="Q96" i="57"/>
  <c r="R96" i="57"/>
  <c r="S96" i="57"/>
  <c r="T96" i="57"/>
  <c r="U96" i="57"/>
  <c r="V96" i="57"/>
  <c r="W96" i="57"/>
  <c r="D96" i="57"/>
  <c r="C103" i="57"/>
  <c r="C144" i="57"/>
  <c r="D141" i="56"/>
  <c r="E141" i="56"/>
  <c r="F141" i="56"/>
  <c r="D97" i="56"/>
  <c r="E97" i="56"/>
  <c r="F97" i="56"/>
  <c r="K62" i="67" l="1"/>
  <c r="K202" i="67" s="1"/>
  <c r="J65" i="67"/>
  <c r="K203" i="67"/>
  <c r="L63" i="67"/>
  <c r="L58" i="67"/>
  <c r="K198" i="67"/>
  <c r="J59" i="67"/>
  <c r="K56" i="67"/>
  <c r="J204" i="67"/>
  <c r="J205" i="67" s="1"/>
  <c r="K161" i="67"/>
  <c r="J162" i="67"/>
  <c r="J199" i="67"/>
  <c r="M159" i="67"/>
  <c r="L153" i="67"/>
  <c r="K156" i="67"/>
  <c r="N155" i="67"/>
  <c r="U2" i="67"/>
  <c r="K197" i="67"/>
  <c r="L154" i="67"/>
  <c r="I72" i="67"/>
  <c r="J53" i="67"/>
  <c r="K50" i="67"/>
  <c r="R221" i="66"/>
  <c r="R224" i="66" s="1"/>
  <c r="Q227" i="66"/>
  <c r="S5" i="66"/>
  <c r="O70" i="66"/>
  <c r="Q211" i="66"/>
  <c r="Q214" i="66" s="1"/>
  <c r="Q217" i="66" s="1"/>
  <c r="P78" i="66"/>
  <c r="M109" i="57"/>
  <c r="M103" i="57"/>
  <c r="B54" i="62"/>
  <c r="B63" i="62"/>
  <c r="B64" i="62"/>
  <c r="B47" i="62"/>
  <c r="B49" i="62"/>
  <c r="B48" i="62"/>
  <c r="T72" i="62"/>
  <c r="B46" i="62" s="1"/>
  <c r="B55" i="62"/>
  <c r="B56" i="62"/>
  <c r="B57" i="62"/>
  <c r="E42" i="60"/>
  <c r="F42" i="60"/>
  <c r="G42" i="60"/>
  <c r="H42" i="60"/>
  <c r="I42" i="60"/>
  <c r="J42" i="60"/>
  <c r="K42" i="60"/>
  <c r="L42" i="60"/>
  <c r="M42" i="60"/>
  <c r="N42" i="60"/>
  <c r="O42" i="60"/>
  <c r="P42" i="60"/>
  <c r="Q42" i="60"/>
  <c r="R42" i="60"/>
  <c r="S42" i="60"/>
  <c r="T42" i="60"/>
  <c r="U42" i="60"/>
  <c r="V42" i="60"/>
  <c r="W42" i="60"/>
  <c r="D42" i="60"/>
  <c r="E41" i="60"/>
  <c r="F41" i="60"/>
  <c r="G41" i="60"/>
  <c r="H41" i="60"/>
  <c r="I41" i="60"/>
  <c r="J41" i="60"/>
  <c r="K41" i="60"/>
  <c r="L41" i="60"/>
  <c r="M41" i="60"/>
  <c r="N41" i="60"/>
  <c r="O41" i="60"/>
  <c r="P41" i="60"/>
  <c r="Q41" i="60"/>
  <c r="R41" i="60"/>
  <c r="S41" i="60"/>
  <c r="T41" i="60"/>
  <c r="U41" i="60"/>
  <c r="V41" i="60"/>
  <c r="W41" i="60"/>
  <c r="D41" i="60"/>
  <c r="AO25" i="33"/>
  <c r="AO26" i="33"/>
  <c r="AO27" i="33"/>
  <c r="AO24" i="33"/>
  <c r="C97" i="56"/>
  <c r="C141" i="56"/>
  <c r="C27" i="33"/>
  <c r="B97" i="56"/>
  <c r="D28" i="33"/>
  <c r="I34" i="62" s="1"/>
  <c r="C24" i="33"/>
  <c r="J84" i="1"/>
  <c r="K84" i="1"/>
  <c r="L84" i="1"/>
  <c r="M84" i="1"/>
  <c r="N84" i="1"/>
  <c r="O84" i="1"/>
  <c r="P84" i="1"/>
  <c r="Q84" i="1"/>
  <c r="R84" i="1"/>
  <c r="S84" i="1"/>
  <c r="T84" i="1"/>
  <c r="U84" i="1"/>
  <c r="V84" i="1"/>
  <c r="W84" i="1"/>
  <c r="X84" i="1"/>
  <c r="Y84" i="1"/>
  <c r="Z84" i="1"/>
  <c r="AA84" i="1"/>
  <c r="I84" i="1"/>
  <c r="H84" i="1"/>
  <c r="D79" i="67" s="1"/>
  <c r="AB77" i="62"/>
  <c r="C64" i="62" s="1"/>
  <c r="H49" i="62" s="1"/>
  <c r="AB128" i="62"/>
  <c r="AB76" i="62"/>
  <c r="C63" i="62" s="1"/>
  <c r="H48" i="62" s="1"/>
  <c r="AB127" i="62"/>
  <c r="AB75" i="62"/>
  <c r="AB126" i="62"/>
  <c r="AB87" i="62"/>
  <c r="N86" i="62"/>
  <c r="S25" i="33" l="1"/>
  <c r="V25" i="33"/>
  <c r="Q25" i="33"/>
  <c r="O25" i="33"/>
  <c r="M25" i="33"/>
  <c r="J25" i="33"/>
  <c r="I55" i="63" s="1"/>
  <c r="H25" i="33"/>
  <c r="H28" i="33" s="1"/>
  <c r="M34" i="62" s="1"/>
  <c r="U25" i="33"/>
  <c r="R25" i="33"/>
  <c r="P25" i="33"/>
  <c r="N25" i="33"/>
  <c r="L25" i="33"/>
  <c r="K55" i="63" s="1"/>
  <c r="K25" i="33"/>
  <c r="J55" i="63" s="1"/>
  <c r="I25" i="33"/>
  <c r="H55" i="63" s="1"/>
  <c r="T25" i="33"/>
  <c r="H26" i="33"/>
  <c r="S26" i="33"/>
  <c r="V26" i="33"/>
  <c r="T26" i="33"/>
  <c r="K26" i="33"/>
  <c r="J97" i="56" s="1"/>
  <c r="R26" i="33"/>
  <c r="O26" i="33"/>
  <c r="M26" i="33"/>
  <c r="P26" i="33"/>
  <c r="Q26" i="33"/>
  <c r="L26" i="33"/>
  <c r="K97" i="56" s="1"/>
  <c r="N26" i="33"/>
  <c r="U26" i="33"/>
  <c r="I26" i="33"/>
  <c r="H97" i="56" s="1"/>
  <c r="J26" i="33"/>
  <c r="I97" i="56" s="1"/>
  <c r="K27" i="33"/>
  <c r="O27" i="33"/>
  <c r="U27" i="33"/>
  <c r="S27" i="33"/>
  <c r="R27" i="33"/>
  <c r="I27" i="33"/>
  <c r="T27" i="33"/>
  <c r="M27" i="33"/>
  <c r="L27" i="33"/>
  <c r="V27" i="33"/>
  <c r="J27" i="33"/>
  <c r="Q27" i="33"/>
  <c r="H27" i="33"/>
  <c r="W27" i="33" s="1"/>
  <c r="P27" i="33"/>
  <c r="N27" i="33"/>
  <c r="I24" i="33"/>
  <c r="S24" i="33"/>
  <c r="V24" i="33"/>
  <c r="Q24" i="33"/>
  <c r="K24" i="33"/>
  <c r="U24" i="33"/>
  <c r="P24" i="33"/>
  <c r="L24" i="33"/>
  <c r="H24" i="33"/>
  <c r="O24" i="33"/>
  <c r="T24" i="33"/>
  <c r="R24" i="33"/>
  <c r="M24" i="33"/>
  <c r="J24" i="33"/>
  <c r="N24" i="33"/>
  <c r="B141" i="56"/>
  <c r="L62" i="67"/>
  <c r="L202" i="67" s="1"/>
  <c r="R227" i="66"/>
  <c r="L37" i="68"/>
  <c r="AO28" i="33"/>
  <c r="AP27" i="33" s="1"/>
  <c r="K65" i="67"/>
  <c r="E79" i="67"/>
  <c r="D85" i="67"/>
  <c r="D113" i="67" s="1"/>
  <c r="D119" i="67" s="1"/>
  <c r="N92" i="67"/>
  <c r="O92" i="67" s="1"/>
  <c r="P92" i="67" s="1"/>
  <c r="Q92" i="67" s="1"/>
  <c r="R92" i="67" s="1"/>
  <c r="S92" i="67" s="1"/>
  <c r="T92" i="67" s="1"/>
  <c r="U92" i="67" s="1"/>
  <c r="V92" i="67" s="1"/>
  <c r="W92" i="67" s="1"/>
  <c r="N87" i="67"/>
  <c r="O87" i="67" s="1"/>
  <c r="P87" i="67" s="1"/>
  <c r="Q87" i="67" s="1"/>
  <c r="R87" i="67" s="1"/>
  <c r="S87" i="67" s="1"/>
  <c r="T87" i="67" s="1"/>
  <c r="U87" i="67" s="1"/>
  <c r="V87" i="67" s="1"/>
  <c r="W87" i="67" s="1"/>
  <c r="N80" i="67"/>
  <c r="O80" i="67" s="1"/>
  <c r="P80" i="67" s="1"/>
  <c r="Q80" i="67" s="1"/>
  <c r="R80" i="67" s="1"/>
  <c r="S80" i="67" s="1"/>
  <c r="T80" i="67" s="1"/>
  <c r="U80" i="67" s="1"/>
  <c r="N93" i="67"/>
  <c r="O93" i="67" s="1"/>
  <c r="P93" i="67" s="1"/>
  <c r="Q93" i="67" s="1"/>
  <c r="R93" i="67" s="1"/>
  <c r="S93" i="67" s="1"/>
  <c r="T93" i="67" s="1"/>
  <c r="U93" i="67" s="1"/>
  <c r="V93" i="67" s="1"/>
  <c r="W93" i="67" s="1"/>
  <c r="N86" i="67"/>
  <c r="O86" i="67" s="1"/>
  <c r="P86" i="67" s="1"/>
  <c r="Q86" i="67" s="1"/>
  <c r="R86" i="67" s="1"/>
  <c r="S86" i="67" s="1"/>
  <c r="T86" i="67" s="1"/>
  <c r="U86" i="67" s="1"/>
  <c r="V86" i="67" s="1"/>
  <c r="W86" i="67" s="1"/>
  <c r="L80" i="67"/>
  <c r="L93" i="67"/>
  <c r="K93" i="67" s="1"/>
  <c r="J93" i="67" s="1"/>
  <c r="I93" i="67" s="1"/>
  <c r="H93" i="67" s="1"/>
  <c r="G93" i="67" s="1"/>
  <c r="F93" i="67" s="1"/>
  <c r="E93" i="67" s="1"/>
  <c r="D93" i="67" s="1"/>
  <c r="L92" i="67"/>
  <c r="K92" i="67" s="1"/>
  <c r="J92" i="67" s="1"/>
  <c r="I92" i="67" s="1"/>
  <c r="H92" i="67" s="1"/>
  <c r="G92" i="67" s="1"/>
  <c r="F92" i="67" s="1"/>
  <c r="E92" i="67" s="1"/>
  <c r="D92" i="67" s="1"/>
  <c r="L86" i="67"/>
  <c r="L87" i="67"/>
  <c r="K87" i="67" s="1"/>
  <c r="J87" i="67" s="1"/>
  <c r="I87" i="67" s="1"/>
  <c r="H87" i="67" s="1"/>
  <c r="G87" i="67" s="1"/>
  <c r="F87" i="67" s="1"/>
  <c r="E87" i="67" s="1"/>
  <c r="D87" i="67" s="1"/>
  <c r="M63" i="67"/>
  <c r="L203" i="67"/>
  <c r="M58" i="67"/>
  <c r="L198" i="67"/>
  <c r="M154" i="67"/>
  <c r="L197" i="67"/>
  <c r="N159" i="67"/>
  <c r="K59" i="67"/>
  <c r="L56" i="67"/>
  <c r="L196" i="67" s="1"/>
  <c r="V2" i="67"/>
  <c r="J72" i="67"/>
  <c r="L65" i="67"/>
  <c r="M62" i="67"/>
  <c r="O155" i="67"/>
  <c r="L156" i="67"/>
  <c r="M153" i="67"/>
  <c r="K196" i="67"/>
  <c r="K199" i="67" s="1"/>
  <c r="L161" i="67"/>
  <c r="K204" i="67"/>
  <c r="K205" i="67" s="1"/>
  <c r="K162" i="67"/>
  <c r="K53" i="67"/>
  <c r="L50" i="67"/>
  <c r="P70" i="66"/>
  <c r="BB20" i="66"/>
  <c r="T5" i="66"/>
  <c r="AE13" i="66"/>
  <c r="R211" i="66"/>
  <c r="R214" i="66" s="1"/>
  <c r="Q78" i="66"/>
  <c r="S221" i="66"/>
  <c r="S224" i="66" s="1"/>
  <c r="M37" i="68" s="1"/>
  <c r="C28" i="33"/>
  <c r="H34" i="62" s="1"/>
  <c r="N109" i="57"/>
  <c r="N103" i="57"/>
  <c r="AA74" i="62"/>
  <c r="B62" i="62" s="1"/>
  <c r="G28" i="33"/>
  <c r="L34" i="62" s="1"/>
  <c r="E28" i="33"/>
  <c r="J34" i="62" s="1"/>
  <c r="F28" i="33"/>
  <c r="K34" i="62" s="1"/>
  <c r="AB85" i="62"/>
  <c r="AB136" i="62"/>
  <c r="R55" i="63" l="1"/>
  <c r="S52" i="33"/>
  <c r="V52" i="33"/>
  <c r="U56" i="63" s="1"/>
  <c r="W8" i="64" s="1"/>
  <c r="U55" i="63"/>
  <c r="Q52" i="33"/>
  <c r="P56" i="63" s="1"/>
  <c r="R8" i="64" s="1"/>
  <c r="P55" i="63"/>
  <c r="N55" i="63"/>
  <c r="O52" i="33"/>
  <c r="N56" i="63" s="1"/>
  <c r="P8" i="64" s="1"/>
  <c r="M52" i="33"/>
  <c r="L56" i="63" s="1"/>
  <c r="N8" i="64" s="1"/>
  <c r="L55" i="63"/>
  <c r="K12" i="67"/>
  <c r="K13" i="67"/>
  <c r="K14" i="67"/>
  <c r="W25" i="33"/>
  <c r="G55" i="63"/>
  <c r="U52" i="33"/>
  <c r="T56" i="63" s="1"/>
  <c r="V8" i="64" s="1"/>
  <c r="T55" i="63"/>
  <c r="R52" i="33"/>
  <c r="Q56" i="63" s="1"/>
  <c r="S8" i="64" s="1"/>
  <c r="Q55" i="63"/>
  <c r="P52" i="33"/>
  <c r="O56" i="63" s="1"/>
  <c r="Q8" i="64" s="1"/>
  <c r="O55" i="63"/>
  <c r="N52" i="33"/>
  <c r="M56" i="63" s="1"/>
  <c r="O8" i="64" s="1"/>
  <c r="M55" i="63"/>
  <c r="M13" i="67"/>
  <c r="M14" i="67"/>
  <c r="M12" i="67"/>
  <c r="L13" i="67"/>
  <c r="L14" i="67"/>
  <c r="L12" i="67"/>
  <c r="L15" i="67" s="1"/>
  <c r="J12" i="67"/>
  <c r="J13" i="67"/>
  <c r="J14" i="67"/>
  <c r="S55" i="63"/>
  <c r="T52" i="33"/>
  <c r="S56" i="63" s="1"/>
  <c r="U8" i="64" s="1"/>
  <c r="S53" i="33"/>
  <c r="R98" i="56" s="1"/>
  <c r="R97" i="56"/>
  <c r="V53" i="33"/>
  <c r="U98" i="56" s="1"/>
  <c r="U97" i="56"/>
  <c r="S97" i="56"/>
  <c r="T53" i="33"/>
  <c r="S98" i="56" s="1"/>
  <c r="R53" i="33"/>
  <c r="Q98" i="56" s="1"/>
  <c r="Q97" i="56"/>
  <c r="O53" i="33"/>
  <c r="N98" i="56" s="1"/>
  <c r="N97" i="56"/>
  <c r="L97" i="56"/>
  <c r="M53" i="33"/>
  <c r="L98" i="56" s="1"/>
  <c r="O97" i="56"/>
  <c r="P53" i="33"/>
  <c r="O98" i="56" s="1"/>
  <c r="P97" i="56"/>
  <c r="Q53" i="33"/>
  <c r="N53" i="33"/>
  <c r="M98" i="56" s="1"/>
  <c r="M97" i="56"/>
  <c r="U53" i="33"/>
  <c r="T98" i="56" s="1"/>
  <c r="T97" i="56"/>
  <c r="O54" i="33"/>
  <c r="N144" i="56" s="1"/>
  <c r="N146" i="56" s="1"/>
  <c r="N141" i="56"/>
  <c r="U54" i="33"/>
  <c r="T144" i="56" s="1"/>
  <c r="T146" i="56" s="1"/>
  <c r="T141" i="56"/>
  <c r="R141" i="56"/>
  <c r="S54" i="33"/>
  <c r="R144" i="56" s="1"/>
  <c r="R146" i="56" s="1"/>
  <c r="R54" i="33"/>
  <c r="Q144" i="56" s="1"/>
  <c r="Q146" i="56" s="1"/>
  <c r="Q141" i="56"/>
  <c r="T54" i="33"/>
  <c r="S144" i="56" s="1"/>
  <c r="S146" i="56" s="1"/>
  <c r="S141" i="56"/>
  <c r="L141" i="56"/>
  <c r="M54" i="33"/>
  <c r="L144" i="56" s="1"/>
  <c r="L146" i="56" s="1"/>
  <c r="V54" i="33"/>
  <c r="U144" i="56" s="1"/>
  <c r="U146" i="56" s="1"/>
  <c r="U141" i="56"/>
  <c r="Q54" i="33"/>
  <c r="P144" i="56" s="1"/>
  <c r="P146" i="56" s="1"/>
  <c r="P141" i="56"/>
  <c r="P54" i="33"/>
  <c r="O144" i="56" s="1"/>
  <c r="O146" i="56" s="1"/>
  <c r="O141" i="56"/>
  <c r="N54" i="33"/>
  <c r="M144" i="56" s="1"/>
  <c r="M146" i="56" s="1"/>
  <c r="M141" i="56"/>
  <c r="H12" i="63"/>
  <c r="I28" i="33"/>
  <c r="N34" i="62" s="1"/>
  <c r="S28" i="33"/>
  <c r="R12" i="63"/>
  <c r="V28" i="33"/>
  <c r="U12" i="63"/>
  <c r="P12" i="63"/>
  <c r="Q28" i="33"/>
  <c r="J12" i="63"/>
  <c r="K28" i="33"/>
  <c r="P34" i="62" s="1"/>
  <c r="U28" i="33"/>
  <c r="T12" i="63"/>
  <c r="O12" i="63"/>
  <c r="P28" i="33"/>
  <c r="K12" i="63"/>
  <c r="L28" i="33"/>
  <c r="Q34" i="62" s="1"/>
  <c r="W24" i="33"/>
  <c r="W28" i="33" s="1"/>
  <c r="X25" i="33" s="1"/>
  <c r="G12" i="63"/>
  <c r="N12" i="63"/>
  <c r="O28" i="33"/>
  <c r="S12" i="63"/>
  <c r="T28" i="33"/>
  <c r="Q12" i="63"/>
  <c r="R28" i="33"/>
  <c r="L12" i="63"/>
  <c r="M28" i="33"/>
  <c r="I12" i="63"/>
  <c r="J28" i="33"/>
  <c r="O34" i="62" s="1"/>
  <c r="N28" i="33"/>
  <c r="M12" i="63"/>
  <c r="W26" i="33"/>
  <c r="AP24" i="33"/>
  <c r="AP25" i="33"/>
  <c r="AP26" i="33"/>
  <c r="K86" i="67"/>
  <c r="L88" i="67"/>
  <c r="K80" i="67"/>
  <c r="F79" i="67"/>
  <c r="E85" i="67"/>
  <c r="E113" i="67" s="1"/>
  <c r="E119" i="67" s="1"/>
  <c r="M203" i="67"/>
  <c r="L199" i="67"/>
  <c r="M198" i="67"/>
  <c r="N153" i="67"/>
  <c r="M156" i="67"/>
  <c r="M161" i="67"/>
  <c r="L204" i="67"/>
  <c r="L205" i="67" s="1"/>
  <c r="L162" i="67"/>
  <c r="V80" i="67"/>
  <c r="M65" i="67"/>
  <c r="M202" i="67"/>
  <c r="P155" i="67"/>
  <c r="O159" i="67"/>
  <c r="W2" i="67"/>
  <c r="L53" i="67"/>
  <c r="M50" i="67"/>
  <c r="M197" i="67"/>
  <c r="N154" i="67"/>
  <c r="L59" i="67"/>
  <c r="M56" i="67"/>
  <c r="K72" i="67"/>
  <c r="S211" i="66"/>
  <c r="S214" i="66" s="1"/>
  <c r="S217" i="66" s="1"/>
  <c r="R78" i="66"/>
  <c r="Q70" i="66"/>
  <c r="BC20" i="66"/>
  <c r="U5" i="66"/>
  <c r="T221" i="66"/>
  <c r="T224" i="66" s="1"/>
  <c r="S227" i="66"/>
  <c r="R217" i="66"/>
  <c r="AB134" i="62"/>
  <c r="K15" i="67" l="1"/>
  <c r="M15" i="67"/>
  <c r="T13" i="67"/>
  <c r="T14" i="67"/>
  <c r="T12" i="67"/>
  <c r="T15" i="67" s="1"/>
  <c r="R56" i="63"/>
  <c r="U80" i="63"/>
  <c r="W14" i="67"/>
  <c r="W12" i="67"/>
  <c r="W13" i="67"/>
  <c r="P80" i="63"/>
  <c r="R13" i="67"/>
  <c r="R14" i="67"/>
  <c r="R12" i="67"/>
  <c r="R15" i="67" s="1"/>
  <c r="N80" i="63"/>
  <c r="P13" i="67"/>
  <c r="P14" i="67"/>
  <c r="P12" i="67"/>
  <c r="P15" i="67" s="1"/>
  <c r="L80" i="63"/>
  <c r="N13" i="67"/>
  <c r="N12" i="67"/>
  <c r="N15" i="67" s="1"/>
  <c r="N14" i="67"/>
  <c r="G71" i="63"/>
  <c r="H71" i="63" s="1"/>
  <c r="I71" i="63" s="1"/>
  <c r="J71" i="63" s="1"/>
  <c r="K71" i="63" s="1"/>
  <c r="L71" i="63" s="1"/>
  <c r="M71" i="63" s="1"/>
  <c r="N71" i="63" s="1"/>
  <c r="O71" i="63" s="1"/>
  <c r="P71" i="63" s="1"/>
  <c r="Q71" i="63" s="1"/>
  <c r="R71" i="63" s="1"/>
  <c r="S71" i="63" s="1"/>
  <c r="T71" i="63" s="1"/>
  <c r="U71" i="63" s="1"/>
  <c r="V55" i="63"/>
  <c r="C46" i="63" s="1"/>
  <c r="I12" i="67"/>
  <c r="I13" i="67"/>
  <c r="I45" i="67" s="1"/>
  <c r="J45" i="67" s="1"/>
  <c r="K45" i="67" s="1"/>
  <c r="L45" i="67" s="1"/>
  <c r="M45" i="67" s="1"/>
  <c r="I14" i="67"/>
  <c r="I46" i="67" s="1"/>
  <c r="J46" i="67" s="1"/>
  <c r="K46" i="67" s="1"/>
  <c r="L46" i="67" s="1"/>
  <c r="M46" i="67" s="1"/>
  <c r="T80" i="63"/>
  <c r="V14" i="67"/>
  <c r="V12" i="67"/>
  <c r="V15" i="67" s="1"/>
  <c r="V13" i="67"/>
  <c r="Q80" i="63"/>
  <c r="S12" i="67"/>
  <c r="S14" i="67"/>
  <c r="S13" i="67"/>
  <c r="O80" i="63"/>
  <c r="Q13" i="67"/>
  <c r="Q14" i="67"/>
  <c r="Q12" i="67"/>
  <c r="Q15" i="67" s="1"/>
  <c r="M80" i="63"/>
  <c r="O13" i="67"/>
  <c r="O14" i="67"/>
  <c r="O12" i="67"/>
  <c r="S80" i="63"/>
  <c r="U12" i="67"/>
  <c r="U14" i="67"/>
  <c r="U13" i="67"/>
  <c r="T18" i="57"/>
  <c r="T19" i="57"/>
  <c r="T20" i="57"/>
  <c r="W19" i="57"/>
  <c r="W20" i="57"/>
  <c r="W18" i="57"/>
  <c r="U19" i="57"/>
  <c r="U18" i="57"/>
  <c r="U20" i="57"/>
  <c r="S19" i="57"/>
  <c r="S18" i="57"/>
  <c r="S20" i="57"/>
  <c r="P20" i="57"/>
  <c r="P19" i="57"/>
  <c r="P18" i="57"/>
  <c r="N20" i="57"/>
  <c r="N18" i="57"/>
  <c r="N19" i="57"/>
  <c r="Q19" i="57"/>
  <c r="Q20" i="57"/>
  <c r="Q18" i="57"/>
  <c r="R18" i="57"/>
  <c r="R20" i="57"/>
  <c r="R19" i="57"/>
  <c r="P98" i="56"/>
  <c r="O20" i="57"/>
  <c r="O19" i="57"/>
  <c r="O18" i="57"/>
  <c r="V20" i="57"/>
  <c r="V18" i="57"/>
  <c r="V19" i="57"/>
  <c r="P24" i="57"/>
  <c r="N143" i="56"/>
  <c r="P26" i="57"/>
  <c r="P25" i="57"/>
  <c r="V26" i="57"/>
  <c r="V25" i="57"/>
  <c r="V24" i="57"/>
  <c r="V27" i="57" s="1"/>
  <c r="T143" i="56"/>
  <c r="T26" i="57"/>
  <c r="T25" i="57"/>
  <c r="T24" i="57"/>
  <c r="T27" i="57" s="1"/>
  <c r="R143" i="56"/>
  <c r="S25" i="57"/>
  <c r="S24" i="57"/>
  <c r="S26" i="57"/>
  <c r="Q143" i="56"/>
  <c r="S143" i="56"/>
  <c r="U26" i="57"/>
  <c r="U25" i="57"/>
  <c r="U24" i="57"/>
  <c r="N26" i="57"/>
  <c r="L143" i="56"/>
  <c r="N25" i="57"/>
  <c r="N24" i="57"/>
  <c r="N27" i="57" s="1"/>
  <c r="W26" i="57"/>
  <c r="W25" i="57"/>
  <c r="W24" i="57"/>
  <c r="W27" i="57" s="1"/>
  <c r="U143" i="56"/>
  <c r="R25" i="57"/>
  <c r="P143" i="56"/>
  <c r="R24" i="57"/>
  <c r="R26" i="57"/>
  <c r="Q25" i="57"/>
  <c r="Q26" i="57"/>
  <c r="O143" i="56"/>
  <c r="Q24" i="57"/>
  <c r="Q27" i="57" s="1"/>
  <c r="M143" i="56"/>
  <c r="O24" i="57"/>
  <c r="O26" i="57"/>
  <c r="O25" i="57"/>
  <c r="J8" i="67"/>
  <c r="J6" i="67"/>
  <c r="J7" i="67"/>
  <c r="T8" i="67"/>
  <c r="T7" i="67"/>
  <c r="T6" i="67"/>
  <c r="W7" i="67"/>
  <c r="W8" i="67"/>
  <c r="W6" i="67"/>
  <c r="R8" i="67"/>
  <c r="R6" i="67"/>
  <c r="R7" i="67"/>
  <c r="L6" i="67"/>
  <c r="L9" i="67" s="1"/>
  <c r="L7" i="67"/>
  <c r="L8" i="67"/>
  <c r="V7" i="67"/>
  <c r="V8" i="67"/>
  <c r="V6" i="67"/>
  <c r="Q8" i="67"/>
  <c r="Q6" i="67"/>
  <c r="Q7" i="67"/>
  <c r="M6" i="67"/>
  <c r="M9" i="67" s="1"/>
  <c r="M7" i="67"/>
  <c r="M8" i="67"/>
  <c r="G28" i="63"/>
  <c r="H28" i="63" s="1"/>
  <c r="I28" i="63" s="1"/>
  <c r="J28" i="63" s="1"/>
  <c r="K28" i="63" s="1"/>
  <c r="L28" i="63" s="1"/>
  <c r="M28" i="63" s="1"/>
  <c r="N28" i="63" s="1"/>
  <c r="O28" i="63" s="1"/>
  <c r="P28" i="63" s="1"/>
  <c r="Q28" i="63" s="1"/>
  <c r="R28" i="63" s="1"/>
  <c r="S28" i="63" s="1"/>
  <c r="T28" i="63" s="1"/>
  <c r="U28" i="63" s="1"/>
  <c r="I7" i="67"/>
  <c r="I39" i="67" s="1"/>
  <c r="I8" i="67"/>
  <c r="I40" i="67" s="1"/>
  <c r="I6" i="67"/>
  <c r="V12" i="63"/>
  <c r="C3" i="63" s="1"/>
  <c r="P6" i="67"/>
  <c r="P7" i="67"/>
  <c r="P8" i="67"/>
  <c r="U7" i="67"/>
  <c r="U8" i="67"/>
  <c r="U6" i="67"/>
  <c r="S8" i="67"/>
  <c r="S7" i="67"/>
  <c r="S6" i="67"/>
  <c r="N8" i="67"/>
  <c r="N7" i="67"/>
  <c r="N6" i="67"/>
  <c r="K8" i="67"/>
  <c r="K6" i="67"/>
  <c r="K9" i="67" s="1"/>
  <c r="K7" i="67"/>
  <c r="O8" i="67"/>
  <c r="O6" i="67"/>
  <c r="O7" i="67"/>
  <c r="J15" i="67"/>
  <c r="T227" i="66"/>
  <c r="N37" i="68"/>
  <c r="F85" i="67"/>
  <c r="F113" i="67" s="1"/>
  <c r="G79" i="67"/>
  <c r="J80" i="67"/>
  <c r="J86" i="67"/>
  <c r="K88" i="67"/>
  <c r="M204" i="67"/>
  <c r="M205" i="67" s="1"/>
  <c r="N161" i="67"/>
  <c r="M162" i="67"/>
  <c r="P159" i="67"/>
  <c r="Q155" i="67"/>
  <c r="O154" i="67"/>
  <c r="M59" i="67"/>
  <c r="W80" i="67"/>
  <c r="L72" i="67"/>
  <c r="M53" i="67"/>
  <c r="M196" i="67"/>
  <c r="M199" i="67" s="1"/>
  <c r="O153" i="67"/>
  <c r="N156" i="67"/>
  <c r="R70" i="66"/>
  <c r="U221" i="66"/>
  <c r="U224" i="66" s="1"/>
  <c r="O37" i="68" s="1"/>
  <c r="T211" i="66"/>
  <c r="T214" i="66" s="1"/>
  <c r="T217" i="66" s="1"/>
  <c r="S78" i="66"/>
  <c r="BD20" i="66"/>
  <c r="V5" i="66"/>
  <c r="X27" i="33"/>
  <c r="X26" i="33"/>
  <c r="X24" i="33"/>
  <c r="E184" i="1"/>
  <c r="S15" i="67" l="1"/>
  <c r="I44" i="67"/>
  <c r="I15" i="67"/>
  <c r="O45" i="67"/>
  <c r="N45" i="67"/>
  <c r="N46" i="67"/>
  <c r="O46" i="67"/>
  <c r="R21" i="57"/>
  <c r="S21" i="57"/>
  <c r="O21" i="57"/>
  <c r="N21" i="57"/>
  <c r="U21" i="57"/>
  <c r="T21" i="57"/>
  <c r="V21" i="57"/>
  <c r="W21" i="57"/>
  <c r="Q21" i="57"/>
  <c r="P21" i="57"/>
  <c r="V9" i="67"/>
  <c r="W9" i="67"/>
  <c r="T9" i="67"/>
  <c r="U9" i="67"/>
  <c r="I69" i="67"/>
  <c r="J39" i="67"/>
  <c r="J114" i="67" s="1"/>
  <c r="J40" i="67"/>
  <c r="I70" i="67"/>
  <c r="I38" i="67"/>
  <c r="I9" i="67"/>
  <c r="R9" i="67"/>
  <c r="S9" i="67"/>
  <c r="N9" i="67"/>
  <c r="O9" i="67"/>
  <c r="Q9" i="67"/>
  <c r="P9" i="67"/>
  <c r="O15" i="67"/>
  <c r="U15" i="67"/>
  <c r="P27" i="57"/>
  <c r="S27" i="57"/>
  <c r="U27" i="57"/>
  <c r="W15" i="67"/>
  <c r="R27" i="57"/>
  <c r="O27" i="57"/>
  <c r="J9" i="67"/>
  <c r="T8" i="64"/>
  <c r="R80" i="63"/>
  <c r="F119" i="67"/>
  <c r="I80" i="67"/>
  <c r="G85" i="67"/>
  <c r="G113" i="67"/>
  <c r="I86" i="67"/>
  <c r="J88" i="67"/>
  <c r="O161" i="67"/>
  <c r="N162" i="67"/>
  <c r="P154" i="67"/>
  <c r="R155" i="67"/>
  <c r="P153" i="67"/>
  <c r="O156" i="67"/>
  <c r="M72" i="67"/>
  <c r="Q159" i="67"/>
  <c r="U211" i="66"/>
  <c r="U214" i="66" s="1"/>
  <c r="T78" i="66"/>
  <c r="V221" i="66"/>
  <c r="V224" i="66" s="1"/>
  <c r="P37" i="68" s="1"/>
  <c r="BE20" i="66"/>
  <c r="W5" i="66"/>
  <c r="U227" i="66"/>
  <c r="S70" i="66"/>
  <c r="N136" i="62"/>
  <c r="I47" i="67" l="1"/>
  <c r="J44" i="67"/>
  <c r="S45" i="67"/>
  <c r="R45" i="67"/>
  <c r="P45" i="67"/>
  <c r="Q45" i="67"/>
  <c r="Q46" i="67"/>
  <c r="P46" i="67"/>
  <c r="R46" i="67"/>
  <c r="S46" i="67"/>
  <c r="J69" i="67"/>
  <c r="K39" i="67"/>
  <c r="K40" i="67"/>
  <c r="J70" i="67"/>
  <c r="I68" i="67"/>
  <c r="I71" i="67" s="1"/>
  <c r="I73" i="67" s="1"/>
  <c r="I41" i="67"/>
  <c r="I113" i="67"/>
  <c r="I119" i="67" s="1"/>
  <c r="J38" i="67"/>
  <c r="U217" i="66"/>
  <c r="H168" i="66"/>
  <c r="V227" i="66"/>
  <c r="H80" i="67"/>
  <c r="I114" i="67"/>
  <c r="H86" i="67"/>
  <c r="I88" i="67"/>
  <c r="G119" i="67"/>
  <c r="J120" i="67"/>
  <c r="R159" i="67"/>
  <c r="Q154" i="67"/>
  <c r="Q153" i="67"/>
  <c r="P156" i="67"/>
  <c r="P161" i="67"/>
  <c r="O162" i="67"/>
  <c r="S155" i="67"/>
  <c r="X5" i="66"/>
  <c r="BF20" i="66"/>
  <c r="W221" i="66"/>
  <c r="W224" i="66" s="1"/>
  <c r="Q37" i="68" s="1"/>
  <c r="W227" i="66"/>
  <c r="T70" i="66"/>
  <c r="V211" i="66"/>
  <c r="V214" i="66" s="1"/>
  <c r="U78" i="66"/>
  <c r="J47" i="67" l="1"/>
  <c r="K44" i="67"/>
  <c r="T45" i="67"/>
  <c r="U45" i="67"/>
  <c r="V45" i="67"/>
  <c r="W45" i="67"/>
  <c r="V46" i="67"/>
  <c r="W46" i="67"/>
  <c r="T46" i="67"/>
  <c r="U46" i="67"/>
  <c r="K114" i="67"/>
  <c r="K120" i="67" s="1"/>
  <c r="L39" i="67"/>
  <c r="K69" i="67"/>
  <c r="K70" i="67"/>
  <c r="L40" i="67"/>
  <c r="J68" i="67"/>
  <c r="J71" i="67" s="1"/>
  <c r="J73" i="67" s="1"/>
  <c r="J41" i="67"/>
  <c r="K38" i="67"/>
  <c r="J113" i="67"/>
  <c r="J119" i="67" s="1"/>
  <c r="G86" i="67"/>
  <c r="H88" i="67"/>
  <c r="I120" i="67"/>
  <c r="G80" i="67"/>
  <c r="H114" i="67"/>
  <c r="R154" i="67"/>
  <c r="T155" i="67"/>
  <c r="R153" i="67"/>
  <c r="Q156" i="67"/>
  <c r="Q161" i="67"/>
  <c r="P162" i="67"/>
  <c r="S159" i="67"/>
  <c r="U70" i="66"/>
  <c r="X221" i="66"/>
  <c r="X224" i="66" s="1"/>
  <c r="R37" i="68" s="1"/>
  <c r="X227" i="66"/>
  <c r="W211" i="66"/>
  <c r="W214" i="66" s="1"/>
  <c r="V78" i="66"/>
  <c r="V217" i="66"/>
  <c r="BG20" i="66"/>
  <c r="Y5" i="66"/>
  <c r="D3" i="61"/>
  <c r="E3" i="61" s="1"/>
  <c r="F3" i="61" s="1"/>
  <c r="G3" i="61" s="1"/>
  <c r="H3" i="61" s="1"/>
  <c r="I3" i="61" s="1"/>
  <c r="J3" i="61" s="1"/>
  <c r="K3" i="61" s="1"/>
  <c r="L3" i="61" s="1"/>
  <c r="M3" i="61" s="1"/>
  <c r="N3" i="61" s="1"/>
  <c r="O3" i="61" s="1"/>
  <c r="P3" i="61" s="1"/>
  <c r="Q3" i="61" s="1"/>
  <c r="R3" i="61" s="1"/>
  <c r="S3" i="61" s="1"/>
  <c r="T3" i="61" s="1"/>
  <c r="U3" i="61" s="1"/>
  <c r="V3" i="61" s="1"/>
  <c r="W3" i="61" s="1"/>
  <c r="E38" i="33"/>
  <c r="D54" i="33"/>
  <c r="E54" i="33"/>
  <c r="F54" i="33"/>
  <c r="G54" i="33"/>
  <c r="H54" i="33"/>
  <c r="G146" i="63" s="1"/>
  <c r="I10" i="64" s="1"/>
  <c r="I54" i="33"/>
  <c r="H146" i="63" s="1"/>
  <c r="J10" i="64" s="1"/>
  <c r="J54" i="33"/>
  <c r="I146" i="63" s="1"/>
  <c r="K10" i="64" s="1"/>
  <c r="K54" i="33"/>
  <c r="J146" i="63" s="1"/>
  <c r="L10" i="64" s="1"/>
  <c r="L54" i="33"/>
  <c r="K146" i="63" s="1"/>
  <c r="M10" i="64" s="1"/>
  <c r="C54" i="33"/>
  <c r="F181" i="53"/>
  <c r="F196" i="37"/>
  <c r="F185" i="37"/>
  <c r="L44" i="67" l="1"/>
  <c r="K47" i="67"/>
  <c r="L114" i="67"/>
  <c r="L120" i="67" s="1"/>
  <c r="L69" i="67"/>
  <c r="M39" i="67"/>
  <c r="M40" i="67"/>
  <c r="L70" i="67"/>
  <c r="L38" i="67"/>
  <c r="K68" i="67"/>
  <c r="K71" i="67" s="1"/>
  <c r="K73" i="67" s="1"/>
  <c r="K113" i="67"/>
  <c r="K119" i="67" s="1"/>
  <c r="K41" i="67"/>
  <c r="D51" i="33"/>
  <c r="R51" i="33"/>
  <c r="N51" i="33"/>
  <c r="S51" i="33"/>
  <c r="V51" i="33"/>
  <c r="Q51" i="33"/>
  <c r="U51" i="33"/>
  <c r="P51" i="33"/>
  <c r="O51" i="33"/>
  <c r="T51" i="33"/>
  <c r="M51" i="33"/>
  <c r="G51" i="33"/>
  <c r="F13" i="44" s="1"/>
  <c r="K51" i="33"/>
  <c r="J13" i="63" s="1"/>
  <c r="L7" i="64" s="1"/>
  <c r="F80" i="67"/>
  <c r="H120" i="67"/>
  <c r="G114" i="67"/>
  <c r="F86" i="67"/>
  <c r="G88" i="67"/>
  <c r="F37" i="63"/>
  <c r="H7" i="64"/>
  <c r="S153" i="67"/>
  <c r="R156" i="67"/>
  <c r="S154" i="67"/>
  <c r="U155" i="67"/>
  <c r="R161" i="67"/>
  <c r="Q162" i="67"/>
  <c r="T159" i="67"/>
  <c r="X211" i="66"/>
  <c r="X214" i="66" s="1"/>
  <c r="W78" i="66"/>
  <c r="W217" i="66"/>
  <c r="Y221" i="66"/>
  <c r="Y224" i="66" s="1"/>
  <c r="S37" i="68" s="1"/>
  <c r="V70" i="66"/>
  <c r="BH20" i="66"/>
  <c r="Z5" i="66"/>
  <c r="D144" i="56"/>
  <c r="D146" i="63"/>
  <c r="F10" i="64" s="1"/>
  <c r="F144" i="56"/>
  <c r="F146" i="63"/>
  <c r="H10" i="64" s="1"/>
  <c r="E144" i="56"/>
  <c r="E146" i="63"/>
  <c r="G10" i="64" s="1"/>
  <c r="C144" i="56"/>
  <c r="C146" i="63"/>
  <c r="E10" i="64" s="1"/>
  <c r="B144" i="56"/>
  <c r="J51" i="33"/>
  <c r="I13" i="63" s="1"/>
  <c r="F51" i="33"/>
  <c r="E13" i="44" s="1"/>
  <c r="C51" i="33"/>
  <c r="I51" i="33"/>
  <c r="H13" i="63" s="1"/>
  <c r="E51" i="33"/>
  <c r="D13" i="44" s="1"/>
  <c r="L51" i="33"/>
  <c r="K13" i="63" s="1"/>
  <c r="H51" i="33"/>
  <c r="G13" i="63" s="1"/>
  <c r="I55" i="1"/>
  <c r="J55" i="1" s="1"/>
  <c r="K55" i="1" s="1"/>
  <c r="L55" i="1" s="1"/>
  <c r="M55" i="1" s="1"/>
  <c r="N55" i="1" s="1"/>
  <c r="O55" i="1" s="1"/>
  <c r="P55" i="1" s="1"/>
  <c r="Q55" i="1" s="1"/>
  <c r="R55" i="1" s="1"/>
  <c r="S55" i="1" s="1"/>
  <c r="T55" i="1" s="1"/>
  <c r="U55" i="1" s="1"/>
  <c r="V55" i="1" s="1"/>
  <c r="W55" i="1" s="1"/>
  <c r="X55" i="1" s="1"/>
  <c r="Y55" i="1" s="1"/>
  <c r="Z55" i="1" s="1"/>
  <c r="AA55" i="1" s="1"/>
  <c r="M44" i="67" l="1"/>
  <c r="L47" i="67"/>
  <c r="M69" i="67"/>
  <c r="M114" i="67"/>
  <c r="M120" i="67" s="1"/>
  <c r="O39" i="67"/>
  <c r="N39" i="67"/>
  <c r="M70" i="67"/>
  <c r="O40" i="67"/>
  <c r="N40" i="67"/>
  <c r="M38" i="67"/>
  <c r="L41" i="67"/>
  <c r="L113" i="67"/>
  <c r="L119" i="67" s="1"/>
  <c r="L68" i="67"/>
  <c r="L71" i="67" s="1"/>
  <c r="L73" i="67" s="1"/>
  <c r="R55" i="33"/>
  <c r="Q13" i="63"/>
  <c r="M13" i="63"/>
  <c r="N55" i="33"/>
  <c r="S55" i="33"/>
  <c r="R13" i="63"/>
  <c r="U13" i="63"/>
  <c r="V55" i="33"/>
  <c r="Q55" i="33"/>
  <c r="P13" i="63"/>
  <c r="T13" i="63"/>
  <c r="U55" i="33"/>
  <c r="O13" i="63"/>
  <c r="P55" i="33"/>
  <c r="O55" i="33"/>
  <c r="N13" i="63"/>
  <c r="T55" i="33"/>
  <c r="S13" i="63"/>
  <c r="M55" i="33"/>
  <c r="L13" i="63"/>
  <c r="V13" i="63" s="1"/>
  <c r="J37" i="63"/>
  <c r="F114" i="67"/>
  <c r="E86" i="67"/>
  <c r="F88" i="67"/>
  <c r="G120" i="67"/>
  <c r="E80" i="67"/>
  <c r="M7" i="64"/>
  <c r="K37" i="63"/>
  <c r="D37" i="63"/>
  <c r="F7" i="64"/>
  <c r="D33" i="63"/>
  <c r="E33" i="63" s="1"/>
  <c r="F33" i="63" s="1"/>
  <c r="G33" i="63" s="1"/>
  <c r="H33" i="63" s="1"/>
  <c r="I33" i="63" s="1"/>
  <c r="J33" i="63" s="1"/>
  <c r="K33" i="63" s="1"/>
  <c r="L33" i="63" s="1"/>
  <c r="M33" i="63" s="1"/>
  <c r="N33" i="63" s="1"/>
  <c r="J7" i="64"/>
  <c r="H37" i="63"/>
  <c r="E37" i="63"/>
  <c r="G7" i="64"/>
  <c r="G58" i="64" s="1"/>
  <c r="K7" i="64"/>
  <c r="I37" i="63"/>
  <c r="I7" i="64"/>
  <c r="G37" i="63"/>
  <c r="S161" i="67"/>
  <c r="R162" i="67"/>
  <c r="V155" i="67"/>
  <c r="T154" i="67"/>
  <c r="U159" i="67"/>
  <c r="S156" i="67"/>
  <c r="T153" i="67"/>
  <c r="Z221" i="66"/>
  <c r="Z224" i="66" s="1"/>
  <c r="Y211" i="66"/>
  <c r="Y214" i="66" s="1"/>
  <c r="Y217" i="66" s="1"/>
  <c r="X78" i="66"/>
  <c r="AA5" i="66"/>
  <c r="BI20" i="66"/>
  <c r="W70" i="66"/>
  <c r="Y227" i="66"/>
  <c r="X217" i="66"/>
  <c r="B146" i="63"/>
  <c r="V144" i="63"/>
  <c r="A49" i="46"/>
  <c r="AU29" i="35"/>
  <c r="AT29" i="35"/>
  <c r="AQ29" i="35"/>
  <c r="A50" i="46"/>
  <c r="A51" i="46"/>
  <c r="A52" i="46"/>
  <c r="M53" i="46"/>
  <c r="L53" i="46"/>
  <c r="K53" i="46"/>
  <c r="J53" i="46"/>
  <c r="I53" i="46"/>
  <c r="H53" i="46"/>
  <c r="G53" i="46"/>
  <c r="F53" i="46"/>
  <c r="E53" i="46"/>
  <c r="D53" i="46"/>
  <c r="I26" i="37"/>
  <c r="J26" i="37"/>
  <c r="H26" i="37"/>
  <c r="C26" i="37"/>
  <c r="L32" i="35"/>
  <c r="K32" i="35"/>
  <c r="J32" i="35"/>
  <c r="I32" i="35"/>
  <c r="H32" i="35"/>
  <c r="B8" i="43"/>
  <c r="E29" i="43" s="1"/>
  <c r="M47" i="67" l="1"/>
  <c r="N44" i="67"/>
  <c r="O44" i="67"/>
  <c r="S39" i="67"/>
  <c r="R39" i="67"/>
  <c r="Q39" i="67"/>
  <c r="P39" i="67"/>
  <c r="S40" i="67"/>
  <c r="R40" i="67"/>
  <c r="P40" i="67"/>
  <c r="Q40" i="67"/>
  <c r="M68" i="67"/>
  <c r="M71" i="67" s="1"/>
  <c r="M73" i="67" s="1"/>
  <c r="O38" i="67"/>
  <c r="M41" i="67"/>
  <c r="N38" i="67"/>
  <c r="Q37" i="63"/>
  <c r="S7" i="64"/>
  <c r="M37" i="63"/>
  <c r="O7" i="64"/>
  <c r="R37" i="63"/>
  <c r="T7" i="64"/>
  <c r="U37" i="63"/>
  <c r="W7" i="64"/>
  <c r="P37" i="63"/>
  <c r="R7" i="64"/>
  <c r="T37" i="63"/>
  <c r="V7" i="64"/>
  <c r="N37" i="63"/>
  <c r="P7" i="64"/>
  <c r="S37" i="63"/>
  <c r="U7" i="64"/>
  <c r="L37" i="63"/>
  <c r="N7" i="64"/>
  <c r="J28" i="37"/>
  <c r="Z227" i="66"/>
  <c r="T37" i="68"/>
  <c r="D86" i="67"/>
  <c r="D88" i="67" s="1"/>
  <c r="E88" i="67"/>
  <c r="F120" i="67"/>
  <c r="E114" i="67"/>
  <c r="D80" i="67"/>
  <c r="U118" i="64"/>
  <c r="G118" i="64"/>
  <c r="J118" i="64"/>
  <c r="T118" i="64"/>
  <c r="I118" i="64"/>
  <c r="O118" i="64"/>
  <c r="S118" i="64"/>
  <c r="M118" i="64"/>
  <c r="H118" i="64"/>
  <c r="W118" i="64"/>
  <c r="Q118" i="64"/>
  <c r="L118" i="64"/>
  <c r="P118" i="64"/>
  <c r="V118" i="64"/>
  <c r="R118" i="64"/>
  <c r="K118" i="64"/>
  <c r="N118" i="64"/>
  <c r="F58" i="64"/>
  <c r="F14" i="64"/>
  <c r="G14" i="64" s="1"/>
  <c r="H14" i="64" s="1"/>
  <c r="W155" i="67"/>
  <c r="V159" i="67"/>
  <c r="T156" i="67"/>
  <c r="U153" i="67"/>
  <c r="T161" i="67"/>
  <c r="S162" i="67"/>
  <c r="U154" i="67"/>
  <c r="V146" i="63"/>
  <c r="D10" i="64"/>
  <c r="AB5" i="66"/>
  <c r="BJ20" i="66"/>
  <c r="Z211" i="66"/>
  <c r="Z214" i="66" s="1"/>
  <c r="Y78" i="66"/>
  <c r="AA221" i="66"/>
  <c r="AA224" i="66" s="1"/>
  <c r="U37" i="68" s="1"/>
  <c r="X70" i="66"/>
  <c r="V37" i="63"/>
  <c r="B3" i="63"/>
  <c r="V169" i="63"/>
  <c r="B132" i="63"/>
  <c r="D132" i="63"/>
  <c r="I28" i="37"/>
  <c r="I111" i="39"/>
  <c r="I119" i="39" s="1"/>
  <c r="J111" i="39"/>
  <c r="J119" i="39" s="1"/>
  <c r="K111" i="39"/>
  <c r="K119" i="39" s="1"/>
  <c r="L111" i="39"/>
  <c r="L119" i="39" s="1"/>
  <c r="H111" i="39"/>
  <c r="H119" i="39" s="1"/>
  <c r="C112" i="39"/>
  <c r="C113" i="39"/>
  <c r="C111" i="39"/>
  <c r="C119" i="39" s="1"/>
  <c r="F60" i="40"/>
  <c r="G60" i="40"/>
  <c r="H60" i="40"/>
  <c r="I60" i="40"/>
  <c r="J60" i="40"/>
  <c r="K60" i="40"/>
  <c r="L60" i="40"/>
  <c r="M60" i="40"/>
  <c r="F61" i="40"/>
  <c r="G61" i="40"/>
  <c r="H61" i="40"/>
  <c r="I61" i="40"/>
  <c r="J61" i="40"/>
  <c r="K61" i="40"/>
  <c r="L61" i="40"/>
  <c r="M61" i="40"/>
  <c r="E60" i="40"/>
  <c r="E61" i="40"/>
  <c r="D60" i="40"/>
  <c r="D61" i="40"/>
  <c r="A51" i="40"/>
  <c r="A9" i="40" s="1"/>
  <c r="A52" i="40"/>
  <c r="A10" i="40" s="1"/>
  <c r="A49" i="40"/>
  <c r="A7" i="40" s="1"/>
  <c r="A50" i="40"/>
  <c r="A8" i="40" s="1"/>
  <c r="C10" i="39"/>
  <c r="N48" i="39"/>
  <c r="O48" i="39" s="1"/>
  <c r="P48" i="39" s="1"/>
  <c r="Q48" i="39" s="1"/>
  <c r="R48" i="39" s="1"/>
  <c r="S48" i="39" s="1"/>
  <c r="T48" i="39" s="1"/>
  <c r="U48" i="39" s="1"/>
  <c r="V48" i="39" s="1"/>
  <c r="W48" i="39" s="1"/>
  <c r="W8" i="39" s="1"/>
  <c r="C50" i="39"/>
  <c r="D63" i="43" s="1"/>
  <c r="D3" i="60"/>
  <c r="E3" i="60" s="1"/>
  <c r="F3" i="60" s="1"/>
  <c r="G3" i="60" s="1"/>
  <c r="H3" i="60" s="1"/>
  <c r="I3" i="60" s="1"/>
  <c r="J3" i="60" s="1"/>
  <c r="K3" i="60" s="1"/>
  <c r="L3" i="60" s="1"/>
  <c r="M3" i="60" s="1"/>
  <c r="N3" i="60" s="1"/>
  <c r="O3" i="60" s="1"/>
  <c r="P3" i="60" s="1"/>
  <c r="Q3" i="60" s="1"/>
  <c r="R3" i="60" s="1"/>
  <c r="S3" i="60" s="1"/>
  <c r="T3" i="60" s="1"/>
  <c r="U3" i="60" s="1"/>
  <c r="V3" i="60" s="1"/>
  <c r="W3" i="60" s="1"/>
  <c r="M80" i="57"/>
  <c r="H94" i="45"/>
  <c r="I94" i="45"/>
  <c r="J94" i="45"/>
  <c r="K94" i="45"/>
  <c r="L94" i="45"/>
  <c r="P44" i="67" l="1"/>
  <c r="Q44" i="67"/>
  <c r="N47" i="67"/>
  <c r="O47" i="67"/>
  <c r="R44" i="67"/>
  <c r="S44" i="67"/>
  <c r="Q47" i="67"/>
  <c r="P47" i="67"/>
  <c r="V39" i="67"/>
  <c r="W39" i="67"/>
  <c r="U39" i="67"/>
  <c r="T39" i="67"/>
  <c r="U40" i="67"/>
  <c r="T40" i="67"/>
  <c r="V40" i="67"/>
  <c r="W40" i="67"/>
  <c r="S38" i="67"/>
  <c r="R38" i="67"/>
  <c r="P41" i="67"/>
  <c r="Q41" i="67"/>
  <c r="P38" i="67"/>
  <c r="Q38" i="67"/>
  <c r="O41" i="67"/>
  <c r="N41" i="67"/>
  <c r="Z217" i="66"/>
  <c r="H178" i="66"/>
  <c r="AA227" i="66"/>
  <c r="D114" i="67"/>
  <c r="E120" i="67"/>
  <c r="H117" i="64"/>
  <c r="J117" i="64"/>
  <c r="R117" i="64"/>
  <c r="F65" i="64"/>
  <c r="G117" i="64"/>
  <c r="G136" i="64" s="1"/>
  <c r="V117" i="64"/>
  <c r="Q117" i="64"/>
  <c r="U117" i="64"/>
  <c r="F117" i="64"/>
  <c r="F136" i="64" s="1"/>
  <c r="W117" i="64"/>
  <c r="P117" i="64"/>
  <c r="M117" i="64"/>
  <c r="O117" i="64"/>
  <c r="L117" i="64"/>
  <c r="N117" i="64"/>
  <c r="T117" i="64"/>
  <c r="K117" i="64"/>
  <c r="I117" i="64"/>
  <c r="S117" i="64"/>
  <c r="U161" i="67"/>
  <c r="T162" i="67"/>
  <c r="U156" i="67"/>
  <c r="V153" i="67"/>
  <c r="W159" i="67"/>
  <c r="V154" i="67"/>
  <c r="Y70" i="66"/>
  <c r="AB221" i="66"/>
  <c r="AB224" i="66" s="1"/>
  <c r="AA211" i="66"/>
  <c r="AA214" i="66" s="1"/>
  <c r="Z78" i="66"/>
  <c r="BK20" i="66"/>
  <c r="AC5" i="66"/>
  <c r="C114" i="39"/>
  <c r="C118" i="39"/>
  <c r="C117" i="39"/>
  <c r="C120" i="39"/>
  <c r="L124" i="39"/>
  <c r="L117" i="39"/>
  <c r="L118" i="39"/>
  <c r="L120" i="39"/>
  <c r="H124" i="39"/>
  <c r="H117" i="39"/>
  <c r="H118" i="39"/>
  <c r="H120" i="39"/>
  <c r="I124" i="39"/>
  <c r="I117" i="39"/>
  <c r="I118" i="39"/>
  <c r="I120" i="39"/>
  <c r="K124" i="39"/>
  <c r="K117" i="39"/>
  <c r="K118" i="39"/>
  <c r="K120" i="39"/>
  <c r="J124" i="39"/>
  <c r="J118" i="39"/>
  <c r="J117" i="39"/>
  <c r="J120" i="39"/>
  <c r="I9" i="39"/>
  <c r="J7" i="39"/>
  <c r="D9" i="39"/>
  <c r="M8" i="39"/>
  <c r="Q8" i="39"/>
  <c r="F9" i="39"/>
  <c r="I8" i="39"/>
  <c r="U8" i="39"/>
  <c r="E8" i="39"/>
  <c r="D8" i="39"/>
  <c r="E9" i="39"/>
  <c r="T8" i="39"/>
  <c r="P8" i="39"/>
  <c r="L8" i="39"/>
  <c r="H8" i="39"/>
  <c r="G7" i="39"/>
  <c r="H9" i="39"/>
  <c r="S8" i="39"/>
  <c r="O8" i="39"/>
  <c r="K8" i="39"/>
  <c r="G8" i="39"/>
  <c r="F7" i="39"/>
  <c r="H7" i="39"/>
  <c r="D7" i="39"/>
  <c r="G9" i="39"/>
  <c r="V8" i="39"/>
  <c r="R8" i="39"/>
  <c r="N8" i="39"/>
  <c r="J8" i="39"/>
  <c r="F8" i="39"/>
  <c r="I7" i="39"/>
  <c r="E7" i="39"/>
  <c r="D50" i="39"/>
  <c r="S47" i="67" l="1"/>
  <c r="R47" i="67"/>
  <c r="U44" i="67"/>
  <c r="T44" i="67"/>
  <c r="W44" i="67"/>
  <c r="T47" i="67"/>
  <c r="U47" i="67"/>
  <c r="V44" i="67"/>
  <c r="W47" i="67"/>
  <c r="V47" i="67"/>
  <c r="V41" i="67"/>
  <c r="W41" i="67"/>
  <c r="T38" i="67"/>
  <c r="U38" i="67"/>
  <c r="R41" i="67"/>
  <c r="S41" i="67"/>
  <c r="U41" i="67"/>
  <c r="T41" i="67"/>
  <c r="V38" i="67"/>
  <c r="W38" i="67"/>
  <c r="AB227" i="66"/>
  <c r="V37" i="68"/>
  <c r="D120" i="67"/>
  <c r="G65" i="64"/>
  <c r="H33" i="43"/>
  <c r="V156" i="67"/>
  <c r="W153" i="67"/>
  <c r="W154" i="67"/>
  <c r="V161" i="67"/>
  <c r="U162" i="67"/>
  <c r="BL20" i="66"/>
  <c r="AD5" i="66"/>
  <c r="AB211" i="66"/>
  <c r="AB214" i="66" s="1"/>
  <c r="AB217" i="66" s="1"/>
  <c r="AA78" i="66"/>
  <c r="AA217" i="66"/>
  <c r="AC221" i="66"/>
  <c r="AC224" i="66" s="1"/>
  <c r="Z70" i="66"/>
  <c r="L121" i="39"/>
  <c r="C121" i="39"/>
  <c r="K130" i="39"/>
  <c r="K131" i="39"/>
  <c r="K132" i="39"/>
  <c r="K133" i="39"/>
  <c r="I130" i="39"/>
  <c r="I131" i="39"/>
  <c r="I132" i="39"/>
  <c r="I133" i="39"/>
  <c r="H130" i="39"/>
  <c r="H131" i="39"/>
  <c r="H132" i="39"/>
  <c r="H133" i="39"/>
  <c r="J130" i="39"/>
  <c r="J131" i="39"/>
  <c r="J132" i="39"/>
  <c r="J133" i="39"/>
  <c r="L130" i="39"/>
  <c r="L131" i="39"/>
  <c r="L132" i="39"/>
  <c r="L133" i="39"/>
  <c r="I121" i="39"/>
  <c r="J121" i="39"/>
  <c r="H121" i="39"/>
  <c r="K121" i="39"/>
  <c r="E10" i="39"/>
  <c r="I10" i="39"/>
  <c r="D10" i="39"/>
  <c r="H10" i="39"/>
  <c r="F10" i="39"/>
  <c r="G10" i="39"/>
  <c r="E50" i="39"/>
  <c r="AC227" i="66" l="1"/>
  <c r="W37" i="68"/>
  <c r="I33" i="43"/>
  <c r="W161" i="67"/>
  <c r="V162" i="67"/>
  <c r="W156" i="67"/>
  <c r="AA70" i="66"/>
  <c r="AD221" i="66"/>
  <c r="AD224" i="66" s="1"/>
  <c r="AC211" i="66"/>
  <c r="AB78" i="66"/>
  <c r="BM20" i="66"/>
  <c r="AF16" i="66"/>
  <c r="AF13" i="66"/>
  <c r="I134" i="39"/>
  <c r="H134" i="39"/>
  <c r="L134" i="39"/>
  <c r="J134" i="39"/>
  <c r="K134" i="39"/>
  <c r="J9" i="39"/>
  <c r="J10" i="39" s="1"/>
  <c r="K7" i="39"/>
  <c r="F50" i="39"/>
  <c r="AC103" i="66" l="1"/>
  <c r="AD227" i="66"/>
  <c r="X37" i="68"/>
  <c r="W162" i="67"/>
  <c r="AB70" i="66"/>
  <c r="N47" i="39"/>
  <c r="L7" i="39"/>
  <c r="K9" i="39"/>
  <c r="K10" i="39" s="1"/>
  <c r="G50" i="39"/>
  <c r="W10" i="68" l="1"/>
  <c r="W21" i="68" s="1"/>
  <c r="AZ35" i="66"/>
  <c r="AC214" i="66"/>
  <c r="AC70" i="66"/>
  <c r="L9" i="39"/>
  <c r="L10" i="39" s="1"/>
  <c r="M7" i="39"/>
  <c r="H50" i="39"/>
  <c r="AC217" i="66" l="1"/>
  <c r="AD211" i="66"/>
  <c r="AD103" i="66" s="1"/>
  <c r="AC78" i="66"/>
  <c r="AD70" i="66"/>
  <c r="O47" i="39"/>
  <c r="N7" i="39"/>
  <c r="N49" i="39"/>
  <c r="M9" i="39"/>
  <c r="M10" i="39" s="1"/>
  <c r="I50" i="39"/>
  <c r="AG103" i="66" l="1"/>
  <c r="BA35" i="66"/>
  <c r="AD214" i="66"/>
  <c r="H189" i="66" s="1"/>
  <c r="X10" i="68"/>
  <c r="X21" i="68" s="1"/>
  <c r="C128" i="62"/>
  <c r="G137" i="62" s="1"/>
  <c r="AD217" i="66"/>
  <c r="AD78" i="66"/>
  <c r="O49" i="39"/>
  <c r="N9" i="39"/>
  <c r="P47" i="39"/>
  <c r="O7" i="39"/>
  <c r="J50" i="39"/>
  <c r="Q47" i="39" l="1"/>
  <c r="P7" i="39"/>
  <c r="P49" i="39"/>
  <c r="O9" i="39"/>
  <c r="K50" i="39"/>
  <c r="R47" i="39" l="1"/>
  <c r="Q7" i="39"/>
  <c r="Q49" i="39"/>
  <c r="P9" i="39"/>
  <c r="L50" i="39"/>
  <c r="M50" i="39"/>
  <c r="R49" i="39" l="1"/>
  <c r="Q9" i="39"/>
  <c r="S47" i="39"/>
  <c r="R7" i="39"/>
  <c r="T47" i="39" l="1"/>
  <c r="S7" i="39"/>
  <c r="S49" i="39"/>
  <c r="R9" i="39"/>
  <c r="T49" i="39" l="1"/>
  <c r="S9" i="39"/>
  <c r="U47" i="39"/>
  <c r="T7" i="39"/>
  <c r="V47" i="39" l="1"/>
  <c r="U7" i="39"/>
  <c r="U49" i="39"/>
  <c r="T9" i="39"/>
  <c r="W47" i="39" l="1"/>
  <c r="W7" i="39" s="1"/>
  <c r="V7" i="39"/>
  <c r="V49" i="39"/>
  <c r="U9" i="39"/>
  <c r="W49" i="39" l="1"/>
  <c r="W9" i="39" s="1"/>
  <c r="V9" i="39"/>
  <c r="Q44" i="39"/>
  <c r="E37" i="58"/>
  <c r="F37" i="58" s="1"/>
  <c r="G37" i="58" s="1"/>
  <c r="H37" i="58" s="1"/>
  <c r="I37" i="58" s="1"/>
  <c r="J37" i="58" s="1"/>
  <c r="K37" i="58" s="1"/>
  <c r="L37" i="58" s="1"/>
  <c r="U7" i="58"/>
  <c r="V7" i="58"/>
  <c r="W7" i="58"/>
  <c r="U8" i="58"/>
  <c r="V8" i="58"/>
  <c r="W8" i="58"/>
  <c r="U9" i="58"/>
  <c r="V9" i="58"/>
  <c r="W9" i="58"/>
  <c r="N7" i="58"/>
  <c r="O7" i="58"/>
  <c r="P7" i="58"/>
  <c r="Q7" i="58"/>
  <c r="R7" i="58"/>
  <c r="S7" i="58"/>
  <c r="T7" i="58"/>
  <c r="N8" i="58"/>
  <c r="O8" i="58"/>
  <c r="P8" i="58"/>
  <c r="Q8" i="58"/>
  <c r="R8" i="58"/>
  <c r="S8" i="58"/>
  <c r="T8" i="58"/>
  <c r="N9" i="58"/>
  <c r="O9" i="58"/>
  <c r="P9" i="58"/>
  <c r="Q9" i="58"/>
  <c r="R9" i="58"/>
  <c r="S9" i="58"/>
  <c r="T9" i="58"/>
  <c r="E7" i="58"/>
  <c r="F7" i="58"/>
  <c r="G7" i="58"/>
  <c r="H7" i="58"/>
  <c r="E8" i="58"/>
  <c r="F8" i="58"/>
  <c r="G8" i="58"/>
  <c r="H8" i="58"/>
  <c r="D8" i="58"/>
  <c r="D7" i="58"/>
  <c r="D6" i="57"/>
  <c r="D38" i="57" s="1"/>
  <c r="M30" i="57"/>
  <c r="M31" i="57"/>
  <c r="M32" i="57"/>
  <c r="E30" i="57"/>
  <c r="F30" i="57"/>
  <c r="G30" i="57"/>
  <c r="H30" i="57"/>
  <c r="I30" i="57"/>
  <c r="J30" i="57"/>
  <c r="K30" i="57"/>
  <c r="L30" i="57"/>
  <c r="E31" i="57"/>
  <c r="F31" i="57"/>
  <c r="G31" i="57"/>
  <c r="H31" i="57"/>
  <c r="I31" i="57"/>
  <c r="J31" i="57"/>
  <c r="K31" i="57"/>
  <c r="L31" i="57"/>
  <c r="E32" i="57"/>
  <c r="F32" i="57"/>
  <c r="G32" i="57"/>
  <c r="H32" i="57"/>
  <c r="I32" i="57"/>
  <c r="J32" i="57"/>
  <c r="K32" i="57"/>
  <c r="L32" i="57"/>
  <c r="D32" i="57"/>
  <c r="D64" i="57" s="1"/>
  <c r="D31" i="57"/>
  <c r="D63" i="57" s="1"/>
  <c r="D203" i="57" s="1"/>
  <c r="D30" i="57"/>
  <c r="D62" i="57" s="1"/>
  <c r="E24" i="57"/>
  <c r="F24" i="57"/>
  <c r="G24" i="57"/>
  <c r="H24" i="57"/>
  <c r="E25" i="57"/>
  <c r="F25" i="57"/>
  <c r="G25" i="57"/>
  <c r="H25" i="57"/>
  <c r="E26" i="57"/>
  <c r="F26" i="57"/>
  <c r="G26" i="57"/>
  <c r="H26" i="57"/>
  <c r="D26" i="57"/>
  <c r="D58" i="57" s="1"/>
  <c r="D198" i="57" s="1"/>
  <c r="D25" i="57"/>
  <c r="D57" i="57" s="1"/>
  <c r="D197" i="57" s="1"/>
  <c r="D24" i="57"/>
  <c r="D56" i="57" s="1"/>
  <c r="E18" i="57"/>
  <c r="F18" i="57"/>
  <c r="G18" i="57"/>
  <c r="H18" i="57"/>
  <c r="E19" i="57"/>
  <c r="F19" i="57"/>
  <c r="G19" i="57"/>
  <c r="H19" i="57"/>
  <c r="E20" i="57"/>
  <c r="F20" i="57"/>
  <c r="G20" i="57"/>
  <c r="H20" i="57"/>
  <c r="D20" i="57"/>
  <c r="D52" i="57" s="1"/>
  <c r="D19" i="57"/>
  <c r="D51" i="57" s="1"/>
  <c r="D18" i="57"/>
  <c r="D50" i="57" s="1"/>
  <c r="E12" i="57"/>
  <c r="F12" i="57"/>
  <c r="G12" i="57"/>
  <c r="H12" i="57"/>
  <c r="E13" i="57"/>
  <c r="F13" i="57"/>
  <c r="G13" i="57"/>
  <c r="H13" i="57"/>
  <c r="E14" i="57"/>
  <c r="F14" i="57"/>
  <c r="G14" i="57"/>
  <c r="H14" i="57"/>
  <c r="D14" i="57"/>
  <c r="D46" i="57" s="1"/>
  <c r="D13" i="57"/>
  <c r="D45" i="57" s="1"/>
  <c r="D12" i="57"/>
  <c r="D44" i="57" s="1"/>
  <c r="E6" i="57"/>
  <c r="F6" i="57"/>
  <c r="G6" i="57"/>
  <c r="H6" i="57"/>
  <c r="E7" i="57"/>
  <c r="F7" i="57"/>
  <c r="G7" i="57"/>
  <c r="H7" i="57"/>
  <c r="E8" i="57"/>
  <c r="F8" i="57"/>
  <c r="G8" i="57"/>
  <c r="H8" i="57"/>
  <c r="D8" i="57"/>
  <c r="D40" i="57" s="1"/>
  <c r="D7" i="57"/>
  <c r="D39" i="57" s="1"/>
  <c r="H141" i="56"/>
  <c r="J24" i="57" s="1"/>
  <c r="I141" i="56"/>
  <c r="I143" i="56" s="1"/>
  <c r="J141" i="56"/>
  <c r="L24" i="57" s="1"/>
  <c r="K141" i="56"/>
  <c r="M26" i="57" s="1"/>
  <c r="G141" i="56"/>
  <c r="I24" i="57" s="1"/>
  <c r="J18" i="57"/>
  <c r="K18" i="57"/>
  <c r="L18" i="57"/>
  <c r="M18" i="57"/>
  <c r="G97" i="56"/>
  <c r="I18" i="57" s="1"/>
  <c r="H55" i="56"/>
  <c r="J12" i="57" s="1"/>
  <c r="I55" i="56"/>
  <c r="K13" i="57" s="1"/>
  <c r="J55" i="56"/>
  <c r="L12" i="57" s="1"/>
  <c r="K55" i="56"/>
  <c r="M14" i="57" s="1"/>
  <c r="H12" i="56"/>
  <c r="J6" i="57" s="1"/>
  <c r="I12" i="56"/>
  <c r="K6" i="57" s="1"/>
  <c r="J12" i="56"/>
  <c r="L6" i="57" s="1"/>
  <c r="K12" i="56"/>
  <c r="M6" i="57" s="1"/>
  <c r="G12" i="56"/>
  <c r="I7" i="57" s="1"/>
  <c r="G55" i="56"/>
  <c r="I12" i="57" s="1"/>
  <c r="B82" i="59"/>
  <c r="B81" i="59"/>
  <c r="B80" i="59"/>
  <c r="B79" i="59"/>
  <c r="E77" i="59"/>
  <c r="D77" i="59"/>
  <c r="C77" i="59"/>
  <c r="F76" i="59"/>
  <c r="E76" i="59"/>
  <c r="D76" i="59"/>
  <c r="C76" i="59"/>
  <c r="E75" i="59"/>
  <c r="D75" i="59"/>
  <c r="C75" i="59"/>
  <c r="E74" i="59"/>
  <c r="D74" i="59"/>
  <c r="C74" i="59"/>
  <c r="G73" i="59"/>
  <c r="H73" i="59" s="1"/>
  <c r="I73" i="59" s="1"/>
  <c r="J73" i="59" s="1"/>
  <c r="K73" i="59" s="1"/>
  <c r="L73" i="59" s="1"/>
  <c r="M73" i="59" s="1"/>
  <c r="N73" i="59" s="1"/>
  <c r="O73" i="59" s="1"/>
  <c r="P73" i="59" s="1"/>
  <c r="Q73" i="59" s="1"/>
  <c r="R73" i="59" s="1"/>
  <c r="S73" i="59" s="1"/>
  <c r="T73" i="59" s="1"/>
  <c r="U73" i="59" s="1"/>
  <c r="V73" i="59" s="1"/>
  <c r="W73" i="59" s="1"/>
  <c r="X73" i="59" s="1"/>
  <c r="Y73" i="59" s="1"/>
  <c r="D73" i="59"/>
  <c r="E73" i="59" s="1"/>
  <c r="B68" i="59"/>
  <c r="B67" i="59"/>
  <c r="B66" i="59"/>
  <c r="B65" i="59"/>
  <c r="E60" i="59"/>
  <c r="D60" i="59"/>
  <c r="C60" i="59"/>
  <c r="G59" i="59"/>
  <c r="H59" i="59" s="1"/>
  <c r="I59" i="59" s="1"/>
  <c r="J59" i="59" s="1"/>
  <c r="K59" i="59" s="1"/>
  <c r="L59" i="59" s="1"/>
  <c r="M59" i="59" s="1"/>
  <c r="N59" i="59" s="1"/>
  <c r="O59" i="59" s="1"/>
  <c r="P59" i="59" s="1"/>
  <c r="Q59" i="59" s="1"/>
  <c r="R59" i="59" s="1"/>
  <c r="S59" i="59" s="1"/>
  <c r="T59" i="59" s="1"/>
  <c r="U59" i="59" s="1"/>
  <c r="V59" i="59" s="1"/>
  <c r="W59" i="59" s="1"/>
  <c r="X59" i="59" s="1"/>
  <c r="Y59" i="59" s="1"/>
  <c r="D59" i="59"/>
  <c r="E59" i="59" s="1"/>
  <c r="B54" i="59"/>
  <c r="B53" i="59"/>
  <c r="E45" i="59"/>
  <c r="D45" i="59"/>
  <c r="C45" i="59"/>
  <c r="E40" i="59"/>
  <c r="E41" i="59" s="1"/>
  <c r="D40" i="59"/>
  <c r="D41" i="59" s="1"/>
  <c r="C40" i="59"/>
  <c r="C41" i="59" s="1"/>
  <c r="F32" i="59"/>
  <c r="F30" i="59"/>
  <c r="F29" i="59"/>
  <c r="H28" i="59"/>
  <c r="I28" i="59" s="1"/>
  <c r="J28" i="59" s="1"/>
  <c r="K28" i="59" s="1"/>
  <c r="L28" i="59" s="1"/>
  <c r="M28" i="59" s="1"/>
  <c r="N28" i="59" s="1"/>
  <c r="O28" i="59" s="1"/>
  <c r="P28" i="59" s="1"/>
  <c r="Q28" i="59" s="1"/>
  <c r="R28" i="59" s="1"/>
  <c r="S28" i="59" s="1"/>
  <c r="T28" i="59" s="1"/>
  <c r="U28" i="59" s="1"/>
  <c r="V28" i="59" s="1"/>
  <c r="W28" i="59" s="1"/>
  <c r="X28" i="59" s="1"/>
  <c r="Y28" i="59" s="1"/>
  <c r="G28" i="59"/>
  <c r="D28" i="59"/>
  <c r="E28" i="59" s="1"/>
  <c r="G17" i="59"/>
  <c r="H17" i="59" s="1"/>
  <c r="I17" i="59" s="1"/>
  <c r="J17" i="59" s="1"/>
  <c r="K17" i="59" s="1"/>
  <c r="L17" i="59" s="1"/>
  <c r="M17" i="59" s="1"/>
  <c r="N17" i="59" s="1"/>
  <c r="O17" i="59" s="1"/>
  <c r="P17" i="59" s="1"/>
  <c r="Q17" i="59" s="1"/>
  <c r="R17" i="59" s="1"/>
  <c r="S17" i="59" s="1"/>
  <c r="T17" i="59" s="1"/>
  <c r="U17" i="59" s="1"/>
  <c r="V17" i="59" s="1"/>
  <c r="W17" i="59" s="1"/>
  <c r="G13" i="59"/>
  <c r="H13" i="59" s="1"/>
  <c r="I13" i="59" s="1"/>
  <c r="J13" i="59" s="1"/>
  <c r="K13" i="59" s="1"/>
  <c r="L13" i="59" s="1"/>
  <c r="M13" i="59" s="1"/>
  <c r="N13" i="59" s="1"/>
  <c r="O13" i="59" s="1"/>
  <c r="P13" i="59" s="1"/>
  <c r="Q13" i="59" s="1"/>
  <c r="R13" i="59" s="1"/>
  <c r="S13" i="59" s="1"/>
  <c r="T13" i="59" s="1"/>
  <c r="U13" i="59" s="1"/>
  <c r="V13" i="59" s="1"/>
  <c r="W13" i="59" s="1"/>
  <c r="X13" i="59" s="1"/>
  <c r="Y13" i="59" s="1"/>
  <c r="D13" i="59"/>
  <c r="E13" i="59" s="1"/>
  <c r="B9" i="59"/>
  <c r="B8" i="59"/>
  <c r="C226" i="58"/>
  <c r="C227" i="58" s="1"/>
  <c r="C228" i="58" s="1"/>
  <c r="C229" i="58" s="1"/>
  <c r="C230" i="58" s="1"/>
  <c r="C231" i="58" s="1"/>
  <c r="C232" i="58" s="1"/>
  <c r="C233" i="58" s="1"/>
  <c r="C234" i="58" s="1"/>
  <c r="C235" i="58" s="1"/>
  <c r="C236" i="58" s="1"/>
  <c r="C237" i="58" s="1"/>
  <c r="C238" i="58" s="1"/>
  <c r="C239" i="58" s="1"/>
  <c r="C240" i="58" s="1"/>
  <c r="C241" i="58" s="1"/>
  <c r="C242" i="58" s="1"/>
  <c r="C243" i="58" s="1"/>
  <c r="C244" i="58" s="1"/>
  <c r="E224" i="58"/>
  <c r="F224" i="58" s="1"/>
  <c r="G224" i="58" s="1"/>
  <c r="H224" i="58" s="1"/>
  <c r="I224" i="58" s="1"/>
  <c r="J224" i="58" s="1"/>
  <c r="K224" i="58" s="1"/>
  <c r="L224" i="58" s="1"/>
  <c r="M224" i="58" s="1"/>
  <c r="N224" i="58" s="1"/>
  <c r="O224" i="58" s="1"/>
  <c r="P224" i="58" s="1"/>
  <c r="Q224" i="58" s="1"/>
  <c r="R224" i="58" s="1"/>
  <c r="S224" i="58" s="1"/>
  <c r="T224" i="58" s="1"/>
  <c r="U224" i="58" s="1"/>
  <c r="V224" i="58" s="1"/>
  <c r="W224" i="58" s="1"/>
  <c r="E158" i="58"/>
  <c r="F158" i="58" s="1"/>
  <c r="G158" i="58" s="1"/>
  <c r="H158" i="58" s="1"/>
  <c r="I158" i="58" s="1"/>
  <c r="J158" i="58" s="1"/>
  <c r="K158" i="58" s="1"/>
  <c r="L158" i="58" s="1"/>
  <c r="M158" i="58" s="1"/>
  <c r="N158" i="58" s="1"/>
  <c r="O158" i="58" s="1"/>
  <c r="P158" i="58" s="1"/>
  <c r="Q158" i="58" s="1"/>
  <c r="R158" i="58" s="1"/>
  <c r="S158" i="58" s="1"/>
  <c r="T158" i="58" s="1"/>
  <c r="U158" i="58" s="1"/>
  <c r="V158" i="58" s="1"/>
  <c r="W158" i="58" s="1"/>
  <c r="C135" i="58"/>
  <c r="C136" i="58" s="1"/>
  <c r="C137" i="58" s="1"/>
  <c r="C138" i="58" s="1"/>
  <c r="C139" i="58" s="1"/>
  <c r="C140" i="58" s="1"/>
  <c r="C141" i="58" s="1"/>
  <c r="C142" i="58" s="1"/>
  <c r="C143" i="58" s="1"/>
  <c r="C144" i="58" s="1"/>
  <c r="C145" i="58" s="1"/>
  <c r="C146" i="58" s="1"/>
  <c r="C147" i="58" s="1"/>
  <c r="C148" i="58" s="1"/>
  <c r="C149" i="58" s="1"/>
  <c r="C150" i="58" s="1"/>
  <c r="C151" i="58" s="1"/>
  <c r="C152" i="58" s="1"/>
  <c r="C153" i="58" s="1"/>
  <c r="E133" i="58"/>
  <c r="F133" i="58" s="1"/>
  <c r="G133" i="58" s="1"/>
  <c r="H133" i="58" s="1"/>
  <c r="I133" i="58" s="1"/>
  <c r="J133" i="58" s="1"/>
  <c r="K133" i="58" s="1"/>
  <c r="L133" i="58" s="1"/>
  <c r="M133" i="58" s="1"/>
  <c r="N133" i="58" s="1"/>
  <c r="O133" i="58" s="1"/>
  <c r="P133" i="58" s="1"/>
  <c r="Q133" i="58" s="1"/>
  <c r="R133" i="58" s="1"/>
  <c r="S133" i="58" s="1"/>
  <c r="T133" i="58" s="1"/>
  <c r="U133" i="58" s="1"/>
  <c r="V133" i="58" s="1"/>
  <c r="W133" i="58" s="1"/>
  <c r="C109" i="58"/>
  <c r="C110" i="58" s="1"/>
  <c r="C111" i="58" s="1"/>
  <c r="C112" i="58" s="1"/>
  <c r="C113" i="58" s="1"/>
  <c r="C114" i="58" s="1"/>
  <c r="C115" i="58" s="1"/>
  <c r="C116" i="58" s="1"/>
  <c r="C117" i="58" s="1"/>
  <c r="C118" i="58" s="1"/>
  <c r="C119" i="58" s="1"/>
  <c r="C120" i="58" s="1"/>
  <c r="C121" i="58" s="1"/>
  <c r="C122" i="58" s="1"/>
  <c r="C123" i="58" s="1"/>
  <c r="C124" i="58" s="1"/>
  <c r="C125" i="58" s="1"/>
  <c r="C126" i="58" s="1"/>
  <c r="C127" i="58" s="1"/>
  <c r="E107" i="58"/>
  <c r="F107" i="58" s="1"/>
  <c r="G107" i="58" s="1"/>
  <c r="H107" i="58" s="1"/>
  <c r="I107" i="58" s="1"/>
  <c r="J107" i="58" s="1"/>
  <c r="K107" i="58" s="1"/>
  <c r="L107" i="58" s="1"/>
  <c r="M107" i="58" s="1"/>
  <c r="N107" i="58" s="1"/>
  <c r="O107" i="58" s="1"/>
  <c r="P107" i="58" s="1"/>
  <c r="Q107" i="58" s="1"/>
  <c r="R107" i="58" s="1"/>
  <c r="S107" i="58" s="1"/>
  <c r="T107" i="58" s="1"/>
  <c r="U107" i="58" s="1"/>
  <c r="V107" i="58" s="1"/>
  <c r="W107" i="58" s="1"/>
  <c r="V98" i="58"/>
  <c r="U98" i="58"/>
  <c r="T98" i="58"/>
  <c r="S98" i="58"/>
  <c r="R98" i="58"/>
  <c r="Q98" i="58"/>
  <c r="P98" i="58"/>
  <c r="O98" i="58"/>
  <c r="N98" i="58"/>
  <c r="M98" i="58"/>
  <c r="L98" i="58"/>
  <c r="K98" i="58"/>
  <c r="J98" i="58"/>
  <c r="I98" i="58"/>
  <c r="H98" i="58"/>
  <c r="G98" i="58"/>
  <c r="F98" i="58"/>
  <c r="E98" i="58"/>
  <c r="D98" i="58"/>
  <c r="U97" i="58"/>
  <c r="T97" i="58"/>
  <c r="S97" i="58"/>
  <c r="R97" i="58"/>
  <c r="Q97" i="58"/>
  <c r="P97" i="58"/>
  <c r="O97" i="58"/>
  <c r="N97" i="58"/>
  <c r="M97" i="58"/>
  <c r="L97" i="58"/>
  <c r="K97" i="58"/>
  <c r="J97" i="58"/>
  <c r="I97" i="58"/>
  <c r="H97" i="58"/>
  <c r="G97" i="58"/>
  <c r="F97" i="58"/>
  <c r="E97" i="58"/>
  <c r="D97" i="58"/>
  <c r="T96" i="58"/>
  <c r="S96" i="58"/>
  <c r="R96" i="58"/>
  <c r="Q96" i="58"/>
  <c r="P96" i="58"/>
  <c r="O96" i="58"/>
  <c r="N96" i="58"/>
  <c r="M96" i="58"/>
  <c r="L96" i="58"/>
  <c r="K96" i="58"/>
  <c r="J96" i="58"/>
  <c r="I96" i="58"/>
  <c r="H96" i="58"/>
  <c r="G96" i="58"/>
  <c r="F96" i="58"/>
  <c r="E96" i="58"/>
  <c r="D96" i="58"/>
  <c r="S95" i="58"/>
  <c r="R95" i="58"/>
  <c r="Q95" i="58"/>
  <c r="P95" i="58"/>
  <c r="O95" i="58"/>
  <c r="N95" i="58"/>
  <c r="M95" i="58"/>
  <c r="L95" i="58"/>
  <c r="K95" i="58"/>
  <c r="J95" i="58"/>
  <c r="I95" i="58"/>
  <c r="H95" i="58"/>
  <c r="G95" i="58"/>
  <c r="F95" i="58"/>
  <c r="E95" i="58"/>
  <c r="D95" i="58"/>
  <c r="R94" i="58"/>
  <c r="Q94" i="58"/>
  <c r="P94" i="58"/>
  <c r="O94" i="58"/>
  <c r="N94" i="58"/>
  <c r="M94" i="58"/>
  <c r="L94" i="58"/>
  <c r="K94" i="58"/>
  <c r="J94" i="58"/>
  <c r="I94" i="58"/>
  <c r="H94" i="58"/>
  <c r="G94" i="58"/>
  <c r="F94" i="58"/>
  <c r="E94" i="58"/>
  <c r="D94" i="58"/>
  <c r="Q93" i="58"/>
  <c r="P93" i="58"/>
  <c r="O93" i="58"/>
  <c r="N93" i="58"/>
  <c r="M93" i="58"/>
  <c r="L93" i="58"/>
  <c r="K93" i="58"/>
  <c r="J93" i="58"/>
  <c r="I93" i="58"/>
  <c r="H93" i="58"/>
  <c r="G93" i="58"/>
  <c r="F93" i="58"/>
  <c r="E93" i="58"/>
  <c r="D93" i="58"/>
  <c r="P92" i="58"/>
  <c r="O92" i="58"/>
  <c r="N92" i="58"/>
  <c r="M92" i="58"/>
  <c r="L92" i="58"/>
  <c r="K92" i="58"/>
  <c r="J92" i="58"/>
  <c r="I92" i="58"/>
  <c r="H92" i="58"/>
  <c r="G92" i="58"/>
  <c r="F92" i="58"/>
  <c r="E92" i="58"/>
  <c r="D92" i="58"/>
  <c r="O91" i="58"/>
  <c r="N91" i="58"/>
  <c r="M91" i="58"/>
  <c r="L91" i="58"/>
  <c r="K91" i="58"/>
  <c r="J91" i="58"/>
  <c r="I91" i="58"/>
  <c r="H91" i="58"/>
  <c r="G91" i="58"/>
  <c r="F91" i="58"/>
  <c r="E91" i="58"/>
  <c r="D91" i="58"/>
  <c r="N90" i="58"/>
  <c r="M90" i="58"/>
  <c r="L90" i="58"/>
  <c r="K90" i="58"/>
  <c r="J90" i="58"/>
  <c r="I90" i="58"/>
  <c r="H90" i="58"/>
  <c r="G90" i="58"/>
  <c r="F90" i="58"/>
  <c r="E90" i="58"/>
  <c r="D90" i="58"/>
  <c r="M89" i="58"/>
  <c r="L89" i="58"/>
  <c r="K89" i="58"/>
  <c r="J89" i="58"/>
  <c r="I89" i="58"/>
  <c r="H89" i="58"/>
  <c r="G89" i="58"/>
  <c r="F89" i="58"/>
  <c r="E89" i="58"/>
  <c r="D89" i="58"/>
  <c r="L88" i="58"/>
  <c r="K88" i="58"/>
  <c r="J88" i="58"/>
  <c r="I88" i="58"/>
  <c r="H88" i="58"/>
  <c r="G88" i="58"/>
  <c r="F88" i="58"/>
  <c r="E88" i="58"/>
  <c r="D88" i="58"/>
  <c r="K87" i="58"/>
  <c r="J87" i="58"/>
  <c r="I87" i="58"/>
  <c r="H87" i="58"/>
  <c r="G87" i="58"/>
  <c r="F87" i="58"/>
  <c r="E87" i="58"/>
  <c r="D87" i="58"/>
  <c r="J86" i="58"/>
  <c r="I86" i="58"/>
  <c r="H86" i="58"/>
  <c r="G86" i="58"/>
  <c r="F86" i="58"/>
  <c r="E86" i="58"/>
  <c r="D86" i="58"/>
  <c r="I85" i="58"/>
  <c r="H85" i="58"/>
  <c r="G85" i="58"/>
  <c r="F85" i="58"/>
  <c r="E85" i="58"/>
  <c r="D85" i="58"/>
  <c r="H84" i="58"/>
  <c r="G84" i="58"/>
  <c r="F84" i="58"/>
  <c r="E84" i="58"/>
  <c r="D84" i="58"/>
  <c r="G83" i="58"/>
  <c r="F83" i="58"/>
  <c r="E83" i="58"/>
  <c r="D83" i="58"/>
  <c r="F82" i="58"/>
  <c r="E82" i="58"/>
  <c r="D82" i="58"/>
  <c r="E81" i="58"/>
  <c r="D81" i="58"/>
  <c r="D80" i="58"/>
  <c r="C80" i="58"/>
  <c r="C81" i="58" s="1"/>
  <c r="C82" i="58" s="1"/>
  <c r="C83" i="58" s="1"/>
  <c r="C84" i="58" s="1"/>
  <c r="C85" i="58" s="1"/>
  <c r="C86" i="58" s="1"/>
  <c r="C87" i="58" s="1"/>
  <c r="C88" i="58" s="1"/>
  <c r="C89" i="58" s="1"/>
  <c r="C90" i="58" s="1"/>
  <c r="C91" i="58" s="1"/>
  <c r="C92" i="58" s="1"/>
  <c r="C93" i="58" s="1"/>
  <c r="C94" i="58" s="1"/>
  <c r="C95" i="58" s="1"/>
  <c r="C96" i="58" s="1"/>
  <c r="C97" i="58" s="1"/>
  <c r="C98" i="58" s="1"/>
  <c r="E78" i="58"/>
  <c r="F78" i="58" s="1"/>
  <c r="G78" i="58" s="1"/>
  <c r="H78" i="58" s="1"/>
  <c r="I78" i="58" s="1"/>
  <c r="J78" i="58" s="1"/>
  <c r="K78" i="58" s="1"/>
  <c r="L78" i="58" s="1"/>
  <c r="M78" i="58" s="1"/>
  <c r="N78" i="58" s="1"/>
  <c r="O78" i="58" s="1"/>
  <c r="P78" i="58" s="1"/>
  <c r="Q78" i="58" s="1"/>
  <c r="R78" i="58" s="1"/>
  <c r="S78" i="58" s="1"/>
  <c r="T78" i="58" s="1"/>
  <c r="U78" i="58" s="1"/>
  <c r="V78" i="58" s="1"/>
  <c r="W78" i="58" s="1"/>
  <c r="M46" i="58"/>
  <c r="L46" i="58"/>
  <c r="K46" i="58"/>
  <c r="J46" i="58"/>
  <c r="I46" i="58"/>
  <c r="H46" i="58"/>
  <c r="G46" i="58"/>
  <c r="F46" i="58"/>
  <c r="E46" i="58"/>
  <c r="D46" i="58"/>
  <c r="E30" i="58"/>
  <c r="E34" i="58" s="1"/>
  <c r="D30" i="58"/>
  <c r="D34" i="58" s="1"/>
  <c r="M27" i="58"/>
  <c r="M10" i="61" s="1"/>
  <c r="L27" i="58"/>
  <c r="L10" i="61" s="1"/>
  <c r="K27" i="58"/>
  <c r="K10" i="61" s="1"/>
  <c r="J27" i="58"/>
  <c r="J10" i="61" s="1"/>
  <c r="I27" i="58"/>
  <c r="I10" i="61" s="1"/>
  <c r="H27" i="58"/>
  <c r="H10" i="61" s="1"/>
  <c r="G27" i="58"/>
  <c r="G10" i="61" s="1"/>
  <c r="F27" i="58"/>
  <c r="F10" i="61" s="1"/>
  <c r="E27" i="58"/>
  <c r="E10" i="61" s="1"/>
  <c r="D27" i="58"/>
  <c r="D10" i="61" s="1"/>
  <c r="E2" i="58"/>
  <c r="F2" i="58" s="1"/>
  <c r="G2" i="58" s="1"/>
  <c r="H2" i="58" s="1"/>
  <c r="I2" i="58" s="1"/>
  <c r="J2" i="58" s="1"/>
  <c r="K2" i="58" s="1"/>
  <c r="L2" i="58" s="1"/>
  <c r="M2" i="58" s="1"/>
  <c r="N2" i="58" s="1"/>
  <c r="O2" i="58" s="1"/>
  <c r="P2" i="58" s="1"/>
  <c r="Q2" i="58" s="1"/>
  <c r="R2" i="58" s="1"/>
  <c r="S2" i="58" s="1"/>
  <c r="T2" i="58" s="1"/>
  <c r="U2" i="58" s="1"/>
  <c r="V2" i="58" s="1"/>
  <c r="W2" i="58" s="1"/>
  <c r="C205" i="57"/>
  <c r="C199" i="57"/>
  <c r="C193" i="57"/>
  <c r="C187" i="57"/>
  <c r="C181" i="57"/>
  <c r="C162" i="57"/>
  <c r="D161" i="57"/>
  <c r="E160" i="57"/>
  <c r="E159" i="57"/>
  <c r="F159" i="57" s="1"/>
  <c r="C156" i="57"/>
  <c r="E155" i="57"/>
  <c r="E154" i="57"/>
  <c r="D153" i="57"/>
  <c r="C150" i="57"/>
  <c r="C140" i="57"/>
  <c r="C134" i="57"/>
  <c r="C116" i="57"/>
  <c r="M93" i="57"/>
  <c r="M92" i="57"/>
  <c r="C88" i="57"/>
  <c r="M87" i="57"/>
  <c r="M86" i="57"/>
  <c r="L85" i="57"/>
  <c r="K85" i="57"/>
  <c r="J85" i="57"/>
  <c r="I85" i="57"/>
  <c r="H85" i="57"/>
  <c r="C82" i="57"/>
  <c r="C71" i="57"/>
  <c r="C65" i="57"/>
  <c r="C59" i="57"/>
  <c r="C53" i="57"/>
  <c r="C47" i="57"/>
  <c r="C41" i="57"/>
  <c r="C33" i="57"/>
  <c r="C27" i="57"/>
  <c r="C21" i="57"/>
  <c r="C15" i="57"/>
  <c r="C9" i="57"/>
  <c r="E2" i="57"/>
  <c r="F2" i="57" s="1"/>
  <c r="G2" i="57" s="1"/>
  <c r="H2" i="57" s="1"/>
  <c r="I2" i="57" s="1"/>
  <c r="J2" i="57" s="1"/>
  <c r="K2" i="57" s="1"/>
  <c r="L2" i="57" s="1"/>
  <c r="M2" i="57" s="1"/>
  <c r="B172" i="56"/>
  <c r="V162" i="56"/>
  <c r="V157" i="56"/>
  <c r="V156" i="56"/>
  <c r="V155" i="56"/>
  <c r="D143" i="56"/>
  <c r="F143" i="56"/>
  <c r="E143" i="56"/>
  <c r="C143" i="56"/>
  <c r="B143" i="56"/>
  <c r="B126" i="56"/>
  <c r="B125" i="56"/>
  <c r="U122" i="56"/>
  <c r="T122" i="56"/>
  <c r="S122" i="56"/>
  <c r="R122" i="56"/>
  <c r="Q122" i="56"/>
  <c r="P122" i="56"/>
  <c r="O122" i="56"/>
  <c r="N122" i="56"/>
  <c r="M122" i="56"/>
  <c r="L122" i="56"/>
  <c r="U120" i="56"/>
  <c r="T120" i="56"/>
  <c r="S120" i="56"/>
  <c r="R120" i="56"/>
  <c r="Q120" i="56"/>
  <c r="P120" i="56"/>
  <c r="O120" i="56"/>
  <c r="N120" i="56"/>
  <c r="M120" i="56"/>
  <c r="L120" i="56"/>
  <c r="K120" i="56"/>
  <c r="J120" i="56"/>
  <c r="I120" i="56"/>
  <c r="H120" i="56"/>
  <c r="G120" i="56"/>
  <c r="F120" i="56"/>
  <c r="E120" i="56"/>
  <c r="D120" i="56"/>
  <c r="C120" i="56"/>
  <c r="B120" i="56"/>
  <c r="B117" i="56"/>
  <c r="C117" i="56" s="1"/>
  <c r="D117" i="56" s="1"/>
  <c r="E117" i="56" s="1"/>
  <c r="F117" i="56" s="1"/>
  <c r="G117" i="56" s="1"/>
  <c r="H117" i="56" s="1"/>
  <c r="I117" i="56" s="1"/>
  <c r="J117" i="56" s="1"/>
  <c r="K117" i="56" s="1"/>
  <c r="L117" i="56" s="1"/>
  <c r="M117" i="56" s="1"/>
  <c r="N117" i="56" s="1"/>
  <c r="O117" i="56" s="1"/>
  <c r="P117" i="56" s="1"/>
  <c r="Q117" i="56" s="1"/>
  <c r="R117" i="56" s="1"/>
  <c r="S117" i="56" s="1"/>
  <c r="T117" i="56" s="1"/>
  <c r="U117" i="56" s="1"/>
  <c r="U115" i="56"/>
  <c r="T115" i="56"/>
  <c r="S115" i="56"/>
  <c r="R115" i="56"/>
  <c r="Q115" i="56"/>
  <c r="P115" i="56"/>
  <c r="O115" i="56"/>
  <c r="N115" i="56"/>
  <c r="M115" i="56"/>
  <c r="L115" i="56"/>
  <c r="K115" i="56"/>
  <c r="J115" i="56"/>
  <c r="I115" i="56"/>
  <c r="H115" i="56"/>
  <c r="G115" i="56"/>
  <c r="F115" i="56"/>
  <c r="E115" i="56"/>
  <c r="D115" i="56"/>
  <c r="C115" i="56"/>
  <c r="B115" i="56"/>
  <c r="B112" i="56"/>
  <c r="C112" i="56" s="1"/>
  <c r="D112" i="56" s="1"/>
  <c r="E112" i="56" s="1"/>
  <c r="F112" i="56" s="1"/>
  <c r="G112" i="56" s="1"/>
  <c r="H112" i="56" s="1"/>
  <c r="I112" i="56" s="1"/>
  <c r="J112" i="56" s="1"/>
  <c r="K112" i="56" s="1"/>
  <c r="L112" i="56" s="1"/>
  <c r="M112" i="56" s="1"/>
  <c r="N112" i="56" s="1"/>
  <c r="O112" i="56" s="1"/>
  <c r="P112" i="56" s="1"/>
  <c r="Q112" i="56" s="1"/>
  <c r="R112" i="56" s="1"/>
  <c r="S112" i="56" s="1"/>
  <c r="T112" i="56" s="1"/>
  <c r="U112" i="56" s="1"/>
  <c r="V110" i="56"/>
  <c r="V108" i="56"/>
  <c r="B113" i="56"/>
  <c r="C113" i="56" s="1"/>
  <c r="D113" i="56" s="1"/>
  <c r="E113" i="56" s="1"/>
  <c r="F113" i="56" s="1"/>
  <c r="B84" i="56"/>
  <c r="B83" i="56"/>
  <c r="U80" i="56"/>
  <c r="T80" i="56"/>
  <c r="S80" i="56"/>
  <c r="R80" i="56"/>
  <c r="Q80" i="56"/>
  <c r="P80" i="56"/>
  <c r="O80" i="56"/>
  <c r="N80" i="56"/>
  <c r="M80" i="56"/>
  <c r="L80" i="56"/>
  <c r="U78" i="56"/>
  <c r="T78" i="56"/>
  <c r="S78" i="56"/>
  <c r="R78" i="56"/>
  <c r="Q78" i="56"/>
  <c r="P78" i="56"/>
  <c r="O78" i="56"/>
  <c r="N78" i="56"/>
  <c r="M78" i="56"/>
  <c r="L78" i="56"/>
  <c r="K78" i="56"/>
  <c r="J78" i="56"/>
  <c r="I78" i="56"/>
  <c r="H78" i="56"/>
  <c r="G78" i="56"/>
  <c r="F78" i="56"/>
  <c r="E78" i="56"/>
  <c r="D78" i="56"/>
  <c r="C78" i="56"/>
  <c r="B78" i="56"/>
  <c r="B75" i="56"/>
  <c r="C75" i="56" s="1"/>
  <c r="D75" i="56" s="1"/>
  <c r="E75" i="56" s="1"/>
  <c r="F75" i="56" s="1"/>
  <c r="G75" i="56" s="1"/>
  <c r="H75" i="56" s="1"/>
  <c r="I75" i="56" s="1"/>
  <c r="J75" i="56" s="1"/>
  <c r="K75" i="56" s="1"/>
  <c r="L75" i="56" s="1"/>
  <c r="M75" i="56" s="1"/>
  <c r="N75" i="56" s="1"/>
  <c r="O75" i="56" s="1"/>
  <c r="P75" i="56" s="1"/>
  <c r="Q75" i="56" s="1"/>
  <c r="R75" i="56" s="1"/>
  <c r="S75" i="56" s="1"/>
  <c r="T75" i="56" s="1"/>
  <c r="U75" i="56" s="1"/>
  <c r="U73" i="56"/>
  <c r="T73" i="56"/>
  <c r="S73" i="56"/>
  <c r="R73" i="56"/>
  <c r="Q73" i="56"/>
  <c r="P73" i="56"/>
  <c r="O73" i="56"/>
  <c r="N73" i="56"/>
  <c r="M73" i="56"/>
  <c r="L73" i="56"/>
  <c r="K73" i="56"/>
  <c r="J73" i="56"/>
  <c r="I73" i="56"/>
  <c r="H73" i="56"/>
  <c r="G73" i="56"/>
  <c r="F73" i="56"/>
  <c r="E73" i="56"/>
  <c r="D73" i="56"/>
  <c r="C73" i="56"/>
  <c r="B73" i="56"/>
  <c r="B70" i="56"/>
  <c r="C70" i="56" s="1"/>
  <c r="D70" i="56" s="1"/>
  <c r="E70" i="56" s="1"/>
  <c r="F70" i="56" s="1"/>
  <c r="G70" i="56" s="1"/>
  <c r="H70" i="56" s="1"/>
  <c r="I70" i="56" s="1"/>
  <c r="J70" i="56" s="1"/>
  <c r="K70" i="56" s="1"/>
  <c r="L70" i="56" s="1"/>
  <c r="M70" i="56" s="1"/>
  <c r="N70" i="56" s="1"/>
  <c r="O70" i="56" s="1"/>
  <c r="P70" i="56" s="1"/>
  <c r="Q70" i="56" s="1"/>
  <c r="R70" i="56" s="1"/>
  <c r="S70" i="56" s="1"/>
  <c r="T70" i="56" s="1"/>
  <c r="U70" i="56" s="1"/>
  <c r="V68" i="56"/>
  <c r="V66" i="56"/>
  <c r="B40" i="56"/>
  <c r="U37" i="56"/>
  <c r="T37" i="56"/>
  <c r="S37" i="56"/>
  <c r="R37" i="56"/>
  <c r="Q37" i="56"/>
  <c r="P37" i="56"/>
  <c r="O37" i="56"/>
  <c r="N37" i="56"/>
  <c r="M37" i="56"/>
  <c r="L37" i="56"/>
  <c r="B32" i="56"/>
  <c r="C32" i="56" s="1"/>
  <c r="D32" i="56" s="1"/>
  <c r="E32" i="56" s="1"/>
  <c r="F32" i="56" s="1"/>
  <c r="G32" i="56" s="1"/>
  <c r="H32" i="56" s="1"/>
  <c r="I32" i="56" s="1"/>
  <c r="J32" i="56" s="1"/>
  <c r="K32" i="56" s="1"/>
  <c r="B27" i="56"/>
  <c r="C27" i="56" s="1"/>
  <c r="D27" i="56" s="1"/>
  <c r="E27" i="56" s="1"/>
  <c r="F27" i="56" s="1"/>
  <c r="G27" i="56" s="1"/>
  <c r="H27" i="56" s="1"/>
  <c r="I27" i="56" s="1"/>
  <c r="J27" i="56" s="1"/>
  <c r="K27" i="56" s="1"/>
  <c r="U25" i="56"/>
  <c r="T25" i="56"/>
  <c r="S25" i="56"/>
  <c r="R25" i="56"/>
  <c r="Q25" i="56"/>
  <c r="P25" i="56"/>
  <c r="O25" i="56"/>
  <c r="N25" i="56"/>
  <c r="M25" i="56"/>
  <c r="L25" i="56"/>
  <c r="V25" i="56" s="1"/>
  <c r="U23" i="56"/>
  <c r="T23" i="56"/>
  <c r="S23" i="56"/>
  <c r="R23" i="56"/>
  <c r="Q23" i="56"/>
  <c r="P23" i="56"/>
  <c r="O23" i="56"/>
  <c r="N23" i="56"/>
  <c r="M23" i="56"/>
  <c r="L23" i="56"/>
  <c r="V23" i="56" s="1"/>
  <c r="B28" i="56"/>
  <c r="C28" i="56" s="1"/>
  <c r="D28" i="56" s="1"/>
  <c r="E28" i="56" s="1"/>
  <c r="F28" i="56" s="1"/>
  <c r="F93" i="55"/>
  <c r="G93" i="55" s="1"/>
  <c r="H93" i="55" s="1"/>
  <c r="I93" i="55" s="1"/>
  <c r="J93" i="55" s="1"/>
  <c r="K93" i="55" s="1"/>
  <c r="L93" i="55" s="1"/>
  <c r="M93" i="55" s="1"/>
  <c r="N93" i="55" s="1"/>
  <c r="O93" i="55" s="1"/>
  <c r="P93" i="55" s="1"/>
  <c r="Q93" i="55" s="1"/>
  <c r="R93" i="55" s="1"/>
  <c r="S93" i="55" s="1"/>
  <c r="T93" i="55" s="1"/>
  <c r="U93" i="55" s="1"/>
  <c r="V93" i="55" s="1"/>
  <c r="W93" i="55" s="1"/>
  <c r="X93" i="55" s="1"/>
  <c r="F85" i="55"/>
  <c r="G85" i="55" s="1"/>
  <c r="H85" i="55" s="1"/>
  <c r="I85" i="55" s="1"/>
  <c r="J85" i="55" s="1"/>
  <c r="K85" i="55" s="1"/>
  <c r="L85" i="55" s="1"/>
  <c r="M85" i="55" s="1"/>
  <c r="N85" i="55" s="1"/>
  <c r="O85" i="55" s="1"/>
  <c r="P85" i="55" s="1"/>
  <c r="Q85" i="55" s="1"/>
  <c r="R85" i="55" s="1"/>
  <c r="S85" i="55" s="1"/>
  <c r="T85" i="55" s="1"/>
  <c r="U85" i="55" s="1"/>
  <c r="V85" i="55" s="1"/>
  <c r="W85" i="55" s="1"/>
  <c r="X85" i="55" s="1"/>
  <c r="F76" i="55"/>
  <c r="G76" i="55" s="1"/>
  <c r="H76" i="55" s="1"/>
  <c r="I76" i="55" s="1"/>
  <c r="J76" i="55" s="1"/>
  <c r="K76" i="55" s="1"/>
  <c r="L76" i="55" s="1"/>
  <c r="M76" i="55" s="1"/>
  <c r="N76" i="55" s="1"/>
  <c r="O76" i="55" s="1"/>
  <c r="P76" i="55" s="1"/>
  <c r="Q76" i="55" s="1"/>
  <c r="R76" i="55" s="1"/>
  <c r="S76" i="55" s="1"/>
  <c r="T76" i="55" s="1"/>
  <c r="U76" i="55" s="1"/>
  <c r="V76" i="55" s="1"/>
  <c r="W76" i="55" s="1"/>
  <c r="X76" i="55" s="1"/>
  <c r="F67" i="55"/>
  <c r="G67" i="55" s="1"/>
  <c r="H67" i="55" s="1"/>
  <c r="I67" i="55" s="1"/>
  <c r="J67" i="55" s="1"/>
  <c r="K67" i="55" s="1"/>
  <c r="L67" i="55" s="1"/>
  <c r="M67" i="55" s="1"/>
  <c r="N67" i="55" s="1"/>
  <c r="O67" i="55" s="1"/>
  <c r="P67" i="55" s="1"/>
  <c r="Q67" i="55" s="1"/>
  <c r="R67" i="55" s="1"/>
  <c r="S67" i="55" s="1"/>
  <c r="T67" i="55" s="1"/>
  <c r="U67" i="55" s="1"/>
  <c r="V67" i="55" s="1"/>
  <c r="W67" i="55" s="1"/>
  <c r="X67" i="55" s="1"/>
  <c r="F59" i="55"/>
  <c r="G59" i="55" s="1"/>
  <c r="H59" i="55" s="1"/>
  <c r="I59" i="55" s="1"/>
  <c r="J59" i="55" s="1"/>
  <c r="K59" i="55" s="1"/>
  <c r="L59" i="55" s="1"/>
  <c r="M59" i="55" s="1"/>
  <c r="N59" i="55" s="1"/>
  <c r="O59" i="55" s="1"/>
  <c r="P59" i="55" s="1"/>
  <c r="Q59" i="55" s="1"/>
  <c r="R59" i="55" s="1"/>
  <c r="S59" i="55" s="1"/>
  <c r="T59" i="55" s="1"/>
  <c r="U59" i="55" s="1"/>
  <c r="V59" i="55" s="1"/>
  <c r="W59" i="55" s="1"/>
  <c r="X59" i="55" s="1"/>
  <c r="F51" i="55"/>
  <c r="G51" i="55" s="1"/>
  <c r="H51" i="55" s="1"/>
  <c r="I51" i="55" s="1"/>
  <c r="J51" i="55" s="1"/>
  <c r="K51" i="55" s="1"/>
  <c r="L51" i="55" s="1"/>
  <c r="M51" i="55" s="1"/>
  <c r="N51" i="55" s="1"/>
  <c r="O51" i="55" s="1"/>
  <c r="P51" i="55" s="1"/>
  <c r="Q51" i="55" s="1"/>
  <c r="R51" i="55" s="1"/>
  <c r="S51" i="55" s="1"/>
  <c r="T51" i="55" s="1"/>
  <c r="U51" i="55" s="1"/>
  <c r="V51" i="55" s="1"/>
  <c r="W51" i="55" s="1"/>
  <c r="X51" i="55" s="1"/>
  <c r="F43" i="55"/>
  <c r="G43" i="55" s="1"/>
  <c r="H43" i="55" s="1"/>
  <c r="I43" i="55" s="1"/>
  <c r="J43" i="55" s="1"/>
  <c r="K43" i="55" s="1"/>
  <c r="L43" i="55" s="1"/>
  <c r="M43" i="55" s="1"/>
  <c r="N43" i="55" s="1"/>
  <c r="O43" i="55" s="1"/>
  <c r="P43" i="55" s="1"/>
  <c r="Q43" i="55" s="1"/>
  <c r="R43" i="55" s="1"/>
  <c r="S43" i="55" s="1"/>
  <c r="T43" i="55" s="1"/>
  <c r="U43" i="55" s="1"/>
  <c r="V43" i="55" s="1"/>
  <c r="W43" i="55" s="1"/>
  <c r="X43" i="55" s="1"/>
  <c r="F35" i="55"/>
  <c r="G35" i="55" s="1"/>
  <c r="H35" i="55" s="1"/>
  <c r="I35" i="55" s="1"/>
  <c r="J35" i="55" s="1"/>
  <c r="K35" i="55" s="1"/>
  <c r="L35" i="55" s="1"/>
  <c r="M35" i="55" s="1"/>
  <c r="N35" i="55" s="1"/>
  <c r="O35" i="55" s="1"/>
  <c r="P35" i="55" s="1"/>
  <c r="Q35" i="55" s="1"/>
  <c r="R35" i="55" s="1"/>
  <c r="S35" i="55" s="1"/>
  <c r="T35" i="55" s="1"/>
  <c r="U35" i="55" s="1"/>
  <c r="V35" i="55" s="1"/>
  <c r="W35" i="55" s="1"/>
  <c r="X35" i="55" s="1"/>
  <c r="F27" i="55"/>
  <c r="G27" i="55" s="1"/>
  <c r="H27" i="55" s="1"/>
  <c r="I27" i="55" s="1"/>
  <c r="J27" i="55" s="1"/>
  <c r="K27" i="55" s="1"/>
  <c r="L27" i="55" s="1"/>
  <c r="M27" i="55" s="1"/>
  <c r="N27" i="55" s="1"/>
  <c r="O27" i="55" s="1"/>
  <c r="P27" i="55" s="1"/>
  <c r="Q27" i="55" s="1"/>
  <c r="R27" i="55" s="1"/>
  <c r="S27" i="55" s="1"/>
  <c r="T27" i="55" s="1"/>
  <c r="U27" i="55" s="1"/>
  <c r="V27" i="55" s="1"/>
  <c r="W27" i="55" s="1"/>
  <c r="X27" i="55" s="1"/>
  <c r="F17" i="55"/>
  <c r="G17" i="55" s="1"/>
  <c r="H17" i="55" s="1"/>
  <c r="I17" i="55" s="1"/>
  <c r="J17" i="55" s="1"/>
  <c r="K17" i="55" s="1"/>
  <c r="L17" i="55" s="1"/>
  <c r="M17" i="55" s="1"/>
  <c r="N17" i="55" s="1"/>
  <c r="O17" i="55" s="1"/>
  <c r="P17" i="55" s="1"/>
  <c r="Q17" i="55" s="1"/>
  <c r="R17" i="55" s="1"/>
  <c r="S17" i="55" s="1"/>
  <c r="T17" i="55" s="1"/>
  <c r="U17" i="55" s="1"/>
  <c r="V17" i="55" s="1"/>
  <c r="W17" i="55" s="1"/>
  <c r="X17" i="55" s="1"/>
  <c r="F7" i="55"/>
  <c r="G7" i="55" s="1"/>
  <c r="H7" i="55" s="1"/>
  <c r="I7" i="55" s="1"/>
  <c r="J7" i="55" s="1"/>
  <c r="K7" i="55" s="1"/>
  <c r="L7" i="55" s="1"/>
  <c r="M7" i="55" s="1"/>
  <c r="N7" i="55" s="1"/>
  <c r="O7" i="55" s="1"/>
  <c r="P7" i="55" s="1"/>
  <c r="Q7" i="55" s="1"/>
  <c r="R7" i="55" s="1"/>
  <c r="S7" i="55" s="1"/>
  <c r="T7" i="55" s="1"/>
  <c r="U7" i="55" s="1"/>
  <c r="V7" i="55" s="1"/>
  <c r="W7" i="55" s="1"/>
  <c r="X7" i="55" s="1"/>
  <c r="K250" i="53"/>
  <c r="K252" i="53" s="1"/>
  <c r="K105" i="53" s="1"/>
  <c r="K48" i="53" s="1"/>
  <c r="J250" i="53"/>
  <c r="I250" i="53"/>
  <c r="H250" i="53"/>
  <c r="J241" i="53"/>
  <c r="I241" i="53"/>
  <c r="H241" i="53"/>
  <c r="AD238" i="53"/>
  <c r="AC238" i="53"/>
  <c r="AD235" i="53" s="1"/>
  <c r="AB238" i="53"/>
  <c r="AA238" i="53"/>
  <c r="AB235" i="53" s="1"/>
  <c r="Z238" i="53"/>
  <c r="Z88" i="53" s="1"/>
  <c r="Y238" i="53"/>
  <c r="Y88" i="53" s="1"/>
  <c r="X238" i="53"/>
  <c r="Y235" i="53" s="1"/>
  <c r="W238" i="53"/>
  <c r="W88" i="53" s="1"/>
  <c r="V238" i="53"/>
  <c r="U238" i="53"/>
  <c r="T238" i="53"/>
  <c r="S238" i="53"/>
  <c r="R238" i="53"/>
  <c r="S241" i="53" s="1"/>
  <c r="Q238" i="53"/>
  <c r="R235" i="53" s="1"/>
  <c r="P238" i="53"/>
  <c r="Q235" i="53" s="1"/>
  <c r="O238" i="53"/>
  <c r="O88" i="53" s="1"/>
  <c r="N238" i="53"/>
  <c r="M238" i="53"/>
  <c r="M88" i="53" s="1"/>
  <c r="L238" i="53"/>
  <c r="K238" i="53"/>
  <c r="K241" i="53" s="1"/>
  <c r="X235" i="53"/>
  <c r="W235" i="53"/>
  <c r="V235" i="53"/>
  <c r="T235" i="53"/>
  <c r="L235" i="53"/>
  <c r="J231" i="53"/>
  <c r="I231" i="53"/>
  <c r="H231" i="53"/>
  <c r="K225" i="53"/>
  <c r="K228" i="53" s="1"/>
  <c r="I211" i="53"/>
  <c r="H211" i="53"/>
  <c r="G205" i="53"/>
  <c r="J207" i="53" s="1"/>
  <c r="J208" i="53" s="1"/>
  <c r="J81" i="53" s="1"/>
  <c r="J204" i="53"/>
  <c r="I204" i="53"/>
  <c r="J129" i="53"/>
  <c r="J133" i="53" s="1"/>
  <c r="J102" i="53" s="1"/>
  <c r="J103" i="53" s="1"/>
  <c r="I129" i="53"/>
  <c r="I133" i="53" s="1"/>
  <c r="I102" i="53" s="1"/>
  <c r="I103" i="53" s="1"/>
  <c r="H129" i="53"/>
  <c r="L122" i="53"/>
  <c r="M122" i="53" s="1"/>
  <c r="N122" i="53" s="1"/>
  <c r="O122" i="53" s="1"/>
  <c r="P122" i="53" s="1"/>
  <c r="Q122" i="53" s="1"/>
  <c r="R122" i="53" s="1"/>
  <c r="S122" i="53" s="1"/>
  <c r="T122" i="53" s="1"/>
  <c r="U122" i="53" s="1"/>
  <c r="V122" i="53" s="1"/>
  <c r="W122" i="53" s="1"/>
  <c r="X122" i="53" s="1"/>
  <c r="Y122" i="53" s="1"/>
  <c r="Z122" i="53" s="1"/>
  <c r="AA122" i="53" s="1"/>
  <c r="AB122" i="53" s="1"/>
  <c r="AC122" i="53" s="1"/>
  <c r="AD122" i="53" s="1"/>
  <c r="I122" i="53"/>
  <c r="J122" i="53" s="1"/>
  <c r="H117" i="53"/>
  <c r="AD111" i="53"/>
  <c r="AC111" i="53"/>
  <c r="AB111" i="53"/>
  <c r="AA111" i="53"/>
  <c r="Z111" i="53"/>
  <c r="Y111" i="53"/>
  <c r="X111" i="53"/>
  <c r="W111" i="53"/>
  <c r="V111" i="53"/>
  <c r="U111" i="53"/>
  <c r="T111" i="53"/>
  <c r="S111" i="53"/>
  <c r="R111" i="53"/>
  <c r="Q111" i="53"/>
  <c r="P111" i="53"/>
  <c r="O111" i="53"/>
  <c r="N111" i="53"/>
  <c r="M111" i="53"/>
  <c r="L111" i="53"/>
  <c r="K111" i="53"/>
  <c r="J111" i="53"/>
  <c r="I111" i="53"/>
  <c r="H111" i="53"/>
  <c r="H74" i="53" s="1"/>
  <c r="I74" i="53" s="1"/>
  <c r="J110" i="53"/>
  <c r="I110" i="53"/>
  <c r="H110" i="53"/>
  <c r="AD109" i="53"/>
  <c r="AC109" i="53"/>
  <c r="AB109" i="53"/>
  <c r="AA109" i="53"/>
  <c r="Z109" i="53"/>
  <c r="Y109" i="53"/>
  <c r="X109" i="53"/>
  <c r="W109" i="53"/>
  <c r="V109" i="53"/>
  <c r="U109" i="53"/>
  <c r="T109" i="53"/>
  <c r="S109" i="53"/>
  <c r="R109" i="53"/>
  <c r="Q109" i="53"/>
  <c r="P109" i="53"/>
  <c r="O109" i="53"/>
  <c r="N109" i="53"/>
  <c r="M109" i="53"/>
  <c r="L109" i="53"/>
  <c r="K109" i="53"/>
  <c r="J109" i="53"/>
  <c r="I109" i="53"/>
  <c r="H109" i="53"/>
  <c r="AD108" i="53"/>
  <c r="AC108" i="53"/>
  <c r="AB108" i="53"/>
  <c r="AA108" i="53"/>
  <c r="Z108" i="53"/>
  <c r="Y108" i="53"/>
  <c r="X108" i="53"/>
  <c r="W108" i="53"/>
  <c r="V108" i="53"/>
  <c r="U108" i="53"/>
  <c r="T108" i="53"/>
  <c r="S108" i="53"/>
  <c r="R108" i="53"/>
  <c r="Q108" i="53"/>
  <c r="P108" i="53"/>
  <c r="O108" i="53"/>
  <c r="N108" i="53"/>
  <c r="M108" i="53"/>
  <c r="L108" i="53"/>
  <c r="K108" i="53"/>
  <c r="J108" i="53"/>
  <c r="I108" i="53"/>
  <c r="AD107" i="53"/>
  <c r="X10" i="55" s="1"/>
  <c r="AC107" i="53"/>
  <c r="W10" i="55" s="1"/>
  <c r="AB107" i="53"/>
  <c r="V10" i="55" s="1"/>
  <c r="AA107" i="53"/>
  <c r="U10" i="55" s="1"/>
  <c r="Z107" i="53"/>
  <c r="T10" i="55" s="1"/>
  <c r="Y107" i="53"/>
  <c r="S10" i="55" s="1"/>
  <c r="X107" i="53"/>
  <c r="R10" i="55" s="1"/>
  <c r="W107" i="53"/>
  <c r="Q10" i="55" s="1"/>
  <c r="V107" i="53"/>
  <c r="P10" i="55" s="1"/>
  <c r="U107" i="53"/>
  <c r="O10" i="55" s="1"/>
  <c r="T107" i="53"/>
  <c r="N10" i="55" s="1"/>
  <c r="S107" i="53"/>
  <c r="M10" i="55" s="1"/>
  <c r="R107" i="53"/>
  <c r="L10" i="55" s="1"/>
  <c r="Q107" i="53"/>
  <c r="K10" i="55" s="1"/>
  <c r="P107" i="53"/>
  <c r="O107" i="53"/>
  <c r="I10" i="55" s="1"/>
  <c r="N107" i="53"/>
  <c r="H10" i="55" s="1"/>
  <c r="M107" i="53"/>
  <c r="G10" i="55" s="1"/>
  <c r="L107" i="53"/>
  <c r="F10" i="55" s="1"/>
  <c r="K107" i="53"/>
  <c r="J107" i="53"/>
  <c r="I107" i="53"/>
  <c r="H107" i="53"/>
  <c r="C105" i="53"/>
  <c r="L96" i="53"/>
  <c r="M96" i="53" s="1"/>
  <c r="N96" i="53" s="1"/>
  <c r="O96" i="53" s="1"/>
  <c r="P96" i="53" s="1"/>
  <c r="Q96" i="53" s="1"/>
  <c r="R96" i="53" s="1"/>
  <c r="S96" i="53" s="1"/>
  <c r="T96" i="53" s="1"/>
  <c r="U96" i="53" s="1"/>
  <c r="V96" i="53" s="1"/>
  <c r="W96" i="53" s="1"/>
  <c r="X96" i="53" s="1"/>
  <c r="Y96" i="53" s="1"/>
  <c r="Z96" i="53" s="1"/>
  <c r="AA96" i="53" s="1"/>
  <c r="AB96" i="53" s="1"/>
  <c r="AC96" i="53" s="1"/>
  <c r="AD96" i="53" s="1"/>
  <c r="I96" i="53"/>
  <c r="J96" i="53" s="1"/>
  <c r="AD88" i="53"/>
  <c r="AC88" i="53"/>
  <c r="AB88" i="53"/>
  <c r="V88" i="53"/>
  <c r="U88" i="53"/>
  <c r="T88" i="53"/>
  <c r="S88" i="53"/>
  <c r="R88" i="53"/>
  <c r="L88" i="53"/>
  <c r="K88" i="53"/>
  <c r="J88" i="53"/>
  <c r="I88" i="53"/>
  <c r="H88" i="53"/>
  <c r="I81" i="53"/>
  <c r="H81" i="53"/>
  <c r="L58" i="53"/>
  <c r="M58" i="53" s="1"/>
  <c r="N58" i="53" s="1"/>
  <c r="O58" i="53" s="1"/>
  <c r="P58" i="53" s="1"/>
  <c r="Q58" i="53" s="1"/>
  <c r="R58" i="53" s="1"/>
  <c r="S58" i="53" s="1"/>
  <c r="T58" i="53" s="1"/>
  <c r="U58" i="53" s="1"/>
  <c r="V58" i="53" s="1"/>
  <c r="W58" i="53" s="1"/>
  <c r="X58" i="53" s="1"/>
  <c r="Y58" i="53" s="1"/>
  <c r="Z58" i="53" s="1"/>
  <c r="AA58" i="53" s="1"/>
  <c r="AB58" i="53" s="1"/>
  <c r="AC58" i="53" s="1"/>
  <c r="AD58" i="53" s="1"/>
  <c r="I58" i="53"/>
  <c r="J58" i="53" s="1"/>
  <c r="AD52" i="53"/>
  <c r="AC52" i="53"/>
  <c r="AB52" i="53"/>
  <c r="AA52" i="53"/>
  <c r="Z52" i="53"/>
  <c r="Y52" i="53"/>
  <c r="X52" i="53"/>
  <c r="W52" i="53"/>
  <c r="V52" i="53"/>
  <c r="U52" i="53"/>
  <c r="T52" i="53"/>
  <c r="S52" i="53"/>
  <c r="R52" i="53"/>
  <c r="Q52" i="53"/>
  <c r="P52" i="53"/>
  <c r="O52" i="53"/>
  <c r="N52" i="53"/>
  <c r="M52" i="53"/>
  <c r="L52" i="53"/>
  <c r="K52" i="53"/>
  <c r="J135" i="53"/>
  <c r="J38" i="53"/>
  <c r="H38" i="53"/>
  <c r="J29" i="53"/>
  <c r="AQ28" i="53"/>
  <c r="H29" i="53"/>
  <c r="AQ27" i="53"/>
  <c r="AQ26" i="53"/>
  <c r="H26" i="53"/>
  <c r="AQ25" i="53"/>
  <c r="AT24" i="53"/>
  <c r="I24" i="53"/>
  <c r="AD22" i="53"/>
  <c r="AC22" i="53"/>
  <c r="AB22" i="53"/>
  <c r="AA22" i="53"/>
  <c r="Z22" i="53"/>
  <c r="Y22" i="53"/>
  <c r="X22" i="53"/>
  <c r="W22" i="53"/>
  <c r="V22" i="53"/>
  <c r="J22" i="53"/>
  <c r="I22" i="53"/>
  <c r="AD19" i="53"/>
  <c r="AC19" i="53"/>
  <c r="AB19" i="53"/>
  <c r="AA19" i="53"/>
  <c r="Z19" i="53"/>
  <c r="Y19" i="53"/>
  <c r="X19" i="53"/>
  <c r="W19" i="53"/>
  <c r="V19" i="53"/>
  <c r="U19" i="53"/>
  <c r="T19" i="53"/>
  <c r="S19" i="53"/>
  <c r="R19" i="53"/>
  <c r="Q19" i="53"/>
  <c r="P19" i="53"/>
  <c r="O19" i="53"/>
  <c r="N19" i="53"/>
  <c r="M19" i="53"/>
  <c r="L19" i="53"/>
  <c r="K19" i="53"/>
  <c r="J16" i="53"/>
  <c r="I16" i="53"/>
  <c r="H16" i="53"/>
  <c r="J14" i="53"/>
  <c r="I14" i="53"/>
  <c r="H14" i="53"/>
  <c r="I12" i="53"/>
  <c r="H12" i="53"/>
  <c r="J143" i="53"/>
  <c r="I143" i="53"/>
  <c r="I68" i="53" s="1"/>
  <c r="H143" i="53"/>
  <c r="H68" i="53" s="1"/>
  <c r="BA7" i="53"/>
  <c r="AY7" i="53"/>
  <c r="AU7" i="53"/>
  <c r="BA6" i="53"/>
  <c r="AZ6" i="53"/>
  <c r="AU6" i="53"/>
  <c r="BA5" i="53"/>
  <c r="AZ5" i="53"/>
  <c r="AY5" i="53"/>
  <c r="AU5" i="53"/>
  <c r="L5" i="53"/>
  <c r="AU24" i="53" s="1"/>
  <c r="I5" i="53"/>
  <c r="J5" i="53" s="1"/>
  <c r="AZ4" i="53"/>
  <c r="BA4" i="53" s="1"/>
  <c r="BB4" i="53" s="1"/>
  <c r="BC4" i="53" s="1"/>
  <c r="BD4" i="53" s="1"/>
  <c r="BE4" i="53" s="1"/>
  <c r="BF4" i="53" s="1"/>
  <c r="BG4" i="53" s="1"/>
  <c r="BH4" i="53" s="1"/>
  <c r="BI4" i="53" s="1"/>
  <c r="BJ4" i="53" s="1"/>
  <c r="BK4" i="53" s="1"/>
  <c r="BL4" i="53" s="1"/>
  <c r="BM4" i="53" s="1"/>
  <c r="BN4" i="53" s="1"/>
  <c r="BO4" i="53" s="1"/>
  <c r="BP4" i="53" s="1"/>
  <c r="BQ4" i="53" s="1"/>
  <c r="BR4" i="53" s="1"/>
  <c r="M138" i="39"/>
  <c r="M139" i="39"/>
  <c r="M125" i="39"/>
  <c r="M126" i="39"/>
  <c r="M101" i="45"/>
  <c r="M102" i="45"/>
  <c r="M95" i="45"/>
  <c r="M96" i="45"/>
  <c r="C101" i="39"/>
  <c r="R159" i="1"/>
  <c r="S159" i="1" s="1"/>
  <c r="E130" i="1" s="1"/>
  <c r="T148" i="1"/>
  <c r="U148" i="1" s="1"/>
  <c r="E146" i="1" s="1"/>
  <c r="T129" i="1"/>
  <c r="U129" i="1" s="1"/>
  <c r="E128" i="1" s="1"/>
  <c r="C91" i="45"/>
  <c r="C146" i="56"/>
  <c r="D146" i="56"/>
  <c r="E146" i="56"/>
  <c r="F146" i="56"/>
  <c r="G144" i="56"/>
  <c r="H144" i="56"/>
  <c r="K144" i="56"/>
  <c r="F93" i="52"/>
  <c r="G93" i="52" s="1"/>
  <c r="H93" i="52" s="1"/>
  <c r="I93" i="52" s="1"/>
  <c r="J93" i="52" s="1"/>
  <c r="K93" i="52" s="1"/>
  <c r="L93" i="52" s="1"/>
  <c r="M93" i="52" s="1"/>
  <c r="N93" i="52" s="1"/>
  <c r="O93" i="52" s="1"/>
  <c r="P93" i="52" s="1"/>
  <c r="Q93" i="52" s="1"/>
  <c r="R93" i="52" s="1"/>
  <c r="S93" i="52" s="1"/>
  <c r="T93" i="52" s="1"/>
  <c r="U93" i="52" s="1"/>
  <c r="V93" i="52" s="1"/>
  <c r="W93" i="52" s="1"/>
  <c r="X93" i="52" s="1"/>
  <c r="F85" i="52"/>
  <c r="G85" i="52" s="1"/>
  <c r="H85" i="52" s="1"/>
  <c r="I85" i="52" s="1"/>
  <c r="J85" i="52" s="1"/>
  <c r="K85" i="52" s="1"/>
  <c r="L85" i="52" s="1"/>
  <c r="M85" i="52" s="1"/>
  <c r="N85" i="52" s="1"/>
  <c r="O85" i="52" s="1"/>
  <c r="P85" i="52" s="1"/>
  <c r="Q85" i="52" s="1"/>
  <c r="R85" i="52" s="1"/>
  <c r="S85" i="52" s="1"/>
  <c r="T85" i="52" s="1"/>
  <c r="U85" i="52" s="1"/>
  <c r="V85" i="52" s="1"/>
  <c r="W85" i="52" s="1"/>
  <c r="X85" i="52" s="1"/>
  <c r="F76" i="52"/>
  <c r="G76" i="52" s="1"/>
  <c r="H76" i="52" s="1"/>
  <c r="I76" i="52" s="1"/>
  <c r="J76" i="52" s="1"/>
  <c r="K76" i="52" s="1"/>
  <c r="L76" i="52" s="1"/>
  <c r="M76" i="52" s="1"/>
  <c r="N76" i="52" s="1"/>
  <c r="O76" i="52" s="1"/>
  <c r="P76" i="52" s="1"/>
  <c r="Q76" i="52" s="1"/>
  <c r="R76" i="52" s="1"/>
  <c r="S76" i="52" s="1"/>
  <c r="T76" i="52" s="1"/>
  <c r="U76" i="52" s="1"/>
  <c r="V76" i="52" s="1"/>
  <c r="W76" i="52" s="1"/>
  <c r="X76" i="52" s="1"/>
  <c r="F67" i="52"/>
  <c r="G67" i="52" s="1"/>
  <c r="H67" i="52" s="1"/>
  <c r="I67" i="52" s="1"/>
  <c r="J67" i="52" s="1"/>
  <c r="K67" i="52" s="1"/>
  <c r="L67" i="52" s="1"/>
  <c r="M67" i="52" s="1"/>
  <c r="N67" i="52" s="1"/>
  <c r="O67" i="52" s="1"/>
  <c r="P67" i="52" s="1"/>
  <c r="Q67" i="52" s="1"/>
  <c r="R67" i="52" s="1"/>
  <c r="S67" i="52" s="1"/>
  <c r="T67" i="52" s="1"/>
  <c r="U67" i="52" s="1"/>
  <c r="V67" i="52" s="1"/>
  <c r="W67" i="52" s="1"/>
  <c r="X67" i="52" s="1"/>
  <c r="F59" i="52"/>
  <c r="G59" i="52" s="1"/>
  <c r="H59" i="52" s="1"/>
  <c r="I59" i="52" s="1"/>
  <c r="J59" i="52" s="1"/>
  <c r="K59" i="52" s="1"/>
  <c r="L59" i="52" s="1"/>
  <c r="M59" i="52" s="1"/>
  <c r="N59" i="52" s="1"/>
  <c r="O59" i="52" s="1"/>
  <c r="P59" i="52" s="1"/>
  <c r="Q59" i="52" s="1"/>
  <c r="R59" i="52" s="1"/>
  <c r="S59" i="52" s="1"/>
  <c r="T59" i="52" s="1"/>
  <c r="U59" i="52" s="1"/>
  <c r="V59" i="52" s="1"/>
  <c r="W59" i="52" s="1"/>
  <c r="X59" i="52" s="1"/>
  <c r="F51" i="52"/>
  <c r="G51" i="52" s="1"/>
  <c r="H51" i="52" s="1"/>
  <c r="I51" i="52" s="1"/>
  <c r="J51" i="52" s="1"/>
  <c r="K51" i="52" s="1"/>
  <c r="L51" i="52" s="1"/>
  <c r="M51" i="52" s="1"/>
  <c r="N51" i="52" s="1"/>
  <c r="O51" i="52" s="1"/>
  <c r="P51" i="52" s="1"/>
  <c r="Q51" i="52" s="1"/>
  <c r="R51" i="52" s="1"/>
  <c r="S51" i="52" s="1"/>
  <c r="T51" i="52" s="1"/>
  <c r="U51" i="52" s="1"/>
  <c r="V51" i="52" s="1"/>
  <c r="W51" i="52" s="1"/>
  <c r="X51" i="52" s="1"/>
  <c r="F43" i="52"/>
  <c r="G43" i="52" s="1"/>
  <c r="H43" i="52" s="1"/>
  <c r="I43" i="52" s="1"/>
  <c r="J43" i="52" s="1"/>
  <c r="K43" i="52" s="1"/>
  <c r="L43" i="52" s="1"/>
  <c r="M43" i="52" s="1"/>
  <c r="N43" i="52" s="1"/>
  <c r="O43" i="52" s="1"/>
  <c r="P43" i="52" s="1"/>
  <c r="Q43" i="52" s="1"/>
  <c r="R43" i="52" s="1"/>
  <c r="S43" i="52" s="1"/>
  <c r="T43" i="52" s="1"/>
  <c r="U43" i="52" s="1"/>
  <c r="V43" i="52" s="1"/>
  <c r="W43" i="52" s="1"/>
  <c r="X43" i="52" s="1"/>
  <c r="F35" i="52"/>
  <c r="G35" i="52" s="1"/>
  <c r="H35" i="52" s="1"/>
  <c r="I35" i="52" s="1"/>
  <c r="J35" i="52" s="1"/>
  <c r="K35" i="52" s="1"/>
  <c r="L35" i="52" s="1"/>
  <c r="M35" i="52" s="1"/>
  <c r="N35" i="52" s="1"/>
  <c r="O35" i="52" s="1"/>
  <c r="P35" i="52" s="1"/>
  <c r="Q35" i="52" s="1"/>
  <c r="R35" i="52" s="1"/>
  <c r="S35" i="52" s="1"/>
  <c r="T35" i="52" s="1"/>
  <c r="U35" i="52" s="1"/>
  <c r="V35" i="52" s="1"/>
  <c r="W35" i="52" s="1"/>
  <c r="X35" i="52" s="1"/>
  <c r="F27" i="52"/>
  <c r="G27" i="52" s="1"/>
  <c r="H27" i="52" s="1"/>
  <c r="I27" i="52" s="1"/>
  <c r="J27" i="52" s="1"/>
  <c r="K27" i="52" s="1"/>
  <c r="L27" i="52" s="1"/>
  <c r="M27" i="52" s="1"/>
  <c r="N27" i="52" s="1"/>
  <c r="O27" i="52" s="1"/>
  <c r="P27" i="52" s="1"/>
  <c r="Q27" i="52" s="1"/>
  <c r="R27" i="52" s="1"/>
  <c r="S27" i="52" s="1"/>
  <c r="T27" i="52" s="1"/>
  <c r="U27" i="52" s="1"/>
  <c r="V27" i="52" s="1"/>
  <c r="W27" i="52" s="1"/>
  <c r="X27" i="52" s="1"/>
  <c r="F17" i="52"/>
  <c r="G17" i="52" s="1"/>
  <c r="H17" i="52" s="1"/>
  <c r="I17" i="52" s="1"/>
  <c r="J17" i="52" s="1"/>
  <c r="K17" i="52" s="1"/>
  <c r="L17" i="52" s="1"/>
  <c r="M17" i="52" s="1"/>
  <c r="N17" i="52" s="1"/>
  <c r="O17" i="52" s="1"/>
  <c r="P17" i="52" s="1"/>
  <c r="Q17" i="52" s="1"/>
  <c r="R17" i="52" s="1"/>
  <c r="S17" i="52" s="1"/>
  <c r="T17" i="52" s="1"/>
  <c r="U17" i="52" s="1"/>
  <c r="V17" i="52" s="1"/>
  <c r="W17" i="52" s="1"/>
  <c r="X17" i="52" s="1"/>
  <c r="F7" i="52"/>
  <c r="G7" i="52" s="1"/>
  <c r="H7" i="52" s="1"/>
  <c r="I7" i="52" s="1"/>
  <c r="J7" i="52" s="1"/>
  <c r="K7" i="52" s="1"/>
  <c r="L7" i="52" s="1"/>
  <c r="M7" i="52" s="1"/>
  <c r="N7" i="52" s="1"/>
  <c r="O7" i="52" s="1"/>
  <c r="P7" i="52" s="1"/>
  <c r="Q7" i="52" s="1"/>
  <c r="R7" i="52" s="1"/>
  <c r="S7" i="52" s="1"/>
  <c r="T7" i="52" s="1"/>
  <c r="U7" i="52" s="1"/>
  <c r="V7" i="52" s="1"/>
  <c r="W7" i="52" s="1"/>
  <c r="X7" i="52" s="1"/>
  <c r="B133" i="56" l="1"/>
  <c r="D133" i="56"/>
  <c r="P88" i="53"/>
  <c r="P235" i="53"/>
  <c r="Q88" i="53"/>
  <c r="AA88" i="53"/>
  <c r="O241" i="53"/>
  <c r="N88" i="53"/>
  <c r="X88" i="53"/>
  <c r="W241" i="53"/>
  <c r="M81" i="67"/>
  <c r="B41" i="63"/>
  <c r="B39" i="63"/>
  <c r="M79" i="67"/>
  <c r="M91" i="57"/>
  <c r="M106" i="57" s="1"/>
  <c r="B124" i="63"/>
  <c r="M91" i="67"/>
  <c r="E64" i="57"/>
  <c r="F64" i="57" s="1"/>
  <c r="G64" i="57" s="1"/>
  <c r="H64" i="57" s="1"/>
  <c r="I64" i="57" s="1"/>
  <c r="J64" i="57" s="1"/>
  <c r="K64" i="57" s="1"/>
  <c r="L64" i="57" s="1"/>
  <c r="M64" i="57" s="1"/>
  <c r="E10" i="58"/>
  <c r="E61" i="64"/>
  <c r="H10" i="58"/>
  <c r="H61" i="64"/>
  <c r="G10" i="58"/>
  <c r="G61" i="64"/>
  <c r="F10" i="58"/>
  <c r="F61" i="64"/>
  <c r="H21" i="57"/>
  <c r="N92" i="57"/>
  <c r="O92" i="57" s="1"/>
  <c r="P92" i="57" s="1"/>
  <c r="Q92" i="57" s="1"/>
  <c r="R92" i="57" s="1"/>
  <c r="S92" i="57" s="1"/>
  <c r="T92" i="57" s="1"/>
  <c r="U92" i="57" s="1"/>
  <c r="V92" i="57" s="1"/>
  <c r="W92" i="57" s="1"/>
  <c r="L92" i="57"/>
  <c r="K92" i="57" s="1"/>
  <c r="J92" i="57" s="1"/>
  <c r="I92" i="57" s="1"/>
  <c r="H92" i="57" s="1"/>
  <c r="G92" i="57" s="1"/>
  <c r="F92" i="57" s="1"/>
  <c r="E92" i="57" s="1"/>
  <c r="D92" i="57" s="1"/>
  <c r="L93" i="57"/>
  <c r="K93" i="57" s="1"/>
  <c r="J93" i="57" s="1"/>
  <c r="I93" i="57" s="1"/>
  <c r="H93" i="57" s="1"/>
  <c r="G93" i="57" s="1"/>
  <c r="F93" i="57" s="1"/>
  <c r="E93" i="57" s="1"/>
  <c r="D93" i="57" s="1"/>
  <c r="N93" i="57"/>
  <c r="O93" i="57" s="1"/>
  <c r="P93" i="57" s="1"/>
  <c r="Q93" i="57" s="1"/>
  <c r="R93" i="57" s="1"/>
  <c r="S93" i="57" s="1"/>
  <c r="T93" i="57" s="1"/>
  <c r="U93" i="57" s="1"/>
  <c r="V93" i="57" s="1"/>
  <c r="W93" i="57" s="1"/>
  <c r="E10" i="55"/>
  <c r="Y128" i="62"/>
  <c r="AB135" i="62" s="1"/>
  <c r="Y77" i="62"/>
  <c r="AB86" i="62" s="1"/>
  <c r="AA241" i="53"/>
  <c r="P241" i="53"/>
  <c r="G9" i="57"/>
  <c r="F15" i="57"/>
  <c r="D21" i="57"/>
  <c r="E51" i="57"/>
  <c r="F51" i="57" s="1"/>
  <c r="G51" i="57" s="1"/>
  <c r="H51" i="57" s="1"/>
  <c r="H143" i="56"/>
  <c r="N241" i="53"/>
  <c r="R241" i="53"/>
  <c r="V241" i="53"/>
  <c r="Z241" i="53"/>
  <c r="AD241" i="53"/>
  <c r="S235" i="53"/>
  <c r="M5" i="53"/>
  <c r="N5" i="53" s="1"/>
  <c r="N235" i="53"/>
  <c r="AA235" i="53"/>
  <c r="L241" i="53"/>
  <c r="T241" i="53"/>
  <c r="X241" i="53"/>
  <c r="AG107" i="53"/>
  <c r="J10" i="55"/>
  <c r="Y241" i="53"/>
  <c r="J144" i="56"/>
  <c r="J146" i="56" s="1"/>
  <c r="O235" i="53"/>
  <c r="Z235" i="53"/>
  <c r="I144" i="56"/>
  <c r="I146" i="56" s="1"/>
  <c r="AG108" i="53"/>
  <c r="AG109" i="53"/>
  <c r="AG111" i="53"/>
  <c r="F9" i="57"/>
  <c r="E15" i="57"/>
  <c r="G29" i="59"/>
  <c r="H29" i="59" s="1"/>
  <c r="D47" i="57"/>
  <c r="D59" i="57"/>
  <c r="G30" i="59"/>
  <c r="H30" i="59" s="1"/>
  <c r="J143" i="56"/>
  <c r="H146" i="56"/>
  <c r="G146" i="56"/>
  <c r="G113" i="56"/>
  <c r="H113" i="56" s="1"/>
  <c r="I113" i="56" s="1"/>
  <c r="J113" i="56" s="1"/>
  <c r="K113" i="56" s="1"/>
  <c r="L113" i="56" s="1"/>
  <c r="M113" i="56" s="1"/>
  <c r="N113" i="56" s="1"/>
  <c r="O113" i="56" s="1"/>
  <c r="P113" i="56" s="1"/>
  <c r="Q113" i="56" s="1"/>
  <c r="R113" i="56" s="1"/>
  <c r="S113" i="56" s="1"/>
  <c r="T113" i="56" s="1"/>
  <c r="U113" i="56" s="1"/>
  <c r="V141" i="56"/>
  <c r="C132" i="56" s="1"/>
  <c r="G143" i="56"/>
  <c r="M13" i="57"/>
  <c r="I20" i="57"/>
  <c r="I19" i="57"/>
  <c r="M25" i="57"/>
  <c r="I8" i="57"/>
  <c r="K14" i="57"/>
  <c r="K12" i="57"/>
  <c r="K26" i="57"/>
  <c r="K24" i="57"/>
  <c r="G28" i="56"/>
  <c r="H28" i="56" s="1"/>
  <c r="I28" i="56" s="1"/>
  <c r="J28" i="56" s="1"/>
  <c r="K28" i="56" s="1"/>
  <c r="L28" i="56" s="1"/>
  <c r="M28" i="56" s="1"/>
  <c r="N28" i="56" s="1"/>
  <c r="O28" i="56" s="1"/>
  <c r="P28" i="56" s="1"/>
  <c r="Q28" i="56" s="1"/>
  <c r="R28" i="56" s="1"/>
  <c r="S28" i="56" s="1"/>
  <c r="T28" i="56" s="1"/>
  <c r="U28" i="56" s="1"/>
  <c r="L8" i="57"/>
  <c r="L7" i="57"/>
  <c r="M8" i="57"/>
  <c r="J14" i="57"/>
  <c r="J13" i="57"/>
  <c r="M12" i="57"/>
  <c r="L20" i="57"/>
  <c r="L19" i="57"/>
  <c r="M20" i="57"/>
  <c r="J26" i="57"/>
  <c r="J25" i="57"/>
  <c r="M24" i="57"/>
  <c r="I6" i="57"/>
  <c r="K25" i="57"/>
  <c r="K146" i="56"/>
  <c r="K8" i="57"/>
  <c r="K7" i="57"/>
  <c r="M7" i="57"/>
  <c r="I14" i="57"/>
  <c r="I13" i="57"/>
  <c r="K20" i="57"/>
  <c r="K19" i="57"/>
  <c r="M19" i="57"/>
  <c r="I26" i="57"/>
  <c r="I25" i="57"/>
  <c r="J8" i="57"/>
  <c r="J7" i="57"/>
  <c r="L14" i="57"/>
  <c r="L13" i="57"/>
  <c r="J20" i="57"/>
  <c r="J19" i="57"/>
  <c r="L26" i="57"/>
  <c r="L25" i="57"/>
  <c r="M79" i="57"/>
  <c r="M88" i="45"/>
  <c r="M111" i="39" s="1"/>
  <c r="M119" i="39" s="1"/>
  <c r="B41" i="56"/>
  <c r="M81" i="57"/>
  <c r="M137" i="39"/>
  <c r="B124" i="56"/>
  <c r="M100" i="45"/>
  <c r="M98" i="39"/>
  <c r="M107" i="39" s="1"/>
  <c r="B39" i="56"/>
  <c r="V120" i="56"/>
  <c r="M100" i="39"/>
  <c r="D53" i="57"/>
  <c r="F81" i="59" s="1"/>
  <c r="E62" i="57"/>
  <c r="E202" i="57" s="1"/>
  <c r="D70" i="57"/>
  <c r="E57" i="57"/>
  <c r="F57" i="57" s="1"/>
  <c r="G57" i="57" s="1"/>
  <c r="H57" i="57" s="1"/>
  <c r="E52" i="57"/>
  <c r="F52" i="57" s="1"/>
  <c r="G52" i="57" s="1"/>
  <c r="H52" i="57" s="1"/>
  <c r="E50" i="57"/>
  <c r="F50" i="57" s="1"/>
  <c r="G50" i="57" s="1"/>
  <c r="H50" i="57" s="1"/>
  <c r="I50" i="57" s="1"/>
  <c r="E46" i="57"/>
  <c r="F46" i="57" s="1"/>
  <c r="G46" i="57" s="1"/>
  <c r="H46" i="57" s="1"/>
  <c r="D69" i="57"/>
  <c r="K143" i="56"/>
  <c r="C133" i="56"/>
  <c r="L32" i="56"/>
  <c r="M32" i="56" s="1"/>
  <c r="N32" i="56" s="1"/>
  <c r="O32" i="56" s="1"/>
  <c r="P32" i="56" s="1"/>
  <c r="Q32" i="56" s="1"/>
  <c r="R32" i="56" s="1"/>
  <c r="S32" i="56" s="1"/>
  <c r="T32" i="56" s="1"/>
  <c r="U32" i="56" s="1"/>
  <c r="L27" i="56"/>
  <c r="M27" i="56" s="1"/>
  <c r="N27" i="56" s="1"/>
  <c r="O27" i="56" s="1"/>
  <c r="P27" i="56" s="1"/>
  <c r="Q27" i="56" s="1"/>
  <c r="R27" i="56" s="1"/>
  <c r="S27" i="56" s="1"/>
  <c r="T27" i="56" s="1"/>
  <c r="U27" i="56" s="1"/>
  <c r="X17" i="59"/>
  <c r="N2" i="57"/>
  <c r="D68" i="57"/>
  <c r="K15" i="53" s="1"/>
  <c r="D41" i="57"/>
  <c r="F21" i="57"/>
  <c r="E21" i="57"/>
  <c r="E56" i="57"/>
  <c r="F56" i="57" s="1"/>
  <c r="G56" i="57" s="1"/>
  <c r="H56" i="57" s="1"/>
  <c r="E58" i="57"/>
  <c r="F58" i="57" s="1"/>
  <c r="G58" i="57" s="1"/>
  <c r="H58" i="57" s="1"/>
  <c r="E38" i="57"/>
  <c r="E39" i="57"/>
  <c r="F39" i="57" s="1"/>
  <c r="G39" i="57" s="1"/>
  <c r="E40" i="57"/>
  <c r="D9" i="57"/>
  <c r="H9" i="57"/>
  <c r="G15" i="57"/>
  <c r="G21" i="57"/>
  <c r="E63" i="57"/>
  <c r="E203" i="57" s="1"/>
  <c r="E9" i="57"/>
  <c r="E44" i="57"/>
  <c r="E45" i="57"/>
  <c r="F45" i="57" s="1"/>
  <c r="G45" i="57" s="1"/>
  <c r="H45" i="57" s="1"/>
  <c r="D15" i="57"/>
  <c r="H15" i="57"/>
  <c r="D202" i="57"/>
  <c r="D65" i="57"/>
  <c r="D27" i="57"/>
  <c r="H27" i="57"/>
  <c r="G33" i="57"/>
  <c r="K33" i="57"/>
  <c r="E27" i="57"/>
  <c r="D33" i="57"/>
  <c r="H33" i="57"/>
  <c r="L33" i="57"/>
  <c r="F27" i="57"/>
  <c r="E33" i="57"/>
  <c r="I33" i="57"/>
  <c r="M33" i="57"/>
  <c r="G27" i="57"/>
  <c r="F33" i="57"/>
  <c r="J33" i="57"/>
  <c r="D196" i="57"/>
  <c r="D199" i="57" s="1"/>
  <c r="D204" i="57"/>
  <c r="E153" i="57"/>
  <c r="F155" i="57"/>
  <c r="E161" i="57"/>
  <c r="G159" i="57"/>
  <c r="F154" i="57"/>
  <c r="D156" i="57"/>
  <c r="D162" i="57"/>
  <c r="V97" i="56"/>
  <c r="C89" i="56" s="1"/>
  <c r="V115" i="56"/>
  <c r="V12" i="56"/>
  <c r="C3" i="56" s="1"/>
  <c r="V78" i="56"/>
  <c r="B146" i="56"/>
  <c r="V73" i="56"/>
  <c r="B71" i="56"/>
  <c r="C71" i="56" s="1"/>
  <c r="D71" i="56" s="1"/>
  <c r="E71" i="56" s="1"/>
  <c r="F71" i="56" s="1"/>
  <c r="G71" i="56" s="1"/>
  <c r="H71" i="56" s="1"/>
  <c r="I71" i="56" s="1"/>
  <c r="J71" i="56" s="1"/>
  <c r="K71" i="56" s="1"/>
  <c r="L71" i="56" s="1"/>
  <c r="M71" i="56" s="1"/>
  <c r="N71" i="56" s="1"/>
  <c r="O71" i="56" s="1"/>
  <c r="P71" i="56" s="1"/>
  <c r="Q71" i="56" s="1"/>
  <c r="R71" i="56" s="1"/>
  <c r="S71" i="56" s="1"/>
  <c r="T71" i="56" s="1"/>
  <c r="U71" i="56" s="1"/>
  <c r="V55" i="56"/>
  <c r="C46" i="56" s="1"/>
  <c r="AW24" i="53"/>
  <c r="O5" i="53"/>
  <c r="I144" i="53"/>
  <c r="I69" i="53" s="1"/>
  <c r="I26" i="53"/>
  <c r="H32" i="53"/>
  <c r="I135" i="53"/>
  <c r="H145" i="53"/>
  <c r="H85" i="53" s="1"/>
  <c r="H84" i="53" s="1"/>
  <c r="J74" i="53"/>
  <c r="H218" i="53"/>
  <c r="H108" i="53"/>
  <c r="H7" i="53"/>
  <c r="H30" i="53" s="1"/>
  <c r="J12" i="53"/>
  <c r="H135" i="53"/>
  <c r="AY6" i="53"/>
  <c r="I7" i="53"/>
  <c r="I27" i="53" s="1"/>
  <c r="J68" i="53"/>
  <c r="J7" i="53"/>
  <c r="J30" i="53" s="1"/>
  <c r="J24" i="53"/>
  <c r="J144" i="53"/>
  <c r="J69" i="53" s="1"/>
  <c r="J145" i="53"/>
  <c r="J85" i="53" s="1"/>
  <c r="J84" i="53" s="1"/>
  <c r="J26" i="53"/>
  <c r="I29" i="53"/>
  <c r="I32" i="53"/>
  <c r="I145" i="53"/>
  <c r="I85" i="53" s="1"/>
  <c r="I84" i="53" s="1"/>
  <c r="I38" i="53"/>
  <c r="H133" i="53"/>
  <c r="H102" i="53" s="1"/>
  <c r="H103" i="53" s="1"/>
  <c r="H77" i="53"/>
  <c r="AZ7" i="53"/>
  <c r="H144" i="53"/>
  <c r="H69" i="53" s="1"/>
  <c r="J32" i="53"/>
  <c r="J211" i="53"/>
  <c r="K204" i="53"/>
  <c r="M235" i="53"/>
  <c r="M241" i="53"/>
  <c r="U235" i="53"/>
  <c r="U241" i="53"/>
  <c r="AC235" i="53"/>
  <c r="AC241" i="53"/>
  <c r="Q241" i="53"/>
  <c r="AB241" i="53"/>
  <c r="L225" i="53"/>
  <c r="L228" i="53" s="1"/>
  <c r="L231" i="53" s="1"/>
  <c r="K231" i="53"/>
  <c r="F93" i="50"/>
  <c r="G93" i="50" s="1"/>
  <c r="H93" i="50" s="1"/>
  <c r="I93" i="50" s="1"/>
  <c r="J93" i="50" s="1"/>
  <c r="K93" i="50" s="1"/>
  <c r="L93" i="50" s="1"/>
  <c r="M93" i="50" s="1"/>
  <c r="N93" i="50" s="1"/>
  <c r="O93" i="50" s="1"/>
  <c r="P93" i="50" s="1"/>
  <c r="Q93" i="50" s="1"/>
  <c r="R93" i="50" s="1"/>
  <c r="S93" i="50" s="1"/>
  <c r="T93" i="50" s="1"/>
  <c r="U93" i="50" s="1"/>
  <c r="V93" i="50" s="1"/>
  <c r="W93" i="50" s="1"/>
  <c r="X93" i="50" s="1"/>
  <c r="F85" i="50"/>
  <c r="G85" i="50" s="1"/>
  <c r="H85" i="50" s="1"/>
  <c r="I85" i="50" s="1"/>
  <c r="J85" i="50" s="1"/>
  <c r="K85" i="50" s="1"/>
  <c r="L85" i="50" s="1"/>
  <c r="M85" i="50" s="1"/>
  <c r="N85" i="50" s="1"/>
  <c r="O85" i="50" s="1"/>
  <c r="P85" i="50" s="1"/>
  <c r="Q85" i="50" s="1"/>
  <c r="R85" i="50" s="1"/>
  <c r="S85" i="50" s="1"/>
  <c r="T85" i="50" s="1"/>
  <c r="U85" i="50" s="1"/>
  <c r="V85" i="50" s="1"/>
  <c r="W85" i="50" s="1"/>
  <c r="X85" i="50" s="1"/>
  <c r="F76" i="50"/>
  <c r="G76" i="50" s="1"/>
  <c r="H76" i="50" s="1"/>
  <c r="I76" i="50" s="1"/>
  <c r="J76" i="50" s="1"/>
  <c r="K76" i="50" s="1"/>
  <c r="L76" i="50" s="1"/>
  <c r="M76" i="50" s="1"/>
  <c r="N76" i="50" s="1"/>
  <c r="O76" i="50" s="1"/>
  <c r="P76" i="50" s="1"/>
  <c r="Q76" i="50" s="1"/>
  <c r="R76" i="50" s="1"/>
  <c r="S76" i="50" s="1"/>
  <c r="T76" i="50" s="1"/>
  <c r="U76" i="50" s="1"/>
  <c r="V76" i="50" s="1"/>
  <c r="W76" i="50" s="1"/>
  <c r="X76" i="50" s="1"/>
  <c r="F67" i="50"/>
  <c r="G67" i="50" s="1"/>
  <c r="H67" i="50" s="1"/>
  <c r="I67" i="50" s="1"/>
  <c r="J67" i="50" s="1"/>
  <c r="K67" i="50" s="1"/>
  <c r="L67" i="50" s="1"/>
  <c r="M67" i="50" s="1"/>
  <c r="N67" i="50" s="1"/>
  <c r="O67" i="50" s="1"/>
  <c r="P67" i="50" s="1"/>
  <c r="Q67" i="50" s="1"/>
  <c r="R67" i="50" s="1"/>
  <c r="S67" i="50" s="1"/>
  <c r="T67" i="50" s="1"/>
  <c r="U67" i="50" s="1"/>
  <c r="V67" i="50" s="1"/>
  <c r="W67" i="50" s="1"/>
  <c r="X67" i="50" s="1"/>
  <c r="F59" i="50"/>
  <c r="G59" i="50" s="1"/>
  <c r="H59" i="50" s="1"/>
  <c r="I59" i="50" s="1"/>
  <c r="J59" i="50" s="1"/>
  <c r="K59" i="50" s="1"/>
  <c r="L59" i="50" s="1"/>
  <c r="M59" i="50" s="1"/>
  <c r="N59" i="50" s="1"/>
  <c r="O59" i="50" s="1"/>
  <c r="P59" i="50" s="1"/>
  <c r="Q59" i="50" s="1"/>
  <c r="R59" i="50" s="1"/>
  <c r="S59" i="50" s="1"/>
  <c r="T59" i="50" s="1"/>
  <c r="U59" i="50" s="1"/>
  <c r="V59" i="50" s="1"/>
  <c r="W59" i="50" s="1"/>
  <c r="X59" i="50" s="1"/>
  <c r="F51" i="50"/>
  <c r="G51" i="50" s="1"/>
  <c r="H51" i="50" s="1"/>
  <c r="I51" i="50" s="1"/>
  <c r="J51" i="50" s="1"/>
  <c r="K51" i="50" s="1"/>
  <c r="L51" i="50" s="1"/>
  <c r="M51" i="50" s="1"/>
  <c r="N51" i="50" s="1"/>
  <c r="O51" i="50" s="1"/>
  <c r="P51" i="50" s="1"/>
  <c r="Q51" i="50" s="1"/>
  <c r="R51" i="50" s="1"/>
  <c r="S51" i="50" s="1"/>
  <c r="T51" i="50" s="1"/>
  <c r="U51" i="50" s="1"/>
  <c r="V51" i="50" s="1"/>
  <c r="W51" i="50" s="1"/>
  <c r="X51" i="50" s="1"/>
  <c r="F43" i="50"/>
  <c r="G43" i="50" s="1"/>
  <c r="H43" i="50" s="1"/>
  <c r="I43" i="50" s="1"/>
  <c r="J43" i="50" s="1"/>
  <c r="K43" i="50" s="1"/>
  <c r="L43" i="50" s="1"/>
  <c r="M43" i="50" s="1"/>
  <c r="N43" i="50" s="1"/>
  <c r="O43" i="50" s="1"/>
  <c r="P43" i="50" s="1"/>
  <c r="Q43" i="50" s="1"/>
  <c r="R43" i="50" s="1"/>
  <c r="S43" i="50" s="1"/>
  <c r="T43" i="50" s="1"/>
  <c r="U43" i="50" s="1"/>
  <c r="V43" i="50" s="1"/>
  <c r="W43" i="50" s="1"/>
  <c r="X43" i="50" s="1"/>
  <c r="F35" i="50"/>
  <c r="G35" i="50" s="1"/>
  <c r="H35" i="50" s="1"/>
  <c r="I35" i="50" s="1"/>
  <c r="J35" i="50" s="1"/>
  <c r="K35" i="50" s="1"/>
  <c r="L35" i="50" s="1"/>
  <c r="M35" i="50" s="1"/>
  <c r="N35" i="50" s="1"/>
  <c r="O35" i="50" s="1"/>
  <c r="P35" i="50" s="1"/>
  <c r="Q35" i="50" s="1"/>
  <c r="R35" i="50" s="1"/>
  <c r="S35" i="50" s="1"/>
  <c r="T35" i="50" s="1"/>
  <c r="U35" i="50" s="1"/>
  <c r="V35" i="50" s="1"/>
  <c r="W35" i="50" s="1"/>
  <c r="X35" i="50" s="1"/>
  <c r="F27" i="50"/>
  <c r="G27" i="50" s="1"/>
  <c r="H27" i="50" s="1"/>
  <c r="I27" i="50" s="1"/>
  <c r="J27" i="50" s="1"/>
  <c r="K27" i="50" s="1"/>
  <c r="L27" i="50" s="1"/>
  <c r="M27" i="50" s="1"/>
  <c r="N27" i="50" s="1"/>
  <c r="O27" i="50" s="1"/>
  <c r="P27" i="50" s="1"/>
  <c r="Q27" i="50" s="1"/>
  <c r="R27" i="50" s="1"/>
  <c r="S27" i="50" s="1"/>
  <c r="T27" i="50" s="1"/>
  <c r="U27" i="50" s="1"/>
  <c r="V27" i="50" s="1"/>
  <c r="W27" i="50" s="1"/>
  <c r="X27" i="50" s="1"/>
  <c r="F17" i="50"/>
  <c r="G17" i="50" s="1"/>
  <c r="H17" i="50" s="1"/>
  <c r="I17" i="50" s="1"/>
  <c r="J17" i="50" s="1"/>
  <c r="K17" i="50" s="1"/>
  <c r="L17" i="50" s="1"/>
  <c r="M17" i="50" s="1"/>
  <c r="N17" i="50" s="1"/>
  <c r="O17" i="50" s="1"/>
  <c r="P17" i="50" s="1"/>
  <c r="Q17" i="50" s="1"/>
  <c r="R17" i="50" s="1"/>
  <c r="S17" i="50" s="1"/>
  <c r="T17" i="50" s="1"/>
  <c r="U17" i="50" s="1"/>
  <c r="V17" i="50" s="1"/>
  <c r="W17" i="50" s="1"/>
  <c r="X17" i="50" s="1"/>
  <c r="F7" i="50"/>
  <c r="G7" i="50" s="1"/>
  <c r="H7" i="50" s="1"/>
  <c r="I7" i="50" s="1"/>
  <c r="J7" i="50" s="1"/>
  <c r="K7" i="50" s="1"/>
  <c r="L7" i="50" s="1"/>
  <c r="M7" i="50" s="1"/>
  <c r="N7" i="50" s="1"/>
  <c r="O7" i="50" s="1"/>
  <c r="P7" i="50" s="1"/>
  <c r="Q7" i="50" s="1"/>
  <c r="R7" i="50" s="1"/>
  <c r="S7" i="50" s="1"/>
  <c r="T7" i="50" s="1"/>
  <c r="U7" i="50" s="1"/>
  <c r="V7" i="50" s="1"/>
  <c r="W7" i="50" s="1"/>
  <c r="X7" i="50" s="1"/>
  <c r="N111" i="37"/>
  <c r="H10" i="52" s="1"/>
  <c r="H21" i="52" s="1"/>
  <c r="F32" i="47"/>
  <c r="F42" i="43"/>
  <c r="B82" i="47"/>
  <c r="B81" i="47"/>
  <c r="B80" i="47"/>
  <c r="B79" i="47"/>
  <c r="E77" i="47"/>
  <c r="D77" i="47"/>
  <c r="C77" i="47"/>
  <c r="F76" i="47"/>
  <c r="E76" i="47"/>
  <c r="D76" i="47"/>
  <c r="C76" i="47"/>
  <c r="E75" i="47"/>
  <c r="D75" i="47"/>
  <c r="C75" i="47"/>
  <c r="E74" i="47"/>
  <c r="D74" i="47"/>
  <c r="C74" i="47"/>
  <c r="G73" i="47"/>
  <c r="H73" i="47" s="1"/>
  <c r="I73" i="47" s="1"/>
  <c r="J73" i="47" s="1"/>
  <c r="K73" i="47" s="1"/>
  <c r="L73" i="47" s="1"/>
  <c r="M73" i="47" s="1"/>
  <c r="N73" i="47" s="1"/>
  <c r="O73" i="47" s="1"/>
  <c r="P73" i="47" s="1"/>
  <c r="Q73" i="47" s="1"/>
  <c r="R73" i="47" s="1"/>
  <c r="S73" i="47" s="1"/>
  <c r="T73" i="47" s="1"/>
  <c r="U73" i="47" s="1"/>
  <c r="V73" i="47" s="1"/>
  <c r="W73" i="47" s="1"/>
  <c r="X73" i="47" s="1"/>
  <c r="Y73" i="47" s="1"/>
  <c r="D73" i="47"/>
  <c r="E73" i="47" s="1"/>
  <c r="B68" i="47"/>
  <c r="B67" i="47"/>
  <c r="B66" i="47"/>
  <c r="B65" i="47"/>
  <c r="E60" i="47"/>
  <c r="D60" i="47"/>
  <c r="C60" i="47"/>
  <c r="G59" i="47"/>
  <c r="H59" i="47" s="1"/>
  <c r="I59" i="47" s="1"/>
  <c r="J59" i="47" s="1"/>
  <c r="K59" i="47" s="1"/>
  <c r="L59" i="47" s="1"/>
  <c r="M59" i="47" s="1"/>
  <c r="N59" i="47" s="1"/>
  <c r="O59" i="47" s="1"/>
  <c r="P59" i="47" s="1"/>
  <c r="Q59" i="47" s="1"/>
  <c r="R59" i="47" s="1"/>
  <c r="S59" i="47" s="1"/>
  <c r="T59" i="47" s="1"/>
  <c r="U59" i="47" s="1"/>
  <c r="V59" i="47" s="1"/>
  <c r="W59" i="47" s="1"/>
  <c r="X59" i="47" s="1"/>
  <c r="Y59" i="47" s="1"/>
  <c r="D59" i="47"/>
  <c r="E59" i="47" s="1"/>
  <c r="B54" i="47"/>
  <c r="B53" i="47"/>
  <c r="E45" i="47"/>
  <c r="D45" i="47"/>
  <c r="C45" i="47"/>
  <c r="E40" i="47"/>
  <c r="E41" i="47" s="1"/>
  <c r="D40" i="47"/>
  <c r="D41" i="47" s="1"/>
  <c r="C40" i="47"/>
  <c r="C41" i="47" s="1"/>
  <c r="F30" i="47"/>
  <c r="G30" i="47" s="1"/>
  <c r="F29" i="47"/>
  <c r="G29" i="47" s="1"/>
  <c r="G28" i="47"/>
  <c r="H28" i="47" s="1"/>
  <c r="I28" i="47" s="1"/>
  <c r="J28" i="47" s="1"/>
  <c r="K28" i="47" s="1"/>
  <c r="L28" i="47" s="1"/>
  <c r="M28" i="47" s="1"/>
  <c r="N28" i="47" s="1"/>
  <c r="O28" i="47" s="1"/>
  <c r="P28" i="47" s="1"/>
  <c r="Q28" i="47" s="1"/>
  <c r="R28" i="47" s="1"/>
  <c r="S28" i="47" s="1"/>
  <c r="T28" i="47" s="1"/>
  <c r="U28" i="47" s="1"/>
  <c r="V28" i="47" s="1"/>
  <c r="W28" i="47" s="1"/>
  <c r="X28" i="47" s="1"/>
  <c r="Y28" i="47" s="1"/>
  <c r="D28" i="47"/>
  <c r="E28" i="47" s="1"/>
  <c r="G17" i="47"/>
  <c r="H17" i="47" s="1"/>
  <c r="I17" i="47" s="1"/>
  <c r="J17" i="47" s="1"/>
  <c r="K17" i="47" s="1"/>
  <c r="L17" i="47" s="1"/>
  <c r="M17" i="47" s="1"/>
  <c r="N17" i="47" s="1"/>
  <c r="O17" i="47" s="1"/>
  <c r="P17" i="47" s="1"/>
  <c r="Q17" i="47" s="1"/>
  <c r="R17" i="47" s="1"/>
  <c r="S17" i="47" s="1"/>
  <c r="T17" i="47" s="1"/>
  <c r="U17" i="47" s="1"/>
  <c r="V17" i="47" s="1"/>
  <c r="W17" i="47" s="1"/>
  <c r="G13" i="47"/>
  <c r="H13" i="47" s="1"/>
  <c r="I13" i="47" s="1"/>
  <c r="J13" i="47" s="1"/>
  <c r="K13" i="47" s="1"/>
  <c r="L13" i="47" s="1"/>
  <c r="M13" i="47" s="1"/>
  <c r="N13" i="47" s="1"/>
  <c r="O13" i="47" s="1"/>
  <c r="P13" i="47" s="1"/>
  <c r="Q13" i="47" s="1"/>
  <c r="R13" i="47" s="1"/>
  <c r="S13" i="47" s="1"/>
  <c r="T13" i="47" s="1"/>
  <c r="U13" i="47" s="1"/>
  <c r="V13" i="47" s="1"/>
  <c r="W13" i="47" s="1"/>
  <c r="X13" i="47" s="1"/>
  <c r="Y13" i="47" s="1"/>
  <c r="D13" i="47"/>
  <c r="E13" i="47" s="1"/>
  <c r="B9" i="47"/>
  <c r="B8" i="47"/>
  <c r="N9" i="46"/>
  <c r="O9" i="46"/>
  <c r="P9" i="46"/>
  <c r="Q9" i="46"/>
  <c r="R9" i="46"/>
  <c r="S9" i="46"/>
  <c r="T9" i="46"/>
  <c r="U9" i="46"/>
  <c r="V9" i="46"/>
  <c r="W9" i="46"/>
  <c r="N8" i="46"/>
  <c r="O8" i="46"/>
  <c r="P8" i="46"/>
  <c r="Q8" i="46"/>
  <c r="R8" i="46"/>
  <c r="S8" i="46"/>
  <c r="T8" i="46"/>
  <c r="U8" i="46"/>
  <c r="V8" i="46"/>
  <c r="W8" i="46"/>
  <c r="W7" i="46"/>
  <c r="N7" i="46"/>
  <c r="O7" i="46"/>
  <c r="P7" i="46"/>
  <c r="Q7" i="46"/>
  <c r="R7" i="46"/>
  <c r="S7" i="46"/>
  <c r="T7" i="46"/>
  <c r="U7" i="46"/>
  <c r="V7" i="46"/>
  <c r="E32" i="45"/>
  <c r="F32" i="45"/>
  <c r="G32" i="45"/>
  <c r="H32" i="45"/>
  <c r="I32" i="45"/>
  <c r="J32" i="45"/>
  <c r="K32" i="45"/>
  <c r="L32" i="45"/>
  <c r="M32" i="45"/>
  <c r="E33" i="45"/>
  <c r="F33" i="45"/>
  <c r="G33" i="45"/>
  <c r="H33" i="45"/>
  <c r="I33" i="45"/>
  <c r="J33" i="45"/>
  <c r="K33" i="45"/>
  <c r="L33" i="45"/>
  <c r="M33" i="45"/>
  <c r="E34" i="45"/>
  <c r="F34" i="45"/>
  <c r="G34" i="45"/>
  <c r="H34" i="45"/>
  <c r="I34" i="45"/>
  <c r="J34" i="45"/>
  <c r="K34" i="45"/>
  <c r="L34" i="45"/>
  <c r="M34" i="45"/>
  <c r="M100" i="57" l="1"/>
  <c r="L91" i="57"/>
  <c r="K91" i="57" s="1"/>
  <c r="J91" i="57" s="1"/>
  <c r="I91" i="57" s="1"/>
  <c r="H91" i="57" s="1"/>
  <c r="G91" i="57" s="1"/>
  <c r="F91" i="57" s="1"/>
  <c r="E91" i="57" s="1"/>
  <c r="D91" i="57" s="1"/>
  <c r="N91" i="57"/>
  <c r="N106" i="57" s="1"/>
  <c r="N91" i="67"/>
  <c r="N94" i="67" s="1"/>
  <c r="M100" i="67"/>
  <c r="M106" i="67"/>
  <c r="L91" i="67"/>
  <c r="L94" i="67" s="1"/>
  <c r="M82" i="67"/>
  <c r="N79" i="67"/>
  <c r="L81" i="67"/>
  <c r="N81" i="67"/>
  <c r="O81" i="67" s="1"/>
  <c r="P81" i="67" s="1"/>
  <c r="Q81" i="67" s="1"/>
  <c r="R81" i="67" s="1"/>
  <c r="S81" i="67" s="1"/>
  <c r="T81" i="67" s="1"/>
  <c r="U81" i="67" s="1"/>
  <c r="V81" i="67" s="1"/>
  <c r="W81" i="67" s="1"/>
  <c r="M115" i="67"/>
  <c r="M121" i="67" s="1"/>
  <c r="I57" i="57"/>
  <c r="J57" i="57" s="1"/>
  <c r="K57" i="57" s="1"/>
  <c r="L57" i="57" s="1"/>
  <c r="M57" i="57" s="1"/>
  <c r="N57" i="57" s="1"/>
  <c r="O57" i="57" s="1"/>
  <c r="P57" i="57" s="1"/>
  <c r="Q57" i="57" s="1"/>
  <c r="R57" i="57" s="1"/>
  <c r="S57" i="57" s="1"/>
  <c r="T57" i="57" s="1"/>
  <c r="U57" i="57" s="1"/>
  <c r="V57" i="57" s="1"/>
  <c r="W57" i="57" s="1"/>
  <c r="G234" i="64"/>
  <c r="I234" i="64"/>
  <c r="F234" i="64"/>
  <c r="J234" i="64"/>
  <c r="H234" i="64"/>
  <c r="K10" i="58"/>
  <c r="L10" i="58"/>
  <c r="J235" i="64"/>
  <c r="H235" i="64"/>
  <c r="G235" i="64"/>
  <c r="I235" i="64"/>
  <c r="K235" i="64"/>
  <c r="D10" i="58"/>
  <c r="G233" i="64"/>
  <c r="F233" i="64"/>
  <c r="I233" i="64"/>
  <c r="H233" i="64"/>
  <c r="E233" i="64"/>
  <c r="I10" i="58"/>
  <c r="J10" i="58"/>
  <c r="M10" i="58"/>
  <c r="J236" i="64"/>
  <c r="I236" i="64"/>
  <c r="K236" i="64"/>
  <c r="H236" i="64"/>
  <c r="L236" i="64"/>
  <c r="M117" i="39"/>
  <c r="M118" i="39"/>
  <c r="M120" i="39"/>
  <c r="M104" i="39"/>
  <c r="M105" i="39"/>
  <c r="M106" i="39"/>
  <c r="D72" i="57"/>
  <c r="E197" i="57"/>
  <c r="F62" i="57"/>
  <c r="G62" i="57" s="1"/>
  <c r="H62" i="57" s="1"/>
  <c r="I62" i="57" s="1"/>
  <c r="J62" i="57" s="1"/>
  <c r="V143" i="56"/>
  <c r="I45" i="57"/>
  <c r="J45" i="57" s="1"/>
  <c r="K45" i="57" s="1"/>
  <c r="L45" i="57" s="1"/>
  <c r="M45" i="57" s="1"/>
  <c r="AV24" i="53"/>
  <c r="E198" i="57"/>
  <c r="M27" i="57"/>
  <c r="J21" i="57"/>
  <c r="F38" i="59"/>
  <c r="K21" i="57"/>
  <c r="H146" i="53"/>
  <c r="H147" i="53" s="1"/>
  <c r="H100" i="53" s="1"/>
  <c r="J130" i="53"/>
  <c r="H39" i="53"/>
  <c r="J27" i="53"/>
  <c r="L9" i="57"/>
  <c r="J9" i="57"/>
  <c r="L15" i="57"/>
  <c r="M21" i="57"/>
  <c r="I51" i="57"/>
  <c r="J51" i="57" s="1"/>
  <c r="K51" i="57" s="1"/>
  <c r="L51" i="57" s="1"/>
  <c r="M51" i="57" s="1"/>
  <c r="I58" i="57"/>
  <c r="J58" i="57" s="1"/>
  <c r="K58" i="57" s="1"/>
  <c r="L58" i="57" s="1"/>
  <c r="M58" i="57" s="1"/>
  <c r="N58" i="57" s="1"/>
  <c r="O58" i="57" s="1"/>
  <c r="P58" i="57" s="1"/>
  <c r="Q58" i="57" s="1"/>
  <c r="R58" i="57" s="1"/>
  <c r="S58" i="57" s="1"/>
  <c r="T58" i="57" s="1"/>
  <c r="U58" i="57" s="1"/>
  <c r="V58" i="57" s="1"/>
  <c r="W58" i="57" s="1"/>
  <c r="L27" i="57"/>
  <c r="I27" i="57"/>
  <c r="K9" i="57"/>
  <c r="J15" i="57"/>
  <c r="K15" i="57"/>
  <c r="M15" i="57"/>
  <c r="I21" i="57"/>
  <c r="J27" i="57"/>
  <c r="I15" i="57"/>
  <c r="L21" i="57"/>
  <c r="I52" i="57"/>
  <c r="J52" i="57" s="1"/>
  <c r="K52" i="57" s="1"/>
  <c r="L52" i="57" s="1"/>
  <c r="M52" i="57" s="1"/>
  <c r="M9" i="57"/>
  <c r="K27" i="57"/>
  <c r="I9" i="57"/>
  <c r="V146" i="56"/>
  <c r="I46" i="57"/>
  <c r="J46" i="57" s="1"/>
  <c r="K46" i="57" s="1"/>
  <c r="L46" i="57" s="1"/>
  <c r="M46" i="57" s="1"/>
  <c r="F63" i="57"/>
  <c r="F69" i="57" s="1"/>
  <c r="E65" i="57"/>
  <c r="D71" i="57"/>
  <c r="D73" i="57" s="1"/>
  <c r="H59" i="57"/>
  <c r="E53" i="57"/>
  <c r="E47" i="57"/>
  <c r="E70" i="57"/>
  <c r="F44" i="57"/>
  <c r="F40" i="57"/>
  <c r="F70" i="57" s="1"/>
  <c r="F38" i="57"/>
  <c r="I29" i="59"/>
  <c r="Y17" i="59"/>
  <c r="I30" i="59"/>
  <c r="F30" i="58"/>
  <c r="E204" i="57"/>
  <c r="E205" i="57" s="1"/>
  <c r="F161" i="57"/>
  <c r="E196" i="57"/>
  <c r="F153" i="57"/>
  <c r="E156" i="57"/>
  <c r="D205" i="57"/>
  <c r="E59" i="57"/>
  <c r="O2" i="57"/>
  <c r="E162" i="57"/>
  <c r="H53" i="57"/>
  <c r="F53" i="57"/>
  <c r="H159" i="57"/>
  <c r="G59" i="57"/>
  <c r="F59" i="57"/>
  <c r="G53" i="57"/>
  <c r="E68" i="57"/>
  <c r="L15" i="53" s="1"/>
  <c r="E41" i="57"/>
  <c r="F197" i="57"/>
  <c r="G154" i="57"/>
  <c r="F198" i="57"/>
  <c r="G155" i="57"/>
  <c r="E69" i="57"/>
  <c r="I56" i="57"/>
  <c r="J50" i="57"/>
  <c r="H39" i="57"/>
  <c r="H34" i="53"/>
  <c r="H27" i="53"/>
  <c r="H9" i="53"/>
  <c r="H10" i="53" s="1"/>
  <c r="H8" i="53"/>
  <c r="I45" i="53"/>
  <c r="AX24" i="53"/>
  <c r="P5" i="53"/>
  <c r="M225" i="53"/>
  <c r="M228" i="53" s="1"/>
  <c r="I39" i="53"/>
  <c r="H130" i="53"/>
  <c r="I18" i="53"/>
  <c r="H21" i="53"/>
  <c r="H22" i="53" s="1"/>
  <c r="I8" i="53"/>
  <c r="I9" i="53"/>
  <c r="I33" i="53"/>
  <c r="I34" i="53"/>
  <c r="I21" i="53"/>
  <c r="I130" i="53"/>
  <c r="J9" i="53"/>
  <c r="J34" i="53"/>
  <c r="J21" i="53"/>
  <c r="J18" i="53"/>
  <c r="J39" i="53"/>
  <c r="J8" i="53"/>
  <c r="J45" i="53"/>
  <c r="J33" i="53"/>
  <c r="H45" i="53"/>
  <c r="I215" i="53"/>
  <c r="I218" i="53" s="1"/>
  <c r="H82" i="53"/>
  <c r="H79" i="53" s="1"/>
  <c r="K74" i="53"/>
  <c r="H136" i="53"/>
  <c r="I30" i="53"/>
  <c r="H18" i="53"/>
  <c r="H19" i="53" s="1"/>
  <c r="J146" i="53"/>
  <c r="I146" i="53"/>
  <c r="H33" i="53"/>
  <c r="X17" i="47"/>
  <c r="H30" i="47"/>
  <c r="H29" i="47"/>
  <c r="N51" i="57" l="1"/>
  <c r="O51" i="57"/>
  <c r="N52" i="57"/>
  <c r="O52" i="57"/>
  <c r="I147" i="53"/>
  <c r="I100" i="53" s="1"/>
  <c r="N100" i="57"/>
  <c r="O91" i="57"/>
  <c r="P91" i="57" s="1"/>
  <c r="Q91" i="57" s="1"/>
  <c r="R91" i="57" s="1"/>
  <c r="S91" i="57" s="1"/>
  <c r="T91" i="57" s="1"/>
  <c r="U91" i="57" s="1"/>
  <c r="V91" i="57" s="1"/>
  <c r="W91" i="57" s="1"/>
  <c r="K81" i="67"/>
  <c r="L115" i="67"/>
  <c r="L82" i="67"/>
  <c r="K91" i="67"/>
  <c r="K94" i="67" s="1"/>
  <c r="L106" i="67"/>
  <c r="L100" i="67"/>
  <c r="N106" i="67"/>
  <c r="O91" i="67"/>
  <c r="O94" i="67" s="1"/>
  <c r="N100" i="67"/>
  <c r="O79" i="67"/>
  <c r="N82" i="67"/>
  <c r="F65" i="57"/>
  <c r="R26" i="64"/>
  <c r="W26" i="64" s="1"/>
  <c r="M61" i="64"/>
  <c r="Q26" i="64"/>
  <c r="V26" i="64" s="1"/>
  <c r="L61" i="64"/>
  <c r="K61" i="64"/>
  <c r="P26" i="64"/>
  <c r="U26" i="64" s="1"/>
  <c r="D61" i="64"/>
  <c r="D17" i="64"/>
  <c r="E17" i="64" s="1"/>
  <c r="F17" i="64" s="1"/>
  <c r="G17" i="64" s="1"/>
  <c r="H17" i="64" s="1"/>
  <c r="I17" i="64" s="1"/>
  <c r="J17" i="64" s="1"/>
  <c r="K17" i="64" s="1"/>
  <c r="L17" i="64" s="1"/>
  <c r="M17" i="64" s="1"/>
  <c r="O26" i="64"/>
  <c r="T26" i="64" s="1"/>
  <c r="J61" i="64"/>
  <c r="I61" i="64"/>
  <c r="N26" i="64"/>
  <c r="S26" i="64" s="1"/>
  <c r="M121" i="39"/>
  <c r="M108" i="39"/>
  <c r="E199" i="57"/>
  <c r="G202" i="57"/>
  <c r="F202" i="57"/>
  <c r="J19" i="53"/>
  <c r="J10" i="53"/>
  <c r="I53" i="57"/>
  <c r="F41" i="57"/>
  <c r="F203" i="57"/>
  <c r="G63" i="57"/>
  <c r="F47" i="57"/>
  <c r="G44" i="57"/>
  <c r="H44" i="57" s="1"/>
  <c r="G40" i="57"/>
  <c r="F68" i="57"/>
  <c r="G38" i="57"/>
  <c r="J30" i="59"/>
  <c r="J29" i="59"/>
  <c r="F34" i="58"/>
  <c r="G30" i="58"/>
  <c r="G198" i="57"/>
  <c r="H155" i="57"/>
  <c r="F72" i="57"/>
  <c r="H202" i="57"/>
  <c r="I159" i="57"/>
  <c r="P2" i="57"/>
  <c r="E72" i="57"/>
  <c r="J53" i="57"/>
  <c r="K50" i="57"/>
  <c r="I39" i="57"/>
  <c r="K62" i="57"/>
  <c r="F196" i="57"/>
  <c r="F199" i="57" s="1"/>
  <c r="F156" i="57"/>
  <c r="G153" i="57"/>
  <c r="I59" i="57"/>
  <c r="J56" i="57"/>
  <c r="G197" i="57"/>
  <c r="H154" i="57"/>
  <c r="E71" i="57"/>
  <c r="E73" i="57" s="1"/>
  <c r="F204" i="57"/>
  <c r="G161" i="57"/>
  <c r="F162" i="57"/>
  <c r="I132" i="53"/>
  <c r="I136" i="53" s="1"/>
  <c r="H62" i="53"/>
  <c r="H60" i="53" s="1"/>
  <c r="J147" i="53"/>
  <c r="J100" i="53" s="1"/>
  <c r="I10" i="53"/>
  <c r="N225" i="53"/>
  <c r="N228" i="53" s="1"/>
  <c r="N231" i="53" s="1"/>
  <c r="H36" i="53"/>
  <c r="H35" i="53"/>
  <c r="H40" i="53"/>
  <c r="L74" i="53"/>
  <c r="I35" i="53"/>
  <c r="I40" i="53"/>
  <c r="I36" i="53"/>
  <c r="AY24" i="53"/>
  <c r="Q5" i="53"/>
  <c r="J215" i="53"/>
  <c r="J218" i="53" s="1"/>
  <c r="I82" i="53"/>
  <c r="I79" i="53" s="1"/>
  <c r="J40" i="53"/>
  <c r="J36" i="53"/>
  <c r="J35" i="53"/>
  <c r="I19" i="53"/>
  <c r="M231" i="53"/>
  <c r="I29" i="47"/>
  <c r="Y17" i="47"/>
  <c r="I30" i="47"/>
  <c r="Q51" i="57" l="1"/>
  <c r="P51" i="57"/>
  <c r="S51" i="57"/>
  <c r="R51" i="57"/>
  <c r="P52" i="57"/>
  <c r="Q52" i="57"/>
  <c r="R52" i="57"/>
  <c r="S52" i="57"/>
  <c r="P79" i="67"/>
  <c r="O82" i="67"/>
  <c r="O100" i="67"/>
  <c r="P91" i="67"/>
  <c r="P94" i="67" s="1"/>
  <c r="O106" i="67"/>
  <c r="J91" i="67"/>
  <c r="J94" i="67" s="1"/>
  <c r="K100" i="67"/>
  <c r="K106" i="67"/>
  <c r="L121" i="67"/>
  <c r="L122" i="67" s="1"/>
  <c r="L116" i="67"/>
  <c r="J81" i="67"/>
  <c r="K115" i="67"/>
  <c r="K82" i="67"/>
  <c r="F232" i="64"/>
  <c r="F253" i="64" s="1"/>
  <c r="D68" i="64"/>
  <c r="E68" i="64" s="1"/>
  <c r="F68" i="64" s="1"/>
  <c r="G68" i="64" s="1"/>
  <c r="H68" i="64" s="1"/>
  <c r="I68" i="64" s="1"/>
  <c r="J68" i="64" s="1"/>
  <c r="K68" i="64" s="1"/>
  <c r="L68" i="64" s="1"/>
  <c r="M68" i="64" s="1"/>
  <c r="D232" i="64"/>
  <c r="D253" i="64" s="1"/>
  <c r="E232" i="64"/>
  <c r="E253" i="64" s="1"/>
  <c r="H232" i="64"/>
  <c r="H253" i="64" s="1"/>
  <c r="G232" i="64"/>
  <c r="G253" i="64" s="1"/>
  <c r="J237" i="64"/>
  <c r="I237" i="64"/>
  <c r="I253" i="64" s="1"/>
  <c r="M237" i="64"/>
  <c r="L237" i="64"/>
  <c r="K237" i="64"/>
  <c r="N239" i="64"/>
  <c r="M239" i="64"/>
  <c r="L239" i="64"/>
  <c r="K239" i="64"/>
  <c r="O239" i="64"/>
  <c r="L240" i="64"/>
  <c r="P240" i="64"/>
  <c r="O240" i="64"/>
  <c r="M240" i="64"/>
  <c r="N240" i="64"/>
  <c r="J238" i="64"/>
  <c r="L238" i="64"/>
  <c r="K238" i="64"/>
  <c r="N238" i="64"/>
  <c r="M238" i="64"/>
  <c r="P241" i="64"/>
  <c r="M241" i="64"/>
  <c r="N241" i="64"/>
  <c r="Q241" i="64"/>
  <c r="O241" i="64"/>
  <c r="F205" i="57"/>
  <c r="F71" i="57"/>
  <c r="F73" i="57" s="1"/>
  <c r="M15" i="53"/>
  <c r="G47" i="57"/>
  <c r="G203" i="57"/>
  <c r="G65" i="57"/>
  <c r="H63" i="57"/>
  <c r="G69" i="57"/>
  <c r="G70" i="57"/>
  <c r="H40" i="57"/>
  <c r="G41" i="57"/>
  <c r="H38" i="57"/>
  <c r="H113" i="57" s="1"/>
  <c r="H119" i="57" s="1"/>
  <c r="G68" i="57"/>
  <c r="N15" i="53" s="1"/>
  <c r="K29" i="59"/>
  <c r="K30" i="59"/>
  <c r="G34" i="58"/>
  <c r="H30" i="58"/>
  <c r="J59" i="57"/>
  <c r="K56" i="57"/>
  <c r="H198" i="57"/>
  <c r="I155" i="57"/>
  <c r="G204" i="57"/>
  <c r="H161" i="57"/>
  <c r="G162" i="57"/>
  <c r="J39" i="57"/>
  <c r="Q2" i="57"/>
  <c r="H47" i="57"/>
  <c r="I44" i="57"/>
  <c r="G196" i="57"/>
  <c r="G199" i="57" s="1"/>
  <c r="G156" i="57"/>
  <c r="H153" i="57"/>
  <c r="H197" i="57"/>
  <c r="I154" i="57"/>
  <c r="L62" i="57"/>
  <c r="K53" i="57"/>
  <c r="L50" i="57"/>
  <c r="I202" i="57"/>
  <c r="J159" i="57"/>
  <c r="J98" i="53"/>
  <c r="J42" i="53"/>
  <c r="J41" i="53"/>
  <c r="J46" i="53"/>
  <c r="J43" i="53"/>
  <c r="I98" i="53"/>
  <c r="I43" i="53"/>
  <c r="I41" i="53"/>
  <c r="I42" i="53"/>
  <c r="I46" i="53"/>
  <c r="H46" i="53"/>
  <c r="H42" i="53"/>
  <c r="H43" i="53"/>
  <c r="H41" i="53"/>
  <c r="H98" i="53"/>
  <c r="J132" i="53"/>
  <c r="J136" i="53" s="1"/>
  <c r="I62" i="53"/>
  <c r="I60" i="53" s="1"/>
  <c r="R5" i="53"/>
  <c r="AZ24" i="53"/>
  <c r="M74" i="53"/>
  <c r="K215" i="53"/>
  <c r="K218" i="53" s="1"/>
  <c r="J82" i="53"/>
  <c r="J79" i="53" s="1"/>
  <c r="O225" i="53"/>
  <c r="O228" i="53" s="1"/>
  <c r="J30" i="47"/>
  <c r="J29" i="47"/>
  <c r="W51" i="57" l="1"/>
  <c r="V51" i="57"/>
  <c r="U51" i="57"/>
  <c r="T51" i="57"/>
  <c r="T52" i="57"/>
  <c r="U52" i="57"/>
  <c r="W52" i="57"/>
  <c r="V52" i="57"/>
  <c r="J106" i="67"/>
  <c r="J100" i="67"/>
  <c r="I91" i="67"/>
  <c r="I94" i="67" s="1"/>
  <c r="P106" i="67"/>
  <c r="Q91" i="67"/>
  <c r="Q94" i="67" s="1"/>
  <c r="P100" i="67"/>
  <c r="K121" i="67"/>
  <c r="K122" i="67" s="1"/>
  <c r="K116" i="67"/>
  <c r="I81" i="67"/>
  <c r="J115" i="67"/>
  <c r="J82" i="67"/>
  <c r="Q79" i="67"/>
  <c r="P82" i="67"/>
  <c r="J253" i="64"/>
  <c r="K253" i="64"/>
  <c r="M253" i="64"/>
  <c r="L253" i="64"/>
  <c r="G72" i="57"/>
  <c r="K221" i="53"/>
  <c r="E37" i="55"/>
  <c r="G205" i="57"/>
  <c r="I63" i="57"/>
  <c r="H69" i="57"/>
  <c r="H203" i="57"/>
  <c r="H65" i="57"/>
  <c r="G71" i="57"/>
  <c r="G73" i="57" s="1"/>
  <c r="H70" i="57"/>
  <c r="I40" i="57"/>
  <c r="H68" i="57"/>
  <c r="O15" i="53" s="1"/>
  <c r="H41" i="57"/>
  <c r="I38" i="57"/>
  <c r="I113" i="57" s="1"/>
  <c r="L30" i="59"/>
  <c r="L29" i="59"/>
  <c r="H34" i="58"/>
  <c r="I30" i="58"/>
  <c r="I197" i="57"/>
  <c r="J154" i="57"/>
  <c r="J202" i="57"/>
  <c r="K159" i="57"/>
  <c r="R2" i="57"/>
  <c r="H204" i="57"/>
  <c r="I161" i="57"/>
  <c r="H162" i="57"/>
  <c r="I198" i="57"/>
  <c r="J155" i="57"/>
  <c r="I47" i="57"/>
  <c r="J44" i="57"/>
  <c r="H196" i="57"/>
  <c r="H199" i="57" s="1"/>
  <c r="I153" i="57"/>
  <c r="H156" i="57"/>
  <c r="K59" i="57"/>
  <c r="L56" i="57"/>
  <c r="M62" i="57"/>
  <c r="L53" i="57"/>
  <c r="M50" i="57"/>
  <c r="K39" i="57"/>
  <c r="P225" i="53"/>
  <c r="P228" i="53" s="1"/>
  <c r="P231" i="53" s="1"/>
  <c r="N74" i="53"/>
  <c r="BA24" i="53"/>
  <c r="S5" i="53"/>
  <c r="I47" i="53"/>
  <c r="K132" i="53"/>
  <c r="D9" i="61" s="1"/>
  <c r="J62" i="53"/>
  <c r="J60" i="53" s="1"/>
  <c r="J47" i="53"/>
  <c r="O231" i="53"/>
  <c r="L215" i="53"/>
  <c r="L218" i="53" s="1"/>
  <c r="K82" i="53"/>
  <c r="H47" i="53"/>
  <c r="K29" i="47"/>
  <c r="K30" i="47"/>
  <c r="N50" i="57" l="1"/>
  <c r="O50" i="57"/>
  <c r="Q106" i="67"/>
  <c r="R91" i="67"/>
  <c r="R94" i="67" s="1"/>
  <c r="Q100" i="67"/>
  <c r="H81" i="67"/>
  <c r="I115" i="67"/>
  <c r="I82" i="67"/>
  <c r="H91" i="67"/>
  <c r="H94" i="67" s="1"/>
  <c r="I106" i="67"/>
  <c r="I100" i="67"/>
  <c r="R79" i="67"/>
  <c r="Q82" i="67"/>
  <c r="J121" i="67"/>
  <c r="J122" i="67" s="1"/>
  <c r="K126" i="67" s="1"/>
  <c r="J116" i="67"/>
  <c r="L126" i="67"/>
  <c r="H72" i="57"/>
  <c r="L221" i="53"/>
  <c r="F37" i="55"/>
  <c r="H205" i="57"/>
  <c r="I65" i="57"/>
  <c r="I72" i="57" s="1"/>
  <c r="I69" i="57"/>
  <c r="J63" i="57"/>
  <c r="I203" i="57"/>
  <c r="H71" i="57"/>
  <c r="H73" i="57" s="1"/>
  <c r="I70" i="57"/>
  <c r="J40" i="57"/>
  <c r="I41" i="57"/>
  <c r="J38" i="57"/>
  <c r="I68" i="57"/>
  <c r="P15" i="53" s="1"/>
  <c r="M29" i="59"/>
  <c r="M30" i="59"/>
  <c r="I34" i="58"/>
  <c r="J30" i="58"/>
  <c r="J197" i="57"/>
  <c r="K154" i="57"/>
  <c r="I119" i="57"/>
  <c r="J47" i="57"/>
  <c r="K44" i="57"/>
  <c r="I204" i="57"/>
  <c r="J161" i="57"/>
  <c r="I162" i="57"/>
  <c r="K202" i="57"/>
  <c r="L159" i="57"/>
  <c r="L39" i="57"/>
  <c r="M53" i="57"/>
  <c r="L59" i="57"/>
  <c r="M56" i="57"/>
  <c r="N56" i="57" s="1"/>
  <c r="J198" i="57"/>
  <c r="K155" i="57"/>
  <c r="I196" i="57"/>
  <c r="I199" i="57" s="1"/>
  <c r="J153" i="57"/>
  <c r="I156" i="57"/>
  <c r="S2" i="57"/>
  <c r="BB24" i="53"/>
  <c r="T5" i="53"/>
  <c r="AE17" i="53"/>
  <c r="Q225" i="53"/>
  <c r="Q228" i="53" s="1"/>
  <c r="M215" i="53"/>
  <c r="M218" i="53" s="1"/>
  <c r="G37" i="55" s="1"/>
  <c r="L82" i="53"/>
  <c r="O74" i="53"/>
  <c r="L29" i="47"/>
  <c r="L30" i="47"/>
  <c r="N53" i="57" l="1"/>
  <c r="O53" i="57"/>
  <c r="P50" i="57"/>
  <c r="Q50" i="57"/>
  <c r="P53" i="57"/>
  <c r="S50" i="57"/>
  <c r="Q53" i="57"/>
  <c r="R50" i="57"/>
  <c r="O56" i="57"/>
  <c r="N59" i="57"/>
  <c r="H106" i="67"/>
  <c r="H100" i="67"/>
  <c r="G91" i="67"/>
  <c r="G94" i="67" s="1"/>
  <c r="I121" i="67"/>
  <c r="I122" i="67" s="1"/>
  <c r="J126" i="67" s="1"/>
  <c r="I116" i="67"/>
  <c r="G81" i="67"/>
  <c r="H115" i="67"/>
  <c r="H82" i="67"/>
  <c r="R100" i="67"/>
  <c r="S91" i="67"/>
  <c r="S94" i="67" s="1"/>
  <c r="R106" i="67"/>
  <c r="S79" i="67"/>
  <c r="R82" i="67"/>
  <c r="I205" i="57"/>
  <c r="K63" i="57"/>
  <c r="J203" i="57"/>
  <c r="J65" i="57"/>
  <c r="J72" i="57" s="1"/>
  <c r="J69" i="57"/>
  <c r="I71" i="57"/>
  <c r="I73" i="57" s="1"/>
  <c r="K40" i="57"/>
  <c r="J70" i="57"/>
  <c r="J41" i="57"/>
  <c r="K38" i="57"/>
  <c r="J113" i="57"/>
  <c r="J119" i="57" s="1"/>
  <c r="J68" i="57"/>
  <c r="Q15" i="53" s="1"/>
  <c r="N30" i="59"/>
  <c r="N29" i="59"/>
  <c r="J34" i="58"/>
  <c r="K30" i="58"/>
  <c r="T2" i="57"/>
  <c r="J196" i="57"/>
  <c r="J199" i="57" s="1"/>
  <c r="J156" i="57"/>
  <c r="K153" i="57"/>
  <c r="K198" i="57"/>
  <c r="L155" i="57"/>
  <c r="L202" i="57"/>
  <c r="M159" i="57"/>
  <c r="M59" i="57"/>
  <c r="K47" i="57"/>
  <c r="L44" i="57"/>
  <c r="M39" i="57"/>
  <c r="J204" i="57"/>
  <c r="K161" i="57"/>
  <c r="J162" i="57"/>
  <c r="K197" i="57"/>
  <c r="L154" i="57"/>
  <c r="P74" i="53"/>
  <c r="N215" i="53"/>
  <c r="N218" i="53" s="1"/>
  <c r="M82" i="53"/>
  <c r="R225" i="53"/>
  <c r="R228" i="53" s="1"/>
  <c r="R231" i="53" s="1"/>
  <c r="M221" i="53"/>
  <c r="Q231" i="53"/>
  <c r="BC24" i="53"/>
  <c r="U5" i="53"/>
  <c r="M30" i="47"/>
  <c r="M29" i="47"/>
  <c r="S53" i="57" l="1"/>
  <c r="U50" i="57"/>
  <c r="T50" i="57"/>
  <c r="R53" i="57"/>
  <c r="T53" i="57"/>
  <c r="U53" i="57"/>
  <c r="V50" i="57"/>
  <c r="W50" i="57"/>
  <c r="V53" i="57"/>
  <c r="W53" i="57"/>
  <c r="P56" i="57"/>
  <c r="O59" i="57"/>
  <c r="H121" i="67"/>
  <c r="H122" i="67" s="1"/>
  <c r="I126" i="67" s="1"/>
  <c r="H116" i="67"/>
  <c r="G115" i="67"/>
  <c r="F81" i="67"/>
  <c r="G82" i="67"/>
  <c r="T79" i="67"/>
  <c r="S82" i="67"/>
  <c r="G100" i="67"/>
  <c r="G106" i="67"/>
  <c r="F91" i="67"/>
  <c r="F94" i="67" s="1"/>
  <c r="T91" i="67"/>
  <c r="T94" i="67" s="1"/>
  <c r="S106" i="67"/>
  <c r="S100" i="67"/>
  <c r="N221" i="53"/>
  <c r="H37" i="55"/>
  <c r="J205" i="57"/>
  <c r="K203" i="57"/>
  <c r="K65" i="57"/>
  <c r="K72" i="57" s="1"/>
  <c r="K69" i="57"/>
  <c r="L63" i="57"/>
  <c r="J71" i="57"/>
  <c r="J73" i="57" s="1"/>
  <c r="L40" i="57"/>
  <c r="K70" i="57"/>
  <c r="K41" i="57"/>
  <c r="K113" i="57"/>
  <c r="K119" i="57" s="1"/>
  <c r="K68" i="57"/>
  <c r="R15" i="53" s="1"/>
  <c r="L38" i="57"/>
  <c r="L113" i="57" s="1"/>
  <c r="O30" i="59"/>
  <c r="O29" i="59"/>
  <c r="M37" i="58"/>
  <c r="L30" i="58"/>
  <c r="K34" i="58"/>
  <c r="L197" i="57"/>
  <c r="M154" i="57"/>
  <c r="M202" i="57"/>
  <c r="N159" i="57"/>
  <c r="K204" i="57"/>
  <c r="L161" i="57"/>
  <c r="K162" i="57"/>
  <c r="L47" i="57"/>
  <c r="M44" i="57"/>
  <c r="L198" i="57"/>
  <c r="M155" i="57"/>
  <c r="U2" i="57"/>
  <c r="K196" i="57"/>
  <c r="K199" i="57" s="1"/>
  <c r="K156" i="57"/>
  <c r="L153" i="57"/>
  <c r="V5" i="53"/>
  <c r="BD24" i="53"/>
  <c r="Q74" i="53"/>
  <c r="S225" i="53"/>
  <c r="S228" i="53" s="1"/>
  <c r="O215" i="53"/>
  <c r="O218" i="53" s="1"/>
  <c r="N82" i="53"/>
  <c r="N29" i="47"/>
  <c r="N30" i="47"/>
  <c r="P59" i="57" l="1"/>
  <c r="Q56" i="57"/>
  <c r="K205" i="57"/>
  <c r="F106" i="67"/>
  <c r="E91" i="67"/>
  <c r="E94" i="67" s="1"/>
  <c r="F100" i="67"/>
  <c r="U79" i="67"/>
  <c r="T82" i="67"/>
  <c r="F115" i="67"/>
  <c r="E81" i="67"/>
  <c r="F82" i="67"/>
  <c r="G121" i="67"/>
  <c r="G122" i="67" s="1"/>
  <c r="H126" i="67" s="1"/>
  <c r="G116" i="67"/>
  <c r="U91" i="67"/>
  <c r="U94" i="67" s="1"/>
  <c r="T100" i="67"/>
  <c r="T106" i="67"/>
  <c r="O221" i="53"/>
  <c r="I37" i="55"/>
  <c r="L68" i="57"/>
  <c r="S15" i="53" s="1"/>
  <c r="K71" i="57"/>
  <c r="K73" i="57" s="1"/>
  <c r="L203" i="57"/>
  <c r="M63" i="57"/>
  <c r="L69" i="57"/>
  <c r="L65" i="57"/>
  <c r="L72" i="57" s="1"/>
  <c r="M40" i="57"/>
  <c r="L70" i="57"/>
  <c r="M38" i="57"/>
  <c r="L41" i="57"/>
  <c r="P29" i="59"/>
  <c r="P30" i="59"/>
  <c r="L34" i="58"/>
  <c r="M30" i="58"/>
  <c r="N37" i="58"/>
  <c r="L204" i="57"/>
  <c r="M161" i="57"/>
  <c r="L162" i="57"/>
  <c r="M47" i="57"/>
  <c r="L119" i="57"/>
  <c r="V2" i="57"/>
  <c r="M198" i="57"/>
  <c r="N155" i="57"/>
  <c r="M197" i="57"/>
  <c r="N154" i="57"/>
  <c r="L196" i="57"/>
  <c r="L199" i="57" s="1"/>
  <c r="M153" i="57"/>
  <c r="L156" i="57"/>
  <c r="O159" i="57"/>
  <c r="T225" i="53"/>
  <c r="T228" i="53" s="1"/>
  <c r="T231" i="53" s="1"/>
  <c r="P215" i="53"/>
  <c r="P218" i="53" s="1"/>
  <c r="J37" i="55" s="1"/>
  <c r="O82" i="53"/>
  <c r="S231" i="53"/>
  <c r="R74" i="53"/>
  <c r="BE24" i="53"/>
  <c r="W5" i="53"/>
  <c r="O30" i="47"/>
  <c r="O29" i="47"/>
  <c r="R56" i="57" l="1"/>
  <c r="Q59" i="57"/>
  <c r="E115" i="67"/>
  <c r="D81" i="67"/>
  <c r="E82" i="67"/>
  <c r="F121" i="67"/>
  <c r="F122" i="67" s="1"/>
  <c r="G126" i="67" s="1"/>
  <c r="F116" i="67"/>
  <c r="V79" i="67"/>
  <c r="U82" i="67"/>
  <c r="E106" i="67"/>
  <c r="D91" i="67"/>
  <c r="D94" i="67" s="1"/>
  <c r="E100" i="67"/>
  <c r="V91" i="67"/>
  <c r="V94" i="67" s="1"/>
  <c r="U106" i="67"/>
  <c r="U100" i="67"/>
  <c r="L71" i="57"/>
  <c r="L73" i="57" s="1"/>
  <c r="L205" i="57"/>
  <c r="M69" i="57"/>
  <c r="M203" i="57"/>
  <c r="M65" i="57"/>
  <c r="M72" i="57" s="1"/>
  <c r="M70" i="57"/>
  <c r="M41" i="57"/>
  <c r="M68" i="57"/>
  <c r="T15" i="53" s="1"/>
  <c r="Q30" i="59"/>
  <c r="Q29" i="59"/>
  <c r="M34" i="58"/>
  <c r="O37" i="58"/>
  <c r="N30" i="58"/>
  <c r="P159" i="57"/>
  <c r="M115" i="57"/>
  <c r="M121" i="57" s="1"/>
  <c r="W2" i="57"/>
  <c r="O154" i="57"/>
  <c r="O155" i="57"/>
  <c r="M204" i="57"/>
  <c r="N161" i="57"/>
  <c r="M162" i="57"/>
  <c r="M196" i="57"/>
  <c r="M199" i="57" s="1"/>
  <c r="N153" i="57"/>
  <c r="M156" i="57"/>
  <c r="Q215" i="53"/>
  <c r="Q218" i="53" s="1"/>
  <c r="K37" i="55" s="1"/>
  <c r="P82" i="53"/>
  <c r="BF24" i="53"/>
  <c r="X5" i="53"/>
  <c r="P221" i="53"/>
  <c r="U225" i="53"/>
  <c r="U228" i="53" s="1"/>
  <c r="S74" i="53"/>
  <c r="P30" i="47"/>
  <c r="P29" i="47"/>
  <c r="R59" i="57" l="1"/>
  <c r="S56" i="57"/>
  <c r="U231" i="53"/>
  <c r="H172" i="53"/>
  <c r="D100" i="67"/>
  <c r="D106" i="67"/>
  <c r="W79" i="67"/>
  <c r="W82" i="67" s="1"/>
  <c r="V82" i="67"/>
  <c r="D115" i="67"/>
  <c r="D82" i="67"/>
  <c r="V106" i="67"/>
  <c r="V100" i="67"/>
  <c r="W91" i="67"/>
  <c r="W94" i="67" s="1"/>
  <c r="E121" i="67"/>
  <c r="E122" i="67" s="1"/>
  <c r="F126" i="67" s="1"/>
  <c r="E116" i="67"/>
  <c r="M205" i="57"/>
  <c r="M71" i="57"/>
  <c r="M73" i="57" s="1"/>
  <c r="R29" i="59"/>
  <c r="R30" i="59"/>
  <c r="P37" i="58"/>
  <c r="O30" i="58"/>
  <c r="N34" i="58"/>
  <c r="O161" i="57"/>
  <c r="N162" i="57"/>
  <c r="Q159" i="57"/>
  <c r="N156" i="57"/>
  <c r="O153" i="57"/>
  <c r="P155" i="57"/>
  <c r="P154" i="57"/>
  <c r="T74" i="53"/>
  <c r="R215" i="53"/>
  <c r="R218" i="53" s="1"/>
  <c r="L37" i="55" s="1"/>
  <c r="Q82" i="53"/>
  <c r="Y5" i="53"/>
  <c r="BG24" i="53"/>
  <c r="Q221" i="53"/>
  <c r="V225" i="53"/>
  <c r="V228" i="53" s="1"/>
  <c r="V231" i="53" s="1"/>
  <c r="Q29" i="47"/>
  <c r="Q30" i="47"/>
  <c r="S59" i="57" l="1"/>
  <c r="T56" i="57"/>
  <c r="W106" i="67"/>
  <c r="W100" i="67"/>
  <c r="D121" i="67"/>
  <c r="D122" i="67" s="1"/>
  <c r="D116" i="67"/>
  <c r="S30" i="59"/>
  <c r="S29" i="59"/>
  <c r="O34" i="58"/>
  <c r="Q37" i="58"/>
  <c r="P30" i="58"/>
  <c r="O156" i="57"/>
  <c r="P153" i="57"/>
  <c r="R159" i="57"/>
  <c r="Q154" i="57"/>
  <c r="Q155" i="57"/>
  <c r="P161" i="57"/>
  <c r="O162" i="57"/>
  <c r="S215" i="53"/>
  <c r="S218" i="53" s="1"/>
  <c r="R82" i="53"/>
  <c r="R221" i="53"/>
  <c r="U74" i="53"/>
  <c r="W225" i="53"/>
  <c r="W228" i="53" s="1"/>
  <c r="W231" i="53" s="1"/>
  <c r="BH24" i="53"/>
  <c r="Z5" i="53"/>
  <c r="R30" i="47"/>
  <c r="R29" i="47"/>
  <c r="T59" i="57" l="1"/>
  <c r="U56" i="57"/>
  <c r="E126" i="67"/>
  <c r="D126" i="67"/>
  <c r="S221" i="53"/>
  <c r="M37" i="55"/>
  <c r="T30" i="59"/>
  <c r="T29" i="59"/>
  <c r="Q30" i="58"/>
  <c r="R37" i="58"/>
  <c r="P34" i="58"/>
  <c r="Q161" i="57"/>
  <c r="P162" i="57"/>
  <c r="R155" i="57"/>
  <c r="R154" i="57"/>
  <c r="S159" i="57"/>
  <c r="Q153" i="57"/>
  <c r="P156" i="57"/>
  <c r="X225" i="53"/>
  <c r="X228" i="53" s="1"/>
  <c r="X231" i="53" s="1"/>
  <c r="V74" i="53"/>
  <c r="T215" i="53"/>
  <c r="T218" i="53" s="1"/>
  <c r="S82" i="53"/>
  <c r="BI24" i="53"/>
  <c r="AA5" i="53"/>
  <c r="S30" i="47"/>
  <c r="S29" i="47"/>
  <c r="V56" i="57" l="1"/>
  <c r="U59" i="57"/>
  <c r="T221" i="53"/>
  <c r="N37" i="55"/>
  <c r="U29" i="59"/>
  <c r="U30" i="59"/>
  <c r="S37" i="58"/>
  <c r="R30" i="58"/>
  <c r="Q34" i="58"/>
  <c r="R153" i="57"/>
  <c r="Q156" i="57"/>
  <c r="S154" i="57"/>
  <c r="T159" i="57"/>
  <c r="R161" i="57"/>
  <c r="Q162" i="57"/>
  <c r="S155" i="57"/>
  <c r="BJ24" i="53"/>
  <c r="AB5" i="53"/>
  <c r="U215" i="53"/>
  <c r="U218" i="53" s="1"/>
  <c r="O37" i="55" s="1"/>
  <c r="T82" i="53"/>
  <c r="Y225" i="53"/>
  <c r="Y228" i="53" s="1"/>
  <c r="Y231" i="53" s="1"/>
  <c r="W74" i="53"/>
  <c r="T30" i="47"/>
  <c r="T29" i="47"/>
  <c r="W56" i="57" l="1"/>
  <c r="W59" i="57" s="1"/>
  <c r="V59" i="57"/>
  <c r="V30" i="59"/>
  <c r="V29" i="59"/>
  <c r="T37" i="58"/>
  <c r="S30" i="58"/>
  <c r="R34" i="58"/>
  <c r="T155" i="57"/>
  <c r="S161" i="57"/>
  <c r="R162" i="57"/>
  <c r="U159" i="57"/>
  <c r="R156" i="57"/>
  <c r="S153" i="57"/>
  <c r="T154" i="57"/>
  <c r="V215" i="53"/>
  <c r="V218" i="53" s="1"/>
  <c r="P37" i="55" s="1"/>
  <c r="U82" i="53"/>
  <c r="BK24" i="53"/>
  <c r="AC5" i="53"/>
  <c r="X74" i="53"/>
  <c r="Z225" i="53"/>
  <c r="Z228" i="53" s="1"/>
  <c r="U221" i="53"/>
  <c r="U30" i="47"/>
  <c r="U29" i="47"/>
  <c r="Z231" i="53" l="1"/>
  <c r="H182" i="53"/>
  <c r="W29" i="59"/>
  <c r="W30" i="59"/>
  <c r="S34" i="58"/>
  <c r="U37" i="58"/>
  <c r="T30" i="58"/>
  <c r="T161" i="57"/>
  <c r="S162" i="57"/>
  <c r="U155" i="57"/>
  <c r="U154" i="57"/>
  <c r="S156" i="57"/>
  <c r="T153" i="57"/>
  <c r="V159" i="57"/>
  <c r="AA225" i="53"/>
  <c r="AA228" i="53" s="1"/>
  <c r="AA231" i="53" s="1"/>
  <c r="W215" i="53"/>
  <c r="W218" i="53" s="1"/>
  <c r="V82" i="53"/>
  <c r="Y74" i="53"/>
  <c r="AD5" i="53"/>
  <c r="AF20" i="53" s="1"/>
  <c r="BL24" i="53"/>
  <c r="V221" i="53"/>
  <c r="V29" i="47"/>
  <c r="V30" i="47"/>
  <c r="W221" i="53" l="1"/>
  <c r="Q37" i="55"/>
  <c r="X29" i="59"/>
  <c r="X30" i="59"/>
  <c r="U30" i="58"/>
  <c r="V37" i="58"/>
  <c r="T34" i="58"/>
  <c r="W159" i="57"/>
  <c r="U153" i="57"/>
  <c r="T156" i="57"/>
  <c r="V154" i="57"/>
  <c r="U161" i="57"/>
  <c r="T162" i="57"/>
  <c r="V155" i="57"/>
  <c r="BM24" i="53"/>
  <c r="AF17" i="53"/>
  <c r="X215" i="53"/>
  <c r="X218" i="53" s="1"/>
  <c r="R37" i="55" s="1"/>
  <c r="W82" i="53"/>
  <c r="Z74" i="53"/>
  <c r="AB225" i="53"/>
  <c r="AB228" i="53" s="1"/>
  <c r="AB231" i="53" s="1"/>
  <c r="W30" i="47"/>
  <c r="W29" i="47"/>
  <c r="X221" i="53" l="1"/>
  <c r="Y30" i="59"/>
  <c r="Y29" i="59"/>
  <c r="W37" i="58"/>
  <c r="V30" i="58"/>
  <c r="U34" i="58"/>
  <c r="W155" i="57"/>
  <c r="V153" i="57"/>
  <c r="U156" i="57"/>
  <c r="V161" i="57"/>
  <c r="U162" i="57"/>
  <c r="W154" i="57"/>
  <c r="AA74" i="53"/>
  <c r="AC225" i="53"/>
  <c r="AC228" i="53" s="1"/>
  <c r="AC231" i="53" s="1"/>
  <c r="Y215" i="53"/>
  <c r="Y218" i="53" s="1"/>
  <c r="X82" i="53"/>
  <c r="X29" i="47"/>
  <c r="X30" i="47"/>
  <c r="Y221" i="53" l="1"/>
  <c r="S37" i="55"/>
  <c r="V34" i="58"/>
  <c r="W30" i="58"/>
  <c r="W161" i="57"/>
  <c r="V162" i="57"/>
  <c r="V156" i="57"/>
  <c r="W153" i="57"/>
  <c r="Z215" i="53"/>
  <c r="Z218" i="53" s="1"/>
  <c r="Y82" i="53"/>
  <c r="AD225" i="53"/>
  <c r="AD228" i="53" s="1"/>
  <c r="AB74" i="53"/>
  <c r="Y30" i="47"/>
  <c r="Y29" i="47"/>
  <c r="AD231" i="53" l="1"/>
  <c r="H193" i="53"/>
  <c r="Z221" i="53"/>
  <c r="T37" i="55"/>
  <c r="W34" i="58"/>
  <c r="W162" i="57"/>
  <c r="W156" i="57"/>
  <c r="AC74" i="53"/>
  <c r="AA215" i="53"/>
  <c r="AA218" i="53" s="1"/>
  <c r="Z82" i="53"/>
  <c r="H35" i="45"/>
  <c r="D34" i="45"/>
  <c r="D72" i="45" s="1"/>
  <c r="D33" i="45"/>
  <c r="D71" i="45" s="1"/>
  <c r="D192" i="45" s="1"/>
  <c r="D32" i="45"/>
  <c r="D70" i="45" s="1"/>
  <c r="H141" i="44"/>
  <c r="J26" i="45" s="1"/>
  <c r="I141" i="44"/>
  <c r="K28" i="45" s="1"/>
  <c r="J141" i="44"/>
  <c r="L27" i="45" s="1"/>
  <c r="K141" i="44"/>
  <c r="M26" i="45" s="1"/>
  <c r="G141" i="44"/>
  <c r="I26" i="45" s="1"/>
  <c r="C141" i="44"/>
  <c r="E26" i="45" s="1"/>
  <c r="D141" i="44"/>
  <c r="F26" i="45" s="1"/>
  <c r="E141" i="44"/>
  <c r="G26" i="45" s="1"/>
  <c r="F141" i="44"/>
  <c r="H26" i="45" s="1"/>
  <c r="B141" i="44"/>
  <c r="D28" i="45" s="1"/>
  <c r="D66" i="45" s="1"/>
  <c r="D187" i="45" s="1"/>
  <c r="H97" i="44"/>
  <c r="J21" i="45" s="1"/>
  <c r="I97" i="44"/>
  <c r="K20" i="45" s="1"/>
  <c r="J97" i="44"/>
  <c r="L20" i="45" s="1"/>
  <c r="K97" i="44"/>
  <c r="M22" i="45" s="1"/>
  <c r="G97" i="44"/>
  <c r="I22" i="45" s="1"/>
  <c r="C97" i="44"/>
  <c r="E20" i="45" s="1"/>
  <c r="D97" i="44"/>
  <c r="F20" i="45" s="1"/>
  <c r="E97" i="44"/>
  <c r="G20" i="45" s="1"/>
  <c r="F97" i="44"/>
  <c r="H20" i="45" s="1"/>
  <c r="B97" i="44"/>
  <c r="D21" i="45" s="1"/>
  <c r="D59" i="45" s="1"/>
  <c r="H55" i="44"/>
  <c r="J15" i="45" s="1"/>
  <c r="I55" i="44"/>
  <c r="K13" i="45" s="1"/>
  <c r="J55" i="44"/>
  <c r="L13" i="45" s="1"/>
  <c r="K55" i="44"/>
  <c r="M13" i="45" s="1"/>
  <c r="G55" i="44"/>
  <c r="I13" i="45" s="1"/>
  <c r="C55" i="44"/>
  <c r="E13" i="45" s="1"/>
  <c r="F14" i="45"/>
  <c r="G13" i="45"/>
  <c r="H13" i="45"/>
  <c r="B55" i="44"/>
  <c r="D15" i="45" s="1"/>
  <c r="D51" i="45" s="1"/>
  <c r="I124" i="35"/>
  <c r="J124" i="35" s="1"/>
  <c r="I99" i="35"/>
  <c r="J99" i="35" s="1"/>
  <c r="I61" i="35"/>
  <c r="J61" i="35" s="1"/>
  <c r="C233" i="46"/>
  <c r="C234" i="46" s="1"/>
  <c r="C235" i="46" s="1"/>
  <c r="C236" i="46" s="1"/>
  <c r="C237" i="46" s="1"/>
  <c r="C238" i="46" s="1"/>
  <c r="C239" i="46" s="1"/>
  <c r="C240" i="46" s="1"/>
  <c r="C241" i="46" s="1"/>
  <c r="C242" i="46" s="1"/>
  <c r="C243" i="46" s="1"/>
  <c r="C244" i="46" s="1"/>
  <c r="C245" i="46" s="1"/>
  <c r="C246" i="46" s="1"/>
  <c r="C247" i="46" s="1"/>
  <c r="C248" i="46" s="1"/>
  <c r="C249" i="46" s="1"/>
  <c r="C250" i="46" s="1"/>
  <c r="C251" i="46" s="1"/>
  <c r="E231" i="46"/>
  <c r="F231" i="46" s="1"/>
  <c r="G231" i="46" s="1"/>
  <c r="H231" i="46" s="1"/>
  <c r="I231" i="46" s="1"/>
  <c r="J231" i="46" s="1"/>
  <c r="K231" i="46" s="1"/>
  <c r="L231" i="46" s="1"/>
  <c r="M231" i="46" s="1"/>
  <c r="N231" i="46" s="1"/>
  <c r="O231" i="46" s="1"/>
  <c r="P231" i="46" s="1"/>
  <c r="Q231" i="46" s="1"/>
  <c r="R231" i="46" s="1"/>
  <c r="S231" i="46" s="1"/>
  <c r="T231" i="46" s="1"/>
  <c r="U231" i="46" s="1"/>
  <c r="V231" i="46" s="1"/>
  <c r="W231" i="46" s="1"/>
  <c r="E165" i="46"/>
  <c r="F165" i="46" s="1"/>
  <c r="G165" i="46" s="1"/>
  <c r="H165" i="46" s="1"/>
  <c r="I165" i="46" s="1"/>
  <c r="J165" i="46" s="1"/>
  <c r="K165" i="46" s="1"/>
  <c r="L165" i="46" s="1"/>
  <c r="M165" i="46" s="1"/>
  <c r="N165" i="46" s="1"/>
  <c r="O165" i="46" s="1"/>
  <c r="P165" i="46" s="1"/>
  <c r="Q165" i="46" s="1"/>
  <c r="R165" i="46" s="1"/>
  <c r="S165" i="46" s="1"/>
  <c r="T165" i="46" s="1"/>
  <c r="U165" i="46" s="1"/>
  <c r="V165" i="46" s="1"/>
  <c r="W165" i="46" s="1"/>
  <c r="C142" i="46"/>
  <c r="C143" i="46" s="1"/>
  <c r="C144" i="46" s="1"/>
  <c r="C145" i="46" s="1"/>
  <c r="C146" i="46" s="1"/>
  <c r="C147" i="46" s="1"/>
  <c r="C148" i="46" s="1"/>
  <c r="C149" i="46" s="1"/>
  <c r="C150" i="46" s="1"/>
  <c r="C151" i="46" s="1"/>
  <c r="C152" i="46" s="1"/>
  <c r="C153" i="46" s="1"/>
  <c r="C154" i="46" s="1"/>
  <c r="C155" i="46" s="1"/>
  <c r="C156" i="46" s="1"/>
  <c r="C157" i="46" s="1"/>
  <c r="C158" i="46" s="1"/>
  <c r="C159" i="46" s="1"/>
  <c r="C160" i="46" s="1"/>
  <c r="E140" i="46"/>
  <c r="F140" i="46" s="1"/>
  <c r="G140" i="46" s="1"/>
  <c r="H140" i="46" s="1"/>
  <c r="I140" i="46" s="1"/>
  <c r="J140" i="46" s="1"/>
  <c r="K140" i="46" s="1"/>
  <c r="L140" i="46" s="1"/>
  <c r="M140" i="46" s="1"/>
  <c r="N140" i="46" s="1"/>
  <c r="O140" i="46" s="1"/>
  <c r="P140" i="46" s="1"/>
  <c r="Q140" i="46" s="1"/>
  <c r="R140" i="46" s="1"/>
  <c r="S140" i="46" s="1"/>
  <c r="T140" i="46" s="1"/>
  <c r="U140" i="46" s="1"/>
  <c r="V140" i="46" s="1"/>
  <c r="W140" i="46" s="1"/>
  <c r="C116" i="46"/>
  <c r="C117" i="46" s="1"/>
  <c r="C118" i="46" s="1"/>
  <c r="C119" i="46" s="1"/>
  <c r="C120" i="46" s="1"/>
  <c r="C121" i="46" s="1"/>
  <c r="C122" i="46" s="1"/>
  <c r="C123" i="46" s="1"/>
  <c r="C124" i="46" s="1"/>
  <c r="C125" i="46" s="1"/>
  <c r="C126" i="46" s="1"/>
  <c r="C127" i="46" s="1"/>
  <c r="C128" i="46" s="1"/>
  <c r="C129" i="46" s="1"/>
  <c r="C130" i="46" s="1"/>
  <c r="C131" i="46" s="1"/>
  <c r="C132" i="46" s="1"/>
  <c r="C133" i="46" s="1"/>
  <c r="C134" i="46" s="1"/>
  <c r="E114" i="46"/>
  <c r="F114" i="46" s="1"/>
  <c r="G114" i="46" s="1"/>
  <c r="H114" i="46" s="1"/>
  <c r="I114" i="46" s="1"/>
  <c r="J114" i="46" s="1"/>
  <c r="K114" i="46" s="1"/>
  <c r="L114" i="46" s="1"/>
  <c r="M114" i="46" s="1"/>
  <c r="N114" i="46" s="1"/>
  <c r="O114" i="46" s="1"/>
  <c r="P114" i="46" s="1"/>
  <c r="Q114" i="46" s="1"/>
  <c r="R114" i="46" s="1"/>
  <c r="S114" i="46" s="1"/>
  <c r="T114" i="46" s="1"/>
  <c r="U114" i="46" s="1"/>
  <c r="V114" i="46" s="1"/>
  <c r="W114" i="46" s="1"/>
  <c r="V105" i="46"/>
  <c r="U105" i="46"/>
  <c r="T105" i="46"/>
  <c r="S105" i="46"/>
  <c r="R105" i="46"/>
  <c r="Q105" i="46"/>
  <c r="P105" i="46"/>
  <c r="O105" i="46"/>
  <c r="N105" i="46"/>
  <c r="M105" i="46"/>
  <c r="L105" i="46"/>
  <c r="K105" i="46"/>
  <c r="J105" i="46"/>
  <c r="I105" i="46"/>
  <c r="H105" i="46"/>
  <c r="G105" i="46"/>
  <c r="F105" i="46"/>
  <c r="E105" i="46"/>
  <c r="D105" i="46"/>
  <c r="U104" i="46"/>
  <c r="T104" i="46"/>
  <c r="S104" i="46"/>
  <c r="R104" i="46"/>
  <c r="Q104" i="46"/>
  <c r="P104" i="46"/>
  <c r="O104" i="46"/>
  <c r="N104" i="46"/>
  <c r="M104" i="46"/>
  <c r="L104" i="46"/>
  <c r="K104" i="46"/>
  <c r="J104" i="46"/>
  <c r="I104" i="46"/>
  <c r="H104" i="46"/>
  <c r="G104" i="46"/>
  <c r="F104" i="46"/>
  <c r="E104" i="46"/>
  <c r="D104" i="46"/>
  <c r="T103" i="46"/>
  <c r="S103" i="46"/>
  <c r="R103" i="46"/>
  <c r="Q103" i="46"/>
  <c r="P103" i="46"/>
  <c r="O103" i="46"/>
  <c r="N103" i="46"/>
  <c r="M103" i="46"/>
  <c r="L103" i="46"/>
  <c r="K103" i="46"/>
  <c r="J103" i="46"/>
  <c r="I103" i="46"/>
  <c r="H103" i="46"/>
  <c r="G103" i="46"/>
  <c r="F103" i="46"/>
  <c r="E103" i="46"/>
  <c r="D103" i="46"/>
  <c r="S102" i="46"/>
  <c r="R102" i="46"/>
  <c r="Q102" i="46"/>
  <c r="P102" i="46"/>
  <c r="O102" i="46"/>
  <c r="N102" i="46"/>
  <c r="M102" i="46"/>
  <c r="L102" i="46"/>
  <c r="K102" i="46"/>
  <c r="J102" i="46"/>
  <c r="I102" i="46"/>
  <c r="H102" i="46"/>
  <c r="G102" i="46"/>
  <c r="F102" i="46"/>
  <c r="E102" i="46"/>
  <c r="D102" i="46"/>
  <c r="R101" i="46"/>
  <c r="Q101" i="46"/>
  <c r="P101" i="46"/>
  <c r="O101" i="46"/>
  <c r="N101" i="46"/>
  <c r="M101" i="46"/>
  <c r="L101" i="46"/>
  <c r="K101" i="46"/>
  <c r="J101" i="46"/>
  <c r="I101" i="46"/>
  <c r="H101" i="46"/>
  <c r="G101" i="46"/>
  <c r="F101" i="46"/>
  <c r="E101" i="46"/>
  <c r="D101" i="46"/>
  <c r="Q100" i="46"/>
  <c r="P100" i="46"/>
  <c r="O100" i="46"/>
  <c r="N100" i="46"/>
  <c r="M100" i="46"/>
  <c r="L100" i="46"/>
  <c r="K100" i="46"/>
  <c r="J100" i="46"/>
  <c r="I100" i="46"/>
  <c r="H100" i="46"/>
  <c r="G100" i="46"/>
  <c r="F100" i="46"/>
  <c r="E100" i="46"/>
  <c r="D100" i="46"/>
  <c r="P99" i="46"/>
  <c r="O99" i="46"/>
  <c r="N99" i="46"/>
  <c r="M99" i="46"/>
  <c r="L99" i="46"/>
  <c r="K99" i="46"/>
  <c r="J99" i="46"/>
  <c r="I99" i="46"/>
  <c r="H99" i="46"/>
  <c r="G99" i="46"/>
  <c r="F99" i="46"/>
  <c r="E99" i="46"/>
  <c r="D99" i="46"/>
  <c r="O98" i="46"/>
  <c r="N98" i="46"/>
  <c r="M98" i="46"/>
  <c r="L98" i="46"/>
  <c r="K98" i="46"/>
  <c r="J98" i="46"/>
  <c r="I98" i="46"/>
  <c r="H98" i="46"/>
  <c r="G98" i="46"/>
  <c r="F98" i="46"/>
  <c r="E98" i="46"/>
  <c r="D98" i="46"/>
  <c r="N97" i="46"/>
  <c r="M97" i="46"/>
  <c r="L97" i="46"/>
  <c r="K97" i="46"/>
  <c r="J97" i="46"/>
  <c r="I97" i="46"/>
  <c r="H97" i="46"/>
  <c r="G97" i="46"/>
  <c r="F97" i="46"/>
  <c r="E97" i="46"/>
  <c r="D97" i="46"/>
  <c r="M96" i="46"/>
  <c r="L96" i="46"/>
  <c r="K96" i="46"/>
  <c r="J96" i="46"/>
  <c r="I96" i="46"/>
  <c r="H96" i="46"/>
  <c r="G96" i="46"/>
  <c r="F96" i="46"/>
  <c r="E96" i="46"/>
  <c r="D96" i="46"/>
  <c r="L95" i="46"/>
  <c r="K95" i="46"/>
  <c r="J95" i="46"/>
  <c r="I95" i="46"/>
  <c r="H95" i="46"/>
  <c r="G95" i="46"/>
  <c r="F95" i="46"/>
  <c r="E95" i="46"/>
  <c r="D95" i="46"/>
  <c r="K94" i="46"/>
  <c r="J94" i="46"/>
  <c r="I94" i="46"/>
  <c r="H94" i="46"/>
  <c r="G94" i="46"/>
  <c r="F94" i="46"/>
  <c r="E94" i="46"/>
  <c r="D94" i="46"/>
  <c r="J93" i="46"/>
  <c r="I93" i="46"/>
  <c r="H93" i="46"/>
  <c r="G93" i="46"/>
  <c r="F93" i="46"/>
  <c r="E93" i="46"/>
  <c r="D93" i="46"/>
  <c r="I92" i="46"/>
  <c r="H92" i="46"/>
  <c r="G92" i="46"/>
  <c r="F92" i="46"/>
  <c r="E92" i="46"/>
  <c r="D92" i="46"/>
  <c r="H91" i="46"/>
  <c r="G91" i="46"/>
  <c r="F91" i="46"/>
  <c r="E91" i="46"/>
  <c r="D91" i="46"/>
  <c r="G90" i="46"/>
  <c r="F90" i="46"/>
  <c r="E90" i="46"/>
  <c r="D90" i="46"/>
  <c r="F89" i="46"/>
  <c r="E89" i="46"/>
  <c r="D89" i="46"/>
  <c r="E88" i="46"/>
  <c r="D88" i="46"/>
  <c r="D87" i="46"/>
  <c r="C87" i="46"/>
  <c r="C88" i="46" s="1"/>
  <c r="C89" i="46" s="1"/>
  <c r="C90" i="46" s="1"/>
  <c r="C91" i="46" s="1"/>
  <c r="C92" i="46" s="1"/>
  <c r="C93" i="46" s="1"/>
  <c r="C94" i="46" s="1"/>
  <c r="C95" i="46" s="1"/>
  <c r="C96" i="46" s="1"/>
  <c r="C97" i="46" s="1"/>
  <c r="C98" i="46" s="1"/>
  <c r="C99" i="46" s="1"/>
  <c r="C100" i="46" s="1"/>
  <c r="C101" i="46" s="1"/>
  <c r="C102" i="46" s="1"/>
  <c r="C103" i="46" s="1"/>
  <c r="C104" i="46" s="1"/>
  <c r="C105" i="46" s="1"/>
  <c r="E85" i="46"/>
  <c r="F85" i="46" s="1"/>
  <c r="G85" i="46" s="1"/>
  <c r="H85" i="46" s="1"/>
  <c r="I85" i="46" s="1"/>
  <c r="J85" i="46" s="1"/>
  <c r="K85" i="46" s="1"/>
  <c r="L85" i="46" s="1"/>
  <c r="M85" i="46" s="1"/>
  <c r="N85" i="46" s="1"/>
  <c r="O85" i="46" s="1"/>
  <c r="P85" i="46" s="1"/>
  <c r="Q85" i="46" s="1"/>
  <c r="R85" i="46" s="1"/>
  <c r="S85" i="46" s="1"/>
  <c r="T85" i="46" s="1"/>
  <c r="U85" i="46" s="1"/>
  <c r="V85" i="46" s="1"/>
  <c r="W85" i="46" s="1"/>
  <c r="M46" i="46"/>
  <c r="L46" i="46"/>
  <c r="K46" i="46"/>
  <c r="J46" i="46"/>
  <c r="I46" i="46"/>
  <c r="H46" i="46"/>
  <c r="G46" i="46"/>
  <c r="F46" i="46"/>
  <c r="E46" i="46"/>
  <c r="D46" i="46"/>
  <c r="H27" i="46"/>
  <c r="G27" i="46"/>
  <c r="F27" i="46"/>
  <c r="E27" i="46"/>
  <c r="D27" i="46"/>
  <c r="E2" i="46"/>
  <c r="F2" i="46" s="1"/>
  <c r="G2" i="46" s="1"/>
  <c r="H2" i="46" s="1"/>
  <c r="I2" i="46" s="1"/>
  <c r="J2" i="46" s="1"/>
  <c r="K2" i="46" s="1"/>
  <c r="L2" i="46" s="1"/>
  <c r="M2" i="46" s="1"/>
  <c r="N2" i="46" s="1"/>
  <c r="O2" i="46" s="1"/>
  <c r="P2" i="46" s="1"/>
  <c r="Q2" i="46" s="1"/>
  <c r="R2" i="46" s="1"/>
  <c r="S2" i="46" s="1"/>
  <c r="T2" i="46" s="1"/>
  <c r="U2" i="46" s="1"/>
  <c r="V2" i="46" s="1"/>
  <c r="W2" i="46" s="1"/>
  <c r="C194" i="45"/>
  <c r="C188" i="45"/>
  <c r="C182" i="45"/>
  <c r="C176" i="45"/>
  <c r="C170" i="45"/>
  <c r="C151" i="45"/>
  <c r="D150" i="45"/>
  <c r="E149" i="45"/>
  <c r="E148" i="45"/>
  <c r="C145" i="45"/>
  <c r="E144" i="45"/>
  <c r="E143" i="45"/>
  <c r="D142" i="45"/>
  <c r="C139" i="45"/>
  <c r="C133" i="45"/>
  <c r="C127" i="45"/>
  <c r="C109" i="45"/>
  <c r="C103" i="45"/>
  <c r="C97" i="45"/>
  <c r="C79" i="45"/>
  <c r="C73" i="45"/>
  <c r="C67" i="45"/>
  <c r="C61" i="45"/>
  <c r="C52" i="45"/>
  <c r="C43" i="45"/>
  <c r="C35" i="45"/>
  <c r="L35" i="45"/>
  <c r="C29" i="45"/>
  <c r="C23" i="45"/>
  <c r="C16" i="45"/>
  <c r="C9" i="45"/>
  <c r="E2" i="45"/>
  <c r="F2" i="45" s="1"/>
  <c r="G2" i="45" s="1"/>
  <c r="H2" i="45" s="1"/>
  <c r="I2" i="45" s="1"/>
  <c r="J2" i="45" s="1"/>
  <c r="K2" i="45" s="1"/>
  <c r="L2" i="45" s="1"/>
  <c r="M2" i="45" s="1"/>
  <c r="H12" i="44"/>
  <c r="J8" i="45" s="1"/>
  <c r="I12" i="44"/>
  <c r="K7" i="45" s="1"/>
  <c r="J12" i="44"/>
  <c r="L6" i="45" s="1"/>
  <c r="K12" i="44"/>
  <c r="M6" i="45" s="1"/>
  <c r="G12" i="44"/>
  <c r="I6" i="45" s="1"/>
  <c r="C12" i="44"/>
  <c r="E6" i="45" s="1"/>
  <c r="F6" i="45"/>
  <c r="G6" i="45"/>
  <c r="H6" i="45"/>
  <c r="B12" i="44"/>
  <c r="D8" i="45" s="1"/>
  <c r="D42" i="45" s="1"/>
  <c r="B172" i="44"/>
  <c r="V162" i="44"/>
  <c r="V157" i="44"/>
  <c r="V156" i="44"/>
  <c r="V155" i="44"/>
  <c r="V145" i="44"/>
  <c r="B133" i="44" s="1"/>
  <c r="U143" i="44"/>
  <c r="T143" i="44"/>
  <c r="S143" i="44"/>
  <c r="R143" i="44"/>
  <c r="Q143" i="44"/>
  <c r="P143" i="44"/>
  <c r="O143" i="44"/>
  <c r="N143" i="44"/>
  <c r="M143" i="44"/>
  <c r="L143" i="44"/>
  <c r="V142" i="44"/>
  <c r="D133" i="44" s="1"/>
  <c r="B126" i="44"/>
  <c r="B125" i="44"/>
  <c r="B124" i="44"/>
  <c r="U122" i="44"/>
  <c r="T122" i="44"/>
  <c r="S122" i="44"/>
  <c r="R122" i="44"/>
  <c r="Q122" i="44"/>
  <c r="P122" i="44"/>
  <c r="O122" i="44"/>
  <c r="N122" i="44"/>
  <c r="M122" i="44"/>
  <c r="L122" i="44"/>
  <c r="U120" i="44"/>
  <c r="T120" i="44"/>
  <c r="S120" i="44"/>
  <c r="R120" i="44"/>
  <c r="Q120" i="44"/>
  <c r="P120" i="44"/>
  <c r="O120" i="44"/>
  <c r="N120" i="44"/>
  <c r="M120" i="44"/>
  <c r="L120" i="44"/>
  <c r="K120" i="44"/>
  <c r="J120" i="44"/>
  <c r="I120" i="44"/>
  <c r="H120" i="44"/>
  <c r="G120" i="44"/>
  <c r="F120" i="44"/>
  <c r="E120" i="44"/>
  <c r="D120" i="44"/>
  <c r="C120" i="44"/>
  <c r="B120" i="44"/>
  <c r="B117" i="44"/>
  <c r="C117" i="44" s="1"/>
  <c r="D117" i="44" s="1"/>
  <c r="E117" i="44" s="1"/>
  <c r="F117" i="44" s="1"/>
  <c r="G117" i="44" s="1"/>
  <c r="H117" i="44" s="1"/>
  <c r="I117" i="44" s="1"/>
  <c r="J117" i="44" s="1"/>
  <c r="K117" i="44" s="1"/>
  <c r="L117" i="44" s="1"/>
  <c r="M117" i="44" s="1"/>
  <c r="N117" i="44" s="1"/>
  <c r="O117" i="44" s="1"/>
  <c r="P117" i="44" s="1"/>
  <c r="Q117" i="44" s="1"/>
  <c r="R117" i="44" s="1"/>
  <c r="S117" i="44" s="1"/>
  <c r="T117" i="44" s="1"/>
  <c r="U117" i="44" s="1"/>
  <c r="U115" i="44"/>
  <c r="T115" i="44"/>
  <c r="S115" i="44"/>
  <c r="R115" i="44"/>
  <c r="Q115" i="44"/>
  <c r="P115" i="44"/>
  <c r="O115" i="44"/>
  <c r="N115" i="44"/>
  <c r="M115" i="44"/>
  <c r="L115" i="44"/>
  <c r="K115" i="44"/>
  <c r="J115" i="44"/>
  <c r="I115" i="44"/>
  <c r="H115" i="44"/>
  <c r="G115" i="44"/>
  <c r="F115" i="44"/>
  <c r="E115" i="44"/>
  <c r="D115" i="44"/>
  <c r="C115" i="44"/>
  <c r="B115" i="44"/>
  <c r="B112" i="44"/>
  <c r="C112" i="44" s="1"/>
  <c r="D112" i="44" s="1"/>
  <c r="E112" i="44" s="1"/>
  <c r="F112" i="44" s="1"/>
  <c r="G112" i="44" s="1"/>
  <c r="H112" i="44" s="1"/>
  <c r="I112" i="44" s="1"/>
  <c r="J112" i="44" s="1"/>
  <c r="K112" i="44" s="1"/>
  <c r="L112" i="44" s="1"/>
  <c r="M112" i="44" s="1"/>
  <c r="N112" i="44" s="1"/>
  <c r="O112" i="44" s="1"/>
  <c r="P112" i="44" s="1"/>
  <c r="Q112" i="44" s="1"/>
  <c r="R112" i="44" s="1"/>
  <c r="S112" i="44" s="1"/>
  <c r="T112" i="44" s="1"/>
  <c r="U112" i="44" s="1"/>
  <c r="V110" i="44"/>
  <c r="V108" i="44"/>
  <c r="B84" i="44"/>
  <c r="B83" i="44"/>
  <c r="U80" i="44"/>
  <c r="T80" i="44"/>
  <c r="S80" i="44"/>
  <c r="R80" i="44"/>
  <c r="Q80" i="44"/>
  <c r="P80" i="44"/>
  <c r="O80" i="44"/>
  <c r="N80" i="44"/>
  <c r="M80" i="44"/>
  <c r="L80" i="44"/>
  <c r="U78" i="44"/>
  <c r="T78" i="44"/>
  <c r="S78" i="44"/>
  <c r="R78" i="44"/>
  <c r="Q78" i="44"/>
  <c r="P78" i="44"/>
  <c r="O78" i="44"/>
  <c r="N78" i="44"/>
  <c r="M78" i="44"/>
  <c r="L78" i="44"/>
  <c r="K78" i="44"/>
  <c r="J78" i="44"/>
  <c r="I78" i="44"/>
  <c r="H78" i="44"/>
  <c r="G78" i="44"/>
  <c r="F78" i="44"/>
  <c r="E78" i="44"/>
  <c r="D78" i="44"/>
  <c r="C78" i="44"/>
  <c r="B78" i="44"/>
  <c r="B75" i="44"/>
  <c r="C75" i="44" s="1"/>
  <c r="D75" i="44" s="1"/>
  <c r="E75" i="44" s="1"/>
  <c r="F75" i="44" s="1"/>
  <c r="G75" i="44" s="1"/>
  <c r="H75" i="44" s="1"/>
  <c r="I75" i="44" s="1"/>
  <c r="J75" i="44" s="1"/>
  <c r="K75" i="44" s="1"/>
  <c r="L75" i="44" s="1"/>
  <c r="M75" i="44" s="1"/>
  <c r="N75" i="44" s="1"/>
  <c r="O75" i="44" s="1"/>
  <c r="P75" i="44" s="1"/>
  <c r="Q75" i="44" s="1"/>
  <c r="R75" i="44" s="1"/>
  <c r="S75" i="44" s="1"/>
  <c r="T75" i="44" s="1"/>
  <c r="U75" i="44" s="1"/>
  <c r="U73" i="44"/>
  <c r="T73" i="44"/>
  <c r="S73" i="44"/>
  <c r="R73" i="44"/>
  <c r="Q73" i="44"/>
  <c r="P73" i="44"/>
  <c r="O73" i="44"/>
  <c r="N73" i="44"/>
  <c r="M73" i="44"/>
  <c r="L73" i="44"/>
  <c r="K73" i="44"/>
  <c r="J73" i="44"/>
  <c r="I73" i="44"/>
  <c r="H73" i="44"/>
  <c r="G73" i="44"/>
  <c r="F73" i="44"/>
  <c r="E73" i="44"/>
  <c r="D73" i="44"/>
  <c r="C73" i="44"/>
  <c r="B73" i="44"/>
  <c r="B70" i="44"/>
  <c r="C70" i="44" s="1"/>
  <c r="D70" i="44" s="1"/>
  <c r="E70" i="44" s="1"/>
  <c r="F70" i="44" s="1"/>
  <c r="G70" i="44" s="1"/>
  <c r="H70" i="44" s="1"/>
  <c r="I70" i="44" s="1"/>
  <c r="J70" i="44" s="1"/>
  <c r="K70" i="44" s="1"/>
  <c r="L70" i="44" s="1"/>
  <c r="M70" i="44" s="1"/>
  <c r="N70" i="44" s="1"/>
  <c r="O70" i="44" s="1"/>
  <c r="P70" i="44" s="1"/>
  <c r="Q70" i="44" s="1"/>
  <c r="R70" i="44" s="1"/>
  <c r="S70" i="44" s="1"/>
  <c r="T70" i="44" s="1"/>
  <c r="U70" i="44" s="1"/>
  <c r="V68" i="44"/>
  <c r="V66" i="44"/>
  <c r="B41" i="44"/>
  <c r="B40" i="44"/>
  <c r="B39" i="44"/>
  <c r="U37" i="44"/>
  <c r="T37" i="44"/>
  <c r="S37" i="44"/>
  <c r="R37" i="44"/>
  <c r="Q37" i="44"/>
  <c r="P37" i="44"/>
  <c r="O37" i="44"/>
  <c r="N37" i="44"/>
  <c r="M37" i="44"/>
  <c r="L37" i="44"/>
  <c r="B32" i="44"/>
  <c r="C32" i="44" s="1"/>
  <c r="D32" i="44" s="1"/>
  <c r="E32" i="44" s="1"/>
  <c r="F32" i="44" s="1"/>
  <c r="G32" i="44" s="1"/>
  <c r="H32" i="44" s="1"/>
  <c r="I32" i="44" s="1"/>
  <c r="J32" i="44" s="1"/>
  <c r="K32" i="44" s="1"/>
  <c r="B27" i="44"/>
  <c r="C27" i="44" s="1"/>
  <c r="D27" i="44" s="1"/>
  <c r="E27" i="44" s="1"/>
  <c r="F27" i="44" s="1"/>
  <c r="G27" i="44" s="1"/>
  <c r="H27" i="44" s="1"/>
  <c r="I27" i="44" s="1"/>
  <c r="J27" i="44" s="1"/>
  <c r="K27" i="44" s="1"/>
  <c r="U25" i="44"/>
  <c r="T25" i="44"/>
  <c r="S25" i="44"/>
  <c r="R25" i="44"/>
  <c r="Q25" i="44"/>
  <c r="P25" i="44"/>
  <c r="O25" i="44"/>
  <c r="N25" i="44"/>
  <c r="M25" i="44"/>
  <c r="L25" i="44"/>
  <c r="V25" i="44" s="1"/>
  <c r="U23" i="44"/>
  <c r="T23" i="44"/>
  <c r="S23" i="44"/>
  <c r="R23" i="44"/>
  <c r="Q23" i="44"/>
  <c r="P23" i="44"/>
  <c r="O23" i="44"/>
  <c r="N23" i="44"/>
  <c r="M23" i="44"/>
  <c r="L23" i="44"/>
  <c r="V23" i="44" s="1"/>
  <c r="J111" i="35"/>
  <c r="B143" i="44" l="1"/>
  <c r="C143" i="44"/>
  <c r="E143" i="44"/>
  <c r="B113" i="44"/>
  <c r="C113" i="44" s="1"/>
  <c r="D113" i="44" s="1"/>
  <c r="E113" i="44" s="1"/>
  <c r="F113" i="44" s="1"/>
  <c r="G113" i="44" s="1"/>
  <c r="H113" i="44" s="1"/>
  <c r="I113" i="44" s="1"/>
  <c r="J113" i="44" s="1"/>
  <c r="K113" i="44" s="1"/>
  <c r="L113" i="44" s="1"/>
  <c r="M113" i="44" s="1"/>
  <c r="N113" i="44" s="1"/>
  <c r="O113" i="44" s="1"/>
  <c r="P113" i="44" s="1"/>
  <c r="Q113" i="44" s="1"/>
  <c r="R113" i="44" s="1"/>
  <c r="S113" i="44" s="1"/>
  <c r="T113" i="44" s="1"/>
  <c r="U113" i="44" s="1"/>
  <c r="K143" i="44"/>
  <c r="J143" i="44"/>
  <c r="G143" i="44"/>
  <c r="I143" i="44"/>
  <c r="D143" i="44"/>
  <c r="AA221" i="53"/>
  <c r="U37" i="55"/>
  <c r="D53" i="47"/>
  <c r="H143" i="44"/>
  <c r="F143" i="44"/>
  <c r="AB215" i="53"/>
  <c r="AB218" i="53" s="1"/>
  <c r="AA82" i="53"/>
  <c r="AD74" i="53"/>
  <c r="V73" i="44"/>
  <c r="M8" i="45"/>
  <c r="E8" i="45"/>
  <c r="E42" i="45" s="1"/>
  <c r="E7" i="45"/>
  <c r="M15" i="45"/>
  <c r="F15" i="45"/>
  <c r="I14" i="45"/>
  <c r="E14" i="45"/>
  <c r="D22" i="45"/>
  <c r="D60" i="45" s="1"/>
  <c r="D78" i="45" s="1"/>
  <c r="E22" i="45"/>
  <c r="E21" i="45"/>
  <c r="E59" i="45" s="1"/>
  <c r="H28" i="45"/>
  <c r="H27" i="45"/>
  <c r="D6" i="45"/>
  <c r="D40" i="45" s="1"/>
  <c r="E40" i="45" s="1"/>
  <c r="F40" i="45" s="1"/>
  <c r="G40" i="45" s="1"/>
  <c r="H8" i="45"/>
  <c r="H7" i="45"/>
  <c r="D13" i="45"/>
  <c r="D49" i="45" s="1"/>
  <c r="E49" i="45" s="1"/>
  <c r="I15" i="45"/>
  <c r="E15" i="45"/>
  <c r="E51" i="45" s="1"/>
  <c r="H14" i="45"/>
  <c r="J13" i="45"/>
  <c r="H22" i="45"/>
  <c r="H21" i="45"/>
  <c r="D26" i="45"/>
  <c r="D64" i="45" s="1"/>
  <c r="G28" i="45"/>
  <c r="G27" i="45"/>
  <c r="D7" i="45"/>
  <c r="D41" i="45" s="1"/>
  <c r="G8" i="45"/>
  <c r="G7" i="45"/>
  <c r="D14" i="45"/>
  <c r="D50" i="45" s="1"/>
  <c r="H15" i="45"/>
  <c r="M14" i="45"/>
  <c r="G14" i="45"/>
  <c r="D20" i="45"/>
  <c r="D58" i="45" s="1"/>
  <c r="E58" i="45" s="1"/>
  <c r="G22" i="45"/>
  <c r="G21" i="45"/>
  <c r="D27" i="45"/>
  <c r="D65" i="45" s="1"/>
  <c r="D186" i="45" s="1"/>
  <c r="F28" i="45"/>
  <c r="F27" i="45"/>
  <c r="F8" i="45"/>
  <c r="F7" i="45"/>
  <c r="G15" i="45"/>
  <c r="J14" i="45"/>
  <c r="F22" i="45"/>
  <c r="F21" i="45"/>
  <c r="E28" i="45"/>
  <c r="E66" i="45" s="1"/>
  <c r="E27" i="45"/>
  <c r="J28" i="45"/>
  <c r="K27" i="45"/>
  <c r="L26" i="45"/>
  <c r="M28" i="45"/>
  <c r="I28" i="45"/>
  <c r="J27" i="45"/>
  <c r="K26" i="45"/>
  <c r="L28" i="45"/>
  <c r="M27" i="45"/>
  <c r="I27" i="45"/>
  <c r="L22" i="45"/>
  <c r="M21" i="45"/>
  <c r="I21" i="45"/>
  <c r="J20" i="45"/>
  <c r="K22" i="45"/>
  <c r="L21" i="45"/>
  <c r="M20" i="45"/>
  <c r="I20" i="45"/>
  <c r="J22" i="45"/>
  <c r="K21" i="45"/>
  <c r="I8" i="45"/>
  <c r="J7" i="45"/>
  <c r="K6" i="45"/>
  <c r="L8" i="45"/>
  <c r="M7" i="45"/>
  <c r="I7" i="45"/>
  <c r="J6" i="45"/>
  <c r="K8" i="45"/>
  <c r="L7" i="45"/>
  <c r="L15" i="45"/>
  <c r="K15" i="45"/>
  <c r="L14" i="45"/>
  <c r="K14" i="45"/>
  <c r="C133" i="44"/>
  <c r="L27" i="44"/>
  <c r="M27" i="44" s="1"/>
  <c r="N27" i="44" s="1"/>
  <c r="O27" i="44" s="1"/>
  <c r="P27" i="44" s="1"/>
  <c r="Q27" i="44" s="1"/>
  <c r="R27" i="44" s="1"/>
  <c r="S27" i="44" s="1"/>
  <c r="T27" i="44" s="1"/>
  <c r="U27" i="44" s="1"/>
  <c r="D35" i="45"/>
  <c r="E72" i="45"/>
  <c r="F72" i="45" s="1"/>
  <c r="G72" i="45" s="1"/>
  <c r="H72" i="45" s="1"/>
  <c r="I72" i="45" s="1"/>
  <c r="J72" i="45" s="1"/>
  <c r="K72" i="45" s="1"/>
  <c r="L72" i="45" s="1"/>
  <c r="M72" i="45" s="1"/>
  <c r="N72" i="45" s="1"/>
  <c r="O72" i="45" s="1"/>
  <c r="P72" i="45" s="1"/>
  <c r="Q72" i="45" s="1"/>
  <c r="R72" i="45" s="1"/>
  <c r="S72" i="45" s="1"/>
  <c r="T72" i="45" s="1"/>
  <c r="U72" i="45" s="1"/>
  <c r="V72" i="45" s="1"/>
  <c r="W72" i="45" s="1"/>
  <c r="N2" i="45"/>
  <c r="D191" i="45"/>
  <c r="D73" i="45"/>
  <c r="E71" i="45"/>
  <c r="F71" i="45" s="1"/>
  <c r="F192" i="45" s="1"/>
  <c r="E70" i="45"/>
  <c r="E191" i="45" s="1"/>
  <c r="I35" i="45"/>
  <c r="F35" i="45"/>
  <c r="J35" i="45"/>
  <c r="E35" i="45"/>
  <c r="M35" i="45"/>
  <c r="G35" i="45"/>
  <c r="K35" i="45"/>
  <c r="F143" i="45"/>
  <c r="D145" i="45"/>
  <c r="E142" i="45"/>
  <c r="F144" i="45"/>
  <c r="F148" i="45"/>
  <c r="D193" i="45"/>
  <c r="E150" i="45"/>
  <c r="E151" i="45" s="1"/>
  <c r="D151" i="45"/>
  <c r="L32" i="44"/>
  <c r="M32" i="44" s="1"/>
  <c r="N32" i="44" s="1"/>
  <c r="O32" i="44" s="1"/>
  <c r="P32" i="44" s="1"/>
  <c r="Q32" i="44" s="1"/>
  <c r="R32" i="44" s="1"/>
  <c r="S32" i="44" s="1"/>
  <c r="T32" i="44" s="1"/>
  <c r="U32" i="44" s="1"/>
  <c r="V97" i="44"/>
  <c r="C89" i="44" s="1"/>
  <c r="V12" i="44"/>
  <c r="C3" i="44" s="1"/>
  <c r="B28" i="44"/>
  <c r="C28" i="44" s="1"/>
  <c r="D28" i="44" s="1"/>
  <c r="E28" i="44" s="1"/>
  <c r="F28" i="44" s="1"/>
  <c r="G28" i="44" s="1"/>
  <c r="H28" i="44" s="1"/>
  <c r="I28" i="44" s="1"/>
  <c r="J28" i="44" s="1"/>
  <c r="K28" i="44" s="1"/>
  <c r="L28" i="44" s="1"/>
  <c r="M28" i="44" s="1"/>
  <c r="N28" i="44" s="1"/>
  <c r="O28" i="44" s="1"/>
  <c r="P28" i="44" s="1"/>
  <c r="Q28" i="44" s="1"/>
  <c r="R28" i="44" s="1"/>
  <c r="S28" i="44" s="1"/>
  <c r="T28" i="44" s="1"/>
  <c r="U28" i="44" s="1"/>
  <c r="V55" i="44"/>
  <c r="C46" i="44" s="1"/>
  <c r="B71" i="44"/>
  <c r="C71" i="44" s="1"/>
  <c r="D71" i="44" s="1"/>
  <c r="E71" i="44" s="1"/>
  <c r="F71" i="44" s="1"/>
  <c r="G71" i="44" s="1"/>
  <c r="H71" i="44" s="1"/>
  <c r="I71" i="44" s="1"/>
  <c r="J71" i="44" s="1"/>
  <c r="K71" i="44" s="1"/>
  <c r="L71" i="44" s="1"/>
  <c r="M71" i="44" s="1"/>
  <c r="N71" i="44" s="1"/>
  <c r="O71" i="44" s="1"/>
  <c r="P71" i="44" s="1"/>
  <c r="Q71" i="44" s="1"/>
  <c r="R71" i="44" s="1"/>
  <c r="S71" i="44" s="1"/>
  <c r="T71" i="44" s="1"/>
  <c r="U71" i="44" s="1"/>
  <c r="V78" i="44"/>
  <c r="V115" i="44"/>
  <c r="V141" i="44"/>
  <c r="V120" i="44"/>
  <c r="I54" i="1"/>
  <c r="J54" i="1" s="1"/>
  <c r="K54" i="1" s="1"/>
  <c r="L54" i="1" s="1"/>
  <c r="M54" i="1" s="1"/>
  <c r="N54" i="1" s="1"/>
  <c r="O54" i="1" s="1"/>
  <c r="P54" i="1" s="1"/>
  <c r="Q54" i="1" s="1"/>
  <c r="R54" i="1" s="1"/>
  <c r="S54" i="1" s="1"/>
  <c r="T54" i="1" s="1"/>
  <c r="U54" i="1" s="1"/>
  <c r="V54" i="1" s="1"/>
  <c r="W54" i="1" s="1"/>
  <c r="X54" i="1" s="1"/>
  <c r="Y54" i="1" s="1"/>
  <c r="Z54" i="1" s="1"/>
  <c r="AA54" i="1" s="1"/>
  <c r="E55" i="43"/>
  <c r="D55" i="43"/>
  <c r="C55" i="43"/>
  <c r="F86" i="43"/>
  <c r="F40" i="43"/>
  <c r="F39" i="43"/>
  <c r="F45" i="43" s="1"/>
  <c r="B92" i="43"/>
  <c r="B91" i="43"/>
  <c r="B90" i="43"/>
  <c r="B89" i="43"/>
  <c r="E87" i="43"/>
  <c r="D87" i="43"/>
  <c r="C87" i="43"/>
  <c r="E86" i="43"/>
  <c r="D86" i="43"/>
  <c r="C86" i="43"/>
  <c r="E85" i="43"/>
  <c r="D85" i="43"/>
  <c r="C85" i="43"/>
  <c r="E84" i="43"/>
  <c r="D84" i="43"/>
  <c r="C84" i="43"/>
  <c r="G83" i="43"/>
  <c r="H83" i="43" s="1"/>
  <c r="I83" i="43" s="1"/>
  <c r="J83" i="43" s="1"/>
  <c r="K83" i="43" s="1"/>
  <c r="L83" i="43" s="1"/>
  <c r="M83" i="43" s="1"/>
  <c r="N83" i="43" s="1"/>
  <c r="O83" i="43" s="1"/>
  <c r="P83" i="43" s="1"/>
  <c r="Q83" i="43" s="1"/>
  <c r="R83" i="43" s="1"/>
  <c r="S83" i="43" s="1"/>
  <c r="T83" i="43" s="1"/>
  <c r="U83" i="43" s="1"/>
  <c r="V83" i="43" s="1"/>
  <c r="W83" i="43" s="1"/>
  <c r="X83" i="43" s="1"/>
  <c r="Y83" i="43" s="1"/>
  <c r="D83" i="43"/>
  <c r="E83" i="43" s="1"/>
  <c r="B78" i="43"/>
  <c r="B77" i="43"/>
  <c r="B76" i="43"/>
  <c r="B75" i="43"/>
  <c r="E70" i="43"/>
  <c r="D70" i="43"/>
  <c r="C70" i="43"/>
  <c r="G69" i="43"/>
  <c r="H69" i="43" s="1"/>
  <c r="I69" i="43" s="1"/>
  <c r="J69" i="43" s="1"/>
  <c r="K69" i="43" s="1"/>
  <c r="L69" i="43" s="1"/>
  <c r="M69" i="43" s="1"/>
  <c r="N69" i="43" s="1"/>
  <c r="O69" i="43" s="1"/>
  <c r="P69" i="43" s="1"/>
  <c r="Q69" i="43" s="1"/>
  <c r="R69" i="43" s="1"/>
  <c r="S69" i="43" s="1"/>
  <c r="T69" i="43" s="1"/>
  <c r="U69" i="43" s="1"/>
  <c r="V69" i="43" s="1"/>
  <c r="W69" i="43" s="1"/>
  <c r="X69" i="43" s="1"/>
  <c r="Y69" i="43" s="1"/>
  <c r="D69" i="43"/>
  <c r="E69" i="43" s="1"/>
  <c r="B64" i="43"/>
  <c r="B63" i="43"/>
  <c r="E50" i="43"/>
  <c r="E51" i="43" s="1"/>
  <c r="D50" i="43"/>
  <c r="D51" i="43" s="1"/>
  <c r="C50" i="43"/>
  <c r="C51" i="43" s="1"/>
  <c r="G38" i="43"/>
  <c r="H38" i="43" s="1"/>
  <c r="I38" i="43" s="1"/>
  <c r="J38" i="43" s="1"/>
  <c r="K38" i="43" s="1"/>
  <c r="L38" i="43" s="1"/>
  <c r="M38" i="43" s="1"/>
  <c r="N38" i="43" s="1"/>
  <c r="O38" i="43" s="1"/>
  <c r="P38" i="43" s="1"/>
  <c r="Q38" i="43" s="1"/>
  <c r="R38" i="43" s="1"/>
  <c r="S38" i="43" s="1"/>
  <c r="T38" i="43" s="1"/>
  <c r="U38" i="43" s="1"/>
  <c r="V38" i="43" s="1"/>
  <c r="W38" i="43" s="1"/>
  <c r="X38" i="43" s="1"/>
  <c r="Y38" i="43" s="1"/>
  <c r="D38" i="43"/>
  <c r="E38" i="43" s="1"/>
  <c r="G17" i="43"/>
  <c r="H17" i="43" s="1"/>
  <c r="I17" i="43" s="1"/>
  <c r="J17" i="43" s="1"/>
  <c r="K17" i="43" s="1"/>
  <c r="L17" i="43" s="1"/>
  <c r="M17" i="43" s="1"/>
  <c r="N17" i="43" s="1"/>
  <c r="O17" i="43" s="1"/>
  <c r="P17" i="43" s="1"/>
  <c r="Q17" i="43" s="1"/>
  <c r="R17" i="43" s="1"/>
  <c r="S17" i="43" s="1"/>
  <c r="T17" i="43" s="1"/>
  <c r="U17" i="43" s="1"/>
  <c r="V17" i="43" s="1"/>
  <c r="W17" i="43" s="1"/>
  <c r="G13" i="43"/>
  <c r="H13" i="43" s="1"/>
  <c r="I13" i="43" s="1"/>
  <c r="J13" i="43" s="1"/>
  <c r="K13" i="43" s="1"/>
  <c r="L13" i="43" s="1"/>
  <c r="M13" i="43" s="1"/>
  <c r="N13" i="43" s="1"/>
  <c r="O13" i="43" s="1"/>
  <c r="P13" i="43" s="1"/>
  <c r="Q13" i="43" s="1"/>
  <c r="R13" i="43" s="1"/>
  <c r="S13" i="43" s="1"/>
  <c r="T13" i="43" s="1"/>
  <c r="U13" i="43" s="1"/>
  <c r="V13" i="43" s="1"/>
  <c r="W13" i="43" s="1"/>
  <c r="X13" i="43" s="1"/>
  <c r="Y13" i="43" s="1"/>
  <c r="D13" i="43"/>
  <c r="E13" i="43" s="1"/>
  <c r="B9" i="43"/>
  <c r="F66" i="45" l="1"/>
  <c r="F187" i="45" s="1"/>
  <c r="AB221" i="53"/>
  <c r="V37" i="55"/>
  <c r="E192" i="45"/>
  <c r="F49" i="45"/>
  <c r="G49" i="45" s="1"/>
  <c r="H49" i="45" s="1"/>
  <c r="I49" i="45" s="1"/>
  <c r="J49" i="45" s="1"/>
  <c r="M16" i="45"/>
  <c r="F16" i="45"/>
  <c r="F17" i="45" s="1"/>
  <c r="G29" i="45"/>
  <c r="I16" i="45"/>
  <c r="V143" i="44"/>
  <c r="K16" i="45"/>
  <c r="D23" i="45"/>
  <c r="L29" i="45"/>
  <c r="F29" i="45"/>
  <c r="D43" i="45"/>
  <c r="D45" i="45" s="1"/>
  <c r="H23" i="45"/>
  <c r="G16" i="45"/>
  <c r="G17" i="45" s="1"/>
  <c r="E9" i="45"/>
  <c r="E10" i="45" s="1"/>
  <c r="J23" i="45"/>
  <c r="K29" i="45"/>
  <c r="D9" i="45"/>
  <c r="D10" i="45" s="1"/>
  <c r="D52" i="45"/>
  <c r="D54" i="45" s="1"/>
  <c r="AC215" i="53"/>
  <c r="AC218" i="53" s="1"/>
  <c r="W37" i="55" s="1"/>
  <c r="AB82" i="53"/>
  <c r="F42" i="45"/>
  <c r="G42" i="45" s="1"/>
  <c r="H42" i="45" s="1"/>
  <c r="L9" i="45"/>
  <c r="M23" i="45"/>
  <c r="M29" i="45"/>
  <c r="H16" i="45"/>
  <c r="H17" i="45" s="1"/>
  <c r="H9" i="45"/>
  <c r="H10" i="45" s="1"/>
  <c r="E16" i="45"/>
  <c r="E17" i="45" s="1"/>
  <c r="I9" i="45"/>
  <c r="I29" i="45"/>
  <c r="J29" i="45"/>
  <c r="F23" i="45"/>
  <c r="F9" i="45"/>
  <c r="F10" i="45" s="1"/>
  <c r="G9" i="45"/>
  <c r="G10" i="45" s="1"/>
  <c r="M9" i="45"/>
  <c r="E60" i="45"/>
  <c r="F60" i="45" s="1"/>
  <c r="D16" i="45"/>
  <c r="D17" i="45" s="1"/>
  <c r="L16" i="45"/>
  <c r="E65" i="45"/>
  <c r="F65" i="45" s="1"/>
  <c r="G65" i="45" s="1"/>
  <c r="H65" i="45" s="1"/>
  <c r="I65" i="45" s="1"/>
  <c r="J65" i="45" s="1"/>
  <c r="K65" i="45" s="1"/>
  <c r="L65" i="45" s="1"/>
  <c r="M65" i="45" s="1"/>
  <c r="N65" i="45" s="1"/>
  <c r="O65" i="45" s="1"/>
  <c r="P65" i="45" s="1"/>
  <c r="Q65" i="45" s="1"/>
  <c r="R65" i="45" s="1"/>
  <c r="S65" i="45" s="1"/>
  <c r="T65" i="45" s="1"/>
  <c r="U65" i="45" s="1"/>
  <c r="V65" i="45" s="1"/>
  <c r="W65" i="45" s="1"/>
  <c r="J16" i="45"/>
  <c r="F51" i="45"/>
  <c r="G51" i="45" s="1"/>
  <c r="H51" i="45" s="1"/>
  <c r="F59" i="45"/>
  <c r="G59" i="45" s="1"/>
  <c r="H59" i="45" s="1"/>
  <c r="I59" i="45" s="1"/>
  <c r="J59" i="45" s="1"/>
  <c r="K59" i="45" s="1"/>
  <c r="L59" i="45" s="1"/>
  <c r="M59" i="45" s="1"/>
  <c r="N59" i="45" s="1"/>
  <c r="O59" i="45" s="1"/>
  <c r="P59" i="45" s="1"/>
  <c r="Q59" i="45" s="1"/>
  <c r="R59" i="45" s="1"/>
  <c r="S59" i="45" s="1"/>
  <c r="T59" i="45" s="1"/>
  <c r="U59" i="45" s="1"/>
  <c r="V59" i="45" s="1"/>
  <c r="W59" i="45" s="1"/>
  <c r="E50" i="45"/>
  <c r="F50" i="45" s="1"/>
  <c r="G50" i="45" s="1"/>
  <c r="H50" i="45" s="1"/>
  <c r="I50" i="45" s="1"/>
  <c r="J50" i="45" s="1"/>
  <c r="K50" i="45" s="1"/>
  <c r="L50" i="45" s="1"/>
  <c r="M50" i="45" s="1"/>
  <c r="N50" i="45" s="1"/>
  <c r="O50" i="45" s="1"/>
  <c r="P50" i="45" s="1"/>
  <c r="Q50" i="45" s="1"/>
  <c r="R50" i="45" s="1"/>
  <c r="S50" i="45" s="1"/>
  <c r="T50" i="45" s="1"/>
  <c r="U50" i="45" s="1"/>
  <c r="V50" i="45" s="1"/>
  <c r="W50" i="45" s="1"/>
  <c r="D61" i="45"/>
  <c r="E29" i="45"/>
  <c r="E23" i="45"/>
  <c r="D77" i="45"/>
  <c r="E41" i="45"/>
  <c r="E43" i="45" s="1"/>
  <c r="E45" i="45" s="1"/>
  <c r="G23" i="45"/>
  <c r="H29" i="45"/>
  <c r="J9" i="45"/>
  <c r="D67" i="45"/>
  <c r="D185" i="45"/>
  <c r="D188" i="45" s="1"/>
  <c r="D29" i="45"/>
  <c r="K9" i="45"/>
  <c r="K23" i="45"/>
  <c r="L23" i="45"/>
  <c r="I23" i="45"/>
  <c r="G71" i="45"/>
  <c r="G192" i="45" s="1"/>
  <c r="F70" i="45"/>
  <c r="G70" i="45" s="1"/>
  <c r="H70" i="45" s="1"/>
  <c r="I70" i="45" s="1"/>
  <c r="E187" i="45"/>
  <c r="D76" i="45"/>
  <c r="E64" i="45"/>
  <c r="F64" i="45" s="1"/>
  <c r="G64" i="45" s="1"/>
  <c r="E73" i="45"/>
  <c r="H40" i="45"/>
  <c r="E193" i="45"/>
  <c r="F150" i="45"/>
  <c r="F151" i="45" s="1"/>
  <c r="G143" i="45"/>
  <c r="G144" i="45"/>
  <c r="F58" i="45"/>
  <c r="O2" i="45"/>
  <c r="G148" i="45"/>
  <c r="E145" i="45"/>
  <c r="F142" i="45"/>
  <c r="D194" i="45"/>
  <c r="C132" i="44"/>
  <c r="X17" i="43"/>
  <c r="H106" i="45" l="1"/>
  <c r="F73" i="45"/>
  <c r="G66" i="45"/>
  <c r="H66" i="45" s="1"/>
  <c r="I66" i="45" s="1"/>
  <c r="J66" i="45" s="1"/>
  <c r="K66" i="45" s="1"/>
  <c r="L66" i="45" s="1"/>
  <c r="M66" i="45" s="1"/>
  <c r="N66" i="45" s="1"/>
  <c r="O66" i="45" s="1"/>
  <c r="P66" i="45" s="1"/>
  <c r="Q66" i="45" s="1"/>
  <c r="R66" i="45" s="1"/>
  <c r="S66" i="45" s="1"/>
  <c r="T66" i="45" s="1"/>
  <c r="U66" i="45" s="1"/>
  <c r="V66" i="45" s="1"/>
  <c r="W66" i="45" s="1"/>
  <c r="F82" i="59"/>
  <c r="F38" i="47"/>
  <c r="E194" i="45"/>
  <c r="G52" i="45"/>
  <c r="F81" i="47"/>
  <c r="AD215" i="53"/>
  <c r="AD218" i="53" s="1"/>
  <c r="AC82" i="53"/>
  <c r="AC221" i="53"/>
  <c r="E52" i="45"/>
  <c r="E54" i="45" s="1"/>
  <c r="F186" i="45"/>
  <c r="D79" i="45"/>
  <c r="D82" i="45" s="1"/>
  <c r="I51" i="45"/>
  <c r="H52" i="45"/>
  <c r="F52" i="45"/>
  <c r="F78" i="45"/>
  <c r="E61" i="45"/>
  <c r="E186" i="45"/>
  <c r="G60" i="45"/>
  <c r="E78" i="45"/>
  <c r="G67" i="45"/>
  <c r="E67" i="45"/>
  <c r="E81" i="45" s="1"/>
  <c r="F191" i="45"/>
  <c r="E77" i="45"/>
  <c r="F41" i="45"/>
  <c r="F43" i="45" s="1"/>
  <c r="F76" i="45"/>
  <c r="F82" i="47"/>
  <c r="D81" i="45"/>
  <c r="G73" i="45"/>
  <c r="H71" i="45"/>
  <c r="H192" i="45" s="1"/>
  <c r="F67" i="45"/>
  <c r="H82" i="59" s="1"/>
  <c r="H64" i="45"/>
  <c r="E76" i="45"/>
  <c r="E185" i="45"/>
  <c r="H144" i="45"/>
  <c r="F193" i="45"/>
  <c r="G150" i="45"/>
  <c r="G151" i="45" s="1"/>
  <c r="F185" i="45"/>
  <c r="F145" i="45"/>
  <c r="G142" i="45"/>
  <c r="G191" i="45"/>
  <c r="H148" i="45"/>
  <c r="F61" i="45"/>
  <c r="G58" i="45"/>
  <c r="I42" i="45"/>
  <c r="P2" i="45"/>
  <c r="K49" i="45"/>
  <c r="G186" i="45"/>
  <c r="H143" i="45"/>
  <c r="I40" i="45"/>
  <c r="J70" i="45"/>
  <c r="Y17" i="43"/>
  <c r="F54" i="45" l="1"/>
  <c r="H80" i="47"/>
  <c r="G54" i="45"/>
  <c r="I80" i="47"/>
  <c r="H54" i="45"/>
  <c r="J80" i="47"/>
  <c r="F45" i="45"/>
  <c r="H65" i="47"/>
  <c r="H67" i="45"/>
  <c r="G187" i="45"/>
  <c r="AD221" i="53"/>
  <c r="X37" i="55"/>
  <c r="I64" i="45"/>
  <c r="J64" i="45" s="1"/>
  <c r="E188" i="45"/>
  <c r="F77" i="45"/>
  <c r="F79" i="45" s="1"/>
  <c r="F82" i="45" s="1"/>
  <c r="F188" i="45"/>
  <c r="G41" i="45"/>
  <c r="G77" i="45" s="1"/>
  <c r="I82" i="59"/>
  <c r="G82" i="47"/>
  <c r="G82" i="59"/>
  <c r="AD82" i="53"/>
  <c r="J51" i="45"/>
  <c r="I52" i="45"/>
  <c r="H60" i="45"/>
  <c r="G78" i="45"/>
  <c r="I82" i="47"/>
  <c r="H73" i="45"/>
  <c r="F194" i="45"/>
  <c r="E79" i="45"/>
  <c r="E82" i="45" s="1"/>
  <c r="G81" i="45"/>
  <c r="H82" i="47"/>
  <c r="F81" i="45"/>
  <c r="I71" i="45"/>
  <c r="I73" i="45" s="1"/>
  <c r="J40" i="45"/>
  <c r="H186" i="45"/>
  <c r="I143" i="45"/>
  <c r="G61" i="45"/>
  <c r="H58" i="45"/>
  <c r="G76" i="45"/>
  <c r="G193" i="45"/>
  <c r="G194" i="45" s="1"/>
  <c r="H150" i="45"/>
  <c r="H151" i="45" s="1"/>
  <c r="H187" i="45"/>
  <c r="I144" i="45"/>
  <c r="Q2" i="45"/>
  <c r="K70" i="45"/>
  <c r="L49" i="45"/>
  <c r="G185" i="45"/>
  <c r="G145" i="45"/>
  <c r="H142" i="45"/>
  <c r="H112" i="45"/>
  <c r="J42" i="45"/>
  <c r="H191" i="45"/>
  <c r="I148" i="45"/>
  <c r="H81" i="45" l="1"/>
  <c r="G188" i="45"/>
  <c r="I67" i="45"/>
  <c r="K82" i="59" s="1"/>
  <c r="G43" i="45"/>
  <c r="H41" i="45"/>
  <c r="I41" i="45" s="1"/>
  <c r="J82" i="47"/>
  <c r="J82" i="59"/>
  <c r="K51" i="45"/>
  <c r="J52" i="45"/>
  <c r="I192" i="45"/>
  <c r="I60" i="45"/>
  <c r="H78" i="45"/>
  <c r="J71" i="45"/>
  <c r="J73" i="45" s="1"/>
  <c r="G79" i="45"/>
  <c r="G82" i="45" s="1"/>
  <c r="K42" i="45"/>
  <c r="I191" i="45"/>
  <c r="J148" i="45"/>
  <c r="M49" i="45"/>
  <c r="N49" i="45" s="1"/>
  <c r="O49" i="45" s="1"/>
  <c r="P49" i="45" s="1"/>
  <c r="Q49" i="45" s="1"/>
  <c r="R49" i="45" s="1"/>
  <c r="S49" i="45" s="1"/>
  <c r="T49" i="45" s="1"/>
  <c r="U49" i="45" s="1"/>
  <c r="V49" i="45" s="1"/>
  <c r="W49" i="45" s="1"/>
  <c r="R2" i="45"/>
  <c r="H193" i="45"/>
  <c r="H194" i="45" s="1"/>
  <c r="I150" i="45"/>
  <c r="H185" i="45"/>
  <c r="H188" i="45" s="1"/>
  <c r="H145" i="45"/>
  <c r="I142" i="45"/>
  <c r="L70" i="45"/>
  <c r="I187" i="45"/>
  <c r="J144" i="45"/>
  <c r="H61" i="45"/>
  <c r="I58" i="45"/>
  <c r="H76" i="45"/>
  <c r="K40" i="45"/>
  <c r="J67" i="45"/>
  <c r="K64" i="45"/>
  <c r="I186" i="45"/>
  <c r="J143" i="45"/>
  <c r="G45" i="45" l="1"/>
  <c r="I65" i="47"/>
  <c r="I81" i="45"/>
  <c r="K82" i="47"/>
  <c r="H77" i="45"/>
  <c r="H79" i="45" s="1"/>
  <c r="H82" i="45" s="1"/>
  <c r="H43" i="45"/>
  <c r="L82" i="59"/>
  <c r="K71" i="45"/>
  <c r="K73" i="45" s="1"/>
  <c r="J192" i="45"/>
  <c r="L51" i="45"/>
  <c r="K52" i="45"/>
  <c r="J60" i="45"/>
  <c r="I78" i="45"/>
  <c r="L82" i="47"/>
  <c r="J81" i="45"/>
  <c r="I61" i="45"/>
  <c r="J58" i="45"/>
  <c r="I76" i="45"/>
  <c r="J187" i="45"/>
  <c r="K144" i="45"/>
  <c r="I77" i="45"/>
  <c r="J41" i="45"/>
  <c r="I43" i="45"/>
  <c r="L42" i="45"/>
  <c r="J186" i="45"/>
  <c r="K143" i="45"/>
  <c r="L40" i="45"/>
  <c r="K67" i="45"/>
  <c r="L64" i="45"/>
  <c r="M70" i="45"/>
  <c r="N70" i="45" s="1"/>
  <c r="O70" i="45" s="1"/>
  <c r="P70" i="45" s="1"/>
  <c r="Q70" i="45" s="1"/>
  <c r="R70" i="45" s="1"/>
  <c r="S70" i="45" s="1"/>
  <c r="T70" i="45" s="1"/>
  <c r="U70" i="45" s="1"/>
  <c r="V70" i="45" s="1"/>
  <c r="W70" i="45" s="1"/>
  <c r="I193" i="45"/>
  <c r="I194" i="45" s="1"/>
  <c r="J150" i="45"/>
  <c r="J151" i="45" s="1"/>
  <c r="S2" i="45"/>
  <c r="J191" i="45"/>
  <c r="K148" i="45"/>
  <c r="I185" i="45"/>
  <c r="I188" i="45" s="1"/>
  <c r="I145" i="45"/>
  <c r="J142" i="45"/>
  <c r="I151" i="45"/>
  <c r="H45" i="45" l="1"/>
  <c r="J65" i="47"/>
  <c r="L71" i="45"/>
  <c r="L73" i="45" s="1"/>
  <c r="K192" i="45"/>
  <c r="M82" i="59"/>
  <c r="M51" i="45"/>
  <c r="L52" i="45"/>
  <c r="K60" i="45"/>
  <c r="J78" i="45"/>
  <c r="M82" i="47"/>
  <c r="K81" i="45"/>
  <c r="I79" i="45"/>
  <c r="I82" i="45" s="1"/>
  <c r="J193" i="45"/>
  <c r="J194" i="45" s="1"/>
  <c r="K150" i="45"/>
  <c r="K151" i="45" s="1"/>
  <c r="J61" i="45"/>
  <c r="K58" i="45"/>
  <c r="J76" i="45"/>
  <c r="T2" i="45"/>
  <c r="M40" i="45"/>
  <c r="N40" i="45" s="1"/>
  <c r="O40" i="45" s="1"/>
  <c r="P40" i="45" s="1"/>
  <c r="Q40" i="45" s="1"/>
  <c r="R40" i="45" s="1"/>
  <c r="S40" i="45" s="1"/>
  <c r="T40" i="45" s="1"/>
  <c r="U40" i="45" s="1"/>
  <c r="V40" i="45" s="1"/>
  <c r="W40" i="45" s="1"/>
  <c r="M42" i="45"/>
  <c r="N42" i="45" s="1"/>
  <c r="O42" i="45" s="1"/>
  <c r="P42" i="45" s="1"/>
  <c r="Q42" i="45" s="1"/>
  <c r="R42" i="45" s="1"/>
  <c r="S42" i="45" s="1"/>
  <c r="T42" i="45" s="1"/>
  <c r="U42" i="45" s="1"/>
  <c r="V42" i="45" s="1"/>
  <c r="W42" i="45" s="1"/>
  <c r="K187" i="45"/>
  <c r="L144" i="45"/>
  <c r="L67" i="45"/>
  <c r="M64" i="45"/>
  <c r="N64" i="45" s="1"/>
  <c r="O64" i="45" s="1"/>
  <c r="P64" i="45" s="1"/>
  <c r="Q64" i="45" s="1"/>
  <c r="R64" i="45" s="1"/>
  <c r="S64" i="45" s="1"/>
  <c r="T64" i="45" s="1"/>
  <c r="U64" i="45" s="1"/>
  <c r="V64" i="45" s="1"/>
  <c r="W64" i="45" s="1"/>
  <c r="K186" i="45"/>
  <c r="L143" i="45"/>
  <c r="J185" i="45"/>
  <c r="J188" i="45" s="1"/>
  <c r="J145" i="45"/>
  <c r="K142" i="45"/>
  <c r="K191" i="45"/>
  <c r="L148" i="45"/>
  <c r="J77" i="45"/>
  <c r="K41" i="45"/>
  <c r="J43" i="45"/>
  <c r="M71" i="45" l="1"/>
  <c r="N71" i="45" s="1"/>
  <c r="O71" i="45" s="1"/>
  <c r="P71" i="45" s="1"/>
  <c r="Q71" i="45" s="1"/>
  <c r="R71" i="45" s="1"/>
  <c r="S71" i="45" s="1"/>
  <c r="T71" i="45" s="1"/>
  <c r="U71" i="45" s="1"/>
  <c r="V71" i="45" s="1"/>
  <c r="W71" i="45" s="1"/>
  <c r="L192" i="45"/>
  <c r="M52" i="45"/>
  <c r="N51" i="45"/>
  <c r="O51" i="45" s="1"/>
  <c r="P51" i="45" s="1"/>
  <c r="Q51" i="45" s="1"/>
  <c r="R51" i="45" s="1"/>
  <c r="S51" i="45" s="1"/>
  <c r="T51" i="45" s="1"/>
  <c r="U51" i="45" s="1"/>
  <c r="V51" i="45" s="1"/>
  <c r="W51" i="45" s="1"/>
  <c r="N82" i="59"/>
  <c r="L60" i="45"/>
  <c r="K78" i="45"/>
  <c r="N82" i="47"/>
  <c r="L81" i="45"/>
  <c r="K77" i="45"/>
  <c r="L41" i="45"/>
  <c r="K43" i="45"/>
  <c r="L186" i="45"/>
  <c r="M143" i="45"/>
  <c r="J79" i="45"/>
  <c r="J82" i="45" s="1"/>
  <c r="K193" i="45"/>
  <c r="K194" i="45" s="1"/>
  <c r="L150" i="45"/>
  <c r="L151" i="45" s="1"/>
  <c r="K185" i="45"/>
  <c r="K188" i="45" s="1"/>
  <c r="L142" i="45"/>
  <c r="K145" i="45"/>
  <c r="M67" i="45"/>
  <c r="L187" i="45"/>
  <c r="M144" i="45"/>
  <c r="K61" i="45"/>
  <c r="L58" i="45"/>
  <c r="K76" i="45"/>
  <c r="L191" i="45"/>
  <c r="M148" i="45"/>
  <c r="U2" i="45"/>
  <c r="M192" i="45" l="1"/>
  <c r="M73" i="45"/>
  <c r="O82" i="59" s="1"/>
  <c r="M60" i="45"/>
  <c r="L78" i="45"/>
  <c r="K79" i="45"/>
  <c r="K82" i="45" s="1"/>
  <c r="M186" i="45"/>
  <c r="N143" i="45"/>
  <c r="M187" i="45"/>
  <c r="N144" i="45"/>
  <c r="L193" i="45"/>
  <c r="L194" i="45" s="1"/>
  <c r="M150" i="45"/>
  <c r="M151" i="45" s="1"/>
  <c r="V2" i="45"/>
  <c r="M191" i="45"/>
  <c r="N148" i="45"/>
  <c r="L77" i="45"/>
  <c r="M41" i="45"/>
  <c r="N41" i="45" s="1"/>
  <c r="O41" i="45" s="1"/>
  <c r="P41" i="45" s="1"/>
  <c r="Q41" i="45" s="1"/>
  <c r="R41" i="45" s="1"/>
  <c r="S41" i="45" s="1"/>
  <c r="T41" i="45" s="1"/>
  <c r="U41" i="45" s="1"/>
  <c r="V41" i="45" s="1"/>
  <c r="W41" i="45" s="1"/>
  <c r="L43" i="45"/>
  <c r="L61" i="45"/>
  <c r="M58" i="45"/>
  <c r="N58" i="45" s="1"/>
  <c r="O58" i="45" s="1"/>
  <c r="P58" i="45" s="1"/>
  <c r="Q58" i="45" s="1"/>
  <c r="R58" i="45" s="1"/>
  <c r="S58" i="45" s="1"/>
  <c r="T58" i="45" s="1"/>
  <c r="U58" i="45" s="1"/>
  <c r="V58" i="45" s="1"/>
  <c r="W58" i="45" s="1"/>
  <c r="L76" i="45"/>
  <c r="L185" i="45"/>
  <c r="L188" i="45" s="1"/>
  <c r="M142" i="45"/>
  <c r="L145" i="45"/>
  <c r="O82" i="47" l="1"/>
  <c r="M81" i="45"/>
  <c r="M78" i="45"/>
  <c r="N60" i="45"/>
  <c r="O60" i="45" s="1"/>
  <c r="P60" i="45" s="1"/>
  <c r="Q60" i="45" s="1"/>
  <c r="R60" i="45" s="1"/>
  <c r="S60" i="45" s="1"/>
  <c r="T60" i="45" s="1"/>
  <c r="U60" i="45" s="1"/>
  <c r="V60" i="45" s="1"/>
  <c r="W60" i="45" s="1"/>
  <c r="L79" i="45"/>
  <c r="L82" i="45" s="1"/>
  <c r="O148" i="45"/>
  <c r="M185" i="45"/>
  <c r="M188" i="45" s="1"/>
  <c r="M145" i="45"/>
  <c r="N142" i="45"/>
  <c r="M77" i="45"/>
  <c r="M43" i="45"/>
  <c r="W2" i="45"/>
  <c r="M193" i="45"/>
  <c r="M194" i="45" s="1"/>
  <c r="N150" i="45"/>
  <c r="M61" i="45"/>
  <c r="M76" i="45"/>
  <c r="O144" i="45"/>
  <c r="O143" i="45"/>
  <c r="M79" i="45" l="1"/>
  <c r="M82" i="45" s="1"/>
  <c r="P144" i="45"/>
  <c r="P148" i="45"/>
  <c r="N145" i="45"/>
  <c r="O142" i="45"/>
  <c r="P143" i="45"/>
  <c r="O150" i="45"/>
  <c r="O151" i="45" s="1"/>
  <c r="N151" i="45"/>
  <c r="O145" i="45" l="1"/>
  <c r="P142" i="45"/>
  <c r="Q148" i="45"/>
  <c r="Q144" i="45"/>
  <c r="Q143" i="45"/>
  <c r="P150" i="45"/>
  <c r="P151" i="45" s="1"/>
  <c r="R144" i="45" l="1"/>
  <c r="Q150" i="45"/>
  <c r="Q151" i="45" s="1"/>
  <c r="R143" i="45"/>
  <c r="R148" i="45"/>
  <c r="P145" i="45"/>
  <c r="Q142" i="45"/>
  <c r="S148" i="45" l="1"/>
  <c r="R150" i="45"/>
  <c r="R151" i="45" s="1"/>
  <c r="Q145" i="45"/>
  <c r="R142" i="45"/>
  <c r="S143" i="45"/>
  <c r="S144" i="45"/>
  <c r="R145" i="45" l="1"/>
  <c r="S142" i="45"/>
  <c r="T143" i="45"/>
  <c r="T144" i="45"/>
  <c r="S150" i="45"/>
  <c r="S151" i="45" s="1"/>
  <c r="T148" i="45"/>
  <c r="U148" i="45" l="1"/>
  <c r="T142" i="45"/>
  <c r="S145" i="45"/>
  <c r="T150" i="45"/>
  <c r="U144" i="45"/>
  <c r="U143" i="45"/>
  <c r="V144" i="45" l="1"/>
  <c r="U150" i="45"/>
  <c r="U151" i="45" s="1"/>
  <c r="U142" i="45"/>
  <c r="T145" i="45"/>
  <c r="V143" i="45"/>
  <c r="V148" i="45"/>
  <c r="T151" i="45"/>
  <c r="W144" i="45" l="1"/>
  <c r="W143" i="45"/>
  <c r="W148" i="45"/>
  <c r="U145" i="45"/>
  <c r="V142" i="45"/>
  <c r="V150" i="45"/>
  <c r="V151" i="45" s="1"/>
  <c r="V145" i="45" l="1"/>
  <c r="W142" i="45"/>
  <c r="W150" i="45"/>
  <c r="W151" i="45" s="1"/>
  <c r="W145" i="45" l="1"/>
  <c r="E39" i="39" l="1"/>
  <c r="F39" i="39"/>
  <c r="G39" i="39"/>
  <c r="H39" i="39"/>
  <c r="I39" i="39"/>
  <c r="J39" i="39"/>
  <c r="K39" i="39"/>
  <c r="L39" i="39"/>
  <c r="M39" i="39"/>
  <c r="E40" i="39"/>
  <c r="F40" i="39"/>
  <c r="G40" i="39"/>
  <c r="H40" i="39"/>
  <c r="I40" i="39"/>
  <c r="J40" i="39"/>
  <c r="K40" i="39"/>
  <c r="L40" i="39"/>
  <c r="M40" i="39"/>
  <c r="E41" i="39"/>
  <c r="F41" i="39"/>
  <c r="G41" i="39"/>
  <c r="H41" i="39"/>
  <c r="I41" i="39"/>
  <c r="J41" i="39"/>
  <c r="K41" i="39"/>
  <c r="L41" i="39"/>
  <c r="M41" i="39"/>
  <c r="D41" i="39"/>
  <c r="D40" i="39"/>
  <c r="D39" i="39"/>
  <c r="B126" i="42"/>
  <c r="B125" i="42"/>
  <c r="B124" i="42"/>
  <c r="B84" i="42"/>
  <c r="B83" i="42"/>
  <c r="B172" i="42"/>
  <c r="H141" i="42"/>
  <c r="J34" i="39" s="1"/>
  <c r="I141" i="42"/>
  <c r="K33" i="39" s="1"/>
  <c r="J141" i="42"/>
  <c r="L33" i="39" s="1"/>
  <c r="K141" i="42"/>
  <c r="M35" i="39" s="1"/>
  <c r="G141" i="42"/>
  <c r="I35" i="39" s="1"/>
  <c r="C141" i="42"/>
  <c r="E35" i="39" s="1"/>
  <c r="D141" i="42"/>
  <c r="F33" i="39" s="1"/>
  <c r="E141" i="42"/>
  <c r="G34" i="39" s="1"/>
  <c r="F141" i="42"/>
  <c r="H34" i="39" s="1"/>
  <c r="B141" i="42"/>
  <c r="D35" i="39" s="1"/>
  <c r="H97" i="42"/>
  <c r="J27" i="39" s="1"/>
  <c r="I97" i="42"/>
  <c r="K29" i="39" s="1"/>
  <c r="J97" i="42"/>
  <c r="L28" i="39" s="1"/>
  <c r="K97" i="42"/>
  <c r="M27" i="39" s="1"/>
  <c r="G97" i="42"/>
  <c r="I27" i="39" s="1"/>
  <c r="C97" i="42"/>
  <c r="E28" i="39" s="1"/>
  <c r="D97" i="42"/>
  <c r="D122" i="42" s="1"/>
  <c r="E97" i="42"/>
  <c r="G29" i="39" s="1"/>
  <c r="F97" i="42"/>
  <c r="H28" i="39" s="1"/>
  <c r="B97" i="42"/>
  <c r="B113" i="42" s="1"/>
  <c r="B112" i="42"/>
  <c r="C112" i="42" s="1"/>
  <c r="D112" i="42" s="1"/>
  <c r="E112" i="42" s="1"/>
  <c r="F112" i="42" s="1"/>
  <c r="G112" i="42" s="1"/>
  <c r="H112" i="42" s="1"/>
  <c r="I112" i="42" s="1"/>
  <c r="J112" i="42" s="1"/>
  <c r="K112" i="42" s="1"/>
  <c r="L112" i="42" s="1"/>
  <c r="M112" i="42" s="1"/>
  <c r="N112" i="42" s="1"/>
  <c r="O112" i="42" s="1"/>
  <c r="P112" i="42" s="1"/>
  <c r="Q112" i="42" s="1"/>
  <c r="R112" i="42" s="1"/>
  <c r="S112" i="42" s="1"/>
  <c r="T112" i="42" s="1"/>
  <c r="U112" i="42" s="1"/>
  <c r="B115" i="42"/>
  <c r="C115" i="42"/>
  <c r="D115" i="42"/>
  <c r="B117" i="42"/>
  <c r="C117" i="42" s="1"/>
  <c r="D117" i="42" s="1"/>
  <c r="E117" i="42" s="1"/>
  <c r="F117" i="42" s="1"/>
  <c r="G117" i="42" s="1"/>
  <c r="H117" i="42" s="1"/>
  <c r="I117" i="42" s="1"/>
  <c r="J117" i="42" s="1"/>
  <c r="K117" i="42" s="1"/>
  <c r="L117" i="42" s="1"/>
  <c r="M117" i="42" s="1"/>
  <c r="N117" i="42" s="1"/>
  <c r="O117" i="42" s="1"/>
  <c r="P117" i="42" s="1"/>
  <c r="Q117" i="42" s="1"/>
  <c r="R117" i="42" s="1"/>
  <c r="S117" i="42" s="1"/>
  <c r="T117" i="42" s="1"/>
  <c r="U117" i="42" s="1"/>
  <c r="B120" i="42"/>
  <c r="C120" i="42"/>
  <c r="D120" i="42"/>
  <c r="N8" i="40"/>
  <c r="O8" i="40"/>
  <c r="P8" i="40"/>
  <c r="Q8" i="40"/>
  <c r="R8" i="40"/>
  <c r="S8" i="40"/>
  <c r="T8" i="40"/>
  <c r="U8" i="40"/>
  <c r="V8" i="40"/>
  <c r="W8" i="40"/>
  <c r="N7" i="40"/>
  <c r="O7" i="40"/>
  <c r="P7" i="40"/>
  <c r="Q7" i="40"/>
  <c r="R7" i="40"/>
  <c r="S7" i="40"/>
  <c r="T7" i="40"/>
  <c r="U7" i="40"/>
  <c r="V7" i="40"/>
  <c r="W7" i="40"/>
  <c r="H55" i="42"/>
  <c r="I55" i="42"/>
  <c r="J55" i="42"/>
  <c r="K55" i="42"/>
  <c r="G55" i="42"/>
  <c r="C55" i="42"/>
  <c r="E21" i="39" s="1"/>
  <c r="D55" i="42"/>
  <c r="E55" i="42"/>
  <c r="F55" i="42"/>
  <c r="B55" i="42"/>
  <c r="D22" i="39" s="1"/>
  <c r="H12" i="42"/>
  <c r="I12" i="42"/>
  <c r="J12" i="42"/>
  <c r="K12" i="42"/>
  <c r="G12" i="42"/>
  <c r="C12" i="42"/>
  <c r="E17" i="39" s="1"/>
  <c r="D12" i="42"/>
  <c r="E12" i="42"/>
  <c r="F12" i="42"/>
  <c r="B12" i="42"/>
  <c r="V162" i="42"/>
  <c r="V157" i="42"/>
  <c r="V156" i="42"/>
  <c r="V155" i="42"/>
  <c r="U120" i="42"/>
  <c r="T120" i="42"/>
  <c r="S120" i="42"/>
  <c r="R120" i="42"/>
  <c r="Q120" i="42"/>
  <c r="P120" i="42"/>
  <c r="O120" i="42"/>
  <c r="N120" i="42"/>
  <c r="M120" i="42"/>
  <c r="L120" i="42"/>
  <c r="K120" i="42"/>
  <c r="J120" i="42"/>
  <c r="I120" i="42"/>
  <c r="H120" i="42"/>
  <c r="G120" i="42"/>
  <c r="F120" i="42"/>
  <c r="E120" i="42"/>
  <c r="U115" i="42"/>
  <c r="T115" i="42"/>
  <c r="S115" i="42"/>
  <c r="R115" i="42"/>
  <c r="Q115" i="42"/>
  <c r="P115" i="42"/>
  <c r="O115" i="42"/>
  <c r="N115" i="42"/>
  <c r="M115" i="42"/>
  <c r="L115" i="42"/>
  <c r="K115" i="42"/>
  <c r="J115" i="42"/>
  <c r="I115" i="42"/>
  <c r="H115" i="42"/>
  <c r="G115" i="42"/>
  <c r="F115" i="42"/>
  <c r="E115" i="42"/>
  <c r="V110" i="42"/>
  <c r="V108" i="42"/>
  <c r="U78" i="42"/>
  <c r="T78" i="42"/>
  <c r="S78" i="42"/>
  <c r="R78" i="42"/>
  <c r="Q78" i="42"/>
  <c r="P78" i="42"/>
  <c r="O78" i="42"/>
  <c r="N78" i="42"/>
  <c r="M78" i="42"/>
  <c r="L78" i="42"/>
  <c r="K78" i="42"/>
  <c r="J78" i="42"/>
  <c r="I78" i="42"/>
  <c r="H78" i="42"/>
  <c r="G78" i="42"/>
  <c r="F78" i="42"/>
  <c r="E78" i="42"/>
  <c r="D78" i="42"/>
  <c r="C78" i="42"/>
  <c r="B78" i="42"/>
  <c r="B75" i="42"/>
  <c r="C75" i="42" s="1"/>
  <c r="D75" i="42" s="1"/>
  <c r="E75" i="42" s="1"/>
  <c r="F75" i="42" s="1"/>
  <c r="G75" i="42" s="1"/>
  <c r="H75" i="42" s="1"/>
  <c r="I75" i="42" s="1"/>
  <c r="J75" i="42" s="1"/>
  <c r="K75" i="42" s="1"/>
  <c r="L75" i="42" s="1"/>
  <c r="M75" i="42" s="1"/>
  <c r="N75" i="42" s="1"/>
  <c r="O75" i="42" s="1"/>
  <c r="P75" i="42" s="1"/>
  <c r="Q75" i="42" s="1"/>
  <c r="R75" i="42" s="1"/>
  <c r="S75" i="42" s="1"/>
  <c r="T75" i="42" s="1"/>
  <c r="U75" i="42" s="1"/>
  <c r="U73" i="42"/>
  <c r="T73" i="42"/>
  <c r="S73" i="42"/>
  <c r="R73" i="42"/>
  <c r="Q73" i="42"/>
  <c r="P73" i="42"/>
  <c r="O73" i="42"/>
  <c r="N73" i="42"/>
  <c r="M73" i="42"/>
  <c r="L73" i="42"/>
  <c r="K73" i="42"/>
  <c r="J73" i="42"/>
  <c r="I73" i="42"/>
  <c r="H73" i="42"/>
  <c r="G73" i="42"/>
  <c r="F73" i="42"/>
  <c r="E73" i="42"/>
  <c r="D73" i="42"/>
  <c r="C73" i="42"/>
  <c r="B73" i="42"/>
  <c r="B70" i="42"/>
  <c r="C70" i="42" s="1"/>
  <c r="D70" i="42" s="1"/>
  <c r="E70" i="42" s="1"/>
  <c r="F70" i="42" s="1"/>
  <c r="G70" i="42" s="1"/>
  <c r="H70" i="42" s="1"/>
  <c r="I70" i="42" s="1"/>
  <c r="J70" i="42" s="1"/>
  <c r="K70" i="42" s="1"/>
  <c r="L70" i="42" s="1"/>
  <c r="M70" i="42" s="1"/>
  <c r="N70" i="42" s="1"/>
  <c r="O70" i="42" s="1"/>
  <c r="P70" i="42" s="1"/>
  <c r="Q70" i="42" s="1"/>
  <c r="R70" i="42" s="1"/>
  <c r="S70" i="42" s="1"/>
  <c r="T70" i="42" s="1"/>
  <c r="U70" i="42" s="1"/>
  <c r="V68" i="42"/>
  <c r="V66" i="42"/>
  <c r="B41" i="42"/>
  <c r="B40" i="42"/>
  <c r="B39" i="42"/>
  <c r="B32" i="42"/>
  <c r="C32" i="42" s="1"/>
  <c r="D32" i="42" s="1"/>
  <c r="E32" i="42" s="1"/>
  <c r="F32" i="42" s="1"/>
  <c r="G32" i="42" s="1"/>
  <c r="H32" i="42" s="1"/>
  <c r="I32" i="42" s="1"/>
  <c r="J32" i="42" s="1"/>
  <c r="K32" i="42" s="1"/>
  <c r="B27" i="42"/>
  <c r="C27" i="42" s="1"/>
  <c r="D27" i="42" s="1"/>
  <c r="E27" i="42" s="1"/>
  <c r="F27" i="42" s="1"/>
  <c r="G27" i="42" s="1"/>
  <c r="H27" i="42" s="1"/>
  <c r="I27" i="42" s="1"/>
  <c r="J27" i="42" s="1"/>
  <c r="K27" i="42" s="1"/>
  <c r="I23" i="39" l="1"/>
  <c r="I22" i="39"/>
  <c r="I21" i="39"/>
  <c r="M22" i="39"/>
  <c r="M23" i="39"/>
  <c r="M21" i="39"/>
  <c r="L15" i="39"/>
  <c r="L17" i="39"/>
  <c r="L16" i="39"/>
  <c r="J23" i="39"/>
  <c r="J22" i="39"/>
  <c r="J21" i="39"/>
  <c r="M15" i="39"/>
  <c r="M16" i="39"/>
  <c r="M17" i="39"/>
  <c r="K23" i="39"/>
  <c r="K22" i="39"/>
  <c r="K21" i="39"/>
  <c r="J17" i="39"/>
  <c r="J16" i="39"/>
  <c r="J15" i="39"/>
  <c r="K16" i="39"/>
  <c r="K17" i="39"/>
  <c r="K15" i="39"/>
  <c r="G15" i="39"/>
  <c r="G16" i="39"/>
  <c r="G17" i="39"/>
  <c r="G23" i="39"/>
  <c r="G22" i="39"/>
  <c r="G21" i="39"/>
  <c r="I15" i="39"/>
  <c r="I17" i="39"/>
  <c r="I16" i="39"/>
  <c r="L23" i="39"/>
  <c r="L22" i="39"/>
  <c r="L21" i="39"/>
  <c r="H15" i="39"/>
  <c r="H16" i="39"/>
  <c r="H17" i="39"/>
  <c r="H22" i="39"/>
  <c r="H23" i="39"/>
  <c r="H21" i="39"/>
  <c r="F15" i="39"/>
  <c r="F17" i="39"/>
  <c r="F16" i="39"/>
  <c r="F22" i="39"/>
  <c r="F23" i="39"/>
  <c r="F21" i="39"/>
  <c r="C113" i="42"/>
  <c r="D113" i="42" s="1"/>
  <c r="G28" i="39"/>
  <c r="I34" i="39"/>
  <c r="E33" i="39"/>
  <c r="F28" i="39"/>
  <c r="E34" i="39"/>
  <c r="D33" i="39"/>
  <c r="I33" i="39"/>
  <c r="F29" i="39"/>
  <c r="H35" i="39"/>
  <c r="H33" i="39"/>
  <c r="D28" i="39"/>
  <c r="K27" i="39"/>
  <c r="E27" i="39"/>
  <c r="M34" i="39"/>
  <c r="F34" i="39"/>
  <c r="D29" i="39"/>
  <c r="E29" i="39"/>
  <c r="H27" i="39"/>
  <c r="G35" i="39"/>
  <c r="C122" i="42"/>
  <c r="H29" i="39"/>
  <c r="K28" i="39"/>
  <c r="G27" i="39"/>
  <c r="D34" i="39"/>
  <c r="F35" i="39"/>
  <c r="M33" i="39"/>
  <c r="G33" i="39"/>
  <c r="B122" i="42"/>
  <c r="D27" i="39"/>
  <c r="L27" i="39"/>
  <c r="F27" i="39"/>
  <c r="J33" i="39"/>
  <c r="J29" i="39"/>
  <c r="L35" i="39"/>
  <c r="M29" i="39"/>
  <c r="L34" i="39"/>
  <c r="J28" i="39"/>
  <c r="L29" i="39"/>
  <c r="M28" i="39"/>
  <c r="I28" i="39"/>
  <c r="J35" i="39"/>
  <c r="K34" i="39"/>
  <c r="I29" i="39"/>
  <c r="K35" i="39"/>
  <c r="V12" i="42"/>
  <c r="D15" i="39"/>
  <c r="D55" i="39" s="1"/>
  <c r="E16" i="39"/>
  <c r="D23" i="39"/>
  <c r="D16" i="39"/>
  <c r="D56" i="39" s="1"/>
  <c r="E15" i="39"/>
  <c r="E23" i="39"/>
  <c r="D17" i="39"/>
  <c r="D57" i="39" s="1"/>
  <c r="D21" i="39"/>
  <c r="E22" i="39"/>
  <c r="M80" i="42"/>
  <c r="Q80" i="42"/>
  <c r="V73" i="42"/>
  <c r="U80" i="42"/>
  <c r="V120" i="42"/>
  <c r="N80" i="42"/>
  <c r="O122" i="42"/>
  <c r="S122" i="42"/>
  <c r="R80" i="42"/>
  <c r="L122" i="42"/>
  <c r="P122" i="42"/>
  <c r="T122" i="42"/>
  <c r="O80" i="42"/>
  <c r="S80" i="42"/>
  <c r="V78" i="42"/>
  <c r="M122" i="42"/>
  <c r="Q122" i="42"/>
  <c r="U122" i="42"/>
  <c r="V115" i="42"/>
  <c r="L80" i="42"/>
  <c r="P80" i="42"/>
  <c r="T80" i="42"/>
  <c r="N122" i="42"/>
  <c r="R122" i="42"/>
  <c r="Q37" i="42"/>
  <c r="P37" i="42"/>
  <c r="M37" i="42"/>
  <c r="N37" i="42"/>
  <c r="R37" i="42"/>
  <c r="L37" i="42"/>
  <c r="T37" i="42"/>
  <c r="U37" i="42"/>
  <c r="O37" i="42"/>
  <c r="S37" i="42"/>
  <c r="J122" i="42" l="1"/>
  <c r="D80" i="42"/>
  <c r="C37" i="42"/>
  <c r="B28" i="42"/>
  <c r="C28" i="42" s="1"/>
  <c r="B37" i="42"/>
  <c r="T25" i="42"/>
  <c r="P25" i="42"/>
  <c r="L25" i="42"/>
  <c r="S23" i="42"/>
  <c r="O23" i="42"/>
  <c r="U25" i="42"/>
  <c r="P23" i="42"/>
  <c r="L23" i="42"/>
  <c r="S25" i="42"/>
  <c r="O25" i="42"/>
  <c r="R23" i="42"/>
  <c r="N23" i="42"/>
  <c r="R25" i="42"/>
  <c r="Q25" i="42"/>
  <c r="T23" i="42"/>
  <c r="N25" i="42"/>
  <c r="U23" i="42"/>
  <c r="Q23" i="42"/>
  <c r="M23" i="42"/>
  <c r="M25" i="42"/>
  <c r="D28" i="42" l="1"/>
  <c r="E28" i="42" s="1"/>
  <c r="F28" i="42" s="1"/>
  <c r="G28" i="42" s="1"/>
  <c r="H28" i="42" s="1"/>
  <c r="I28" i="42" s="1"/>
  <c r="J28" i="42" s="1"/>
  <c r="K28" i="42" s="1"/>
  <c r="L28" i="42" s="1"/>
  <c r="M28" i="42" s="1"/>
  <c r="N28" i="42" s="1"/>
  <c r="O28" i="42" s="1"/>
  <c r="P28" i="42" s="1"/>
  <c r="Q28" i="42" s="1"/>
  <c r="R28" i="42" s="1"/>
  <c r="S28" i="42" s="1"/>
  <c r="T28" i="42" s="1"/>
  <c r="U28" i="42" s="1"/>
  <c r="G122" i="42"/>
  <c r="C3" i="42"/>
  <c r="E122" i="42"/>
  <c r="F37" i="42"/>
  <c r="D37" i="42"/>
  <c r="E80" i="42"/>
  <c r="C80" i="42"/>
  <c r="H122" i="42"/>
  <c r="K122" i="42"/>
  <c r="I122" i="42"/>
  <c r="F80" i="42"/>
  <c r="E113" i="42"/>
  <c r="F113" i="42" s="1"/>
  <c r="G113" i="42" s="1"/>
  <c r="H113" i="42" s="1"/>
  <c r="I113" i="42" s="1"/>
  <c r="J113" i="42" s="1"/>
  <c r="K113" i="42" s="1"/>
  <c r="L113" i="42" s="1"/>
  <c r="M113" i="42" s="1"/>
  <c r="N113" i="42" s="1"/>
  <c r="O113" i="42" s="1"/>
  <c r="P113" i="42" s="1"/>
  <c r="Q113" i="42" s="1"/>
  <c r="R113" i="42" s="1"/>
  <c r="S113" i="42" s="1"/>
  <c r="T113" i="42" s="1"/>
  <c r="U113" i="42" s="1"/>
  <c r="V97" i="42"/>
  <c r="C89" i="42" s="1"/>
  <c r="E37" i="42"/>
  <c r="F122" i="42"/>
  <c r="V55" i="42"/>
  <c r="C46" i="42" s="1"/>
  <c r="B71" i="42"/>
  <c r="C71" i="42" s="1"/>
  <c r="D71" i="42" s="1"/>
  <c r="E71" i="42" s="1"/>
  <c r="F71" i="42" s="1"/>
  <c r="G71" i="42" s="1"/>
  <c r="H71" i="42" s="1"/>
  <c r="I71" i="42" s="1"/>
  <c r="J71" i="42" s="1"/>
  <c r="K71" i="42" s="1"/>
  <c r="L71" i="42" s="1"/>
  <c r="M71" i="42" s="1"/>
  <c r="N71" i="42" s="1"/>
  <c r="O71" i="42" s="1"/>
  <c r="P71" i="42" s="1"/>
  <c r="Q71" i="42" s="1"/>
  <c r="R71" i="42" s="1"/>
  <c r="S71" i="42" s="1"/>
  <c r="T71" i="42" s="1"/>
  <c r="U71" i="42" s="1"/>
  <c r="B80" i="42"/>
  <c r="V25" i="42"/>
  <c r="L27" i="42"/>
  <c r="M27" i="42" s="1"/>
  <c r="N27" i="42" s="1"/>
  <c r="O27" i="42" s="1"/>
  <c r="P27" i="42" s="1"/>
  <c r="Q27" i="42" s="1"/>
  <c r="R27" i="42" s="1"/>
  <c r="S27" i="42" s="1"/>
  <c r="T27" i="42" s="1"/>
  <c r="U27" i="42" s="1"/>
  <c r="V23" i="42"/>
  <c r="L32" i="42"/>
  <c r="M32" i="42" s="1"/>
  <c r="N32" i="42" s="1"/>
  <c r="O32" i="42" s="1"/>
  <c r="P32" i="42" s="1"/>
  <c r="Q32" i="42" s="1"/>
  <c r="R32" i="42" s="1"/>
  <c r="S32" i="42" s="1"/>
  <c r="T32" i="42" s="1"/>
  <c r="U32" i="42" s="1"/>
  <c r="F143" i="42" l="1"/>
  <c r="G143" i="42"/>
  <c r="H143" i="42"/>
  <c r="R143" i="42"/>
  <c r="C143" i="42"/>
  <c r="S143" i="42"/>
  <c r="D143" i="42"/>
  <c r="T143" i="42"/>
  <c r="N143" i="42"/>
  <c r="O143" i="42"/>
  <c r="P143" i="42"/>
  <c r="E143" i="42"/>
  <c r="U143" i="42"/>
  <c r="V142" i="42"/>
  <c r="D133" i="42" s="1"/>
  <c r="I143" i="42"/>
  <c r="B143" i="42"/>
  <c r="V141" i="42"/>
  <c r="D132" i="42" s="1"/>
  <c r="J143" i="42"/>
  <c r="K143" i="42"/>
  <c r="L143" i="42"/>
  <c r="M143" i="42"/>
  <c r="V145" i="42"/>
  <c r="B133" i="42" s="1"/>
  <c r="Q143" i="42"/>
  <c r="C132" i="42" l="1"/>
  <c r="C133" i="42"/>
  <c r="V143" i="42"/>
  <c r="C233" i="40" l="1"/>
  <c r="C234" i="40" s="1"/>
  <c r="C235" i="40" s="1"/>
  <c r="C236" i="40" s="1"/>
  <c r="C237" i="40" s="1"/>
  <c r="C238" i="40" s="1"/>
  <c r="C239" i="40" s="1"/>
  <c r="C240" i="40" s="1"/>
  <c r="C241" i="40" s="1"/>
  <c r="C242" i="40" s="1"/>
  <c r="C243" i="40" s="1"/>
  <c r="C244" i="40" s="1"/>
  <c r="C245" i="40" s="1"/>
  <c r="C246" i="40" s="1"/>
  <c r="C247" i="40" s="1"/>
  <c r="C248" i="40" s="1"/>
  <c r="C249" i="40" s="1"/>
  <c r="C250" i="40" s="1"/>
  <c r="C251" i="40" s="1"/>
  <c r="E231" i="40"/>
  <c r="F231" i="40" s="1"/>
  <c r="G231" i="40" s="1"/>
  <c r="H231" i="40" s="1"/>
  <c r="I231" i="40" s="1"/>
  <c r="J231" i="40" s="1"/>
  <c r="K231" i="40" s="1"/>
  <c r="L231" i="40" s="1"/>
  <c r="M231" i="40" s="1"/>
  <c r="N231" i="40" s="1"/>
  <c r="O231" i="40" s="1"/>
  <c r="P231" i="40" s="1"/>
  <c r="Q231" i="40" s="1"/>
  <c r="R231" i="40" s="1"/>
  <c r="S231" i="40" s="1"/>
  <c r="T231" i="40" s="1"/>
  <c r="U231" i="40" s="1"/>
  <c r="V231" i="40" s="1"/>
  <c r="W231" i="40" s="1"/>
  <c r="E165" i="40"/>
  <c r="F165" i="40" s="1"/>
  <c r="G165" i="40" s="1"/>
  <c r="H165" i="40" s="1"/>
  <c r="I165" i="40" s="1"/>
  <c r="J165" i="40" s="1"/>
  <c r="K165" i="40" s="1"/>
  <c r="L165" i="40" s="1"/>
  <c r="M165" i="40" s="1"/>
  <c r="N165" i="40" s="1"/>
  <c r="O165" i="40" s="1"/>
  <c r="P165" i="40" s="1"/>
  <c r="Q165" i="40" s="1"/>
  <c r="R165" i="40" s="1"/>
  <c r="S165" i="40" s="1"/>
  <c r="T165" i="40" s="1"/>
  <c r="U165" i="40" s="1"/>
  <c r="V165" i="40" s="1"/>
  <c r="W165" i="40" s="1"/>
  <c r="C142" i="40"/>
  <c r="C143" i="40" s="1"/>
  <c r="C144" i="40" s="1"/>
  <c r="C145" i="40" s="1"/>
  <c r="C146" i="40" s="1"/>
  <c r="C147" i="40" s="1"/>
  <c r="C148" i="40" s="1"/>
  <c r="C149" i="40" s="1"/>
  <c r="C150" i="40" s="1"/>
  <c r="C151" i="40" s="1"/>
  <c r="C152" i="40" s="1"/>
  <c r="C153" i="40" s="1"/>
  <c r="C154" i="40" s="1"/>
  <c r="C155" i="40" s="1"/>
  <c r="C156" i="40" s="1"/>
  <c r="C157" i="40" s="1"/>
  <c r="C158" i="40" s="1"/>
  <c r="C159" i="40" s="1"/>
  <c r="C160" i="40" s="1"/>
  <c r="E140" i="40"/>
  <c r="F140" i="40" s="1"/>
  <c r="G140" i="40" s="1"/>
  <c r="H140" i="40" s="1"/>
  <c r="I140" i="40" s="1"/>
  <c r="J140" i="40" s="1"/>
  <c r="K140" i="40" s="1"/>
  <c r="L140" i="40" s="1"/>
  <c r="M140" i="40" s="1"/>
  <c r="N140" i="40" s="1"/>
  <c r="O140" i="40" s="1"/>
  <c r="P140" i="40" s="1"/>
  <c r="Q140" i="40" s="1"/>
  <c r="R140" i="40" s="1"/>
  <c r="S140" i="40" s="1"/>
  <c r="T140" i="40" s="1"/>
  <c r="U140" i="40" s="1"/>
  <c r="V140" i="40" s="1"/>
  <c r="W140" i="40" s="1"/>
  <c r="C116" i="40"/>
  <c r="C117" i="40" s="1"/>
  <c r="C118" i="40" s="1"/>
  <c r="C119" i="40" s="1"/>
  <c r="C120" i="40" s="1"/>
  <c r="C121" i="40" s="1"/>
  <c r="C122" i="40" s="1"/>
  <c r="C123" i="40" s="1"/>
  <c r="C124" i="40" s="1"/>
  <c r="C125" i="40" s="1"/>
  <c r="C126" i="40" s="1"/>
  <c r="C127" i="40" s="1"/>
  <c r="C128" i="40" s="1"/>
  <c r="C129" i="40" s="1"/>
  <c r="C130" i="40" s="1"/>
  <c r="C131" i="40" s="1"/>
  <c r="C132" i="40" s="1"/>
  <c r="C133" i="40" s="1"/>
  <c r="C134" i="40" s="1"/>
  <c r="E114" i="40"/>
  <c r="F114" i="40" s="1"/>
  <c r="G114" i="40" s="1"/>
  <c r="H114" i="40" s="1"/>
  <c r="I114" i="40" s="1"/>
  <c r="J114" i="40" s="1"/>
  <c r="K114" i="40" s="1"/>
  <c r="L114" i="40" s="1"/>
  <c r="M114" i="40" s="1"/>
  <c r="N114" i="40" s="1"/>
  <c r="O114" i="40" s="1"/>
  <c r="P114" i="40" s="1"/>
  <c r="Q114" i="40" s="1"/>
  <c r="R114" i="40" s="1"/>
  <c r="S114" i="40" s="1"/>
  <c r="T114" i="40" s="1"/>
  <c r="U114" i="40" s="1"/>
  <c r="V114" i="40" s="1"/>
  <c r="W114" i="40" s="1"/>
  <c r="V105" i="40"/>
  <c r="U105" i="40"/>
  <c r="T105" i="40"/>
  <c r="S105" i="40"/>
  <c r="R105" i="40"/>
  <c r="Q105" i="40"/>
  <c r="P105" i="40"/>
  <c r="O105" i="40"/>
  <c r="N105" i="40"/>
  <c r="M105" i="40"/>
  <c r="L105" i="40"/>
  <c r="K105" i="40"/>
  <c r="J105" i="40"/>
  <c r="I105" i="40"/>
  <c r="H105" i="40"/>
  <c r="G105" i="40"/>
  <c r="F105" i="40"/>
  <c r="E105" i="40"/>
  <c r="D105" i="40"/>
  <c r="U104" i="40"/>
  <c r="T104" i="40"/>
  <c r="S104" i="40"/>
  <c r="R104" i="40"/>
  <c r="Q104" i="40"/>
  <c r="P104" i="40"/>
  <c r="O104" i="40"/>
  <c r="N104" i="40"/>
  <c r="M104" i="40"/>
  <c r="L104" i="40"/>
  <c r="K104" i="40"/>
  <c r="J104" i="40"/>
  <c r="I104" i="40"/>
  <c r="H104" i="40"/>
  <c r="G104" i="40"/>
  <c r="F104" i="40"/>
  <c r="E104" i="40"/>
  <c r="D104" i="40"/>
  <c r="T103" i="40"/>
  <c r="S103" i="40"/>
  <c r="R103" i="40"/>
  <c r="Q103" i="40"/>
  <c r="P103" i="40"/>
  <c r="O103" i="40"/>
  <c r="N103" i="40"/>
  <c r="M103" i="40"/>
  <c r="L103" i="40"/>
  <c r="K103" i="40"/>
  <c r="J103" i="40"/>
  <c r="I103" i="40"/>
  <c r="H103" i="40"/>
  <c r="G103" i="40"/>
  <c r="F103" i="40"/>
  <c r="E103" i="40"/>
  <c r="D103" i="40"/>
  <c r="S102" i="40"/>
  <c r="R102" i="40"/>
  <c r="Q102" i="40"/>
  <c r="P102" i="40"/>
  <c r="O102" i="40"/>
  <c r="N102" i="40"/>
  <c r="M102" i="40"/>
  <c r="L102" i="40"/>
  <c r="K102" i="40"/>
  <c r="J102" i="40"/>
  <c r="I102" i="40"/>
  <c r="H102" i="40"/>
  <c r="G102" i="40"/>
  <c r="F102" i="40"/>
  <c r="E102" i="40"/>
  <c r="D102" i="40"/>
  <c r="R101" i="40"/>
  <c r="Q101" i="40"/>
  <c r="P101" i="40"/>
  <c r="O101" i="40"/>
  <c r="N101" i="40"/>
  <c r="M101" i="40"/>
  <c r="L101" i="40"/>
  <c r="K101" i="40"/>
  <c r="J101" i="40"/>
  <c r="I101" i="40"/>
  <c r="H101" i="40"/>
  <c r="G101" i="40"/>
  <c r="F101" i="40"/>
  <c r="E101" i="40"/>
  <c r="D101" i="40"/>
  <c r="Q100" i="40"/>
  <c r="P100" i="40"/>
  <c r="O100" i="40"/>
  <c r="N100" i="40"/>
  <c r="M100" i="40"/>
  <c r="L100" i="40"/>
  <c r="K100" i="40"/>
  <c r="J100" i="40"/>
  <c r="I100" i="40"/>
  <c r="H100" i="40"/>
  <c r="G100" i="40"/>
  <c r="F100" i="40"/>
  <c r="E100" i="40"/>
  <c r="D100" i="40"/>
  <c r="P99" i="40"/>
  <c r="O99" i="40"/>
  <c r="N99" i="40"/>
  <c r="M99" i="40"/>
  <c r="L99" i="40"/>
  <c r="K99" i="40"/>
  <c r="J99" i="40"/>
  <c r="I99" i="40"/>
  <c r="H99" i="40"/>
  <c r="G99" i="40"/>
  <c r="F99" i="40"/>
  <c r="E99" i="40"/>
  <c r="D99" i="40"/>
  <c r="O98" i="40"/>
  <c r="N98" i="40"/>
  <c r="M98" i="40"/>
  <c r="L98" i="40"/>
  <c r="K98" i="40"/>
  <c r="J98" i="40"/>
  <c r="I98" i="40"/>
  <c r="H98" i="40"/>
  <c r="G98" i="40"/>
  <c r="F98" i="40"/>
  <c r="E98" i="40"/>
  <c r="D98" i="40"/>
  <c r="N97" i="40"/>
  <c r="M97" i="40"/>
  <c r="L97" i="40"/>
  <c r="K97" i="40"/>
  <c r="J97" i="40"/>
  <c r="I97" i="40"/>
  <c r="H97" i="40"/>
  <c r="G97" i="40"/>
  <c r="F97" i="40"/>
  <c r="E97" i="40"/>
  <c r="D97" i="40"/>
  <c r="M96" i="40"/>
  <c r="L96" i="40"/>
  <c r="K96" i="40"/>
  <c r="J96" i="40"/>
  <c r="I96" i="40"/>
  <c r="H96" i="40"/>
  <c r="G96" i="40"/>
  <c r="F96" i="40"/>
  <c r="E96" i="40"/>
  <c r="D96" i="40"/>
  <c r="L95" i="40"/>
  <c r="K95" i="40"/>
  <c r="J95" i="40"/>
  <c r="I95" i="40"/>
  <c r="H95" i="40"/>
  <c r="G95" i="40"/>
  <c r="F95" i="40"/>
  <c r="E95" i="40"/>
  <c r="D95" i="40"/>
  <c r="K94" i="40"/>
  <c r="J94" i="40"/>
  <c r="I94" i="40"/>
  <c r="H94" i="40"/>
  <c r="G94" i="40"/>
  <c r="F94" i="40"/>
  <c r="E94" i="40"/>
  <c r="D94" i="40"/>
  <c r="J93" i="40"/>
  <c r="I93" i="40"/>
  <c r="H93" i="40"/>
  <c r="G93" i="40"/>
  <c r="F93" i="40"/>
  <c r="E93" i="40"/>
  <c r="D93" i="40"/>
  <c r="I92" i="40"/>
  <c r="H92" i="40"/>
  <c r="G92" i="40"/>
  <c r="F92" i="40"/>
  <c r="E92" i="40"/>
  <c r="D92" i="40"/>
  <c r="H91" i="40"/>
  <c r="G91" i="40"/>
  <c r="F91" i="40"/>
  <c r="E91" i="40"/>
  <c r="D91" i="40"/>
  <c r="G90" i="40"/>
  <c r="F90" i="40"/>
  <c r="E90" i="40"/>
  <c r="D90" i="40"/>
  <c r="F89" i="40"/>
  <c r="E89" i="40"/>
  <c r="D89" i="40"/>
  <c r="E88" i="40"/>
  <c r="D88" i="40"/>
  <c r="D87" i="40"/>
  <c r="C87" i="40"/>
  <c r="C88" i="40" s="1"/>
  <c r="C89" i="40" s="1"/>
  <c r="C90" i="40" s="1"/>
  <c r="C91" i="40" s="1"/>
  <c r="C92" i="40" s="1"/>
  <c r="C93" i="40" s="1"/>
  <c r="C94" i="40" s="1"/>
  <c r="C95" i="40" s="1"/>
  <c r="C96" i="40" s="1"/>
  <c r="C97" i="40" s="1"/>
  <c r="C98" i="40" s="1"/>
  <c r="C99" i="40" s="1"/>
  <c r="C100" i="40" s="1"/>
  <c r="C101" i="40" s="1"/>
  <c r="C102" i="40" s="1"/>
  <c r="C103" i="40" s="1"/>
  <c r="C104" i="40" s="1"/>
  <c r="C105" i="40" s="1"/>
  <c r="E85" i="40"/>
  <c r="F85" i="40" s="1"/>
  <c r="G85" i="40" s="1"/>
  <c r="H85" i="40" s="1"/>
  <c r="I85" i="40" s="1"/>
  <c r="J85" i="40" s="1"/>
  <c r="K85" i="40" s="1"/>
  <c r="L85" i="40" s="1"/>
  <c r="M85" i="40" s="1"/>
  <c r="N85" i="40" s="1"/>
  <c r="O85" i="40" s="1"/>
  <c r="P85" i="40" s="1"/>
  <c r="Q85" i="40" s="1"/>
  <c r="R85" i="40" s="1"/>
  <c r="S85" i="40" s="1"/>
  <c r="T85" i="40" s="1"/>
  <c r="U85" i="40" s="1"/>
  <c r="V85" i="40" s="1"/>
  <c r="W85" i="40" s="1"/>
  <c r="M53" i="40"/>
  <c r="L53" i="40"/>
  <c r="K53" i="40"/>
  <c r="J53" i="40"/>
  <c r="I53" i="40"/>
  <c r="H53" i="40"/>
  <c r="G53" i="40"/>
  <c r="F53" i="40"/>
  <c r="E53" i="40"/>
  <c r="D53" i="40"/>
  <c r="M27" i="40"/>
  <c r="M23" i="60" s="1"/>
  <c r="L27" i="40"/>
  <c r="L23" i="60" s="1"/>
  <c r="K27" i="40"/>
  <c r="K23" i="60" s="1"/>
  <c r="J27" i="40"/>
  <c r="J23" i="60" s="1"/>
  <c r="I27" i="40"/>
  <c r="I23" i="60" s="1"/>
  <c r="H27" i="40"/>
  <c r="H23" i="60" s="1"/>
  <c r="G27" i="40"/>
  <c r="G23" i="60" s="1"/>
  <c r="F27" i="40"/>
  <c r="F23" i="60" s="1"/>
  <c r="E27" i="40"/>
  <c r="E23" i="60" s="1"/>
  <c r="D27" i="40"/>
  <c r="D23" i="60" s="1"/>
  <c r="E2" i="40"/>
  <c r="F2" i="40" s="1"/>
  <c r="G2" i="40" s="1"/>
  <c r="H2" i="40" s="1"/>
  <c r="I2" i="40" s="1"/>
  <c r="J2" i="40" s="1"/>
  <c r="K2" i="40" s="1"/>
  <c r="L2" i="40" s="1"/>
  <c r="M2" i="40" s="1"/>
  <c r="N2" i="40" s="1"/>
  <c r="C254" i="39"/>
  <c r="C248" i="39"/>
  <c r="C242" i="39"/>
  <c r="C236" i="39"/>
  <c r="C223" i="39"/>
  <c r="C188" i="39"/>
  <c r="D187" i="39"/>
  <c r="D188" i="39" s="1"/>
  <c r="E186" i="39"/>
  <c r="E185" i="39"/>
  <c r="C182" i="39"/>
  <c r="E181" i="39"/>
  <c r="F181" i="39" s="1"/>
  <c r="E180" i="39"/>
  <c r="F180" i="39" s="1"/>
  <c r="G180" i="39" s="1"/>
  <c r="D179" i="39"/>
  <c r="E179" i="39" s="1"/>
  <c r="C176" i="39"/>
  <c r="C170" i="39"/>
  <c r="C164" i="39"/>
  <c r="C146" i="39"/>
  <c r="C140" i="39"/>
  <c r="C127" i="39"/>
  <c r="C88" i="39"/>
  <c r="C82" i="39"/>
  <c r="C76" i="39"/>
  <c r="C70" i="39"/>
  <c r="C64" i="39"/>
  <c r="C58" i="39"/>
  <c r="C42" i="39"/>
  <c r="D81" i="39"/>
  <c r="D80" i="39"/>
  <c r="D252" i="39" s="1"/>
  <c r="K42" i="39"/>
  <c r="G42" i="39"/>
  <c r="D79" i="39"/>
  <c r="C36" i="39"/>
  <c r="D75" i="39"/>
  <c r="D247" i="39" s="1"/>
  <c r="D74" i="39"/>
  <c r="D246" i="39" s="1"/>
  <c r="D73" i="39"/>
  <c r="C30" i="39"/>
  <c r="D69" i="39"/>
  <c r="D68" i="39"/>
  <c r="K30" i="39"/>
  <c r="J30" i="39"/>
  <c r="G30" i="39"/>
  <c r="F30" i="39"/>
  <c r="D67" i="39"/>
  <c r="C24" i="39"/>
  <c r="D63" i="39"/>
  <c r="D62" i="39"/>
  <c r="L24" i="39"/>
  <c r="K24" i="39"/>
  <c r="H24" i="39"/>
  <c r="G24" i="39"/>
  <c r="D61" i="39"/>
  <c r="C18" i="39"/>
  <c r="L18" i="39"/>
  <c r="I18" i="39"/>
  <c r="E2" i="39"/>
  <c r="F2" i="39" s="1"/>
  <c r="G2" i="39" s="1"/>
  <c r="H2" i="39" s="1"/>
  <c r="I2" i="39" s="1"/>
  <c r="J2" i="39" s="1"/>
  <c r="K2" i="39" s="1"/>
  <c r="L2" i="39" s="1"/>
  <c r="M2" i="39" s="1"/>
  <c r="E53" i="38"/>
  <c r="E56" i="38"/>
  <c r="J60" i="38"/>
  <c r="L59" i="38"/>
  <c r="E59" i="38" s="1"/>
  <c r="K60" i="38"/>
  <c r="L32" i="38"/>
  <c r="K32" i="38"/>
  <c r="J32" i="38"/>
  <c r="J14" i="36"/>
  <c r="J12" i="38"/>
  <c r="L12" i="38"/>
  <c r="K12" i="38"/>
  <c r="K13" i="38"/>
  <c r="K15" i="38"/>
  <c r="T6" i="38"/>
  <c r="E34" i="38" s="1"/>
  <c r="J130" i="37" s="1"/>
  <c r="J133" i="37" s="1"/>
  <c r="S6" i="38"/>
  <c r="C59" i="38" s="1"/>
  <c r="R6" i="38"/>
  <c r="J14" i="38"/>
  <c r="J16" i="38" s="1"/>
  <c r="L10" i="38"/>
  <c r="J10" i="38"/>
  <c r="K10" i="38"/>
  <c r="D10" i="38" s="1"/>
  <c r="I17" i="37" s="1"/>
  <c r="J60" i="36"/>
  <c r="K60" i="36"/>
  <c r="L60" i="36"/>
  <c r="E23" i="38"/>
  <c r="D23" i="38"/>
  <c r="C23" i="38"/>
  <c r="L21" i="38"/>
  <c r="K21" i="38"/>
  <c r="D21" i="38" s="1"/>
  <c r="J21" i="38"/>
  <c r="C21" i="38" s="1"/>
  <c r="L14" i="38"/>
  <c r="L16" i="38" s="1"/>
  <c r="K3" i="38"/>
  <c r="L3" i="38" s="1"/>
  <c r="D3" i="38"/>
  <c r="E3" i="38" s="1"/>
  <c r="K254" i="37"/>
  <c r="K256" i="37" s="1"/>
  <c r="K109" i="37" s="1"/>
  <c r="K52" i="37" s="1"/>
  <c r="J254" i="37"/>
  <c r="I254" i="37"/>
  <c r="H254" i="37"/>
  <c r="J245" i="37"/>
  <c r="I245" i="37"/>
  <c r="H245" i="37"/>
  <c r="AD242" i="37"/>
  <c r="AC242" i="37"/>
  <c r="AD239" i="37" s="1"/>
  <c r="AB242" i="37"/>
  <c r="AC239" i="37" s="1"/>
  <c r="AA242" i="37"/>
  <c r="AB239" i="37" s="1"/>
  <c r="Z242" i="37"/>
  <c r="Z92" i="37" s="1"/>
  <c r="Y242" i="37"/>
  <c r="X242" i="37"/>
  <c r="W242" i="37"/>
  <c r="X239" i="37" s="1"/>
  <c r="V242" i="37"/>
  <c r="U242" i="37"/>
  <c r="V245" i="37" s="1"/>
  <c r="T242" i="37"/>
  <c r="U239" i="37" s="1"/>
  <c r="S242" i="37"/>
  <c r="T239" i="37" s="1"/>
  <c r="R242" i="37"/>
  <c r="S239" i="37" s="1"/>
  <c r="Q242" i="37"/>
  <c r="P242" i="37"/>
  <c r="P92" i="37" s="1"/>
  <c r="O242" i="37"/>
  <c r="P239" i="37" s="1"/>
  <c r="N242" i="37"/>
  <c r="M242" i="37"/>
  <c r="N245" i="37" s="1"/>
  <c r="L242" i="37"/>
  <c r="K242" i="37"/>
  <c r="K92" i="37" s="1"/>
  <c r="Z239" i="37"/>
  <c r="W239" i="37"/>
  <c r="V239" i="37"/>
  <c r="O239" i="37"/>
  <c r="J235" i="37"/>
  <c r="I235" i="37"/>
  <c r="H235" i="37"/>
  <c r="K229" i="37"/>
  <c r="K232" i="37" s="1"/>
  <c r="E37" i="52" s="1"/>
  <c r="I215" i="37"/>
  <c r="H215" i="37"/>
  <c r="J208" i="37"/>
  <c r="I208" i="37"/>
  <c r="L126" i="37"/>
  <c r="M126" i="37" s="1"/>
  <c r="N126" i="37" s="1"/>
  <c r="O126" i="37" s="1"/>
  <c r="P126" i="37" s="1"/>
  <c r="Q126" i="37" s="1"/>
  <c r="R126" i="37" s="1"/>
  <c r="S126" i="37" s="1"/>
  <c r="T126" i="37" s="1"/>
  <c r="U126" i="37" s="1"/>
  <c r="V126" i="37" s="1"/>
  <c r="W126" i="37" s="1"/>
  <c r="X126" i="37" s="1"/>
  <c r="Y126" i="37" s="1"/>
  <c r="Z126" i="37" s="1"/>
  <c r="AA126" i="37" s="1"/>
  <c r="AB126" i="37" s="1"/>
  <c r="AC126" i="37" s="1"/>
  <c r="AD126" i="37" s="1"/>
  <c r="I126" i="37"/>
  <c r="J126" i="37" s="1"/>
  <c r="H121" i="37"/>
  <c r="AD115" i="37"/>
  <c r="AC115" i="37"/>
  <c r="AB115" i="37"/>
  <c r="AA115" i="37"/>
  <c r="Z115" i="37"/>
  <c r="Y115" i="37"/>
  <c r="X115" i="37"/>
  <c r="W115" i="37"/>
  <c r="V115" i="37"/>
  <c r="U115" i="37"/>
  <c r="T115" i="37"/>
  <c r="S115" i="37"/>
  <c r="R115" i="37"/>
  <c r="Q115" i="37"/>
  <c r="P115" i="37"/>
  <c r="O115" i="37"/>
  <c r="N115" i="37"/>
  <c r="M115" i="37"/>
  <c r="L115" i="37"/>
  <c r="K115" i="37"/>
  <c r="J115" i="37"/>
  <c r="I115" i="37"/>
  <c r="H115" i="37"/>
  <c r="H78" i="37" s="1"/>
  <c r="J114" i="37"/>
  <c r="I114" i="37"/>
  <c r="H114" i="37"/>
  <c r="AD113" i="37"/>
  <c r="AC113" i="37"/>
  <c r="AB113" i="37"/>
  <c r="AA113" i="37"/>
  <c r="Z113" i="37"/>
  <c r="Y113" i="37"/>
  <c r="X113" i="37"/>
  <c r="W113" i="37"/>
  <c r="V113" i="37"/>
  <c r="U113" i="37"/>
  <c r="T113" i="37"/>
  <c r="S113" i="37"/>
  <c r="R113" i="37"/>
  <c r="Q113" i="37"/>
  <c r="P113" i="37"/>
  <c r="O113" i="37"/>
  <c r="N113" i="37"/>
  <c r="M113" i="37"/>
  <c r="L113" i="37"/>
  <c r="K113" i="37"/>
  <c r="J113" i="37"/>
  <c r="I113" i="37"/>
  <c r="H113" i="37"/>
  <c r="AD112" i="37"/>
  <c r="AC112" i="37"/>
  <c r="AB112" i="37"/>
  <c r="AA112" i="37"/>
  <c r="Z112" i="37"/>
  <c r="Y112" i="37"/>
  <c r="X112" i="37"/>
  <c r="W112" i="37"/>
  <c r="V112" i="37"/>
  <c r="U112" i="37"/>
  <c r="T112" i="37"/>
  <c r="S112" i="37"/>
  <c r="R112" i="37"/>
  <c r="Q112" i="37"/>
  <c r="P112" i="37"/>
  <c r="AC111" i="37"/>
  <c r="AB111" i="37"/>
  <c r="V10" i="52" s="1"/>
  <c r="V21" i="52" s="1"/>
  <c r="AA111" i="37"/>
  <c r="U10" i="52" s="1"/>
  <c r="U21" i="52" s="1"/>
  <c r="Y111" i="37"/>
  <c r="X111" i="37"/>
  <c r="R10" i="52" s="1"/>
  <c r="R21" i="52" s="1"/>
  <c r="W111" i="37"/>
  <c r="Q10" i="52" s="1"/>
  <c r="Q21" i="52" s="1"/>
  <c r="V111" i="37"/>
  <c r="P10" i="52" s="1"/>
  <c r="P21" i="52" s="1"/>
  <c r="U111" i="37"/>
  <c r="O10" i="52" s="1"/>
  <c r="O21" i="52" s="1"/>
  <c r="S111" i="37"/>
  <c r="M10" i="52" s="1"/>
  <c r="M21" i="52" s="1"/>
  <c r="R111" i="37"/>
  <c r="L10" i="52" s="1"/>
  <c r="L21" i="52" s="1"/>
  <c r="Q111" i="37"/>
  <c r="K10" i="52" s="1"/>
  <c r="K21" i="52" s="1"/>
  <c r="P111" i="37"/>
  <c r="J10" i="52" s="1"/>
  <c r="J21" i="52" s="1"/>
  <c r="O111" i="37"/>
  <c r="I10" i="52" s="1"/>
  <c r="I21" i="52" s="1"/>
  <c r="M111" i="37"/>
  <c r="G10" i="52" s="1"/>
  <c r="G21" i="52" s="1"/>
  <c r="L111" i="37"/>
  <c r="F10" i="52" s="1"/>
  <c r="F21" i="52" s="1"/>
  <c r="K111" i="37"/>
  <c r="E10" i="52" s="1"/>
  <c r="E21" i="52" s="1"/>
  <c r="J111" i="37"/>
  <c r="I111" i="37"/>
  <c r="H111" i="37"/>
  <c r="C109" i="37"/>
  <c r="L100" i="37"/>
  <c r="M100" i="37" s="1"/>
  <c r="N100" i="37" s="1"/>
  <c r="O100" i="37" s="1"/>
  <c r="P100" i="37" s="1"/>
  <c r="Q100" i="37" s="1"/>
  <c r="R100" i="37" s="1"/>
  <c r="S100" i="37" s="1"/>
  <c r="T100" i="37" s="1"/>
  <c r="U100" i="37" s="1"/>
  <c r="V100" i="37" s="1"/>
  <c r="W100" i="37" s="1"/>
  <c r="X100" i="37" s="1"/>
  <c r="Y100" i="37" s="1"/>
  <c r="Z100" i="37" s="1"/>
  <c r="AA100" i="37" s="1"/>
  <c r="AB100" i="37" s="1"/>
  <c r="AC100" i="37" s="1"/>
  <c r="AD100" i="37" s="1"/>
  <c r="I100" i="37"/>
  <c r="J100" i="37" s="1"/>
  <c r="AD92" i="37"/>
  <c r="AC92" i="37"/>
  <c r="AB92" i="37"/>
  <c r="AA92" i="37"/>
  <c r="Y92" i="37"/>
  <c r="X92" i="37"/>
  <c r="W92" i="37"/>
  <c r="V92" i="37"/>
  <c r="U92" i="37"/>
  <c r="T92" i="37"/>
  <c r="S92" i="37"/>
  <c r="R92" i="37"/>
  <c r="Q92" i="37"/>
  <c r="O92" i="37"/>
  <c r="N92" i="37"/>
  <c r="M92" i="37"/>
  <c r="L92" i="37"/>
  <c r="J92" i="37"/>
  <c r="I92" i="37"/>
  <c r="H92" i="37"/>
  <c r="I85" i="37"/>
  <c r="H85" i="37"/>
  <c r="L62" i="37"/>
  <c r="M62" i="37" s="1"/>
  <c r="N62" i="37" s="1"/>
  <c r="O62" i="37" s="1"/>
  <c r="P62" i="37" s="1"/>
  <c r="Q62" i="37" s="1"/>
  <c r="R62" i="37" s="1"/>
  <c r="S62" i="37" s="1"/>
  <c r="T62" i="37" s="1"/>
  <c r="U62" i="37" s="1"/>
  <c r="V62" i="37" s="1"/>
  <c r="W62" i="37" s="1"/>
  <c r="X62" i="37" s="1"/>
  <c r="Y62" i="37" s="1"/>
  <c r="Z62" i="37" s="1"/>
  <c r="AA62" i="37" s="1"/>
  <c r="AB62" i="37" s="1"/>
  <c r="AC62" i="37" s="1"/>
  <c r="AD62" i="37" s="1"/>
  <c r="I62" i="37"/>
  <c r="J62" i="37" s="1"/>
  <c r="AD56" i="37"/>
  <c r="AC56" i="37"/>
  <c r="AB56" i="37"/>
  <c r="AA56" i="37"/>
  <c r="Z56" i="37"/>
  <c r="Y56" i="37"/>
  <c r="X56" i="37"/>
  <c r="W56" i="37"/>
  <c r="V56" i="37"/>
  <c r="U56" i="37"/>
  <c r="T56" i="37"/>
  <c r="S56" i="37"/>
  <c r="R56" i="37"/>
  <c r="Q56" i="37"/>
  <c r="P56" i="37"/>
  <c r="O56" i="37"/>
  <c r="N56" i="37"/>
  <c r="M56" i="37"/>
  <c r="L56" i="37"/>
  <c r="K56" i="37"/>
  <c r="AQ32" i="37"/>
  <c r="AQ31" i="37"/>
  <c r="AQ30" i="37"/>
  <c r="AQ29" i="37"/>
  <c r="AT27" i="37"/>
  <c r="AD22" i="37"/>
  <c r="AC22" i="37"/>
  <c r="AB22" i="37"/>
  <c r="AA22" i="37"/>
  <c r="Z22" i="37"/>
  <c r="Y22" i="37"/>
  <c r="X22" i="37"/>
  <c r="W22" i="37"/>
  <c r="V22" i="37"/>
  <c r="J16" i="37"/>
  <c r="I16" i="37"/>
  <c r="H16" i="37"/>
  <c r="J14" i="37"/>
  <c r="I14" i="37"/>
  <c r="H14" i="37"/>
  <c r="AU7" i="37"/>
  <c r="AU6" i="37"/>
  <c r="AU5" i="37"/>
  <c r="L5" i="37"/>
  <c r="I5" i="37"/>
  <c r="J5" i="37" s="1"/>
  <c r="AZ4" i="37"/>
  <c r="BA4" i="37" s="1"/>
  <c r="BB4" i="37" s="1"/>
  <c r="BC4" i="37" s="1"/>
  <c r="BD4" i="37" s="1"/>
  <c r="BE4" i="37" s="1"/>
  <c r="BF4" i="37" s="1"/>
  <c r="BG4" i="37" s="1"/>
  <c r="BH4" i="37" s="1"/>
  <c r="BI4" i="37" s="1"/>
  <c r="BJ4" i="37" s="1"/>
  <c r="BK4" i="37" s="1"/>
  <c r="BL4" i="37" s="1"/>
  <c r="BM4" i="37" s="1"/>
  <c r="BN4" i="37" s="1"/>
  <c r="BO4" i="37" s="1"/>
  <c r="BP4" i="37" s="1"/>
  <c r="BQ4" i="37" s="1"/>
  <c r="BR4" i="37" s="1"/>
  <c r="I34" i="35"/>
  <c r="J34" i="35"/>
  <c r="H34" i="35"/>
  <c r="I23" i="35"/>
  <c r="J23" i="35"/>
  <c r="H23" i="35"/>
  <c r="I20" i="35"/>
  <c r="J20" i="35"/>
  <c r="H20" i="35"/>
  <c r="I17" i="35"/>
  <c r="J17" i="35"/>
  <c r="H17" i="35"/>
  <c r="E59" i="36"/>
  <c r="E56" i="36"/>
  <c r="E53" i="36"/>
  <c r="D23" i="36"/>
  <c r="I55" i="35" s="1"/>
  <c r="E23" i="36"/>
  <c r="J55" i="35" s="1"/>
  <c r="C23" i="36"/>
  <c r="H55" i="35" s="1"/>
  <c r="D3" i="36"/>
  <c r="E3" i="36" s="1"/>
  <c r="L32" i="36"/>
  <c r="K32" i="36"/>
  <c r="J32" i="36"/>
  <c r="T24" i="36"/>
  <c r="D59" i="36" s="1"/>
  <c r="S24" i="36"/>
  <c r="D17" i="36" s="1"/>
  <c r="I47" i="35" s="1"/>
  <c r="R24" i="36"/>
  <c r="C11" i="36" s="1"/>
  <c r="H25" i="35" s="1"/>
  <c r="L21" i="36"/>
  <c r="K21" i="36"/>
  <c r="J21" i="36"/>
  <c r="J16" i="36"/>
  <c r="J18" i="36" s="1"/>
  <c r="L14" i="36"/>
  <c r="L16" i="36" s="1"/>
  <c r="L30" i="36" s="1"/>
  <c r="K14" i="36"/>
  <c r="K16" i="36" s="1"/>
  <c r="K18" i="36" s="1"/>
  <c r="X7" i="36"/>
  <c r="W7" i="36"/>
  <c r="V7" i="36"/>
  <c r="U7" i="36"/>
  <c r="U16" i="36" s="1"/>
  <c r="U17" i="36" s="1"/>
  <c r="X5" i="36"/>
  <c r="W5" i="36"/>
  <c r="V5" i="36"/>
  <c r="V16" i="36" s="1"/>
  <c r="V17" i="36" s="1"/>
  <c r="K3" i="36"/>
  <c r="L3" i="36" s="1"/>
  <c r="K253" i="35"/>
  <c r="K255" i="35" s="1"/>
  <c r="K108" i="35" s="1"/>
  <c r="K51" i="35" s="1"/>
  <c r="J253" i="35"/>
  <c r="I253" i="35"/>
  <c r="H253" i="35"/>
  <c r="J244" i="35"/>
  <c r="I244" i="35"/>
  <c r="H244" i="35"/>
  <c r="AD241" i="35"/>
  <c r="AD91" i="35" s="1"/>
  <c r="AC241" i="35"/>
  <c r="AC91" i="35" s="1"/>
  <c r="AB241" i="35"/>
  <c r="AC244" i="35" s="1"/>
  <c r="AA241" i="35"/>
  <c r="AA91" i="35" s="1"/>
  <c r="Z241" i="35"/>
  <c r="AA238" i="35" s="1"/>
  <c r="Y241" i="35"/>
  <c r="X241" i="35"/>
  <c r="Y244" i="35" s="1"/>
  <c r="W241" i="35"/>
  <c r="X238" i="35" s="1"/>
  <c r="V241" i="35"/>
  <c r="W244" i="35" s="1"/>
  <c r="U241" i="35"/>
  <c r="V238" i="35" s="1"/>
  <c r="T241" i="35"/>
  <c r="U244" i="35" s="1"/>
  <c r="S241" i="35"/>
  <c r="T238" i="35" s="1"/>
  <c r="R241" i="35"/>
  <c r="S238" i="35" s="1"/>
  <c r="Q241" i="35"/>
  <c r="Q91" i="35" s="1"/>
  <c r="P241" i="35"/>
  <c r="Q244" i="35" s="1"/>
  <c r="O241" i="35"/>
  <c r="N241" i="35"/>
  <c r="M241" i="35"/>
  <c r="L241" i="35"/>
  <c r="M244" i="35" s="1"/>
  <c r="K241" i="35"/>
  <c r="AB238" i="35"/>
  <c r="Z238" i="35"/>
  <c r="Y238" i="35"/>
  <c r="P238" i="35"/>
  <c r="N238" i="35"/>
  <c r="J234" i="35"/>
  <c r="I234" i="35"/>
  <c r="H234" i="35"/>
  <c r="K228" i="35"/>
  <c r="K231" i="35" s="1"/>
  <c r="I214" i="35"/>
  <c r="H214" i="35"/>
  <c r="G208" i="35"/>
  <c r="J207" i="35"/>
  <c r="I207" i="35"/>
  <c r="L124" i="35"/>
  <c r="M124" i="35" s="1"/>
  <c r="N124" i="35" s="1"/>
  <c r="O124" i="35" s="1"/>
  <c r="P124" i="35" s="1"/>
  <c r="Q124" i="35" s="1"/>
  <c r="R124" i="35" s="1"/>
  <c r="S124" i="35" s="1"/>
  <c r="T124" i="35" s="1"/>
  <c r="U124" i="35" s="1"/>
  <c r="V124" i="35" s="1"/>
  <c r="W124" i="35" s="1"/>
  <c r="X124" i="35" s="1"/>
  <c r="Y124" i="35" s="1"/>
  <c r="Z124" i="35" s="1"/>
  <c r="AA124" i="35" s="1"/>
  <c r="AB124" i="35" s="1"/>
  <c r="AC124" i="35" s="1"/>
  <c r="AD124" i="35" s="1"/>
  <c r="H120" i="35"/>
  <c r="AD114" i="35"/>
  <c r="AC114" i="35"/>
  <c r="AB114" i="35"/>
  <c r="AA114" i="35"/>
  <c r="Z114" i="35"/>
  <c r="Y114" i="35"/>
  <c r="X114" i="35"/>
  <c r="W114" i="35"/>
  <c r="V114" i="35"/>
  <c r="U114" i="35"/>
  <c r="T114" i="35"/>
  <c r="S114" i="35"/>
  <c r="R114" i="35"/>
  <c r="Q114" i="35"/>
  <c r="P114" i="35"/>
  <c r="O114" i="35"/>
  <c r="N114" i="35"/>
  <c r="M114" i="35"/>
  <c r="L114" i="35"/>
  <c r="K114" i="35"/>
  <c r="J114" i="35"/>
  <c r="I114" i="35"/>
  <c r="H114" i="35"/>
  <c r="H77" i="35" s="1"/>
  <c r="J113" i="35"/>
  <c r="I113" i="35"/>
  <c r="H113" i="35"/>
  <c r="AD112" i="35"/>
  <c r="AC112" i="35"/>
  <c r="AB112" i="35"/>
  <c r="AA112" i="35"/>
  <c r="Z112" i="35"/>
  <c r="Y112" i="35"/>
  <c r="X112" i="35"/>
  <c r="W112" i="35"/>
  <c r="V112" i="35"/>
  <c r="U112" i="35"/>
  <c r="T112" i="35"/>
  <c r="S112" i="35"/>
  <c r="R112" i="35"/>
  <c r="Q112" i="35"/>
  <c r="P112" i="35"/>
  <c r="O112" i="35"/>
  <c r="N112" i="35"/>
  <c r="M112" i="35"/>
  <c r="L112" i="35"/>
  <c r="K112" i="35"/>
  <c r="J112" i="35"/>
  <c r="I112" i="35"/>
  <c r="H112" i="35"/>
  <c r="AD111" i="35"/>
  <c r="AC111" i="35"/>
  <c r="AB111" i="35"/>
  <c r="AA111" i="35"/>
  <c r="Z111" i="35"/>
  <c r="Y111" i="35"/>
  <c r="X111" i="35"/>
  <c r="W111" i="35"/>
  <c r="V111" i="35"/>
  <c r="U111" i="35"/>
  <c r="T111" i="35"/>
  <c r="S111" i="35"/>
  <c r="R111" i="35"/>
  <c r="Q111" i="35"/>
  <c r="P111" i="35"/>
  <c r="O111" i="35"/>
  <c r="N111" i="35"/>
  <c r="M111" i="35"/>
  <c r="L111" i="35"/>
  <c r="K111" i="35"/>
  <c r="H111" i="35"/>
  <c r="AD110" i="35"/>
  <c r="AC110" i="35"/>
  <c r="AB110" i="35"/>
  <c r="AA110" i="35"/>
  <c r="Y110" i="35"/>
  <c r="X110" i="35"/>
  <c r="W110" i="35"/>
  <c r="V110" i="35"/>
  <c r="U110" i="35"/>
  <c r="S110" i="35"/>
  <c r="R110" i="35"/>
  <c r="Q110" i="35"/>
  <c r="N110" i="35"/>
  <c r="M110" i="35"/>
  <c r="L110" i="35"/>
  <c r="K110" i="35"/>
  <c r="I110" i="35"/>
  <c r="H110" i="35"/>
  <c r="C108" i="35"/>
  <c r="L99" i="35"/>
  <c r="M99" i="35" s="1"/>
  <c r="N99" i="35" s="1"/>
  <c r="O99" i="35" s="1"/>
  <c r="P99" i="35" s="1"/>
  <c r="Q99" i="35" s="1"/>
  <c r="R99" i="35" s="1"/>
  <c r="S99" i="35" s="1"/>
  <c r="T99" i="35" s="1"/>
  <c r="U99" i="35" s="1"/>
  <c r="V99" i="35" s="1"/>
  <c r="W99" i="35" s="1"/>
  <c r="X99" i="35" s="1"/>
  <c r="Y99" i="35" s="1"/>
  <c r="Z99" i="35" s="1"/>
  <c r="AA99" i="35" s="1"/>
  <c r="AB99" i="35" s="1"/>
  <c r="AC99" i="35" s="1"/>
  <c r="AD99" i="35" s="1"/>
  <c r="Y91" i="35"/>
  <c r="X91" i="35"/>
  <c r="W91" i="35"/>
  <c r="V91" i="35"/>
  <c r="U91" i="35"/>
  <c r="O91" i="35"/>
  <c r="N91" i="35"/>
  <c r="M91" i="35"/>
  <c r="L91" i="35"/>
  <c r="K91" i="35"/>
  <c r="J91" i="35"/>
  <c r="I91" i="35"/>
  <c r="H91" i="35"/>
  <c r="I84" i="35"/>
  <c r="H84" i="35"/>
  <c r="L61" i="35"/>
  <c r="M61" i="35" s="1"/>
  <c r="N61" i="35" s="1"/>
  <c r="O61" i="35" s="1"/>
  <c r="P61" i="35" s="1"/>
  <c r="Q61" i="35" s="1"/>
  <c r="R61" i="35" s="1"/>
  <c r="S61" i="35" s="1"/>
  <c r="T61" i="35" s="1"/>
  <c r="U61" i="35" s="1"/>
  <c r="V61" i="35" s="1"/>
  <c r="W61" i="35" s="1"/>
  <c r="X61" i="35" s="1"/>
  <c r="Y61" i="35" s="1"/>
  <c r="Z61" i="35" s="1"/>
  <c r="AA61" i="35" s="1"/>
  <c r="AB61" i="35" s="1"/>
  <c r="AC61" i="35" s="1"/>
  <c r="AD61" i="35" s="1"/>
  <c r="AD55" i="35"/>
  <c r="AC55" i="35"/>
  <c r="AB55" i="35"/>
  <c r="AA55" i="35"/>
  <c r="Z55" i="35"/>
  <c r="Y55" i="35"/>
  <c r="X55" i="35"/>
  <c r="W55" i="35"/>
  <c r="V55" i="35"/>
  <c r="U55" i="35"/>
  <c r="T55" i="35"/>
  <c r="S55" i="35"/>
  <c r="R55" i="35"/>
  <c r="Q55" i="35"/>
  <c r="P55" i="35"/>
  <c r="O55" i="35"/>
  <c r="N55" i="35"/>
  <c r="M55" i="35"/>
  <c r="L55" i="35"/>
  <c r="K55" i="35"/>
  <c r="AQ28" i="35"/>
  <c r="AQ27" i="35"/>
  <c r="AQ26" i="35"/>
  <c r="AQ25" i="35"/>
  <c r="AT24" i="35"/>
  <c r="AD22" i="35"/>
  <c r="AC22" i="35"/>
  <c r="AB22" i="35"/>
  <c r="AA22" i="35"/>
  <c r="Z22" i="35"/>
  <c r="Y22" i="35"/>
  <c r="X22" i="35"/>
  <c r="W22" i="35"/>
  <c r="V22" i="35"/>
  <c r="AD19" i="35"/>
  <c r="AC19" i="35"/>
  <c r="AB19" i="35"/>
  <c r="AA19" i="35"/>
  <c r="Z19" i="35"/>
  <c r="Y19" i="35"/>
  <c r="X19" i="35"/>
  <c r="W19" i="35"/>
  <c r="V19" i="35"/>
  <c r="U19" i="35"/>
  <c r="T19" i="35"/>
  <c r="S19" i="35"/>
  <c r="R19" i="35"/>
  <c r="Q19" i="35"/>
  <c r="P19" i="35"/>
  <c r="O19" i="35"/>
  <c r="N19" i="35"/>
  <c r="M19" i="35"/>
  <c r="L19" i="35"/>
  <c r="K19" i="35"/>
  <c r="J16" i="35"/>
  <c r="I16" i="35"/>
  <c r="H16" i="35"/>
  <c r="J14" i="35"/>
  <c r="I14" i="35"/>
  <c r="H14" i="35"/>
  <c r="BA7" i="35"/>
  <c r="AU7" i="35"/>
  <c r="AU6" i="35"/>
  <c r="AU5" i="35"/>
  <c r="AU24" i="35"/>
  <c r="I5" i="35"/>
  <c r="J5" i="35" s="1"/>
  <c r="AZ4" i="35"/>
  <c r="BA4" i="35" s="1"/>
  <c r="BB4" i="35" s="1"/>
  <c r="BC4" i="35" s="1"/>
  <c r="BD4" i="35" s="1"/>
  <c r="BE4" i="35" s="1"/>
  <c r="BF4" i="35" s="1"/>
  <c r="BG4" i="35" s="1"/>
  <c r="BH4" i="35" s="1"/>
  <c r="BI4" i="35" s="1"/>
  <c r="BJ4" i="35" s="1"/>
  <c r="BK4" i="35" s="1"/>
  <c r="BL4" i="35" s="1"/>
  <c r="BM4" i="35" s="1"/>
  <c r="BN4" i="35" s="1"/>
  <c r="BO4" i="35" s="1"/>
  <c r="BP4" i="35" s="1"/>
  <c r="BQ4" i="35" s="1"/>
  <c r="BR4" i="35" s="1"/>
  <c r="R245" i="37" l="1"/>
  <c r="Q238" i="35"/>
  <c r="AD238" i="35"/>
  <c r="Z91" i="35"/>
  <c r="N75" i="62"/>
  <c r="N85" i="62" s="1"/>
  <c r="N126" i="62"/>
  <c r="R238" i="35"/>
  <c r="L244" i="35"/>
  <c r="E10" i="38"/>
  <c r="AC238" i="35"/>
  <c r="AA239" i="37"/>
  <c r="P91" i="35"/>
  <c r="E21" i="38"/>
  <c r="J52" i="53"/>
  <c r="J48" i="66"/>
  <c r="R91" i="35"/>
  <c r="S91" i="35"/>
  <c r="E60" i="36"/>
  <c r="J220" i="35" s="1"/>
  <c r="J110" i="35" s="1"/>
  <c r="H52" i="53"/>
  <c r="H48" i="66"/>
  <c r="C12" i="38"/>
  <c r="H32" i="37" s="1"/>
  <c r="AB91" i="35"/>
  <c r="U238" i="35"/>
  <c r="T91" i="35"/>
  <c r="P244" i="35"/>
  <c r="I52" i="53"/>
  <c r="I48" i="66"/>
  <c r="N76" i="62"/>
  <c r="D85" i="39"/>
  <c r="K15" i="35" s="1"/>
  <c r="N128" i="62"/>
  <c r="N77" i="62"/>
  <c r="C57" i="62" s="1"/>
  <c r="F185" i="39"/>
  <c r="W10" i="52"/>
  <c r="W21" i="52" s="1"/>
  <c r="N127" i="62"/>
  <c r="C114" i="62" s="1"/>
  <c r="AG114" i="35"/>
  <c r="C21" i="36"/>
  <c r="M245" i="37"/>
  <c r="Q245" i="37"/>
  <c r="U245" i="37"/>
  <c r="K14" i="38"/>
  <c r="K16" i="38" s="1"/>
  <c r="K18" i="38" s="1"/>
  <c r="K22" i="38" s="1"/>
  <c r="C10" i="38"/>
  <c r="H17" i="37" s="1"/>
  <c r="AD244" i="35"/>
  <c r="Z245" i="37"/>
  <c r="T244" i="35"/>
  <c r="X244" i="35"/>
  <c r="AB244" i="35"/>
  <c r="H33" i="37"/>
  <c r="AY6" i="37"/>
  <c r="H219" i="37"/>
  <c r="J17" i="37"/>
  <c r="K17" i="37" s="1"/>
  <c r="K244" i="35"/>
  <c r="E32" i="36"/>
  <c r="AC245" i="37"/>
  <c r="E13" i="38"/>
  <c r="J35" i="37" s="1"/>
  <c r="BA7" i="37" s="1"/>
  <c r="E11" i="38"/>
  <c r="J29" i="37" s="1"/>
  <c r="C9" i="38"/>
  <c r="H23" i="37" s="1"/>
  <c r="C15" i="38"/>
  <c r="H41" i="37" s="1"/>
  <c r="E17" i="38"/>
  <c r="J48" i="37" s="1"/>
  <c r="C20" i="38"/>
  <c r="H45" i="66" s="1"/>
  <c r="H217" i="66" s="1"/>
  <c r="H102" i="66" s="1"/>
  <c r="D32" i="38"/>
  <c r="B53" i="38"/>
  <c r="H136" i="37" s="1"/>
  <c r="H81" i="37" s="1"/>
  <c r="C56" i="38"/>
  <c r="D59" i="38"/>
  <c r="D60" i="38" s="1"/>
  <c r="I220" i="37" s="1"/>
  <c r="I112" i="37" s="1"/>
  <c r="I56" i="37"/>
  <c r="D15" i="36"/>
  <c r="I40" i="35" s="1"/>
  <c r="C53" i="36"/>
  <c r="C59" i="36"/>
  <c r="H221" i="35" s="1"/>
  <c r="C7" i="38"/>
  <c r="D13" i="38"/>
  <c r="I35" i="37" s="1"/>
  <c r="AZ7" i="37" s="1"/>
  <c r="D11" i="38"/>
  <c r="I29" i="37" s="1"/>
  <c r="AZ5" i="37" s="1"/>
  <c r="E8" i="38"/>
  <c r="J20" i="37" s="1"/>
  <c r="E15" i="38"/>
  <c r="J41" i="37" s="1"/>
  <c r="C19" i="38"/>
  <c r="H44" i="66" s="1"/>
  <c r="D20" i="38"/>
  <c r="I45" i="66" s="1"/>
  <c r="I217" i="66" s="1"/>
  <c r="I102" i="66" s="1"/>
  <c r="C34" i="38"/>
  <c r="H130" i="37" s="1"/>
  <c r="H133" i="37" s="1"/>
  <c r="C53" i="38"/>
  <c r="D56" i="38"/>
  <c r="D15" i="38"/>
  <c r="I41" i="37" s="1"/>
  <c r="E12" i="38"/>
  <c r="J32" i="37" s="1"/>
  <c r="E9" i="47" s="1"/>
  <c r="E32" i="38"/>
  <c r="E12" i="36"/>
  <c r="J28" i="35" s="1"/>
  <c r="E34" i="36"/>
  <c r="J128" i="35" s="1"/>
  <c r="J131" i="35" s="1"/>
  <c r="J135" i="35" s="1"/>
  <c r="J105" i="35" s="1"/>
  <c r="J106" i="35" s="1"/>
  <c r="Q239" i="37"/>
  <c r="D7" i="38"/>
  <c r="C13" i="38"/>
  <c r="H35" i="37" s="1"/>
  <c r="C11" i="38"/>
  <c r="H29" i="37" s="1"/>
  <c r="E9" i="38"/>
  <c r="J23" i="37" s="1"/>
  <c r="D8" i="38"/>
  <c r="I20" i="37" s="1"/>
  <c r="C17" i="38"/>
  <c r="H48" i="37" s="1"/>
  <c r="H139" i="37" s="1"/>
  <c r="D19" i="38"/>
  <c r="I44" i="66" s="1"/>
  <c r="E20" i="38"/>
  <c r="J45" i="66" s="1"/>
  <c r="J217" i="66" s="1"/>
  <c r="J102" i="66" s="1"/>
  <c r="D34" i="38"/>
  <c r="I130" i="37" s="1"/>
  <c r="I133" i="37" s="1"/>
  <c r="D53" i="38"/>
  <c r="B59" i="38"/>
  <c r="C60" i="38" s="1"/>
  <c r="H56" i="37"/>
  <c r="AG112" i="35"/>
  <c r="L238" i="35"/>
  <c r="D32" i="36"/>
  <c r="E19" i="36"/>
  <c r="J51" i="35" s="1"/>
  <c r="J254" i="35" s="1"/>
  <c r="J255" i="35" s="1"/>
  <c r="J108" i="35" s="1"/>
  <c r="C56" i="36"/>
  <c r="H161" i="35" s="1"/>
  <c r="AG115" i="37"/>
  <c r="E7" i="38"/>
  <c r="D12" i="38"/>
  <c r="I32" i="37" s="1"/>
  <c r="D9" i="38"/>
  <c r="I23" i="37" s="1"/>
  <c r="C8" i="38"/>
  <c r="H20" i="37" s="1"/>
  <c r="D17" i="38"/>
  <c r="I48" i="37" s="1"/>
  <c r="I139" i="37" s="1"/>
  <c r="E19" i="38"/>
  <c r="J44" i="66" s="1"/>
  <c r="C32" i="38"/>
  <c r="B56" i="38"/>
  <c r="H163" i="37" s="1"/>
  <c r="J56" i="37"/>
  <c r="S10" i="52"/>
  <c r="S21" i="52" s="1"/>
  <c r="AG112" i="37"/>
  <c r="AG113" i="37"/>
  <c r="AG111" i="35"/>
  <c r="M239" i="37"/>
  <c r="Y245" i="37"/>
  <c r="AD245" i="37"/>
  <c r="R239" i="37"/>
  <c r="C9" i="47"/>
  <c r="D54" i="47"/>
  <c r="D56" i="47" s="1"/>
  <c r="N239" i="37"/>
  <c r="Y239" i="37"/>
  <c r="BA5" i="37"/>
  <c r="C115" i="45"/>
  <c r="C8" i="47"/>
  <c r="J42" i="37"/>
  <c r="J139" i="37"/>
  <c r="D37" i="46"/>
  <c r="J149" i="37"/>
  <c r="K234" i="35"/>
  <c r="L228" i="35"/>
  <c r="L231" i="35" s="1"/>
  <c r="M228" i="35" s="1"/>
  <c r="M231" i="35" s="1"/>
  <c r="R10" i="50"/>
  <c r="R21" i="50" s="1"/>
  <c r="R21" i="55"/>
  <c r="W21" i="55"/>
  <c r="W10" i="50"/>
  <c r="W21" i="50" s="1"/>
  <c r="M10" i="50"/>
  <c r="M21" i="50" s="1"/>
  <c r="M21" i="55"/>
  <c r="E10" i="50"/>
  <c r="E21" i="50" s="1"/>
  <c r="E21" i="55"/>
  <c r="I21" i="55"/>
  <c r="O21" i="55"/>
  <c r="O10" i="50"/>
  <c r="O21" i="50" s="1"/>
  <c r="S21" i="55"/>
  <c r="S10" i="50"/>
  <c r="S21" i="50" s="1"/>
  <c r="X21" i="55"/>
  <c r="X10" i="50"/>
  <c r="X21" i="50" s="1"/>
  <c r="S244" i="35"/>
  <c r="F10" i="50"/>
  <c r="F21" i="50" s="1"/>
  <c r="F21" i="55"/>
  <c r="K21" i="55"/>
  <c r="K10" i="50"/>
  <c r="K21" i="50" s="1"/>
  <c r="P21" i="55"/>
  <c r="P10" i="50"/>
  <c r="P21" i="50" s="1"/>
  <c r="U10" i="50"/>
  <c r="U21" i="50" s="1"/>
  <c r="U21" i="55"/>
  <c r="E9" i="43"/>
  <c r="E20" i="43" s="1"/>
  <c r="E24" i="43" s="1"/>
  <c r="H21" i="55"/>
  <c r="H10" i="50"/>
  <c r="H21" i="50" s="1"/>
  <c r="G21" i="55"/>
  <c r="G10" i="50"/>
  <c r="G21" i="50" s="1"/>
  <c r="L21" i="55"/>
  <c r="L10" i="50"/>
  <c r="L21" i="50" s="1"/>
  <c r="Q10" i="50"/>
  <c r="Q21" i="50" s="1"/>
  <c r="Q21" i="55"/>
  <c r="V10" i="50"/>
  <c r="V21" i="50" s="1"/>
  <c r="V21" i="55"/>
  <c r="M238" i="35"/>
  <c r="D86" i="39"/>
  <c r="D87" i="39"/>
  <c r="E182" i="39"/>
  <c r="L43" i="39"/>
  <c r="L44" i="39" s="1"/>
  <c r="D64" i="39"/>
  <c r="E62" i="39"/>
  <c r="F62" i="39" s="1"/>
  <c r="G62" i="39" s="1"/>
  <c r="H62" i="39" s="1"/>
  <c r="H18" i="39"/>
  <c r="M18" i="39"/>
  <c r="F179" i="39"/>
  <c r="F182" i="39" s="1"/>
  <c r="E75" i="39"/>
  <c r="F75" i="39" s="1"/>
  <c r="G75" i="39" s="1"/>
  <c r="H75" i="39" s="1"/>
  <c r="I75" i="39" s="1"/>
  <c r="J75" i="39" s="1"/>
  <c r="K75" i="39" s="1"/>
  <c r="L75" i="39" s="1"/>
  <c r="M75" i="39" s="1"/>
  <c r="E56" i="39"/>
  <c r="D18" i="39"/>
  <c r="E61" i="39"/>
  <c r="F61" i="39" s="1"/>
  <c r="G61" i="39" s="1"/>
  <c r="H61" i="39" s="1"/>
  <c r="I61" i="39" s="1"/>
  <c r="E63" i="39"/>
  <c r="F63" i="39" s="1"/>
  <c r="G63" i="39" s="1"/>
  <c r="H63" i="39" s="1"/>
  <c r="D70" i="39"/>
  <c r="F91" i="43" s="1"/>
  <c r="D36" i="39"/>
  <c r="E80" i="39"/>
  <c r="F80" i="39" s="1"/>
  <c r="F252" i="39" s="1"/>
  <c r="E57" i="39"/>
  <c r="E55" i="39"/>
  <c r="O2" i="40"/>
  <c r="K171" i="40"/>
  <c r="G171" i="40"/>
  <c r="R170" i="40"/>
  <c r="N170" i="40"/>
  <c r="J170" i="40"/>
  <c r="F170" i="40"/>
  <c r="U169" i="40"/>
  <c r="Q169" i="40"/>
  <c r="M169" i="40"/>
  <c r="I169" i="40"/>
  <c r="E169" i="40"/>
  <c r="N171" i="40"/>
  <c r="J171" i="40"/>
  <c r="F171" i="40"/>
  <c r="Q170" i="40"/>
  <c r="M170" i="40"/>
  <c r="I170" i="40"/>
  <c r="E170" i="40"/>
  <c r="T169" i="40"/>
  <c r="P169" i="40"/>
  <c r="L169" i="40"/>
  <c r="H169" i="40"/>
  <c r="L171" i="40"/>
  <c r="S170" i="40"/>
  <c r="K170" i="40"/>
  <c r="V169" i="40"/>
  <c r="N169" i="40"/>
  <c r="F169" i="40"/>
  <c r="I171" i="40"/>
  <c r="P170" i="40"/>
  <c r="H170" i="40"/>
  <c r="S169" i="40"/>
  <c r="K169" i="40"/>
  <c r="H171" i="40"/>
  <c r="O170" i="40"/>
  <c r="G170" i="40"/>
  <c r="R169" i="40"/>
  <c r="J169" i="40"/>
  <c r="M171" i="40"/>
  <c r="E171" i="40"/>
  <c r="L170" i="40"/>
  <c r="W169" i="40"/>
  <c r="O169" i="40"/>
  <c r="G169" i="40"/>
  <c r="P183" i="40"/>
  <c r="L183" i="40"/>
  <c r="W182" i="40"/>
  <c r="S182" i="40"/>
  <c r="O182" i="40"/>
  <c r="K182" i="40"/>
  <c r="V181" i="40"/>
  <c r="R181" i="40"/>
  <c r="N181" i="40"/>
  <c r="J181" i="40"/>
  <c r="O183" i="40"/>
  <c r="K183" i="40"/>
  <c r="V182" i="40"/>
  <c r="R182" i="40"/>
  <c r="N182" i="40"/>
  <c r="R183" i="40"/>
  <c r="N183" i="40"/>
  <c r="J183" i="40"/>
  <c r="U182" i="40"/>
  <c r="Q182" i="40"/>
  <c r="M182" i="40"/>
  <c r="I182" i="40"/>
  <c r="T181" i="40"/>
  <c r="P181" i="40"/>
  <c r="L181" i="40"/>
  <c r="M183" i="40"/>
  <c r="L182" i="40"/>
  <c r="S181" i="40"/>
  <c r="I183" i="40"/>
  <c r="J182" i="40"/>
  <c r="Q181" i="40"/>
  <c r="I181" i="40"/>
  <c r="T182" i="40"/>
  <c r="W181" i="40"/>
  <c r="O181" i="40"/>
  <c r="Q183" i="40"/>
  <c r="P182" i="40"/>
  <c r="U181" i="40"/>
  <c r="M181" i="40"/>
  <c r="K181" i="40"/>
  <c r="T195" i="40"/>
  <c r="P195" i="40"/>
  <c r="W194" i="40"/>
  <c r="S194" i="40"/>
  <c r="O194" i="40"/>
  <c r="V193" i="40"/>
  <c r="R193" i="40"/>
  <c r="N193" i="40"/>
  <c r="S195" i="40"/>
  <c r="O195" i="40"/>
  <c r="V194" i="40"/>
  <c r="R194" i="40"/>
  <c r="N194" i="40"/>
  <c r="U193" i="40"/>
  <c r="Q193" i="40"/>
  <c r="M193" i="40"/>
  <c r="V195" i="40"/>
  <c r="R195" i="40"/>
  <c r="N195" i="40"/>
  <c r="U194" i="40"/>
  <c r="Q194" i="40"/>
  <c r="M194" i="40"/>
  <c r="T193" i="40"/>
  <c r="P193" i="40"/>
  <c r="U195" i="40"/>
  <c r="Q195" i="40"/>
  <c r="M195" i="40"/>
  <c r="T194" i="40"/>
  <c r="P194" i="40"/>
  <c r="W193" i="40"/>
  <c r="S193" i="40"/>
  <c r="O193" i="40"/>
  <c r="K233" i="40"/>
  <c r="G233" i="40"/>
  <c r="N233" i="40"/>
  <c r="J233" i="40"/>
  <c r="F233" i="40"/>
  <c r="M233" i="40"/>
  <c r="I233" i="40"/>
  <c r="E233" i="40"/>
  <c r="H233" i="40"/>
  <c r="L233" i="40"/>
  <c r="O237" i="40"/>
  <c r="K237" i="40"/>
  <c r="R237" i="40"/>
  <c r="N237" i="40"/>
  <c r="J237" i="40"/>
  <c r="Q237" i="40"/>
  <c r="M237" i="40"/>
  <c r="I237" i="40"/>
  <c r="P237" i="40"/>
  <c r="L237" i="40"/>
  <c r="S241" i="40"/>
  <c r="O241" i="40"/>
  <c r="V241" i="40"/>
  <c r="R241" i="40"/>
  <c r="N241" i="40"/>
  <c r="U241" i="40"/>
  <c r="Q241" i="40"/>
  <c r="M241" i="40"/>
  <c r="T241" i="40"/>
  <c r="P241" i="40"/>
  <c r="O25" i="40"/>
  <c r="S25" i="40"/>
  <c r="W25" i="40"/>
  <c r="R26" i="40"/>
  <c r="W26" i="40"/>
  <c r="N174" i="40"/>
  <c r="J174" i="40"/>
  <c r="F174" i="40"/>
  <c r="Q173" i="40"/>
  <c r="M173" i="40"/>
  <c r="M174" i="40"/>
  <c r="H174" i="40"/>
  <c r="R173" i="40"/>
  <c r="L173" i="40"/>
  <c r="H173" i="40"/>
  <c r="V172" i="40"/>
  <c r="R172" i="40"/>
  <c r="N172" i="40"/>
  <c r="J172" i="40"/>
  <c r="F172" i="40"/>
  <c r="L174" i="40"/>
  <c r="G174" i="40"/>
  <c r="P173" i="40"/>
  <c r="K173" i="40"/>
  <c r="G173" i="40"/>
  <c r="U172" i="40"/>
  <c r="Q172" i="40"/>
  <c r="M172" i="40"/>
  <c r="I172" i="40"/>
  <c r="K174" i="40"/>
  <c r="T173" i="40"/>
  <c r="O173" i="40"/>
  <c r="J173" i="40"/>
  <c r="O174" i="40"/>
  <c r="I173" i="40"/>
  <c r="S172" i="40"/>
  <c r="K172" i="40"/>
  <c r="I174" i="40"/>
  <c r="F173" i="40"/>
  <c r="P172" i="40"/>
  <c r="H172" i="40"/>
  <c r="S173" i="40"/>
  <c r="W172" i="40"/>
  <c r="O172" i="40"/>
  <c r="G172" i="40"/>
  <c r="N173" i="40"/>
  <c r="T172" i="40"/>
  <c r="L172" i="40"/>
  <c r="S186" i="40"/>
  <c r="O186" i="40"/>
  <c r="K186" i="40"/>
  <c r="U185" i="40"/>
  <c r="Q185" i="40"/>
  <c r="M185" i="40"/>
  <c r="W184" i="40"/>
  <c r="S184" i="40"/>
  <c r="O184" i="40"/>
  <c r="K184" i="40"/>
  <c r="R186" i="40"/>
  <c r="N186" i="40"/>
  <c r="J186" i="40"/>
  <c r="T185" i="40"/>
  <c r="P185" i="40"/>
  <c r="L185" i="40"/>
  <c r="V184" i="40"/>
  <c r="R184" i="40"/>
  <c r="N184" i="40"/>
  <c r="J184" i="40"/>
  <c r="Q186" i="40"/>
  <c r="M186" i="40"/>
  <c r="W185" i="40"/>
  <c r="S185" i="40"/>
  <c r="O185" i="40"/>
  <c r="K185" i="40"/>
  <c r="U184" i="40"/>
  <c r="Q184" i="40"/>
  <c r="M184" i="40"/>
  <c r="V185" i="40"/>
  <c r="T184" i="40"/>
  <c r="R185" i="40"/>
  <c r="P184" i="40"/>
  <c r="P186" i="40"/>
  <c r="N185" i="40"/>
  <c r="L184" i="40"/>
  <c r="L186" i="40"/>
  <c r="J185" i="40"/>
  <c r="M234" i="40"/>
  <c r="I234" i="40"/>
  <c r="L234" i="40"/>
  <c r="H234" i="40"/>
  <c r="O234" i="40"/>
  <c r="K234" i="40"/>
  <c r="G234" i="40"/>
  <c r="N234" i="40"/>
  <c r="J234" i="40"/>
  <c r="F234" i="40"/>
  <c r="Q238" i="40"/>
  <c r="M238" i="40"/>
  <c r="P238" i="40"/>
  <c r="L238" i="40"/>
  <c r="S238" i="40"/>
  <c r="O238" i="40"/>
  <c r="K238" i="40"/>
  <c r="R238" i="40"/>
  <c r="N238" i="40"/>
  <c r="J238" i="40"/>
  <c r="P25" i="40"/>
  <c r="T25" i="40"/>
  <c r="N26" i="40"/>
  <c r="S26" i="40"/>
  <c r="M177" i="40"/>
  <c r="I177" i="40"/>
  <c r="T176" i="40"/>
  <c r="P176" i="40"/>
  <c r="L176" i="40"/>
  <c r="H176" i="40"/>
  <c r="U175" i="40"/>
  <c r="Q175" i="40"/>
  <c r="M175" i="40"/>
  <c r="I175" i="40"/>
  <c r="O177" i="40"/>
  <c r="J177" i="40"/>
  <c r="S176" i="40"/>
  <c r="N176" i="40"/>
  <c r="I176" i="40"/>
  <c r="T175" i="40"/>
  <c r="O175" i="40"/>
  <c r="J175" i="40"/>
  <c r="N177" i="40"/>
  <c r="H177" i="40"/>
  <c r="R176" i="40"/>
  <c r="M176" i="40"/>
  <c r="G176" i="40"/>
  <c r="S175" i="40"/>
  <c r="N175" i="40"/>
  <c r="H175" i="40"/>
  <c r="L177" i="40"/>
  <c r="G177" i="40"/>
  <c r="Q176" i="40"/>
  <c r="K176" i="40"/>
  <c r="W175" i="40"/>
  <c r="R175" i="40"/>
  <c r="L175" i="40"/>
  <c r="G175" i="40"/>
  <c r="P177" i="40"/>
  <c r="J176" i="40"/>
  <c r="K177" i="40"/>
  <c r="V175" i="40"/>
  <c r="U176" i="40"/>
  <c r="P175" i="40"/>
  <c r="O176" i="40"/>
  <c r="K175" i="40"/>
  <c r="T189" i="40"/>
  <c r="P189" i="40"/>
  <c r="L189" i="40"/>
  <c r="U188" i="40"/>
  <c r="Q188" i="40"/>
  <c r="M188" i="40"/>
  <c r="V187" i="40"/>
  <c r="R187" i="40"/>
  <c r="N187" i="40"/>
  <c r="S189" i="40"/>
  <c r="O189" i="40"/>
  <c r="K189" i="40"/>
  <c r="T188" i="40"/>
  <c r="P188" i="40"/>
  <c r="L188" i="40"/>
  <c r="U187" i="40"/>
  <c r="Q187" i="40"/>
  <c r="M187" i="40"/>
  <c r="R189" i="40"/>
  <c r="N189" i="40"/>
  <c r="W188" i="40"/>
  <c r="S188" i="40"/>
  <c r="O188" i="40"/>
  <c r="K188" i="40"/>
  <c r="T187" i="40"/>
  <c r="P187" i="40"/>
  <c r="L187" i="40"/>
  <c r="Q189" i="40"/>
  <c r="M189" i="40"/>
  <c r="V188" i="40"/>
  <c r="R188" i="40"/>
  <c r="O187" i="40"/>
  <c r="N188" i="40"/>
  <c r="K187" i="40"/>
  <c r="W187" i="40"/>
  <c r="S187" i="40"/>
  <c r="Q26" i="40"/>
  <c r="U26" i="40"/>
  <c r="Q25" i="40"/>
  <c r="U25" i="40"/>
  <c r="O26" i="40"/>
  <c r="T26" i="40"/>
  <c r="J168" i="40"/>
  <c r="F168" i="40"/>
  <c r="Q167" i="40"/>
  <c r="M167" i="40"/>
  <c r="I167" i="40"/>
  <c r="E167" i="40"/>
  <c r="U166" i="40"/>
  <c r="Q166" i="40"/>
  <c r="M166" i="40"/>
  <c r="I166" i="40"/>
  <c r="E166" i="40"/>
  <c r="M168" i="40"/>
  <c r="I168" i="40"/>
  <c r="E168" i="40"/>
  <c r="P167" i="40"/>
  <c r="L167" i="40"/>
  <c r="H167" i="40"/>
  <c r="D167" i="40"/>
  <c r="T166" i="40"/>
  <c r="P166" i="40"/>
  <c r="L166" i="40"/>
  <c r="H166" i="40"/>
  <c r="D166" i="40"/>
  <c r="G168" i="40"/>
  <c r="N167" i="40"/>
  <c r="F167" i="40"/>
  <c r="R166" i="40"/>
  <c r="J166" i="40"/>
  <c r="L168" i="40"/>
  <c r="D168" i="40"/>
  <c r="K167" i="40"/>
  <c r="W166" i="40"/>
  <c r="O166" i="40"/>
  <c r="G166" i="40"/>
  <c r="K168" i="40"/>
  <c r="R167" i="40"/>
  <c r="J167" i="40"/>
  <c r="V166" i="40"/>
  <c r="N166" i="40"/>
  <c r="F166" i="40"/>
  <c r="H168" i="40"/>
  <c r="O167" i="40"/>
  <c r="G167" i="40"/>
  <c r="S166" i="40"/>
  <c r="K166" i="40"/>
  <c r="D67" i="40"/>
  <c r="E67" i="40" s="1"/>
  <c r="F67" i="40" s="1"/>
  <c r="G67" i="40" s="1"/>
  <c r="H67" i="40" s="1"/>
  <c r="I67" i="40" s="1"/>
  <c r="J67" i="40" s="1"/>
  <c r="K67" i="40" s="1"/>
  <c r="L67" i="40" s="1"/>
  <c r="M67" i="40" s="1"/>
  <c r="Q180" i="40"/>
  <c r="M180" i="40"/>
  <c r="I180" i="40"/>
  <c r="T179" i="40"/>
  <c r="P179" i="40"/>
  <c r="L179" i="40"/>
  <c r="H179" i="40"/>
  <c r="T178" i="40"/>
  <c r="P178" i="40"/>
  <c r="L178" i="40"/>
  <c r="H178" i="40"/>
  <c r="L180" i="40"/>
  <c r="V179" i="40"/>
  <c r="Q179" i="40"/>
  <c r="K179" i="40"/>
  <c r="V178" i="40"/>
  <c r="Q178" i="40"/>
  <c r="K178" i="40"/>
  <c r="P180" i="40"/>
  <c r="K180" i="40"/>
  <c r="U179" i="40"/>
  <c r="O179" i="40"/>
  <c r="J179" i="40"/>
  <c r="U178" i="40"/>
  <c r="O178" i="40"/>
  <c r="J178" i="40"/>
  <c r="O180" i="40"/>
  <c r="J180" i="40"/>
  <c r="S179" i="40"/>
  <c r="N179" i="40"/>
  <c r="I179" i="40"/>
  <c r="S178" i="40"/>
  <c r="N178" i="40"/>
  <c r="I178" i="40"/>
  <c r="M179" i="40"/>
  <c r="N180" i="40"/>
  <c r="W178" i="40"/>
  <c r="H180" i="40"/>
  <c r="R178" i="40"/>
  <c r="R179" i="40"/>
  <c r="M178" i="40"/>
  <c r="S192" i="40"/>
  <c r="O192" i="40"/>
  <c r="W191" i="40"/>
  <c r="S191" i="40"/>
  <c r="O191" i="40"/>
  <c r="W190" i="40"/>
  <c r="S190" i="40"/>
  <c r="O190" i="40"/>
  <c r="R192" i="40"/>
  <c r="N192" i="40"/>
  <c r="V191" i="40"/>
  <c r="R191" i="40"/>
  <c r="N191" i="40"/>
  <c r="V190" i="40"/>
  <c r="R190" i="40"/>
  <c r="N190" i="40"/>
  <c r="U192" i="40"/>
  <c r="Q192" i="40"/>
  <c r="M192" i="40"/>
  <c r="U191" i="40"/>
  <c r="Q191" i="40"/>
  <c r="M191" i="40"/>
  <c r="U190" i="40"/>
  <c r="Q190" i="40"/>
  <c r="M190" i="40"/>
  <c r="T192" i="40"/>
  <c r="P192" i="40"/>
  <c r="L192" i="40"/>
  <c r="T191" i="40"/>
  <c r="P191" i="40"/>
  <c r="L191" i="40"/>
  <c r="T190" i="40"/>
  <c r="P190" i="40"/>
  <c r="L190" i="40"/>
  <c r="M232" i="40"/>
  <c r="I232" i="40"/>
  <c r="E232" i="40"/>
  <c r="E253" i="40" s="1"/>
  <c r="L232" i="40"/>
  <c r="H232" i="40"/>
  <c r="D232" i="40"/>
  <c r="D253" i="40" s="1"/>
  <c r="K232" i="40"/>
  <c r="G232" i="40"/>
  <c r="J232" i="40"/>
  <c r="F232" i="40"/>
  <c r="D68" i="40"/>
  <c r="E68" i="40" s="1"/>
  <c r="F68" i="40" s="1"/>
  <c r="Q236" i="40"/>
  <c r="M236" i="40"/>
  <c r="I236" i="40"/>
  <c r="P236" i="40"/>
  <c r="L236" i="40"/>
  <c r="H236" i="40"/>
  <c r="O236" i="40"/>
  <c r="K236" i="40"/>
  <c r="J236" i="40"/>
  <c r="N236" i="40"/>
  <c r="U240" i="40"/>
  <c r="Q240" i="40"/>
  <c r="M240" i="40"/>
  <c r="T240" i="40"/>
  <c r="P240" i="40"/>
  <c r="L240" i="40"/>
  <c r="S240" i="40"/>
  <c r="O240" i="40"/>
  <c r="R240" i="40"/>
  <c r="N240" i="40"/>
  <c r="D16" i="40"/>
  <c r="E16" i="40" s="1"/>
  <c r="F16" i="40" s="1"/>
  <c r="G16" i="40" s="1"/>
  <c r="H16" i="40" s="1"/>
  <c r="I16" i="40" s="1"/>
  <c r="J16" i="40" s="1"/>
  <c r="K16" i="40" s="1"/>
  <c r="L16" i="40" s="1"/>
  <c r="M16" i="40" s="1"/>
  <c r="D17" i="40"/>
  <c r="E17" i="40" s="1"/>
  <c r="F17" i="40" s="1"/>
  <c r="G17" i="40" s="1"/>
  <c r="H17" i="40" s="1"/>
  <c r="I17" i="40" s="1"/>
  <c r="J17" i="40" s="1"/>
  <c r="K17" i="40" s="1"/>
  <c r="L17" i="40" s="1"/>
  <c r="M17" i="40" s="1"/>
  <c r="N25" i="40"/>
  <c r="N27" i="40" s="1"/>
  <c r="N23" i="60" s="1"/>
  <c r="R25" i="40"/>
  <c r="V25" i="40"/>
  <c r="P26" i="40"/>
  <c r="V26" i="40"/>
  <c r="N2" i="39"/>
  <c r="E18" i="39"/>
  <c r="D24" i="39"/>
  <c r="G36" i="39"/>
  <c r="K36" i="39"/>
  <c r="E36" i="39"/>
  <c r="F18" i="39"/>
  <c r="J18" i="39"/>
  <c r="E24" i="39"/>
  <c r="I24" i="39"/>
  <c r="I43" i="39" s="1"/>
  <c r="I44" i="39" s="1"/>
  <c r="M24" i="39"/>
  <c r="E67" i="39"/>
  <c r="F67" i="39" s="1"/>
  <c r="E68" i="39"/>
  <c r="F68" i="39" s="1"/>
  <c r="G68" i="39" s="1"/>
  <c r="H68" i="39" s="1"/>
  <c r="E69" i="39"/>
  <c r="F69" i="39" s="1"/>
  <c r="G69" i="39" s="1"/>
  <c r="H69" i="39" s="1"/>
  <c r="I69" i="39" s="1"/>
  <c r="J69" i="39" s="1"/>
  <c r="K69" i="39" s="1"/>
  <c r="L69" i="39" s="1"/>
  <c r="M69" i="39" s="1"/>
  <c r="D30" i="39"/>
  <c r="H30" i="39"/>
  <c r="L30" i="39"/>
  <c r="D76" i="39"/>
  <c r="H36" i="39"/>
  <c r="L36" i="39"/>
  <c r="D251" i="39"/>
  <c r="D82" i="39"/>
  <c r="D58" i="39"/>
  <c r="D52" i="39" s="1"/>
  <c r="G18" i="39"/>
  <c r="K18" i="39"/>
  <c r="K43" i="39" s="1"/>
  <c r="K44" i="39" s="1"/>
  <c r="F24" i="39"/>
  <c r="J24" i="39"/>
  <c r="E30" i="39"/>
  <c r="I30" i="39"/>
  <c r="M30" i="39"/>
  <c r="E73" i="39"/>
  <c r="E245" i="39" s="1"/>
  <c r="I36" i="39"/>
  <c r="M36" i="39"/>
  <c r="E74" i="39"/>
  <c r="F74" i="39" s="1"/>
  <c r="F246" i="39" s="1"/>
  <c r="E79" i="39"/>
  <c r="F79" i="39" s="1"/>
  <c r="G79" i="39" s="1"/>
  <c r="E81" i="39"/>
  <c r="F81" i="39" s="1"/>
  <c r="G81" i="39" s="1"/>
  <c r="H81" i="39" s="1"/>
  <c r="I81" i="39" s="1"/>
  <c r="J81" i="39" s="1"/>
  <c r="K81" i="39" s="1"/>
  <c r="L81" i="39" s="1"/>
  <c r="M81" i="39" s="1"/>
  <c r="F36" i="39"/>
  <c r="J36" i="39"/>
  <c r="D42" i="39"/>
  <c r="H42" i="39"/>
  <c r="L42" i="39"/>
  <c r="E42" i="39"/>
  <c r="I42" i="39"/>
  <c r="M42" i="39"/>
  <c r="F42" i="39"/>
  <c r="J42" i="39"/>
  <c r="G181" i="39"/>
  <c r="D245" i="39"/>
  <c r="D248" i="39" s="1"/>
  <c r="D253" i="39"/>
  <c r="H180" i="39"/>
  <c r="D182" i="39"/>
  <c r="E187" i="39"/>
  <c r="J30" i="38"/>
  <c r="L18" i="38"/>
  <c r="L22" i="38" s="1"/>
  <c r="L30" i="38"/>
  <c r="C14" i="38"/>
  <c r="C16" i="38" s="1"/>
  <c r="J18" i="38"/>
  <c r="J22" i="38" s="1"/>
  <c r="I22" i="37"/>
  <c r="J148" i="37"/>
  <c r="J73" i="37" s="1"/>
  <c r="AU27" i="37"/>
  <c r="M5" i="37"/>
  <c r="H148" i="37"/>
  <c r="H73" i="37" s="1"/>
  <c r="H149" i="37"/>
  <c r="H89" i="37" s="1"/>
  <c r="H88" i="37" s="1"/>
  <c r="I148" i="37"/>
  <c r="I73" i="37" s="1"/>
  <c r="J36" i="37"/>
  <c r="I78" i="37"/>
  <c r="H137" i="37"/>
  <c r="H106" i="37" s="1"/>
  <c r="H107" i="37" s="1"/>
  <c r="I137" i="37"/>
  <c r="I106" i="37" s="1"/>
  <c r="I107" i="37" s="1"/>
  <c r="J137" i="37"/>
  <c r="J106" i="37" s="1"/>
  <c r="J107" i="37" s="1"/>
  <c r="K245" i="37"/>
  <c r="L239" i="37"/>
  <c r="P245" i="37"/>
  <c r="T245" i="37"/>
  <c r="X245" i="37"/>
  <c r="L229" i="37"/>
  <c r="L232" i="37" s="1"/>
  <c r="F37" i="52" s="1"/>
  <c r="K235" i="37"/>
  <c r="O245" i="37"/>
  <c r="S245" i="37"/>
  <c r="W245" i="37"/>
  <c r="AA245" i="37"/>
  <c r="L245" i="37"/>
  <c r="AB245" i="37"/>
  <c r="BA6" i="35"/>
  <c r="C20" i="36"/>
  <c r="H52" i="35" s="1"/>
  <c r="H224" i="35" s="1"/>
  <c r="H109" i="35" s="1"/>
  <c r="C7" i="36"/>
  <c r="D7" i="36"/>
  <c r="E15" i="36"/>
  <c r="J40" i="35" s="1"/>
  <c r="D64" i="43" s="1"/>
  <c r="E79" i="43" s="1"/>
  <c r="E11" i="36"/>
  <c r="J25" i="35" s="1"/>
  <c r="D20" i="36"/>
  <c r="I52" i="35" s="1"/>
  <c r="I224" i="35" s="1"/>
  <c r="I109" i="35" s="1"/>
  <c r="B53" i="36"/>
  <c r="H134" i="35" s="1"/>
  <c r="B56" i="36"/>
  <c r="B59" i="36"/>
  <c r="C17" i="36"/>
  <c r="H47" i="35" s="1"/>
  <c r="D34" i="36"/>
  <c r="I128" i="35" s="1"/>
  <c r="C32" i="36"/>
  <c r="C19" i="36"/>
  <c r="H51" i="35" s="1"/>
  <c r="H254" i="35" s="1"/>
  <c r="D12" i="36"/>
  <c r="I28" i="35" s="1"/>
  <c r="D9" i="43" s="1"/>
  <c r="E20" i="36"/>
  <c r="E17" i="36"/>
  <c r="J47" i="35" s="1"/>
  <c r="C34" i="36"/>
  <c r="H128" i="35" s="1"/>
  <c r="H131" i="35" s="1"/>
  <c r="D11" i="36"/>
  <c r="I25" i="35" s="1"/>
  <c r="E7" i="36"/>
  <c r="J11" i="35" s="1"/>
  <c r="C204" i="39" s="1"/>
  <c r="D19" i="36"/>
  <c r="D53" i="36"/>
  <c r="D56" i="36"/>
  <c r="C15" i="36"/>
  <c r="H40" i="35" s="1"/>
  <c r="C12" i="36"/>
  <c r="H28" i="35" s="1"/>
  <c r="C9" i="43" s="1"/>
  <c r="W16" i="36"/>
  <c r="W17" i="36" s="1"/>
  <c r="J22" i="36"/>
  <c r="J24" i="36" s="1"/>
  <c r="J31" i="36" s="1"/>
  <c r="J30" i="36"/>
  <c r="K22" i="36"/>
  <c r="K24" i="36" s="1"/>
  <c r="K31" i="36" s="1"/>
  <c r="L18" i="36"/>
  <c r="L22" i="36" s="1"/>
  <c r="L24" i="36" s="1"/>
  <c r="L31" i="36" s="1"/>
  <c r="L33" i="36" s="1"/>
  <c r="X16" i="36"/>
  <c r="X17" i="36" s="1"/>
  <c r="K30" i="36"/>
  <c r="I77" i="35"/>
  <c r="J210" i="35"/>
  <c r="J211" i="35" s="1"/>
  <c r="N228" i="35"/>
  <c r="N231" i="35" s="1"/>
  <c r="R244" i="35"/>
  <c r="Z244" i="35"/>
  <c r="O238" i="35"/>
  <c r="N244" i="35"/>
  <c r="W238" i="35"/>
  <c r="V244" i="35"/>
  <c r="AA244" i="35"/>
  <c r="M234" i="35"/>
  <c r="L234" i="35"/>
  <c r="O244" i="35"/>
  <c r="I247" i="66" l="1"/>
  <c r="I248" i="66" s="1"/>
  <c r="I101" i="66" s="1"/>
  <c r="I108" i="66" s="1"/>
  <c r="I46" i="66"/>
  <c r="I30" i="37"/>
  <c r="J247" i="66"/>
  <c r="J248" i="66" s="1"/>
  <c r="J101" i="66" s="1"/>
  <c r="J108" i="66" s="1"/>
  <c r="J46" i="66"/>
  <c r="H42" i="37"/>
  <c r="H43" i="37"/>
  <c r="N134" i="62"/>
  <c r="I149" i="37"/>
  <c r="I89" i="37" s="1"/>
  <c r="I88" i="37" s="1"/>
  <c r="R27" i="40"/>
  <c r="R23" i="60" s="1"/>
  <c r="K30" i="38"/>
  <c r="I25" i="37"/>
  <c r="H247" i="66"/>
  <c r="H248" i="66" s="1"/>
  <c r="H101" i="66" s="1"/>
  <c r="H108" i="66" s="1"/>
  <c r="H46" i="66"/>
  <c r="I36" i="37"/>
  <c r="E14" i="38"/>
  <c r="E16" i="38" s="1"/>
  <c r="E30" i="38" s="1"/>
  <c r="J30" i="37"/>
  <c r="C35" i="62"/>
  <c r="C56" i="62"/>
  <c r="L17" i="37"/>
  <c r="M17" i="37" s="1"/>
  <c r="N17" i="37" s="1"/>
  <c r="O17" i="37" s="1"/>
  <c r="K19" i="37"/>
  <c r="I68" i="39"/>
  <c r="G185" i="39"/>
  <c r="E252" i="39"/>
  <c r="D60" i="36"/>
  <c r="I219" i="35" s="1"/>
  <c r="C152" i="39"/>
  <c r="BA5" i="35"/>
  <c r="J146" i="35"/>
  <c r="J72" i="35" s="1"/>
  <c r="D6" i="38"/>
  <c r="I11" i="37"/>
  <c r="I7" i="37" s="1"/>
  <c r="I43" i="37" s="1"/>
  <c r="H48" i="53"/>
  <c r="H52" i="37"/>
  <c r="H255" i="37" s="1"/>
  <c r="H256" i="37" s="1"/>
  <c r="H109" i="37" s="1"/>
  <c r="H220" i="37"/>
  <c r="K220" i="37" s="1"/>
  <c r="J48" i="53"/>
  <c r="J52" i="37"/>
  <c r="J255" i="37" s="1"/>
  <c r="J256" i="37" s="1"/>
  <c r="J109" i="37" s="1"/>
  <c r="I33" i="37"/>
  <c r="AZ6" i="37"/>
  <c r="J49" i="53"/>
  <c r="J221" i="53" s="1"/>
  <c r="J106" i="53" s="1"/>
  <c r="J53" i="37"/>
  <c r="J225" i="37" s="1"/>
  <c r="J25" i="37"/>
  <c r="C6" i="38"/>
  <c r="H11" i="37"/>
  <c r="H7" i="37" s="1"/>
  <c r="E21" i="36"/>
  <c r="J52" i="35"/>
  <c r="J224" i="35" s="1"/>
  <c r="J147" i="35"/>
  <c r="D9" i="47"/>
  <c r="E6" i="38"/>
  <c r="F10" i="38" s="1"/>
  <c r="J11" i="37"/>
  <c r="J7" i="37" s="1"/>
  <c r="J43" i="37" s="1"/>
  <c r="I48" i="53"/>
  <c r="I52" i="37"/>
  <c r="I255" i="37" s="1"/>
  <c r="I256" i="37" s="1"/>
  <c r="I109" i="37" s="1"/>
  <c r="H30" i="37"/>
  <c r="AY5" i="37"/>
  <c r="J33" i="37"/>
  <c r="BA6" i="37"/>
  <c r="J22" i="37"/>
  <c r="H49" i="53"/>
  <c r="H221" i="53" s="1"/>
  <c r="H106" i="53" s="1"/>
  <c r="H53" i="37"/>
  <c r="H225" i="37" s="1"/>
  <c r="E60" i="38"/>
  <c r="J220" i="37" s="1"/>
  <c r="J112" i="37" s="1"/>
  <c r="D21" i="36"/>
  <c r="I51" i="35"/>
  <c r="I254" i="35" s="1"/>
  <c r="D37" i="40"/>
  <c r="D30" i="40" s="1"/>
  <c r="J137" i="35"/>
  <c r="H36" i="37"/>
  <c r="AY7" i="37"/>
  <c r="I42" i="37"/>
  <c r="I49" i="53"/>
  <c r="I221" i="53" s="1"/>
  <c r="I106" i="53" s="1"/>
  <c r="I53" i="37"/>
  <c r="I225" i="37" s="1"/>
  <c r="L235" i="37"/>
  <c r="D30" i="46"/>
  <c r="E37" i="46"/>
  <c r="C10" i="47"/>
  <c r="C14" i="47" s="1"/>
  <c r="C14" i="59"/>
  <c r="F75" i="47"/>
  <c r="F80" i="47" s="1"/>
  <c r="F83" i="47" s="1"/>
  <c r="F84" i="47" s="1"/>
  <c r="F60" i="47"/>
  <c r="F65" i="47" s="1"/>
  <c r="F69" i="47" s="1"/>
  <c r="E69" i="47" s="1"/>
  <c r="F70" i="47" s="1"/>
  <c r="F75" i="59"/>
  <c r="F83" i="59" s="1"/>
  <c r="F84" i="59" s="1"/>
  <c r="F60" i="59"/>
  <c r="F65" i="59" s="1"/>
  <c r="F69" i="59" s="1"/>
  <c r="E69" i="59" s="1"/>
  <c r="F70" i="59" s="1"/>
  <c r="I63" i="39"/>
  <c r="J63" i="39" s="1"/>
  <c r="K63" i="39" s="1"/>
  <c r="L63" i="39" s="1"/>
  <c r="M63" i="39" s="1"/>
  <c r="I62" i="39"/>
  <c r="J62" i="39" s="1"/>
  <c r="K62" i="39" s="1"/>
  <c r="L62" i="39" s="1"/>
  <c r="M62" i="39" s="1"/>
  <c r="H80" i="35"/>
  <c r="F57" i="39"/>
  <c r="E87" i="39"/>
  <c r="F55" i="39"/>
  <c r="E85" i="39"/>
  <c r="L15" i="35" s="1"/>
  <c r="F56" i="39"/>
  <c r="E86" i="39"/>
  <c r="F253" i="40"/>
  <c r="Q27" i="40"/>
  <c r="Q23" i="60" s="1"/>
  <c r="G80" i="39"/>
  <c r="G252" i="39" s="1"/>
  <c r="E247" i="39"/>
  <c r="J43" i="39"/>
  <c r="J44" i="39" s="1"/>
  <c r="M43" i="39"/>
  <c r="M44" i="39" s="1"/>
  <c r="D90" i="39"/>
  <c r="G179" i="39"/>
  <c r="G182" i="39" s="1"/>
  <c r="F73" i="39"/>
  <c r="F92" i="43"/>
  <c r="E251" i="39"/>
  <c r="E246" i="39"/>
  <c r="E64" i="39"/>
  <c r="E58" i="39"/>
  <c r="E52" i="39" s="1"/>
  <c r="D88" i="39"/>
  <c r="D91" i="39" s="1"/>
  <c r="F247" i="39"/>
  <c r="E76" i="39"/>
  <c r="H227" i="40"/>
  <c r="I227" i="40"/>
  <c r="W27" i="40"/>
  <c r="W23" i="60" s="1"/>
  <c r="G227" i="40"/>
  <c r="K227" i="40"/>
  <c r="L227" i="40"/>
  <c r="M227" i="40"/>
  <c r="S239" i="40"/>
  <c r="O239" i="40"/>
  <c r="K239" i="40"/>
  <c r="R239" i="40"/>
  <c r="N239" i="40"/>
  <c r="Q239" i="40"/>
  <c r="M239" i="40"/>
  <c r="L239" i="40"/>
  <c r="T239" i="40"/>
  <c r="P239" i="40"/>
  <c r="T27" i="40"/>
  <c r="T23" i="60" s="1"/>
  <c r="S27" i="40"/>
  <c r="S23" i="60" s="1"/>
  <c r="V27" i="40"/>
  <c r="V23" i="60" s="1"/>
  <c r="F227" i="40"/>
  <c r="J227" i="40"/>
  <c r="U27" i="40"/>
  <c r="U23" i="60" s="1"/>
  <c r="P27" i="40"/>
  <c r="P23" i="60" s="1"/>
  <c r="O27" i="40"/>
  <c r="O23" i="60" s="1"/>
  <c r="D227" i="40"/>
  <c r="E227" i="40"/>
  <c r="O235" i="40"/>
  <c r="K235" i="40"/>
  <c r="G235" i="40"/>
  <c r="G253" i="40" s="1"/>
  <c r="N235" i="40"/>
  <c r="J235" i="40"/>
  <c r="M235" i="40"/>
  <c r="I235" i="40"/>
  <c r="P235" i="40"/>
  <c r="L235" i="40"/>
  <c r="H235" i="40"/>
  <c r="G68" i="40"/>
  <c r="H68" i="40" s="1"/>
  <c r="I68" i="40" s="1"/>
  <c r="J68" i="40" s="1"/>
  <c r="K68" i="40" s="1"/>
  <c r="L68" i="40" s="1"/>
  <c r="M68" i="40" s="1"/>
  <c r="P2" i="40"/>
  <c r="J61" i="39"/>
  <c r="G251" i="39"/>
  <c r="H79" i="39"/>
  <c r="F70" i="39"/>
  <c r="G64" i="39"/>
  <c r="F64" i="39"/>
  <c r="E253" i="39"/>
  <c r="F187" i="39"/>
  <c r="G247" i="39"/>
  <c r="H181" i="39"/>
  <c r="F251" i="39"/>
  <c r="G67" i="39"/>
  <c r="E82" i="39"/>
  <c r="G74" i="39"/>
  <c r="E188" i="39"/>
  <c r="I180" i="39"/>
  <c r="D254" i="39"/>
  <c r="O2" i="39"/>
  <c r="F82" i="39"/>
  <c r="H64" i="39"/>
  <c r="E70" i="39"/>
  <c r="H140" i="37"/>
  <c r="I136" i="37" s="1"/>
  <c r="C18" i="38"/>
  <c r="C22" i="38" s="1"/>
  <c r="C30" i="38"/>
  <c r="J24" i="38"/>
  <c r="J31" i="38" s="1"/>
  <c r="J33" i="38" s="1"/>
  <c r="D14" i="38"/>
  <c r="D16" i="38" s="1"/>
  <c r="L24" i="38"/>
  <c r="L31" i="38" s="1"/>
  <c r="L33" i="38" s="1"/>
  <c r="K24" i="38"/>
  <c r="K31" i="38" s="1"/>
  <c r="K33" i="38" s="1"/>
  <c r="N5" i="37"/>
  <c r="AV27" i="37"/>
  <c r="J78" i="37"/>
  <c r="M229" i="37"/>
  <c r="M232" i="37" s="1"/>
  <c r="G37" i="52" s="1"/>
  <c r="J145" i="35"/>
  <c r="J71" i="35" s="1"/>
  <c r="J7" i="35"/>
  <c r="D14" i="36"/>
  <c r="D16" i="36" s="1"/>
  <c r="I11" i="35"/>
  <c r="E14" i="36"/>
  <c r="E16" i="36" s="1"/>
  <c r="E18" i="36" s="1"/>
  <c r="H11" i="35"/>
  <c r="C14" i="36"/>
  <c r="C16" i="36" s="1"/>
  <c r="J33" i="36"/>
  <c r="J25" i="36"/>
  <c r="K33" i="36"/>
  <c r="L25" i="36"/>
  <c r="K25" i="36"/>
  <c r="J214" i="35"/>
  <c r="J109" i="35" s="1"/>
  <c r="J84" i="35"/>
  <c r="K207" i="35"/>
  <c r="O228" i="35"/>
  <c r="O231" i="35" s="1"/>
  <c r="O234" i="35" s="1"/>
  <c r="N234" i="35"/>
  <c r="AV24" i="35"/>
  <c r="N5" i="35"/>
  <c r="J77" i="35"/>
  <c r="L19" i="37" l="1"/>
  <c r="I37" i="64"/>
  <c r="H30" i="64"/>
  <c r="H47" i="66"/>
  <c r="H50" i="66"/>
  <c r="H49" i="66"/>
  <c r="H95" i="66" s="1"/>
  <c r="H97" i="66" s="1"/>
  <c r="J47" i="66"/>
  <c r="L220" i="37"/>
  <c r="K112" i="37"/>
  <c r="E22" i="36"/>
  <c r="E24" i="36" s="1"/>
  <c r="E31" i="36" s="1"/>
  <c r="K253" i="40"/>
  <c r="M253" i="40"/>
  <c r="I47" i="66"/>
  <c r="E18" i="38"/>
  <c r="E22" i="38" s="1"/>
  <c r="E24" i="38" s="1"/>
  <c r="E31" i="38" s="1"/>
  <c r="E33" i="38" s="1"/>
  <c r="E248" i="39"/>
  <c r="J68" i="39"/>
  <c r="H185" i="39"/>
  <c r="H251" i="39" s="1"/>
  <c r="G82" i="39"/>
  <c r="D115" i="62"/>
  <c r="D114" i="62"/>
  <c r="E30" i="36"/>
  <c r="E33" i="36" s="1"/>
  <c r="E25" i="36"/>
  <c r="I110" i="37"/>
  <c r="I116" i="37" s="1"/>
  <c r="H222" i="37"/>
  <c r="H227" i="37" s="1"/>
  <c r="H112" i="37"/>
  <c r="J37" i="35"/>
  <c r="J33" i="35"/>
  <c r="E30" i="40"/>
  <c r="F30" i="40" s="1"/>
  <c r="G30" i="40" s="1"/>
  <c r="D34" i="40"/>
  <c r="D16" i="60" s="1"/>
  <c r="H110" i="37"/>
  <c r="I251" i="53"/>
  <c r="I252" i="53" s="1"/>
  <c r="I105" i="53" s="1"/>
  <c r="I112" i="53" s="1"/>
  <c r="I50" i="53"/>
  <c r="M19" i="37"/>
  <c r="H251" i="53"/>
  <c r="H252" i="53" s="1"/>
  <c r="H105" i="53" s="1"/>
  <c r="H112" i="53" s="1"/>
  <c r="H50" i="53"/>
  <c r="C159" i="45"/>
  <c r="J147" i="37"/>
  <c r="J72" i="37" s="1"/>
  <c r="J12" i="37"/>
  <c r="H147" i="37"/>
  <c r="H12" i="37"/>
  <c r="J251" i="53"/>
  <c r="J252" i="53" s="1"/>
  <c r="J105" i="53" s="1"/>
  <c r="J112" i="53" s="1"/>
  <c r="J50" i="53"/>
  <c r="I12" i="37"/>
  <c r="I147" i="37"/>
  <c r="I64" i="39"/>
  <c r="D34" i="46"/>
  <c r="F87" i="59"/>
  <c r="E30" i="46"/>
  <c r="F37" i="46"/>
  <c r="F87" i="47"/>
  <c r="I140" i="37"/>
  <c r="J136" i="37" s="1"/>
  <c r="D8" i="47"/>
  <c r="D10" i="47" s="1"/>
  <c r="G55" i="39"/>
  <c r="F85" i="39"/>
  <c r="M15" i="35" s="1"/>
  <c r="F58" i="39"/>
  <c r="F52" i="39" s="1"/>
  <c r="G56" i="39"/>
  <c r="F86" i="39"/>
  <c r="G57" i="39"/>
  <c r="F87" i="39"/>
  <c r="L253" i="40"/>
  <c r="H179" i="39"/>
  <c r="H182" i="39" s="1"/>
  <c r="H80" i="39"/>
  <c r="H82" i="39" s="1"/>
  <c r="E90" i="39"/>
  <c r="F76" i="39"/>
  <c r="F90" i="39" s="1"/>
  <c r="E254" i="39"/>
  <c r="G73" i="39"/>
  <c r="F245" i="39"/>
  <c r="F248" i="39" s="1"/>
  <c r="G92" i="43"/>
  <c r="E88" i="39"/>
  <c r="E91" i="39" s="1"/>
  <c r="I253" i="40"/>
  <c r="J253" i="40"/>
  <c r="H253" i="40"/>
  <c r="Q2" i="40"/>
  <c r="P2" i="39"/>
  <c r="I79" i="39"/>
  <c r="F253" i="39"/>
  <c r="F254" i="39" s="1"/>
  <c r="G187" i="39"/>
  <c r="F188" i="39"/>
  <c r="J180" i="39"/>
  <c r="J64" i="39"/>
  <c r="K61" i="39"/>
  <c r="H74" i="39"/>
  <c r="G246" i="39"/>
  <c r="G70" i="39"/>
  <c r="H67" i="39"/>
  <c r="H247" i="39"/>
  <c r="I181" i="39"/>
  <c r="H66" i="37"/>
  <c r="H64" i="37" s="1"/>
  <c r="L25" i="38"/>
  <c r="D18" i="38"/>
  <c r="D22" i="38" s="1"/>
  <c r="D30" i="38"/>
  <c r="K25" i="38"/>
  <c r="J25" i="38"/>
  <c r="C24" i="38"/>
  <c r="C31" i="38" s="1"/>
  <c r="C33" i="38" s="1"/>
  <c r="N229" i="37"/>
  <c r="N232" i="37" s="1"/>
  <c r="H37" i="52" s="1"/>
  <c r="M235" i="37"/>
  <c r="AW27" i="37"/>
  <c r="O5" i="37"/>
  <c r="P5" i="37" s="1"/>
  <c r="Q5" i="37" s="1"/>
  <c r="R5" i="37" s="1"/>
  <c r="S5" i="37" s="1"/>
  <c r="T5" i="37" s="1"/>
  <c r="U5" i="37" s="1"/>
  <c r="V5" i="37" s="1"/>
  <c r="W5" i="37" s="1"/>
  <c r="X5" i="37" s="1"/>
  <c r="Y5" i="37" s="1"/>
  <c r="Z5" i="37" s="1"/>
  <c r="AA5" i="37" s="1"/>
  <c r="AB5" i="37" s="1"/>
  <c r="AC5" i="37" s="1"/>
  <c r="AD5" i="37" s="1"/>
  <c r="K78" i="37"/>
  <c r="C18" i="36"/>
  <c r="C22" i="36" s="1"/>
  <c r="C30" i="36"/>
  <c r="D18" i="36"/>
  <c r="D22" i="36" s="1"/>
  <c r="D24" i="36" s="1"/>
  <c r="D31" i="36" s="1"/>
  <c r="D30" i="36"/>
  <c r="J132" i="35"/>
  <c r="J27" i="35"/>
  <c r="J18" i="35"/>
  <c r="J21" i="35"/>
  <c r="J48" i="35"/>
  <c r="J42" i="35"/>
  <c r="J9" i="35"/>
  <c r="J36" i="35"/>
  <c r="AW24" i="35"/>
  <c r="O5" i="35"/>
  <c r="J115" i="35"/>
  <c r="P228" i="35"/>
  <c r="P231" i="35" s="1"/>
  <c r="P234" i="35" s="1"/>
  <c r="K77" i="35"/>
  <c r="C144" i="44"/>
  <c r="D144" i="44"/>
  <c r="E144" i="44"/>
  <c r="F144" i="44"/>
  <c r="G144" i="44"/>
  <c r="H144" i="44"/>
  <c r="I144" i="44"/>
  <c r="J144" i="44"/>
  <c r="K144" i="44"/>
  <c r="B144" i="44"/>
  <c r="D53" i="33"/>
  <c r="E53" i="33"/>
  <c r="F53" i="33"/>
  <c r="G53" i="33"/>
  <c r="H53" i="33"/>
  <c r="I53" i="33"/>
  <c r="H98" i="56" s="1"/>
  <c r="J53" i="33"/>
  <c r="I98" i="56" s="1"/>
  <c r="K53" i="33"/>
  <c r="J98" i="56" s="1"/>
  <c r="L53" i="33"/>
  <c r="K98" i="56" s="1"/>
  <c r="C53" i="33"/>
  <c r="D52" i="33"/>
  <c r="C80" i="56" s="1"/>
  <c r="E52" i="33"/>
  <c r="F52" i="33"/>
  <c r="G52" i="33"/>
  <c r="H52" i="33"/>
  <c r="G56" i="63" s="1"/>
  <c r="I52" i="33"/>
  <c r="H56" i="63" s="1"/>
  <c r="J52" i="33"/>
  <c r="I56" i="63" s="1"/>
  <c r="K52" i="33"/>
  <c r="J56" i="63" s="1"/>
  <c r="L52" i="33"/>
  <c r="K56" i="63" s="1"/>
  <c r="C52" i="33"/>
  <c r="H30" i="40" l="1"/>
  <c r="I30" i="40" s="1"/>
  <c r="J30" i="40" s="1"/>
  <c r="K30" i="40" s="1"/>
  <c r="L30" i="40" s="1"/>
  <c r="M30" i="40" s="1"/>
  <c r="N30" i="40" s="1"/>
  <c r="O30" i="40" s="1"/>
  <c r="P30" i="40" s="1"/>
  <c r="Q30" i="40" s="1"/>
  <c r="R30" i="40" s="1"/>
  <c r="S30" i="40" s="1"/>
  <c r="T30" i="40" s="1"/>
  <c r="U30" i="40" s="1"/>
  <c r="V30" i="40" s="1"/>
  <c r="W30" i="40" s="1"/>
  <c r="H34" i="64"/>
  <c r="H58" i="64"/>
  <c r="J37" i="64"/>
  <c r="I30" i="64"/>
  <c r="I34" i="64" s="1"/>
  <c r="H51" i="66"/>
  <c r="H52" i="66" s="1"/>
  <c r="H72" i="66"/>
  <c r="H157" i="66"/>
  <c r="H159" i="66" s="1"/>
  <c r="I155" i="66" s="1"/>
  <c r="D25" i="36"/>
  <c r="M220" i="37"/>
  <c r="L112" i="37"/>
  <c r="H110" i="66"/>
  <c r="H114" i="66" s="1"/>
  <c r="H115" i="66" s="1"/>
  <c r="H100" i="66"/>
  <c r="E25" i="38"/>
  <c r="I49" i="66"/>
  <c r="I50" i="66"/>
  <c r="E80" i="56"/>
  <c r="D80" i="56"/>
  <c r="M8" i="64"/>
  <c r="K80" i="63"/>
  <c r="L8" i="64"/>
  <c r="J80" i="63"/>
  <c r="I80" i="63"/>
  <c r="K8" i="64"/>
  <c r="J8" i="64"/>
  <c r="H80" i="63"/>
  <c r="G80" i="63"/>
  <c r="I8" i="64"/>
  <c r="F80" i="56"/>
  <c r="K37" i="53"/>
  <c r="D18" i="61" s="1"/>
  <c r="D98" i="56"/>
  <c r="D122" i="56" s="1"/>
  <c r="D122" i="63"/>
  <c r="B98" i="56"/>
  <c r="K122" i="63"/>
  <c r="J56" i="56"/>
  <c r="I122" i="63"/>
  <c r="E98" i="56"/>
  <c r="E122" i="56" s="1"/>
  <c r="E122" i="63"/>
  <c r="K56" i="56"/>
  <c r="H56" i="56"/>
  <c r="H122" i="63"/>
  <c r="G56" i="56"/>
  <c r="G98" i="56"/>
  <c r="G122" i="63"/>
  <c r="C98" i="56"/>
  <c r="C122" i="56" s="1"/>
  <c r="C122" i="63"/>
  <c r="L9" i="58"/>
  <c r="J122" i="63"/>
  <c r="I56" i="56"/>
  <c r="F98" i="56"/>
  <c r="F122" i="63"/>
  <c r="H116" i="37"/>
  <c r="I66" i="37"/>
  <c r="I64" i="37" s="1"/>
  <c r="K68" i="39"/>
  <c r="I185" i="39"/>
  <c r="I251" i="39" s="1"/>
  <c r="F55" i="33"/>
  <c r="C55" i="33"/>
  <c r="H13" i="56"/>
  <c r="I55" i="33"/>
  <c r="E55" i="33"/>
  <c r="I24" i="37"/>
  <c r="I34" i="37"/>
  <c r="I49" i="37"/>
  <c r="I37" i="37"/>
  <c r="I38" i="37"/>
  <c r="I31" i="37"/>
  <c r="I21" i="37"/>
  <c r="I27" i="37"/>
  <c r="I9" i="37"/>
  <c r="I8" i="37"/>
  <c r="I134" i="37"/>
  <c r="I18" i="37"/>
  <c r="H72" i="37"/>
  <c r="H150" i="37"/>
  <c r="H151" i="37" s="1"/>
  <c r="H104" i="37" s="1"/>
  <c r="J24" i="37"/>
  <c r="J31" i="37"/>
  <c r="J9" i="37"/>
  <c r="J21" i="37"/>
  <c r="J37" i="37"/>
  <c r="J49" i="37"/>
  <c r="J27" i="37"/>
  <c r="J134" i="37"/>
  <c r="J38" i="37"/>
  <c r="J34" i="37"/>
  <c r="J18" i="37"/>
  <c r="J8" i="37"/>
  <c r="I219" i="37"/>
  <c r="I222" i="37" s="1"/>
  <c r="H86" i="37"/>
  <c r="H83" i="37" s="1"/>
  <c r="K13" i="56"/>
  <c r="L55" i="33"/>
  <c r="G13" i="56"/>
  <c r="H55" i="33"/>
  <c r="D55" i="33"/>
  <c r="J51" i="53"/>
  <c r="H24" i="37"/>
  <c r="H25" i="37" s="1"/>
  <c r="H27" i="37"/>
  <c r="H9" i="37"/>
  <c r="H10" i="37" s="1"/>
  <c r="H37" i="37"/>
  <c r="H49" i="37"/>
  <c r="H31" i="37"/>
  <c r="H21" i="37"/>
  <c r="H22" i="37" s="1"/>
  <c r="H38" i="37"/>
  <c r="H134" i="37"/>
  <c r="H34" i="37"/>
  <c r="H8" i="37"/>
  <c r="H18" i="37"/>
  <c r="H19" i="37" s="1"/>
  <c r="N19" i="37"/>
  <c r="J13" i="56"/>
  <c r="K55" i="33"/>
  <c r="G55" i="33"/>
  <c r="I72" i="37"/>
  <c r="I150" i="37"/>
  <c r="H51" i="53"/>
  <c r="H54" i="53"/>
  <c r="H53" i="53"/>
  <c r="H99" i="53" s="1"/>
  <c r="H101" i="53" s="1"/>
  <c r="I51" i="53"/>
  <c r="I13" i="56"/>
  <c r="J55" i="33"/>
  <c r="E34" i="46"/>
  <c r="J140" i="37"/>
  <c r="F14" i="59"/>
  <c r="E8" i="47"/>
  <c r="E10" i="47" s="1"/>
  <c r="N235" i="37"/>
  <c r="K41" i="37"/>
  <c r="D14" i="47"/>
  <c r="F10" i="47"/>
  <c r="F14" i="47" s="1"/>
  <c r="F30" i="46"/>
  <c r="G37" i="46"/>
  <c r="D14" i="59"/>
  <c r="F88" i="39"/>
  <c r="F91" i="39" s="1"/>
  <c r="G86" i="39"/>
  <c r="H56" i="39"/>
  <c r="I56" i="39" s="1"/>
  <c r="H57" i="39"/>
  <c r="I57" i="39" s="1"/>
  <c r="G87" i="39"/>
  <c r="H55" i="39"/>
  <c r="I55" i="39" s="1"/>
  <c r="G85" i="39"/>
  <c r="N15" i="35" s="1"/>
  <c r="G58" i="39"/>
  <c r="G52" i="39" s="1"/>
  <c r="I179" i="39"/>
  <c r="J179" i="39" s="1"/>
  <c r="H92" i="43"/>
  <c r="H252" i="39"/>
  <c r="I80" i="39"/>
  <c r="I82" i="39" s="1"/>
  <c r="G76" i="39"/>
  <c r="G90" i="39" s="1"/>
  <c r="E37" i="44"/>
  <c r="E37" i="56"/>
  <c r="G98" i="44"/>
  <c r="J56" i="44"/>
  <c r="J80" i="44" s="1"/>
  <c r="J80" i="56"/>
  <c r="B13" i="44"/>
  <c r="B37" i="44" s="1"/>
  <c r="D37" i="44"/>
  <c r="D37" i="56"/>
  <c r="F98" i="44"/>
  <c r="H9" i="46" s="1"/>
  <c r="H60" i="46" s="1"/>
  <c r="B76" i="56"/>
  <c r="C76" i="56" s="1"/>
  <c r="D76" i="56" s="1"/>
  <c r="E76" i="56" s="1"/>
  <c r="F76" i="56" s="1"/>
  <c r="B80" i="56"/>
  <c r="H56" i="44"/>
  <c r="H80" i="56"/>
  <c r="J13" i="44"/>
  <c r="J37" i="44" s="1"/>
  <c r="J37" i="56"/>
  <c r="F37" i="56"/>
  <c r="B98" i="44"/>
  <c r="D9" i="46" s="1"/>
  <c r="D60" i="46" s="1"/>
  <c r="H98" i="44"/>
  <c r="J9" i="46" s="1"/>
  <c r="J60" i="46" s="1"/>
  <c r="D98" i="44"/>
  <c r="D122" i="44" s="1"/>
  <c r="K56" i="44"/>
  <c r="K80" i="56"/>
  <c r="G56" i="44"/>
  <c r="G80" i="44" s="1"/>
  <c r="G80" i="56"/>
  <c r="I13" i="44"/>
  <c r="I37" i="44" s="1"/>
  <c r="I37" i="56"/>
  <c r="K98" i="44"/>
  <c r="M9" i="46" s="1"/>
  <c r="M60" i="46" s="1"/>
  <c r="C98" i="44"/>
  <c r="E9" i="46" s="1"/>
  <c r="E60" i="46" s="1"/>
  <c r="H13" i="44"/>
  <c r="H37" i="44" s="1"/>
  <c r="H37" i="56"/>
  <c r="J98" i="44"/>
  <c r="I56" i="44"/>
  <c r="I80" i="44" s="1"/>
  <c r="I80" i="56"/>
  <c r="K13" i="44"/>
  <c r="K37" i="56"/>
  <c r="G13" i="44"/>
  <c r="G37" i="44" s="1"/>
  <c r="G37" i="56"/>
  <c r="C13" i="44"/>
  <c r="C37" i="56"/>
  <c r="I98" i="44"/>
  <c r="K9" i="46" s="1"/>
  <c r="K60" i="46" s="1"/>
  <c r="E98" i="44"/>
  <c r="H122" i="44"/>
  <c r="H52" i="58"/>
  <c r="J122" i="44"/>
  <c r="B56" i="44"/>
  <c r="F52" i="58"/>
  <c r="G52" i="58"/>
  <c r="I122" i="44"/>
  <c r="C56" i="44"/>
  <c r="E52" i="58" s="1"/>
  <c r="K122" i="44"/>
  <c r="G122" i="44"/>
  <c r="H73" i="39"/>
  <c r="H76" i="39" s="1"/>
  <c r="G245" i="39"/>
  <c r="G248" i="39" s="1"/>
  <c r="I56" i="42"/>
  <c r="E56" i="42"/>
  <c r="K13" i="42"/>
  <c r="K37" i="42" s="1"/>
  <c r="G13" i="42"/>
  <c r="I7" i="40" s="1"/>
  <c r="C13" i="42"/>
  <c r="I98" i="42"/>
  <c r="E98" i="42"/>
  <c r="K144" i="42"/>
  <c r="K146" i="42" s="1"/>
  <c r="K146" i="44"/>
  <c r="G144" i="42"/>
  <c r="G146" i="42" s="1"/>
  <c r="G146" i="44"/>
  <c r="C144" i="42"/>
  <c r="C146" i="42" s="1"/>
  <c r="C146" i="44"/>
  <c r="B56" i="42"/>
  <c r="D8" i="40" s="1"/>
  <c r="D59" i="40" s="1"/>
  <c r="H56" i="42"/>
  <c r="D56" i="42"/>
  <c r="J13" i="42"/>
  <c r="J37" i="42" s="1"/>
  <c r="F13" i="42"/>
  <c r="B98" i="42"/>
  <c r="B118" i="42" s="1"/>
  <c r="H98" i="42"/>
  <c r="D98" i="42"/>
  <c r="J144" i="42"/>
  <c r="J146" i="42" s="1"/>
  <c r="J146" i="44"/>
  <c r="F144" i="42"/>
  <c r="F146" i="42" s="1"/>
  <c r="F146" i="44"/>
  <c r="K56" i="42"/>
  <c r="K80" i="42" s="1"/>
  <c r="G56" i="42"/>
  <c r="I8" i="40" s="1"/>
  <c r="I59" i="40" s="1"/>
  <c r="C56" i="42"/>
  <c r="I13" i="42"/>
  <c r="E13" i="42"/>
  <c r="K98" i="42"/>
  <c r="G98" i="42"/>
  <c r="C98" i="42"/>
  <c r="I144" i="42"/>
  <c r="I146" i="42" s="1"/>
  <c r="I146" i="44"/>
  <c r="E144" i="42"/>
  <c r="E146" i="42" s="1"/>
  <c r="E146" i="44"/>
  <c r="J56" i="42"/>
  <c r="F56" i="42"/>
  <c r="B13" i="42"/>
  <c r="D7" i="40" s="1"/>
  <c r="H13" i="42"/>
  <c r="J7" i="40" s="1"/>
  <c r="D13" i="42"/>
  <c r="J98" i="42"/>
  <c r="F98" i="42"/>
  <c r="B144" i="42"/>
  <c r="B146" i="42" s="1"/>
  <c r="H144" i="42"/>
  <c r="H146" i="42" s="1"/>
  <c r="H146" i="44"/>
  <c r="D144" i="42"/>
  <c r="D146" i="42" s="1"/>
  <c r="D146" i="44"/>
  <c r="R2" i="40"/>
  <c r="H70" i="39"/>
  <c r="I67" i="39"/>
  <c r="K64" i="39"/>
  <c r="L61" i="39"/>
  <c r="G253" i="39"/>
  <c r="G254" i="39" s="1"/>
  <c r="H187" i="39"/>
  <c r="G188" i="39"/>
  <c r="J79" i="39"/>
  <c r="K180" i="39"/>
  <c r="I247" i="39"/>
  <c r="J181" i="39"/>
  <c r="I74" i="39"/>
  <c r="H246" i="39"/>
  <c r="Q2" i="39"/>
  <c r="C25" i="38"/>
  <c r="D24" i="38"/>
  <c r="D31" i="38" s="1"/>
  <c r="D33" i="38" s="1"/>
  <c r="AX27" i="37"/>
  <c r="J89" i="37"/>
  <c r="J88" i="37" s="1"/>
  <c r="J150" i="37"/>
  <c r="J151" i="37" s="1"/>
  <c r="J104" i="37" s="1"/>
  <c r="L78" i="37"/>
  <c r="O229" i="37"/>
  <c r="O232" i="37" s="1"/>
  <c r="K136" i="37"/>
  <c r="J66" i="37"/>
  <c r="J64" i="37" s="1"/>
  <c r="D33" i="36"/>
  <c r="J39" i="35"/>
  <c r="J43" i="35"/>
  <c r="C24" i="36"/>
  <c r="C31" i="36" s="1"/>
  <c r="C33" i="36" s="1"/>
  <c r="AC49" i="33"/>
  <c r="L77" i="35"/>
  <c r="Q228" i="35"/>
  <c r="Q231" i="35" s="1"/>
  <c r="Q234" i="35" s="1"/>
  <c r="AC50" i="33"/>
  <c r="AX24" i="35"/>
  <c r="P5" i="35"/>
  <c r="AC52" i="33"/>
  <c r="AC51" i="33"/>
  <c r="K37" i="64" l="1"/>
  <c r="J30" i="64"/>
  <c r="J34" i="64" s="1"/>
  <c r="W119" i="64"/>
  <c r="I119" i="64"/>
  <c r="V119" i="64"/>
  <c r="H119" i="64"/>
  <c r="H136" i="64" s="1"/>
  <c r="O119" i="64"/>
  <c r="T119" i="64"/>
  <c r="J119" i="64"/>
  <c r="M119" i="64"/>
  <c r="S119" i="64"/>
  <c r="R119" i="64"/>
  <c r="P119" i="64"/>
  <c r="U119" i="64"/>
  <c r="L119" i="64"/>
  <c r="K119" i="64"/>
  <c r="Q119" i="64"/>
  <c r="N119" i="64"/>
  <c r="H65" i="64"/>
  <c r="J33" i="43" s="1"/>
  <c r="H62" i="66"/>
  <c r="H61" i="66" s="1"/>
  <c r="H67" i="66" s="1"/>
  <c r="I113" i="66"/>
  <c r="N220" i="37"/>
  <c r="M112" i="37"/>
  <c r="I95" i="66"/>
  <c r="I97" i="66" s="1"/>
  <c r="I51" i="66"/>
  <c r="J10" i="37"/>
  <c r="I151" i="37"/>
  <c r="I104" i="37" s="1"/>
  <c r="J49" i="66"/>
  <c r="J50" i="66"/>
  <c r="I73" i="66"/>
  <c r="H69" i="66"/>
  <c r="H86" i="66" s="1"/>
  <c r="H89" i="66" s="1"/>
  <c r="G8" i="64"/>
  <c r="G59" i="64" s="1"/>
  <c r="E80" i="63"/>
  <c r="F80" i="63"/>
  <c r="H8" i="64"/>
  <c r="H59" i="64" s="1"/>
  <c r="F8" i="64"/>
  <c r="D80" i="63"/>
  <c r="D76" i="63"/>
  <c r="E76" i="63" s="1"/>
  <c r="F76" i="63" s="1"/>
  <c r="G76" i="63" s="1"/>
  <c r="H76" i="63" s="1"/>
  <c r="I76" i="63" s="1"/>
  <c r="J76" i="63" s="1"/>
  <c r="K76" i="63" s="1"/>
  <c r="L76" i="63" s="1"/>
  <c r="M76" i="63" s="1"/>
  <c r="N76" i="63" s="1"/>
  <c r="O76" i="63" s="1"/>
  <c r="P76" i="63" s="1"/>
  <c r="Q76" i="63" s="1"/>
  <c r="R76" i="63" s="1"/>
  <c r="S76" i="63" s="1"/>
  <c r="T76" i="63" s="1"/>
  <c r="U76" i="63" s="1"/>
  <c r="G122" i="56"/>
  <c r="I9" i="58"/>
  <c r="M9" i="58"/>
  <c r="M53" i="58" s="1"/>
  <c r="K9" i="58"/>
  <c r="K53" i="58" s="1"/>
  <c r="K8" i="58"/>
  <c r="K52" i="58" s="1"/>
  <c r="K59" i="64"/>
  <c r="J122" i="56"/>
  <c r="E9" i="58"/>
  <c r="M8" i="58"/>
  <c r="M52" i="58" s="1"/>
  <c r="M59" i="64"/>
  <c r="D9" i="58"/>
  <c r="S25" i="64"/>
  <c r="M7" i="58"/>
  <c r="H9" i="58"/>
  <c r="W25" i="64"/>
  <c r="J9" i="58"/>
  <c r="J53" i="58" s="1"/>
  <c r="M60" i="64"/>
  <c r="L7" i="58"/>
  <c r="I8" i="58"/>
  <c r="I52" i="58" s="1"/>
  <c r="K7" i="58"/>
  <c r="J7" i="58"/>
  <c r="L8" i="58"/>
  <c r="L52" i="58" s="1"/>
  <c r="L59" i="64"/>
  <c r="J8" i="58"/>
  <c r="J52" i="58" s="1"/>
  <c r="J59" i="64"/>
  <c r="K122" i="56"/>
  <c r="I7" i="58"/>
  <c r="I60" i="64"/>
  <c r="G9" i="58"/>
  <c r="F9" i="58"/>
  <c r="V56" i="63"/>
  <c r="H122" i="56"/>
  <c r="I122" i="56"/>
  <c r="V98" i="63"/>
  <c r="B118" i="63"/>
  <c r="C118" i="63" s="1"/>
  <c r="D118" i="63" s="1"/>
  <c r="E118" i="63" s="1"/>
  <c r="F118" i="63" s="1"/>
  <c r="G118" i="63" s="1"/>
  <c r="H118" i="63" s="1"/>
  <c r="I118" i="63" s="1"/>
  <c r="J118" i="63" s="1"/>
  <c r="K118" i="63" s="1"/>
  <c r="L118" i="63" s="1"/>
  <c r="M118" i="63" s="1"/>
  <c r="N118" i="63" s="1"/>
  <c r="O118" i="63" s="1"/>
  <c r="P118" i="63" s="1"/>
  <c r="Q118" i="63" s="1"/>
  <c r="R118" i="63" s="1"/>
  <c r="S118" i="63" s="1"/>
  <c r="T118" i="63" s="1"/>
  <c r="U118" i="63" s="1"/>
  <c r="B122" i="63"/>
  <c r="F122" i="56"/>
  <c r="R92" i="62"/>
  <c r="R141" i="62"/>
  <c r="L68" i="39"/>
  <c r="J185" i="39"/>
  <c r="H28" i="37"/>
  <c r="J19" i="37"/>
  <c r="H55" i="53"/>
  <c r="O19" i="37"/>
  <c r="J219" i="37"/>
  <c r="J222" i="37" s="1"/>
  <c r="I86" i="37"/>
  <c r="I83" i="37" s="1"/>
  <c r="I227" i="37"/>
  <c r="J44" i="37"/>
  <c r="J39" i="37"/>
  <c r="J40" i="37"/>
  <c r="I19" i="37"/>
  <c r="I10" i="37"/>
  <c r="I44" i="37"/>
  <c r="I40" i="37"/>
  <c r="H104" i="53"/>
  <c r="H114" i="53"/>
  <c r="H118" i="53" s="1"/>
  <c r="H119" i="53" s="1"/>
  <c r="I54" i="53"/>
  <c r="I53" i="53"/>
  <c r="I39" i="37"/>
  <c r="H39" i="37"/>
  <c r="H40" i="37"/>
  <c r="H44" i="37"/>
  <c r="F34" i="46"/>
  <c r="G14" i="59"/>
  <c r="F20" i="59"/>
  <c r="F24" i="59" s="1"/>
  <c r="F20" i="47"/>
  <c r="F24" i="47" s="1"/>
  <c r="G14" i="47"/>
  <c r="G30" i="46"/>
  <c r="H37" i="46"/>
  <c r="K38" i="53"/>
  <c r="AT28" i="53"/>
  <c r="O235" i="37"/>
  <c r="I37" i="52"/>
  <c r="I182" i="39"/>
  <c r="M8" i="40"/>
  <c r="M59" i="40" s="1"/>
  <c r="S150" i="40" s="1"/>
  <c r="B122" i="44"/>
  <c r="G88" i="39"/>
  <c r="G91" i="39" s="1"/>
  <c r="F9" i="46"/>
  <c r="U25" i="46" s="1"/>
  <c r="H87" i="39"/>
  <c r="H85" i="39"/>
  <c r="O15" i="35" s="1"/>
  <c r="H58" i="39"/>
  <c r="H52" i="39" s="1"/>
  <c r="H86" i="39"/>
  <c r="I252" i="39"/>
  <c r="J80" i="39"/>
  <c r="J82" i="39" s="1"/>
  <c r="I92" i="43"/>
  <c r="J10" i="46"/>
  <c r="O26" i="46" s="1"/>
  <c r="G10" i="46"/>
  <c r="L26" i="46" s="1"/>
  <c r="L10" i="46"/>
  <c r="O135" i="58"/>
  <c r="R135" i="58"/>
  <c r="U135" i="58"/>
  <c r="E135" i="58"/>
  <c r="H135" i="58"/>
  <c r="K135" i="58"/>
  <c r="N135" i="58"/>
  <c r="Q135" i="58"/>
  <c r="T135" i="58"/>
  <c r="W135" i="58"/>
  <c r="G135" i="58"/>
  <c r="J135" i="58"/>
  <c r="M135" i="58"/>
  <c r="P135" i="58"/>
  <c r="I135" i="58"/>
  <c r="F135" i="58"/>
  <c r="L135" i="58"/>
  <c r="S135" i="58"/>
  <c r="V135" i="58"/>
  <c r="F10" i="46"/>
  <c r="H10" i="46"/>
  <c r="M26" i="46" s="1"/>
  <c r="B76" i="42"/>
  <c r="C76" i="42" s="1"/>
  <c r="D76" i="42" s="1"/>
  <c r="E76" i="42" s="1"/>
  <c r="F76" i="42" s="1"/>
  <c r="G76" i="42" s="1"/>
  <c r="H76" i="42" s="1"/>
  <c r="I76" i="42" s="1"/>
  <c r="J76" i="42" s="1"/>
  <c r="K76" i="42" s="1"/>
  <c r="L76" i="42" s="1"/>
  <c r="M76" i="42" s="1"/>
  <c r="N76" i="42" s="1"/>
  <c r="O76" i="42" s="1"/>
  <c r="P76" i="42" s="1"/>
  <c r="Q76" i="42" s="1"/>
  <c r="R76" i="42" s="1"/>
  <c r="S76" i="42" s="1"/>
  <c r="T76" i="42" s="1"/>
  <c r="U76" i="42" s="1"/>
  <c r="I10" i="46"/>
  <c r="N26" i="46" s="1"/>
  <c r="J137" i="58"/>
  <c r="I137" i="58"/>
  <c r="H137" i="58"/>
  <c r="K137" i="58"/>
  <c r="N137" i="58"/>
  <c r="T137" i="58"/>
  <c r="S137" i="58"/>
  <c r="U137" i="58"/>
  <c r="P137" i="58"/>
  <c r="O137" i="58"/>
  <c r="V137" i="58"/>
  <c r="Q137" i="58"/>
  <c r="L137" i="58"/>
  <c r="G137" i="58"/>
  <c r="R137" i="58"/>
  <c r="M137" i="58"/>
  <c r="W137" i="58"/>
  <c r="H136" i="58"/>
  <c r="K136" i="58"/>
  <c r="N136" i="58"/>
  <c r="Q136" i="58"/>
  <c r="T136" i="58"/>
  <c r="W136" i="58"/>
  <c r="G136" i="58"/>
  <c r="J136" i="58"/>
  <c r="M136" i="58"/>
  <c r="P136" i="58"/>
  <c r="S136" i="58"/>
  <c r="V136" i="58"/>
  <c r="F136" i="58"/>
  <c r="I136" i="58"/>
  <c r="L136" i="58"/>
  <c r="O136" i="58"/>
  <c r="R136" i="58"/>
  <c r="U136" i="58"/>
  <c r="G9" i="46"/>
  <c r="G60" i="46" s="1"/>
  <c r="E7" i="46"/>
  <c r="E58" i="46" s="1"/>
  <c r="M7" i="46"/>
  <c r="L9" i="46"/>
  <c r="L60" i="46" s="1"/>
  <c r="C122" i="44"/>
  <c r="K7" i="46"/>
  <c r="M8" i="46"/>
  <c r="M59" i="46" s="1"/>
  <c r="H7" i="46"/>
  <c r="J8" i="46"/>
  <c r="J59" i="46" s="1"/>
  <c r="F122" i="44"/>
  <c r="D7" i="46"/>
  <c r="D58" i="46" s="1"/>
  <c r="I9" i="46"/>
  <c r="I60" i="46" s="1"/>
  <c r="K10" i="46"/>
  <c r="E10" i="46"/>
  <c r="J26" i="46" s="1"/>
  <c r="M10" i="46"/>
  <c r="D52" i="58"/>
  <c r="D15" i="58"/>
  <c r="E15" i="58" s="1"/>
  <c r="F15" i="58" s="1"/>
  <c r="G15" i="58" s="1"/>
  <c r="H15" i="58" s="1"/>
  <c r="U138" i="58"/>
  <c r="T138" i="58"/>
  <c r="W138" i="58"/>
  <c r="V138" i="58"/>
  <c r="M138" i="58"/>
  <c r="H138" i="58"/>
  <c r="R138" i="58"/>
  <c r="I138" i="58"/>
  <c r="S138" i="58"/>
  <c r="N138" i="58"/>
  <c r="P138" i="58"/>
  <c r="O138" i="58"/>
  <c r="J138" i="58"/>
  <c r="Q138" i="58"/>
  <c r="L138" i="58"/>
  <c r="K138" i="58"/>
  <c r="I7" i="46"/>
  <c r="K8" i="46"/>
  <c r="K59" i="46" s="1"/>
  <c r="J7" i="46"/>
  <c r="I8" i="46"/>
  <c r="I59" i="46" s="1"/>
  <c r="L7" i="46"/>
  <c r="F7" i="46"/>
  <c r="F58" i="46" s="1"/>
  <c r="L8" i="46"/>
  <c r="L59" i="46" s="1"/>
  <c r="G7" i="46"/>
  <c r="K37" i="44"/>
  <c r="E122" i="44"/>
  <c r="B118" i="56"/>
  <c r="C118" i="56" s="1"/>
  <c r="D118" i="56" s="1"/>
  <c r="E118" i="56" s="1"/>
  <c r="F118" i="56" s="1"/>
  <c r="G118" i="56" s="1"/>
  <c r="H118" i="56" s="1"/>
  <c r="I118" i="56" s="1"/>
  <c r="J118" i="56" s="1"/>
  <c r="K118" i="56" s="1"/>
  <c r="L118" i="56" s="1"/>
  <c r="M118" i="56" s="1"/>
  <c r="N118" i="56" s="1"/>
  <c r="O118" i="56" s="1"/>
  <c r="P118" i="56" s="1"/>
  <c r="Q118" i="56" s="1"/>
  <c r="R118" i="56" s="1"/>
  <c r="S118" i="56" s="1"/>
  <c r="T118" i="56" s="1"/>
  <c r="U118" i="56" s="1"/>
  <c r="V98" i="56"/>
  <c r="B122" i="56"/>
  <c r="B33" i="56"/>
  <c r="C33" i="56" s="1"/>
  <c r="D33" i="56" s="1"/>
  <c r="E33" i="56" s="1"/>
  <c r="F33" i="56" s="1"/>
  <c r="G33" i="56" s="1"/>
  <c r="H33" i="56" s="1"/>
  <c r="I33" i="56" s="1"/>
  <c r="J33" i="56" s="1"/>
  <c r="K33" i="56" s="1"/>
  <c r="L33" i="56" s="1"/>
  <c r="M33" i="56" s="1"/>
  <c r="N33" i="56" s="1"/>
  <c r="O33" i="56" s="1"/>
  <c r="P33" i="56" s="1"/>
  <c r="Q33" i="56" s="1"/>
  <c r="R33" i="56" s="1"/>
  <c r="S33" i="56" s="1"/>
  <c r="T33" i="56" s="1"/>
  <c r="U33" i="56" s="1"/>
  <c r="V13" i="56"/>
  <c r="B37" i="56"/>
  <c r="H80" i="44"/>
  <c r="C37" i="44"/>
  <c r="F37" i="44"/>
  <c r="V56" i="56"/>
  <c r="K80" i="44"/>
  <c r="G76" i="56"/>
  <c r="H76" i="56" s="1"/>
  <c r="I76" i="56" s="1"/>
  <c r="J76" i="56" s="1"/>
  <c r="K76" i="56" s="1"/>
  <c r="L76" i="56" s="1"/>
  <c r="M76" i="56" s="1"/>
  <c r="N76" i="56" s="1"/>
  <c r="O76" i="56" s="1"/>
  <c r="P76" i="56" s="1"/>
  <c r="Q76" i="56" s="1"/>
  <c r="R76" i="56" s="1"/>
  <c r="S76" i="56" s="1"/>
  <c r="T76" i="56" s="1"/>
  <c r="U76" i="56" s="1"/>
  <c r="T144" i="42"/>
  <c r="T146" i="42" s="1"/>
  <c r="J92" i="43"/>
  <c r="H90" i="39"/>
  <c r="H37" i="42"/>
  <c r="N144" i="42"/>
  <c r="N146" i="42" s="1"/>
  <c r="G37" i="42"/>
  <c r="J8" i="40"/>
  <c r="P144" i="42"/>
  <c r="P146" i="42" s="1"/>
  <c r="B33" i="42"/>
  <c r="C33" i="42" s="1"/>
  <c r="D33" i="42" s="1"/>
  <c r="E33" i="42" s="1"/>
  <c r="F33" i="42" s="1"/>
  <c r="G33" i="42" s="1"/>
  <c r="H33" i="42" s="1"/>
  <c r="I33" i="42" s="1"/>
  <c r="J33" i="42" s="1"/>
  <c r="K33" i="42" s="1"/>
  <c r="L33" i="42" s="1"/>
  <c r="M33" i="42" s="1"/>
  <c r="N33" i="42" s="1"/>
  <c r="O33" i="42" s="1"/>
  <c r="P33" i="42" s="1"/>
  <c r="Q33" i="42" s="1"/>
  <c r="R33" i="42" s="1"/>
  <c r="S33" i="42" s="1"/>
  <c r="T33" i="42" s="1"/>
  <c r="U33" i="42" s="1"/>
  <c r="U144" i="42"/>
  <c r="U146" i="42" s="1"/>
  <c r="H80" i="42"/>
  <c r="C118" i="42"/>
  <c r="D118" i="42" s="1"/>
  <c r="E118" i="42" s="1"/>
  <c r="F118" i="42" s="1"/>
  <c r="G118" i="42" s="1"/>
  <c r="H118" i="42" s="1"/>
  <c r="I118" i="42" s="1"/>
  <c r="J118" i="42" s="1"/>
  <c r="K118" i="42" s="1"/>
  <c r="L118" i="42" s="1"/>
  <c r="M118" i="42" s="1"/>
  <c r="N118" i="42" s="1"/>
  <c r="O118" i="42" s="1"/>
  <c r="P118" i="42" s="1"/>
  <c r="Q118" i="42" s="1"/>
  <c r="R118" i="42" s="1"/>
  <c r="S118" i="42" s="1"/>
  <c r="T118" i="42" s="1"/>
  <c r="U118" i="42" s="1"/>
  <c r="L7" i="40"/>
  <c r="F8" i="46"/>
  <c r="F59" i="46" s="1"/>
  <c r="D80" i="44"/>
  <c r="F80" i="44"/>
  <c r="H8" i="46"/>
  <c r="H59" i="46" s="1"/>
  <c r="R25" i="46"/>
  <c r="E8" i="46"/>
  <c r="E59" i="46" s="1"/>
  <c r="C80" i="44"/>
  <c r="G8" i="46"/>
  <c r="G59" i="46" s="1"/>
  <c r="E80" i="44"/>
  <c r="W25" i="46"/>
  <c r="D8" i="46"/>
  <c r="B80" i="44"/>
  <c r="O25" i="46"/>
  <c r="D16" i="46"/>
  <c r="E16" i="46" s="1"/>
  <c r="N25" i="46"/>
  <c r="T25" i="46"/>
  <c r="H245" i="39"/>
  <c r="H248" i="39" s="1"/>
  <c r="I73" i="39"/>
  <c r="I76" i="39" s="1"/>
  <c r="L144" i="42"/>
  <c r="L146" i="42" s="1"/>
  <c r="O144" i="42"/>
  <c r="O146" i="42" s="1"/>
  <c r="Q144" i="42"/>
  <c r="Q146" i="42" s="1"/>
  <c r="L8" i="40"/>
  <c r="H8" i="40"/>
  <c r="H59" i="40" s="1"/>
  <c r="H7" i="40"/>
  <c r="F8" i="40"/>
  <c r="F59" i="40" s="1"/>
  <c r="G7" i="40"/>
  <c r="E8" i="40"/>
  <c r="E59" i="40" s="1"/>
  <c r="G8" i="40"/>
  <c r="G59" i="40" s="1"/>
  <c r="S144" i="42"/>
  <c r="S146" i="42" s="1"/>
  <c r="M144" i="42"/>
  <c r="M146" i="42" s="1"/>
  <c r="R144" i="42"/>
  <c r="R146" i="42" s="1"/>
  <c r="J80" i="42"/>
  <c r="F7" i="40"/>
  <c r="K7" i="40"/>
  <c r="G80" i="42"/>
  <c r="V98" i="42"/>
  <c r="B89" i="42" s="1"/>
  <c r="E7" i="40"/>
  <c r="M7" i="40"/>
  <c r="I80" i="42"/>
  <c r="V146" i="42"/>
  <c r="I37" i="42"/>
  <c r="V56" i="42"/>
  <c r="B46" i="42" s="1"/>
  <c r="V144" i="42"/>
  <c r="B132" i="42" s="1"/>
  <c r="K8" i="40"/>
  <c r="V13" i="42"/>
  <c r="V37" i="42" s="1"/>
  <c r="D3" i="42" s="1"/>
  <c r="V144" i="44"/>
  <c r="D132" i="44" s="1"/>
  <c r="B146" i="44"/>
  <c r="B118" i="44"/>
  <c r="C118" i="44" s="1"/>
  <c r="D118" i="44" s="1"/>
  <c r="E118" i="44" s="1"/>
  <c r="F118" i="44" s="1"/>
  <c r="G118" i="44" s="1"/>
  <c r="H118" i="44" s="1"/>
  <c r="I118" i="44" s="1"/>
  <c r="J118" i="44" s="1"/>
  <c r="K118" i="44" s="1"/>
  <c r="L118" i="44" s="1"/>
  <c r="M118" i="44" s="1"/>
  <c r="N118" i="44" s="1"/>
  <c r="O118" i="44" s="1"/>
  <c r="P118" i="44" s="1"/>
  <c r="Q118" i="44" s="1"/>
  <c r="R118" i="44" s="1"/>
  <c r="S118" i="44" s="1"/>
  <c r="T118" i="44" s="1"/>
  <c r="U118" i="44" s="1"/>
  <c r="V98" i="44"/>
  <c r="R144" i="44"/>
  <c r="R146" i="44" s="1"/>
  <c r="N144" i="44"/>
  <c r="N146" i="44" s="1"/>
  <c r="U144" i="44"/>
  <c r="U146" i="44" s="1"/>
  <c r="Q144" i="44"/>
  <c r="Q146" i="44" s="1"/>
  <c r="M144" i="44"/>
  <c r="M146" i="44" s="1"/>
  <c r="O144" i="44"/>
  <c r="O146" i="44" s="1"/>
  <c r="V13" i="44"/>
  <c r="S144" i="44"/>
  <c r="S146" i="44" s="1"/>
  <c r="B33" i="44"/>
  <c r="C33" i="44" s="1"/>
  <c r="D33" i="44" s="1"/>
  <c r="E33" i="44" s="1"/>
  <c r="F33" i="44" s="1"/>
  <c r="G33" i="44" s="1"/>
  <c r="H33" i="44" s="1"/>
  <c r="I33" i="44" s="1"/>
  <c r="J33" i="44" s="1"/>
  <c r="K33" i="44" s="1"/>
  <c r="L33" i="44" s="1"/>
  <c r="M33" i="44" s="1"/>
  <c r="N33" i="44" s="1"/>
  <c r="O33" i="44" s="1"/>
  <c r="P33" i="44" s="1"/>
  <c r="Q33" i="44" s="1"/>
  <c r="R33" i="44" s="1"/>
  <c r="S33" i="44" s="1"/>
  <c r="T33" i="44" s="1"/>
  <c r="U33" i="44" s="1"/>
  <c r="T144" i="44"/>
  <c r="T146" i="44" s="1"/>
  <c r="L144" i="44"/>
  <c r="L146" i="44" s="1"/>
  <c r="P144" i="44"/>
  <c r="P146" i="44" s="1"/>
  <c r="B76" i="44"/>
  <c r="C76" i="44" s="1"/>
  <c r="D76" i="44" s="1"/>
  <c r="E76" i="44" s="1"/>
  <c r="F76" i="44" s="1"/>
  <c r="G76" i="44" s="1"/>
  <c r="H76" i="44" s="1"/>
  <c r="I76" i="44" s="1"/>
  <c r="J76" i="44" s="1"/>
  <c r="K76" i="44" s="1"/>
  <c r="L76" i="44" s="1"/>
  <c r="M76" i="44" s="1"/>
  <c r="N76" i="44" s="1"/>
  <c r="O76" i="44" s="1"/>
  <c r="P76" i="44" s="1"/>
  <c r="Q76" i="44" s="1"/>
  <c r="R76" i="44" s="1"/>
  <c r="S76" i="44" s="1"/>
  <c r="T76" i="44" s="1"/>
  <c r="U76" i="44" s="1"/>
  <c r="V56" i="44"/>
  <c r="D11" i="40"/>
  <c r="D14" i="40"/>
  <c r="D15" i="40"/>
  <c r="I11" i="40"/>
  <c r="W146" i="40"/>
  <c r="V146" i="40"/>
  <c r="U146" i="40"/>
  <c r="T146" i="40"/>
  <c r="S146" i="40"/>
  <c r="R146" i="40"/>
  <c r="Q146" i="40"/>
  <c r="P146" i="40"/>
  <c r="O146" i="40"/>
  <c r="N146" i="40"/>
  <c r="M146" i="40"/>
  <c r="L146" i="40"/>
  <c r="K146" i="40"/>
  <c r="J146" i="40"/>
  <c r="I146" i="40"/>
  <c r="AC53" i="33"/>
  <c r="S2" i="40"/>
  <c r="J74" i="39"/>
  <c r="I246" i="39"/>
  <c r="H253" i="39"/>
  <c r="H254" i="39" s="1"/>
  <c r="I187" i="39"/>
  <c r="H188" i="39"/>
  <c r="R2" i="39"/>
  <c r="J247" i="39"/>
  <c r="K181" i="39"/>
  <c r="K79" i="39"/>
  <c r="J251" i="39"/>
  <c r="K179" i="39"/>
  <c r="J182" i="39"/>
  <c r="L180" i="39"/>
  <c r="L64" i="39"/>
  <c r="M61" i="39"/>
  <c r="I70" i="39"/>
  <c r="J67" i="39"/>
  <c r="D25" i="38"/>
  <c r="AY27" i="37"/>
  <c r="P229" i="37"/>
  <c r="P232" i="37" s="1"/>
  <c r="M78" i="37"/>
  <c r="J44" i="35"/>
  <c r="J49" i="35"/>
  <c r="J46" i="35"/>
  <c r="J101" i="35"/>
  <c r="J45" i="35"/>
  <c r="C25" i="36"/>
  <c r="M77" i="35"/>
  <c r="AY24" i="35"/>
  <c r="Q5" i="35"/>
  <c r="R228" i="35"/>
  <c r="R231" i="35" s="1"/>
  <c r="E3" i="15"/>
  <c r="E153" i="1"/>
  <c r="E134" i="1"/>
  <c r="E125" i="1"/>
  <c r="E137" i="1"/>
  <c r="L37" i="64" l="1"/>
  <c r="K30" i="64"/>
  <c r="K34" i="64" s="1"/>
  <c r="I52" i="66"/>
  <c r="I72" i="66"/>
  <c r="I157" i="66"/>
  <c r="I159" i="66" s="1"/>
  <c r="J155" i="66" s="1"/>
  <c r="I100" i="66"/>
  <c r="I110" i="66"/>
  <c r="I114" i="66" s="1"/>
  <c r="I115" i="66" s="1"/>
  <c r="N112" i="37"/>
  <c r="J95" i="66"/>
  <c r="J97" i="66" s="1"/>
  <c r="J51" i="66"/>
  <c r="M85" i="67"/>
  <c r="B82" i="63"/>
  <c r="T27" i="58"/>
  <c r="T10" i="61" s="1"/>
  <c r="H145" i="64"/>
  <c r="K145" i="64"/>
  <c r="N145" i="64"/>
  <c r="Q145" i="64"/>
  <c r="M145" i="64"/>
  <c r="P145" i="64"/>
  <c r="L145" i="64"/>
  <c r="T145" i="64"/>
  <c r="J145" i="64"/>
  <c r="I145" i="64"/>
  <c r="W145" i="64"/>
  <c r="V145" i="64"/>
  <c r="S145" i="64"/>
  <c r="R145" i="64"/>
  <c r="U145" i="64"/>
  <c r="O145" i="64"/>
  <c r="F59" i="64"/>
  <c r="F15" i="64"/>
  <c r="G15" i="64" s="1"/>
  <c r="H15" i="64" s="1"/>
  <c r="I15" i="64" s="1"/>
  <c r="J15" i="64" s="1"/>
  <c r="K15" i="64" s="1"/>
  <c r="L15" i="64" s="1"/>
  <c r="M15" i="64" s="1"/>
  <c r="N15" i="64" s="1"/>
  <c r="O15" i="64" s="1"/>
  <c r="P15" i="64" s="1"/>
  <c r="Q15" i="64" s="1"/>
  <c r="R15" i="64" s="1"/>
  <c r="S15" i="64" s="1"/>
  <c r="T15" i="64" s="1"/>
  <c r="U15" i="64" s="1"/>
  <c r="V15" i="64" s="1"/>
  <c r="W15" i="64" s="1"/>
  <c r="P150" i="40"/>
  <c r="J144" i="64"/>
  <c r="K144" i="64"/>
  <c r="I144" i="64"/>
  <c r="O144" i="64"/>
  <c r="G144" i="64"/>
  <c r="U144" i="64"/>
  <c r="T144" i="64"/>
  <c r="R144" i="64"/>
  <c r="S144" i="64"/>
  <c r="H144" i="64"/>
  <c r="Q144" i="64"/>
  <c r="W144" i="64"/>
  <c r="P144" i="64"/>
  <c r="L144" i="64"/>
  <c r="N144" i="64"/>
  <c r="V144" i="64"/>
  <c r="M144" i="64"/>
  <c r="W27" i="58"/>
  <c r="W10" i="61" s="1"/>
  <c r="O150" i="40"/>
  <c r="D16" i="58"/>
  <c r="E16" i="58" s="1"/>
  <c r="F16" i="58" s="1"/>
  <c r="G16" i="58" s="1"/>
  <c r="H16" i="58" s="1"/>
  <c r="I16" i="58" s="1"/>
  <c r="J16" i="58" s="1"/>
  <c r="K16" i="58" s="1"/>
  <c r="L16" i="58" s="1"/>
  <c r="M16" i="58" s="1"/>
  <c r="N16" i="58" s="1"/>
  <c r="O16" i="58" s="1"/>
  <c r="P16" i="58" s="1"/>
  <c r="Q16" i="58" s="1"/>
  <c r="R16" i="58" s="1"/>
  <c r="S16" i="58" s="1"/>
  <c r="T16" i="58" s="1"/>
  <c r="U16" i="58" s="1"/>
  <c r="V16" i="58" s="1"/>
  <c r="W16" i="58" s="1"/>
  <c r="D53" i="58"/>
  <c r="F53" i="58"/>
  <c r="N149" i="64"/>
  <c r="V149" i="64"/>
  <c r="T149" i="64"/>
  <c r="P149" i="64"/>
  <c r="R149" i="64"/>
  <c r="U149" i="64"/>
  <c r="W149" i="64"/>
  <c r="M149" i="64"/>
  <c r="O149" i="64"/>
  <c r="S149" i="64"/>
  <c r="Q149" i="64"/>
  <c r="L149" i="64"/>
  <c r="W27" i="64"/>
  <c r="J11" i="64"/>
  <c r="J58" i="64"/>
  <c r="U10" i="58"/>
  <c r="P10" i="58"/>
  <c r="H60" i="64"/>
  <c r="H62" i="64" s="1"/>
  <c r="R25" i="64"/>
  <c r="H11" i="64"/>
  <c r="W150" i="64"/>
  <c r="O150" i="64"/>
  <c r="V150" i="64"/>
  <c r="S150" i="64"/>
  <c r="T150" i="64"/>
  <c r="U150" i="64"/>
  <c r="R150" i="64"/>
  <c r="P150" i="64"/>
  <c r="N150" i="64"/>
  <c r="Q150" i="64"/>
  <c r="M150" i="64"/>
  <c r="M193" i="64"/>
  <c r="P193" i="64"/>
  <c r="R193" i="64"/>
  <c r="T195" i="64"/>
  <c r="W194" i="64"/>
  <c r="V195" i="64"/>
  <c r="V193" i="64"/>
  <c r="Q195" i="64"/>
  <c r="P195" i="64"/>
  <c r="O195" i="64"/>
  <c r="S195" i="64"/>
  <c r="T193" i="64"/>
  <c r="N195" i="64"/>
  <c r="R195" i="64"/>
  <c r="S194" i="64"/>
  <c r="O193" i="64"/>
  <c r="T194" i="64"/>
  <c r="N194" i="64"/>
  <c r="U195" i="64"/>
  <c r="O194" i="64"/>
  <c r="U194" i="64"/>
  <c r="M194" i="64"/>
  <c r="U193" i="64"/>
  <c r="P194" i="64"/>
  <c r="M195" i="64"/>
  <c r="Q193" i="64"/>
  <c r="R194" i="64"/>
  <c r="S193" i="64"/>
  <c r="N193" i="64"/>
  <c r="V194" i="64"/>
  <c r="Q194" i="64"/>
  <c r="W193" i="64"/>
  <c r="O25" i="64"/>
  <c r="E60" i="64"/>
  <c r="E11" i="64"/>
  <c r="V10" i="58"/>
  <c r="V11" i="58" s="1"/>
  <c r="O10" i="58"/>
  <c r="O11" i="58" s="1"/>
  <c r="G60" i="64"/>
  <c r="Q25" i="64"/>
  <c r="G11" i="64"/>
  <c r="S10" i="58"/>
  <c r="J60" i="64"/>
  <c r="T25" i="64"/>
  <c r="W10" i="58"/>
  <c r="W11" i="58" s="1"/>
  <c r="S27" i="64"/>
  <c r="T181" i="64"/>
  <c r="Q181" i="64"/>
  <c r="M181" i="64"/>
  <c r="R183" i="64"/>
  <c r="I182" i="64"/>
  <c r="N183" i="64"/>
  <c r="K183" i="64"/>
  <c r="P183" i="64"/>
  <c r="N182" i="64"/>
  <c r="L183" i="64"/>
  <c r="P182" i="64"/>
  <c r="R182" i="64"/>
  <c r="O182" i="64"/>
  <c r="L181" i="64"/>
  <c r="W181" i="64"/>
  <c r="V181" i="64"/>
  <c r="R181" i="64"/>
  <c r="J183" i="64"/>
  <c r="K181" i="64"/>
  <c r="T182" i="64"/>
  <c r="U182" i="64"/>
  <c r="W182" i="64"/>
  <c r="I181" i="64"/>
  <c r="J182" i="64"/>
  <c r="M183" i="64"/>
  <c r="S181" i="64"/>
  <c r="U181" i="64"/>
  <c r="S182" i="64"/>
  <c r="Q183" i="64"/>
  <c r="P181" i="64"/>
  <c r="V182" i="64"/>
  <c r="Q182" i="64"/>
  <c r="L182" i="64"/>
  <c r="O181" i="64"/>
  <c r="I183" i="64"/>
  <c r="J181" i="64"/>
  <c r="M182" i="64"/>
  <c r="K182" i="64"/>
  <c r="N181" i="64"/>
  <c r="O183" i="64"/>
  <c r="K11" i="64"/>
  <c r="K58" i="64"/>
  <c r="V25" i="64"/>
  <c r="L60" i="64"/>
  <c r="T10" i="58"/>
  <c r="I11" i="64"/>
  <c r="I14" i="64"/>
  <c r="I58" i="64"/>
  <c r="Q10" i="58"/>
  <c r="I59" i="64"/>
  <c r="M11" i="64"/>
  <c r="L148" i="64"/>
  <c r="Q148" i="64"/>
  <c r="O148" i="64"/>
  <c r="T148" i="64"/>
  <c r="W148" i="64"/>
  <c r="V148" i="64"/>
  <c r="P148" i="64"/>
  <c r="U148" i="64"/>
  <c r="S148" i="64"/>
  <c r="K148" i="64"/>
  <c r="R148" i="64"/>
  <c r="N148" i="64"/>
  <c r="M148" i="64"/>
  <c r="U27" i="58"/>
  <c r="U10" i="61" s="1"/>
  <c r="R147" i="64"/>
  <c r="W147" i="64"/>
  <c r="L147" i="64"/>
  <c r="V147" i="64"/>
  <c r="K147" i="64"/>
  <c r="U147" i="64"/>
  <c r="T147" i="64"/>
  <c r="J147" i="64"/>
  <c r="S147" i="64"/>
  <c r="Q147" i="64"/>
  <c r="P147" i="64"/>
  <c r="O147" i="64"/>
  <c r="N147" i="64"/>
  <c r="M147" i="64"/>
  <c r="L11" i="64"/>
  <c r="N25" i="64"/>
  <c r="D11" i="64"/>
  <c r="D16" i="64"/>
  <c r="D60" i="64"/>
  <c r="K60" i="64"/>
  <c r="U25" i="64"/>
  <c r="R10" i="58"/>
  <c r="R11" i="58" s="1"/>
  <c r="F11" i="64"/>
  <c r="P25" i="64"/>
  <c r="F60" i="64"/>
  <c r="B89" i="63"/>
  <c r="V122" i="63"/>
  <c r="D89" i="63" s="1"/>
  <c r="B46" i="63"/>
  <c r="AF49" i="33" s="1"/>
  <c r="V80" i="63"/>
  <c r="D46" i="63" s="1"/>
  <c r="M68" i="39"/>
  <c r="I143" i="39"/>
  <c r="K185" i="39"/>
  <c r="W150" i="40"/>
  <c r="U150" i="40"/>
  <c r="Q150" i="40"/>
  <c r="R150" i="40"/>
  <c r="L61" i="46"/>
  <c r="O240" i="46" s="1"/>
  <c r="F61" i="46"/>
  <c r="G234" i="46" s="1"/>
  <c r="K26" i="46"/>
  <c r="J61" i="46"/>
  <c r="M238" i="46" s="1"/>
  <c r="T26" i="46"/>
  <c r="T27" i="46" s="1"/>
  <c r="J27" i="46"/>
  <c r="H61" i="46"/>
  <c r="L236" i="46" s="1"/>
  <c r="M61" i="46"/>
  <c r="Q26" i="46"/>
  <c r="V26" i="46" s="1"/>
  <c r="L27" i="46"/>
  <c r="V150" i="40"/>
  <c r="M150" i="40"/>
  <c r="N150" i="40"/>
  <c r="T150" i="40"/>
  <c r="E61" i="46"/>
  <c r="H102" i="37"/>
  <c r="H45" i="37"/>
  <c r="H46" i="37"/>
  <c r="H50" i="37"/>
  <c r="H47" i="37"/>
  <c r="I99" i="53"/>
  <c r="I101" i="53" s="1"/>
  <c r="I55" i="53"/>
  <c r="P19" i="37"/>
  <c r="J54" i="53"/>
  <c r="J53" i="53"/>
  <c r="H161" i="53"/>
  <c r="H163" i="53" s="1"/>
  <c r="I159" i="53" s="1"/>
  <c r="H76" i="53"/>
  <c r="H56" i="53"/>
  <c r="D15" i="46"/>
  <c r="E15" i="46" s="1"/>
  <c r="F15" i="46" s="1"/>
  <c r="G15" i="46" s="1"/>
  <c r="H15" i="46" s="1"/>
  <c r="I15" i="46" s="1"/>
  <c r="J15" i="46" s="1"/>
  <c r="K15" i="46" s="1"/>
  <c r="L15" i="46" s="1"/>
  <c r="M15" i="46" s="1"/>
  <c r="N15" i="46" s="1"/>
  <c r="O15" i="46" s="1"/>
  <c r="P15" i="46" s="1"/>
  <c r="Q15" i="46" s="1"/>
  <c r="R15" i="46" s="1"/>
  <c r="S15" i="46" s="1"/>
  <c r="T15" i="46" s="1"/>
  <c r="U15" i="46" s="1"/>
  <c r="V15" i="46" s="1"/>
  <c r="W15" i="46" s="1"/>
  <c r="D59" i="46"/>
  <c r="P141" i="46" s="1"/>
  <c r="G61" i="46"/>
  <c r="I235" i="46" s="1"/>
  <c r="P25" i="46"/>
  <c r="F60" i="46"/>
  <c r="H174" i="46" s="1"/>
  <c r="I117" i="53"/>
  <c r="H66" i="53"/>
  <c r="H65" i="53" s="1"/>
  <c r="H71" i="53" s="1"/>
  <c r="I46" i="37"/>
  <c r="I47" i="37"/>
  <c r="I102" i="37"/>
  <c r="I45" i="37"/>
  <c r="I50" i="37"/>
  <c r="J86" i="37"/>
  <c r="K219" i="37"/>
  <c r="K222" i="37" s="1"/>
  <c r="J45" i="37"/>
  <c r="J50" i="37"/>
  <c r="J102" i="37"/>
  <c r="J46" i="37"/>
  <c r="J47" i="37"/>
  <c r="G34" i="46"/>
  <c r="G58" i="46"/>
  <c r="G20" i="47"/>
  <c r="G24" i="47" s="1"/>
  <c r="H14" i="47"/>
  <c r="P235" i="37"/>
  <c r="J37" i="52"/>
  <c r="H30" i="46"/>
  <c r="G20" i="59"/>
  <c r="G24" i="59" s="1"/>
  <c r="H14" i="59"/>
  <c r="M11" i="40"/>
  <c r="D24" i="60"/>
  <c r="K59" i="40"/>
  <c r="U148" i="40" s="1"/>
  <c r="L59" i="40"/>
  <c r="V149" i="40" s="1"/>
  <c r="J59" i="40"/>
  <c r="L147" i="40" s="1"/>
  <c r="I24" i="60"/>
  <c r="Q25" i="46"/>
  <c r="F16" i="46"/>
  <c r="G16" i="46" s="1"/>
  <c r="H16" i="46" s="1"/>
  <c r="I16" i="46" s="1"/>
  <c r="J16" i="46" s="1"/>
  <c r="K16" i="46" s="1"/>
  <c r="L16" i="46" s="1"/>
  <c r="M16" i="46" s="1"/>
  <c r="N16" i="46" s="1"/>
  <c r="O16" i="46" s="1"/>
  <c r="P16" i="46" s="1"/>
  <c r="Q16" i="46" s="1"/>
  <c r="R16" i="46" s="1"/>
  <c r="S16" i="46" s="1"/>
  <c r="T16" i="46" s="1"/>
  <c r="U16" i="46" s="1"/>
  <c r="V16" i="46" s="1"/>
  <c r="W16" i="46" s="1"/>
  <c r="H88" i="39"/>
  <c r="H91" i="39" s="1"/>
  <c r="S25" i="46"/>
  <c r="U147" i="46"/>
  <c r="T147" i="46"/>
  <c r="P147" i="46"/>
  <c r="N147" i="46"/>
  <c r="Q147" i="46"/>
  <c r="S147" i="46"/>
  <c r="J147" i="46"/>
  <c r="V147" i="46"/>
  <c r="D14" i="46"/>
  <c r="E14" i="46" s="1"/>
  <c r="J11" i="46"/>
  <c r="I86" i="39"/>
  <c r="J56" i="39"/>
  <c r="J55" i="39"/>
  <c r="I85" i="39"/>
  <c r="P15" i="35" s="1"/>
  <c r="I58" i="39"/>
  <c r="I52" i="39" s="1"/>
  <c r="I87" i="39"/>
  <c r="J57" i="39"/>
  <c r="L11" i="46"/>
  <c r="K80" i="39"/>
  <c r="K82" i="39" s="1"/>
  <c r="J252" i="39"/>
  <c r="B82" i="56"/>
  <c r="M124" i="39"/>
  <c r="M85" i="57"/>
  <c r="M94" i="45"/>
  <c r="V144" i="56"/>
  <c r="V25" i="46"/>
  <c r="M150" i="46"/>
  <c r="O150" i="46"/>
  <c r="R150" i="46"/>
  <c r="U150" i="46"/>
  <c r="N149" i="46"/>
  <c r="O149" i="46"/>
  <c r="U149" i="46"/>
  <c r="M149" i="46"/>
  <c r="V149" i="46"/>
  <c r="P149" i="46"/>
  <c r="Q149" i="46"/>
  <c r="S149" i="46"/>
  <c r="L149" i="46"/>
  <c r="W149" i="46"/>
  <c r="T149" i="46"/>
  <c r="R149" i="46"/>
  <c r="W10" i="46"/>
  <c r="W11" i="46" s="1"/>
  <c r="Q10" i="46"/>
  <c r="Q11" i="46" s="1"/>
  <c r="P10" i="46"/>
  <c r="P11" i="46" s="1"/>
  <c r="L141" i="58"/>
  <c r="K141" i="58"/>
  <c r="U141" i="58"/>
  <c r="P141" i="58"/>
  <c r="V141" i="58"/>
  <c r="M141" i="58"/>
  <c r="W141" i="58"/>
  <c r="R141" i="58"/>
  <c r="S141" i="58"/>
  <c r="N141" i="58"/>
  <c r="T141" i="58"/>
  <c r="O141" i="58"/>
  <c r="Q141" i="58"/>
  <c r="M54" i="58"/>
  <c r="I54" i="58"/>
  <c r="G54" i="58"/>
  <c r="O10" i="46"/>
  <c r="O11" i="46" s="1"/>
  <c r="T10" i="46"/>
  <c r="T11" i="46" s="1"/>
  <c r="G11" i="58"/>
  <c r="G11" i="61" s="1"/>
  <c r="G51" i="58"/>
  <c r="F11" i="58"/>
  <c r="F11" i="61" s="1"/>
  <c r="F51" i="58"/>
  <c r="R188" i="58"/>
  <c r="M187" i="58"/>
  <c r="Q188" i="58"/>
  <c r="W186" i="58"/>
  <c r="P188" i="58"/>
  <c r="R187" i="58"/>
  <c r="Q186" i="58"/>
  <c r="U186" i="58"/>
  <c r="N188" i="58"/>
  <c r="T186" i="58"/>
  <c r="M188" i="58"/>
  <c r="S186" i="58"/>
  <c r="W187" i="58"/>
  <c r="R186" i="58"/>
  <c r="O188" i="58"/>
  <c r="M186" i="58"/>
  <c r="U187" i="58"/>
  <c r="P186" i="58"/>
  <c r="T187" i="58"/>
  <c r="O186" i="58"/>
  <c r="S187" i="58"/>
  <c r="S188" i="58"/>
  <c r="V186" i="58"/>
  <c r="V187" i="58"/>
  <c r="V188" i="58"/>
  <c r="T188" i="58"/>
  <c r="O187" i="58"/>
  <c r="Q187" i="58"/>
  <c r="N187" i="58"/>
  <c r="U188" i="58"/>
  <c r="N186" i="58"/>
  <c r="P187" i="58"/>
  <c r="R182" i="58"/>
  <c r="O181" i="58"/>
  <c r="L180" i="58"/>
  <c r="R181" i="58"/>
  <c r="O180" i="58"/>
  <c r="Q181" i="58"/>
  <c r="K182" i="58"/>
  <c r="P182" i="58"/>
  <c r="L181" i="58"/>
  <c r="N182" i="58"/>
  <c r="T180" i="58"/>
  <c r="V181" i="58"/>
  <c r="K180" i="58"/>
  <c r="N180" i="58"/>
  <c r="M180" i="58"/>
  <c r="Q180" i="58"/>
  <c r="W181" i="58"/>
  <c r="P180" i="58"/>
  <c r="N181" i="58"/>
  <c r="T182" i="58"/>
  <c r="S182" i="58"/>
  <c r="U181" i="58"/>
  <c r="O182" i="58"/>
  <c r="S181" i="58"/>
  <c r="Q182" i="58"/>
  <c r="W180" i="58"/>
  <c r="L182" i="58"/>
  <c r="P181" i="58"/>
  <c r="M181" i="58"/>
  <c r="T181" i="58"/>
  <c r="K181" i="58"/>
  <c r="M182" i="58"/>
  <c r="S180" i="58"/>
  <c r="V180" i="58"/>
  <c r="U180" i="58"/>
  <c r="R180" i="58"/>
  <c r="K54" i="58"/>
  <c r="D51" i="58"/>
  <c r="D11" i="58"/>
  <c r="D11" i="61" s="1"/>
  <c r="D14" i="58"/>
  <c r="R140" i="58"/>
  <c r="Q140" i="58"/>
  <c r="L140" i="58"/>
  <c r="K140" i="58"/>
  <c r="N140" i="58"/>
  <c r="M140" i="58"/>
  <c r="W140" i="58"/>
  <c r="J140" i="58"/>
  <c r="T140" i="58"/>
  <c r="S140" i="58"/>
  <c r="V140" i="58"/>
  <c r="U140" i="58"/>
  <c r="P140" i="58"/>
  <c r="O140" i="58"/>
  <c r="K11" i="58"/>
  <c r="K11" i="61" s="1"/>
  <c r="K51" i="58"/>
  <c r="L53" i="58"/>
  <c r="E51" i="58"/>
  <c r="E11" i="58"/>
  <c r="E11" i="61" s="1"/>
  <c r="P27" i="58"/>
  <c r="P10" i="61" s="1"/>
  <c r="F54" i="58"/>
  <c r="V10" i="46"/>
  <c r="V11" i="46" s="1"/>
  <c r="D54" i="58"/>
  <c r="D17" i="58"/>
  <c r="E17" i="58" s="1"/>
  <c r="F17" i="58" s="1"/>
  <c r="G17" i="58" s="1"/>
  <c r="H17" i="58" s="1"/>
  <c r="I17" i="58" s="1"/>
  <c r="J17" i="58" s="1"/>
  <c r="K17" i="58" s="1"/>
  <c r="L17" i="58" s="1"/>
  <c r="M17" i="58" s="1"/>
  <c r="N27" i="58"/>
  <c r="N10" i="61" s="1"/>
  <c r="R10" i="46"/>
  <c r="R11" i="46" s="1"/>
  <c r="U10" i="46"/>
  <c r="U11" i="46" s="1"/>
  <c r="S10" i="46"/>
  <c r="S11" i="46" s="1"/>
  <c r="M139" i="58"/>
  <c r="L139" i="58"/>
  <c r="K139" i="58"/>
  <c r="J139" i="58"/>
  <c r="I139" i="58"/>
  <c r="W139" i="58"/>
  <c r="V139" i="58"/>
  <c r="U139" i="58"/>
  <c r="T139" i="58"/>
  <c r="S139" i="58"/>
  <c r="R139" i="58"/>
  <c r="O139" i="58"/>
  <c r="Q139" i="58"/>
  <c r="P139" i="58"/>
  <c r="N139" i="58"/>
  <c r="J11" i="58"/>
  <c r="J11" i="61" s="1"/>
  <c r="J51" i="58"/>
  <c r="I11" i="58"/>
  <c r="I11" i="61" s="1"/>
  <c r="I51" i="58"/>
  <c r="I15" i="58"/>
  <c r="J15" i="58" s="1"/>
  <c r="K15" i="58" s="1"/>
  <c r="L15" i="58" s="1"/>
  <c r="M15" i="58" s="1"/>
  <c r="N15" i="58" s="1"/>
  <c r="O15" i="58" s="1"/>
  <c r="P15" i="58" s="1"/>
  <c r="Q15" i="58" s="1"/>
  <c r="R15" i="58" s="1"/>
  <c r="S15" i="58" s="1"/>
  <c r="T15" i="58" s="1"/>
  <c r="U15" i="58" s="1"/>
  <c r="V15" i="58" s="1"/>
  <c r="W15" i="58" s="1"/>
  <c r="E54" i="58"/>
  <c r="S178" i="58"/>
  <c r="Q179" i="58"/>
  <c r="O178" i="58"/>
  <c r="U177" i="58"/>
  <c r="L179" i="58"/>
  <c r="J178" i="58"/>
  <c r="O179" i="58"/>
  <c r="K177" i="58"/>
  <c r="R177" i="58"/>
  <c r="Q178" i="58"/>
  <c r="V177" i="58"/>
  <c r="W178" i="58"/>
  <c r="P179" i="58"/>
  <c r="T177" i="58"/>
  <c r="M178" i="58"/>
  <c r="L178" i="58"/>
  <c r="W177" i="58"/>
  <c r="N177" i="58"/>
  <c r="K178" i="58"/>
  <c r="V178" i="58"/>
  <c r="P177" i="58"/>
  <c r="S177" i="58"/>
  <c r="J177" i="58"/>
  <c r="O177" i="58"/>
  <c r="J179" i="58"/>
  <c r="Q177" i="58"/>
  <c r="R178" i="58"/>
  <c r="L177" i="58"/>
  <c r="N179" i="58"/>
  <c r="S179" i="58"/>
  <c r="P178" i="58"/>
  <c r="M179" i="58"/>
  <c r="M177" i="58"/>
  <c r="N178" i="58"/>
  <c r="U178" i="58"/>
  <c r="T178" i="58"/>
  <c r="K179" i="58"/>
  <c r="R179" i="58"/>
  <c r="L54" i="58"/>
  <c r="J54" i="58"/>
  <c r="N10" i="46"/>
  <c r="N11" i="46" s="1"/>
  <c r="W142" i="58"/>
  <c r="R142" i="58"/>
  <c r="M142" i="58"/>
  <c r="O142" i="58"/>
  <c r="V142" i="58"/>
  <c r="T142" i="58"/>
  <c r="N142" i="58"/>
  <c r="P142" i="58"/>
  <c r="S142" i="58"/>
  <c r="U142" i="58"/>
  <c r="L142" i="58"/>
  <c r="Q142" i="58"/>
  <c r="L11" i="58"/>
  <c r="L11" i="61" s="1"/>
  <c r="L51" i="58"/>
  <c r="T134" i="58"/>
  <c r="D134" i="58"/>
  <c r="D155" i="58" s="1"/>
  <c r="W134" i="58"/>
  <c r="U134" i="58"/>
  <c r="S134" i="58"/>
  <c r="P134" i="58"/>
  <c r="M134" i="58"/>
  <c r="F134" i="58"/>
  <c r="F155" i="58" s="1"/>
  <c r="N134" i="58"/>
  <c r="L134" i="58"/>
  <c r="G134" i="58"/>
  <c r="G155" i="58" s="1"/>
  <c r="O134" i="58"/>
  <c r="I134" i="58"/>
  <c r="H134" i="58"/>
  <c r="H155" i="58" s="1"/>
  <c r="Q134" i="58"/>
  <c r="J134" i="58"/>
  <c r="D59" i="58"/>
  <c r="V134" i="58"/>
  <c r="R134" i="58"/>
  <c r="K134" i="58"/>
  <c r="E134" i="58"/>
  <c r="E155" i="58" s="1"/>
  <c r="I53" i="58"/>
  <c r="H53" i="58"/>
  <c r="H11" i="58"/>
  <c r="H11" i="61" s="1"/>
  <c r="H51" i="58"/>
  <c r="V143" i="58"/>
  <c r="Q143" i="58"/>
  <c r="W143" i="58"/>
  <c r="R143" i="58"/>
  <c r="M143" i="58"/>
  <c r="S143" i="58"/>
  <c r="N143" i="58"/>
  <c r="T143" i="58"/>
  <c r="P143" i="58"/>
  <c r="O143" i="58"/>
  <c r="U143" i="58"/>
  <c r="E53" i="58"/>
  <c r="M11" i="58"/>
  <c r="M11" i="61" s="1"/>
  <c r="M51" i="58"/>
  <c r="G53" i="58"/>
  <c r="H54" i="58"/>
  <c r="Q150" i="46"/>
  <c r="P150" i="46"/>
  <c r="T150" i="46"/>
  <c r="N150" i="46"/>
  <c r="W150" i="46"/>
  <c r="V150" i="46"/>
  <c r="S150" i="46"/>
  <c r="R147" i="46"/>
  <c r="W147" i="46"/>
  <c r="K147" i="46"/>
  <c r="V37" i="56"/>
  <c r="B3" i="56"/>
  <c r="B89" i="56"/>
  <c r="V122" i="56"/>
  <c r="D89" i="56" s="1"/>
  <c r="L147" i="46"/>
  <c r="O147" i="46"/>
  <c r="M147" i="46"/>
  <c r="V80" i="56"/>
  <c r="D46" i="56" s="1"/>
  <c r="B46" i="56"/>
  <c r="B82" i="42"/>
  <c r="B82" i="44"/>
  <c r="V122" i="42"/>
  <c r="D89" i="42" s="1"/>
  <c r="K92" i="43"/>
  <c r="I90" i="39"/>
  <c r="J11" i="40"/>
  <c r="V169" i="42"/>
  <c r="M192" i="46"/>
  <c r="U190" i="46"/>
  <c r="P192" i="46"/>
  <c r="L191" i="46"/>
  <c r="S192" i="46"/>
  <c r="R190" i="46"/>
  <c r="O190" i="46"/>
  <c r="N190" i="46"/>
  <c r="M191" i="46"/>
  <c r="L190" i="46"/>
  <c r="W190" i="46"/>
  <c r="U191" i="46"/>
  <c r="Q190" i="46"/>
  <c r="L192" i="46"/>
  <c r="T190" i="46"/>
  <c r="R192" i="46"/>
  <c r="O192" i="46"/>
  <c r="N192" i="46"/>
  <c r="W191" i="46"/>
  <c r="Q192" i="46"/>
  <c r="T192" i="46"/>
  <c r="N191" i="46"/>
  <c r="S190" i="46"/>
  <c r="U192" i="46"/>
  <c r="Q191" i="46"/>
  <c r="M190" i="46"/>
  <c r="T191" i="46"/>
  <c r="P190" i="46"/>
  <c r="V191" i="46"/>
  <c r="S191" i="46"/>
  <c r="R191" i="46"/>
  <c r="O191" i="46"/>
  <c r="P191" i="46"/>
  <c r="V190" i="46"/>
  <c r="T176" i="46"/>
  <c r="L177" i="46"/>
  <c r="K176" i="46"/>
  <c r="L175" i="46"/>
  <c r="I176" i="46"/>
  <c r="O177" i="46"/>
  <c r="S175" i="46"/>
  <c r="U176" i="46"/>
  <c r="M175" i="46"/>
  <c r="J176" i="46"/>
  <c r="M177" i="46"/>
  <c r="L176" i="46"/>
  <c r="S176" i="46"/>
  <c r="T175" i="46"/>
  <c r="J177" i="46"/>
  <c r="O175" i="46"/>
  <c r="N176" i="46"/>
  <c r="I175" i="46"/>
  <c r="W175" i="46"/>
  <c r="K177" i="46"/>
  <c r="Q175" i="46"/>
  <c r="I177" i="46"/>
  <c r="P177" i="46"/>
  <c r="O176" i="46"/>
  <c r="P175" i="46"/>
  <c r="Q176" i="46"/>
  <c r="J175" i="46"/>
  <c r="H176" i="46"/>
  <c r="N177" i="46"/>
  <c r="R175" i="46"/>
  <c r="R176" i="46"/>
  <c r="K175" i="46"/>
  <c r="P176" i="46"/>
  <c r="U175" i="46"/>
  <c r="G175" i="46"/>
  <c r="H175" i="46"/>
  <c r="H177" i="46"/>
  <c r="G177" i="46"/>
  <c r="V175" i="46"/>
  <c r="G176" i="46"/>
  <c r="N175" i="46"/>
  <c r="M176" i="46"/>
  <c r="Q186" i="46"/>
  <c r="O185" i="46"/>
  <c r="M184" i="46"/>
  <c r="R185" i="46"/>
  <c r="P184" i="46"/>
  <c r="L185" i="46"/>
  <c r="K186" i="46"/>
  <c r="R186" i="46"/>
  <c r="N184" i="46"/>
  <c r="S184" i="46"/>
  <c r="W185" i="46"/>
  <c r="U184" i="46"/>
  <c r="L186" i="46"/>
  <c r="J185" i="46"/>
  <c r="N186" i="46"/>
  <c r="J184" i="46"/>
  <c r="W184" i="46"/>
  <c r="P185" i="46"/>
  <c r="U185" i="46"/>
  <c r="S185" i="46"/>
  <c r="Q184" i="46"/>
  <c r="V185" i="46"/>
  <c r="T184" i="46"/>
  <c r="T185" i="46"/>
  <c r="S186" i="46"/>
  <c r="O184" i="46"/>
  <c r="V184" i="46"/>
  <c r="M185" i="46"/>
  <c r="P186" i="46"/>
  <c r="Q185" i="46"/>
  <c r="R184" i="46"/>
  <c r="N185" i="46"/>
  <c r="J186" i="46"/>
  <c r="K185" i="46"/>
  <c r="K184" i="46"/>
  <c r="M186" i="46"/>
  <c r="L184" i="46"/>
  <c r="O186" i="46"/>
  <c r="R189" i="46"/>
  <c r="O188" i="46"/>
  <c r="L187" i="46"/>
  <c r="R188" i="46"/>
  <c r="O187" i="46"/>
  <c r="P188" i="46"/>
  <c r="U188" i="46"/>
  <c r="T188" i="46"/>
  <c r="L189" i="46"/>
  <c r="W188" i="46"/>
  <c r="T187" i="46"/>
  <c r="M189" i="46"/>
  <c r="W187" i="46"/>
  <c r="S189" i="46"/>
  <c r="M187" i="46"/>
  <c r="R187" i="46"/>
  <c r="Q187" i="46"/>
  <c r="V187" i="46"/>
  <c r="S188" i="46"/>
  <c r="P187" i="46"/>
  <c r="V188" i="46"/>
  <c r="S187" i="46"/>
  <c r="K189" i="46"/>
  <c r="P189" i="46"/>
  <c r="O189" i="46"/>
  <c r="T189" i="46"/>
  <c r="N187" i="46"/>
  <c r="Q189" i="46"/>
  <c r="M188" i="46"/>
  <c r="U187" i="46"/>
  <c r="N188" i="46"/>
  <c r="L188" i="46"/>
  <c r="K188" i="46"/>
  <c r="N189" i="46"/>
  <c r="K187" i="46"/>
  <c r="Q188" i="46"/>
  <c r="N171" i="46"/>
  <c r="M170" i="46"/>
  <c r="P169" i="46"/>
  <c r="I171" i="46"/>
  <c r="H170" i="46"/>
  <c r="K169" i="46"/>
  <c r="S170" i="46"/>
  <c r="V169" i="46"/>
  <c r="F169" i="46"/>
  <c r="N170" i="46"/>
  <c r="Q169" i="46"/>
  <c r="F171" i="46"/>
  <c r="E170" i="46"/>
  <c r="H169" i="46"/>
  <c r="P170" i="46"/>
  <c r="S169" i="46"/>
  <c r="L171" i="46"/>
  <c r="K170" i="46"/>
  <c r="N169" i="46"/>
  <c r="G171" i="46"/>
  <c r="F170" i="46"/>
  <c r="I169" i="46"/>
  <c r="Q170" i="46"/>
  <c r="T169" i="46"/>
  <c r="M171" i="46"/>
  <c r="L170" i="46"/>
  <c r="O169" i="46"/>
  <c r="H171" i="46"/>
  <c r="G170" i="46"/>
  <c r="J169" i="46"/>
  <c r="R170" i="46"/>
  <c r="U169" i="46"/>
  <c r="E169" i="46"/>
  <c r="E171" i="46"/>
  <c r="R169" i="46"/>
  <c r="O170" i="46"/>
  <c r="M169" i="46"/>
  <c r="J171" i="46"/>
  <c r="W169" i="46"/>
  <c r="K171" i="46"/>
  <c r="L169" i="46"/>
  <c r="I170" i="46"/>
  <c r="G169" i="46"/>
  <c r="J170" i="46"/>
  <c r="V195" i="46"/>
  <c r="Q194" i="46"/>
  <c r="U195" i="46"/>
  <c r="P194" i="46"/>
  <c r="T195" i="46"/>
  <c r="O194" i="46"/>
  <c r="S195" i="46"/>
  <c r="V194" i="46"/>
  <c r="N195" i="46"/>
  <c r="T193" i="46"/>
  <c r="M195" i="46"/>
  <c r="S193" i="46"/>
  <c r="W194" i="46"/>
  <c r="R193" i="46"/>
  <c r="O195" i="46"/>
  <c r="R194" i="46"/>
  <c r="U194" i="46"/>
  <c r="P193" i="46"/>
  <c r="T194" i="46"/>
  <c r="O193" i="46"/>
  <c r="S194" i="46"/>
  <c r="N193" i="46"/>
  <c r="U193" i="46"/>
  <c r="M193" i="46"/>
  <c r="Q195" i="46"/>
  <c r="N194" i="46"/>
  <c r="V193" i="46"/>
  <c r="W193" i="46"/>
  <c r="Q193" i="46"/>
  <c r="M194" i="46"/>
  <c r="R195" i="46"/>
  <c r="P195" i="46"/>
  <c r="M168" i="46"/>
  <c r="L167" i="46"/>
  <c r="P166" i="46"/>
  <c r="L168" i="46"/>
  <c r="K167" i="46"/>
  <c r="O166" i="46"/>
  <c r="G168" i="46"/>
  <c r="F167" i="46"/>
  <c r="E168" i="46"/>
  <c r="D167" i="46"/>
  <c r="H166" i="46"/>
  <c r="D168" i="46"/>
  <c r="W166" i="46"/>
  <c r="G166" i="46"/>
  <c r="N167" i="46"/>
  <c r="R166" i="46"/>
  <c r="J168" i="46"/>
  <c r="I167" i="46"/>
  <c r="M166" i="46"/>
  <c r="P167" i="46"/>
  <c r="T166" i="46"/>
  <c r="D166" i="46"/>
  <c r="O167" i="46"/>
  <c r="S166" i="46"/>
  <c r="K168" i="46"/>
  <c r="J167" i="46"/>
  <c r="N166" i="46"/>
  <c r="F168" i="46"/>
  <c r="E167" i="46"/>
  <c r="I166" i="46"/>
  <c r="H167" i="46"/>
  <c r="K166" i="46"/>
  <c r="F166" i="46"/>
  <c r="Q166" i="46"/>
  <c r="D67" i="46"/>
  <c r="G167" i="46"/>
  <c r="U166" i="46"/>
  <c r="L166" i="46"/>
  <c r="R167" i="46"/>
  <c r="Q167" i="46"/>
  <c r="E166" i="46"/>
  <c r="I168" i="46"/>
  <c r="H168" i="46"/>
  <c r="V166" i="46"/>
  <c r="M167" i="46"/>
  <c r="J166" i="46"/>
  <c r="M180" i="46"/>
  <c r="L179" i="46"/>
  <c r="L178" i="46"/>
  <c r="H180" i="46"/>
  <c r="W178" i="46"/>
  <c r="I180" i="46"/>
  <c r="H179" i="46"/>
  <c r="H178" i="46"/>
  <c r="S179" i="46"/>
  <c r="P179" i="46"/>
  <c r="L180" i="46"/>
  <c r="O178" i="46"/>
  <c r="I179" i="46"/>
  <c r="V179" i="46"/>
  <c r="N180" i="46"/>
  <c r="M178" i="46"/>
  <c r="R178" i="46"/>
  <c r="P180" i="46"/>
  <c r="O180" i="46"/>
  <c r="U178" i="46"/>
  <c r="T178" i="46"/>
  <c r="O179" i="46"/>
  <c r="K178" i="46"/>
  <c r="Q178" i="46"/>
  <c r="N179" i="46"/>
  <c r="U179" i="46"/>
  <c r="K180" i="46"/>
  <c r="J178" i="46"/>
  <c r="T179" i="46"/>
  <c r="S178" i="46"/>
  <c r="N178" i="46"/>
  <c r="Q180" i="46"/>
  <c r="P178" i="46"/>
  <c r="K179" i="46"/>
  <c r="J180" i="46"/>
  <c r="I178" i="46"/>
  <c r="V178" i="46"/>
  <c r="M179" i="46"/>
  <c r="R179" i="46"/>
  <c r="Q179" i="46"/>
  <c r="J179" i="46"/>
  <c r="R183" i="46"/>
  <c r="Q182" i="46"/>
  <c r="P181" i="46"/>
  <c r="I183" i="46"/>
  <c r="W181" i="46"/>
  <c r="K183" i="46"/>
  <c r="I181" i="46"/>
  <c r="V181" i="46"/>
  <c r="N182" i="46"/>
  <c r="S182" i="46"/>
  <c r="J183" i="46"/>
  <c r="I182" i="46"/>
  <c r="Q183" i="46"/>
  <c r="P182" i="46"/>
  <c r="O181" i="46"/>
  <c r="J182" i="46"/>
  <c r="W182" i="46"/>
  <c r="O183" i="46"/>
  <c r="M181" i="46"/>
  <c r="R181" i="46"/>
  <c r="U182" i="46"/>
  <c r="T181" i="46"/>
  <c r="M183" i="46"/>
  <c r="L182" i="46"/>
  <c r="K181" i="46"/>
  <c r="Q181" i="46"/>
  <c r="O182" i="46"/>
  <c r="V182" i="46"/>
  <c r="L183" i="46"/>
  <c r="J181" i="46"/>
  <c r="N183" i="46"/>
  <c r="S181" i="46"/>
  <c r="U181" i="46"/>
  <c r="N181" i="46"/>
  <c r="M182" i="46"/>
  <c r="R182" i="46"/>
  <c r="K182" i="46"/>
  <c r="T182" i="46"/>
  <c r="L181" i="46"/>
  <c r="P183" i="46"/>
  <c r="V146" i="44"/>
  <c r="D10" i="46"/>
  <c r="L11" i="40"/>
  <c r="B3" i="42"/>
  <c r="AF50" i="33" s="1"/>
  <c r="V80" i="42"/>
  <c r="D46" i="42" s="1"/>
  <c r="E15" i="40"/>
  <c r="F15" i="40" s="1"/>
  <c r="G15" i="40" s="1"/>
  <c r="H15" i="40" s="1"/>
  <c r="I15" i="40" s="1"/>
  <c r="J15" i="40" s="1"/>
  <c r="K15" i="40" s="1"/>
  <c r="L15" i="40" s="1"/>
  <c r="M15" i="40" s="1"/>
  <c r="N15" i="40" s="1"/>
  <c r="O15" i="40" s="1"/>
  <c r="P15" i="40" s="1"/>
  <c r="Q15" i="40" s="1"/>
  <c r="R15" i="40" s="1"/>
  <c r="S15" i="40" s="1"/>
  <c r="T15" i="40" s="1"/>
  <c r="U15" i="40" s="1"/>
  <c r="V15" i="40" s="1"/>
  <c r="W15" i="40" s="1"/>
  <c r="I245" i="39"/>
  <c r="I248" i="39" s="1"/>
  <c r="J73" i="39"/>
  <c r="K11" i="40"/>
  <c r="E11" i="40"/>
  <c r="K11" i="46"/>
  <c r="J144" i="40"/>
  <c r="V144" i="40"/>
  <c r="R144" i="40"/>
  <c r="N144" i="40"/>
  <c r="T144" i="40"/>
  <c r="I144" i="40"/>
  <c r="U144" i="40"/>
  <c r="Q144" i="40"/>
  <c r="M144" i="40"/>
  <c r="W144" i="40"/>
  <c r="P144" i="40"/>
  <c r="L144" i="40"/>
  <c r="H144" i="40"/>
  <c r="G144" i="40"/>
  <c r="S144" i="40"/>
  <c r="O144" i="40"/>
  <c r="K144" i="40"/>
  <c r="G11" i="46"/>
  <c r="H11" i="46"/>
  <c r="M11" i="46"/>
  <c r="I11" i="46"/>
  <c r="G11" i="40"/>
  <c r="H11" i="40"/>
  <c r="U146" i="46"/>
  <c r="T146" i="46"/>
  <c r="J146" i="46"/>
  <c r="N146" i="46"/>
  <c r="Q146" i="46"/>
  <c r="S146" i="46"/>
  <c r="M146" i="46"/>
  <c r="L146" i="46"/>
  <c r="O146" i="46"/>
  <c r="K146" i="46"/>
  <c r="W146" i="46"/>
  <c r="I146" i="46"/>
  <c r="R146" i="46"/>
  <c r="V146" i="46"/>
  <c r="P146" i="46"/>
  <c r="F11" i="46"/>
  <c r="W115" i="46"/>
  <c r="G115" i="46"/>
  <c r="J115" i="46"/>
  <c r="M115" i="46"/>
  <c r="P115" i="46"/>
  <c r="D65" i="46"/>
  <c r="S115" i="46"/>
  <c r="V115" i="46"/>
  <c r="F115" i="46"/>
  <c r="I115" i="46"/>
  <c r="L115" i="46"/>
  <c r="O115" i="46"/>
  <c r="R115" i="46"/>
  <c r="U115" i="46"/>
  <c r="E115" i="46"/>
  <c r="H115" i="46"/>
  <c r="K115" i="46"/>
  <c r="D115" i="46"/>
  <c r="Q115" i="46"/>
  <c r="N115" i="46"/>
  <c r="T115" i="46"/>
  <c r="O142" i="46"/>
  <c r="R142" i="46"/>
  <c r="P142" i="46"/>
  <c r="E142" i="46"/>
  <c r="I142" i="46"/>
  <c r="W142" i="46"/>
  <c r="G142" i="46"/>
  <c r="J142" i="46"/>
  <c r="U142" i="46"/>
  <c r="L142" i="46"/>
  <c r="S142" i="46"/>
  <c r="V142" i="46"/>
  <c r="F142" i="46"/>
  <c r="M142" i="46"/>
  <c r="Q142" i="46"/>
  <c r="H142" i="46"/>
  <c r="K142" i="46"/>
  <c r="N142" i="46"/>
  <c r="T142" i="46"/>
  <c r="T143" i="46"/>
  <c r="W143" i="46"/>
  <c r="G143" i="46"/>
  <c r="J143" i="46"/>
  <c r="S143" i="46"/>
  <c r="M143" i="46"/>
  <c r="V143" i="46"/>
  <c r="O143" i="46"/>
  <c r="L143" i="46"/>
  <c r="K143" i="46"/>
  <c r="Q143" i="46"/>
  <c r="F143" i="46"/>
  <c r="P143" i="46"/>
  <c r="N143" i="46"/>
  <c r="H143" i="46"/>
  <c r="U143" i="46"/>
  <c r="I143" i="46"/>
  <c r="R143" i="46"/>
  <c r="M145" i="46"/>
  <c r="L145" i="46"/>
  <c r="W145" i="46"/>
  <c r="S145" i="46"/>
  <c r="I145" i="46"/>
  <c r="H145" i="46"/>
  <c r="O145" i="46"/>
  <c r="K145" i="46"/>
  <c r="U145" i="46"/>
  <c r="T145" i="46"/>
  <c r="R145" i="46"/>
  <c r="V145" i="46"/>
  <c r="Q145" i="46"/>
  <c r="J145" i="46"/>
  <c r="N145" i="46"/>
  <c r="P145" i="46"/>
  <c r="W148" i="46"/>
  <c r="U148" i="46"/>
  <c r="V148" i="46"/>
  <c r="T148" i="46"/>
  <c r="S148" i="46"/>
  <c r="M148" i="46"/>
  <c r="N148" i="46"/>
  <c r="P148" i="46"/>
  <c r="O148" i="46"/>
  <c r="R148" i="46"/>
  <c r="K148" i="46"/>
  <c r="Q148" i="46"/>
  <c r="L148" i="46"/>
  <c r="E11" i="46"/>
  <c r="F11" i="40"/>
  <c r="V144" i="46"/>
  <c r="U144" i="46"/>
  <c r="S144" i="46"/>
  <c r="W144" i="46"/>
  <c r="L144" i="46"/>
  <c r="R144" i="46"/>
  <c r="Q144" i="46"/>
  <c r="K144" i="46"/>
  <c r="O144" i="46"/>
  <c r="N144" i="46"/>
  <c r="M144" i="46"/>
  <c r="P144" i="46"/>
  <c r="G144" i="46"/>
  <c r="T144" i="46"/>
  <c r="I144" i="46"/>
  <c r="J144" i="46"/>
  <c r="H144" i="46"/>
  <c r="I142" i="40"/>
  <c r="U142" i="40"/>
  <c r="N142" i="40"/>
  <c r="G142" i="40"/>
  <c r="S142" i="40"/>
  <c r="L142" i="40"/>
  <c r="E142" i="40"/>
  <c r="Q142" i="40"/>
  <c r="J142" i="40"/>
  <c r="V142" i="40"/>
  <c r="O142" i="40"/>
  <c r="H142" i="40"/>
  <c r="T142" i="40"/>
  <c r="M142" i="40"/>
  <c r="F142" i="40"/>
  <c r="R142" i="40"/>
  <c r="K142" i="40"/>
  <c r="W142" i="40"/>
  <c r="P142" i="40"/>
  <c r="I143" i="40"/>
  <c r="U143" i="40"/>
  <c r="N143" i="40"/>
  <c r="J143" i="40"/>
  <c r="H143" i="40"/>
  <c r="T143" i="40"/>
  <c r="Q143" i="40"/>
  <c r="M143" i="40"/>
  <c r="V143" i="40"/>
  <c r="K143" i="40"/>
  <c r="W143" i="40"/>
  <c r="P143" i="40"/>
  <c r="L143" i="40"/>
  <c r="F143" i="40"/>
  <c r="R143" i="40"/>
  <c r="G143" i="40"/>
  <c r="S143" i="40"/>
  <c r="O143" i="40"/>
  <c r="L145" i="40"/>
  <c r="H145" i="40"/>
  <c r="T145" i="40"/>
  <c r="P145" i="40"/>
  <c r="O145" i="40"/>
  <c r="K145" i="40"/>
  <c r="W145" i="40"/>
  <c r="S145" i="40"/>
  <c r="N145" i="40"/>
  <c r="J145" i="40"/>
  <c r="V145" i="40"/>
  <c r="R145" i="40"/>
  <c r="M145" i="40"/>
  <c r="I145" i="40"/>
  <c r="U145" i="40"/>
  <c r="Q145" i="40"/>
  <c r="B89" i="44"/>
  <c r="V122" i="44"/>
  <c r="D89" i="44" s="1"/>
  <c r="V37" i="44"/>
  <c r="D3" i="44" s="1"/>
  <c r="B3" i="44"/>
  <c r="V80" i="44"/>
  <c r="D46" i="44" s="1"/>
  <c r="B46" i="44"/>
  <c r="V169" i="44"/>
  <c r="B132" i="44"/>
  <c r="I141" i="40"/>
  <c r="L141" i="40"/>
  <c r="S141" i="40"/>
  <c r="V141" i="40"/>
  <c r="F141" i="40"/>
  <c r="U141" i="40"/>
  <c r="E141" i="40"/>
  <c r="H141" i="40"/>
  <c r="O141" i="40"/>
  <c r="R141" i="40"/>
  <c r="D66" i="40"/>
  <c r="Q141" i="40"/>
  <c r="T141" i="40"/>
  <c r="D141" i="40"/>
  <c r="D162" i="40" s="1"/>
  <c r="K141" i="40"/>
  <c r="N141" i="40"/>
  <c r="M141" i="40"/>
  <c r="P141" i="40"/>
  <c r="W141" i="40"/>
  <c r="G141" i="40"/>
  <c r="J141" i="40"/>
  <c r="E14" i="40"/>
  <c r="D18" i="40"/>
  <c r="T2" i="40"/>
  <c r="J70" i="39"/>
  <c r="K67" i="39"/>
  <c r="M180" i="39"/>
  <c r="S2" i="39"/>
  <c r="I253" i="39"/>
  <c r="I254" i="39" s="1"/>
  <c r="J187" i="39"/>
  <c r="I188" i="39"/>
  <c r="K74" i="39"/>
  <c r="J246" i="39"/>
  <c r="M64" i="39"/>
  <c r="K182" i="39"/>
  <c r="L179" i="39"/>
  <c r="L79" i="39"/>
  <c r="K251" i="39"/>
  <c r="K247" i="39"/>
  <c r="L181" i="39"/>
  <c r="AZ27" i="37"/>
  <c r="N78" i="37"/>
  <c r="Q229" i="37"/>
  <c r="Q232" i="37" s="1"/>
  <c r="J50" i="35"/>
  <c r="J53" i="35"/>
  <c r="J54" i="35" s="1"/>
  <c r="S228" i="35"/>
  <c r="S231" i="35" s="1"/>
  <c r="S234" i="35" s="1"/>
  <c r="N77" i="35"/>
  <c r="R234" i="35"/>
  <c r="AZ24" i="35"/>
  <c r="R5" i="35"/>
  <c r="J62" i="64" l="1"/>
  <c r="K62" i="64"/>
  <c r="E159" i="58"/>
  <c r="N160" i="58"/>
  <c r="R159" i="58"/>
  <c r="V159" i="58"/>
  <c r="F160" i="58"/>
  <c r="O167" i="58"/>
  <c r="U165" i="58"/>
  <c r="W165" i="58"/>
  <c r="O166" i="58"/>
  <c r="L167" i="58"/>
  <c r="M165" i="58"/>
  <c r="F167" i="58"/>
  <c r="I166" i="58"/>
  <c r="L166" i="58"/>
  <c r="J167" i="58"/>
  <c r="Q7" i="64"/>
  <c r="Q11" i="64" s="1"/>
  <c r="O37" i="63"/>
  <c r="O33" i="63"/>
  <c r="P33" i="63" s="1"/>
  <c r="Q33" i="63" s="1"/>
  <c r="R33" i="63" s="1"/>
  <c r="S33" i="63" s="1"/>
  <c r="T33" i="63" s="1"/>
  <c r="U33" i="63" s="1"/>
  <c r="I62" i="64"/>
  <c r="L30" i="64"/>
  <c r="M37" i="64"/>
  <c r="P166" i="58"/>
  <c r="K167" i="58"/>
  <c r="Q166" i="58"/>
  <c r="S166" i="58"/>
  <c r="K165" i="58"/>
  <c r="H167" i="58"/>
  <c r="F165" i="58"/>
  <c r="N165" i="58"/>
  <c r="R165" i="58"/>
  <c r="H166" i="58"/>
  <c r="M167" i="58"/>
  <c r="T166" i="58"/>
  <c r="AF51" i="33"/>
  <c r="J157" i="66"/>
  <c r="J159" i="66" s="1"/>
  <c r="K155" i="66" s="1"/>
  <c r="J52" i="66"/>
  <c r="J72" i="66"/>
  <c r="J110" i="66"/>
  <c r="J114" i="66" s="1"/>
  <c r="J100" i="66"/>
  <c r="O112" i="37"/>
  <c r="U129" i="62"/>
  <c r="U136" i="62" s="1"/>
  <c r="U76" i="62"/>
  <c r="U87" i="62" s="1"/>
  <c r="J113" i="66"/>
  <c r="I62" i="66"/>
  <c r="I61" i="66" s="1"/>
  <c r="I67" i="66" s="1"/>
  <c r="J73" i="66"/>
  <c r="I69" i="66"/>
  <c r="I86" i="66" s="1"/>
  <c r="N85" i="67"/>
  <c r="M88" i="67"/>
  <c r="M113" i="67"/>
  <c r="T165" i="58"/>
  <c r="O165" i="58"/>
  <c r="Q165" i="58"/>
  <c r="I167" i="58"/>
  <c r="R166" i="58"/>
  <c r="K166" i="58"/>
  <c r="V165" i="58"/>
  <c r="G166" i="58"/>
  <c r="M166" i="58"/>
  <c r="J165" i="58"/>
  <c r="F159" i="58"/>
  <c r="S159" i="58"/>
  <c r="W159" i="58"/>
  <c r="F161" i="58"/>
  <c r="N159" i="58"/>
  <c r="O159" i="58"/>
  <c r="J236" i="46"/>
  <c r="I159" i="58"/>
  <c r="D159" i="58"/>
  <c r="J160" i="58"/>
  <c r="P160" i="58"/>
  <c r="D160" i="58"/>
  <c r="K159" i="58"/>
  <c r="G161" i="58"/>
  <c r="D161" i="58"/>
  <c r="K160" i="58"/>
  <c r="L161" i="58"/>
  <c r="J159" i="58"/>
  <c r="P159" i="58"/>
  <c r="T159" i="58"/>
  <c r="I161" i="58"/>
  <c r="R160" i="58"/>
  <c r="G159" i="58"/>
  <c r="G160" i="58"/>
  <c r="N143" i="64"/>
  <c r="W143" i="64"/>
  <c r="P143" i="64"/>
  <c r="I143" i="64"/>
  <c r="F143" i="64"/>
  <c r="F162" i="64" s="1"/>
  <c r="U143" i="64"/>
  <c r="S143" i="64"/>
  <c r="T143" i="64"/>
  <c r="H143" i="64"/>
  <c r="H162" i="64" s="1"/>
  <c r="Q143" i="64"/>
  <c r="R143" i="64"/>
  <c r="O143" i="64"/>
  <c r="G143" i="64"/>
  <c r="G162" i="64" s="1"/>
  <c r="V143" i="64"/>
  <c r="M143" i="64"/>
  <c r="K143" i="64"/>
  <c r="L143" i="64"/>
  <c r="J143" i="64"/>
  <c r="F66" i="64"/>
  <c r="H161" i="58"/>
  <c r="O160" i="58"/>
  <c r="L159" i="58"/>
  <c r="H160" i="58"/>
  <c r="L160" i="58"/>
  <c r="H159" i="58"/>
  <c r="M159" i="58"/>
  <c r="M161" i="58"/>
  <c r="U159" i="58"/>
  <c r="D60" i="58"/>
  <c r="E60" i="58" s="1"/>
  <c r="F60" i="58" s="1"/>
  <c r="G60" i="58" s="1"/>
  <c r="H60" i="58" s="1"/>
  <c r="I60" i="58" s="1"/>
  <c r="J60" i="58" s="1"/>
  <c r="K60" i="58" s="1"/>
  <c r="L60" i="58" s="1"/>
  <c r="M60" i="58" s="1"/>
  <c r="E160" i="58"/>
  <c r="I160" i="58"/>
  <c r="M160" i="58"/>
  <c r="Q160" i="58"/>
  <c r="I234" i="46"/>
  <c r="J234" i="46"/>
  <c r="D141" i="46"/>
  <c r="D162" i="46" s="1"/>
  <c r="N167" i="58"/>
  <c r="H165" i="58"/>
  <c r="G165" i="58"/>
  <c r="P165" i="58"/>
  <c r="N166" i="58"/>
  <c r="I165" i="58"/>
  <c r="F166" i="58"/>
  <c r="L165" i="58"/>
  <c r="F234" i="46"/>
  <c r="E161" i="58"/>
  <c r="K161" i="58"/>
  <c r="J161" i="58"/>
  <c r="Q159" i="58"/>
  <c r="S165" i="58"/>
  <c r="G167" i="58"/>
  <c r="J166" i="58"/>
  <c r="T11" i="64"/>
  <c r="T27" i="64"/>
  <c r="P11" i="64"/>
  <c r="L192" i="64"/>
  <c r="P191" i="64"/>
  <c r="M192" i="64"/>
  <c r="R192" i="64"/>
  <c r="N191" i="64"/>
  <c r="N190" i="64"/>
  <c r="M190" i="64"/>
  <c r="P192" i="64"/>
  <c r="Q192" i="64"/>
  <c r="L190" i="64"/>
  <c r="S190" i="64"/>
  <c r="S191" i="64"/>
  <c r="M191" i="64"/>
  <c r="O192" i="64"/>
  <c r="U191" i="64"/>
  <c r="T191" i="64"/>
  <c r="R191" i="64"/>
  <c r="P190" i="64"/>
  <c r="U192" i="64"/>
  <c r="L191" i="64"/>
  <c r="S192" i="64"/>
  <c r="V190" i="64"/>
  <c r="O190" i="64"/>
  <c r="T190" i="64"/>
  <c r="Q191" i="64"/>
  <c r="O191" i="64"/>
  <c r="R190" i="64"/>
  <c r="N192" i="64"/>
  <c r="W190" i="64"/>
  <c r="U190" i="64"/>
  <c r="Q190" i="64"/>
  <c r="V191" i="64"/>
  <c r="W191" i="64"/>
  <c r="T192" i="64"/>
  <c r="K171" i="64"/>
  <c r="E170" i="64"/>
  <c r="S170" i="64"/>
  <c r="I170" i="64"/>
  <c r="L170" i="64"/>
  <c r="K169" i="64"/>
  <c r="T169" i="64"/>
  <c r="T87" i="64" s="1"/>
  <c r="M171" i="64"/>
  <c r="N170" i="64"/>
  <c r="G169" i="64"/>
  <c r="G170" i="64"/>
  <c r="Q169" i="64"/>
  <c r="H170" i="64"/>
  <c r="W169" i="64"/>
  <c r="W87" i="64" s="1"/>
  <c r="H171" i="64"/>
  <c r="H169" i="64"/>
  <c r="P170" i="64"/>
  <c r="L169" i="64"/>
  <c r="I171" i="64"/>
  <c r="N171" i="64"/>
  <c r="O170" i="64"/>
  <c r="M170" i="64"/>
  <c r="U169" i="64"/>
  <c r="U87" i="64" s="1"/>
  <c r="E171" i="64"/>
  <c r="K170" i="64"/>
  <c r="F169" i="64"/>
  <c r="M169" i="64"/>
  <c r="Q170" i="64"/>
  <c r="O169" i="64"/>
  <c r="F171" i="64"/>
  <c r="L171" i="64"/>
  <c r="V169" i="64"/>
  <c r="V87" i="64" s="1"/>
  <c r="J171" i="64"/>
  <c r="G171" i="64"/>
  <c r="J170" i="64"/>
  <c r="N169" i="64"/>
  <c r="F170" i="64"/>
  <c r="S169" i="64"/>
  <c r="R170" i="64"/>
  <c r="J169" i="64"/>
  <c r="E169" i="64"/>
  <c r="I169" i="64"/>
  <c r="R169" i="64"/>
  <c r="P169" i="64"/>
  <c r="E62" i="64"/>
  <c r="L125" i="66" s="1"/>
  <c r="N10" i="58"/>
  <c r="N17" i="58" s="1"/>
  <c r="O17" i="58" s="1"/>
  <c r="P17" i="58" s="1"/>
  <c r="Q17" i="58" s="1"/>
  <c r="R17" i="58" s="1"/>
  <c r="S17" i="58" s="1"/>
  <c r="T17" i="58" s="1"/>
  <c r="U17" i="58" s="1"/>
  <c r="V17" i="58" s="1"/>
  <c r="W17" i="58" s="1"/>
  <c r="U27" i="64"/>
  <c r="Q27" i="64"/>
  <c r="J166" i="64"/>
  <c r="E166" i="64"/>
  <c r="K166" i="64"/>
  <c r="E168" i="64"/>
  <c r="D168" i="64"/>
  <c r="N167" i="64"/>
  <c r="J168" i="64"/>
  <c r="V166" i="64"/>
  <c r="V86" i="64" s="1"/>
  <c r="Q167" i="64"/>
  <c r="H168" i="64"/>
  <c r="R166" i="64"/>
  <c r="I166" i="64"/>
  <c r="S166" i="64"/>
  <c r="S86" i="64" s="1"/>
  <c r="M167" i="64"/>
  <c r="O166" i="64"/>
  <c r="M168" i="64"/>
  <c r="L166" i="64"/>
  <c r="D166" i="64"/>
  <c r="I167" i="64"/>
  <c r="G166" i="64"/>
  <c r="H167" i="64"/>
  <c r="D62" i="64"/>
  <c r="K125" i="66" s="1"/>
  <c r="L167" i="64"/>
  <c r="P166" i="64"/>
  <c r="I168" i="64"/>
  <c r="D67" i="64"/>
  <c r="U166" i="64"/>
  <c r="U86" i="64" s="1"/>
  <c r="P167" i="64"/>
  <c r="N166" i="64"/>
  <c r="E167" i="64"/>
  <c r="M166" i="64"/>
  <c r="J167" i="64"/>
  <c r="D167" i="64"/>
  <c r="F167" i="64"/>
  <c r="H166" i="64"/>
  <c r="F168" i="64"/>
  <c r="F166" i="64"/>
  <c r="G167" i="64"/>
  <c r="Q166" i="64"/>
  <c r="O167" i="64"/>
  <c r="R167" i="64"/>
  <c r="K167" i="64"/>
  <c r="W166" i="64"/>
  <c r="W86" i="64" s="1"/>
  <c r="L168" i="64"/>
  <c r="K168" i="64"/>
  <c r="G168" i="64"/>
  <c r="T166" i="64"/>
  <c r="T86" i="64" s="1"/>
  <c r="W120" i="64"/>
  <c r="V120" i="64"/>
  <c r="I120" i="64"/>
  <c r="L120" i="64"/>
  <c r="T120" i="64"/>
  <c r="U120" i="64"/>
  <c r="S120" i="64"/>
  <c r="K120" i="64"/>
  <c r="R120" i="64"/>
  <c r="I65" i="64"/>
  <c r="K33" i="43" s="1"/>
  <c r="M120" i="64"/>
  <c r="J120" i="64"/>
  <c r="P120" i="64"/>
  <c r="Q120" i="64"/>
  <c r="N120" i="64"/>
  <c r="O120" i="64"/>
  <c r="O11" i="64"/>
  <c r="G174" i="64"/>
  <c r="N172" i="64"/>
  <c r="P172" i="64"/>
  <c r="K174" i="64"/>
  <c r="U172" i="64"/>
  <c r="L173" i="64"/>
  <c r="S173" i="64"/>
  <c r="O174" i="64"/>
  <c r="I173" i="64"/>
  <c r="S172" i="64"/>
  <c r="H173" i="64"/>
  <c r="O172" i="64"/>
  <c r="G172" i="64"/>
  <c r="V172" i="64"/>
  <c r="T172" i="64"/>
  <c r="K172" i="64"/>
  <c r="J172" i="64"/>
  <c r="R173" i="64"/>
  <c r="Q173" i="64"/>
  <c r="R172" i="64"/>
  <c r="T173" i="64"/>
  <c r="F173" i="64"/>
  <c r="G173" i="64"/>
  <c r="N174" i="64"/>
  <c r="H174" i="64"/>
  <c r="M172" i="64"/>
  <c r="M174" i="64"/>
  <c r="L174" i="64"/>
  <c r="F174" i="64"/>
  <c r="W172" i="64"/>
  <c r="J174" i="64"/>
  <c r="N173" i="64"/>
  <c r="M173" i="64"/>
  <c r="I174" i="64"/>
  <c r="F172" i="64"/>
  <c r="K173" i="64"/>
  <c r="J173" i="64"/>
  <c r="I172" i="64"/>
  <c r="O173" i="64"/>
  <c r="Q172" i="64"/>
  <c r="P173" i="64"/>
  <c r="H172" i="64"/>
  <c r="L172" i="64"/>
  <c r="F62" i="64"/>
  <c r="P27" i="64"/>
  <c r="P184" i="64"/>
  <c r="O184" i="64"/>
  <c r="L185" i="64"/>
  <c r="S185" i="64"/>
  <c r="V185" i="64"/>
  <c r="O186" i="64"/>
  <c r="S184" i="64"/>
  <c r="N184" i="64"/>
  <c r="K185" i="64"/>
  <c r="R186" i="64"/>
  <c r="Q185" i="64"/>
  <c r="R185" i="64"/>
  <c r="J185" i="64"/>
  <c r="Q184" i="64"/>
  <c r="L184" i="64"/>
  <c r="N186" i="64"/>
  <c r="S186" i="64"/>
  <c r="V184" i="64"/>
  <c r="W184" i="64"/>
  <c r="U184" i="64"/>
  <c r="K184" i="64"/>
  <c r="W185" i="64"/>
  <c r="M186" i="64"/>
  <c r="T184" i="64"/>
  <c r="O185" i="64"/>
  <c r="T185" i="64"/>
  <c r="J186" i="64"/>
  <c r="M184" i="64"/>
  <c r="N185" i="64"/>
  <c r="Q186" i="64"/>
  <c r="R184" i="64"/>
  <c r="P185" i="64"/>
  <c r="K186" i="64"/>
  <c r="J184" i="64"/>
  <c r="P186" i="64"/>
  <c r="L186" i="64"/>
  <c r="M185" i="64"/>
  <c r="U185" i="64"/>
  <c r="U11" i="64"/>
  <c r="P146" i="64"/>
  <c r="T146" i="64"/>
  <c r="R146" i="64"/>
  <c r="U146" i="64"/>
  <c r="S146" i="64"/>
  <c r="V146" i="64"/>
  <c r="K146" i="64"/>
  <c r="Q146" i="64"/>
  <c r="N146" i="64"/>
  <c r="M146" i="64"/>
  <c r="J146" i="64"/>
  <c r="I146" i="64"/>
  <c r="O146" i="64"/>
  <c r="W146" i="64"/>
  <c r="L146" i="64"/>
  <c r="V188" i="64"/>
  <c r="U188" i="64"/>
  <c r="Q187" i="64"/>
  <c r="K189" i="64"/>
  <c r="P187" i="64"/>
  <c r="V187" i="64"/>
  <c r="L188" i="64"/>
  <c r="T188" i="64"/>
  <c r="P189" i="64"/>
  <c r="M187" i="64"/>
  <c r="S187" i="64"/>
  <c r="M189" i="64"/>
  <c r="W188" i="64"/>
  <c r="R188" i="64"/>
  <c r="M188" i="64"/>
  <c r="O188" i="64"/>
  <c r="N187" i="64"/>
  <c r="O189" i="64"/>
  <c r="S188" i="64"/>
  <c r="R187" i="64"/>
  <c r="U187" i="64"/>
  <c r="T189" i="64"/>
  <c r="K187" i="64"/>
  <c r="N188" i="64"/>
  <c r="N189" i="64"/>
  <c r="S189" i="64"/>
  <c r="O187" i="64"/>
  <c r="Q188" i="64"/>
  <c r="W187" i="64"/>
  <c r="T187" i="64"/>
  <c r="Q189" i="64"/>
  <c r="L187" i="64"/>
  <c r="L189" i="64"/>
  <c r="K188" i="64"/>
  <c r="R189" i="64"/>
  <c r="P188" i="64"/>
  <c r="O177" i="64"/>
  <c r="T175" i="64"/>
  <c r="J175" i="64"/>
  <c r="Q175" i="64"/>
  <c r="S176" i="64"/>
  <c r="G175" i="64"/>
  <c r="J177" i="64"/>
  <c r="Q176" i="64"/>
  <c r="N175" i="64"/>
  <c r="G176" i="64"/>
  <c r="I177" i="64"/>
  <c r="N176" i="64"/>
  <c r="M177" i="64"/>
  <c r="L175" i="64"/>
  <c r="W175" i="64"/>
  <c r="W89" i="64" s="1"/>
  <c r="M176" i="64"/>
  <c r="U175" i="64"/>
  <c r="I176" i="64"/>
  <c r="G177" i="64"/>
  <c r="T176" i="64"/>
  <c r="P175" i="64"/>
  <c r="K175" i="64"/>
  <c r="K177" i="64"/>
  <c r="P176" i="64"/>
  <c r="I175" i="64"/>
  <c r="H177" i="64"/>
  <c r="O176" i="64"/>
  <c r="U176" i="64"/>
  <c r="O175" i="64"/>
  <c r="L177" i="64"/>
  <c r="V175" i="64"/>
  <c r="V89" i="64" s="1"/>
  <c r="P177" i="64"/>
  <c r="S175" i="64"/>
  <c r="L176" i="64"/>
  <c r="H176" i="64"/>
  <c r="M175" i="64"/>
  <c r="K176" i="64"/>
  <c r="N177" i="64"/>
  <c r="R176" i="64"/>
  <c r="R175" i="64"/>
  <c r="H175" i="64"/>
  <c r="J176" i="64"/>
  <c r="G62" i="64"/>
  <c r="E16" i="64"/>
  <c r="D18" i="64"/>
  <c r="J14" i="64"/>
  <c r="W11" i="64"/>
  <c r="R27" i="64"/>
  <c r="N27" i="64"/>
  <c r="S11" i="64"/>
  <c r="R11" i="64"/>
  <c r="V27" i="64"/>
  <c r="O27" i="64"/>
  <c r="L122" i="64"/>
  <c r="O122" i="64"/>
  <c r="K122" i="64"/>
  <c r="N122" i="64"/>
  <c r="U122" i="64"/>
  <c r="T122" i="64"/>
  <c r="S122" i="64"/>
  <c r="W122" i="64"/>
  <c r="R122" i="64"/>
  <c r="M122" i="64"/>
  <c r="Q122" i="64"/>
  <c r="V122" i="64"/>
  <c r="P122" i="64"/>
  <c r="U121" i="64"/>
  <c r="T121" i="64"/>
  <c r="Q121" i="64"/>
  <c r="S121" i="64"/>
  <c r="P121" i="64"/>
  <c r="R121" i="64"/>
  <c r="M121" i="64"/>
  <c r="W121" i="64"/>
  <c r="O121" i="64"/>
  <c r="K121" i="64"/>
  <c r="V121" i="64"/>
  <c r="N121" i="64"/>
  <c r="L121" i="64"/>
  <c r="J121" i="64"/>
  <c r="N238" i="46"/>
  <c r="V11" i="64"/>
  <c r="N179" i="64"/>
  <c r="W178" i="64"/>
  <c r="W90" i="64" s="1"/>
  <c r="M178" i="64"/>
  <c r="J178" i="64"/>
  <c r="P178" i="64"/>
  <c r="V179" i="64"/>
  <c r="H178" i="64"/>
  <c r="P180" i="64"/>
  <c r="O179" i="64"/>
  <c r="T179" i="64"/>
  <c r="T178" i="64"/>
  <c r="O180" i="64"/>
  <c r="Q180" i="64"/>
  <c r="J180" i="64"/>
  <c r="V178" i="64"/>
  <c r="U179" i="64"/>
  <c r="L179" i="64"/>
  <c r="L178" i="64"/>
  <c r="K179" i="64"/>
  <c r="O178" i="64"/>
  <c r="Q179" i="64"/>
  <c r="K178" i="64"/>
  <c r="M180" i="64"/>
  <c r="U178" i="64"/>
  <c r="L180" i="64"/>
  <c r="I178" i="64"/>
  <c r="I179" i="64"/>
  <c r="H180" i="64"/>
  <c r="H179" i="64"/>
  <c r="Q178" i="64"/>
  <c r="S179" i="64"/>
  <c r="I180" i="64"/>
  <c r="S178" i="64"/>
  <c r="M179" i="64"/>
  <c r="R179" i="64"/>
  <c r="R178" i="64"/>
  <c r="N178" i="64"/>
  <c r="J179" i="64"/>
  <c r="K180" i="64"/>
  <c r="N180" i="64"/>
  <c r="P179" i="64"/>
  <c r="M172" i="46"/>
  <c r="H234" i="46"/>
  <c r="S149" i="40"/>
  <c r="S172" i="46"/>
  <c r="W147" i="40"/>
  <c r="Q173" i="46"/>
  <c r="R172" i="46"/>
  <c r="S148" i="40"/>
  <c r="J143" i="39"/>
  <c r="L185" i="39"/>
  <c r="L251" i="39" s="1"/>
  <c r="M130" i="39"/>
  <c r="M131" i="39"/>
  <c r="M132" i="39"/>
  <c r="M133" i="39"/>
  <c r="V141" i="46"/>
  <c r="V86" i="46" s="1"/>
  <c r="I236" i="46"/>
  <c r="Q147" i="40"/>
  <c r="K147" i="40"/>
  <c r="M141" i="46"/>
  <c r="M162" i="46" s="1"/>
  <c r="E141" i="46"/>
  <c r="E162" i="46" s="1"/>
  <c r="H236" i="46"/>
  <c r="R141" i="46"/>
  <c r="R86" i="46" s="1"/>
  <c r="K141" i="46"/>
  <c r="K162" i="46" s="1"/>
  <c r="K236" i="46"/>
  <c r="J147" i="40"/>
  <c r="J162" i="40" s="1"/>
  <c r="T173" i="46"/>
  <c r="J173" i="46"/>
  <c r="L238" i="46"/>
  <c r="N240" i="46"/>
  <c r="L240" i="46"/>
  <c r="M240" i="46"/>
  <c r="P240" i="46"/>
  <c r="O149" i="40"/>
  <c r="U149" i="40"/>
  <c r="W149" i="40"/>
  <c r="K238" i="46"/>
  <c r="J238" i="46"/>
  <c r="T141" i="46"/>
  <c r="T86" i="46" s="1"/>
  <c r="Q141" i="46"/>
  <c r="Q86" i="46" s="1"/>
  <c r="D66" i="46"/>
  <c r="E66" i="46" s="1"/>
  <c r="G141" i="46"/>
  <c r="G162" i="46" s="1"/>
  <c r="L141" i="46"/>
  <c r="L162" i="46" s="1"/>
  <c r="I141" i="46"/>
  <c r="I162" i="46" s="1"/>
  <c r="F141" i="46"/>
  <c r="F162" i="46" s="1"/>
  <c r="H141" i="46"/>
  <c r="H162" i="46" s="1"/>
  <c r="W141" i="46"/>
  <c r="W86" i="46" s="1"/>
  <c r="N141" i="46"/>
  <c r="N86" i="46" s="1"/>
  <c r="O141" i="46"/>
  <c r="O86" i="46" s="1"/>
  <c r="U141" i="46"/>
  <c r="U86" i="46" s="1"/>
  <c r="S141" i="46"/>
  <c r="S86" i="46" s="1"/>
  <c r="J141" i="46"/>
  <c r="J162" i="46" s="1"/>
  <c r="N241" i="46"/>
  <c r="M241" i="46"/>
  <c r="O241" i="46"/>
  <c r="P241" i="46"/>
  <c r="Q241" i="46"/>
  <c r="O27" i="46"/>
  <c r="P26" i="46"/>
  <c r="U26" i="46" s="1"/>
  <c r="U27" i="46" s="1"/>
  <c r="K27" i="46"/>
  <c r="D61" i="46"/>
  <c r="I26" i="46"/>
  <c r="G233" i="46"/>
  <c r="I233" i="46"/>
  <c r="R26" i="46"/>
  <c r="M27" i="46"/>
  <c r="K61" i="46"/>
  <c r="L148" i="40"/>
  <c r="M148" i="40"/>
  <c r="V148" i="40"/>
  <c r="V27" i="46"/>
  <c r="N148" i="40"/>
  <c r="O148" i="40"/>
  <c r="T148" i="40"/>
  <c r="K148" i="40"/>
  <c r="Q27" i="46"/>
  <c r="V147" i="40"/>
  <c r="T147" i="40"/>
  <c r="S147" i="40"/>
  <c r="U147" i="40"/>
  <c r="P149" i="40"/>
  <c r="T149" i="40"/>
  <c r="O174" i="46"/>
  <c r="M173" i="46"/>
  <c r="R147" i="40"/>
  <c r="P147" i="40"/>
  <c r="O147" i="40"/>
  <c r="M147" i="40"/>
  <c r="L149" i="40"/>
  <c r="R149" i="40"/>
  <c r="Q148" i="40"/>
  <c r="O173" i="46"/>
  <c r="L174" i="46"/>
  <c r="U172" i="46"/>
  <c r="R148" i="40"/>
  <c r="N147" i="40"/>
  <c r="G235" i="46"/>
  <c r="K235" i="46"/>
  <c r="E233" i="46"/>
  <c r="H233" i="46"/>
  <c r="F233" i="46"/>
  <c r="H235" i="46"/>
  <c r="J235" i="46"/>
  <c r="I54" i="37"/>
  <c r="I55" i="37" s="1"/>
  <c r="I51" i="37"/>
  <c r="J99" i="53"/>
  <c r="J101" i="53" s="1"/>
  <c r="J55" i="53"/>
  <c r="R17" i="37"/>
  <c r="Q19" i="37"/>
  <c r="H51" i="37"/>
  <c r="H54" i="37"/>
  <c r="E59" i="58"/>
  <c r="F36" i="59"/>
  <c r="I161" i="53"/>
  <c r="I163" i="53" s="1"/>
  <c r="J159" i="53" s="1"/>
  <c r="I76" i="53"/>
  <c r="I56" i="53"/>
  <c r="E42" i="40"/>
  <c r="F42" i="40"/>
  <c r="H42" i="40"/>
  <c r="H58" i="40" s="1"/>
  <c r="G42" i="40"/>
  <c r="I42" i="40"/>
  <c r="D42" i="40"/>
  <c r="J42" i="40"/>
  <c r="K42" i="40"/>
  <c r="L42" i="40"/>
  <c r="M42" i="40"/>
  <c r="J51" i="37"/>
  <c r="J54" i="37"/>
  <c r="J55" i="37" s="1"/>
  <c r="K225" i="37"/>
  <c r="L219" i="37"/>
  <c r="L222" i="37" s="1"/>
  <c r="K86" i="37"/>
  <c r="I77" i="53"/>
  <c r="H73" i="53"/>
  <c r="H90" i="53" s="1"/>
  <c r="H93" i="53" s="1"/>
  <c r="I114" i="53"/>
  <c r="I118" i="53" s="1"/>
  <c r="I119" i="53" s="1"/>
  <c r="I104" i="53"/>
  <c r="H34" i="46"/>
  <c r="H58" i="46"/>
  <c r="N119" i="46" s="1"/>
  <c r="N90" i="46" s="1"/>
  <c r="I14" i="47"/>
  <c r="H24" i="47"/>
  <c r="H20" i="59"/>
  <c r="H24" i="59" s="1"/>
  <c r="I14" i="59"/>
  <c r="Q235" i="37"/>
  <c r="K37" i="52"/>
  <c r="I30" i="46"/>
  <c r="I58" i="46" s="1"/>
  <c r="J37" i="46"/>
  <c r="Q149" i="40"/>
  <c r="M149" i="40"/>
  <c r="N149" i="40"/>
  <c r="W148" i="40"/>
  <c r="P148" i="40"/>
  <c r="F24" i="60"/>
  <c r="E24" i="60"/>
  <c r="G24" i="60"/>
  <c r="K24" i="60"/>
  <c r="L24" i="60"/>
  <c r="J24" i="60"/>
  <c r="H24" i="60"/>
  <c r="M24" i="60"/>
  <c r="R173" i="46"/>
  <c r="L173" i="46"/>
  <c r="G173" i="46"/>
  <c r="H172" i="46"/>
  <c r="J174" i="46"/>
  <c r="P173" i="46"/>
  <c r="O172" i="46"/>
  <c r="L172" i="46"/>
  <c r="F172" i="46"/>
  <c r="K174" i="46"/>
  <c r="N174" i="46"/>
  <c r="N173" i="46"/>
  <c r="K173" i="46"/>
  <c r="H173" i="46"/>
  <c r="Q172" i="46"/>
  <c r="T172" i="46"/>
  <c r="N172" i="46"/>
  <c r="W172" i="46"/>
  <c r="K172" i="46"/>
  <c r="J172" i="46"/>
  <c r="G174" i="46"/>
  <c r="M174" i="46"/>
  <c r="P172" i="46"/>
  <c r="S173" i="46"/>
  <c r="I173" i="46"/>
  <c r="F173" i="46"/>
  <c r="V172" i="46"/>
  <c r="G172" i="46"/>
  <c r="I172" i="46"/>
  <c r="I174" i="46"/>
  <c r="F174" i="46"/>
  <c r="I88" i="39"/>
  <c r="I91" i="39" s="1"/>
  <c r="K155" i="58"/>
  <c r="J155" i="58"/>
  <c r="J87" i="39"/>
  <c r="K57" i="39"/>
  <c r="J85" i="39"/>
  <c r="Q15" i="35" s="1"/>
  <c r="K55" i="39"/>
  <c r="J58" i="39"/>
  <c r="J52" i="39" s="1"/>
  <c r="J86" i="39"/>
  <c r="K56" i="39"/>
  <c r="L80" i="39"/>
  <c r="K252" i="39"/>
  <c r="M88" i="57"/>
  <c r="M113" i="57"/>
  <c r="B132" i="56"/>
  <c r="AF52" i="33" s="1"/>
  <c r="D132" i="56"/>
  <c r="L155" i="58"/>
  <c r="I155" i="58"/>
  <c r="F35" i="47"/>
  <c r="H170" i="58"/>
  <c r="G169" i="58"/>
  <c r="H168" i="58"/>
  <c r="R169" i="58"/>
  <c r="S168" i="58"/>
  <c r="N170" i="58"/>
  <c r="M169" i="58"/>
  <c r="N168" i="58"/>
  <c r="M168" i="58"/>
  <c r="T169" i="58"/>
  <c r="P170" i="58"/>
  <c r="K169" i="58"/>
  <c r="O170" i="58"/>
  <c r="J169" i="58"/>
  <c r="G168" i="58"/>
  <c r="I169" i="58"/>
  <c r="M170" i="58"/>
  <c r="I168" i="58"/>
  <c r="L170" i="58"/>
  <c r="T168" i="58"/>
  <c r="K170" i="58"/>
  <c r="W168" i="58"/>
  <c r="J170" i="58"/>
  <c r="V168" i="58"/>
  <c r="L169" i="58"/>
  <c r="U168" i="58"/>
  <c r="S169" i="58"/>
  <c r="P168" i="58"/>
  <c r="G170" i="58"/>
  <c r="O168" i="58"/>
  <c r="U169" i="58"/>
  <c r="R168" i="58"/>
  <c r="I170" i="58"/>
  <c r="P169" i="58"/>
  <c r="O169" i="58"/>
  <c r="L168" i="58"/>
  <c r="N169" i="58"/>
  <c r="K168" i="58"/>
  <c r="Q169" i="58"/>
  <c r="J168" i="58"/>
  <c r="H169" i="58"/>
  <c r="Q168" i="58"/>
  <c r="G164" i="58"/>
  <c r="F163" i="58"/>
  <c r="I162" i="58"/>
  <c r="F164" i="58"/>
  <c r="E163" i="58"/>
  <c r="H162" i="58"/>
  <c r="P163" i="58"/>
  <c r="S162" i="58"/>
  <c r="O163" i="58"/>
  <c r="N162" i="58"/>
  <c r="S163" i="58"/>
  <c r="R163" i="58"/>
  <c r="U162" i="58"/>
  <c r="E162" i="58"/>
  <c r="Q163" i="58"/>
  <c r="T162" i="58"/>
  <c r="M164" i="58"/>
  <c r="L163" i="58"/>
  <c r="O162" i="58"/>
  <c r="R162" i="58"/>
  <c r="H164" i="58"/>
  <c r="V162" i="58"/>
  <c r="N163" i="58"/>
  <c r="Q162" i="58"/>
  <c r="N164" i="58"/>
  <c r="M163" i="58"/>
  <c r="P162" i="58"/>
  <c r="I164" i="58"/>
  <c r="H163" i="58"/>
  <c r="K162" i="58"/>
  <c r="L164" i="58"/>
  <c r="G163" i="58"/>
  <c r="F162" i="58"/>
  <c r="J164" i="58"/>
  <c r="W162" i="58"/>
  <c r="K164" i="58"/>
  <c r="L162" i="58"/>
  <c r="J162" i="58"/>
  <c r="J163" i="58"/>
  <c r="E164" i="58"/>
  <c r="M162" i="58"/>
  <c r="G162" i="58"/>
  <c r="I163" i="58"/>
  <c r="K163" i="58"/>
  <c r="O112" i="58"/>
  <c r="N112" i="58"/>
  <c r="M112" i="58"/>
  <c r="L112" i="58"/>
  <c r="K112" i="58"/>
  <c r="J112" i="58"/>
  <c r="I112" i="58"/>
  <c r="H55" i="58"/>
  <c r="W112" i="58"/>
  <c r="V112" i="58"/>
  <c r="U112" i="58"/>
  <c r="H112" i="58"/>
  <c r="S112" i="58"/>
  <c r="R112" i="58"/>
  <c r="Q112" i="58"/>
  <c r="P112" i="58"/>
  <c r="T112" i="58"/>
  <c r="S27" i="58"/>
  <c r="S10" i="61" s="1"/>
  <c r="M155" i="58"/>
  <c r="L233" i="58"/>
  <c r="M233" i="58"/>
  <c r="N233" i="58"/>
  <c r="P233" i="58"/>
  <c r="O233" i="58"/>
  <c r="G226" i="58"/>
  <c r="I226" i="58"/>
  <c r="H226" i="58"/>
  <c r="E226" i="58"/>
  <c r="F226" i="58"/>
  <c r="T114" i="58"/>
  <c r="T85" i="58" s="1"/>
  <c r="S114" i="58"/>
  <c r="R114" i="58"/>
  <c r="Q114" i="58"/>
  <c r="P114" i="58"/>
  <c r="O114" i="58"/>
  <c r="N114" i="58"/>
  <c r="M114" i="58"/>
  <c r="W114" i="58"/>
  <c r="W85" i="58" s="1"/>
  <c r="V114" i="58"/>
  <c r="V85" i="58" s="1"/>
  <c r="L114" i="58"/>
  <c r="K114" i="58"/>
  <c r="J114" i="58"/>
  <c r="U114" i="58"/>
  <c r="U85" i="58" s="1"/>
  <c r="J55" i="58"/>
  <c r="U11" i="58"/>
  <c r="M109" i="58"/>
  <c r="P109" i="58"/>
  <c r="S109" i="58"/>
  <c r="V109" i="58"/>
  <c r="N109" i="58"/>
  <c r="I109" i="58"/>
  <c r="L109" i="58"/>
  <c r="O109" i="58"/>
  <c r="F109" i="58"/>
  <c r="J109" i="58"/>
  <c r="U109" i="58"/>
  <c r="E109" i="58"/>
  <c r="H109" i="58"/>
  <c r="K109" i="58"/>
  <c r="E55" i="58"/>
  <c r="Q109" i="58"/>
  <c r="R109" i="58"/>
  <c r="W109" i="58"/>
  <c r="G109" i="58"/>
  <c r="T109" i="58"/>
  <c r="J228" i="58"/>
  <c r="G228" i="58"/>
  <c r="H228" i="58"/>
  <c r="I228" i="58"/>
  <c r="K228" i="58"/>
  <c r="N234" i="58"/>
  <c r="Q234" i="58"/>
  <c r="O234" i="58"/>
  <c r="M234" i="58"/>
  <c r="P234" i="58"/>
  <c r="P11" i="58"/>
  <c r="Q117" i="58"/>
  <c r="M55" i="58"/>
  <c r="V117" i="58"/>
  <c r="S117" i="58"/>
  <c r="O117" i="58"/>
  <c r="M117" i="58"/>
  <c r="W117" i="58"/>
  <c r="W88" i="58" s="1"/>
  <c r="R117" i="58"/>
  <c r="T117" i="58"/>
  <c r="N117" i="58"/>
  <c r="P117" i="58"/>
  <c r="U117" i="58"/>
  <c r="R176" i="58"/>
  <c r="Q175" i="58"/>
  <c r="Q176" i="58"/>
  <c r="P175" i="58"/>
  <c r="S175" i="58"/>
  <c r="K174" i="58"/>
  <c r="R174" i="58"/>
  <c r="W175" i="58"/>
  <c r="M174" i="58"/>
  <c r="N175" i="58"/>
  <c r="N176" i="58"/>
  <c r="M175" i="58"/>
  <c r="M176" i="58"/>
  <c r="L175" i="58"/>
  <c r="K175" i="58"/>
  <c r="K176" i="58"/>
  <c r="N174" i="58"/>
  <c r="O175" i="58"/>
  <c r="I174" i="58"/>
  <c r="U174" i="58"/>
  <c r="J176" i="58"/>
  <c r="I175" i="58"/>
  <c r="I176" i="58"/>
  <c r="W174" i="58"/>
  <c r="S174" i="58"/>
  <c r="R175" i="58"/>
  <c r="J174" i="58"/>
  <c r="V174" i="58"/>
  <c r="V175" i="58"/>
  <c r="O176" i="58"/>
  <c r="U175" i="58"/>
  <c r="O174" i="58"/>
  <c r="L174" i="58"/>
  <c r="L176" i="58"/>
  <c r="P174" i="58"/>
  <c r="J175" i="58"/>
  <c r="T174" i="58"/>
  <c r="P176" i="58"/>
  <c r="T175" i="58"/>
  <c r="Q174" i="58"/>
  <c r="Q116" i="58"/>
  <c r="L116" i="58"/>
  <c r="N116" i="58"/>
  <c r="M116" i="58"/>
  <c r="W116" i="58"/>
  <c r="L55" i="58"/>
  <c r="T116" i="58"/>
  <c r="S116" i="58"/>
  <c r="V116" i="58"/>
  <c r="U116" i="58"/>
  <c r="P116" i="58"/>
  <c r="O116" i="58"/>
  <c r="R116" i="58"/>
  <c r="M231" i="58"/>
  <c r="N231" i="58"/>
  <c r="K231" i="58"/>
  <c r="J231" i="58"/>
  <c r="L231" i="58"/>
  <c r="F227" i="58"/>
  <c r="H227" i="58"/>
  <c r="G227" i="58"/>
  <c r="I227" i="58"/>
  <c r="J227" i="58"/>
  <c r="V27" i="58"/>
  <c r="V10" i="61" s="1"/>
  <c r="I108" i="58"/>
  <c r="L108" i="58"/>
  <c r="S108" i="58"/>
  <c r="D58" i="58"/>
  <c r="F35" i="59" s="1"/>
  <c r="V108" i="58"/>
  <c r="M108" i="58"/>
  <c r="H108" i="58"/>
  <c r="K108" i="58"/>
  <c r="D55" i="58"/>
  <c r="E108" i="58"/>
  <c r="D108" i="58"/>
  <c r="G108" i="58"/>
  <c r="F108" i="58"/>
  <c r="U108" i="58"/>
  <c r="T108" i="58"/>
  <c r="W108" i="58"/>
  <c r="N108" i="58"/>
  <c r="R108" i="58"/>
  <c r="Q108" i="58"/>
  <c r="P108" i="58"/>
  <c r="O108" i="58"/>
  <c r="J108" i="58"/>
  <c r="V110" i="58"/>
  <c r="F110" i="58"/>
  <c r="I110" i="58"/>
  <c r="H110" i="58"/>
  <c r="R110" i="58"/>
  <c r="U110" i="58"/>
  <c r="T110" i="58"/>
  <c r="S110" i="58"/>
  <c r="W110" i="58"/>
  <c r="N110" i="58"/>
  <c r="Q110" i="58"/>
  <c r="P110" i="58"/>
  <c r="O110" i="58"/>
  <c r="G110" i="58"/>
  <c r="J110" i="58"/>
  <c r="M110" i="58"/>
  <c r="L110" i="58"/>
  <c r="K110" i="58"/>
  <c r="F55" i="58"/>
  <c r="J229" i="58"/>
  <c r="L229" i="58"/>
  <c r="H229" i="58"/>
  <c r="K229" i="58"/>
  <c r="I229" i="58"/>
  <c r="R27" i="58"/>
  <c r="R10" i="61" s="1"/>
  <c r="O113" i="58"/>
  <c r="N113" i="58"/>
  <c r="Q113" i="58"/>
  <c r="I55" i="58"/>
  <c r="K113" i="58"/>
  <c r="J113" i="58"/>
  <c r="M113" i="58"/>
  <c r="L113" i="58"/>
  <c r="W113" i="58"/>
  <c r="V113" i="58"/>
  <c r="I113" i="58"/>
  <c r="T113" i="58"/>
  <c r="S113" i="58"/>
  <c r="R113" i="58"/>
  <c r="U113" i="58"/>
  <c r="P113" i="58"/>
  <c r="S11" i="58"/>
  <c r="E225" i="58"/>
  <c r="D61" i="58"/>
  <c r="E61" i="58" s="1"/>
  <c r="F61" i="58" s="1"/>
  <c r="G61" i="58" s="1"/>
  <c r="H61" i="58" s="1"/>
  <c r="I61" i="58" s="1"/>
  <c r="J61" i="58" s="1"/>
  <c r="K61" i="58" s="1"/>
  <c r="L61" i="58" s="1"/>
  <c r="M61" i="58" s="1"/>
  <c r="F225" i="58"/>
  <c r="H225" i="58"/>
  <c r="D225" i="58"/>
  <c r="D246" i="58" s="1"/>
  <c r="G225" i="58"/>
  <c r="U185" i="58"/>
  <c r="Q184" i="58"/>
  <c r="M183" i="58"/>
  <c r="T184" i="58"/>
  <c r="P183" i="58"/>
  <c r="O184" i="58"/>
  <c r="N184" i="58"/>
  <c r="W183" i="58"/>
  <c r="N185" i="58"/>
  <c r="Q185" i="58"/>
  <c r="M184" i="58"/>
  <c r="T185" i="58"/>
  <c r="P184" i="58"/>
  <c r="L183" i="58"/>
  <c r="S183" i="58"/>
  <c r="R183" i="58"/>
  <c r="O183" i="58"/>
  <c r="R184" i="58"/>
  <c r="M185" i="58"/>
  <c r="U183" i="58"/>
  <c r="P185" i="58"/>
  <c r="L184" i="58"/>
  <c r="S185" i="58"/>
  <c r="R185" i="58"/>
  <c r="O185" i="58"/>
  <c r="V183" i="58"/>
  <c r="V184" i="58"/>
  <c r="U184" i="58"/>
  <c r="Q183" i="58"/>
  <c r="L185" i="58"/>
  <c r="T183" i="58"/>
  <c r="W184" i="58"/>
  <c r="S184" i="58"/>
  <c r="N183" i="58"/>
  <c r="M230" i="58"/>
  <c r="J230" i="58"/>
  <c r="I230" i="58"/>
  <c r="K230" i="58"/>
  <c r="L230" i="58"/>
  <c r="Q11" i="58"/>
  <c r="Q27" i="58"/>
  <c r="Q10" i="61" s="1"/>
  <c r="O27" i="58"/>
  <c r="O10" i="61" s="1"/>
  <c r="P173" i="58"/>
  <c r="O172" i="58"/>
  <c r="O171" i="58"/>
  <c r="V172" i="58"/>
  <c r="V171" i="58"/>
  <c r="N173" i="58"/>
  <c r="M172" i="58"/>
  <c r="M171" i="58"/>
  <c r="Q173" i="58"/>
  <c r="L173" i="58"/>
  <c r="K172" i="58"/>
  <c r="K171" i="58"/>
  <c r="R172" i="58"/>
  <c r="R171" i="58"/>
  <c r="J173" i="58"/>
  <c r="I172" i="58"/>
  <c r="I171" i="58"/>
  <c r="H173" i="58"/>
  <c r="O173" i="58"/>
  <c r="N171" i="58"/>
  <c r="U171" i="58"/>
  <c r="P172" i="58"/>
  <c r="L171" i="58"/>
  <c r="S172" i="58"/>
  <c r="K173" i="58"/>
  <c r="J171" i="58"/>
  <c r="Q171" i="58"/>
  <c r="P171" i="58"/>
  <c r="I173" i="58"/>
  <c r="W171" i="58"/>
  <c r="N172" i="58"/>
  <c r="U172" i="58"/>
  <c r="T172" i="58"/>
  <c r="M173" i="58"/>
  <c r="H172" i="58"/>
  <c r="S171" i="58"/>
  <c r="J172" i="58"/>
  <c r="Q172" i="58"/>
  <c r="T171" i="58"/>
  <c r="L172" i="58"/>
  <c r="H171" i="58"/>
  <c r="V115" i="58"/>
  <c r="V86" i="58" s="1"/>
  <c r="Q115" i="58"/>
  <c r="L115" i="58"/>
  <c r="K55" i="58"/>
  <c r="R115" i="58"/>
  <c r="M115" i="58"/>
  <c r="S115" i="58"/>
  <c r="W115" i="58"/>
  <c r="W86" i="58" s="1"/>
  <c r="U115" i="58"/>
  <c r="U86" i="58" s="1"/>
  <c r="P115" i="58"/>
  <c r="K115" i="58"/>
  <c r="N115" i="58"/>
  <c r="T115" i="58"/>
  <c r="O115" i="58"/>
  <c r="E14" i="58"/>
  <c r="D18" i="58"/>
  <c r="K232" i="58"/>
  <c r="N232" i="58"/>
  <c r="M232" i="58"/>
  <c r="O232" i="58"/>
  <c r="L232" i="58"/>
  <c r="H111" i="58"/>
  <c r="K111" i="58"/>
  <c r="N111" i="58"/>
  <c r="S111" i="58"/>
  <c r="Q111" i="58"/>
  <c r="L111" i="58"/>
  <c r="O111" i="58"/>
  <c r="U111" i="58"/>
  <c r="T111" i="58"/>
  <c r="W111" i="58"/>
  <c r="G111" i="58"/>
  <c r="J111" i="58"/>
  <c r="I111" i="58"/>
  <c r="P111" i="58"/>
  <c r="V111" i="58"/>
  <c r="G55" i="58"/>
  <c r="M111" i="58"/>
  <c r="R111" i="58"/>
  <c r="T11" i="58"/>
  <c r="E227" i="46"/>
  <c r="D227" i="46"/>
  <c r="E67" i="46"/>
  <c r="D17" i="46"/>
  <c r="D11" i="46"/>
  <c r="F162" i="40"/>
  <c r="H162" i="40"/>
  <c r="E162" i="40"/>
  <c r="I162" i="40"/>
  <c r="G162" i="40"/>
  <c r="J245" i="39"/>
  <c r="J248" i="39" s="1"/>
  <c r="J76" i="39"/>
  <c r="K73" i="39"/>
  <c r="K76" i="39" s="1"/>
  <c r="K116" i="46"/>
  <c r="K87" i="46" s="1"/>
  <c r="N116" i="46"/>
  <c r="Q116" i="46"/>
  <c r="Q87" i="46" s="1"/>
  <c r="T116" i="46"/>
  <c r="T87" i="46" s="1"/>
  <c r="S116" i="46"/>
  <c r="S87" i="46" s="1"/>
  <c r="V116" i="46"/>
  <c r="V87" i="46" s="1"/>
  <c r="F116" i="46"/>
  <c r="I116" i="46"/>
  <c r="L116" i="46"/>
  <c r="L87" i="46" s="1"/>
  <c r="O116" i="46"/>
  <c r="O87" i="46" s="1"/>
  <c r="R116" i="46"/>
  <c r="R87" i="46" s="1"/>
  <c r="U116" i="46"/>
  <c r="U87" i="46" s="1"/>
  <c r="E116" i="46"/>
  <c r="H116" i="46"/>
  <c r="M116" i="46"/>
  <c r="G116" i="46"/>
  <c r="E62" i="46"/>
  <c r="P116" i="46"/>
  <c r="P87" i="46" s="1"/>
  <c r="J116" i="46"/>
  <c r="J87" i="46" s="1"/>
  <c r="W116" i="46"/>
  <c r="W87" i="46" s="1"/>
  <c r="P86" i="46"/>
  <c r="N118" i="46"/>
  <c r="M118" i="46"/>
  <c r="L118" i="46"/>
  <c r="O118" i="46"/>
  <c r="J118" i="46"/>
  <c r="I118" i="46"/>
  <c r="I89" i="46" s="1"/>
  <c r="H118" i="46"/>
  <c r="K118" i="46"/>
  <c r="V118" i="46"/>
  <c r="V89" i="46" s="1"/>
  <c r="U118" i="46"/>
  <c r="U89" i="46" s="1"/>
  <c r="T118" i="46"/>
  <c r="T89" i="46" s="1"/>
  <c r="W118" i="46"/>
  <c r="W89" i="46" s="1"/>
  <c r="G118" i="46"/>
  <c r="P118" i="46"/>
  <c r="R118" i="46"/>
  <c r="R89" i="46" s="1"/>
  <c r="G62" i="46"/>
  <c r="Q118" i="46"/>
  <c r="Q89" i="46" s="1"/>
  <c r="S118" i="46"/>
  <c r="S89" i="46" s="1"/>
  <c r="P117" i="46"/>
  <c r="S117" i="46"/>
  <c r="V117" i="46"/>
  <c r="F117" i="46"/>
  <c r="I117" i="46"/>
  <c r="H117" i="46"/>
  <c r="K117" i="46"/>
  <c r="N117" i="46"/>
  <c r="Q117" i="46"/>
  <c r="T117" i="46"/>
  <c r="W117" i="46"/>
  <c r="G117" i="46"/>
  <c r="J117" i="46"/>
  <c r="M117" i="46"/>
  <c r="R117" i="46"/>
  <c r="U117" i="46"/>
  <c r="L117" i="46"/>
  <c r="F62" i="46"/>
  <c r="O117" i="46"/>
  <c r="D136" i="46"/>
  <c r="F14" i="46"/>
  <c r="E65" i="46"/>
  <c r="E66" i="40"/>
  <c r="E18" i="40"/>
  <c r="F14" i="40"/>
  <c r="U2" i="40"/>
  <c r="M79" i="39"/>
  <c r="L247" i="39"/>
  <c r="M181" i="39"/>
  <c r="J253" i="39"/>
  <c r="J254" i="39" s="1"/>
  <c r="K187" i="39"/>
  <c r="J188" i="39"/>
  <c r="T2" i="39"/>
  <c r="N180" i="39"/>
  <c r="L182" i="39"/>
  <c r="M179" i="39"/>
  <c r="L74" i="39"/>
  <c r="K246" i="39"/>
  <c r="K70" i="39"/>
  <c r="L67" i="39"/>
  <c r="O78" i="37"/>
  <c r="BA27" i="37"/>
  <c r="R229" i="37"/>
  <c r="R232" i="37" s="1"/>
  <c r="L37" i="52" s="1"/>
  <c r="BA24" i="35"/>
  <c r="S5" i="35"/>
  <c r="T228" i="35"/>
  <c r="T231" i="35" s="1"/>
  <c r="O77" i="35"/>
  <c r="B5" i="25"/>
  <c r="H216" i="10"/>
  <c r="U81" i="58" l="1"/>
  <c r="T81" i="58"/>
  <c r="W81" i="58"/>
  <c r="M81" i="58"/>
  <c r="D220" i="58"/>
  <c r="V81" i="58"/>
  <c r="AF53" i="33"/>
  <c r="I89" i="66"/>
  <c r="L162" i="64"/>
  <c r="N37" i="64"/>
  <c r="M30" i="64"/>
  <c r="L34" i="64"/>
  <c r="L58" i="64"/>
  <c r="L62" i="64" s="1"/>
  <c r="N11" i="58"/>
  <c r="W88" i="64"/>
  <c r="R81" i="58"/>
  <c r="J115" i="66"/>
  <c r="K113" i="66" s="1"/>
  <c r="G73" i="62" s="1"/>
  <c r="K73" i="66"/>
  <c r="J69" i="66"/>
  <c r="J86" i="66" s="1"/>
  <c r="M119" i="67"/>
  <c r="M122" i="67" s="1"/>
  <c r="M126" i="67" s="1"/>
  <c r="M116" i="67"/>
  <c r="N88" i="67"/>
  <c r="O85" i="67"/>
  <c r="M219" i="37"/>
  <c r="M222" i="37" s="1"/>
  <c r="M225" i="37" s="1"/>
  <c r="J162" i="64"/>
  <c r="Q81" i="58"/>
  <c r="F37" i="60"/>
  <c r="M125" i="66"/>
  <c r="G37" i="60"/>
  <c r="N125" i="66"/>
  <c r="H37" i="60"/>
  <c r="O125" i="66"/>
  <c r="G66" i="64"/>
  <c r="H34" i="43"/>
  <c r="M162" i="64"/>
  <c r="U88" i="64"/>
  <c r="V88" i="64"/>
  <c r="K162" i="64"/>
  <c r="I162" i="64"/>
  <c r="S90" i="64"/>
  <c r="Q88" i="64"/>
  <c r="P90" i="64"/>
  <c r="Q86" i="64"/>
  <c r="R88" i="64"/>
  <c r="R89" i="64"/>
  <c r="N129" i="53"/>
  <c r="S129" i="53"/>
  <c r="M129" i="53"/>
  <c r="Q129" i="53"/>
  <c r="R129" i="53"/>
  <c r="S81" i="58"/>
  <c r="M92" i="64"/>
  <c r="M93" i="64"/>
  <c r="L93" i="64"/>
  <c r="P129" i="53"/>
  <c r="K129" i="53"/>
  <c r="R92" i="64"/>
  <c r="L129" i="53"/>
  <c r="T129" i="53"/>
  <c r="O129" i="53"/>
  <c r="K90" i="64"/>
  <c r="U93" i="64"/>
  <c r="H88" i="64"/>
  <c r="O88" i="64"/>
  <c r="P81" i="58"/>
  <c r="T89" i="64"/>
  <c r="U89" i="64"/>
  <c r="V90" i="64"/>
  <c r="P92" i="64"/>
  <c r="W93" i="64"/>
  <c r="M89" i="64"/>
  <c r="M87" i="64"/>
  <c r="U90" i="64"/>
  <c r="N87" i="64"/>
  <c r="H87" i="64"/>
  <c r="K87" i="64"/>
  <c r="J86" i="64"/>
  <c r="R82" i="58"/>
  <c r="R87" i="64"/>
  <c r="H89" i="64"/>
  <c r="S88" i="64"/>
  <c r="Q87" i="64"/>
  <c r="N92" i="64"/>
  <c r="K89" i="64"/>
  <c r="R93" i="64"/>
  <c r="V92" i="64"/>
  <c r="S91" i="64"/>
  <c r="K227" i="64"/>
  <c r="L92" i="64"/>
  <c r="O89" i="64"/>
  <c r="V82" i="58"/>
  <c r="T90" i="64"/>
  <c r="Q92" i="64"/>
  <c r="T93" i="64"/>
  <c r="I88" i="64"/>
  <c r="J91" i="64"/>
  <c r="J136" i="64"/>
  <c r="I91" i="64"/>
  <c r="I136" i="64"/>
  <c r="G86" i="64"/>
  <c r="G227" i="64"/>
  <c r="G109" i="64" s="1"/>
  <c r="N40" i="66" s="1"/>
  <c r="P86" i="64"/>
  <c r="N11" i="64"/>
  <c r="N17" i="64"/>
  <c r="O17" i="64" s="1"/>
  <c r="P17" i="64" s="1"/>
  <c r="Q17" i="64" s="1"/>
  <c r="R17" i="64" s="1"/>
  <c r="S17" i="64" s="1"/>
  <c r="T17" i="64" s="1"/>
  <c r="U17" i="64" s="1"/>
  <c r="V17" i="64" s="1"/>
  <c r="W17" i="64" s="1"/>
  <c r="F87" i="64"/>
  <c r="S92" i="64"/>
  <c r="P91" i="64"/>
  <c r="L91" i="64"/>
  <c r="M86" i="64"/>
  <c r="M227" i="64"/>
  <c r="R86" i="64"/>
  <c r="J227" i="64"/>
  <c r="P87" i="64"/>
  <c r="F80" i="58"/>
  <c r="Q90" i="64"/>
  <c r="O90" i="64"/>
  <c r="T92" i="64"/>
  <c r="J88" i="64"/>
  <c r="M91" i="64"/>
  <c r="V91" i="64"/>
  <c r="N86" i="64"/>
  <c r="I86" i="64"/>
  <c r="I87" i="64"/>
  <c r="J90" i="64"/>
  <c r="N91" i="64"/>
  <c r="M90" i="64"/>
  <c r="K92" i="64"/>
  <c r="U92" i="64"/>
  <c r="K14" i="64"/>
  <c r="G89" i="64"/>
  <c r="M88" i="64"/>
  <c r="K88" i="64"/>
  <c r="J65" i="64"/>
  <c r="L33" i="43" s="1"/>
  <c r="W91" i="64"/>
  <c r="D86" i="64"/>
  <c r="D227" i="64"/>
  <c r="D109" i="64" s="1"/>
  <c r="K40" i="66" s="1"/>
  <c r="E87" i="64"/>
  <c r="N88" i="64"/>
  <c r="J92" i="64"/>
  <c r="T91" i="64"/>
  <c r="E86" i="64"/>
  <c r="E227" i="64"/>
  <c r="E109" i="64" s="1"/>
  <c r="L40" i="66" s="1"/>
  <c r="R80" i="58"/>
  <c r="L90" i="64"/>
  <c r="O92" i="64"/>
  <c r="P93" i="64"/>
  <c r="N93" i="64"/>
  <c r="I89" i="64"/>
  <c r="F88" i="64"/>
  <c r="T88" i="64"/>
  <c r="R91" i="64"/>
  <c r="F227" i="64"/>
  <c r="F109" i="64" s="1"/>
  <c r="M40" i="66" s="1"/>
  <c r="F86" i="64"/>
  <c r="L86" i="64"/>
  <c r="L227" i="64"/>
  <c r="J87" i="64"/>
  <c r="G87" i="64"/>
  <c r="P89" i="64"/>
  <c r="Q91" i="64"/>
  <c r="K86" i="64"/>
  <c r="I227" i="64"/>
  <c r="N90" i="64"/>
  <c r="H90" i="64"/>
  <c r="V93" i="64"/>
  <c r="K93" i="64"/>
  <c r="F16" i="64"/>
  <c r="E18" i="64"/>
  <c r="L89" i="64"/>
  <c r="E67" i="64"/>
  <c r="D69" i="64"/>
  <c r="O87" i="64"/>
  <c r="O91" i="64"/>
  <c r="U91" i="64"/>
  <c r="S93" i="64"/>
  <c r="N89" i="64"/>
  <c r="F36" i="47"/>
  <c r="W92" i="64"/>
  <c r="Q89" i="64"/>
  <c r="W82" i="58"/>
  <c r="R90" i="64"/>
  <c r="I90" i="64"/>
  <c r="Q93" i="64"/>
  <c r="O93" i="64"/>
  <c r="S89" i="64"/>
  <c r="J89" i="64"/>
  <c r="L88" i="64"/>
  <c r="G88" i="64"/>
  <c r="P88" i="64"/>
  <c r="K91" i="64"/>
  <c r="K136" i="64"/>
  <c r="H86" i="64"/>
  <c r="H227" i="64"/>
  <c r="H109" i="64" s="1"/>
  <c r="O40" i="66" s="1"/>
  <c r="O86" i="64"/>
  <c r="S87" i="64"/>
  <c r="L87" i="64"/>
  <c r="M119" i="46"/>
  <c r="M90" i="46" s="1"/>
  <c r="J82" i="58"/>
  <c r="O88" i="58"/>
  <c r="K162" i="40"/>
  <c r="T82" i="58"/>
  <c r="U82" i="58"/>
  <c r="I82" i="58"/>
  <c r="K143" i="39"/>
  <c r="M134" i="39"/>
  <c r="M185" i="39"/>
  <c r="S82" i="58"/>
  <c r="I81" i="58"/>
  <c r="H80" i="58"/>
  <c r="G87" i="46"/>
  <c r="N82" i="58"/>
  <c r="H246" i="58"/>
  <c r="G81" i="58"/>
  <c r="G246" i="58"/>
  <c r="H81" i="58"/>
  <c r="E246" i="58"/>
  <c r="V80" i="58"/>
  <c r="F220" i="58"/>
  <c r="N80" i="58"/>
  <c r="M80" i="58"/>
  <c r="W88" i="46"/>
  <c r="W84" i="58"/>
  <c r="S119" i="46"/>
  <c r="S90" i="46" s="1"/>
  <c r="J119" i="46"/>
  <c r="J90" i="46" s="1"/>
  <c r="P27" i="46"/>
  <c r="L162" i="40"/>
  <c r="I27" i="46"/>
  <c r="I61" i="46"/>
  <c r="W26" i="46"/>
  <c r="W27" i="46" s="1"/>
  <c r="R27" i="46"/>
  <c r="O239" i="46"/>
  <c r="L239" i="46"/>
  <c r="K239" i="46"/>
  <c r="N239" i="46"/>
  <c r="M239" i="46"/>
  <c r="Q88" i="46"/>
  <c r="M227" i="46"/>
  <c r="U88" i="46"/>
  <c r="K89" i="46"/>
  <c r="O89" i="46"/>
  <c r="T80" i="58"/>
  <c r="M162" i="40"/>
  <c r="S80" i="58"/>
  <c r="J58" i="40"/>
  <c r="I87" i="46"/>
  <c r="F58" i="40"/>
  <c r="L89" i="46"/>
  <c r="F87" i="46"/>
  <c r="M58" i="40"/>
  <c r="D58" i="40"/>
  <c r="U115" i="40" s="1"/>
  <c r="U86" i="40" s="1"/>
  <c r="O88" i="46"/>
  <c r="V88" i="46"/>
  <c r="M87" i="46"/>
  <c r="L58" i="40"/>
  <c r="I58" i="40"/>
  <c r="E58" i="40"/>
  <c r="V119" i="46"/>
  <c r="V90" i="46" s="1"/>
  <c r="P89" i="46"/>
  <c r="M89" i="46"/>
  <c r="N87" i="46"/>
  <c r="K58" i="40"/>
  <c r="G58" i="40"/>
  <c r="R88" i="46"/>
  <c r="K88" i="46"/>
  <c r="L227" i="46"/>
  <c r="P119" i="46"/>
  <c r="P90" i="46" s="1"/>
  <c r="W119" i="46"/>
  <c r="W90" i="46" s="1"/>
  <c r="K119" i="46"/>
  <c r="K90" i="46" s="1"/>
  <c r="O119" i="46"/>
  <c r="O90" i="46" s="1"/>
  <c r="T119" i="46"/>
  <c r="T90" i="46" s="1"/>
  <c r="L119" i="46"/>
  <c r="L90" i="46" s="1"/>
  <c r="R119" i="46"/>
  <c r="R90" i="46" s="1"/>
  <c r="H119" i="46"/>
  <c r="H90" i="46" s="1"/>
  <c r="Q119" i="46"/>
  <c r="Q90" i="46" s="1"/>
  <c r="H62" i="46"/>
  <c r="U119" i="46"/>
  <c r="U90" i="46" s="1"/>
  <c r="I119" i="46"/>
  <c r="I90" i="46" s="1"/>
  <c r="G89" i="46"/>
  <c r="H89" i="46"/>
  <c r="J89" i="46"/>
  <c r="N89" i="46"/>
  <c r="E87" i="46"/>
  <c r="H87" i="46"/>
  <c r="F227" i="46"/>
  <c r="J77" i="53"/>
  <c r="I73" i="53"/>
  <c r="I90" i="53" s="1"/>
  <c r="H58" i="37"/>
  <c r="H57" i="37"/>
  <c r="H55" i="37"/>
  <c r="J76" i="53"/>
  <c r="J56" i="53"/>
  <c r="J161" i="53"/>
  <c r="J163" i="53" s="1"/>
  <c r="K159" i="53" s="1"/>
  <c r="I66" i="53"/>
  <c r="I65" i="53" s="1"/>
  <c r="I71" i="53" s="1"/>
  <c r="J117" i="53"/>
  <c r="L225" i="37"/>
  <c r="L86" i="37"/>
  <c r="J114" i="53"/>
  <c r="J118" i="53" s="1"/>
  <c r="J104" i="53"/>
  <c r="H220" i="58"/>
  <c r="F59" i="58"/>
  <c r="G36" i="59"/>
  <c r="S17" i="37"/>
  <c r="R19" i="37"/>
  <c r="E220" i="58"/>
  <c r="G220" i="58"/>
  <c r="M88" i="46"/>
  <c r="L88" i="46"/>
  <c r="J88" i="46"/>
  <c r="I88" i="46"/>
  <c r="P88" i="46"/>
  <c r="J227" i="46"/>
  <c r="H227" i="46"/>
  <c r="T88" i="46"/>
  <c r="H88" i="46"/>
  <c r="S88" i="46"/>
  <c r="J30" i="46"/>
  <c r="J58" i="46" s="1"/>
  <c r="K37" i="46"/>
  <c r="J14" i="59"/>
  <c r="I20" i="59"/>
  <c r="I24" i="59" s="1"/>
  <c r="I34" i="46"/>
  <c r="I24" i="47"/>
  <c r="J14" i="47"/>
  <c r="K227" i="46"/>
  <c r="G227" i="46"/>
  <c r="I227" i="46"/>
  <c r="G88" i="46"/>
  <c r="N88" i="46"/>
  <c r="F88" i="46"/>
  <c r="S84" i="58"/>
  <c r="J88" i="39"/>
  <c r="J91" i="39" s="1"/>
  <c r="U88" i="58"/>
  <c r="T88" i="58"/>
  <c r="F46" i="40"/>
  <c r="K46" i="40"/>
  <c r="K85" i="39"/>
  <c r="R15" i="35" s="1"/>
  <c r="L55" i="39"/>
  <c r="K58" i="39"/>
  <c r="K52" i="39" s="1"/>
  <c r="U84" i="58"/>
  <c r="K87" i="39"/>
  <c r="L57" i="39"/>
  <c r="I46" i="40"/>
  <c r="L46" i="40"/>
  <c r="D46" i="40"/>
  <c r="Q88" i="58"/>
  <c r="E46" i="40"/>
  <c r="H46" i="40"/>
  <c r="R86" i="58"/>
  <c r="K220" i="58"/>
  <c r="P88" i="58"/>
  <c r="K86" i="39"/>
  <c r="L56" i="39"/>
  <c r="J46" i="40"/>
  <c r="G46" i="40"/>
  <c r="M46" i="40"/>
  <c r="M80" i="39"/>
  <c r="M252" i="39" s="1"/>
  <c r="L252" i="39"/>
  <c r="L82" i="39"/>
  <c r="M119" i="57"/>
  <c r="N86" i="58"/>
  <c r="K81" i="58"/>
  <c r="I84" i="58"/>
  <c r="O86" i="58"/>
  <c r="O85" i="58"/>
  <c r="S85" i="58"/>
  <c r="J220" i="58"/>
  <c r="G35" i="47"/>
  <c r="I220" i="58"/>
  <c r="M220" i="58"/>
  <c r="G82" i="58"/>
  <c r="O82" i="58"/>
  <c r="J81" i="58"/>
  <c r="R88" i="58"/>
  <c r="S88" i="58"/>
  <c r="Q80" i="58"/>
  <c r="P82" i="58"/>
  <c r="L82" i="58"/>
  <c r="K82" i="58"/>
  <c r="L220" i="58"/>
  <c r="M84" i="58"/>
  <c r="M82" i="58"/>
  <c r="Q82" i="58"/>
  <c r="H82" i="58"/>
  <c r="L81" i="58"/>
  <c r="W80" i="58"/>
  <c r="J80" i="58"/>
  <c r="P80" i="58"/>
  <c r="E18" i="58"/>
  <c r="F14" i="58"/>
  <c r="K86" i="58"/>
  <c r="S86" i="58"/>
  <c r="L86" i="58"/>
  <c r="M246" i="58"/>
  <c r="J246" i="58"/>
  <c r="P84" i="58"/>
  <c r="T84" i="58"/>
  <c r="L84" i="58"/>
  <c r="O81" i="58"/>
  <c r="Q79" i="58"/>
  <c r="T79" i="58"/>
  <c r="D129" i="58"/>
  <c r="D102" i="58" s="1"/>
  <c r="D79" i="58"/>
  <c r="H79" i="58"/>
  <c r="H129" i="58"/>
  <c r="S79" i="58"/>
  <c r="P87" i="58"/>
  <c r="T87" i="58"/>
  <c r="N87" i="58"/>
  <c r="N88" i="58"/>
  <c r="M88" i="58"/>
  <c r="K80" i="58"/>
  <c r="I80" i="58"/>
  <c r="L85" i="58"/>
  <c r="N85" i="58"/>
  <c r="R85" i="58"/>
  <c r="R83" i="58"/>
  <c r="V83" i="58"/>
  <c r="J83" i="58"/>
  <c r="N83" i="58"/>
  <c r="P86" i="58"/>
  <c r="M86" i="58"/>
  <c r="Q86" i="58"/>
  <c r="Q84" i="58"/>
  <c r="J79" i="58"/>
  <c r="J129" i="58"/>
  <c r="R79" i="58"/>
  <c r="U79" i="58"/>
  <c r="E129" i="58"/>
  <c r="E79" i="58"/>
  <c r="M79" i="58"/>
  <c r="M129" i="58"/>
  <c r="L79" i="58"/>
  <c r="L129" i="58"/>
  <c r="F246" i="58"/>
  <c r="U87" i="58"/>
  <c r="L87" i="58"/>
  <c r="T83" i="58"/>
  <c r="S83" i="58"/>
  <c r="W83" i="58"/>
  <c r="K83" i="58"/>
  <c r="O83" i="58"/>
  <c r="T86" i="58"/>
  <c r="K246" i="58"/>
  <c r="R84" i="58"/>
  <c r="V84" i="58"/>
  <c r="J84" i="58"/>
  <c r="N84" i="58"/>
  <c r="O79" i="58"/>
  <c r="N79" i="58"/>
  <c r="F79" i="58"/>
  <c r="F129" i="58"/>
  <c r="V79" i="58"/>
  <c r="I79" i="58"/>
  <c r="I129" i="58"/>
  <c r="L246" i="58"/>
  <c r="R87" i="58"/>
  <c r="V87" i="58"/>
  <c r="W87" i="58"/>
  <c r="Q87" i="58"/>
  <c r="E80" i="58"/>
  <c r="O80" i="58"/>
  <c r="J85" i="58"/>
  <c r="P85" i="58"/>
  <c r="P83" i="58"/>
  <c r="H83" i="58"/>
  <c r="L83" i="58"/>
  <c r="K84" i="58"/>
  <c r="O84" i="58"/>
  <c r="N81" i="58"/>
  <c r="F81" i="58"/>
  <c r="P79" i="58"/>
  <c r="W79" i="58"/>
  <c r="G79" i="58"/>
  <c r="G129" i="58"/>
  <c r="K79" i="58"/>
  <c r="K129" i="58"/>
  <c r="E58" i="58"/>
  <c r="G35" i="59" s="1"/>
  <c r="D62" i="58"/>
  <c r="I246" i="58"/>
  <c r="O87" i="58"/>
  <c r="S87" i="58"/>
  <c r="M87" i="58"/>
  <c r="V88" i="58"/>
  <c r="G80" i="58"/>
  <c r="U80" i="58"/>
  <c r="L80" i="58"/>
  <c r="K85" i="58"/>
  <c r="M85" i="58"/>
  <c r="Q85" i="58"/>
  <c r="Q83" i="58"/>
  <c r="U83" i="58"/>
  <c r="I83" i="58"/>
  <c r="M83" i="58"/>
  <c r="N133" i="37"/>
  <c r="L133" i="37"/>
  <c r="M133" i="37"/>
  <c r="M92" i="43"/>
  <c r="K90" i="39"/>
  <c r="L92" i="43"/>
  <c r="J90" i="39"/>
  <c r="F67" i="46"/>
  <c r="F66" i="46"/>
  <c r="H36" i="47" s="1"/>
  <c r="G36" i="47"/>
  <c r="F66" i="40"/>
  <c r="G232" i="46"/>
  <c r="H232" i="46"/>
  <c r="E232" i="46"/>
  <c r="D232" i="46"/>
  <c r="F232" i="46"/>
  <c r="D68" i="46"/>
  <c r="D62" i="46"/>
  <c r="E17" i="46"/>
  <c r="D18" i="46"/>
  <c r="E136" i="46"/>
  <c r="L73" i="39"/>
  <c r="L76" i="39" s="1"/>
  <c r="K245" i="39"/>
  <c r="K248" i="39" s="1"/>
  <c r="G136" i="46"/>
  <c r="F65" i="46"/>
  <c r="H35" i="47" s="1"/>
  <c r="F136" i="46"/>
  <c r="G14" i="46"/>
  <c r="F18" i="40"/>
  <c r="G14" i="40"/>
  <c r="V2" i="40"/>
  <c r="M74" i="39"/>
  <c r="L246" i="39"/>
  <c r="M251" i="39"/>
  <c r="N179" i="39"/>
  <c r="M182" i="39"/>
  <c r="O180" i="39"/>
  <c r="M247" i="39"/>
  <c r="N181" i="39"/>
  <c r="L70" i="39"/>
  <c r="M67" i="39"/>
  <c r="U2" i="39"/>
  <c r="K253" i="39"/>
  <c r="K254" i="39" s="1"/>
  <c r="L187" i="39"/>
  <c r="K188" i="39"/>
  <c r="S229" i="37"/>
  <c r="S232" i="37" s="1"/>
  <c r="R235" i="37"/>
  <c r="P78" i="37"/>
  <c r="BB27" i="37"/>
  <c r="T5" i="35"/>
  <c r="BB24" i="35"/>
  <c r="U228" i="35"/>
  <c r="U231" i="35" s="1"/>
  <c r="U234" i="35" s="1"/>
  <c r="P77" i="35"/>
  <c r="T234" i="35"/>
  <c r="I128" i="10"/>
  <c r="J128" i="10"/>
  <c r="H128" i="10"/>
  <c r="D7" i="69" l="1"/>
  <c r="F14" i="69" s="1"/>
  <c r="I14" i="69" s="1"/>
  <c r="C7" i="69"/>
  <c r="C8" i="69" s="1"/>
  <c r="M123" i="64"/>
  <c r="W123" i="64"/>
  <c r="W94" i="64" s="1"/>
  <c r="O123" i="64"/>
  <c r="O94" i="64" s="1"/>
  <c r="V123" i="64"/>
  <c r="V94" i="64" s="1"/>
  <c r="U123" i="64"/>
  <c r="U94" i="64" s="1"/>
  <c r="R123" i="64"/>
  <c r="R94" i="64" s="1"/>
  <c r="Q123" i="64"/>
  <c r="Q94" i="64" s="1"/>
  <c r="N123" i="64"/>
  <c r="N94" i="64" s="1"/>
  <c r="P123" i="64"/>
  <c r="P94" i="64" s="1"/>
  <c r="T123" i="64"/>
  <c r="T94" i="64" s="1"/>
  <c r="L123" i="64"/>
  <c r="S123" i="64"/>
  <c r="S94" i="64" s="1"/>
  <c r="M34" i="64"/>
  <c r="M58" i="64"/>
  <c r="M62" i="64" s="1"/>
  <c r="N30" i="64"/>
  <c r="N34" i="64" s="1"/>
  <c r="O37" i="64"/>
  <c r="J62" i="66"/>
  <c r="J61" i="66" s="1"/>
  <c r="J67" i="66" s="1"/>
  <c r="J89" i="66" s="1"/>
  <c r="I93" i="53"/>
  <c r="P85" i="67"/>
  <c r="O88" i="67"/>
  <c r="H66" i="64"/>
  <c r="I34" i="43"/>
  <c r="K129" i="66"/>
  <c r="V115" i="40"/>
  <c r="V86" i="40" s="1"/>
  <c r="M129" i="66"/>
  <c r="M98" i="66" s="1"/>
  <c r="O129" i="66"/>
  <c r="O98" i="66" s="1"/>
  <c r="K44" i="53"/>
  <c r="D20" i="61" s="1"/>
  <c r="D12" i="61" s="1"/>
  <c r="N129" i="66"/>
  <c r="N98" i="66" s="1"/>
  <c r="L129" i="66"/>
  <c r="L98" i="66" s="1"/>
  <c r="L14" i="64"/>
  <c r="F67" i="64"/>
  <c r="E69" i="64"/>
  <c r="K65" i="64"/>
  <c r="M33" i="43" s="1"/>
  <c r="E102" i="58"/>
  <c r="G16" i="64"/>
  <c r="F18" i="64"/>
  <c r="O133" i="37"/>
  <c r="L143" i="39"/>
  <c r="N185" i="39"/>
  <c r="H136" i="46"/>
  <c r="H102" i="58"/>
  <c r="G102" i="58"/>
  <c r="I237" i="46"/>
  <c r="I253" i="46" s="1"/>
  <c r="J237" i="46"/>
  <c r="J253" i="46" s="1"/>
  <c r="L237" i="46"/>
  <c r="L253" i="46" s="1"/>
  <c r="M237" i="46"/>
  <c r="M253" i="46" s="1"/>
  <c r="K237" i="46"/>
  <c r="K253" i="46" s="1"/>
  <c r="S26" i="46"/>
  <c r="S27" i="46" s="1"/>
  <c r="N27" i="46"/>
  <c r="Q115" i="40"/>
  <c r="Q86" i="40" s="1"/>
  <c r="P115" i="40"/>
  <c r="P86" i="40" s="1"/>
  <c r="W115" i="40"/>
  <c r="W86" i="40" s="1"/>
  <c r="M115" i="40"/>
  <c r="M86" i="40" s="1"/>
  <c r="J17" i="60"/>
  <c r="D17" i="60"/>
  <c r="D62" i="40"/>
  <c r="D12" i="60" s="1"/>
  <c r="N115" i="40"/>
  <c r="N86" i="40" s="1"/>
  <c r="S115" i="40"/>
  <c r="S86" i="40" s="1"/>
  <c r="J115" i="40"/>
  <c r="J86" i="40" s="1"/>
  <c r="M17" i="60"/>
  <c r="H17" i="60"/>
  <c r="L17" i="60"/>
  <c r="K17" i="60"/>
  <c r="D65" i="40"/>
  <c r="D69" i="40" s="1"/>
  <c r="O115" i="40"/>
  <c r="O86" i="40" s="1"/>
  <c r="I115" i="40"/>
  <c r="I86" i="40" s="1"/>
  <c r="T115" i="40"/>
  <c r="T86" i="40" s="1"/>
  <c r="E115" i="40"/>
  <c r="E86" i="40" s="1"/>
  <c r="E37" i="40" s="1"/>
  <c r="H115" i="40"/>
  <c r="H86" i="40" s="1"/>
  <c r="G115" i="40"/>
  <c r="G86" i="40" s="1"/>
  <c r="K115" i="40"/>
  <c r="K86" i="40" s="1"/>
  <c r="G17" i="60"/>
  <c r="E17" i="60"/>
  <c r="I17" i="60"/>
  <c r="F17" i="60"/>
  <c r="D115" i="40"/>
  <c r="D136" i="40" s="1"/>
  <c r="D109" i="40" s="1"/>
  <c r="L115" i="40"/>
  <c r="L86" i="40" s="1"/>
  <c r="R115" i="40"/>
  <c r="R86" i="40" s="1"/>
  <c r="F115" i="40"/>
  <c r="F86" i="40" s="1"/>
  <c r="F102" i="58"/>
  <c r="G59" i="58"/>
  <c r="H36" i="59"/>
  <c r="I58" i="37"/>
  <c r="I57" i="37"/>
  <c r="J119" i="53"/>
  <c r="K77" i="53"/>
  <c r="J73" i="53"/>
  <c r="J90" i="53" s="1"/>
  <c r="T17" i="37"/>
  <c r="S19" i="37"/>
  <c r="N219" i="37"/>
  <c r="N222" i="37" s="1"/>
  <c r="N225" i="37" s="1"/>
  <c r="M86" i="37"/>
  <c r="H103" i="37"/>
  <c r="H105" i="37" s="1"/>
  <c r="H59" i="37"/>
  <c r="M82" i="39"/>
  <c r="S235" i="37"/>
  <c r="M37" i="52"/>
  <c r="K14" i="47"/>
  <c r="J24" i="47"/>
  <c r="K14" i="59"/>
  <c r="J20" i="59"/>
  <c r="J24" i="59" s="1"/>
  <c r="M120" i="46"/>
  <c r="U120" i="46"/>
  <c r="U91" i="46" s="1"/>
  <c r="Q120" i="46"/>
  <c r="Q91" i="46" s="1"/>
  <c r="W120" i="46"/>
  <c r="W91" i="46" s="1"/>
  <c r="L120" i="46"/>
  <c r="T120" i="46"/>
  <c r="T91" i="46" s="1"/>
  <c r="P120" i="46"/>
  <c r="P91" i="46" s="1"/>
  <c r="I62" i="46"/>
  <c r="K120" i="46"/>
  <c r="S120" i="46"/>
  <c r="S91" i="46" s="1"/>
  <c r="O120" i="46"/>
  <c r="O91" i="46" s="1"/>
  <c r="I120" i="46"/>
  <c r="J120" i="46"/>
  <c r="R120" i="46"/>
  <c r="R91" i="46" s="1"/>
  <c r="N120" i="46"/>
  <c r="N91" i="46" s="1"/>
  <c r="V120" i="46"/>
  <c r="V91" i="46" s="1"/>
  <c r="K30" i="46"/>
  <c r="K58" i="46" s="1"/>
  <c r="L37" i="46"/>
  <c r="J34" i="46"/>
  <c r="K88" i="39"/>
  <c r="K91" i="39" s="1"/>
  <c r="L86" i="39"/>
  <c r="M56" i="39"/>
  <c r="M86" i="39" s="1"/>
  <c r="L87" i="39"/>
  <c r="M57" i="39"/>
  <c r="L85" i="39"/>
  <c r="S15" i="35" s="1"/>
  <c r="M55" i="39"/>
  <c r="L58" i="39"/>
  <c r="L52" i="39" s="1"/>
  <c r="J102" i="58"/>
  <c r="E34" i="40"/>
  <c r="M102" i="58"/>
  <c r="F18" i="58"/>
  <c r="G14" i="58"/>
  <c r="E62" i="58"/>
  <c r="F58" i="58"/>
  <c r="H35" i="59" s="1"/>
  <c r="L102" i="58"/>
  <c r="K102" i="58"/>
  <c r="I102" i="58"/>
  <c r="K133" i="37"/>
  <c r="M133" i="53"/>
  <c r="M102" i="53" s="1"/>
  <c r="O133" i="53"/>
  <c r="O102" i="53" s="1"/>
  <c r="L133" i="53"/>
  <c r="L102" i="53" s="1"/>
  <c r="N133" i="53"/>
  <c r="N102" i="53" s="1"/>
  <c r="N92" i="43"/>
  <c r="L90" i="39"/>
  <c r="G66" i="46"/>
  <c r="I36" i="47" s="1"/>
  <c r="G67" i="46"/>
  <c r="G66" i="40"/>
  <c r="D253" i="46"/>
  <c r="D109" i="46" s="1"/>
  <c r="D86" i="46"/>
  <c r="H253" i="46"/>
  <c r="H86" i="46"/>
  <c r="E68" i="46"/>
  <c r="D69" i="46"/>
  <c r="M86" i="46"/>
  <c r="K86" i="46"/>
  <c r="E253" i="46"/>
  <c r="E109" i="46" s="1"/>
  <c r="E86" i="46"/>
  <c r="G253" i="46"/>
  <c r="G109" i="46" s="1"/>
  <c r="G86" i="46"/>
  <c r="I86" i="46"/>
  <c r="F17" i="46"/>
  <c r="E18" i="46"/>
  <c r="F253" i="46"/>
  <c r="F109" i="46" s="1"/>
  <c r="F86" i="46"/>
  <c r="J86" i="46"/>
  <c r="L86" i="46"/>
  <c r="M73" i="39"/>
  <c r="M245" i="39" s="1"/>
  <c r="L245" i="39"/>
  <c r="L248" i="39" s="1"/>
  <c r="H14" i="46"/>
  <c r="G65" i="46"/>
  <c r="I35" i="47" s="1"/>
  <c r="G18" i="40"/>
  <c r="H14" i="40"/>
  <c r="W2" i="40"/>
  <c r="V2" i="39"/>
  <c r="M246" i="39"/>
  <c r="L253" i="39"/>
  <c r="L254" i="39" s="1"/>
  <c r="M187" i="39"/>
  <c r="L188" i="39"/>
  <c r="M70" i="39"/>
  <c r="O181" i="39"/>
  <c r="O179" i="39"/>
  <c r="N182" i="39"/>
  <c r="P180" i="39"/>
  <c r="BC27" i="37"/>
  <c r="Q78" i="37"/>
  <c r="T229" i="37"/>
  <c r="T232" i="37" s="1"/>
  <c r="Q77" i="35"/>
  <c r="BC24" i="35"/>
  <c r="U5" i="35"/>
  <c r="AE17" i="35"/>
  <c r="V228" i="35"/>
  <c r="V231" i="35" s="1"/>
  <c r="H174" i="35"/>
  <c r="O30" i="64" l="1"/>
  <c r="O34" i="64" s="1"/>
  <c r="P37" i="64"/>
  <c r="L94" i="64"/>
  <c r="L136" i="64"/>
  <c r="M94" i="64"/>
  <c r="U124" i="64"/>
  <c r="U95" i="64" s="1"/>
  <c r="M124" i="64"/>
  <c r="M95" i="64" s="1"/>
  <c r="T124" i="64"/>
  <c r="T95" i="64" s="1"/>
  <c r="S124" i="64"/>
  <c r="S95" i="64" s="1"/>
  <c r="P124" i="64"/>
  <c r="P95" i="64" s="1"/>
  <c r="R124" i="64"/>
  <c r="R95" i="64" s="1"/>
  <c r="Q124" i="64"/>
  <c r="Q95" i="64" s="1"/>
  <c r="O124" i="64"/>
  <c r="O95" i="64" s="1"/>
  <c r="N124" i="64"/>
  <c r="N95" i="64" s="1"/>
  <c r="W124" i="64"/>
  <c r="W95" i="64" s="1"/>
  <c r="V124" i="64"/>
  <c r="V95" i="64" s="1"/>
  <c r="N99" i="66"/>
  <c r="H19" i="68"/>
  <c r="O99" i="66"/>
  <c r="I19" i="68"/>
  <c r="M99" i="66"/>
  <c r="G19" i="68"/>
  <c r="L99" i="66"/>
  <c r="F19" i="68"/>
  <c r="P88" i="67"/>
  <c r="Q85" i="67"/>
  <c r="I66" i="64"/>
  <c r="J34" i="43"/>
  <c r="R44" i="53"/>
  <c r="K20" i="61" s="1"/>
  <c r="K12" i="61" s="1"/>
  <c r="K131" i="66"/>
  <c r="K132" i="66" s="1"/>
  <c r="E95" i="68" s="1"/>
  <c r="N44" i="53"/>
  <c r="G20" i="61" s="1"/>
  <c r="G12" i="61" s="1"/>
  <c r="O44" i="53"/>
  <c r="H20" i="61" s="1"/>
  <c r="H12" i="61" s="1"/>
  <c r="L44" i="53"/>
  <c r="E20" i="61" s="1"/>
  <c r="E12" i="61" s="1"/>
  <c r="S44" i="53"/>
  <c r="L20" i="61" s="1"/>
  <c r="L12" i="61" s="1"/>
  <c r="T44" i="53"/>
  <c r="M20" i="61" s="1"/>
  <c r="M12" i="61" s="1"/>
  <c r="M44" i="53"/>
  <c r="F20" i="61" s="1"/>
  <c r="F12" i="61" s="1"/>
  <c r="Q44" i="53"/>
  <c r="J20" i="61" s="1"/>
  <c r="J12" i="61" s="1"/>
  <c r="K98" i="66"/>
  <c r="P44" i="53"/>
  <c r="I20" i="61" s="1"/>
  <c r="I12" i="61" s="1"/>
  <c r="L65" i="64"/>
  <c r="N33" i="43" s="1"/>
  <c r="H16" i="64"/>
  <c r="G18" i="64"/>
  <c r="M14" i="64"/>
  <c r="G67" i="64"/>
  <c r="F69" i="64"/>
  <c r="H109" i="46"/>
  <c r="O48" i="37" s="1"/>
  <c r="M143" i="39"/>
  <c r="O185" i="39"/>
  <c r="K131" i="35"/>
  <c r="D11" i="60"/>
  <c r="D86" i="40"/>
  <c r="F37" i="40"/>
  <c r="G37" i="40" s="1"/>
  <c r="D10" i="60"/>
  <c r="N103" i="53"/>
  <c r="H19" i="55"/>
  <c r="H118" i="37"/>
  <c r="H122" i="37" s="1"/>
  <c r="H123" i="37" s="1"/>
  <c r="H108" i="37"/>
  <c r="U17" i="37"/>
  <c r="T19" i="37"/>
  <c r="AE17" i="37"/>
  <c r="I59" i="37"/>
  <c r="I103" i="37"/>
  <c r="I105" i="37" s="1"/>
  <c r="L103" i="53"/>
  <c r="F19" i="55"/>
  <c r="J57" i="37"/>
  <c r="J58" i="37"/>
  <c r="O103" i="53"/>
  <c r="I19" i="55"/>
  <c r="H59" i="58"/>
  <c r="I36" i="59"/>
  <c r="M103" i="53"/>
  <c r="G19" i="55"/>
  <c r="H60" i="37"/>
  <c r="H165" i="37"/>
  <c r="H167" i="37" s="1"/>
  <c r="I163" i="37" s="1"/>
  <c r="H80" i="37"/>
  <c r="O219" i="37"/>
  <c r="O222" i="37" s="1"/>
  <c r="N86" i="37"/>
  <c r="K117" i="53"/>
  <c r="J66" i="53"/>
  <c r="J65" i="53" s="1"/>
  <c r="J71" i="53" s="1"/>
  <c r="J93" i="53" s="1"/>
  <c r="T235" i="37"/>
  <c r="N37" i="52"/>
  <c r="L30" i="46"/>
  <c r="L58" i="46" s="1"/>
  <c r="M37" i="46"/>
  <c r="K34" i="46"/>
  <c r="J91" i="46"/>
  <c r="K91" i="46"/>
  <c r="L91" i="46"/>
  <c r="M91" i="46"/>
  <c r="K24" i="47"/>
  <c r="L14" i="47"/>
  <c r="L121" i="46"/>
  <c r="L92" i="46" s="1"/>
  <c r="T121" i="46"/>
  <c r="T92" i="46" s="1"/>
  <c r="U121" i="46"/>
  <c r="U92" i="46" s="1"/>
  <c r="J62" i="46"/>
  <c r="K121" i="46"/>
  <c r="K92" i="46" s="1"/>
  <c r="S121" i="46"/>
  <c r="S92" i="46" s="1"/>
  <c r="P121" i="46"/>
  <c r="P92" i="46" s="1"/>
  <c r="R121" i="46"/>
  <c r="R92" i="46" s="1"/>
  <c r="W121" i="46"/>
  <c r="W92" i="46" s="1"/>
  <c r="M121" i="46"/>
  <c r="M92" i="46" s="1"/>
  <c r="O121" i="46"/>
  <c r="O92" i="46" s="1"/>
  <c r="Q121" i="46"/>
  <c r="Q92" i="46" s="1"/>
  <c r="J121" i="46"/>
  <c r="J92" i="46" s="1"/>
  <c r="V121" i="46"/>
  <c r="V92" i="46" s="1"/>
  <c r="N121" i="46"/>
  <c r="N92" i="46" s="1"/>
  <c r="I91" i="46"/>
  <c r="I136" i="46"/>
  <c r="I109" i="46" s="1"/>
  <c r="P133" i="37"/>
  <c r="P133" i="53"/>
  <c r="P102" i="53" s="1"/>
  <c r="L14" i="59"/>
  <c r="K20" i="59"/>
  <c r="K24" i="59" s="1"/>
  <c r="M87" i="39"/>
  <c r="L88" i="39"/>
  <c r="L91" i="39" s="1"/>
  <c r="M85" i="39"/>
  <c r="T15" i="35" s="1"/>
  <c r="M58" i="39"/>
  <c r="M52" i="39" s="1"/>
  <c r="E16" i="60"/>
  <c r="I116" i="40"/>
  <c r="I87" i="40" s="1"/>
  <c r="J116" i="40"/>
  <c r="J87" i="40" s="1"/>
  <c r="E116" i="40"/>
  <c r="H116" i="40"/>
  <c r="H87" i="40" s="1"/>
  <c r="R116" i="40"/>
  <c r="R87" i="40" s="1"/>
  <c r="E65" i="40"/>
  <c r="E69" i="40" s="1"/>
  <c r="L116" i="40"/>
  <c r="L87" i="40" s="1"/>
  <c r="N116" i="40"/>
  <c r="N87" i="40" s="1"/>
  <c r="O116" i="40"/>
  <c r="O87" i="40" s="1"/>
  <c r="G116" i="40"/>
  <c r="G87" i="40" s="1"/>
  <c r="F116" i="40"/>
  <c r="F87" i="40" s="1"/>
  <c r="E62" i="40"/>
  <c r="V116" i="40"/>
  <c r="V87" i="40" s="1"/>
  <c r="S116" i="40"/>
  <c r="S87" i="40" s="1"/>
  <c r="Q116" i="40"/>
  <c r="Q87" i="40" s="1"/>
  <c r="T116" i="40"/>
  <c r="T87" i="40" s="1"/>
  <c r="M116" i="40"/>
  <c r="M87" i="40" s="1"/>
  <c r="W116" i="40"/>
  <c r="W87" i="40" s="1"/>
  <c r="U116" i="40"/>
  <c r="U87" i="40" s="1"/>
  <c r="K116" i="40"/>
  <c r="K87" i="40" s="1"/>
  <c r="P116" i="40"/>
  <c r="P87" i="40" s="1"/>
  <c r="G18" i="58"/>
  <c r="H14" i="58"/>
  <c r="F62" i="58"/>
  <c r="G58" i="58"/>
  <c r="I35" i="59" s="1"/>
  <c r="M48" i="37"/>
  <c r="K133" i="53"/>
  <c r="N48" i="37"/>
  <c r="K48" i="37"/>
  <c r="L48" i="37"/>
  <c r="H66" i="46"/>
  <c r="H67" i="46"/>
  <c r="H66" i="40"/>
  <c r="M76" i="39"/>
  <c r="M248" i="39"/>
  <c r="F68" i="46"/>
  <c r="E69" i="46"/>
  <c r="G17" i="46"/>
  <c r="F18" i="46"/>
  <c r="H65" i="46"/>
  <c r="I14" i="46"/>
  <c r="H18" i="40"/>
  <c r="I14" i="40"/>
  <c r="M253" i="39"/>
  <c r="M254" i="39" s="1"/>
  <c r="N187" i="39"/>
  <c r="M188" i="39"/>
  <c r="Q180" i="39"/>
  <c r="P181" i="39"/>
  <c r="O182" i="39"/>
  <c r="P179" i="39"/>
  <c r="W2" i="39"/>
  <c r="R78" i="37"/>
  <c r="U229" i="37"/>
  <c r="U232" i="37" s="1"/>
  <c r="O37" i="52" s="1"/>
  <c r="BD27" i="37"/>
  <c r="H255" i="35"/>
  <c r="H108" i="35" s="1"/>
  <c r="H25" i="10"/>
  <c r="I31" i="10"/>
  <c r="I207" i="10"/>
  <c r="H17" i="10"/>
  <c r="I28" i="10"/>
  <c r="I20" i="10"/>
  <c r="H204" i="10"/>
  <c r="H31" i="10"/>
  <c r="I255" i="35"/>
  <c r="I108" i="35" s="1"/>
  <c r="I25" i="10"/>
  <c r="H218" i="10"/>
  <c r="I215" i="10" s="1"/>
  <c r="H132" i="10"/>
  <c r="H77" i="10" s="1"/>
  <c r="W228" i="35"/>
  <c r="W231" i="35" s="1"/>
  <c r="W234" i="35" s="1"/>
  <c r="H37" i="10"/>
  <c r="I11" i="10"/>
  <c r="I44" i="10"/>
  <c r="I23" i="10"/>
  <c r="H126" i="10"/>
  <c r="H215" i="10"/>
  <c r="I216" i="10"/>
  <c r="I111" i="35"/>
  <c r="I126" i="10"/>
  <c r="I131" i="35"/>
  <c r="H11" i="10"/>
  <c r="H44" i="10"/>
  <c r="H23" i="10"/>
  <c r="I37" i="10"/>
  <c r="D66" i="43" s="1"/>
  <c r="H28" i="10"/>
  <c r="H20" i="10"/>
  <c r="I17" i="10"/>
  <c r="H207" i="10"/>
  <c r="H159" i="10"/>
  <c r="V234" i="35"/>
  <c r="BD24" i="35"/>
  <c r="V5" i="35"/>
  <c r="R77" i="35"/>
  <c r="H221" i="10"/>
  <c r="H49" i="10"/>
  <c r="H251" i="10"/>
  <c r="H48" i="10"/>
  <c r="I221" i="10"/>
  <c r="I49" i="10"/>
  <c r="I251" i="10"/>
  <c r="I48" i="10"/>
  <c r="H3" i="17"/>
  <c r="J31" i="43" l="1"/>
  <c r="J36" i="47"/>
  <c r="J30" i="43"/>
  <c r="J35" i="47"/>
  <c r="H37" i="40"/>
  <c r="I37" i="40" s="1"/>
  <c r="J37" i="40" s="1"/>
  <c r="K37" i="40" s="1"/>
  <c r="L37" i="40" s="1"/>
  <c r="M37" i="40" s="1"/>
  <c r="N37" i="40" s="1"/>
  <c r="O37" i="40" s="1"/>
  <c r="P37" i="40" s="1"/>
  <c r="Q37" i="40" s="1"/>
  <c r="R37" i="40" s="1"/>
  <c r="S37" i="40" s="1"/>
  <c r="T37" i="40" s="1"/>
  <c r="U37" i="40" s="1"/>
  <c r="V37" i="40" s="1"/>
  <c r="W37" i="40" s="1"/>
  <c r="M136" i="64"/>
  <c r="P30" i="64"/>
  <c r="P34" i="64" s="1"/>
  <c r="Q37" i="64"/>
  <c r="K99" i="66"/>
  <c r="E19" i="68"/>
  <c r="Q88" i="67"/>
  <c r="R85" i="67"/>
  <c r="J66" i="64"/>
  <c r="K34" i="43"/>
  <c r="N131" i="66"/>
  <c r="L128" i="66"/>
  <c r="K58" i="66"/>
  <c r="K56" i="66" s="1"/>
  <c r="L131" i="66"/>
  <c r="M131" i="66"/>
  <c r="O131" i="66"/>
  <c r="I16" i="64"/>
  <c r="H18" i="64"/>
  <c r="N14" i="64"/>
  <c r="M65" i="64"/>
  <c r="O33" i="43" s="1"/>
  <c r="H67" i="64"/>
  <c r="G69" i="64"/>
  <c r="P185" i="39"/>
  <c r="E10" i="60"/>
  <c r="I59" i="58"/>
  <c r="J36" i="59"/>
  <c r="J103" i="37"/>
  <c r="J105" i="37" s="1"/>
  <c r="J59" i="37"/>
  <c r="I165" i="37"/>
  <c r="I167" i="37" s="1"/>
  <c r="J163" i="37" s="1"/>
  <c r="I60" i="37"/>
  <c r="I80" i="37"/>
  <c r="O225" i="37"/>
  <c r="O86" i="37"/>
  <c r="P219" i="37"/>
  <c r="P222" i="37" s="1"/>
  <c r="P225" i="37" s="1"/>
  <c r="H70" i="37"/>
  <c r="H69" i="37" s="1"/>
  <c r="H75" i="37" s="1"/>
  <c r="I121" i="37"/>
  <c r="I81" i="37"/>
  <c r="H77" i="37"/>
  <c r="H94" i="37" s="1"/>
  <c r="P103" i="53"/>
  <c r="J19" i="55"/>
  <c r="I118" i="37"/>
  <c r="I122" i="37" s="1"/>
  <c r="I108" i="37"/>
  <c r="V17" i="37"/>
  <c r="U19" i="37"/>
  <c r="P48" i="37"/>
  <c r="P135" i="53"/>
  <c r="M14" i="59"/>
  <c r="L20" i="59"/>
  <c r="L24" i="59" s="1"/>
  <c r="L34" i="46"/>
  <c r="T122" i="46"/>
  <c r="T93" i="46" s="1"/>
  <c r="P122" i="46"/>
  <c r="P93" i="46" s="1"/>
  <c r="L122" i="46"/>
  <c r="L93" i="46" s="1"/>
  <c r="W122" i="46"/>
  <c r="W93" i="46" s="1"/>
  <c r="S122" i="46"/>
  <c r="S93" i="46" s="1"/>
  <c r="O122" i="46"/>
  <c r="O93" i="46" s="1"/>
  <c r="K122" i="46"/>
  <c r="K93" i="46" s="1"/>
  <c r="Q122" i="46"/>
  <c r="Q93" i="46" s="1"/>
  <c r="R122" i="46"/>
  <c r="R93" i="46" s="1"/>
  <c r="N122" i="46"/>
  <c r="N93" i="46" s="1"/>
  <c r="U122" i="46"/>
  <c r="U93" i="46" s="1"/>
  <c r="M122" i="46"/>
  <c r="M93" i="46" s="1"/>
  <c r="K62" i="46"/>
  <c r="V122" i="46"/>
  <c r="V93" i="46" s="1"/>
  <c r="Q133" i="37"/>
  <c r="M14" i="47"/>
  <c r="L24" i="47"/>
  <c r="J136" i="46"/>
  <c r="J109" i="46" s="1"/>
  <c r="M30" i="46"/>
  <c r="M58" i="46" s="1"/>
  <c r="N37" i="46"/>
  <c r="M88" i="39"/>
  <c r="M91" i="39" s="1"/>
  <c r="L131" i="35"/>
  <c r="E11" i="60"/>
  <c r="E12" i="60"/>
  <c r="E87" i="40"/>
  <c r="E136" i="40"/>
  <c r="G62" i="58"/>
  <c r="H58" i="58"/>
  <c r="J35" i="59" s="1"/>
  <c r="I14" i="58"/>
  <c r="H18" i="58"/>
  <c r="K135" i="53"/>
  <c r="K136" i="53" s="1"/>
  <c r="E95" i="55" s="1"/>
  <c r="M135" i="53"/>
  <c r="O135" i="53"/>
  <c r="L135" i="53"/>
  <c r="N135" i="53"/>
  <c r="K102" i="53"/>
  <c r="O92" i="43"/>
  <c r="M90" i="39"/>
  <c r="I66" i="46"/>
  <c r="K31" i="43" s="1"/>
  <c r="I67" i="46"/>
  <c r="I66" i="40"/>
  <c r="H17" i="46"/>
  <c r="G18" i="46"/>
  <c r="G68" i="46"/>
  <c r="F69" i="46"/>
  <c r="J14" i="46"/>
  <c r="I65" i="46"/>
  <c r="K30" i="43" s="1"/>
  <c r="F70" i="43"/>
  <c r="F85" i="43"/>
  <c r="F90" i="43" s="1"/>
  <c r="J14" i="40"/>
  <c r="I18" i="40"/>
  <c r="Q181" i="39"/>
  <c r="P182" i="39"/>
  <c r="Q179" i="39"/>
  <c r="R180" i="39"/>
  <c r="O187" i="39"/>
  <c r="N188" i="39"/>
  <c r="H223" i="10"/>
  <c r="S78" i="37"/>
  <c r="BE27" i="37"/>
  <c r="T111" i="37"/>
  <c r="V229" i="37"/>
  <c r="V232" i="37" s="1"/>
  <c r="H176" i="37"/>
  <c r="U235" i="37"/>
  <c r="H29" i="35"/>
  <c r="AY6" i="35"/>
  <c r="I41" i="35"/>
  <c r="J41" i="35"/>
  <c r="H137" i="35"/>
  <c r="I135" i="35"/>
  <c r="I105" i="35" s="1"/>
  <c r="I106" i="35" s="1"/>
  <c r="I146" i="35"/>
  <c r="I72" i="35" s="1"/>
  <c r="I147" i="35"/>
  <c r="I88" i="35" s="1"/>
  <c r="I87" i="35" s="1"/>
  <c r="I26" i="35"/>
  <c r="AZ5" i="35"/>
  <c r="J26" i="35"/>
  <c r="H35" i="35"/>
  <c r="AY7" i="35"/>
  <c r="I22" i="35"/>
  <c r="J22" i="35"/>
  <c r="H146" i="35"/>
  <c r="H72" i="35" s="1"/>
  <c r="H26" i="35"/>
  <c r="H147" i="35"/>
  <c r="H88" i="35" s="1"/>
  <c r="H87" i="35" s="1"/>
  <c r="AY5" i="35"/>
  <c r="S77" i="35"/>
  <c r="BE24" i="35"/>
  <c r="W5" i="35"/>
  <c r="I24" i="35"/>
  <c r="J24" i="35"/>
  <c r="I145" i="35"/>
  <c r="J12" i="35"/>
  <c r="I7" i="35"/>
  <c r="I12" i="35"/>
  <c r="X228" i="35"/>
  <c r="X231" i="35" s="1"/>
  <c r="X234" i="35" s="1"/>
  <c r="I115" i="35"/>
  <c r="H145" i="35"/>
  <c r="H12" i="35"/>
  <c r="H7" i="35"/>
  <c r="I218" i="35"/>
  <c r="I221" i="35" s="1"/>
  <c r="I226" i="35" s="1"/>
  <c r="H85" i="35"/>
  <c r="H82" i="35" s="1"/>
  <c r="AZ6" i="35"/>
  <c r="J29" i="35"/>
  <c r="J30" i="35" s="1"/>
  <c r="I29" i="35"/>
  <c r="J35" i="35"/>
  <c r="I35" i="35"/>
  <c r="AZ7" i="35"/>
  <c r="H226" i="35"/>
  <c r="H115" i="35"/>
  <c r="H135" i="35"/>
  <c r="H105" i="35" s="1"/>
  <c r="H106" i="35" s="1"/>
  <c r="I137" i="35"/>
  <c r="H41" i="35"/>
  <c r="Q30" i="64" l="1"/>
  <c r="Q34" i="64" s="1"/>
  <c r="R37" i="64"/>
  <c r="S85" i="67"/>
  <c r="R88" i="67"/>
  <c r="K66" i="64"/>
  <c r="L34" i="43"/>
  <c r="L132" i="66"/>
  <c r="F95" i="68" s="1"/>
  <c r="I67" i="64"/>
  <c r="H69" i="64"/>
  <c r="O14" i="64"/>
  <c r="J16" i="64"/>
  <c r="I18" i="64"/>
  <c r="N10" i="52"/>
  <c r="N21" i="52" s="1"/>
  <c r="R77" i="62"/>
  <c r="R86" i="62" s="1"/>
  <c r="Q185" i="39"/>
  <c r="I123" i="37"/>
  <c r="I70" i="37" s="1"/>
  <c r="I69" i="37" s="1"/>
  <c r="I75" i="37" s="1"/>
  <c r="W17" i="37"/>
  <c r="V19" i="37"/>
  <c r="J60" i="37"/>
  <c r="J165" i="37"/>
  <c r="J167" i="37" s="1"/>
  <c r="K163" i="37" s="1"/>
  <c r="J80" i="37"/>
  <c r="H18" i="35"/>
  <c r="H19" i="35" s="1"/>
  <c r="H33" i="35"/>
  <c r="H37" i="35"/>
  <c r="H97" i="37"/>
  <c r="J81" i="37"/>
  <c r="I77" i="37"/>
  <c r="I94" i="37" s="1"/>
  <c r="J108" i="37"/>
  <c r="P86" i="37"/>
  <c r="Q219" i="37"/>
  <c r="Q222" i="37" s="1"/>
  <c r="Q225" i="37" s="1"/>
  <c r="I18" i="35"/>
  <c r="I37" i="35"/>
  <c r="I33" i="35"/>
  <c r="K103" i="53"/>
  <c r="E19" i="55"/>
  <c r="J59" i="58"/>
  <c r="K36" i="59"/>
  <c r="K136" i="46"/>
  <c r="K109" i="46" s="1"/>
  <c r="R135" i="53" s="1"/>
  <c r="N30" i="46"/>
  <c r="N34" i="46" s="1"/>
  <c r="O37" i="46"/>
  <c r="O123" i="46"/>
  <c r="O94" i="46" s="1"/>
  <c r="Q123" i="46"/>
  <c r="Q94" i="46" s="1"/>
  <c r="W123" i="46"/>
  <c r="W94" i="46" s="1"/>
  <c r="S123" i="46"/>
  <c r="S94" i="46" s="1"/>
  <c r="U123" i="46"/>
  <c r="U94" i="46" s="1"/>
  <c r="L123" i="46"/>
  <c r="M123" i="46"/>
  <c r="M94" i="46" s="1"/>
  <c r="N123" i="46"/>
  <c r="N94" i="46" s="1"/>
  <c r="P123" i="46"/>
  <c r="P94" i="46" s="1"/>
  <c r="L62" i="46"/>
  <c r="T123" i="46"/>
  <c r="T94" i="46" s="1"/>
  <c r="V123" i="46"/>
  <c r="V94" i="46" s="1"/>
  <c r="R123" i="46"/>
  <c r="R94" i="46" s="1"/>
  <c r="M34" i="46"/>
  <c r="N14" i="47"/>
  <c r="M24" i="47"/>
  <c r="R133" i="37"/>
  <c r="Q48" i="37"/>
  <c r="Q135" i="53"/>
  <c r="Q133" i="53"/>
  <c r="Q102" i="53" s="1"/>
  <c r="V235" i="37"/>
  <c r="P37" i="52"/>
  <c r="N14" i="59"/>
  <c r="M20" i="59"/>
  <c r="M24" i="59" s="1"/>
  <c r="F84" i="43"/>
  <c r="F89" i="43" s="1"/>
  <c r="F75" i="43"/>
  <c r="F79" i="43" s="1"/>
  <c r="I18" i="58"/>
  <c r="J14" i="58"/>
  <c r="H62" i="58"/>
  <c r="I58" i="58"/>
  <c r="K35" i="59" s="1"/>
  <c r="K62" i="53"/>
  <c r="K60" i="53" s="1"/>
  <c r="L132" i="53"/>
  <c r="L136" i="53" s="1"/>
  <c r="F95" i="55" s="1"/>
  <c r="J67" i="46"/>
  <c r="J66" i="46"/>
  <c r="L31" i="43" s="1"/>
  <c r="J66" i="40"/>
  <c r="H68" i="46"/>
  <c r="G69" i="46"/>
  <c r="I17" i="46"/>
  <c r="H18" i="46"/>
  <c r="J65" i="46"/>
  <c r="L30" i="43" s="1"/>
  <c r="K14" i="46"/>
  <c r="K14" i="40"/>
  <c r="J18" i="40"/>
  <c r="R181" i="39"/>
  <c r="P187" i="39"/>
  <c r="O188" i="39"/>
  <c r="S180" i="39"/>
  <c r="R179" i="39"/>
  <c r="Q182" i="39"/>
  <c r="BF27" i="37"/>
  <c r="W229" i="37"/>
  <c r="W232" i="37" s="1"/>
  <c r="Q37" i="52" s="1"/>
  <c r="T78" i="37"/>
  <c r="H138" i="35"/>
  <c r="H42" i="35"/>
  <c r="H132" i="35"/>
  <c r="H27" i="35"/>
  <c r="H30" i="35"/>
  <c r="H148" i="35"/>
  <c r="H149" i="35" s="1"/>
  <c r="H103" i="35" s="1"/>
  <c r="H71" i="35"/>
  <c r="I132" i="35"/>
  <c r="I36" i="35"/>
  <c r="I30" i="35"/>
  <c r="J218" i="35"/>
  <c r="J221" i="35" s="1"/>
  <c r="I85" i="35"/>
  <c r="I82" i="35" s="1"/>
  <c r="Y228" i="35"/>
  <c r="Y231" i="35" s="1"/>
  <c r="I148" i="35"/>
  <c r="I71" i="35"/>
  <c r="X5" i="35"/>
  <c r="BF24" i="35"/>
  <c r="I42" i="35"/>
  <c r="I9" i="35"/>
  <c r="I8" i="35"/>
  <c r="J8" i="35"/>
  <c r="I27" i="35"/>
  <c r="I48" i="35"/>
  <c r="T77" i="35"/>
  <c r="H9" i="35"/>
  <c r="H10" i="35" s="1"/>
  <c r="H8" i="35"/>
  <c r="H21" i="35"/>
  <c r="H22" i="35" s="1"/>
  <c r="I21" i="35"/>
  <c r="H36" i="35"/>
  <c r="H48" i="35"/>
  <c r="S37" i="64" l="1"/>
  <c r="R30" i="64"/>
  <c r="R34" i="64" s="1"/>
  <c r="I19" i="35"/>
  <c r="J19" i="35"/>
  <c r="S88" i="67"/>
  <c r="T85" i="67"/>
  <c r="L66" i="64"/>
  <c r="M34" i="43"/>
  <c r="M128" i="66"/>
  <c r="M132" i="66" s="1"/>
  <c r="G95" i="68" s="1"/>
  <c r="L58" i="66"/>
  <c r="L56" i="66" s="1"/>
  <c r="K16" i="64"/>
  <c r="J18" i="64"/>
  <c r="P14" i="64"/>
  <c r="J67" i="64"/>
  <c r="I69" i="64"/>
  <c r="J121" i="37"/>
  <c r="R185" i="39"/>
  <c r="I97" i="37"/>
  <c r="R48" i="37"/>
  <c r="Q103" i="53"/>
  <c r="K19" i="55"/>
  <c r="R219" i="37"/>
  <c r="R222" i="37" s="1"/>
  <c r="Q86" i="37"/>
  <c r="K81" i="37"/>
  <c r="J77" i="37"/>
  <c r="K59" i="58"/>
  <c r="L36" i="59"/>
  <c r="X17" i="37"/>
  <c r="W19" i="37"/>
  <c r="N20" i="59"/>
  <c r="N24" i="59" s="1"/>
  <c r="O14" i="59"/>
  <c r="S133" i="37"/>
  <c r="L94" i="46"/>
  <c r="L136" i="46"/>
  <c r="L109" i="46" s="1"/>
  <c r="O14" i="47"/>
  <c r="N24" i="47"/>
  <c r="O30" i="46"/>
  <c r="O34" i="46" s="1"/>
  <c r="P37" i="46"/>
  <c r="R133" i="53"/>
  <c r="R102" i="53" s="1"/>
  <c r="N124" i="46"/>
  <c r="N95" i="46" s="1"/>
  <c r="Q124" i="46"/>
  <c r="Q95" i="46" s="1"/>
  <c r="R124" i="46"/>
  <c r="R95" i="46" s="1"/>
  <c r="T124" i="46"/>
  <c r="T95" i="46" s="1"/>
  <c r="M62" i="46"/>
  <c r="M124" i="46"/>
  <c r="P124" i="46"/>
  <c r="P95" i="46" s="1"/>
  <c r="U124" i="46"/>
  <c r="U95" i="46" s="1"/>
  <c r="O124" i="46"/>
  <c r="O95" i="46" s="1"/>
  <c r="S124" i="46"/>
  <c r="S95" i="46" s="1"/>
  <c r="V124" i="46"/>
  <c r="V95" i="46" s="1"/>
  <c r="W124" i="46"/>
  <c r="W95" i="46" s="1"/>
  <c r="I134" i="35"/>
  <c r="I138" i="35" s="1"/>
  <c r="C8" i="43"/>
  <c r="I62" i="58"/>
  <c r="J58" i="58"/>
  <c r="L35" i="59" s="1"/>
  <c r="J18" i="58"/>
  <c r="K14" i="58"/>
  <c r="M132" i="53"/>
  <c r="M136" i="53" s="1"/>
  <c r="G95" i="55" s="1"/>
  <c r="L62" i="53"/>
  <c r="L60" i="53" s="1"/>
  <c r="K67" i="46"/>
  <c r="K66" i="46"/>
  <c r="M31" i="43" s="1"/>
  <c r="K66" i="40"/>
  <c r="J17" i="46"/>
  <c r="I18" i="46"/>
  <c r="I68" i="46"/>
  <c r="H69" i="46"/>
  <c r="L14" i="46"/>
  <c r="K65" i="46"/>
  <c r="M30" i="43" s="1"/>
  <c r="F80" i="43"/>
  <c r="F93" i="43"/>
  <c r="K18" i="40"/>
  <c r="L14" i="40"/>
  <c r="S179" i="39"/>
  <c r="R182" i="39"/>
  <c r="S181" i="39"/>
  <c r="Q187" i="39"/>
  <c r="P188" i="39"/>
  <c r="T180" i="39"/>
  <c r="U78" i="37"/>
  <c r="X229" i="37"/>
  <c r="X232" i="37" s="1"/>
  <c r="R37" i="52" s="1"/>
  <c r="W235" i="37"/>
  <c r="BG27" i="37"/>
  <c r="H65" i="35"/>
  <c r="H63" i="35" s="1"/>
  <c r="I149" i="35"/>
  <c r="I103" i="35" s="1"/>
  <c r="I38" i="35"/>
  <c r="I43" i="35"/>
  <c r="I39" i="35"/>
  <c r="J38" i="35"/>
  <c r="Z228" i="35"/>
  <c r="H39" i="35"/>
  <c r="H38" i="35"/>
  <c r="H43" i="35"/>
  <c r="U77" i="35"/>
  <c r="BG24" i="35"/>
  <c r="Y5" i="35"/>
  <c r="Y234" i="35"/>
  <c r="K218" i="35"/>
  <c r="K221" i="35" s="1"/>
  <c r="J85" i="35"/>
  <c r="J82" i="35" s="1"/>
  <c r="I10" i="35"/>
  <c r="J10" i="35"/>
  <c r="S30" i="64" l="1"/>
  <c r="S34" i="64" s="1"/>
  <c r="T37" i="64"/>
  <c r="T88" i="67"/>
  <c r="U85" i="67"/>
  <c r="M66" i="64"/>
  <c r="O34" i="43" s="1"/>
  <c r="N34" i="43"/>
  <c r="N128" i="66"/>
  <c r="N132" i="66" s="1"/>
  <c r="H95" i="68" s="1"/>
  <c r="M58" i="66"/>
  <c r="M56" i="66" s="1"/>
  <c r="K67" i="64"/>
  <c r="J69" i="64"/>
  <c r="Q14" i="64"/>
  <c r="L16" i="64"/>
  <c r="K18" i="64"/>
  <c r="S185" i="39"/>
  <c r="L59" i="58"/>
  <c r="M36" i="59"/>
  <c r="R225" i="37"/>
  <c r="R86" i="37"/>
  <c r="S219" i="37"/>
  <c r="S222" i="37" s="1"/>
  <c r="R103" i="53"/>
  <c r="L19" i="55"/>
  <c r="Y17" i="37"/>
  <c r="X19" i="37"/>
  <c r="S133" i="53"/>
  <c r="S102" i="53" s="1"/>
  <c r="O24" i="47"/>
  <c r="P14" i="47"/>
  <c r="M95" i="46"/>
  <c r="M136" i="46"/>
  <c r="M109" i="46" s="1"/>
  <c r="P30" i="46"/>
  <c r="P34" i="46" s="1"/>
  <c r="Q37" i="46"/>
  <c r="S48" i="37"/>
  <c r="S135" i="53"/>
  <c r="O20" i="59"/>
  <c r="O24" i="59" s="1"/>
  <c r="P14" i="59"/>
  <c r="T133" i="37"/>
  <c r="G210" i="37" s="1"/>
  <c r="I65" i="35"/>
  <c r="I63" i="35" s="1"/>
  <c r="D8" i="43"/>
  <c r="D10" i="43" s="1"/>
  <c r="K224" i="35"/>
  <c r="E37" i="50"/>
  <c r="J134" i="35"/>
  <c r="J138" i="35" s="1"/>
  <c r="K134" i="35" s="1"/>
  <c r="K18" i="58"/>
  <c r="L14" i="58"/>
  <c r="J62" i="58"/>
  <c r="K58" i="58"/>
  <c r="M35" i="59" s="1"/>
  <c r="N132" i="53"/>
  <c r="N136" i="53" s="1"/>
  <c r="H95" i="55" s="1"/>
  <c r="M62" i="53"/>
  <c r="M60" i="53" s="1"/>
  <c r="L67" i="46"/>
  <c r="L66" i="46"/>
  <c r="N31" i="43" s="1"/>
  <c r="L66" i="40"/>
  <c r="J68" i="46"/>
  <c r="I69" i="46"/>
  <c r="K17" i="46"/>
  <c r="J18" i="46"/>
  <c r="L65" i="46"/>
  <c r="N30" i="43" s="1"/>
  <c r="M14" i="46"/>
  <c r="F94" i="43"/>
  <c r="F97" i="43" s="1"/>
  <c r="K40" i="35" s="1"/>
  <c r="L18" i="40"/>
  <c r="M14" i="40"/>
  <c r="T181" i="39"/>
  <c r="U180" i="39"/>
  <c r="S182" i="39"/>
  <c r="T179" i="39"/>
  <c r="R187" i="39"/>
  <c r="Q188" i="39"/>
  <c r="Y229" i="37"/>
  <c r="Y232" i="37" s="1"/>
  <c r="X235" i="37"/>
  <c r="BH27" i="37"/>
  <c r="V78" i="37"/>
  <c r="L218" i="35"/>
  <c r="L221" i="35" s="1"/>
  <c r="K85" i="35"/>
  <c r="V77" i="35"/>
  <c r="Z110" i="35"/>
  <c r="I45" i="35"/>
  <c r="I49" i="35"/>
  <c r="I46" i="35"/>
  <c r="I44" i="35"/>
  <c r="I101" i="35"/>
  <c r="BH24" i="35"/>
  <c r="Z5" i="35"/>
  <c r="J88" i="35"/>
  <c r="J87" i="35" s="1"/>
  <c r="J148" i="35"/>
  <c r="J149" i="35" s="1"/>
  <c r="J103" i="35" s="1"/>
  <c r="H101" i="35"/>
  <c r="H45" i="35"/>
  <c r="H49" i="35"/>
  <c r="H46" i="35"/>
  <c r="H44" i="35"/>
  <c r="E24" i="25"/>
  <c r="B6" i="26"/>
  <c r="B6" i="14"/>
  <c r="U37" i="64" l="1"/>
  <c r="T30" i="64"/>
  <c r="T34" i="64" s="1"/>
  <c r="D15" i="60"/>
  <c r="K90" i="62"/>
  <c r="K139" i="62"/>
  <c r="V85" i="67"/>
  <c r="U88" i="67"/>
  <c r="N52" i="67"/>
  <c r="N20" i="67" s="1"/>
  <c r="N51" i="67"/>
  <c r="N19" i="67" s="1"/>
  <c r="N50" i="67"/>
  <c r="O50" i="67" s="1"/>
  <c r="O128" i="66"/>
  <c r="O132" i="66" s="1"/>
  <c r="I95" i="68" s="1"/>
  <c r="N58" i="66"/>
  <c r="N56" i="66" s="1"/>
  <c r="M16" i="64"/>
  <c r="L18" i="64"/>
  <c r="R14" i="64"/>
  <c r="L67" i="64"/>
  <c r="K69" i="64"/>
  <c r="T185" i="39"/>
  <c r="D31" i="60"/>
  <c r="Z17" i="37"/>
  <c r="Y19" i="37"/>
  <c r="S103" i="53"/>
  <c r="M19" i="55"/>
  <c r="S225" i="37"/>
  <c r="S86" i="37"/>
  <c r="T219" i="37"/>
  <c r="T222" i="37" s="1"/>
  <c r="T225" i="37" s="1"/>
  <c r="M59" i="58"/>
  <c r="O36" i="59" s="1"/>
  <c r="N36" i="59"/>
  <c r="T133" i="53"/>
  <c r="T102" i="53" s="1"/>
  <c r="Y75" i="62" s="1"/>
  <c r="Y84" i="62" s="1"/>
  <c r="T48" i="37"/>
  <c r="T135" i="53"/>
  <c r="G206" i="53"/>
  <c r="T206" i="53" s="1"/>
  <c r="T207" i="53" s="1"/>
  <c r="T20" i="53" s="1"/>
  <c r="Y235" i="37"/>
  <c r="S37" i="52"/>
  <c r="Q14" i="59"/>
  <c r="P20" i="59"/>
  <c r="P24" i="59" s="1"/>
  <c r="Q30" i="46"/>
  <c r="Q34" i="46" s="1"/>
  <c r="R37" i="46"/>
  <c r="Q14" i="47"/>
  <c r="P24" i="47"/>
  <c r="J65" i="35"/>
  <c r="J63" i="35" s="1"/>
  <c r="E8" i="43"/>
  <c r="E10" i="43" s="1"/>
  <c r="T21" i="55"/>
  <c r="T10" i="50"/>
  <c r="T21" i="50" s="1"/>
  <c r="F37" i="50"/>
  <c r="N46" i="57"/>
  <c r="O46" i="57" s="1"/>
  <c r="N45" i="57"/>
  <c r="O45" i="57" s="1"/>
  <c r="N44" i="57"/>
  <c r="K62" i="58"/>
  <c r="L58" i="58"/>
  <c r="N35" i="59" s="1"/>
  <c r="L18" i="58"/>
  <c r="M14" i="58"/>
  <c r="O132" i="53"/>
  <c r="O136" i="53" s="1"/>
  <c r="I95" i="55" s="1"/>
  <c r="N62" i="53"/>
  <c r="N60" i="53" s="1"/>
  <c r="N15" i="45"/>
  <c r="N14" i="45"/>
  <c r="N22" i="45"/>
  <c r="N21" i="45"/>
  <c r="M67" i="46"/>
  <c r="M66" i="46"/>
  <c r="O31" i="43" s="1"/>
  <c r="M66" i="40"/>
  <c r="L17" i="46"/>
  <c r="K18" i="46"/>
  <c r="K68" i="46"/>
  <c r="J69" i="46"/>
  <c r="N14" i="46"/>
  <c r="M65" i="46"/>
  <c r="O30" i="43" s="1"/>
  <c r="N63" i="39"/>
  <c r="N23" i="39" s="1"/>
  <c r="N62" i="39"/>
  <c r="N22" i="39" s="1"/>
  <c r="N61" i="39"/>
  <c r="N21" i="39" s="1"/>
  <c r="N69" i="39"/>
  <c r="N29" i="39" s="1"/>
  <c r="N68" i="39"/>
  <c r="N28" i="39" s="1"/>
  <c r="N67" i="39"/>
  <c r="M18" i="40"/>
  <c r="N14" i="40"/>
  <c r="T182" i="39"/>
  <c r="U179" i="39"/>
  <c r="U181" i="39"/>
  <c r="S187" i="39"/>
  <c r="R188" i="39"/>
  <c r="V180" i="39"/>
  <c r="Z229" i="37"/>
  <c r="W78" i="37"/>
  <c r="BI27" i="37"/>
  <c r="H53" i="35"/>
  <c r="H50" i="35"/>
  <c r="BI24" i="35"/>
  <c r="AA5" i="35"/>
  <c r="Z231" i="35"/>
  <c r="M218" i="35"/>
  <c r="M221" i="35" s="1"/>
  <c r="L85" i="35"/>
  <c r="I50" i="35"/>
  <c r="I53" i="35"/>
  <c r="W77" i="35"/>
  <c r="L224" i="35"/>
  <c r="H111" i="10"/>
  <c r="V37" i="64" l="1"/>
  <c r="U30" i="64"/>
  <c r="U34" i="64" s="1"/>
  <c r="O51" i="67"/>
  <c r="O19" i="67" s="1"/>
  <c r="O52" i="67"/>
  <c r="O20" i="67" s="1"/>
  <c r="V88" i="67"/>
  <c r="W85" i="67"/>
  <c r="W88" i="67" s="1"/>
  <c r="O18" i="67"/>
  <c r="N18" i="67"/>
  <c r="N21" i="67" s="1"/>
  <c r="N44" i="64" s="1"/>
  <c r="N53" i="67"/>
  <c r="P50" i="67"/>
  <c r="P128" i="66"/>
  <c r="O58" i="66"/>
  <c r="O56" i="66" s="1"/>
  <c r="N16" i="64"/>
  <c r="M18" i="64"/>
  <c r="M67" i="64"/>
  <c r="L69" i="64"/>
  <c r="S14" i="64"/>
  <c r="U185" i="39"/>
  <c r="T103" i="53"/>
  <c r="AE103" i="53" s="1"/>
  <c r="N19" i="55"/>
  <c r="T86" i="37"/>
  <c r="U219" i="37"/>
  <c r="U222" i="37" s="1"/>
  <c r="U225" i="37" s="1"/>
  <c r="AA17" i="37"/>
  <c r="Z19" i="37"/>
  <c r="U22" i="53"/>
  <c r="Q24" i="47"/>
  <c r="R14" i="47"/>
  <c r="R14" i="59"/>
  <c r="Q20" i="59"/>
  <c r="Q24" i="59" s="1"/>
  <c r="S37" i="46"/>
  <c r="R30" i="46"/>
  <c r="R34" i="46" s="1"/>
  <c r="K206" i="53"/>
  <c r="K207" i="53" s="1"/>
  <c r="M206" i="53"/>
  <c r="M207" i="53" s="1"/>
  <c r="M20" i="53" s="1"/>
  <c r="N206" i="53"/>
  <c r="N207" i="53" s="1"/>
  <c r="N20" i="53" s="1"/>
  <c r="O206" i="53"/>
  <c r="O207" i="53" s="1"/>
  <c r="O20" i="53" s="1"/>
  <c r="Q206" i="53"/>
  <c r="Q207" i="53" s="1"/>
  <c r="Q20" i="53" s="1"/>
  <c r="L206" i="53"/>
  <c r="L207" i="53" s="1"/>
  <c r="L20" i="53" s="1"/>
  <c r="P206" i="53"/>
  <c r="P207" i="53" s="1"/>
  <c r="P20" i="53" s="1"/>
  <c r="R206" i="53"/>
  <c r="R207" i="53" s="1"/>
  <c r="R20" i="53" s="1"/>
  <c r="S206" i="53"/>
  <c r="S207" i="53" s="1"/>
  <c r="S20" i="53" s="1"/>
  <c r="T22" i="53" s="1"/>
  <c r="M224" i="35"/>
  <c r="G37" i="50"/>
  <c r="O14" i="57"/>
  <c r="O13" i="57"/>
  <c r="P45" i="57"/>
  <c r="N13" i="57"/>
  <c r="N47" i="57"/>
  <c r="O44" i="57"/>
  <c r="N12" i="57"/>
  <c r="P46" i="57"/>
  <c r="N14" i="57"/>
  <c r="M18" i="58"/>
  <c r="N14" i="58"/>
  <c r="L62" i="58"/>
  <c r="M58" i="58"/>
  <c r="O35" i="59" s="1"/>
  <c r="P132" i="53"/>
  <c r="O62" i="53"/>
  <c r="O60" i="53" s="1"/>
  <c r="O14" i="45"/>
  <c r="O21" i="45"/>
  <c r="O20" i="45"/>
  <c r="N13" i="45"/>
  <c r="N16" i="45" s="1"/>
  <c r="N52" i="45"/>
  <c r="N61" i="45"/>
  <c r="N20" i="45"/>
  <c r="N23" i="45" s="1"/>
  <c r="L68" i="46"/>
  <c r="K69" i="46"/>
  <c r="M17" i="46"/>
  <c r="L18" i="46"/>
  <c r="O69" i="39"/>
  <c r="O29" i="39" s="1"/>
  <c r="O68" i="39"/>
  <c r="O28" i="39" s="1"/>
  <c r="O14" i="46"/>
  <c r="O62" i="39"/>
  <c r="N64" i="39"/>
  <c r="O61" i="39"/>
  <c r="N27" i="39"/>
  <c r="N30" i="39" s="1"/>
  <c r="N51" i="64" s="1"/>
  <c r="N70" i="39"/>
  <c r="O67" i="39"/>
  <c r="O63" i="39"/>
  <c r="O14" i="40"/>
  <c r="T187" i="39"/>
  <c r="S188" i="39"/>
  <c r="V179" i="39"/>
  <c r="U182" i="39"/>
  <c r="W180" i="39"/>
  <c r="V181" i="39"/>
  <c r="Z111" i="37"/>
  <c r="X78" i="37"/>
  <c r="BJ27" i="37"/>
  <c r="H56" i="35"/>
  <c r="H102" i="35" s="1"/>
  <c r="H104" i="35" s="1"/>
  <c r="H54" i="35"/>
  <c r="H57" i="35"/>
  <c r="AB5" i="35"/>
  <c r="BJ24" i="35"/>
  <c r="I54" i="35"/>
  <c r="N218" i="35"/>
  <c r="N221" i="35" s="1"/>
  <c r="M85" i="35"/>
  <c r="X77" i="35"/>
  <c r="AA228" i="35"/>
  <c r="AA231" i="35" s="1"/>
  <c r="AA234" i="35" s="1"/>
  <c r="Z234" i="35"/>
  <c r="E140" i="9"/>
  <c r="D141" i="9"/>
  <c r="E141" i="9" s="1"/>
  <c r="F141" i="9" s="1"/>
  <c r="G141" i="9" s="1"/>
  <c r="H141" i="9" s="1"/>
  <c r="I141" i="9" s="1"/>
  <c r="J141" i="9" s="1"/>
  <c r="K141" i="9" s="1"/>
  <c r="L141" i="9" s="1"/>
  <c r="M141" i="9" s="1"/>
  <c r="N141" i="9" s="1"/>
  <c r="O141" i="9" s="1"/>
  <c r="P141" i="9" s="1"/>
  <c r="Q141" i="9" s="1"/>
  <c r="R141" i="9" s="1"/>
  <c r="S141" i="9" s="1"/>
  <c r="T141" i="9" s="1"/>
  <c r="U141" i="9" s="1"/>
  <c r="V141" i="9" s="1"/>
  <c r="W141" i="9" s="1"/>
  <c r="F4" i="17"/>
  <c r="G4" i="17" s="1"/>
  <c r="I4" i="17" s="1"/>
  <c r="C10" i="17" s="1"/>
  <c r="B4" i="17"/>
  <c r="B10" i="17" s="1"/>
  <c r="B53" i="17"/>
  <c r="D3" i="1"/>
  <c r="D28" i="24"/>
  <c r="E28" i="24"/>
  <c r="F28" i="24"/>
  <c r="G28" i="24"/>
  <c r="H28" i="24"/>
  <c r="I28" i="24"/>
  <c r="J28" i="24"/>
  <c r="K28" i="24"/>
  <c r="L28" i="24"/>
  <c r="M28" i="24"/>
  <c r="N28" i="24"/>
  <c r="O28" i="24"/>
  <c r="P28" i="24"/>
  <c r="Q28" i="24"/>
  <c r="R28" i="24"/>
  <c r="S28" i="24"/>
  <c r="T28" i="24"/>
  <c r="U28" i="24"/>
  <c r="V28" i="24"/>
  <c r="C28" i="24"/>
  <c r="D33" i="24"/>
  <c r="E33" i="24"/>
  <c r="F33" i="24"/>
  <c r="G33" i="24"/>
  <c r="H33" i="24"/>
  <c r="I33" i="24"/>
  <c r="J33" i="24"/>
  <c r="K33" i="24"/>
  <c r="L33" i="24"/>
  <c r="M33" i="24"/>
  <c r="N33" i="24"/>
  <c r="O33" i="24"/>
  <c r="P33" i="24"/>
  <c r="Q33" i="24"/>
  <c r="R33" i="24"/>
  <c r="S33" i="24"/>
  <c r="T33" i="24"/>
  <c r="U33" i="24"/>
  <c r="V33" i="24"/>
  <c r="C33" i="24"/>
  <c r="B28" i="24"/>
  <c r="B33" i="24"/>
  <c r="B26" i="24"/>
  <c r="D26" i="24"/>
  <c r="E26" i="24"/>
  <c r="F26" i="24"/>
  <c r="G26" i="24"/>
  <c r="H26" i="24"/>
  <c r="I26" i="24"/>
  <c r="J26" i="24"/>
  <c r="K26" i="24"/>
  <c r="L26" i="24"/>
  <c r="M26" i="24"/>
  <c r="N26" i="24"/>
  <c r="O26" i="24"/>
  <c r="P26" i="24"/>
  <c r="Q26" i="24"/>
  <c r="R26" i="24"/>
  <c r="S26" i="24"/>
  <c r="T26" i="24"/>
  <c r="U26" i="24"/>
  <c r="V26" i="24"/>
  <c r="C26" i="24"/>
  <c r="V22" i="24"/>
  <c r="B22" i="24"/>
  <c r="D21" i="24"/>
  <c r="E21" i="24" s="1"/>
  <c r="F21" i="24" s="1"/>
  <c r="G21" i="24" s="1"/>
  <c r="H21" i="24" s="1"/>
  <c r="I21" i="24" s="1"/>
  <c r="J21" i="24" s="1"/>
  <c r="K21" i="24" s="1"/>
  <c r="L21" i="24" s="1"/>
  <c r="M21" i="24" s="1"/>
  <c r="N21" i="24" s="1"/>
  <c r="O21" i="24" s="1"/>
  <c r="P21" i="24" s="1"/>
  <c r="Q21" i="24" s="1"/>
  <c r="R21" i="24" s="1"/>
  <c r="S21" i="24" s="1"/>
  <c r="T21" i="24" s="1"/>
  <c r="U21" i="24" s="1"/>
  <c r="V21" i="24" s="1"/>
  <c r="W37" i="64" l="1"/>
  <c r="W30" i="64" s="1"/>
  <c r="W34" i="64" s="1"/>
  <c r="V30" i="64"/>
  <c r="V34" i="64" s="1"/>
  <c r="O53" i="67"/>
  <c r="P51" i="67"/>
  <c r="Q51" i="67" s="1"/>
  <c r="O21" i="67"/>
  <c r="O44" i="64" s="1"/>
  <c r="P52" i="67"/>
  <c r="P20" i="67" s="1"/>
  <c r="P18" i="67"/>
  <c r="Q50" i="67"/>
  <c r="T14" i="64"/>
  <c r="M69" i="64"/>
  <c r="O16" i="64"/>
  <c r="N18" i="64"/>
  <c r="V185" i="39"/>
  <c r="Y90" i="62"/>
  <c r="Y91" i="62" s="1"/>
  <c r="Y139" i="62"/>
  <c r="P136" i="53"/>
  <c r="J95" i="55" s="1"/>
  <c r="V219" i="37"/>
  <c r="V222" i="37" s="1"/>
  <c r="U86" i="37"/>
  <c r="AB17" i="37"/>
  <c r="AA19" i="37"/>
  <c r="T10" i="52"/>
  <c r="T21" i="52" s="1"/>
  <c r="N51" i="46"/>
  <c r="N51" i="40"/>
  <c r="O22" i="39"/>
  <c r="N24" i="39"/>
  <c r="N50" i="64" s="1"/>
  <c r="R22" i="53"/>
  <c r="P22" i="53"/>
  <c r="N22" i="53"/>
  <c r="S30" i="46"/>
  <c r="S34" i="46" s="1"/>
  <c r="T37" i="46"/>
  <c r="M22" i="53"/>
  <c r="S22" i="53"/>
  <c r="Q22" i="53"/>
  <c r="K20" i="53"/>
  <c r="K208" i="53"/>
  <c r="S14" i="59"/>
  <c r="R20" i="59"/>
  <c r="R24" i="59" s="1"/>
  <c r="O22" i="53"/>
  <c r="R24" i="47"/>
  <c r="S14" i="47"/>
  <c r="N224" i="35"/>
  <c r="H37" i="50"/>
  <c r="N10" i="39"/>
  <c r="N42" i="40" s="1"/>
  <c r="O61" i="45"/>
  <c r="P44" i="57"/>
  <c r="O12" i="57"/>
  <c r="O15" i="57" s="1"/>
  <c r="O47" i="57"/>
  <c r="P13" i="57"/>
  <c r="Q45" i="57"/>
  <c r="P14" i="57"/>
  <c r="Q46" i="57"/>
  <c r="N43" i="46"/>
  <c r="N15" i="57"/>
  <c r="N44" i="46"/>
  <c r="M62" i="58"/>
  <c r="N18" i="58"/>
  <c r="O14" i="58"/>
  <c r="P14" i="45"/>
  <c r="P21" i="45"/>
  <c r="P20" i="45"/>
  <c r="O22" i="45"/>
  <c r="O23" i="45" s="1"/>
  <c r="O15" i="45"/>
  <c r="O23" i="39" s="1"/>
  <c r="O52" i="45"/>
  <c r="O13" i="45"/>
  <c r="P69" i="39"/>
  <c r="P29" i="39" s="1"/>
  <c r="M68" i="46"/>
  <c r="L69" i="46"/>
  <c r="N17" i="46"/>
  <c r="M18" i="46"/>
  <c r="P68" i="39"/>
  <c r="Q68" i="39" s="1"/>
  <c r="P14" i="46"/>
  <c r="P63" i="39"/>
  <c r="P62" i="39"/>
  <c r="O27" i="39"/>
  <c r="O30" i="39" s="1"/>
  <c r="O70" i="39"/>
  <c r="P67" i="39"/>
  <c r="P61" i="39"/>
  <c r="O64" i="39"/>
  <c r="P14" i="40"/>
  <c r="W181" i="39"/>
  <c r="W179" i="39"/>
  <c r="V182" i="39"/>
  <c r="U187" i="39"/>
  <c r="T188" i="39"/>
  <c r="Z232" i="37"/>
  <c r="T37" i="52" s="1"/>
  <c r="Y78" i="37"/>
  <c r="BK27" i="37"/>
  <c r="H58" i="35"/>
  <c r="H163" i="35" s="1"/>
  <c r="H165" i="35" s="1"/>
  <c r="I161" i="35" s="1"/>
  <c r="I57" i="35"/>
  <c r="I56" i="35"/>
  <c r="Y77" i="35"/>
  <c r="O218" i="35"/>
  <c r="N85" i="35"/>
  <c r="AB228" i="35"/>
  <c r="AB231" i="35" s="1"/>
  <c r="AB234" i="35" s="1"/>
  <c r="BK24" i="35"/>
  <c r="AC5" i="35"/>
  <c r="H117" i="35"/>
  <c r="H121" i="35" s="1"/>
  <c r="H122" i="35" s="1"/>
  <c r="H107" i="35"/>
  <c r="J30" i="24"/>
  <c r="F30" i="24"/>
  <c r="C30" i="24"/>
  <c r="H30" i="24"/>
  <c r="D30" i="24"/>
  <c r="K30" i="24"/>
  <c r="G30" i="24"/>
  <c r="I30" i="24"/>
  <c r="E30" i="24"/>
  <c r="C35" i="24"/>
  <c r="H35" i="24"/>
  <c r="D35" i="24"/>
  <c r="K35" i="24"/>
  <c r="G35" i="24"/>
  <c r="J35" i="24"/>
  <c r="F35" i="24"/>
  <c r="I35" i="24"/>
  <c r="E35" i="24"/>
  <c r="P19" i="67" l="1"/>
  <c r="O220" i="35"/>
  <c r="O110" i="35" s="1"/>
  <c r="I10" i="50" s="1"/>
  <c r="I21" i="50" s="1"/>
  <c r="P53" i="67"/>
  <c r="Q19" i="67"/>
  <c r="R51" i="67"/>
  <c r="P21" i="67"/>
  <c r="P44" i="64" s="1"/>
  <c r="Q52" i="67"/>
  <c r="Q53" i="67" s="1"/>
  <c r="O59" i="64"/>
  <c r="Q18" i="67"/>
  <c r="R50" i="67"/>
  <c r="O51" i="46"/>
  <c r="O51" i="64"/>
  <c r="O43" i="58"/>
  <c r="N43" i="58"/>
  <c r="N52" i="58" s="1"/>
  <c r="N59" i="58" s="1"/>
  <c r="P36" i="59" s="1"/>
  <c r="N59" i="64"/>
  <c r="N44" i="58"/>
  <c r="N53" i="58" s="1"/>
  <c r="N60" i="64"/>
  <c r="O44" i="58"/>
  <c r="O60" i="64"/>
  <c r="P16" i="64"/>
  <c r="O18" i="64"/>
  <c r="U14" i="64"/>
  <c r="W185" i="39"/>
  <c r="P62" i="53"/>
  <c r="P60" i="53" s="1"/>
  <c r="Q132" i="53"/>
  <c r="Q136" i="53" s="1"/>
  <c r="K95" i="55" s="1"/>
  <c r="N46" i="40"/>
  <c r="N60" i="46"/>
  <c r="P196" i="46" s="1"/>
  <c r="AC17" i="37"/>
  <c r="AB19" i="37"/>
  <c r="V225" i="37"/>
  <c r="W219" i="37"/>
  <c r="W222" i="37" s="1"/>
  <c r="V86" i="37"/>
  <c r="E45" i="55"/>
  <c r="E29" i="55"/>
  <c r="O16" i="45"/>
  <c r="P22" i="39"/>
  <c r="N50" i="46"/>
  <c r="N59" i="46" s="1"/>
  <c r="N50" i="40"/>
  <c r="N59" i="40" s="1"/>
  <c r="O21" i="39"/>
  <c r="O24" i="39" s="1"/>
  <c r="O50" i="64" s="1"/>
  <c r="L204" i="53"/>
  <c r="L208" i="53" s="1"/>
  <c r="K81" i="53"/>
  <c r="K79" i="53" s="1"/>
  <c r="K211" i="53"/>
  <c r="K106" i="53" s="1"/>
  <c r="T14" i="47"/>
  <c r="S24" i="47"/>
  <c r="K22" i="53"/>
  <c r="G20" i="53"/>
  <c r="AE20" i="53"/>
  <c r="L22" i="53"/>
  <c r="U37" i="46"/>
  <c r="T30" i="46"/>
  <c r="T34" i="46" s="1"/>
  <c r="S20" i="59"/>
  <c r="S24" i="59" s="1"/>
  <c r="T14" i="59"/>
  <c r="O10" i="39"/>
  <c r="O42" i="40" s="1"/>
  <c r="O51" i="40"/>
  <c r="Q14" i="57"/>
  <c r="R46" i="57"/>
  <c r="Q13" i="57"/>
  <c r="R45" i="57"/>
  <c r="Q44" i="57"/>
  <c r="P12" i="57"/>
  <c r="P15" i="57" s="1"/>
  <c r="P47" i="57"/>
  <c r="O44" i="46"/>
  <c r="O18" i="58"/>
  <c r="P14" i="58"/>
  <c r="Q69" i="39"/>
  <c r="Q29" i="39" s="1"/>
  <c r="Q21" i="45"/>
  <c r="Q14" i="45"/>
  <c r="P28" i="39"/>
  <c r="P15" i="45"/>
  <c r="P23" i="39" s="1"/>
  <c r="P13" i="45"/>
  <c r="P21" i="39" s="1"/>
  <c r="P52" i="45"/>
  <c r="Q20" i="45"/>
  <c r="P22" i="45"/>
  <c r="P23" i="45" s="1"/>
  <c r="P61" i="45"/>
  <c r="M69" i="46"/>
  <c r="O17" i="46"/>
  <c r="N18" i="46"/>
  <c r="Q28" i="39"/>
  <c r="R68" i="39"/>
  <c r="Q14" i="46"/>
  <c r="Q63" i="39"/>
  <c r="P64" i="39"/>
  <c r="Q61" i="39"/>
  <c r="Q62" i="39"/>
  <c r="P27" i="39"/>
  <c r="P70" i="39"/>
  <c r="Q67" i="39"/>
  <c r="Q14" i="40"/>
  <c r="V187" i="39"/>
  <c r="U188" i="39"/>
  <c r="W182" i="39"/>
  <c r="BL27" i="37"/>
  <c r="AA229" i="37"/>
  <c r="AA232" i="37" s="1"/>
  <c r="Z235" i="37"/>
  <c r="Z78" i="37"/>
  <c r="H59" i="35"/>
  <c r="H79" i="35"/>
  <c r="I80" i="35" s="1"/>
  <c r="I102" i="35"/>
  <c r="I104" i="35" s="1"/>
  <c r="I58" i="35"/>
  <c r="H69" i="35"/>
  <c r="H68" i="35" s="1"/>
  <c r="H74" i="35" s="1"/>
  <c r="I120" i="35"/>
  <c r="AC228" i="35"/>
  <c r="AC231" i="35" s="1"/>
  <c r="AC234" i="35" s="1"/>
  <c r="J56" i="35"/>
  <c r="J57" i="35"/>
  <c r="BL24" i="35"/>
  <c r="AD5" i="35"/>
  <c r="AF20" i="35" s="1"/>
  <c r="Z77" i="35"/>
  <c r="F3" i="17"/>
  <c r="B3" i="17"/>
  <c r="E3" i="17"/>
  <c r="E5" i="17" s="1"/>
  <c r="D3" i="17"/>
  <c r="C3" i="17"/>
  <c r="B43" i="26"/>
  <c r="B42" i="26"/>
  <c r="B41" i="26"/>
  <c r="C37" i="26"/>
  <c r="D37" i="26"/>
  <c r="E37" i="26"/>
  <c r="F37" i="26"/>
  <c r="G37" i="26"/>
  <c r="H37" i="26"/>
  <c r="I37" i="26"/>
  <c r="J37" i="26"/>
  <c r="K37" i="26"/>
  <c r="L37" i="26"/>
  <c r="M37" i="26"/>
  <c r="N37" i="26"/>
  <c r="O37" i="26"/>
  <c r="P37" i="26"/>
  <c r="Q37" i="26"/>
  <c r="R37" i="26"/>
  <c r="S37" i="26"/>
  <c r="T37" i="26"/>
  <c r="U37" i="26"/>
  <c r="B37" i="26"/>
  <c r="C37" i="14"/>
  <c r="D37" i="14"/>
  <c r="E37" i="14"/>
  <c r="F37" i="14"/>
  <c r="G37" i="14"/>
  <c r="H37" i="14"/>
  <c r="I37" i="14"/>
  <c r="J37" i="14"/>
  <c r="K37" i="14"/>
  <c r="L37" i="14"/>
  <c r="M37" i="14"/>
  <c r="N37" i="14"/>
  <c r="O37" i="14"/>
  <c r="P37" i="14"/>
  <c r="Q37" i="14"/>
  <c r="R37" i="14"/>
  <c r="S37" i="14"/>
  <c r="T37" i="14"/>
  <c r="U37" i="14"/>
  <c r="B37" i="14"/>
  <c r="C32" i="14"/>
  <c r="D32" i="14"/>
  <c r="E32" i="14"/>
  <c r="F32" i="14"/>
  <c r="G32" i="14"/>
  <c r="H32" i="14"/>
  <c r="I32" i="14"/>
  <c r="J32" i="14"/>
  <c r="K32" i="14"/>
  <c r="L32" i="14"/>
  <c r="M32" i="14"/>
  <c r="N32" i="14"/>
  <c r="O32" i="14"/>
  <c r="P32" i="14"/>
  <c r="Q32" i="14"/>
  <c r="R32" i="14"/>
  <c r="S32" i="14"/>
  <c r="T32" i="14"/>
  <c r="U32" i="14"/>
  <c r="B32" i="14"/>
  <c r="C32" i="26"/>
  <c r="D32" i="26"/>
  <c r="E32" i="26"/>
  <c r="F32" i="26"/>
  <c r="G32" i="26"/>
  <c r="H32" i="26"/>
  <c r="I32" i="26"/>
  <c r="J32" i="26"/>
  <c r="K32" i="26"/>
  <c r="L32" i="26"/>
  <c r="M32" i="26"/>
  <c r="N32" i="26"/>
  <c r="O32" i="26"/>
  <c r="P32" i="26"/>
  <c r="Q32" i="26"/>
  <c r="R32" i="26"/>
  <c r="S32" i="26"/>
  <c r="T32" i="26"/>
  <c r="U32" i="26"/>
  <c r="B32" i="26"/>
  <c r="F71" i="13" s="1"/>
  <c r="H3" i="26"/>
  <c r="F3" i="26"/>
  <c r="E3" i="26"/>
  <c r="D3" i="26"/>
  <c r="C3" i="26"/>
  <c r="B3" i="26"/>
  <c r="B34" i="26"/>
  <c r="C34" i="26" s="1"/>
  <c r="D34" i="26" s="1"/>
  <c r="B29" i="26"/>
  <c r="C29" i="26" s="1"/>
  <c r="D29" i="26" s="1"/>
  <c r="E29" i="26" s="1"/>
  <c r="B42" i="14"/>
  <c r="B43" i="14"/>
  <c r="B41" i="14"/>
  <c r="H3" i="14"/>
  <c r="E10" i="17"/>
  <c r="F3" i="14"/>
  <c r="G3" i="14" s="1"/>
  <c r="D3" i="14"/>
  <c r="B43" i="15"/>
  <c r="B42" i="15"/>
  <c r="B41" i="15"/>
  <c r="H3" i="15"/>
  <c r="F3" i="15"/>
  <c r="D3" i="15"/>
  <c r="C3" i="15"/>
  <c r="B3" i="15"/>
  <c r="C3" i="14"/>
  <c r="B3" i="14"/>
  <c r="B34" i="14"/>
  <c r="C34" i="14" s="1"/>
  <c r="B29" i="14"/>
  <c r="C29" i="14" s="1"/>
  <c r="V27" i="14"/>
  <c r="B15" i="17"/>
  <c r="B6" i="15"/>
  <c r="Q20" i="67" l="1"/>
  <c r="Q21" i="67" s="1"/>
  <c r="Q44" i="64" s="1"/>
  <c r="O221" i="35"/>
  <c r="R52" i="67"/>
  <c r="S52" i="67" s="1"/>
  <c r="R19" i="67"/>
  <c r="S51" i="67"/>
  <c r="P59" i="64"/>
  <c r="V144" i="58"/>
  <c r="R18" i="67"/>
  <c r="S50" i="67"/>
  <c r="W144" i="58"/>
  <c r="N64" i="67"/>
  <c r="O64" i="67" s="1"/>
  <c r="N57" i="67"/>
  <c r="O57" i="67" s="1"/>
  <c r="N63" i="67"/>
  <c r="O63" i="67" s="1"/>
  <c r="N58" i="67"/>
  <c r="O58" i="67" s="1"/>
  <c r="P58" i="67" s="1"/>
  <c r="Q58" i="67" s="1"/>
  <c r="R58" i="67" s="1"/>
  <c r="S58" i="67" s="1"/>
  <c r="N62" i="67"/>
  <c r="O62" i="67" s="1"/>
  <c r="P62" i="67" s="1"/>
  <c r="N56" i="67"/>
  <c r="O56" i="67" s="1"/>
  <c r="U144" i="58"/>
  <c r="R20" i="67"/>
  <c r="O52" i="58"/>
  <c r="W145" i="58" s="1"/>
  <c r="O60" i="46"/>
  <c r="W201" i="46" s="1"/>
  <c r="T144" i="58"/>
  <c r="O144" i="58"/>
  <c r="R144" i="58"/>
  <c r="P144" i="58"/>
  <c r="N144" i="58"/>
  <c r="N155" i="58" s="1"/>
  <c r="O198" i="64"/>
  <c r="N197" i="64"/>
  <c r="S197" i="64"/>
  <c r="T198" i="64"/>
  <c r="W196" i="64"/>
  <c r="U197" i="64"/>
  <c r="U196" i="64"/>
  <c r="W197" i="64"/>
  <c r="Q196" i="64"/>
  <c r="V198" i="64"/>
  <c r="S196" i="64"/>
  <c r="N196" i="64"/>
  <c r="P198" i="64"/>
  <c r="R198" i="64"/>
  <c r="N198" i="64"/>
  <c r="T196" i="64"/>
  <c r="Q197" i="64"/>
  <c r="O196" i="64"/>
  <c r="P197" i="64"/>
  <c r="V196" i="64"/>
  <c r="U198" i="64"/>
  <c r="V197" i="64"/>
  <c r="O197" i="64"/>
  <c r="R196" i="64"/>
  <c r="W198" i="64"/>
  <c r="Q198" i="64"/>
  <c r="R197" i="64"/>
  <c r="S198" i="64"/>
  <c r="P196" i="64"/>
  <c r="T197" i="64"/>
  <c r="N67" i="64"/>
  <c r="O67" i="64" s="1"/>
  <c r="P44" i="58"/>
  <c r="P60" i="64"/>
  <c r="P43" i="58"/>
  <c r="O151" i="64"/>
  <c r="S151" i="64"/>
  <c r="V151" i="64"/>
  <c r="R151" i="64"/>
  <c r="W151" i="64"/>
  <c r="P151" i="64"/>
  <c r="U151" i="64"/>
  <c r="Q151" i="64"/>
  <c r="N151" i="64"/>
  <c r="N162" i="64" s="1"/>
  <c r="T151" i="64"/>
  <c r="N66" i="64"/>
  <c r="U200" i="64"/>
  <c r="T199" i="64"/>
  <c r="U199" i="64"/>
  <c r="T201" i="64"/>
  <c r="V199" i="64"/>
  <c r="R199" i="64"/>
  <c r="V200" i="64"/>
  <c r="W199" i="64"/>
  <c r="Q201" i="64"/>
  <c r="Q200" i="64"/>
  <c r="P201" i="64"/>
  <c r="S199" i="64"/>
  <c r="S201" i="64"/>
  <c r="R201" i="64"/>
  <c r="O201" i="64"/>
  <c r="Q199" i="64"/>
  <c r="W200" i="64"/>
  <c r="P199" i="64"/>
  <c r="O200" i="64"/>
  <c r="U201" i="64"/>
  <c r="T200" i="64"/>
  <c r="W201" i="64"/>
  <c r="S200" i="64"/>
  <c r="V201" i="64"/>
  <c r="P200" i="64"/>
  <c r="R200" i="64"/>
  <c r="O199" i="64"/>
  <c r="Q144" i="58"/>
  <c r="S144" i="58"/>
  <c r="T152" i="64"/>
  <c r="R152" i="64"/>
  <c r="Q152" i="64"/>
  <c r="V152" i="64"/>
  <c r="S152" i="64"/>
  <c r="P152" i="64"/>
  <c r="W152" i="64"/>
  <c r="U152" i="64"/>
  <c r="O152" i="64"/>
  <c r="V14" i="64"/>
  <c r="Q16" i="64"/>
  <c r="P18" i="64"/>
  <c r="Q62" i="53"/>
  <c r="Q60" i="53" s="1"/>
  <c r="R132" i="53"/>
  <c r="R136" i="53" s="1"/>
  <c r="L95" i="55" s="1"/>
  <c r="Q196" i="46"/>
  <c r="P198" i="46"/>
  <c r="T197" i="46"/>
  <c r="N67" i="46"/>
  <c r="N198" i="46"/>
  <c r="S198" i="46"/>
  <c r="W198" i="46"/>
  <c r="R197" i="46"/>
  <c r="U197" i="46"/>
  <c r="W197" i="46"/>
  <c r="Q197" i="46"/>
  <c r="T196" i="46"/>
  <c r="R196" i="46"/>
  <c r="W196" i="46"/>
  <c r="Q198" i="46"/>
  <c r="S197" i="46"/>
  <c r="Q22" i="39"/>
  <c r="K49" i="53"/>
  <c r="E9" i="55" s="1"/>
  <c r="O46" i="40"/>
  <c r="N17" i="60"/>
  <c r="R198" i="46"/>
  <c r="V196" i="46"/>
  <c r="U196" i="46"/>
  <c r="N197" i="46"/>
  <c r="O198" i="46"/>
  <c r="S196" i="46"/>
  <c r="N196" i="46"/>
  <c r="O43" i="46"/>
  <c r="V197" i="46"/>
  <c r="P197" i="46"/>
  <c r="O196" i="46"/>
  <c r="O197" i="46"/>
  <c r="T198" i="46"/>
  <c r="U198" i="46"/>
  <c r="V198" i="46"/>
  <c r="X219" i="37"/>
  <c r="X222" i="37" s="1"/>
  <c r="W86" i="37"/>
  <c r="W225" i="37"/>
  <c r="AD17" i="37"/>
  <c r="AD19" i="37" s="1"/>
  <c r="AC19" i="37"/>
  <c r="F45" i="55"/>
  <c r="F29" i="55"/>
  <c r="N38" i="57"/>
  <c r="O38" i="57" s="1"/>
  <c r="P38" i="57" s="1"/>
  <c r="Q38" i="57" s="1"/>
  <c r="R38" i="57" s="1"/>
  <c r="S38" i="57" s="1"/>
  <c r="T38" i="57" s="1"/>
  <c r="U38" i="57" s="1"/>
  <c r="V38" i="57" s="1"/>
  <c r="W38" i="57" s="1"/>
  <c r="N39" i="57"/>
  <c r="O39" i="57" s="1"/>
  <c r="P39" i="57" s="1"/>
  <c r="Q39" i="57" s="1"/>
  <c r="R39" i="57" s="1"/>
  <c r="S39" i="57" s="1"/>
  <c r="T39" i="57" s="1"/>
  <c r="U39" i="57" s="1"/>
  <c r="V39" i="57" s="1"/>
  <c r="W39" i="57" s="1"/>
  <c r="N40" i="57"/>
  <c r="O40" i="57" s="1"/>
  <c r="P40" i="57" s="1"/>
  <c r="Q40" i="57" s="1"/>
  <c r="R40" i="57" s="1"/>
  <c r="S40" i="57" s="1"/>
  <c r="T40" i="57" s="1"/>
  <c r="U40" i="57" s="1"/>
  <c r="V40" i="57" s="1"/>
  <c r="W40" i="57" s="1"/>
  <c r="W151" i="46"/>
  <c r="S151" i="46"/>
  <c r="N66" i="46"/>
  <c r="P31" i="43" s="1"/>
  <c r="U151" i="46"/>
  <c r="V151" i="46"/>
  <c r="Q151" i="46"/>
  <c r="R151" i="46"/>
  <c r="P151" i="46"/>
  <c r="T151" i="46"/>
  <c r="O151" i="46"/>
  <c r="N151" i="46"/>
  <c r="N162" i="46" s="1"/>
  <c r="O50" i="40"/>
  <c r="O59" i="40" s="1"/>
  <c r="O50" i="46"/>
  <c r="T24" i="47"/>
  <c r="U14" i="47"/>
  <c r="AA235" i="37"/>
  <c r="U37" i="52"/>
  <c r="U30" i="46"/>
  <c r="U34" i="46" s="1"/>
  <c r="V37" i="46"/>
  <c r="U14" i="59"/>
  <c r="T20" i="59"/>
  <c r="T24" i="59" s="1"/>
  <c r="L211" i="53"/>
  <c r="L106" i="53" s="1"/>
  <c r="L49" i="53" s="1"/>
  <c r="F9" i="55" s="1"/>
  <c r="M204" i="53"/>
  <c r="M208" i="53" s="1"/>
  <c r="L81" i="53"/>
  <c r="L79" i="53" s="1"/>
  <c r="P30" i="39"/>
  <c r="R69" i="39"/>
  <c r="S69" i="39" s="1"/>
  <c r="T50" i="39"/>
  <c r="P50" i="39"/>
  <c r="R50" i="39"/>
  <c r="U50" i="39"/>
  <c r="W50" i="39"/>
  <c r="S50" i="39"/>
  <c r="O50" i="39"/>
  <c r="V50" i="39"/>
  <c r="N50" i="39"/>
  <c r="Q50" i="39"/>
  <c r="P16" i="45"/>
  <c r="W31" i="47"/>
  <c r="W31" i="59"/>
  <c r="S31" i="47"/>
  <c r="S31" i="59"/>
  <c r="O31" i="47"/>
  <c r="O37" i="47" s="1"/>
  <c r="O31" i="59"/>
  <c r="O37" i="59" s="1"/>
  <c r="K31" i="47"/>
  <c r="K37" i="47" s="1"/>
  <c r="K31" i="59"/>
  <c r="K37" i="59" s="1"/>
  <c r="G31" i="47"/>
  <c r="G37" i="47" s="1"/>
  <c r="G31" i="59"/>
  <c r="G37" i="59" s="1"/>
  <c r="F31" i="47"/>
  <c r="F37" i="47" s="1"/>
  <c r="F39" i="47" s="1"/>
  <c r="F40" i="47" s="1"/>
  <c r="F41" i="47" s="1"/>
  <c r="F31" i="59"/>
  <c r="V31" i="47"/>
  <c r="V31" i="59"/>
  <c r="R31" i="47"/>
  <c r="R31" i="59"/>
  <c r="N31" i="47"/>
  <c r="N37" i="47" s="1"/>
  <c r="N31" i="59"/>
  <c r="N37" i="59" s="1"/>
  <c r="J31" i="47"/>
  <c r="J37" i="47" s="1"/>
  <c r="J31" i="59"/>
  <c r="J37" i="59" s="1"/>
  <c r="Y31" i="47"/>
  <c r="Y31" i="59"/>
  <c r="U31" i="47"/>
  <c r="U31" i="59"/>
  <c r="Q31" i="47"/>
  <c r="Q31" i="59"/>
  <c r="M31" i="47"/>
  <c r="M37" i="47" s="1"/>
  <c r="M31" i="59"/>
  <c r="M37" i="59" s="1"/>
  <c r="I31" i="47"/>
  <c r="I37" i="47" s="1"/>
  <c r="I31" i="59"/>
  <c r="I37" i="59" s="1"/>
  <c r="X31" i="47"/>
  <c r="X31" i="59"/>
  <c r="T31" i="47"/>
  <c r="T31" i="59"/>
  <c r="P31" i="47"/>
  <c r="P31" i="59"/>
  <c r="L31" i="47"/>
  <c r="L37" i="47" s="1"/>
  <c r="L31" i="59"/>
  <c r="L37" i="59" s="1"/>
  <c r="H31" i="47"/>
  <c r="H37" i="47" s="1"/>
  <c r="H31" i="59"/>
  <c r="H37" i="59" s="1"/>
  <c r="Q47" i="57"/>
  <c r="R44" i="57"/>
  <c r="Q12" i="57"/>
  <c r="Q15" i="57" s="1"/>
  <c r="R13" i="57"/>
  <c r="S45" i="57"/>
  <c r="R14" i="57"/>
  <c r="S46" i="57"/>
  <c r="N64" i="57"/>
  <c r="O64" i="57" s="1"/>
  <c r="N62" i="57"/>
  <c r="O62" i="57" s="1"/>
  <c r="P62" i="57" s="1"/>
  <c r="N63" i="57"/>
  <c r="O63" i="57" s="1"/>
  <c r="P63" i="57" s="1"/>
  <c r="O53" i="58"/>
  <c r="P44" i="46"/>
  <c r="N60" i="58"/>
  <c r="V190" i="58"/>
  <c r="R189" i="58"/>
  <c r="R190" i="58"/>
  <c r="R191" i="58"/>
  <c r="V191" i="58"/>
  <c r="N190" i="58"/>
  <c r="U191" i="58"/>
  <c r="N191" i="58"/>
  <c r="P189" i="58"/>
  <c r="T190" i="58"/>
  <c r="W191" i="58"/>
  <c r="O190" i="58"/>
  <c r="P190" i="58"/>
  <c r="S191" i="58"/>
  <c r="P191" i="58"/>
  <c r="Q191" i="58"/>
  <c r="U190" i="58"/>
  <c r="W190" i="58"/>
  <c r="Q190" i="58"/>
  <c r="T189" i="58"/>
  <c r="S190" i="58"/>
  <c r="W189" i="58"/>
  <c r="O191" i="58"/>
  <c r="U189" i="58"/>
  <c r="O189" i="58"/>
  <c r="Q189" i="58"/>
  <c r="N189" i="58"/>
  <c r="S189" i="58"/>
  <c r="T191" i="58"/>
  <c r="V189" i="58"/>
  <c r="P18" i="58"/>
  <c r="Q14" i="58"/>
  <c r="Q52" i="45"/>
  <c r="Q13" i="45"/>
  <c r="Q21" i="39" s="1"/>
  <c r="R20" i="45"/>
  <c r="Q22" i="45"/>
  <c r="Q23" i="45" s="1"/>
  <c r="Q15" i="45"/>
  <c r="Q23" i="39" s="1"/>
  <c r="Q61" i="45"/>
  <c r="P17" i="46"/>
  <c r="O18" i="46"/>
  <c r="R28" i="39"/>
  <c r="S68" i="39"/>
  <c r="R14" i="46"/>
  <c r="N55" i="39"/>
  <c r="N15" i="39" s="1"/>
  <c r="N57" i="39"/>
  <c r="N17" i="39" s="1"/>
  <c r="N56" i="39"/>
  <c r="N16" i="39" s="1"/>
  <c r="N81" i="39"/>
  <c r="O81" i="39" s="1"/>
  <c r="N75" i="39"/>
  <c r="O75" i="39" s="1"/>
  <c r="P75" i="39" s="1"/>
  <c r="Q75" i="39" s="1"/>
  <c r="N80" i="39"/>
  <c r="N73" i="39"/>
  <c r="N79" i="39"/>
  <c r="N74" i="39"/>
  <c r="O74" i="39" s="1"/>
  <c r="P74" i="39" s="1"/>
  <c r="Q74" i="39" s="1"/>
  <c r="R74" i="39" s="1"/>
  <c r="S74" i="39" s="1"/>
  <c r="R63" i="39"/>
  <c r="M93" i="9"/>
  <c r="R62" i="39"/>
  <c r="P24" i="39"/>
  <c r="P50" i="64" s="1"/>
  <c r="Q27" i="39"/>
  <c r="Q30" i="39" s="1"/>
  <c r="Q70" i="39"/>
  <c r="R67" i="39"/>
  <c r="R61" i="39"/>
  <c r="Q64" i="39"/>
  <c r="W31" i="13"/>
  <c r="W41" i="43"/>
  <c r="S31" i="13"/>
  <c r="S41" i="43"/>
  <c r="O31" i="13"/>
  <c r="O41" i="43"/>
  <c r="K31" i="13"/>
  <c r="K41" i="43"/>
  <c r="G31" i="13"/>
  <c r="G41" i="43"/>
  <c r="F31" i="13"/>
  <c r="F41" i="43"/>
  <c r="V31" i="13"/>
  <c r="V41" i="43"/>
  <c r="R31" i="13"/>
  <c r="R41" i="43"/>
  <c r="N31" i="13"/>
  <c r="N41" i="43"/>
  <c r="J31" i="13"/>
  <c r="J41" i="43"/>
  <c r="Y31" i="13"/>
  <c r="Y41" i="43"/>
  <c r="U31" i="13"/>
  <c r="U41" i="43"/>
  <c r="Q31" i="13"/>
  <c r="Q41" i="43"/>
  <c r="M31" i="13"/>
  <c r="M41" i="43"/>
  <c r="I31" i="13"/>
  <c r="I41" i="43"/>
  <c r="X31" i="13"/>
  <c r="X41" i="43"/>
  <c r="T31" i="13"/>
  <c r="T41" i="43"/>
  <c r="P31" i="13"/>
  <c r="P41" i="43"/>
  <c r="L31" i="13"/>
  <c r="L41" i="43"/>
  <c r="H31" i="13"/>
  <c r="H41" i="43"/>
  <c r="R14" i="40"/>
  <c r="W187" i="39"/>
  <c r="V188" i="39"/>
  <c r="AA78" i="37"/>
  <c r="BM27" i="37"/>
  <c r="AF20" i="37"/>
  <c r="AB229" i="37"/>
  <c r="AB232" i="37" s="1"/>
  <c r="V37" i="52" s="1"/>
  <c r="H76" i="35"/>
  <c r="H93" i="35" s="1"/>
  <c r="H96" i="35" s="1"/>
  <c r="I117" i="35"/>
  <c r="I121" i="35" s="1"/>
  <c r="I122" i="35" s="1"/>
  <c r="I107" i="35"/>
  <c r="BM24" i="35"/>
  <c r="AF17" i="35"/>
  <c r="J102" i="35"/>
  <c r="J104" i="35" s="1"/>
  <c r="J58" i="35"/>
  <c r="AA77" i="35"/>
  <c r="AD228" i="35"/>
  <c r="AD231" i="35" s="1"/>
  <c r="AD234" i="35" s="1"/>
  <c r="I163" i="35"/>
  <c r="I165" i="35" s="1"/>
  <c r="J161" i="35" s="1"/>
  <c r="I59" i="35"/>
  <c r="I79" i="35"/>
  <c r="Q26" i="17"/>
  <c r="C6" i="14"/>
  <c r="D15" i="14" s="1"/>
  <c r="F8" i="12" s="1"/>
  <c r="G3" i="26"/>
  <c r="I3" i="26" s="1"/>
  <c r="G3" i="17"/>
  <c r="E3" i="14"/>
  <c r="E4" i="14" s="1"/>
  <c r="M91" i="9"/>
  <c r="M92" i="9"/>
  <c r="F29" i="26"/>
  <c r="E34" i="26"/>
  <c r="C6" i="26"/>
  <c r="I15" i="26" s="1"/>
  <c r="K9" i="12" s="1"/>
  <c r="T15" i="14"/>
  <c r="V8" i="12" s="1"/>
  <c r="L15" i="14"/>
  <c r="N8" i="12" s="1"/>
  <c r="N14" i="14"/>
  <c r="R15" i="14"/>
  <c r="T8" i="12" s="1"/>
  <c r="T14" i="14"/>
  <c r="T39" i="14" s="1"/>
  <c r="L14" i="14"/>
  <c r="L39" i="14" s="1"/>
  <c r="P15" i="14"/>
  <c r="R8" i="12" s="1"/>
  <c r="R14" i="14"/>
  <c r="R39" i="14" s="1"/>
  <c r="U14" i="14"/>
  <c r="U39" i="14" s="1"/>
  <c r="Q14" i="14"/>
  <c r="Q39" i="14" s="1"/>
  <c r="U15" i="14"/>
  <c r="W8" i="12" s="1"/>
  <c r="Q15" i="14"/>
  <c r="S8" i="12" s="1"/>
  <c r="M15" i="14"/>
  <c r="O8" i="12" s="1"/>
  <c r="S14" i="14"/>
  <c r="S39" i="14" s="1"/>
  <c r="O14" i="14"/>
  <c r="S15" i="14"/>
  <c r="U8" i="12" s="1"/>
  <c r="O15" i="14"/>
  <c r="Q8" i="12" s="1"/>
  <c r="I3" i="14"/>
  <c r="D34" i="14"/>
  <c r="V25" i="14"/>
  <c r="D29" i="14"/>
  <c r="V32" i="14"/>
  <c r="E2" i="12"/>
  <c r="F2" i="12" s="1"/>
  <c r="G2" i="12" s="1"/>
  <c r="H2" i="12" s="1"/>
  <c r="I2" i="12" s="1"/>
  <c r="J2" i="12" s="1"/>
  <c r="K2" i="12" s="1"/>
  <c r="L2" i="12" s="1"/>
  <c r="M2" i="12" s="1"/>
  <c r="N2" i="12" s="1"/>
  <c r="O2" i="12" s="1"/>
  <c r="P2" i="12" s="1"/>
  <c r="Q2" i="12" s="1"/>
  <c r="R2" i="12" s="1"/>
  <c r="S2" i="12" s="1"/>
  <c r="T2" i="12" s="1"/>
  <c r="U2" i="12" s="1"/>
  <c r="V2" i="12" s="1"/>
  <c r="W2" i="12" s="1"/>
  <c r="E2" i="9"/>
  <c r="F2" i="9" s="1"/>
  <c r="G2" i="9" s="1"/>
  <c r="H2" i="9" s="1"/>
  <c r="I2" i="9" s="1"/>
  <c r="J2" i="9" s="1"/>
  <c r="K2" i="9" s="1"/>
  <c r="L2" i="9" s="1"/>
  <c r="M2" i="9" s="1"/>
  <c r="N2" i="9" s="1"/>
  <c r="Q25" i="17"/>
  <c r="R25" i="17"/>
  <c r="T25" i="17"/>
  <c r="U25" i="17"/>
  <c r="Q22" i="17"/>
  <c r="S22" i="17"/>
  <c r="T22" i="17"/>
  <c r="U22" i="17"/>
  <c r="C15" i="17"/>
  <c r="C25" i="17" s="1"/>
  <c r="C6" i="15"/>
  <c r="R53" i="67" l="1"/>
  <c r="P218" i="35"/>
  <c r="P220" i="35" s="1"/>
  <c r="P110" i="35" s="1"/>
  <c r="O85" i="35"/>
  <c r="O224" i="35"/>
  <c r="I37" i="50"/>
  <c r="T199" i="46"/>
  <c r="Q200" i="46"/>
  <c r="P201" i="46"/>
  <c r="U201" i="46"/>
  <c r="O201" i="46"/>
  <c r="P200" i="46"/>
  <c r="Q199" i="46"/>
  <c r="U145" i="58"/>
  <c r="S145" i="58"/>
  <c r="T145" i="58"/>
  <c r="P145" i="58"/>
  <c r="S200" i="46"/>
  <c r="O199" i="46"/>
  <c r="U200" i="46"/>
  <c r="Q201" i="46"/>
  <c r="T201" i="46"/>
  <c r="P199" i="46"/>
  <c r="S199" i="46"/>
  <c r="S19" i="67"/>
  <c r="T51" i="67"/>
  <c r="O200" i="46"/>
  <c r="O59" i="58"/>
  <c r="Q36" i="59" s="1"/>
  <c r="S26" i="67"/>
  <c r="S198" i="67"/>
  <c r="T58" i="67"/>
  <c r="O32" i="67"/>
  <c r="O204" i="67"/>
  <c r="P64" i="67"/>
  <c r="O114" i="67"/>
  <c r="O120" i="67" s="1"/>
  <c r="Q113" i="67"/>
  <c r="O70" i="67"/>
  <c r="O115" i="67"/>
  <c r="O121" i="67" s="1"/>
  <c r="O196" i="67"/>
  <c r="O24" i="67"/>
  <c r="O59" i="67"/>
  <c r="P56" i="67"/>
  <c r="P68" i="67" s="1"/>
  <c r="P202" i="67"/>
  <c r="P30" i="67"/>
  <c r="Q62" i="67"/>
  <c r="O69" i="67"/>
  <c r="O31" i="67"/>
  <c r="O203" i="67"/>
  <c r="P63" i="67"/>
  <c r="P65" i="67" s="1"/>
  <c r="O25" i="67"/>
  <c r="O197" i="67"/>
  <c r="S201" i="46"/>
  <c r="V199" i="46"/>
  <c r="V200" i="46"/>
  <c r="O145" i="58"/>
  <c r="O155" i="58" s="1"/>
  <c r="O26" i="67"/>
  <c r="O198" i="67"/>
  <c r="N25" i="67"/>
  <c r="N197" i="67"/>
  <c r="O113" i="67"/>
  <c r="O68" i="67"/>
  <c r="Q26" i="67"/>
  <c r="Q198" i="67"/>
  <c r="Q59" i="64"/>
  <c r="P26" i="67"/>
  <c r="P198" i="67"/>
  <c r="N32" i="67"/>
  <c r="N204" i="67"/>
  <c r="V201" i="46"/>
  <c r="Q145" i="58"/>
  <c r="N30" i="67"/>
  <c r="N202" i="67"/>
  <c r="N65" i="67"/>
  <c r="R145" i="58"/>
  <c r="R200" i="46"/>
  <c r="R201" i="46"/>
  <c r="T200" i="46"/>
  <c r="V145" i="58"/>
  <c r="S18" i="67"/>
  <c r="S53" i="67"/>
  <c r="T50" i="67"/>
  <c r="R199" i="46"/>
  <c r="U199" i="46"/>
  <c r="O67" i="46"/>
  <c r="Q37" i="47" s="1"/>
  <c r="S20" i="67"/>
  <c r="T52" i="67"/>
  <c r="N26" i="67"/>
  <c r="N198" i="67"/>
  <c r="N68" i="67"/>
  <c r="N113" i="67"/>
  <c r="N196" i="67"/>
  <c r="N59" i="67"/>
  <c r="N24" i="67"/>
  <c r="N203" i="67"/>
  <c r="N31" i="67"/>
  <c r="R21" i="67"/>
  <c r="R44" i="64" s="1"/>
  <c r="N115" i="67"/>
  <c r="N121" i="67" s="1"/>
  <c r="N70" i="67"/>
  <c r="R26" i="67"/>
  <c r="R198" i="67"/>
  <c r="P57" i="67"/>
  <c r="P113" i="67"/>
  <c r="O202" i="67"/>
  <c r="O30" i="67"/>
  <c r="O65" i="67"/>
  <c r="N69" i="67"/>
  <c r="N114" i="67"/>
  <c r="N120" i="67" s="1"/>
  <c r="AF17" i="37"/>
  <c r="W199" i="46"/>
  <c r="W200" i="46"/>
  <c r="O66" i="64"/>
  <c r="Q34" i="43" s="1"/>
  <c r="P34" i="43"/>
  <c r="P51" i="46"/>
  <c r="P60" i="46" s="1"/>
  <c r="P51" i="64"/>
  <c r="Q51" i="46"/>
  <c r="Q51" i="64"/>
  <c r="P67" i="64"/>
  <c r="O162" i="64"/>
  <c r="V153" i="64"/>
  <c r="T153" i="64"/>
  <c r="W153" i="64"/>
  <c r="S153" i="64"/>
  <c r="R153" i="64"/>
  <c r="Q153" i="64"/>
  <c r="P153" i="64"/>
  <c r="P162" i="64" s="1"/>
  <c r="U153" i="64"/>
  <c r="Q43" i="58"/>
  <c r="T203" i="64"/>
  <c r="W202" i="64"/>
  <c r="U202" i="64"/>
  <c r="W204" i="64"/>
  <c r="P202" i="64"/>
  <c r="T202" i="64"/>
  <c r="V203" i="64"/>
  <c r="Q203" i="64"/>
  <c r="V202" i="64"/>
  <c r="S204" i="64"/>
  <c r="V204" i="64"/>
  <c r="R203" i="64"/>
  <c r="P204" i="64"/>
  <c r="S202" i="64"/>
  <c r="W203" i="64"/>
  <c r="Q202" i="64"/>
  <c r="Q204" i="64"/>
  <c r="S203" i="64"/>
  <c r="U203" i="64"/>
  <c r="P203" i="64"/>
  <c r="R202" i="64"/>
  <c r="T204" i="64"/>
  <c r="U204" i="64"/>
  <c r="R204" i="64"/>
  <c r="Q44" i="58"/>
  <c r="Q60" i="64"/>
  <c r="N227" i="64"/>
  <c r="O227" i="64"/>
  <c r="R16" i="64"/>
  <c r="Q18" i="64"/>
  <c r="W14" i="64"/>
  <c r="R62" i="53"/>
  <c r="R60" i="53" s="1"/>
  <c r="S132" i="53"/>
  <c r="S136" i="53" s="1"/>
  <c r="M95" i="55" s="1"/>
  <c r="P37" i="47"/>
  <c r="N227" i="46"/>
  <c r="O59" i="46"/>
  <c r="O17" i="60"/>
  <c r="X225" i="37"/>
  <c r="Y219" i="37"/>
  <c r="Y222" i="37" s="1"/>
  <c r="X86" i="37"/>
  <c r="G45" i="55"/>
  <c r="G29" i="55"/>
  <c r="P37" i="59"/>
  <c r="F37" i="59"/>
  <c r="F39" i="59" s="1"/>
  <c r="F40" i="59" s="1"/>
  <c r="P50" i="40"/>
  <c r="P59" i="40" s="1"/>
  <c r="P50" i="46"/>
  <c r="F44" i="47"/>
  <c r="F45" i="47" s="1"/>
  <c r="P43" i="46"/>
  <c r="U20" i="59"/>
  <c r="U24" i="59" s="1"/>
  <c r="V14" i="59"/>
  <c r="M211" i="53"/>
  <c r="M106" i="53" s="1"/>
  <c r="N204" i="53"/>
  <c r="N208" i="53" s="1"/>
  <c r="M81" i="53"/>
  <c r="M79" i="53" s="1"/>
  <c r="W37" i="46"/>
  <c r="W30" i="46" s="1"/>
  <c r="W34" i="46" s="1"/>
  <c r="V30" i="46"/>
  <c r="V34" i="46" s="1"/>
  <c r="V14" i="47"/>
  <c r="U24" i="47"/>
  <c r="J10" i="50"/>
  <c r="J21" i="50" s="1"/>
  <c r="J21" i="55"/>
  <c r="P10" i="39"/>
  <c r="P42" i="40" s="1"/>
  <c r="P51" i="40"/>
  <c r="Q10" i="39"/>
  <c r="Q42" i="40" s="1"/>
  <c r="Q51" i="40"/>
  <c r="R21" i="45"/>
  <c r="P52" i="58"/>
  <c r="R29" i="39"/>
  <c r="O55" i="39"/>
  <c r="N85" i="39"/>
  <c r="U15" i="35" s="1"/>
  <c r="O56" i="39"/>
  <c r="N86" i="39"/>
  <c r="N87" i="39"/>
  <c r="R14" i="45"/>
  <c r="R22" i="39" s="1"/>
  <c r="P30" i="57"/>
  <c r="P202" i="57"/>
  <c r="Q62" i="57"/>
  <c r="Q68" i="57" s="1"/>
  <c r="X15" i="53" s="1"/>
  <c r="O32" i="57"/>
  <c r="O204" i="57"/>
  <c r="P64" i="57"/>
  <c r="P70" i="57" s="1"/>
  <c r="P31" i="57"/>
  <c r="P203" i="57"/>
  <c r="Q63" i="57"/>
  <c r="Q6" i="57"/>
  <c r="O197" i="57"/>
  <c r="Q196" i="57"/>
  <c r="S8" i="57"/>
  <c r="O7" i="57"/>
  <c r="O69" i="57"/>
  <c r="P41" i="57"/>
  <c r="N196" i="57"/>
  <c r="R12" i="57"/>
  <c r="R15" i="57" s="1"/>
  <c r="R47" i="57"/>
  <c r="S44" i="57"/>
  <c r="O203" i="57"/>
  <c r="O31" i="57"/>
  <c r="O30" i="57"/>
  <c r="O202" i="57"/>
  <c r="O65" i="57"/>
  <c r="P198" i="57"/>
  <c r="N197" i="57"/>
  <c r="Q8" i="57"/>
  <c r="P8" i="57"/>
  <c r="N7" i="57"/>
  <c r="N69" i="57"/>
  <c r="S13" i="57"/>
  <c r="T45" i="57"/>
  <c r="N31" i="57"/>
  <c r="N203" i="57"/>
  <c r="N30" i="57"/>
  <c r="N202" i="57"/>
  <c r="N65" i="57"/>
  <c r="N198" i="57"/>
  <c r="O8" i="57"/>
  <c r="O70" i="57"/>
  <c r="N8" i="57"/>
  <c r="N70" i="57"/>
  <c r="S14" i="57"/>
  <c r="T46" i="57"/>
  <c r="P196" i="57"/>
  <c r="O196" i="57"/>
  <c r="O198" i="57"/>
  <c r="N32" i="57"/>
  <c r="N204" i="57"/>
  <c r="R8" i="57"/>
  <c r="P68" i="57"/>
  <c r="W15" i="53" s="1"/>
  <c r="P6" i="57"/>
  <c r="O68" i="57"/>
  <c r="V15" i="53" s="1"/>
  <c r="O41" i="57"/>
  <c r="O6" i="57"/>
  <c r="N41" i="57"/>
  <c r="N68" i="57"/>
  <c r="U15" i="53" s="1"/>
  <c r="N6" i="57"/>
  <c r="Q44" i="46"/>
  <c r="O60" i="58"/>
  <c r="Q37" i="59" s="1"/>
  <c r="N220" i="58"/>
  <c r="P53" i="58"/>
  <c r="V194" i="58"/>
  <c r="U193" i="58"/>
  <c r="T192" i="58"/>
  <c r="S194" i="58"/>
  <c r="R193" i="58"/>
  <c r="Q192" i="58"/>
  <c r="P194" i="58"/>
  <c r="O193" i="58"/>
  <c r="W194" i="58"/>
  <c r="V193" i="58"/>
  <c r="U192" i="58"/>
  <c r="T194" i="58"/>
  <c r="S193" i="58"/>
  <c r="R192" i="58"/>
  <c r="Q194" i="58"/>
  <c r="P193" i="58"/>
  <c r="O192" i="58"/>
  <c r="W193" i="58"/>
  <c r="V192" i="58"/>
  <c r="U194" i="58"/>
  <c r="T193" i="58"/>
  <c r="S192" i="58"/>
  <c r="R194" i="58"/>
  <c r="Q193" i="58"/>
  <c r="P192" i="58"/>
  <c r="O194" i="58"/>
  <c r="W192" i="58"/>
  <c r="R14" i="58"/>
  <c r="Q18" i="58"/>
  <c r="O6" i="45"/>
  <c r="P34" i="45"/>
  <c r="P193" i="45"/>
  <c r="P27" i="45"/>
  <c r="P186" i="45"/>
  <c r="O26" i="45"/>
  <c r="O67" i="45"/>
  <c r="O185" i="45"/>
  <c r="O28" i="45"/>
  <c r="O187" i="45"/>
  <c r="S21" i="45"/>
  <c r="N77" i="45"/>
  <c r="N7" i="45"/>
  <c r="N78" i="45"/>
  <c r="N8" i="45"/>
  <c r="R22" i="45"/>
  <c r="S61" i="45"/>
  <c r="N73" i="45"/>
  <c r="N192" i="45"/>
  <c r="N33" i="45"/>
  <c r="S20" i="45"/>
  <c r="R52" i="45"/>
  <c r="R13" i="45"/>
  <c r="R21" i="39" s="1"/>
  <c r="P7" i="45"/>
  <c r="O77" i="45"/>
  <c r="O7" i="45"/>
  <c r="R15" i="45"/>
  <c r="R23" i="39" s="1"/>
  <c r="O33" i="45"/>
  <c r="O192" i="45"/>
  <c r="N32" i="45"/>
  <c r="N191" i="45"/>
  <c r="O34" i="45"/>
  <c r="O193" i="45"/>
  <c r="N27" i="45"/>
  <c r="N186" i="45"/>
  <c r="R61" i="45"/>
  <c r="P77" i="45"/>
  <c r="O76" i="45"/>
  <c r="N28" i="45"/>
  <c r="N187" i="45"/>
  <c r="N34" i="45"/>
  <c r="N193" i="45"/>
  <c r="S14" i="45"/>
  <c r="M103" i="45"/>
  <c r="N6" i="45"/>
  <c r="N43" i="45"/>
  <c r="N76" i="45"/>
  <c r="N67" i="45"/>
  <c r="N26" i="45"/>
  <c r="N185" i="45"/>
  <c r="O27" i="45"/>
  <c r="O186" i="45"/>
  <c r="Q16" i="45"/>
  <c r="Q17" i="46"/>
  <c r="P18" i="46"/>
  <c r="S28" i="39"/>
  <c r="T68" i="39"/>
  <c r="S14" i="46"/>
  <c r="P221" i="35"/>
  <c r="S29" i="39"/>
  <c r="T69" i="39"/>
  <c r="S63" i="39"/>
  <c r="S34" i="39"/>
  <c r="S246" i="39"/>
  <c r="Q34" i="39"/>
  <c r="Q246" i="39"/>
  <c r="P34" i="39"/>
  <c r="P246" i="39"/>
  <c r="O34" i="39"/>
  <c r="O246" i="39"/>
  <c r="N39" i="39"/>
  <c r="N251" i="39"/>
  <c r="N82" i="39"/>
  <c r="R27" i="39"/>
  <c r="R70" i="39"/>
  <c r="S67" i="39"/>
  <c r="R34" i="39"/>
  <c r="R246" i="39"/>
  <c r="N33" i="39"/>
  <c r="N76" i="39"/>
  <c r="N245" i="39"/>
  <c r="N40" i="39"/>
  <c r="N252" i="39"/>
  <c r="Q35" i="39"/>
  <c r="Q247" i="39"/>
  <c r="P35" i="39"/>
  <c r="P247" i="39"/>
  <c r="O41" i="39"/>
  <c r="O253" i="39"/>
  <c r="N41" i="39"/>
  <c r="N253" i="39"/>
  <c r="R64" i="39"/>
  <c r="S61" i="39"/>
  <c r="T74" i="39"/>
  <c r="O73" i="39"/>
  <c r="N34" i="39"/>
  <c r="N246" i="39"/>
  <c r="O80" i="39"/>
  <c r="R75" i="39"/>
  <c r="N35" i="39"/>
  <c r="N247" i="39"/>
  <c r="O57" i="39"/>
  <c r="Q24" i="39"/>
  <c r="Q50" i="64" s="1"/>
  <c r="S62" i="39"/>
  <c r="O79" i="39"/>
  <c r="P81" i="39"/>
  <c r="O35" i="39"/>
  <c r="O247" i="39"/>
  <c r="N58" i="39"/>
  <c r="N52" i="39" s="1"/>
  <c r="S14" i="40"/>
  <c r="M140" i="39"/>
  <c r="W188" i="39"/>
  <c r="AC229" i="37"/>
  <c r="AC232" i="37" s="1"/>
  <c r="AB78" i="37"/>
  <c r="AB235" i="37"/>
  <c r="AB77" i="35"/>
  <c r="J80" i="35"/>
  <c r="I76" i="35"/>
  <c r="I93" i="35" s="1"/>
  <c r="J117" i="35"/>
  <c r="J121" i="35" s="1"/>
  <c r="J107" i="35"/>
  <c r="J120" i="35"/>
  <c r="I69" i="35"/>
  <c r="I68" i="35" s="1"/>
  <c r="I74" i="35" s="1"/>
  <c r="J163" i="35"/>
  <c r="J165" i="35" s="1"/>
  <c r="K161" i="35" s="1"/>
  <c r="J79" i="35"/>
  <c r="J59" i="35"/>
  <c r="U14" i="26"/>
  <c r="S15" i="26"/>
  <c r="S14" i="26"/>
  <c r="T14" i="26"/>
  <c r="T39" i="26" s="1"/>
  <c r="T26" i="17"/>
  <c r="T27" i="17" s="1"/>
  <c r="U15" i="26"/>
  <c r="R22" i="17"/>
  <c r="S25" i="17"/>
  <c r="T15" i="26"/>
  <c r="R14" i="26"/>
  <c r="R39" i="26" s="1"/>
  <c r="R15" i="26"/>
  <c r="R26" i="17"/>
  <c r="R27" i="17" s="1"/>
  <c r="Q14" i="26"/>
  <c r="Q15" i="26"/>
  <c r="U26" i="17"/>
  <c r="U27" i="17" s="1"/>
  <c r="S26" i="17"/>
  <c r="Q15" i="15"/>
  <c r="S7" i="12" s="1"/>
  <c r="R14" i="15"/>
  <c r="R39" i="15" s="1"/>
  <c r="S14" i="15"/>
  <c r="U15" i="15"/>
  <c r="W7" i="12" s="1"/>
  <c r="T15" i="15"/>
  <c r="V7" i="12" s="1"/>
  <c r="U14" i="15"/>
  <c r="U39" i="15" s="1"/>
  <c r="Q14" i="15"/>
  <c r="Q39" i="15" s="1"/>
  <c r="R15" i="15"/>
  <c r="T7" i="12" s="1"/>
  <c r="S15" i="15"/>
  <c r="U7" i="12" s="1"/>
  <c r="T14" i="15"/>
  <c r="T39" i="15" s="1"/>
  <c r="M26" i="17"/>
  <c r="L26" i="17"/>
  <c r="N26" i="17"/>
  <c r="P26" i="17"/>
  <c r="O26" i="17"/>
  <c r="P14" i="14"/>
  <c r="P39" i="14" s="1"/>
  <c r="N15" i="14"/>
  <c r="P8" i="12" s="1"/>
  <c r="M14" i="14"/>
  <c r="M39" i="14" s="1"/>
  <c r="L14" i="26"/>
  <c r="O15" i="26"/>
  <c r="M15" i="26"/>
  <c r="N15" i="26"/>
  <c r="M14" i="26"/>
  <c r="O39" i="14"/>
  <c r="L15" i="26"/>
  <c r="P14" i="26"/>
  <c r="E26" i="17"/>
  <c r="H26" i="17"/>
  <c r="J26" i="17"/>
  <c r="K26" i="17"/>
  <c r="Q27" i="17"/>
  <c r="K15" i="14"/>
  <c r="M8" i="12" s="1"/>
  <c r="D26" i="17"/>
  <c r="F26" i="17"/>
  <c r="G26" i="17"/>
  <c r="I26" i="17"/>
  <c r="B26" i="17"/>
  <c r="C26" i="17"/>
  <c r="C27" i="17" s="1"/>
  <c r="E10" i="12" s="1"/>
  <c r="E15" i="14"/>
  <c r="G8" i="12" s="1"/>
  <c r="F15" i="14"/>
  <c r="H8" i="12" s="1"/>
  <c r="H15" i="14"/>
  <c r="J8" i="12" s="1"/>
  <c r="J15" i="14"/>
  <c r="L8" i="12" s="1"/>
  <c r="C15" i="14"/>
  <c r="E8" i="12" s="1"/>
  <c r="I15" i="14"/>
  <c r="K8" i="12" s="1"/>
  <c r="G15" i="14"/>
  <c r="I8" i="12" s="1"/>
  <c r="B15" i="14"/>
  <c r="D8" i="12" s="1"/>
  <c r="N14" i="26"/>
  <c r="N39" i="26" s="1"/>
  <c r="O14" i="26"/>
  <c r="O39" i="26" s="1"/>
  <c r="P15" i="26"/>
  <c r="G14" i="14"/>
  <c r="B14" i="14"/>
  <c r="C14" i="14"/>
  <c r="F15" i="26"/>
  <c r="H9" i="12" s="1"/>
  <c r="D15" i="26"/>
  <c r="F9" i="12" s="1"/>
  <c r="K15" i="26"/>
  <c r="M9" i="12" s="1"/>
  <c r="G15" i="26"/>
  <c r="I9" i="12" s="1"/>
  <c r="B15" i="26"/>
  <c r="D9" i="12" s="1"/>
  <c r="H15" i="26"/>
  <c r="J9" i="12" s="1"/>
  <c r="E4" i="26"/>
  <c r="C15" i="26"/>
  <c r="E9" i="12" s="1"/>
  <c r="E15" i="26"/>
  <c r="G9" i="12" s="1"/>
  <c r="J15" i="26"/>
  <c r="L9" i="12" s="1"/>
  <c r="F34" i="26"/>
  <c r="G29" i="26"/>
  <c r="D14" i="14"/>
  <c r="H14" i="14"/>
  <c r="F14" i="14"/>
  <c r="J14" i="14"/>
  <c r="K14" i="14"/>
  <c r="E14" i="14"/>
  <c r="I14" i="14"/>
  <c r="E34" i="14"/>
  <c r="E29" i="14"/>
  <c r="M22" i="17"/>
  <c r="O25" i="17"/>
  <c r="P22" i="17"/>
  <c r="L22" i="17"/>
  <c r="N25" i="17"/>
  <c r="O22" i="17"/>
  <c r="M25" i="17"/>
  <c r="N22" i="17"/>
  <c r="P25" i="17"/>
  <c r="L25" i="17"/>
  <c r="P15" i="15"/>
  <c r="R7" i="12" s="1"/>
  <c r="L15" i="15"/>
  <c r="N7" i="12" s="1"/>
  <c r="O14" i="15"/>
  <c r="L25" i="15"/>
  <c r="M25" i="15" s="1"/>
  <c r="N25" i="15" s="1"/>
  <c r="O25" i="15" s="1"/>
  <c r="P25" i="15" s="1"/>
  <c r="O15" i="15"/>
  <c r="Q7" i="12" s="1"/>
  <c r="N14" i="15"/>
  <c r="N15" i="15"/>
  <c r="P7" i="12" s="1"/>
  <c r="M14" i="15"/>
  <c r="M15" i="15"/>
  <c r="O7" i="12" s="1"/>
  <c r="P14" i="15"/>
  <c r="L14" i="15"/>
  <c r="K23" i="17"/>
  <c r="G23" i="17"/>
  <c r="S23" i="17"/>
  <c r="S24" i="17" s="1"/>
  <c r="C23" i="17"/>
  <c r="J25" i="17"/>
  <c r="O23" i="17"/>
  <c r="B25" i="17"/>
  <c r="F25" i="17"/>
  <c r="B23" i="17"/>
  <c r="R23" i="17"/>
  <c r="N23" i="17"/>
  <c r="J23" i="17"/>
  <c r="F23" i="17"/>
  <c r="I25" i="17"/>
  <c r="E25" i="17"/>
  <c r="U23" i="17"/>
  <c r="U24" i="17" s="1"/>
  <c r="Q23" i="17"/>
  <c r="Q24" i="17" s="1"/>
  <c r="M23" i="17"/>
  <c r="I23" i="17"/>
  <c r="E23" i="17"/>
  <c r="H25" i="17"/>
  <c r="D25" i="17"/>
  <c r="T23" i="17"/>
  <c r="T24" i="17" s="1"/>
  <c r="P23" i="17"/>
  <c r="L23" i="17"/>
  <c r="H23" i="17"/>
  <c r="D23" i="17"/>
  <c r="K25" i="17"/>
  <c r="G25" i="17"/>
  <c r="O2" i="9"/>
  <c r="Q25" i="15"/>
  <c r="R25" i="15" s="1"/>
  <c r="S25" i="15" s="1"/>
  <c r="T25" i="15" s="1"/>
  <c r="U25" i="15" s="1"/>
  <c r="L27" i="15"/>
  <c r="P109" i="10"/>
  <c r="Q109" i="10"/>
  <c r="R109" i="10"/>
  <c r="S109" i="10"/>
  <c r="T109" i="10"/>
  <c r="U109" i="10"/>
  <c r="V109" i="10"/>
  <c r="W109" i="10"/>
  <c r="X109" i="10"/>
  <c r="Y109" i="10"/>
  <c r="Z109" i="10"/>
  <c r="AA109" i="10"/>
  <c r="AB109" i="10"/>
  <c r="AC109" i="10"/>
  <c r="AD109" i="10"/>
  <c r="P108" i="10"/>
  <c r="Q108" i="10"/>
  <c r="R108" i="10"/>
  <c r="S108" i="10"/>
  <c r="T108" i="10"/>
  <c r="U108" i="10"/>
  <c r="V108" i="10"/>
  <c r="W108" i="10"/>
  <c r="X108" i="10"/>
  <c r="Y108" i="10"/>
  <c r="Z108" i="10"/>
  <c r="AA108" i="10"/>
  <c r="AB108" i="10"/>
  <c r="AC108" i="10"/>
  <c r="AD108" i="10"/>
  <c r="P59" i="58" l="1"/>
  <c r="R36" i="59" s="1"/>
  <c r="S21" i="67"/>
  <c r="S44" i="64" s="1"/>
  <c r="O33" i="67"/>
  <c r="O227" i="46"/>
  <c r="T19" i="67"/>
  <c r="U51" i="67"/>
  <c r="N33" i="67"/>
  <c r="P67" i="46"/>
  <c r="R37" i="47" s="1"/>
  <c r="O71" i="67"/>
  <c r="O73" i="67" s="1"/>
  <c r="O27" i="67"/>
  <c r="N119" i="67"/>
  <c r="N122" i="67" s="1"/>
  <c r="N126" i="67" s="1"/>
  <c r="N116" i="67"/>
  <c r="N71" i="67"/>
  <c r="N73" i="67" s="1"/>
  <c r="T18" i="67"/>
  <c r="T53" i="67"/>
  <c r="U50" i="67"/>
  <c r="O199" i="67"/>
  <c r="P16" i="39"/>
  <c r="P114" i="67"/>
  <c r="P120" i="67" s="1"/>
  <c r="P119" i="67"/>
  <c r="P70" i="67"/>
  <c r="P115" i="67"/>
  <c r="P121" i="67" s="1"/>
  <c r="R59" i="64"/>
  <c r="O16" i="39"/>
  <c r="Q202" i="67"/>
  <c r="Q30" i="67"/>
  <c r="R62" i="67"/>
  <c r="P32" i="67"/>
  <c r="P204" i="67"/>
  <c r="Q64" i="67"/>
  <c r="P66" i="64"/>
  <c r="R34" i="43" s="1"/>
  <c r="O116" i="67"/>
  <c r="O119" i="67"/>
  <c r="O122" i="67" s="1"/>
  <c r="O205" i="67"/>
  <c r="F27" i="17"/>
  <c r="H10" i="12" s="1"/>
  <c r="P25" i="67"/>
  <c r="P197" i="67"/>
  <c r="Q57" i="67"/>
  <c r="T20" i="67"/>
  <c r="U52" i="67"/>
  <c r="N205" i="67"/>
  <c r="O15" i="39"/>
  <c r="R113" i="67"/>
  <c r="B27" i="17"/>
  <c r="D10" i="12" s="1"/>
  <c r="N27" i="67"/>
  <c r="T26" i="67"/>
  <c r="T198" i="67"/>
  <c r="U58" i="67"/>
  <c r="P69" i="67"/>
  <c r="P31" i="67"/>
  <c r="P203" i="67"/>
  <c r="Q63" i="67"/>
  <c r="N72" i="67"/>
  <c r="P24" i="67"/>
  <c r="P196" i="67"/>
  <c r="P59" i="67"/>
  <c r="Q56" i="67"/>
  <c r="N199" i="67"/>
  <c r="O72" i="67"/>
  <c r="Q119" i="67"/>
  <c r="Q60" i="46"/>
  <c r="S205" i="46" s="1"/>
  <c r="P227" i="64"/>
  <c r="R44" i="58"/>
  <c r="R60" i="64"/>
  <c r="W207" i="64"/>
  <c r="U207" i="64"/>
  <c r="V207" i="64"/>
  <c r="R207" i="64"/>
  <c r="S207" i="64"/>
  <c r="Q206" i="64"/>
  <c r="T205" i="64"/>
  <c r="V206" i="64"/>
  <c r="W205" i="64"/>
  <c r="V205" i="64"/>
  <c r="S205" i="64"/>
  <c r="U205" i="64"/>
  <c r="S206" i="64"/>
  <c r="Q207" i="64"/>
  <c r="T207" i="64"/>
  <c r="T206" i="64"/>
  <c r="W206" i="64"/>
  <c r="U206" i="64"/>
  <c r="R205" i="64"/>
  <c r="Q205" i="64"/>
  <c r="R206" i="64"/>
  <c r="R43" i="58"/>
  <c r="Q67" i="64"/>
  <c r="W154" i="64"/>
  <c r="S154" i="64"/>
  <c r="U154" i="64"/>
  <c r="V154" i="64"/>
  <c r="Q154" i="64"/>
  <c r="Q162" i="64" s="1"/>
  <c r="R154" i="64"/>
  <c r="T154" i="64"/>
  <c r="S16" i="64"/>
  <c r="R18" i="64"/>
  <c r="U152" i="46"/>
  <c r="T132" i="53"/>
  <c r="T136" i="53" s="1"/>
  <c r="N95" i="55" s="1"/>
  <c r="S62" i="53"/>
  <c r="S60" i="53" s="1"/>
  <c r="S202" i="46"/>
  <c r="P202" i="46"/>
  <c r="U202" i="46"/>
  <c r="S204" i="46"/>
  <c r="V204" i="46"/>
  <c r="T204" i="46"/>
  <c r="W204" i="46"/>
  <c r="U203" i="46"/>
  <c r="P204" i="46"/>
  <c r="R203" i="46"/>
  <c r="T203" i="46"/>
  <c r="P203" i="46"/>
  <c r="U204" i="46"/>
  <c r="T202" i="46"/>
  <c r="V202" i="46"/>
  <c r="Q202" i="46"/>
  <c r="R202" i="46"/>
  <c r="V203" i="46"/>
  <c r="W203" i="46"/>
  <c r="W202" i="46"/>
  <c r="Q204" i="46"/>
  <c r="R204" i="46"/>
  <c r="Q203" i="46"/>
  <c r="S203" i="46"/>
  <c r="P152" i="46"/>
  <c r="O152" i="46"/>
  <c r="O162" i="46" s="1"/>
  <c r="W152" i="46"/>
  <c r="T152" i="46"/>
  <c r="S152" i="46"/>
  <c r="V152" i="46"/>
  <c r="R152" i="46"/>
  <c r="Q152" i="46"/>
  <c r="O66" i="46"/>
  <c r="Q31" i="43" s="1"/>
  <c r="M49" i="53"/>
  <c r="G9" i="55" s="1"/>
  <c r="S22" i="39"/>
  <c r="P46" i="40"/>
  <c r="Q46" i="40"/>
  <c r="Y225" i="37"/>
  <c r="Y86" i="37"/>
  <c r="Z219" i="37"/>
  <c r="Z222" i="37" s="1"/>
  <c r="H45" i="55"/>
  <c r="H29" i="55"/>
  <c r="K32" i="37"/>
  <c r="V146" i="58"/>
  <c r="P82" i="59"/>
  <c r="T146" i="58"/>
  <c r="U146" i="58"/>
  <c r="Q146" i="58"/>
  <c r="W146" i="58"/>
  <c r="S146" i="58"/>
  <c r="R146" i="58"/>
  <c r="P146" i="58"/>
  <c r="P155" i="58" s="1"/>
  <c r="P59" i="46"/>
  <c r="Q50" i="40"/>
  <c r="Q59" i="40" s="1"/>
  <c r="Q50" i="46"/>
  <c r="W14" i="47"/>
  <c r="V24" i="47"/>
  <c r="N211" i="53"/>
  <c r="N106" i="53" s="1"/>
  <c r="N49" i="53" s="1"/>
  <c r="H9" i="55" s="1"/>
  <c r="O204" i="53"/>
  <c r="O208" i="53" s="1"/>
  <c r="N81" i="53"/>
  <c r="N79" i="53" s="1"/>
  <c r="AC235" i="37"/>
  <c r="W37" i="52"/>
  <c r="W14" i="59"/>
  <c r="V20" i="59"/>
  <c r="V24" i="59" s="1"/>
  <c r="P85" i="35"/>
  <c r="J37" i="50"/>
  <c r="O87" i="39"/>
  <c r="P56" i="39"/>
  <c r="O86" i="39"/>
  <c r="P55" i="39"/>
  <c r="R30" i="39"/>
  <c r="R23" i="45"/>
  <c r="R44" i="46" s="1"/>
  <c r="N9" i="57"/>
  <c r="O9" i="57"/>
  <c r="O85" i="39"/>
  <c r="V15" i="35" s="1"/>
  <c r="N72" i="57"/>
  <c r="O71" i="57"/>
  <c r="O73" i="57" s="1"/>
  <c r="N71" i="57"/>
  <c r="N73" i="57" s="1"/>
  <c r="N33" i="57"/>
  <c r="F44" i="59"/>
  <c r="F41" i="59"/>
  <c r="N205" i="57"/>
  <c r="T13" i="57"/>
  <c r="U45" i="57"/>
  <c r="Q30" i="57"/>
  <c r="Q202" i="57"/>
  <c r="R62" i="57"/>
  <c r="R68" i="57" s="1"/>
  <c r="Y15" i="53" s="1"/>
  <c r="O199" i="57"/>
  <c r="T14" i="57"/>
  <c r="U46" i="57"/>
  <c r="R196" i="57"/>
  <c r="Q203" i="57"/>
  <c r="Q31" i="57"/>
  <c r="R63" i="57"/>
  <c r="P32" i="57"/>
  <c r="P33" i="57" s="1"/>
  <c r="P204" i="57"/>
  <c r="P205" i="57" s="1"/>
  <c r="Q64" i="57"/>
  <c r="Q65" i="57" s="1"/>
  <c r="P65" i="57"/>
  <c r="P72" i="57" s="1"/>
  <c r="Q198" i="57"/>
  <c r="O33" i="57"/>
  <c r="T44" i="57"/>
  <c r="S12" i="57"/>
  <c r="S15" i="57" s="1"/>
  <c r="S47" i="57"/>
  <c r="P7" i="57"/>
  <c r="P9" i="57" s="1"/>
  <c r="P69" i="57"/>
  <c r="P71" i="57" s="1"/>
  <c r="R6" i="57"/>
  <c r="O205" i="57"/>
  <c r="Q43" i="46"/>
  <c r="Q52" i="58"/>
  <c r="O72" i="57"/>
  <c r="N199" i="57"/>
  <c r="T8" i="57"/>
  <c r="P197" i="57"/>
  <c r="P199" i="57" s="1"/>
  <c r="N188" i="45"/>
  <c r="N79" i="45"/>
  <c r="N82" i="45" s="1"/>
  <c r="Q53" i="58"/>
  <c r="T197" i="58"/>
  <c r="U196" i="58"/>
  <c r="P195" i="58"/>
  <c r="Q197" i="58"/>
  <c r="W197" i="58"/>
  <c r="Q196" i="58"/>
  <c r="T195" i="58"/>
  <c r="R195" i="58"/>
  <c r="S196" i="58"/>
  <c r="S195" i="58"/>
  <c r="W195" i="58"/>
  <c r="P196" i="58"/>
  <c r="W196" i="58"/>
  <c r="S197" i="58"/>
  <c r="V196" i="58"/>
  <c r="Q195" i="58"/>
  <c r="V195" i="58"/>
  <c r="U197" i="58"/>
  <c r="V197" i="58"/>
  <c r="P197" i="58"/>
  <c r="U195" i="58"/>
  <c r="T196" i="58"/>
  <c r="R197" i="58"/>
  <c r="R196" i="58"/>
  <c r="P60" i="58"/>
  <c r="R37" i="59" s="1"/>
  <c r="O220" i="58"/>
  <c r="R18" i="58"/>
  <c r="S14" i="58"/>
  <c r="N194" i="45"/>
  <c r="N29" i="45"/>
  <c r="N90" i="39"/>
  <c r="N35" i="45"/>
  <c r="T14" i="45"/>
  <c r="L112" i="45"/>
  <c r="P6" i="45"/>
  <c r="P15" i="39" s="1"/>
  <c r="O78" i="45"/>
  <c r="O79" i="45" s="1"/>
  <c r="O8" i="45"/>
  <c r="O9" i="45" s="1"/>
  <c r="P43" i="45"/>
  <c r="S15" i="45"/>
  <c r="S23" i="39" s="1"/>
  <c r="R16" i="45"/>
  <c r="T21" i="45"/>
  <c r="O29" i="45"/>
  <c r="Q34" i="45"/>
  <c r="Q193" i="45"/>
  <c r="P82" i="47"/>
  <c r="N81" i="45"/>
  <c r="M112" i="45"/>
  <c r="I112" i="45"/>
  <c r="O32" i="45"/>
  <c r="O35" i="45" s="1"/>
  <c r="O191" i="45"/>
  <c r="O194" i="45" s="1"/>
  <c r="P76" i="45"/>
  <c r="M97" i="45"/>
  <c r="Q7" i="45"/>
  <c r="K112" i="45"/>
  <c r="O73" i="45"/>
  <c r="Q82" i="47" s="1"/>
  <c r="S13" i="45"/>
  <c r="S21" i="39" s="1"/>
  <c r="S52" i="45"/>
  <c r="P67" i="45"/>
  <c r="P26" i="45"/>
  <c r="P185" i="45"/>
  <c r="Q27" i="45"/>
  <c r="Q186" i="45"/>
  <c r="O43" i="45"/>
  <c r="P192" i="45"/>
  <c r="P33" i="45"/>
  <c r="Q77" i="45"/>
  <c r="T20" i="45"/>
  <c r="S22" i="45"/>
  <c r="S23" i="45" s="1"/>
  <c r="T61" i="45"/>
  <c r="N9" i="45"/>
  <c r="P28" i="45"/>
  <c r="P187" i="45"/>
  <c r="O188" i="45"/>
  <c r="R17" i="46"/>
  <c r="Q18" i="46"/>
  <c r="T28" i="39"/>
  <c r="U68" i="39"/>
  <c r="N254" i="39"/>
  <c r="N88" i="39"/>
  <c r="N91" i="39" s="1"/>
  <c r="T14" i="46"/>
  <c r="Q218" i="35"/>
  <c r="Q221" i="35" s="1"/>
  <c r="P224" i="35"/>
  <c r="P92" i="43"/>
  <c r="S10" i="12"/>
  <c r="S10" i="40"/>
  <c r="Q9" i="12"/>
  <c r="Q9" i="40"/>
  <c r="Q60" i="40" s="1"/>
  <c r="T10" i="12"/>
  <c r="T10" i="40"/>
  <c r="O39" i="39"/>
  <c r="O251" i="39"/>
  <c r="O82" i="39"/>
  <c r="P79" i="39"/>
  <c r="P57" i="39"/>
  <c r="O40" i="39"/>
  <c r="O252" i="39"/>
  <c r="P80" i="39"/>
  <c r="T34" i="39"/>
  <c r="T246" i="39"/>
  <c r="U74" i="39"/>
  <c r="T63" i="39"/>
  <c r="W10" i="12"/>
  <c r="W10" i="40"/>
  <c r="T9" i="12"/>
  <c r="T9" i="40"/>
  <c r="T62" i="39"/>
  <c r="N36" i="39"/>
  <c r="O76" i="39"/>
  <c r="R9" i="12"/>
  <c r="R9" i="40"/>
  <c r="P9" i="12"/>
  <c r="P9" i="40"/>
  <c r="P60" i="40" s="1"/>
  <c r="S9" i="12"/>
  <c r="S9" i="40"/>
  <c r="W9" i="12"/>
  <c r="W9" i="40"/>
  <c r="U9" i="12"/>
  <c r="U9" i="40"/>
  <c r="N18" i="39"/>
  <c r="N49" i="64" s="1"/>
  <c r="R24" i="39"/>
  <c r="R50" i="64" s="1"/>
  <c r="N42" i="39"/>
  <c r="T29" i="39"/>
  <c r="U69" i="39"/>
  <c r="O58" i="39"/>
  <c r="O52" i="39" s="1"/>
  <c r="N9" i="12"/>
  <c r="N9" i="40"/>
  <c r="N60" i="40" s="1"/>
  <c r="O9" i="12"/>
  <c r="O9" i="40"/>
  <c r="O60" i="40" s="1"/>
  <c r="V9" i="12"/>
  <c r="V9" i="40"/>
  <c r="V10" i="12"/>
  <c r="V10" i="40"/>
  <c r="P41" i="39"/>
  <c r="P253" i="39"/>
  <c r="Q81" i="39"/>
  <c r="R35" i="39"/>
  <c r="R247" i="39"/>
  <c r="S75" i="39"/>
  <c r="O33" i="39"/>
  <c r="O36" i="39" s="1"/>
  <c r="O245" i="39"/>
  <c r="O248" i="39" s="1"/>
  <c r="P73" i="39"/>
  <c r="S64" i="39"/>
  <c r="T61" i="39"/>
  <c r="N248" i="39"/>
  <c r="S27" i="39"/>
  <c r="S30" i="39" s="1"/>
  <c r="T67" i="39"/>
  <c r="S70" i="39"/>
  <c r="T14" i="40"/>
  <c r="M149" i="39"/>
  <c r="M127" i="39"/>
  <c r="AC78" i="37"/>
  <c r="AD229" i="37"/>
  <c r="AD232" i="37" s="1"/>
  <c r="I96" i="35"/>
  <c r="J122" i="35"/>
  <c r="K120" i="35" s="1"/>
  <c r="AC77" i="35"/>
  <c r="K80" i="35"/>
  <c r="J76" i="35"/>
  <c r="J93" i="35" s="1"/>
  <c r="R24" i="17"/>
  <c r="S27" i="17"/>
  <c r="S39" i="26"/>
  <c r="Q39" i="26"/>
  <c r="U39" i="26"/>
  <c r="S39" i="15"/>
  <c r="P39" i="26"/>
  <c r="L39" i="26"/>
  <c r="N39" i="14"/>
  <c r="P39" i="15"/>
  <c r="M39" i="26"/>
  <c r="G39" i="14"/>
  <c r="L27" i="17"/>
  <c r="I27" i="17"/>
  <c r="K10" i="12" s="1"/>
  <c r="N27" i="17"/>
  <c r="G27" i="17"/>
  <c r="I10" i="12" s="1"/>
  <c r="M27" i="17"/>
  <c r="K27" i="17"/>
  <c r="M10" i="12" s="1"/>
  <c r="O27" i="17"/>
  <c r="V26" i="17"/>
  <c r="J27" i="17"/>
  <c r="L10" i="12" s="1"/>
  <c r="P27" i="17"/>
  <c r="D27" i="17"/>
  <c r="H27" i="17"/>
  <c r="J10" i="12" s="1"/>
  <c r="E27" i="17"/>
  <c r="G10" i="12" s="1"/>
  <c r="G32" i="9"/>
  <c r="G30" i="9"/>
  <c r="G31" i="9"/>
  <c r="L31" i="9"/>
  <c r="L32" i="9"/>
  <c r="L30" i="9"/>
  <c r="E32" i="9"/>
  <c r="E30" i="9"/>
  <c r="E31" i="9"/>
  <c r="F32" i="9"/>
  <c r="F30" i="9"/>
  <c r="F31" i="9"/>
  <c r="K31" i="9"/>
  <c r="K32" i="9"/>
  <c r="K30" i="9"/>
  <c r="J32" i="9"/>
  <c r="J30" i="9"/>
  <c r="J31" i="9"/>
  <c r="I32" i="9"/>
  <c r="I30" i="9"/>
  <c r="I31" i="9"/>
  <c r="H31" i="9"/>
  <c r="H32" i="9"/>
  <c r="H30" i="9"/>
  <c r="D31" i="9"/>
  <c r="D30" i="9"/>
  <c r="D32" i="9"/>
  <c r="M32" i="9"/>
  <c r="M30" i="9"/>
  <c r="M31" i="9"/>
  <c r="V15" i="14"/>
  <c r="I13" i="9"/>
  <c r="I12" i="9"/>
  <c r="I14" i="9"/>
  <c r="H29" i="26"/>
  <c r="V27" i="26"/>
  <c r="B35" i="26"/>
  <c r="V15" i="26"/>
  <c r="G34" i="26"/>
  <c r="D14" i="26"/>
  <c r="F14" i="26"/>
  <c r="K14" i="26"/>
  <c r="B14" i="26"/>
  <c r="G14" i="26"/>
  <c r="H14" i="26"/>
  <c r="C14" i="26"/>
  <c r="J14" i="26"/>
  <c r="I14" i="26"/>
  <c r="E14" i="26"/>
  <c r="V25" i="26"/>
  <c r="K39" i="14"/>
  <c r="M12" i="9"/>
  <c r="M13" i="9"/>
  <c r="M14" i="9"/>
  <c r="H39" i="14"/>
  <c r="J13" i="9"/>
  <c r="J12" i="9"/>
  <c r="J14" i="9"/>
  <c r="D14" i="9"/>
  <c r="D13" i="9"/>
  <c r="D12" i="9"/>
  <c r="D39" i="14"/>
  <c r="F13" i="9"/>
  <c r="F12" i="9"/>
  <c r="F14" i="9"/>
  <c r="I39" i="14"/>
  <c r="K14" i="9"/>
  <c r="K13" i="9"/>
  <c r="K12" i="9"/>
  <c r="J39" i="14"/>
  <c r="L14" i="9"/>
  <c r="L12" i="9"/>
  <c r="L13" i="9"/>
  <c r="C39" i="14"/>
  <c r="E12" i="9"/>
  <c r="E14" i="9"/>
  <c r="E13" i="9"/>
  <c r="E39" i="14"/>
  <c r="G14" i="9"/>
  <c r="G13" i="9"/>
  <c r="G12" i="9"/>
  <c r="F39" i="14"/>
  <c r="H14" i="9"/>
  <c r="H13" i="9"/>
  <c r="H12" i="9"/>
  <c r="B39" i="14"/>
  <c r="V14" i="14"/>
  <c r="B30" i="14"/>
  <c r="C30" i="14" s="1"/>
  <c r="D30" i="14" s="1"/>
  <c r="E30" i="14" s="1"/>
  <c r="F30" i="14" s="1"/>
  <c r="G30" i="14" s="1"/>
  <c r="H30" i="14" s="1"/>
  <c r="I30" i="14" s="1"/>
  <c r="J30" i="14" s="1"/>
  <c r="K30" i="14" s="1"/>
  <c r="L30" i="14" s="1"/>
  <c r="M30" i="14" s="1"/>
  <c r="N30" i="14" s="1"/>
  <c r="O30" i="14" s="1"/>
  <c r="P30" i="14" s="1"/>
  <c r="Q30" i="14" s="1"/>
  <c r="R30" i="14" s="1"/>
  <c r="S30" i="14" s="1"/>
  <c r="T30" i="14" s="1"/>
  <c r="U30" i="14" s="1"/>
  <c r="M24" i="17"/>
  <c r="F29" i="14"/>
  <c r="F34" i="14"/>
  <c r="P24" i="17"/>
  <c r="O24" i="17"/>
  <c r="L24" i="17"/>
  <c r="N24" i="17"/>
  <c r="M39" i="15"/>
  <c r="L39" i="15"/>
  <c r="N39" i="15"/>
  <c r="O39" i="15"/>
  <c r="M27" i="15"/>
  <c r="N27" i="15" s="1"/>
  <c r="O27" i="15" s="1"/>
  <c r="P27" i="15" s="1"/>
  <c r="Q27" i="15" s="1"/>
  <c r="R27" i="15" s="1"/>
  <c r="S27" i="15" s="1"/>
  <c r="T27" i="15" s="1"/>
  <c r="U27" i="15" s="1"/>
  <c r="V23" i="17"/>
  <c r="P2" i="9"/>
  <c r="V25" i="15"/>
  <c r="T206" i="46" l="1"/>
  <c r="T207" i="46"/>
  <c r="T205" i="46"/>
  <c r="W205" i="46"/>
  <c r="O45" i="64"/>
  <c r="O61" i="64" s="1"/>
  <c r="O243" i="64" s="1"/>
  <c r="U205" i="46"/>
  <c r="Q67" i="46"/>
  <c r="S37" i="47" s="1"/>
  <c r="U206" i="46"/>
  <c r="V205" i="46"/>
  <c r="W206" i="46"/>
  <c r="Q207" i="46"/>
  <c r="S206" i="46"/>
  <c r="R207" i="46"/>
  <c r="R205" i="46"/>
  <c r="U207" i="46"/>
  <c r="V207" i="46"/>
  <c r="Q206" i="46"/>
  <c r="Q205" i="46"/>
  <c r="S207" i="46"/>
  <c r="P33" i="67"/>
  <c r="W207" i="46"/>
  <c r="R206" i="46"/>
  <c r="Q66" i="64"/>
  <c r="S34" i="43" s="1"/>
  <c r="P71" i="67"/>
  <c r="P73" i="67" s="1"/>
  <c r="P116" i="67"/>
  <c r="P27" i="67"/>
  <c r="N45" i="64"/>
  <c r="N61" i="64" s="1"/>
  <c r="N52" i="64"/>
  <c r="N53" i="64" s="1"/>
  <c r="U19" i="67"/>
  <c r="V51" i="67"/>
  <c r="V206" i="46"/>
  <c r="P122" i="67"/>
  <c r="P126" i="67" s="1"/>
  <c r="S113" i="67"/>
  <c r="Q25" i="67"/>
  <c r="Q197" i="67"/>
  <c r="R57" i="67"/>
  <c r="T21" i="67"/>
  <c r="T44" i="64" s="1"/>
  <c r="Q69" i="67"/>
  <c r="Q203" i="67"/>
  <c r="Q31" i="67"/>
  <c r="R63" i="67"/>
  <c r="R119" i="67"/>
  <c r="Q114" i="67"/>
  <c r="U18" i="67"/>
  <c r="U53" i="67"/>
  <c r="V50" i="67"/>
  <c r="Q32" i="67"/>
  <c r="Q204" i="67"/>
  <c r="R64" i="67"/>
  <c r="R65" i="67" s="1"/>
  <c r="P205" i="67"/>
  <c r="Q70" i="67"/>
  <c r="Q115" i="67"/>
  <c r="Q121" i="67" s="1"/>
  <c r="U20" i="67"/>
  <c r="V52" i="67"/>
  <c r="Q59" i="67"/>
  <c r="Q196" i="67"/>
  <c r="Q24" i="67"/>
  <c r="R56" i="67"/>
  <c r="Q68" i="67"/>
  <c r="U26" i="67"/>
  <c r="U198" i="67"/>
  <c r="V58" i="67"/>
  <c r="O17" i="39"/>
  <c r="O18" i="39" s="1"/>
  <c r="R30" i="67"/>
  <c r="R202" i="67"/>
  <c r="S62" i="67"/>
  <c r="P72" i="67"/>
  <c r="P199" i="67"/>
  <c r="O126" i="67"/>
  <c r="Q65" i="67"/>
  <c r="S59" i="64"/>
  <c r="R67" i="64"/>
  <c r="Q227" i="64"/>
  <c r="R51" i="46"/>
  <c r="R60" i="46" s="1"/>
  <c r="U208" i="46" s="1"/>
  <c r="R51" i="64"/>
  <c r="S51" i="46"/>
  <c r="S51" i="64"/>
  <c r="P66" i="46"/>
  <c r="R31" i="43" s="1"/>
  <c r="S155" i="64"/>
  <c r="W155" i="64"/>
  <c r="T155" i="64"/>
  <c r="V155" i="64"/>
  <c r="R155" i="64"/>
  <c r="R162" i="64" s="1"/>
  <c r="U155" i="64"/>
  <c r="O42" i="58"/>
  <c r="O51" i="58" s="1"/>
  <c r="P45" i="58"/>
  <c r="N42" i="58"/>
  <c r="N51" i="58" s="1"/>
  <c r="N58" i="64"/>
  <c r="P42" i="58"/>
  <c r="S44" i="58"/>
  <c r="S60" i="64"/>
  <c r="T208" i="64"/>
  <c r="T209" i="64"/>
  <c r="S208" i="64"/>
  <c r="W210" i="64"/>
  <c r="W208" i="64"/>
  <c r="S209" i="64"/>
  <c r="U209" i="64"/>
  <c r="R208" i="64"/>
  <c r="V209" i="64"/>
  <c r="R209" i="64"/>
  <c r="R210" i="64"/>
  <c r="U210" i="64"/>
  <c r="U208" i="64"/>
  <c r="T210" i="64"/>
  <c r="V210" i="64"/>
  <c r="V208" i="64"/>
  <c r="S210" i="64"/>
  <c r="W209" i="64"/>
  <c r="S43" i="58"/>
  <c r="K25" i="66"/>
  <c r="BB6" i="66"/>
  <c r="T16" i="64"/>
  <c r="S18" i="64"/>
  <c r="U132" i="53"/>
  <c r="T62" i="53"/>
  <c r="T60" i="53" s="1"/>
  <c r="N124" i="62"/>
  <c r="N73" i="62"/>
  <c r="P227" i="46"/>
  <c r="U153" i="46"/>
  <c r="T22" i="39"/>
  <c r="Q56" i="39"/>
  <c r="Q17" i="60"/>
  <c r="P17" i="60"/>
  <c r="T153" i="46"/>
  <c r="P153" i="46"/>
  <c r="P162" i="46" s="1"/>
  <c r="Z225" i="37"/>
  <c r="H186" i="37" s="1"/>
  <c r="AA219" i="37"/>
  <c r="AA222" i="37" s="1"/>
  <c r="AA225" i="37" s="1"/>
  <c r="Z86" i="37"/>
  <c r="V153" i="46"/>
  <c r="O211" i="53"/>
  <c r="O106" i="53" s="1"/>
  <c r="I45" i="55"/>
  <c r="I29" i="55"/>
  <c r="P86" i="39"/>
  <c r="N45" i="58"/>
  <c r="N54" i="58" s="1"/>
  <c r="O45" i="58"/>
  <c r="F45" i="59"/>
  <c r="K28" i="53"/>
  <c r="D17" i="61" s="1"/>
  <c r="N52" i="46"/>
  <c r="N52" i="40"/>
  <c r="R153" i="46"/>
  <c r="W153" i="46"/>
  <c r="S153" i="46"/>
  <c r="Q153" i="46"/>
  <c r="R50" i="40"/>
  <c r="R59" i="40" s="1"/>
  <c r="R50" i="46"/>
  <c r="N49" i="40"/>
  <c r="N58" i="40" s="1"/>
  <c r="N49" i="46"/>
  <c r="Q59" i="46"/>
  <c r="R53" i="58"/>
  <c r="P204" i="53"/>
  <c r="P208" i="53" s="1"/>
  <c r="O81" i="53"/>
  <c r="O79" i="53" s="1"/>
  <c r="AD235" i="37"/>
  <c r="X37" i="52"/>
  <c r="W20" i="59"/>
  <c r="X14" i="59"/>
  <c r="X14" i="47"/>
  <c r="K37" i="50"/>
  <c r="P85" i="39"/>
  <c r="W15" i="35" s="1"/>
  <c r="Q55" i="39"/>
  <c r="S10" i="39"/>
  <c r="S42" i="40" s="1"/>
  <c r="S51" i="40"/>
  <c r="S60" i="40" s="1"/>
  <c r="R10" i="39"/>
  <c r="R42" i="40" s="1"/>
  <c r="R51" i="40"/>
  <c r="R60" i="40" s="1"/>
  <c r="S11" i="40"/>
  <c r="P58" i="39"/>
  <c r="P52" i="39" s="1"/>
  <c r="P87" i="39"/>
  <c r="Q70" i="57"/>
  <c r="P73" i="57"/>
  <c r="P43" i="39"/>
  <c r="P44" i="39" s="1"/>
  <c r="N43" i="39"/>
  <c r="N44" i="39" s="1"/>
  <c r="P220" i="58"/>
  <c r="R43" i="46"/>
  <c r="R52" i="58"/>
  <c r="S6" i="57"/>
  <c r="W147" i="58"/>
  <c r="V147" i="58"/>
  <c r="S147" i="58"/>
  <c r="U147" i="58"/>
  <c r="T147" i="58"/>
  <c r="R147" i="58"/>
  <c r="Q147" i="58"/>
  <c r="Q155" i="58" s="1"/>
  <c r="Q59" i="58"/>
  <c r="S36" i="59" s="1"/>
  <c r="U14" i="57"/>
  <c r="V46" i="57"/>
  <c r="R30" i="57"/>
  <c r="R202" i="57"/>
  <c r="S62" i="57"/>
  <c r="O42" i="46"/>
  <c r="Q197" i="57"/>
  <c r="Q199" i="57" s="1"/>
  <c r="Q72" i="57"/>
  <c r="U8" i="57"/>
  <c r="R203" i="57"/>
  <c r="R31" i="57"/>
  <c r="S63" i="57"/>
  <c r="N42" i="46"/>
  <c r="N46" i="46" s="1"/>
  <c r="Q7" i="57"/>
  <c r="Q9" i="57" s="1"/>
  <c r="Q69" i="57"/>
  <c r="Q41" i="57"/>
  <c r="U44" i="57"/>
  <c r="T47" i="57"/>
  <c r="T12" i="57"/>
  <c r="T15" i="57" s="1"/>
  <c r="R198" i="57"/>
  <c r="Q32" i="57"/>
  <c r="Q33" i="57" s="1"/>
  <c r="Q204" i="57"/>
  <c r="Q205" i="57" s="1"/>
  <c r="R64" i="57"/>
  <c r="S196" i="57"/>
  <c r="U13" i="57"/>
  <c r="V45" i="57"/>
  <c r="Q60" i="58"/>
  <c r="S37" i="59" s="1"/>
  <c r="S44" i="46"/>
  <c r="Q82" i="59"/>
  <c r="W198" i="58"/>
  <c r="S199" i="58"/>
  <c r="W199" i="58"/>
  <c r="V200" i="58"/>
  <c r="R199" i="58"/>
  <c r="W200" i="58"/>
  <c r="T199" i="58"/>
  <c r="S200" i="58"/>
  <c r="S198" i="58"/>
  <c r="T198" i="58"/>
  <c r="U200" i="58"/>
  <c r="U198" i="58"/>
  <c r="R198" i="58"/>
  <c r="Q198" i="58"/>
  <c r="Q200" i="58"/>
  <c r="V198" i="58"/>
  <c r="U199" i="58"/>
  <c r="R200" i="58"/>
  <c r="Q199" i="58"/>
  <c r="V199" i="58"/>
  <c r="T200" i="58"/>
  <c r="N45" i="46"/>
  <c r="S18" i="58"/>
  <c r="T14" i="58"/>
  <c r="O90" i="39"/>
  <c r="W11" i="40"/>
  <c r="T11" i="40"/>
  <c r="S16" i="45"/>
  <c r="O45" i="46"/>
  <c r="O82" i="45"/>
  <c r="O81" i="45"/>
  <c r="U20" i="45"/>
  <c r="Q67" i="45"/>
  <c r="Q26" i="45"/>
  <c r="Q185" i="45"/>
  <c r="R7" i="45"/>
  <c r="P32" i="45"/>
  <c r="P35" i="45" s="1"/>
  <c r="P73" i="45"/>
  <c r="R82" i="47" s="1"/>
  <c r="P191" i="45"/>
  <c r="P194" i="45" s="1"/>
  <c r="Q73" i="45"/>
  <c r="R34" i="45"/>
  <c r="R193" i="45"/>
  <c r="U21" i="45"/>
  <c r="T15" i="45"/>
  <c r="T23" i="39" s="1"/>
  <c r="U14" i="45"/>
  <c r="R27" i="45"/>
  <c r="R186" i="45"/>
  <c r="P188" i="45"/>
  <c r="Q28" i="45"/>
  <c r="Q187" i="45"/>
  <c r="T22" i="45"/>
  <c r="T23" i="45" s="1"/>
  <c r="Q192" i="45"/>
  <c r="Q33" i="45"/>
  <c r="R77" i="45"/>
  <c r="J112" i="45"/>
  <c r="P29" i="45"/>
  <c r="T13" i="45"/>
  <c r="T21" i="39" s="1"/>
  <c r="T52" i="45"/>
  <c r="P78" i="45"/>
  <c r="P79" i="45" s="1"/>
  <c r="P8" i="45"/>
  <c r="P9" i="45" s="1"/>
  <c r="Q43" i="45"/>
  <c r="Q6" i="45"/>
  <c r="Q15" i="39" s="1"/>
  <c r="S17" i="46"/>
  <c r="R18" i="46"/>
  <c r="O254" i="39"/>
  <c r="Q92" i="43"/>
  <c r="V68" i="39"/>
  <c r="U28" i="39"/>
  <c r="S24" i="39"/>
  <c r="S50" i="64" s="1"/>
  <c r="O88" i="39"/>
  <c r="O91" i="39" s="1"/>
  <c r="U14" i="46"/>
  <c r="Q224" i="35"/>
  <c r="Q85" i="35"/>
  <c r="R218" i="35"/>
  <c r="R221" i="35" s="1"/>
  <c r="S35" i="39"/>
  <c r="S247" i="39"/>
  <c r="T75" i="39"/>
  <c r="U29" i="39"/>
  <c r="V69" i="39"/>
  <c r="U34" i="39"/>
  <c r="U246" i="39"/>
  <c r="V74" i="39"/>
  <c r="P40" i="39"/>
  <c r="P252" i="39"/>
  <c r="Q80" i="39"/>
  <c r="Q10" i="12"/>
  <c r="Q10" i="40"/>
  <c r="P10" i="12"/>
  <c r="P10" i="40"/>
  <c r="P33" i="39"/>
  <c r="P36" i="39" s="1"/>
  <c r="P76" i="39"/>
  <c r="P245" i="39"/>
  <c r="P248" i="39" s="1"/>
  <c r="Q73" i="39"/>
  <c r="O42" i="39"/>
  <c r="O52" i="40" s="1"/>
  <c r="R10" i="12"/>
  <c r="R10" i="40"/>
  <c r="U10" i="12"/>
  <c r="U10" i="40"/>
  <c r="T27" i="39"/>
  <c r="T30" i="39" s="1"/>
  <c r="T70" i="39"/>
  <c r="U67" i="39"/>
  <c r="U61" i="39"/>
  <c r="T64" i="39"/>
  <c r="V11" i="40"/>
  <c r="N16" i="40"/>
  <c r="U62" i="39"/>
  <c r="U63" i="39"/>
  <c r="P39" i="39"/>
  <c r="P251" i="39"/>
  <c r="P82" i="39"/>
  <c r="Q79" i="39"/>
  <c r="O10" i="12"/>
  <c r="O10" i="40"/>
  <c r="N10" i="12"/>
  <c r="N10" i="40"/>
  <c r="Q41" i="39"/>
  <c r="Q253" i="39"/>
  <c r="R81" i="39"/>
  <c r="Q57" i="39"/>
  <c r="U14" i="40"/>
  <c r="AD78" i="37"/>
  <c r="J69" i="35"/>
  <c r="J68" i="35" s="1"/>
  <c r="J74" i="35" s="1"/>
  <c r="J96" i="35" s="1"/>
  <c r="AD77" i="35"/>
  <c r="V27" i="17"/>
  <c r="F10" i="12"/>
  <c r="C39" i="26"/>
  <c r="E18" i="9"/>
  <c r="E19" i="9"/>
  <c r="E20" i="9"/>
  <c r="K39" i="26"/>
  <c r="M18" i="9"/>
  <c r="M19" i="9"/>
  <c r="M20" i="9"/>
  <c r="E39" i="26"/>
  <c r="G20" i="9"/>
  <c r="G19" i="9"/>
  <c r="G18" i="9"/>
  <c r="H39" i="26"/>
  <c r="J19" i="9"/>
  <c r="J18" i="9"/>
  <c r="J20" i="9"/>
  <c r="F39" i="26"/>
  <c r="H20" i="9"/>
  <c r="H18" i="9"/>
  <c r="H19" i="9"/>
  <c r="I39" i="26"/>
  <c r="K20" i="9"/>
  <c r="K19" i="9"/>
  <c r="K18" i="9"/>
  <c r="G39" i="26"/>
  <c r="I18" i="9"/>
  <c r="I19" i="9"/>
  <c r="I20" i="9"/>
  <c r="D39" i="26"/>
  <c r="F19" i="9"/>
  <c r="F20" i="9"/>
  <c r="F18" i="9"/>
  <c r="J39" i="26"/>
  <c r="L18" i="9"/>
  <c r="L20" i="9"/>
  <c r="L19" i="9"/>
  <c r="D20" i="9"/>
  <c r="D19" i="9"/>
  <c r="D18" i="9"/>
  <c r="B30" i="26"/>
  <c r="V14" i="26"/>
  <c r="V39" i="26" s="1"/>
  <c r="B39" i="26"/>
  <c r="H34" i="26"/>
  <c r="I29" i="26"/>
  <c r="C35" i="26"/>
  <c r="G34" i="14"/>
  <c r="G29" i="14"/>
  <c r="V27" i="15"/>
  <c r="Q2" i="9"/>
  <c r="L81" i="9"/>
  <c r="L87" i="9" s="1"/>
  <c r="M80" i="9"/>
  <c r="M81" i="9"/>
  <c r="N62" i="64" l="1"/>
  <c r="O46" i="46"/>
  <c r="Q27" i="67"/>
  <c r="Q199" i="67"/>
  <c r="S67" i="64"/>
  <c r="Q227" i="46"/>
  <c r="R66" i="64"/>
  <c r="T34" i="43" s="1"/>
  <c r="P45" i="64"/>
  <c r="P61" i="64" s="1"/>
  <c r="Q244" i="64" s="1"/>
  <c r="Q33" i="67"/>
  <c r="Q45" i="64" s="1"/>
  <c r="Q61" i="64" s="1"/>
  <c r="R245" i="64" s="1"/>
  <c r="U21" i="67"/>
  <c r="U44" i="64" s="1"/>
  <c r="Q205" i="67"/>
  <c r="V19" i="67"/>
  <c r="W51" i="67"/>
  <c r="W19" i="67" s="1"/>
  <c r="S202" i="67"/>
  <c r="S30" i="67"/>
  <c r="T62" i="67"/>
  <c r="R114" i="67"/>
  <c r="R25" i="67"/>
  <c r="R197" i="67"/>
  <c r="S57" i="67"/>
  <c r="R196" i="67"/>
  <c r="R24" i="67"/>
  <c r="R59" i="67"/>
  <c r="S56" i="67"/>
  <c r="R68" i="67"/>
  <c r="Q72" i="67"/>
  <c r="Q120" i="67"/>
  <c r="Q122" i="67" s="1"/>
  <c r="Q116" i="67"/>
  <c r="Q16" i="39"/>
  <c r="R32" i="67"/>
  <c r="R204" i="67"/>
  <c r="S64" i="67"/>
  <c r="T113" i="67"/>
  <c r="T59" i="64"/>
  <c r="V26" i="67"/>
  <c r="V198" i="67"/>
  <c r="W58" i="67"/>
  <c r="V20" i="67"/>
  <c r="W52" i="67"/>
  <c r="W20" i="67" s="1"/>
  <c r="S119" i="67"/>
  <c r="P17" i="39"/>
  <c r="P18" i="39" s="1"/>
  <c r="P49" i="64" s="1"/>
  <c r="R69" i="67"/>
  <c r="R203" i="67"/>
  <c r="R31" i="67"/>
  <c r="S63" i="67"/>
  <c r="R70" i="67"/>
  <c r="R115" i="67"/>
  <c r="R121" i="67" s="1"/>
  <c r="V18" i="67"/>
  <c r="V53" i="67"/>
  <c r="W50" i="67"/>
  <c r="Q71" i="67"/>
  <c r="Q73" i="67" s="1"/>
  <c r="S60" i="46"/>
  <c r="U213" i="46" s="1"/>
  <c r="Q243" i="64"/>
  <c r="Q66" i="46"/>
  <c r="S31" i="43" s="1"/>
  <c r="R55" i="39"/>
  <c r="R56" i="39"/>
  <c r="S56" i="39" s="1"/>
  <c r="T51" i="46"/>
  <c r="T51" i="64"/>
  <c r="O52" i="64"/>
  <c r="O49" i="46"/>
  <c r="O58" i="46" s="1"/>
  <c r="O49" i="64"/>
  <c r="R243" i="64"/>
  <c r="S243" i="64"/>
  <c r="P243" i="64"/>
  <c r="N46" i="64"/>
  <c r="R227" i="64"/>
  <c r="P58" i="64"/>
  <c r="N68" i="64"/>
  <c r="O68" i="64" s="1"/>
  <c r="Q242" i="64"/>
  <c r="N242" i="64"/>
  <c r="N253" i="64" s="1"/>
  <c r="R242" i="64"/>
  <c r="O242" i="64"/>
  <c r="O253" i="64" s="1"/>
  <c r="P242" i="64"/>
  <c r="Q42" i="58"/>
  <c r="T44" i="58"/>
  <c r="T60" i="64"/>
  <c r="T125" i="64"/>
  <c r="S125" i="64"/>
  <c r="R125" i="64"/>
  <c r="O125" i="64"/>
  <c r="N125" i="64"/>
  <c r="Q125" i="64"/>
  <c r="P125" i="64"/>
  <c r="W125" i="64"/>
  <c r="V125" i="64"/>
  <c r="U125" i="64"/>
  <c r="N65" i="64"/>
  <c r="P33" i="43" s="1"/>
  <c r="T43" i="58"/>
  <c r="U156" i="64"/>
  <c r="T156" i="64"/>
  <c r="S156" i="64"/>
  <c r="S162" i="64" s="1"/>
  <c r="W156" i="64"/>
  <c r="V156" i="64"/>
  <c r="T211" i="64"/>
  <c r="S211" i="64"/>
  <c r="S213" i="64"/>
  <c r="U212" i="64"/>
  <c r="U213" i="64"/>
  <c r="T212" i="64"/>
  <c r="T213" i="64"/>
  <c r="W212" i="64"/>
  <c r="V211" i="64"/>
  <c r="W213" i="64"/>
  <c r="S212" i="64"/>
  <c r="W211" i="64"/>
  <c r="U211" i="64"/>
  <c r="V213" i="64"/>
  <c r="V212" i="64"/>
  <c r="O58" i="64"/>
  <c r="O62" i="64" s="1"/>
  <c r="O46" i="64"/>
  <c r="U16" i="64"/>
  <c r="T18" i="64"/>
  <c r="R67" i="46"/>
  <c r="T37" i="47" s="1"/>
  <c r="S210" i="46"/>
  <c r="V210" i="46"/>
  <c r="Q86" i="39"/>
  <c r="Q154" i="46"/>
  <c r="Q162" i="46" s="1"/>
  <c r="U22" i="39"/>
  <c r="O49" i="53"/>
  <c r="I9" i="55" s="1"/>
  <c r="S154" i="46"/>
  <c r="T154" i="46"/>
  <c r="R154" i="46"/>
  <c r="W209" i="46"/>
  <c r="W208" i="46"/>
  <c r="S46" i="40"/>
  <c r="R46" i="40"/>
  <c r="R209" i="46"/>
  <c r="V209" i="46"/>
  <c r="S208" i="46"/>
  <c r="V154" i="46"/>
  <c r="W210" i="46"/>
  <c r="R210" i="46"/>
  <c r="V208" i="46"/>
  <c r="R208" i="46"/>
  <c r="T209" i="46"/>
  <c r="S209" i="46"/>
  <c r="T208" i="46"/>
  <c r="U209" i="46"/>
  <c r="U210" i="46"/>
  <c r="T210" i="46"/>
  <c r="R59" i="46"/>
  <c r="W155" i="46" s="1"/>
  <c r="AB219" i="37"/>
  <c r="AB222" i="37" s="1"/>
  <c r="AA86" i="37"/>
  <c r="N61" i="46"/>
  <c r="N68" i="46" s="1"/>
  <c r="N53" i="46"/>
  <c r="P211" i="53"/>
  <c r="P106" i="53" s="1"/>
  <c r="J45" i="55"/>
  <c r="J29" i="55"/>
  <c r="N58" i="46"/>
  <c r="O52" i="46"/>
  <c r="BB6" i="53"/>
  <c r="K29" i="53"/>
  <c r="AT26" i="53"/>
  <c r="Q45" i="58"/>
  <c r="W154" i="46"/>
  <c r="U154" i="46"/>
  <c r="O43" i="39"/>
  <c r="O44" i="39" s="1"/>
  <c r="S50" i="40"/>
  <c r="S59" i="40" s="1"/>
  <c r="S50" i="46"/>
  <c r="O49" i="40"/>
  <c r="O58" i="40" s="1"/>
  <c r="P46" i="58"/>
  <c r="P11" i="61" s="1"/>
  <c r="Y14" i="47"/>
  <c r="X20" i="59"/>
  <c r="Y14" i="59"/>
  <c r="Y20" i="59" s="1"/>
  <c r="Q204" i="53"/>
  <c r="Q208" i="53" s="1"/>
  <c r="P81" i="53"/>
  <c r="P79" i="53" s="1"/>
  <c r="L37" i="50"/>
  <c r="Q87" i="39"/>
  <c r="Q85" i="39"/>
  <c r="X15" i="35" s="1"/>
  <c r="T10" i="39"/>
  <c r="T42" i="40" s="1"/>
  <c r="T51" i="40"/>
  <c r="T60" i="40" s="1"/>
  <c r="Q11" i="40"/>
  <c r="N17" i="40"/>
  <c r="N18" i="40" s="1"/>
  <c r="N61" i="40"/>
  <c r="U11" i="40"/>
  <c r="P11" i="40"/>
  <c r="O11" i="40"/>
  <c r="O61" i="40"/>
  <c r="R11" i="40"/>
  <c r="Q71" i="57"/>
  <c r="Q73" i="57" s="1"/>
  <c r="D89" i="45"/>
  <c r="D112" i="39" s="1"/>
  <c r="D88" i="45"/>
  <c r="D111" i="39" s="1"/>
  <c r="D119" i="39" s="1"/>
  <c r="D79" i="57"/>
  <c r="D100" i="39"/>
  <c r="D99" i="39"/>
  <c r="D98" i="39"/>
  <c r="D90" i="45"/>
  <c r="D113" i="39" s="1"/>
  <c r="N95" i="45"/>
  <c r="O95" i="45" s="1"/>
  <c r="P95" i="45" s="1"/>
  <c r="Q95" i="45" s="1"/>
  <c r="R95" i="45" s="1"/>
  <c r="S95" i="45" s="1"/>
  <c r="T95" i="45" s="1"/>
  <c r="U95" i="45" s="1"/>
  <c r="V95" i="45" s="1"/>
  <c r="W95" i="45" s="1"/>
  <c r="N125" i="39"/>
  <c r="O125" i="39" s="1"/>
  <c r="P125" i="39" s="1"/>
  <c r="Q125" i="39" s="1"/>
  <c r="R125" i="39" s="1"/>
  <c r="S125" i="39" s="1"/>
  <c r="T125" i="39" s="1"/>
  <c r="U125" i="39" s="1"/>
  <c r="V125" i="39" s="1"/>
  <c r="W125" i="39" s="1"/>
  <c r="N96" i="45"/>
  <c r="O96" i="45" s="1"/>
  <c r="P96" i="45" s="1"/>
  <c r="Q96" i="45" s="1"/>
  <c r="R96" i="45" s="1"/>
  <c r="S96" i="45" s="1"/>
  <c r="T96" i="45" s="1"/>
  <c r="U96" i="45" s="1"/>
  <c r="V96" i="45" s="1"/>
  <c r="W96" i="45" s="1"/>
  <c r="N86" i="57"/>
  <c r="O86" i="57" s="1"/>
  <c r="P86" i="57" s="1"/>
  <c r="Q86" i="57" s="1"/>
  <c r="R86" i="57" s="1"/>
  <c r="S86" i="57" s="1"/>
  <c r="T86" i="57" s="1"/>
  <c r="U86" i="57" s="1"/>
  <c r="V86" i="57" s="1"/>
  <c r="W86" i="57" s="1"/>
  <c r="N126" i="39"/>
  <c r="O126" i="39" s="1"/>
  <c r="P126" i="39" s="1"/>
  <c r="Q126" i="39" s="1"/>
  <c r="R126" i="39" s="1"/>
  <c r="S126" i="39" s="1"/>
  <c r="T126" i="39" s="1"/>
  <c r="U126" i="39" s="1"/>
  <c r="V126" i="39" s="1"/>
  <c r="W126" i="39" s="1"/>
  <c r="N87" i="57"/>
  <c r="O87" i="57" s="1"/>
  <c r="P87" i="57" s="1"/>
  <c r="Q87" i="57" s="1"/>
  <c r="R87" i="57" s="1"/>
  <c r="S87" i="57" s="1"/>
  <c r="T87" i="57" s="1"/>
  <c r="U87" i="57" s="1"/>
  <c r="V87" i="57" s="1"/>
  <c r="W87" i="57" s="1"/>
  <c r="N79" i="57"/>
  <c r="N98" i="39"/>
  <c r="N107" i="39" s="1"/>
  <c r="N81" i="57"/>
  <c r="N124" i="39"/>
  <c r="N94" i="45"/>
  <c r="N85" i="57"/>
  <c r="N101" i="45"/>
  <c r="O101" i="45" s="1"/>
  <c r="P101" i="45" s="1"/>
  <c r="Q101" i="45" s="1"/>
  <c r="R101" i="45" s="1"/>
  <c r="S101" i="45" s="1"/>
  <c r="T101" i="45" s="1"/>
  <c r="U101" i="45" s="1"/>
  <c r="V101" i="45" s="1"/>
  <c r="W101" i="45" s="1"/>
  <c r="N102" i="45"/>
  <c r="O102" i="45" s="1"/>
  <c r="P102" i="45" s="1"/>
  <c r="Q102" i="45" s="1"/>
  <c r="R102" i="45" s="1"/>
  <c r="S102" i="45" s="1"/>
  <c r="T102" i="45" s="1"/>
  <c r="U102" i="45" s="1"/>
  <c r="V102" i="45" s="1"/>
  <c r="W102" i="45" s="1"/>
  <c r="N88" i="45"/>
  <c r="N111" i="39" s="1"/>
  <c r="N119" i="39" s="1"/>
  <c r="N100" i="45"/>
  <c r="L139" i="39"/>
  <c r="K139" i="39" s="1"/>
  <c r="J139" i="39" s="1"/>
  <c r="I139" i="39" s="1"/>
  <c r="H139" i="39" s="1"/>
  <c r="G139" i="39" s="1"/>
  <c r="F139" i="39" s="1"/>
  <c r="E139" i="39" s="1"/>
  <c r="D139" i="39" s="1"/>
  <c r="L138" i="39"/>
  <c r="K138" i="39" s="1"/>
  <c r="J138" i="39" s="1"/>
  <c r="I138" i="39" s="1"/>
  <c r="H138" i="39" s="1"/>
  <c r="G138" i="39" s="1"/>
  <c r="F138" i="39" s="1"/>
  <c r="E138" i="39" s="1"/>
  <c r="D138" i="39" s="1"/>
  <c r="L87" i="57"/>
  <c r="K87" i="57" s="1"/>
  <c r="J87" i="57" s="1"/>
  <c r="I87" i="57" s="1"/>
  <c r="H87" i="57" s="1"/>
  <c r="G87" i="57" s="1"/>
  <c r="F87" i="57" s="1"/>
  <c r="E87" i="57" s="1"/>
  <c r="D87" i="57" s="1"/>
  <c r="L95" i="45"/>
  <c r="L86" i="57"/>
  <c r="L126" i="39"/>
  <c r="L96" i="45"/>
  <c r="K96" i="45" s="1"/>
  <c r="J96" i="45" s="1"/>
  <c r="I96" i="45" s="1"/>
  <c r="H96" i="45" s="1"/>
  <c r="G96" i="45" s="1"/>
  <c r="F96" i="45" s="1"/>
  <c r="E96" i="45" s="1"/>
  <c r="D96" i="45" s="1"/>
  <c r="L102" i="45"/>
  <c r="K102" i="45" s="1"/>
  <c r="J102" i="45" s="1"/>
  <c r="I102" i="45" s="1"/>
  <c r="H102" i="45" s="1"/>
  <c r="G102" i="45" s="1"/>
  <c r="F102" i="45" s="1"/>
  <c r="E102" i="45" s="1"/>
  <c r="D102" i="45" s="1"/>
  <c r="L101" i="45"/>
  <c r="K101" i="45" s="1"/>
  <c r="J101" i="45" s="1"/>
  <c r="I101" i="45" s="1"/>
  <c r="H101" i="45" s="1"/>
  <c r="G101" i="45" s="1"/>
  <c r="F101" i="45" s="1"/>
  <c r="E101" i="45" s="1"/>
  <c r="D101" i="45" s="1"/>
  <c r="L125" i="39"/>
  <c r="K125" i="39" s="1"/>
  <c r="J125" i="39" s="1"/>
  <c r="I125" i="39" s="1"/>
  <c r="H125" i="39" s="1"/>
  <c r="G125" i="39" s="1"/>
  <c r="F125" i="39" s="1"/>
  <c r="E125" i="39" s="1"/>
  <c r="D125" i="39" s="1"/>
  <c r="L137" i="39"/>
  <c r="K137" i="39" s="1"/>
  <c r="J137" i="39" s="1"/>
  <c r="I137" i="39" s="1"/>
  <c r="H137" i="39" s="1"/>
  <c r="G137" i="39" s="1"/>
  <c r="F137" i="39" s="1"/>
  <c r="E137" i="39" s="1"/>
  <c r="D137" i="39" s="1"/>
  <c r="L100" i="45"/>
  <c r="L81" i="57"/>
  <c r="N46" i="58"/>
  <c r="N11" i="61" s="1"/>
  <c r="R59" i="58"/>
  <c r="T36" i="59" s="1"/>
  <c r="T16" i="45"/>
  <c r="S82" i="59"/>
  <c r="P42" i="46"/>
  <c r="P51" i="58"/>
  <c r="R32" i="57"/>
  <c r="R33" i="57" s="1"/>
  <c r="R204" i="57"/>
  <c r="R205" i="57" s="1"/>
  <c r="S64" i="57"/>
  <c r="S70" i="57" s="1"/>
  <c r="R197" i="57"/>
  <c r="R199" i="57" s="1"/>
  <c r="U47" i="57"/>
  <c r="V44" i="57"/>
  <c r="U12" i="57"/>
  <c r="U15" i="57" s="1"/>
  <c r="S30" i="57"/>
  <c r="S202" i="57"/>
  <c r="T62" i="57"/>
  <c r="T68" i="57" s="1"/>
  <c r="AA15" i="53" s="1"/>
  <c r="V14" i="57"/>
  <c r="W46" i="57"/>
  <c r="S68" i="57"/>
  <c r="Z15" i="53" s="1"/>
  <c r="S43" i="46"/>
  <c r="S52" i="58"/>
  <c r="R70" i="57"/>
  <c r="V8" i="57"/>
  <c r="R65" i="57"/>
  <c r="V13" i="57"/>
  <c r="W45" i="57"/>
  <c r="T196" i="57"/>
  <c r="S198" i="57"/>
  <c r="R7" i="57"/>
  <c r="R9" i="57" s="1"/>
  <c r="R69" i="57"/>
  <c r="R41" i="57"/>
  <c r="T118" i="58"/>
  <c r="Q118" i="58"/>
  <c r="U118" i="58"/>
  <c r="S118" i="58"/>
  <c r="O118" i="58"/>
  <c r="W118" i="58"/>
  <c r="N118" i="58"/>
  <c r="N129" i="58" s="1"/>
  <c r="R118" i="58"/>
  <c r="P118" i="58"/>
  <c r="V118" i="58"/>
  <c r="N58" i="58"/>
  <c r="S203" i="57"/>
  <c r="S31" i="57"/>
  <c r="T63" i="57"/>
  <c r="P119" i="58"/>
  <c r="R119" i="58"/>
  <c r="V119" i="58"/>
  <c r="Q119" i="58"/>
  <c r="U119" i="58"/>
  <c r="S119" i="58"/>
  <c r="T119" i="58"/>
  <c r="W119" i="58"/>
  <c r="O119" i="58"/>
  <c r="T6" i="57"/>
  <c r="U148" i="58"/>
  <c r="T148" i="58"/>
  <c r="W148" i="58"/>
  <c r="R148" i="58"/>
  <c r="R155" i="58" s="1"/>
  <c r="V148" i="58"/>
  <c r="S148" i="58"/>
  <c r="Q235" i="58"/>
  <c r="N235" i="58"/>
  <c r="N61" i="58"/>
  <c r="R235" i="58"/>
  <c r="P235" i="58"/>
  <c r="O235" i="58"/>
  <c r="N55" i="58"/>
  <c r="W202" i="58"/>
  <c r="V201" i="58"/>
  <c r="S201" i="58"/>
  <c r="U201" i="58"/>
  <c r="T203" i="58"/>
  <c r="V202" i="58"/>
  <c r="R203" i="58"/>
  <c r="S203" i="58"/>
  <c r="T201" i="58"/>
  <c r="W203" i="58"/>
  <c r="U202" i="58"/>
  <c r="S202" i="58"/>
  <c r="U203" i="58"/>
  <c r="V203" i="58"/>
  <c r="R201" i="58"/>
  <c r="R202" i="58"/>
  <c r="T202" i="58"/>
  <c r="W201" i="58"/>
  <c r="R60" i="58"/>
  <c r="T37" i="59" s="1"/>
  <c r="R82" i="59"/>
  <c r="Q220" i="58"/>
  <c r="O54" i="58"/>
  <c r="O46" i="58"/>
  <c r="O11" i="61" s="1"/>
  <c r="T44" i="46"/>
  <c r="S53" i="58"/>
  <c r="U14" i="58"/>
  <c r="T18" i="58"/>
  <c r="Q76" i="45"/>
  <c r="P82" i="45"/>
  <c r="P45" i="46"/>
  <c r="U22" i="45"/>
  <c r="U23" i="45" s="1"/>
  <c r="V61" i="45"/>
  <c r="S27" i="45"/>
  <c r="S186" i="45"/>
  <c r="U15" i="45"/>
  <c r="U23" i="39" s="1"/>
  <c r="S34" i="45"/>
  <c r="S193" i="45"/>
  <c r="Q29" i="45"/>
  <c r="U61" i="45"/>
  <c r="P81" i="45"/>
  <c r="U52" i="45"/>
  <c r="U13" i="45"/>
  <c r="U21" i="39" s="1"/>
  <c r="S82" i="47"/>
  <c r="Q81" i="45"/>
  <c r="P42" i="39"/>
  <c r="P52" i="40" s="1"/>
  <c r="P61" i="40" s="1"/>
  <c r="R28" i="45"/>
  <c r="R187" i="45"/>
  <c r="V21" i="45"/>
  <c r="W21" i="45"/>
  <c r="R67" i="45"/>
  <c r="R26" i="45"/>
  <c r="R185" i="45"/>
  <c r="V20" i="45"/>
  <c r="P90" i="39"/>
  <c r="R6" i="45"/>
  <c r="R15" i="39" s="1"/>
  <c r="Q78" i="45"/>
  <c r="Q8" i="45"/>
  <c r="Q9" i="45" s="1"/>
  <c r="R192" i="45"/>
  <c r="R33" i="45"/>
  <c r="S77" i="45"/>
  <c r="V14" i="45"/>
  <c r="W14" i="45"/>
  <c r="Q32" i="45"/>
  <c r="Q35" i="45" s="1"/>
  <c r="Q191" i="45"/>
  <c r="Q194" i="45" s="1"/>
  <c r="R76" i="45"/>
  <c r="S7" i="45"/>
  <c r="Q188" i="45"/>
  <c r="T17" i="46"/>
  <c r="S18" i="46"/>
  <c r="P254" i="39"/>
  <c r="W68" i="39"/>
  <c r="W28" i="39" s="1"/>
  <c r="V28" i="39"/>
  <c r="P88" i="39"/>
  <c r="P91" i="39" s="1"/>
  <c r="V14" i="46"/>
  <c r="R224" i="35"/>
  <c r="S218" i="35"/>
  <c r="S221" i="35" s="1"/>
  <c r="R85" i="35"/>
  <c r="R57" i="39"/>
  <c r="R41" i="39"/>
  <c r="R253" i="39"/>
  <c r="S81" i="39"/>
  <c r="Q39" i="39"/>
  <c r="Q251" i="39"/>
  <c r="Q82" i="39"/>
  <c r="R79" i="39"/>
  <c r="V63" i="39"/>
  <c r="Q58" i="39"/>
  <c r="R92" i="43"/>
  <c r="O16" i="40"/>
  <c r="U64" i="39"/>
  <c r="V61" i="39"/>
  <c r="N137" i="39"/>
  <c r="N139" i="39"/>
  <c r="O139" i="39" s="1"/>
  <c r="P139" i="39" s="1"/>
  <c r="Q139" i="39" s="1"/>
  <c r="R139" i="39" s="1"/>
  <c r="S139" i="39" s="1"/>
  <c r="T139" i="39" s="1"/>
  <c r="U139" i="39" s="1"/>
  <c r="V139" i="39" s="1"/>
  <c r="W139" i="39" s="1"/>
  <c r="N100" i="39"/>
  <c r="N138" i="39"/>
  <c r="O138" i="39" s="1"/>
  <c r="P138" i="39" s="1"/>
  <c r="Q138" i="39" s="1"/>
  <c r="R138" i="39" s="1"/>
  <c r="S138" i="39" s="1"/>
  <c r="T138" i="39" s="1"/>
  <c r="U138" i="39" s="1"/>
  <c r="V138" i="39" s="1"/>
  <c r="W138" i="39" s="1"/>
  <c r="V62" i="39"/>
  <c r="N11" i="40"/>
  <c r="T24" i="39"/>
  <c r="T50" i="64" s="1"/>
  <c r="Q33" i="39"/>
  <c r="Q36" i="39" s="1"/>
  <c r="Q245" i="39"/>
  <c r="Q248" i="39" s="1"/>
  <c r="R73" i="39"/>
  <c r="Q76" i="39"/>
  <c r="V34" i="39"/>
  <c r="V246" i="39"/>
  <c r="W74" i="39"/>
  <c r="T35" i="39"/>
  <c r="T247" i="39"/>
  <c r="U75" i="39"/>
  <c r="U27" i="39"/>
  <c r="U30" i="39" s="1"/>
  <c r="V67" i="39"/>
  <c r="U70" i="39"/>
  <c r="Q40" i="39"/>
  <c r="Q252" i="39"/>
  <c r="R80" i="39"/>
  <c r="V29" i="39"/>
  <c r="W69" i="39"/>
  <c r="W29" i="39" s="1"/>
  <c r="V14" i="40"/>
  <c r="T110" i="35"/>
  <c r="N93" i="9"/>
  <c r="O93" i="9" s="1"/>
  <c r="P93" i="9" s="1"/>
  <c r="Q93" i="9" s="1"/>
  <c r="R93" i="9" s="1"/>
  <c r="S93" i="9" s="1"/>
  <c r="T93" i="9" s="1"/>
  <c r="U93" i="9" s="1"/>
  <c r="V93" i="9" s="1"/>
  <c r="W93" i="9" s="1"/>
  <c r="N92" i="9"/>
  <c r="O92" i="9" s="1"/>
  <c r="P92" i="9" s="1"/>
  <c r="Q92" i="9" s="1"/>
  <c r="R92" i="9" s="1"/>
  <c r="S92" i="9" s="1"/>
  <c r="T92" i="9" s="1"/>
  <c r="U92" i="9" s="1"/>
  <c r="V92" i="9" s="1"/>
  <c r="W92" i="9" s="1"/>
  <c r="G81" i="9"/>
  <c r="G87" i="9" s="1"/>
  <c r="K93" i="9"/>
  <c r="K92" i="9"/>
  <c r="K91" i="9"/>
  <c r="G93" i="9"/>
  <c r="G91" i="9"/>
  <c r="G92" i="9"/>
  <c r="D91" i="9"/>
  <c r="L91" i="9"/>
  <c r="F92" i="9"/>
  <c r="E91" i="9"/>
  <c r="E93" i="9"/>
  <c r="L93" i="9"/>
  <c r="D92" i="9"/>
  <c r="J91" i="9"/>
  <c r="J93" i="9"/>
  <c r="I92" i="9"/>
  <c r="H91" i="9"/>
  <c r="D93" i="9"/>
  <c r="F91" i="9"/>
  <c r="F93" i="9"/>
  <c r="L92" i="9"/>
  <c r="E92" i="9"/>
  <c r="H92" i="9"/>
  <c r="J92" i="9"/>
  <c r="I91" i="9"/>
  <c r="I93" i="9"/>
  <c r="H93" i="9"/>
  <c r="I34" i="26"/>
  <c r="J29" i="26"/>
  <c r="D35" i="26"/>
  <c r="C30" i="26"/>
  <c r="H29" i="14"/>
  <c r="H34" i="14"/>
  <c r="L80" i="9"/>
  <c r="L86" i="9" s="1"/>
  <c r="H80" i="9"/>
  <c r="H86" i="9" s="1"/>
  <c r="J81" i="9"/>
  <c r="J87" i="9" s="1"/>
  <c r="E80" i="9"/>
  <c r="E86" i="9" s="1"/>
  <c r="I81" i="9"/>
  <c r="I87" i="9" s="1"/>
  <c r="D80" i="9"/>
  <c r="D86" i="9" s="1"/>
  <c r="F81" i="9"/>
  <c r="F87" i="9" s="1"/>
  <c r="I80" i="9"/>
  <c r="I86" i="9" s="1"/>
  <c r="E81" i="9"/>
  <c r="E87" i="9" s="1"/>
  <c r="R2" i="9"/>
  <c r="N80" i="9"/>
  <c r="M86" i="9"/>
  <c r="K80" i="9"/>
  <c r="K86" i="9" s="1"/>
  <c r="G80" i="9"/>
  <c r="G86" i="9" s="1"/>
  <c r="H81" i="9"/>
  <c r="H87" i="9" s="1"/>
  <c r="D81" i="9"/>
  <c r="D87" i="9" s="1"/>
  <c r="M87" i="9"/>
  <c r="N81" i="9"/>
  <c r="J80" i="9"/>
  <c r="J86" i="9" s="1"/>
  <c r="F80" i="9"/>
  <c r="F86" i="9" s="1"/>
  <c r="K81" i="9"/>
  <c r="K87" i="9" s="1"/>
  <c r="P62" i="64" l="1"/>
  <c r="P46" i="46"/>
  <c r="V212" i="46"/>
  <c r="S211" i="46"/>
  <c r="W213" i="46"/>
  <c r="W211" i="46"/>
  <c r="T211" i="46"/>
  <c r="T212" i="46"/>
  <c r="T213" i="46"/>
  <c r="S213" i="46"/>
  <c r="P244" i="64"/>
  <c r="P253" i="64" s="1"/>
  <c r="P68" i="64"/>
  <c r="Q68" i="64" s="1"/>
  <c r="P46" i="64"/>
  <c r="T67" i="64"/>
  <c r="V213" i="46"/>
  <c r="R244" i="64"/>
  <c r="T244" i="64"/>
  <c r="S66" i="64"/>
  <c r="U34" i="43" s="1"/>
  <c r="V211" i="46"/>
  <c r="S244" i="64"/>
  <c r="S212" i="46"/>
  <c r="R205" i="67"/>
  <c r="R33" i="67"/>
  <c r="V21" i="67"/>
  <c r="V44" i="64" s="1"/>
  <c r="U211" i="46"/>
  <c r="W212" i="46"/>
  <c r="O17" i="40"/>
  <c r="P17" i="40" s="1"/>
  <c r="Q17" i="40" s="1"/>
  <c r="R17" i="40" s="1"/>
  <c r="S17" i="40" s="1"/>
  <c r="T17" i="40" s="1"/>
  <c r="U17" i="40" s="1"/>
  <c r="V17" i="40" s="1"/>
  <c r="W17" i="40" s="1"/>
  <c r="U212" i="46"/>
  <c r="T60" i="46"/>
  <c r="W216" i="46" s="1"/>
  <c r="S114" i="67"/>
  <c r="S70" i="67"/>
  <c r="S115" i="67"/>
  <c r="S121" i="67" s="1"/>
  <c r="U113" i="67"/>
  <c r="R71" i="67"/>
  <c r="R73" i="67" s="1"/>
  <c r="R120" i="67"/>
  <c r="R122" i="67" s="1"/>
  <c r="R126" i="67" s="1"/>
  <c r="R116" i="67"/>
  <c r="T119" i="67"/>
  <c r="S24" i="67"/>
  <c r="S59" i="67"/>
  <c r="S196" i="67"/>
  <c r="T56" i="67"/>
  <c r="S68" i="67"/>
  <c r="R16" i="39"/>
  <c r="R72" i="67"/>
  <c r="U59" i="64"/>
  <c r="R27" i="67"/>
  <c r="Q17" i="39"/>
  <c r="Q18" i="39" s="1"/>
  <c r="Q49" i="64" s="1"/>
  <c r="O53" i="64"/>
  <c r="R199" i="67"/>
  <c r="S32" i="67"/>
  <c r="S204" i="67"/>
  <c r="T64" i="67"/>
  <c r="Q126" i="67"/>
  <c r="S25" i="67"/>
  <c r="S197" i="67"/>
  <c r="T57" i="67"/>
  <c r="T202" i="67"/>
  <c r="T30" i="67"/>
  <c r="U62" i="67"/>
  <c r="S69" i="67"/>
  <c r="S203" i="67"/>
  <c r="S31" i="67"/>
  <c r="T63" i="67"/>
  <c r="W26" i="67"/>
  <c r="W198" i="67"/>
  <c r="S65" i="67"/>
  <c r="W18" i="67"/>
  <c r="W21" i="67" s="1"/>
  <c r="W44" i="64" s="1"/>
  <c r="W53" i="67"/>
  <c r="T245" i="64"/>
  <c r="U245" i="64"/>
  <c r="S55" i="39"/>
  <c r="T55" i="39" s="1"/>
  <c r="R86" i="39"/>
  <c r="O53" i="46"/>
  <c r="U51" i="46"/>
  <c r="U51" i="64"/>
  <c r="P52" i="64"/>
  <c r="P53" i="64" s="1"/>
  <c r="S245" i="64"/>
  <c r="Q245" i="64"/>
  <c r="Q253" i="64" s="1"/>
  <c r="V96" i="64"/>
  <c r="W96" i="64"/>
  <c r="N136" i="64"/>
  <c r="N96" i="64"/>
  <c r="R42" i="58"/>
  <c r="O96" i="64"/>
  <c r="U44" i="58"/>
  <c r="U60" i="64"/>
  <c r="O126" i="64"/>
  <c r="O97" i="64" s="1"/>
  <c r="W126" i="64"/>
  <c r="W97" i="64" s="1"/>
  <c r="V126" i="64"/>
  <c r="V97" i="64" s="1"/>
  <c r="U126" i="64"/>
  <c r="U97" i="64" s="1"/>
  <c r="T126" i="64"/>
  <c r="T97" i="64" s="1"/>
  <c r="S126" i="64"/>
  <c r="S97" i="64" s="1"/>
  <c r="R126" i="64"/>
  <c r="R97" i="64" s="1"/>
  <c r="Q126" i="64"/>
  <c r="Q97" i="64" s="1"/>
  <c r="P126" i="64"/>
  <c r="P97" i="64" s="1"/>
  <c r="R96" i="64"/>
  <c r="P96" i="64"/>
  <c r="O65" i="64"/>
  <c r="Q33" i="43" s="1"/>
  <c r="N69" i="64"/>
  <c r="S96" i="64"/>
  <c r="Q96" i="64"/>
  <c r="U43" i="58"/>
  <c r="W157" i="64"/>
  <c r="V157" i="64"/>
  <c r="T157" i="64"/>
  <c r="T162" i="64" s="1"/>
  <c r="U157" i="64"/>
  <c r="T96" i="64"/>
  <c r="Q58" i="64"/>
  <c r="Q62" i="64" s="1"/>
  <c r="Q46" i="64"/>
  <c r="R127" i="64"/>
  <c r="U127" i="64"/>
  <c r="U98" i="64" s="1"/>
  <c r="Q127" i="64"/>
  <c r="Q98" i="64" s="1"/>
  <c r="W127" i="64"/>
  <c r="W98" i="64" s="1"/>
  <c r="S127" i="64"/>
  <c r="T127" i="64"/>
  <c r="V127" i="64"/>
  <c r="V98" i="64" s="1"/>
  <c r="P127" i="64"/>
  <c r="S227" i="64"/>
  <c r="U96" i="64"/>
  <c r="U215" i="64"/>
  <c r="W214" i="64"/>
  <c r="V216" i="64"/>
  <c r="T214" i="64"/>
  <c r="V214" i="64"/>
  <c r="T215" i="64"/>
  <c r="W216" i="64"/>
  <c r="U216" i="64"/>
  <c r="U214" i="64"/>
  <c r="T216" i="64"/>
  <c r="W215" i="64"/>
  <c r="V215" i="64"/>
  <c r="U129" i="53"/>
  <c r="V16" i="64"/>
  <c r="U18" i="64"/>
  <c r="D107" i="39"/>
  <c r="N130" i="39"/>
  <c r="N131" i="39"/>
  <c r="N132" i="39"/>
  <c r="N133" i="39"/>
  <c r="N118" i="39"/>
  <c r="N117" i="39"/>
  <c r="N120" i="39"/>
  <c r="D124" i="39"/>
  <c r="D143" i="39" s="1"/>
  <c r="D117" i="39"/>
  <c r="D118" i="39"/>
  <c r="D120" i="39"/>
  <c r="O124" i="39"/>
  <c r="D104" i="39"/>
  <c r="D105" i="39"/>
  <c r="D106" i="39"/>
  <c r="N104" i="39"/>
  <c r="N105" i="39"/>
  <c r="N106" i="39"/>
  <c r="Q90" i="39"/>
  <c r="L106" i="57"/>
  <c r="L109" i="57" s="1"/>
  <c r="L100" i="57"/>
  <c r="L103" i="57" s="1"/>
  <c r="AG110" i="35"/>
  <c r="K77" i="62"/>
  <c r="N88" i="62" s="1"/>
  <c r="K128" i="62"/>
  <c r="N135" i="62" s="1"/>
  <c r="S67" i="46"/>
  <c r="U37" i="47" s="1"/>
  <c r="T155" i="46"/>
  <c r="R155" i="46"/>
  <c r="R162" i="46" s="1"/>
  <c r="S59" i="46"/>
  <c r="S156" i="46" s="1"/>
  <c r="R242" i="46"/>
  <c r="O242" i="46"/>
  <c r="N242" i="46"/>
  <c r="N253" i="46" s="1"/>
  <c r="P242" i="46"/>
  <c r="Q242" i="46"/>
  <c r="R227" i="46"/>
  <c r="R17" i="60"/>
  <c r="T46" i="40"/>
  <c r="S17" i="60"/>
  <c r="U155" i="46"/>
  <c r="R66" i="46"/>
  <c r="T31" i="43" s="1"/>
  <c r="S155" i="46"/>
  <c r="V155" i="46"/>
  <c r="AB225" i="37"/>
  <c r="AB86" i="37"/>
  <c r="AC219" i="37"/>
  <c r="AC222" i="37" s="1"/>
  <c r="AC225" i="37" s="1"/>
  <c r="P49" i="53"/>
  <c r="J9" i="55" s="1"/>
  <c r="K45" i="55"/>
  <c r="K29" i="55"/>
  <c r="S65" i="57"/>
  <c r="R45" i="58"/>
  <c r="V22" i="39"/>
  <c r="O61" i="46"/>
  <c r="O243" i="46" s="1"/>
  <c r="R85" i="39"/>
  <c r="Y15" i="35" s="1"/>
  <c r="O58" i="58"/>
  <c r="Q35" i="59" s="1"/>
  <c r="P35" i="59"/>
  <c r="P52" i="46"/>
  <c r="P61" i="46" s="1"/>
  <c r="R72" i="57"/>
  <c r="P54" i="58"/>
  <c r="T50" i="40"/>
  <c r="T59" i="40" s="1"/>
  <c r="T50" i="46"/>
  <c r="P49" i="40"/>
  <c r="P58" i="40" s="1"/>
  <c r="P49" i="46"/>
  <c r="T43" i="46"/>
  <c r="N143" i="39"/>
  <c r="D114" i="39"/>
  <c r="S89" i="43"/>
  <c r="Q52" i="39"/>
  <c r="Q211" i="53"/>
  <c r="Q106" i="53" s="1"/>
  <c r="Q49" i="53" s="1"/>
  <c r="K9" i="55" s="1"/>
  <c r="Q81" i="53"/>
  <c r="Q79" i="53" s="1"/>
  <c r="R204" i="53"/>
  <c r="R208" i="53" s="1"/>
  <c r="N10" i="50"/>
  <c r="N21" i="50" s="1"/>
  <c r="N21" i="55"/>
  <c r="M37" i="50"/>
  <c r="D144" i="39"/>
  <c r="E99" i="39"/>
  <c r="E100" i="39"/>
  <c r="U10" i="39"/>
  <c r="U42" i="40" s="1"/>
  <c r="U51" i="40"/>
  <c r="U60" i="40" s="1"/>
  <c r="S59" i="58"/>
  <c r="U36" i="59" s="1"/>
  <c r="R58" i="39"/>
  <c r="R52" i="39" s="1"/>
  <c r="R87" i="39"/>
  <c r="U16" i="45"/>
  <c r="R89" i="58"/>
  <c r="K86" i="57"/>
  <c r="L88" i="57"/>
  <c r="K95" i="45"/>
  <c r="L97" i="45"/>
  <c r="O81" i="57"/>
  <c r="N115" i="57"/>
  <c r="N121" i="57" s="1"/>
  <c r="E90" i="45"/>
  <c r="E113" i="39" s="1"/>
  <c r="D108" i="45"/>
  <c r="D114" i="45" s="1"/>
  <c r="E79" i="57"/>
  <c r="D85" i="57"/>
  <c r="K81" i="57"/>
  <c r="L115" i="57"/>
  <c r="L121" i="57" s="1"/>
  <c r="O100" i="45"/>
  <c r="N103" i="45"/>
  <c r="O85" i="57"/>
  <c r="N88" i="57"/>
  <c r="E98" i="39"/>
  <c r="E107" i="39" s="1"/>
  <c r="E88" i="45"/>
  <c r="E111" i="39" s="1"/>
  <c r="E119" i="39" s="1"/>
  <c r="D94" i="45"/>
  <c r="D91" i="45"/>
  <c r="K100" i="45"/>
  <c r="L103" i="45"/>
  <c r="K126" i="39"/>
  <c r="O88" i="45"/>
  <c r="O111" i="39" s="1"/>
  <c r="O119" i="39" s="1"/>
  <c r="O94" i="45"/>
  <c r="N97" i="45"/>
  <c r="O79" i="57"/>
  <c r="N113" i="57"/>
  <c r="N119" i="57" s="1"/>
  <c r="E89" i="45"/>
  <c r="E112" i="39" s="1"/>
  <c r="T52" i="58"/>
  <c r="R71" i="57"/>
  <c r="R73" i="57" s="1"/>
  <c r="Q79" i="45"/>
  <c r="Q82" i="45" s="1"/>
  <c r="H140" i="39"/>
  <c r="R220" i="58"/>
  <c r="Q42" i="46"/>
  <c r="Q51" i="58"/>
  <c r="U6" i="57"/>
  <c r="S197" i="57"/>
  <c r="S199" i="57" s="1"/>
  <c r="Q54" i="58"/>
  <c r="U238" i="58" s="1"/>
  <c r="T203" i="57"/>
  <c r="T31" i="57"/>
  <c r="U63" i="57"/>
  <c r="T198" i="57"/>
  <c r="W149" i="58"/>
  <c r="S149" i="58"/>
  <c r="S155" i="58" s="1"/>
  <c r="U149" i="58"/>
  <c r="T149" i="58"/>
  <c r="V149" i="58"/>
  <c r="O129" i="58"/>
  <c r="W8" i="57"/>
  <c r="T30" i="57"/>
  <c r="T202" i="57"/>
  <c r="U62" i="57"/>
  <c r="U68" i="57" s="1"/>
  <c r="AB15" i="53" s="1"/>
  <c r="V47" i="57"/>
  <c r="V12" i="57"/>
  <c r="V15" i="57" s="1"/>
  <c r="W44" i="57"/>
  <c r="S7" i="57"/>
  <c r="S9" i="57" s="1"/>
  <c r="S69" i="57"/>
  <c r="S71" i="57" s="1"/>
  <c r="S41" i="57"/>
  <c r="U196" i="57"/>
  <c r="W13" i="57"/>
  <c r="W14" i="57"/>
  <c r="S32" i="57"/>
  <c r="S33" i="57" s="1"/>
  <c r="S204" i="57"/>
  <c r="S205" i="57" s="1"/>
  <c r="T64" i="57"/>
  <c r="P120" i="58"/>
  <c r="P129" i="58" s="1"/>
  <c r="T120" i="58"/>
  <c r="R120" i="58"/>
  <c r="V120" i="58"/>
  <c r="S120" i="58"/>
  <c r="W120" i="58"/>
  <c r="Q120" i="58"/>
  <c r="U120" i="58"/>
  <c r="O89" i="58"/>
  <c r="U89" i="58"/>
  <c r="U205" i="58"/>
  <c r="V205" i="58"/>
  <c r="S205" i="58"/>
  <c r="T206" i="58"/>
  <c r="V204" i="58"/>
  <c r="W206" i="58"/>
  <c r="W204" i="58"/>
  <c r="V206" i="58"/>
  <c r="T204" i="58"/>
  <c r="S206" i="58"/>
  <c r="T205" i="58"/>
  <c r="U206" i="58"/>
  <c r="W205" i="58"/>
  <c r="S204" i="58"/>
  <c r="U204" i="58"/>
  <c r="S236" i="58"/>
  <c r="S90" i="58" s="1"/>
  <c r="V90" i="58"/>
  <c r="W90" i="58"/>
  <c r="T90" i="58"/>
  <c r="Q236" i="58"/>
  <c r="Q90" i="58" s="1"/>
  <c r="R236" i="58"/>
  <c r="R90" i="58" s="1"/>
  <c r="O236" i="58"/>
  <c r="O90" i="58" s="1"/>
  <c r="U90" i="58"/>
  <c r="P236" i="58"/>
  <c r="P90" i="58" s="1"/>
  <c r="O55" i="58"/>
  <c r="V89" i="58"/>
  <c r="O61" i="58"/>
  <c r="N62" i="58"/>
  <c r="S89" i="58"/>
  <c r="T53" i="58"/>
  <c r="S60" i="58"/>
  <c r="U37" i="59" s="1"/>
  <c r="P89" i="58"/>
  <c r="N246" i="58"/>
  <c r="N102" i="58" s="1"/>
  <c r="N89" i="58"/>
  <c r="U44" i="46"/>
  <c r="T89" i="58"/>
  <c r="W89" i="58"/>
  <c r="Q89" i="58"/>
  <c r="U18" i="58"/>
  <c r="V14" i="58"/>
  <c r="I140" i="39"/>
  <c r="G140" i="39"/>
  <c r="S192" i="45"/>
  <c r="S33" i="45"/>
  <c r="T77" i="45"/>
  <c r="S6" i="45"/>
  <c r="S15" i="39" s="1"/>
  <c r="R29" i="45"/>
  <c r="S28" i="45"/>
  <c r="S187" i="45"/>
  <c r="T27" i="45"/>
  <c r="T186" i="45"/>
  <c r="R78" i="45"/>
  <c r="R79" i="45" s="1"/>
  <c r="R8" i="45"/>
  <c r="R9" i="45" s="1"/>
  <c r="R32" i="45"/>
  <c r="R35" i="45" s="1"/>
  <c r="R191" i="45"/>
  <c r="R194" i="45" s="1"/>
  <c r="S76" i="45"/>
  <c r="R43" i="45"/>
  <c r="S67" i="45"/>
  <c r="S26" i="45"/>
  <c r="S185" i="45"/>
  <c r="V13" i="45"/>
  <c r="V21" i="39" s="1"/>
  <c r="V52" i="45"/>
  <c r="Q45" i="46"/>
  <c r="V15" i="45"/>
  <c r="V23" i="39" s="1"/>
  <c r="W15" i="45"/>
  <c r="T7" i="45"/>
  <c r="R73" i="45"/>
  <c r="R81" i="45" s="1"/>
  <c r="W20" i="45"/>
  <c r="R188" i="45"/>
  <c r="T34" i="45"/>
  <c r="T193" i="45"/>
  <c r="V22" i="45"/>
  <c r="V23" i="45" s="1"/>
  <c r="W22" i="45"/>
  <c r="U17" i="46"/>
  <c r="T18" i="46"/>
  <c r="U24" i="39"/>
  <c r="U50" i="64" s="1"/>
  <c r="P125" i="46"/>
  <c r="N125" i="46"/>
  <c r="O125" i="46"/>
  <c r="Q125" i="46"/>
  <c r="T125" i="46"/>
  <c r="V125" i="46"/>
  <c r="W125" i="46"/>
  <c r="R125" i="46"/>
  <c r="U125" i="46"/>
  <c r="S125" i="46"/>
  <c r="N65" i="46"/>
  <c r="P30" i="43" s="1"/>
  <c r="P126" i="46"/>
  <c r="Q126" i="46"/>
  <c r="T126" i="46"/>
  <c r="S126" i="46"/>
  <c r="U126" i="46"/>
  <c r="O126" i="46"/>
  <c r="R126" i="46"/>
  <c r="V126" i="46"/>
  <c r="W126" i="46"/>
  <c r="W14" i="46"/>
  <c r="S224" i="35"/>
  <c r="T218" i="35"/>
  <c r="T221" i="35" s="1"/>
  <c r="S85" i="35"/>
  <c r="Q254" i="39"/>
  <c r="Q88" i="39"/>
  <c r="Q91" i="39" s="1"/>
  <c r="S92" i="43"/>
  <c r="V27" i="39"/>
  <c r="V30" i="39" s="1"/>
  <c r="V70" i="39"/>
  <c r="W67" i="39"/>
  <c r="T56" i="39"/>
  <c r="O98" i="39"/>
  <c r="O107" i="39" s="1"/>
  <c r="D101" i="39"/>
  <c r="E140" i="39"/>
  <c r="W63" i="39"/>
  <c r="W34" i="39"/>
  <c r="W246" i="39"/>
  <c r="W62" i="39"/>
  <c r="W22" i="39" s="1"/>
  <c r="N140" i="39"/>
  <c r="O137" i="39"/>
  <c r="P16" i="40"/>
  <c r="Q42" i="39"/>
  <c r="Q52" i="40" s="1"/>
  <c r="Q61" i="40" s="1"/>
  <c r="S57" i="39"/>
  <c r="R33" i="39"/>
  <c r="R36" i="39" s="1"/>
  <c r="R245" i="39"/>
  <c r="R248" i="39" s="1"/>
  <c r="S73" i="39"/>
  <c r="R76" i="39"/>
  <c r="R40" i="39"/>
  <c r="R252" i="39"/>
  <c r="S80" i="39"/>
  <c r="S86" i="39" s="1"/>
  <c r="U35" i="39"/>
  <c r="U247" i="39"/>
  <c r="V75" i="39"/>
  <c r="V64" i="39"/>
  <c r="W61" i="39"/>
  <c r="J140" i="39"/>
  <c r="L140" i="39"/>
  <c r="F140" i="39"/>
  <c r="R39" i="39"/>
  <c r="R82" i="39"/>
  <c r="R251" i="39"/>
  <c r="S79" i="39"/>
  <c r="S41" i="39"/>
  <c r="S253" i="39"/>
  <c r="T81" i="39"/>
  <c r="O100" i="39"/>
  <c r="K140" i="39"/>
  <c r="D140" i="39"/>
  <c r="W14" i="40"/>
  <c r="K29" i="26"/>
  <c r="D30" i="26"/>
  <c r="E35" i="26"/>
  <c r="J34" i="26"/>
  <c r="I34" i="14"/>
  <c r="I29" i="14"/>
  <c r="S2" i="9"/>
  <c r="N87" i="9"/>
  <c r="O81" i="9"/>
  <c r="N86" i="9"/>
  <c r="O80" i="9"/>
  <c r="Q46" i="46" l="1"/>
  <c r="S227" i="46"/>
  <c r="P98" i="64"/>
  <c r="T98" i="64"/>
  <c r="V214" i="46"/>
  <c r="R98" i="64"/>
  <c r="T214" i="46"/>
  <c r="T66" i="64"/>
  <c r="V34" i="43" s="1"/>
  <c r="S98" i="64"/>
  <c r="R45" i="64"/>
  <c r="R61" i="64" s="1"/>
  <c r="T246" i="64" s="1"/>
  <c r="V215" i="46"/>
  <c r="W215" i="46"/>
  <c r="T215" i="46"/>
  <c r="U215" i="46"/>
  <c r="T216" i="46"/>
  <c r="U216" i="46"/>
  <c r="V216" i="46"/>
  <c r="T65" i="67"/>
  <c r="W214" i="46"/>
  <c r="U214" i="46"/>
  <c r="V59" i="64"/>
  <c r="S33" i="67"/>
  <c r="O18" i="40"/>
  <c r="S71" i="67"/>
  <c r="S73" i="67" s="1"/>
  <c r="U60" i="46"/>
  <c r="V218" i="46" s="1"/>
  <c r="T25" i="67"/>
  <c r="T197" i="67"/>
  <c r="U57" i="67"/>
  <c r="T70" i="67"/>
  <c r="T115" i="67"/>
  <c r="T121" i="67" s="1"/>
  <c r="S72" i="57"/>
  <c r="T203" i="67"/>
  <c r="T31" i="67"/>
  <c r="U63" i="67"/>
  <c r="T196" i="67"/>
  <c r="T24" i="67"/>
  <c r="T59" i="67"/>
  <c r="U56" i="67"/>
  <c r="T68" i="67"/>
  <c r="S199" i="67"/>
  <c r="S72" i="67"/>
  <c r="T32" i="67"/>
  <c r="T204" i="67"/>
  <c r="U64" i="67"/>
  <c r="S27" i="67"/>
  <c r="V113" i="67"/>
  <c r="T69" i="67"/>
  <c r="T114" i="67"/>
  <c r="U202" i="67"/>
  <c r="U30" i="67"/>
  <c r="V62" i="67"/>
  <c r="S205" i="67"/>
  <c r="R17" i="39"/>
  <c r="R18" i="39" s="1"/>
  <c r="R49" i="64" s="1"/>
  <c r="U119" i="67"/>
  <c r="S120" i="67"/>
  <c r="S122" i="67" s="1"/>
  <c r="S126" i="67" s="1"/>
  <c r="S116" i="67"/>
  <c r="S16" i="39"/>
  <c r="V51" i="46"/>
  <c r="V51" i="64"/>
  <c r="Q52" i="64"/>
  <c r="Q53" i="64" s="1"/>
  <c r="T227" i="64"/>
  <c r="R58" i="64"/>
  <c r="U219" i="64"/>
  <c r="V218" i="64"/>
  <c r="V219" i="64"/>
  <c r="W218" i="64"/>
  <c r="W219" i="64"/>
  <c r="U218" i="64"/>
  <c r="W217" i="64"/>
  <c r="U217" i="64"/>
  <c r="V217" i="64"/>
  <c r="U67" i="64"/>
  <c r="T128" i="64"/>
  <c r="S128" i="64"/>
  <c r="R128" i="64"/>
  <c r="R99" i="64" s="1"/>
  <c r="Q128" i="64"/>
  <c r="U128" i="64"/>
  <c r="W128" i="64"/>
  <c r="W99" i="64" s="1"/>
  <c r="V128" i="64"/>
  <c r="V99" i="64" s="1"/>
  <c r="S42" i="58"/>
  <c r="P65" i="64"/>
  <c r="R33" i="43" s="1"/>
  <c r="O69" i="64"/>
  <c r="V43" i="58"/>
  <c r="V44" i="58"/>
  <c r="V60" i="64"/>
  <c r="W158" i="64"/>
  <c r="U158" i="64"/>
  <c r="U162" i="64" s="1"/>
  <c r="V158" i="64"/>
  <c r="P136" i="64"/>
  <c r="O136" i="64"/>
  <c r="V129" i="53"/>
  <c r="U44" i="53"/>
  <c r="N20" i="61" s="1"/>
  <c r="N12" i="61" s="1"/>
  <c r="W16" i="64"/>
  <c r="W18" i="64" s="1"/>
  <c r="V18" i="64"/>
  <c r="D121" i="39"/>
  <c r="O130" i="39"/>
  <c r="O131" i="39"/>
  <c r="O132" i="39"/>
  <c r="O133" i="39"/>
  <c r="N121" i="39"/>
  <c r="D130" i="39"/>
  <c r="D131" i="39"/>
  <c r="D132" i="39"/>
  <c r="D133" i="39"/>
  <c r="N134" i="39"/>
  <c r="E117" i="39"/>
  <c r="E118" i="39"/>
  <c r="E120" i="39"/>
  <c r="P124" i="39"/>
  <c r="O117" i="39"/>
  <c r="O118" i="39"/>
  <c r="O120" i="39"/>
  <c r="O104" i="39"/>
  <c r="O105" i="39"/>
  <c r="O106" i="39"/>
  <c r="E104" i="39"/>
  <c r="E105" i="39"/>
  <c r="E106" i="39"/>
  <c r="N108" i="39"/>
  <c r="D108" i="39"/>
  <c r="V156" i="46"/>
  <c r="K106" i="57"/>
  <c r="K109" i="57" s="1"/>
  <c r="K100" i="57"/>
  <c r="K103" i="57" s="1"/>
  <c r="O106" i="57"/>
  <c r="O109" i="57" s="1"/>
  <c r="O100" i="57"/>
  <c r="O103" i="57" s="1"/>
  <c r="T67" i="46"/>
  <c r="V37" i="47" s="1"/>
  <c r="W156" i="46"/>
  <c r="S162" i="46"/>
  <c r="U156" i="46"/>
  <c r="T156" i="46"/>
  <c r="O253" i="46"/>
  <c r="S66" i="46"/>
  <c r="U31" i="43" s="1"/>
  <c r="R88" i="39"/>
  <c r="R91" i="39" s="1"/>
  <c r="R237" i="58"/>
  <c r="R91" i="58" s="1"/>
  <c r="T237" i="58"/>
  <c r="T91" i="58" s="1"/>
  <c r="Q243" i="46"/>
  <c r="Q97" i="46" s="1"/>
  <c r="U46" i="40"/>
  <c r="T17" i="60"/>
  <c r="P58" i="58"/>
  <c r="R35" i="59" s="1"/>
  <c r="S237" i="58"/>
  <c r="S91" i="58" s="1"/>
  <c r="Q237" i="58"/>
  <c r="Q91" i="58" s="1"/>
  <c r="T97" i="46"/>
  <c r="U97" i="46"/>
  <c r="W97" i="46"/>
  <c r="V97" i="46"/>
  <c r="O68" i="46"/>
  <c r="P68" i="46" s="1"/>
  <c r="S243" i="46"/>
  <c r="S97" i="46" s="1"/>
  <c r="P243" i="46"/>
  <c r="P97" i="46" s="1"/>
  <c r="AC86" i="37"/>
  <c r="AD219" i="37"/>
  <c r="L45" i="55"/>
  <c r="L29" i="55"/>
  <c r="R243" i="46"/>
  <c r="R97" i="46" s="1"/>
  <c r="P53" i="46"/>
  <c r="T59" i="46"/>
  <c r="R244" i="46"/>
  <c r="T244" i="46"/>
  <c r="S244" i="46"/>
  <c r="P244" i="46"/>
  <c r="Q244" i="46"/>
  <c r="Q52" i="46"/>
  <c r="Q61" i="46" s="1"/>
  <c r="U245" i="46" s="1"/>
  <c r="S45" i="58"/>
  <c r="P55" i="58"/>
  <c r="P237" i="58"/>
  <c r="P246" i="58" s="1"/>
  <c r="P102" i="58" s="1"/>
  <c r="W91" i="58"/>
  <c r="U91" i="58"/>
  <c r="W23" i="39"/>
  <c r="U50" i="40"/>
  <c r="U59" i="40" s="1"/>
  <c r="U50" i="46"/>
  <c r="Q49" i="40"/>
  <c r="Q58" i="40" s="1"/>
  <c r="Q49" i="46"/>
  <c r="P58" i="46"/>
  <c r="O143" i="39"/>
  <c r="E144" i="39"/>
  <c r="E150" i="39" s="1"/>
  <c r="U43" i="46"/>
  <c r="U52" i="58"/>
  <c r="U151" i="58" s="1"/>
  <c r="E124" i="39"/>
  <c r="E114" i="39"/>
  <c r="R211" i="53"/>
  <c r="R106" i="53" s="1"/>
  <c r="R49" i="53" s="1"/>
  <c r="L9" i="55" s="1"/>
  <c r="R81" i="53"/>
  <c r="R79" i="53" s="1"/>
  <c r="S204" i="53"/>
  <c r="S208" i="53" s="1"/>
  <c r="N37" i="50"/>
  <c r="S85" i="39"/>
  <c r="Z15" i="35" s="1"/>
  <c r="E101" i="39"/>
  <c r="V10" i="39"/>
  <c r="V42" i="40" s="1"/>
  <c r="V51" i="40"/>
  <c r="V60" i="40" s="1"/>
  <c r="F100" i="39"/>
  <c r="F99" i="39"/>
  <c r="T59" i="58"/>
  <c r="V36" i="59" s="1"/>
  <c r="O97" i="46"/>
  <c r="Q46" i="58"/>
  <c r="Q11" i="61" s="1"/>
  <c r="S58" i="39"/>
  <c r="S52" i="39" s="1"/>
  <c r="S87" i="39"/>
  <c r="W150" i="58"/>
  <c r="F89" i="45"/>
  <c r="P79" i="57"/>
  <c r="O113" i="57"/>
  <c r="O119" i="57" s="1"/>
  <c r="P88" i="45"/>
  <c r="P111" i="39" s="1"/>
  <c r="P119" i="39" s="1"/>
  <c r="J100" i="45"/>
  <c r="K103" i="45"/>
  <c r="F88" i="45"/>
  <c r="E94" i="45"/>
  <c r="E106" i="45" s="1"/>
  <c r="E91" i="45"/>
  <c r="P85" i="57"/>
  <c r="O88" i="57"/>
  <c r="E85" i="57"/>
  <c r="E113" i="57" s="1"/>
  <c r="F79" i="57"/>
  <c r="P81" i="57"/>
  <c r="O115" i="57"/>
  <c r="O121" i="57" s="1"/>
  <c r="V150" i="58"/>
  <c r="P94" i="45"/>
  <c r="O97" i="45"/>
  <c r="D106" i="45"/>
  <c r="D113" i="57"/>
  <c r="N112" i="45"/>
  <c r="J126" i="39"/>
  <c r="F98" i="39"/>
  <c r="O103" i="45"/>
  <c r="P100" i="45"/>
  <c r="J81" i="57"/>
  <c r="K115" i="57"/>
  <c r="K121" i="57" s="1"/>
  <c r="F90" i="45"/>
  <c r="E108" i="45"/>
  <c r="E114" i="45" s="1"/>
  <c r="J95" i="45"/>
  <c r="K97" i="45"/>
  <c r="J86" i="57"/>
  <c r="K88" i="57"/>
  <c r="S73" i="57"/>
  <c r="T150" i="58"/>
  <c r="T155" i="58" s="1"/>
  <c r="V24" i="39"/>
  <c r="V50" i="64" s="1"/>
  <c r="U150" i="58"/>
  <c r="V91" i="58"/>
  <c r="T7" i="57"/>
  <c r="T9" i="57" s="1"/>
  <c r="T69" i="57"/>
  <c r="T41" i="57"/>
  <c r="R42" i="46"/>
  <c r="R51" i="58"/>
  <c r="V196" i="57"/>
  <c r="U30" i="57"/>
  <c r="U202" i="57"/>
  <c r="V62" i="57"/>
  <c r="V68" i="57" s="1"/>
  <c r="AC15" i="53" s="1"/>
  <c r="U31" i="57"/>
  <c r="U203" i="57"/>
  <c r="V63" i="57"/>
  <c r="W121" i="58"/>
  <c r="T121" i="58"/>
  <c r="V121" i="58"/>
  <c r="R121" i="58"/>
  <c r="U121" i="58"/>
  <c r="Q121" i="58"/>
  <c r="Q129" i="58" s="1"/>
  <c r="S121" i="58"/>
  <c r="T32" i="57"/>
  <c r="T33" i="57" s="1"/>
  <c r="T204" i="57"/>
  <c r="T205" i="57" s="1"/>
  <c r="U64" i="57"/>
  <c r="U70" i="57" s="1"/>
  <c r="W47" i="57"/>
  <c r="W12" i="57"/>
  <c r="W15" i="57" s="1"/>
  <c r="T65" i="57"/>
  <c r="T70" i="57"/>
  <c r="U198" i="57"/>
  <c r="T197" i="57"/>
  <c r="T199" i="57" s="1"/>
  <c r="V6" i="57"/>
  <c r="V44" i="46"/>
  <c r="S238" i="58"/>
  <c r="T238" i="58"/>
  <c r="R238" i="58"/>
  <c r="Q238" i="58"/>
  <c r="Q55" i="58"/>
  <c r="V208" i="58"/>
  <c r="T209" i="58"/>
  <c r="U209" i="58"/>
  <c r="U207" i="58"/>
  <c r="W209" i="58"/>
  <c r="T207" i="58"/>
  <c r="T208" i="58"/>
  <c r="V209" i="58"/>
  <c r="W207" i="58"/>
  <c r="V207" i="58"/>
  <c r="W208" i="58"/>
  <c r="U208" i="58"/>
  <c r="U53" i="58"/>
  <c r="T60" i="58"/>
  <c r="V37" i="59" s="1"/>
  <c r="P61" i="58"/>
  <c r="O62" i="58"/>
  <c r="S220" i="58"/>
  <c r="T82" i="59"/>
  <c r="O246" i="58"/>
  <c r="O102" i="58" s="1"/>
  <c r="V18" i="58"/>
  <c r="W14" i="58"/>
  <c r="W18" i="58" s="1"/>
  <c r="U133" i="37"/>
  <c r="J149" i="39"/>
  <c r="S188" i="45"/>
  <c r="R82" i="45"/>
  <c r="S29" i="45"/>
  <c r="U34" i="45"/>
  <c r="U193" i="45"/>
  <c r="W61" i="45"/>
  <c r="V16" i="45"/>
  <c r="T82" i="47"/>
  <c r="S8" i="45"/>
  <c r="S9" i="45" s="1"/>
  <c r="S78" i="45"/>
  <c r="S79" i="45" s="1"/>
  <c r="U27" i="45"/>
  <c r="U186" i="45"/>
  <c r="R45" i="46"/>
  <c r="R90" i="39"/>
  <c r="W23" i="45"/>
  <c r="T67" i="45"/>
  <c r="T26" i="45"/>
  <c r="T185" i="45"/>
  <c r="S32" i="45"/>
  <c r="S35" i="45" s="1"/>
  <c r="S191" i="45"/>
  <c r="S194" i="45" s="1"/>
  <c r="T76" i="45"/>
  <c r="T28" i="45"/>
  <c r="T187" i="45"/>
  <c r="S73" i="45"/>
  <c r="S81" i="45" s="1"/>
  <c r="T6" i="45"/>
  <c r="T15" i="39" s="1"/>
  <c r="T43" i="45"/>
  <c r="T33" i="45"/>
  <c r="T192" i="45"/>
  <c r="U77" i="45"/>
  <c r="U7" i="45"/>
  <c r="W13" i="45"/>
  <c r="W16" i="45" s="1"/>
  <c r="W52" i="45"/>
  <c r="S43" i="45"/>
  <c r="V17" i="46"/>
  <c r="U18" i="46"/>
  <c r="R254" i="39"/>
  <c r="R42" i="39"/>
  <c r="R52" i="40" s="1"/>
  <c r="R61" i="40" s="1"/>
  <c r="N69" i="46"/>
  <c r="O65" i="46"/>
  <c r="Q30" i="43" s="1"/>
  <c r="W96" i="46"/>
  <c r="O96" i="46"/>
  <c r="O136" i="46"/>
  <c r="U96" i="46"/>
  <c r="T96" i="46"/>
  <c r="P96" i="46"/>
  <c r="S96" i="46"/>
  <c r="V96" i="46"/>
  <c r="N96" i="46"/>
  <c r="N136" i="46"/>
  <c r="N109" i="46" s="1"/>
  <c r="R96" i="46"/>
  <c r="Q96" i="46"/>
  <c r="N149" i="39"/>
  <c r="I149" i="39"/>
  <c r="U55" i="39"/>
  <c r="S39" i="39"/>
  <c r="S82" i="39"/>
  <c r="S251" i="39"/>
  <c r="T79" i="39"/>
  <c r="S33" i="39"/>
  <c r="S36" i="39" s="1"/>
  <c r="S245" i="39"/>
  <c r="S248" i="39" s="1"/>
  <c r="S76" i="39"/>
  <c r="T73" i="39"/>
  <c r="U56" i="39"/>
  <c r="W27" i="39"/>
  <c r="W30" i="39" s="1"/>
  <c r="W70" i="39"/>
  <c r="P100" i="39"/>
  <c r="T41" i="39"/>
  <c r="T253" i="39"/>
  <c r="U81" i="39"/>
  <c r="V35" i="39"/>
  <c r="V247" i="39"/>
  <c r="W75" i="39"/>
  <c r="S40" i="39"/>
  <c r="S252" i="39"/>
  <c r="T80" i="39"/>
  <c r="T86" i="39" s="1"/>
  <c r="L149" i="39"/>
  <c r="K127" i="39"/>
  <c r="N127" i="39"/>
  <c r="L127" i="39"/>
  <c r="W64" i="39"/>
  <c r="T92" i="43"/>
  <c r="T57" i="39"/>
  <c r="D150" i="39"/>
  <c r="Q16" i="40"/>
  <c r="P18" i="40"/>
  <c r="O140" i="39"/>
  <c r="P137" i="39"/>
  <c r="P98" i="39"/>
  <c r="P107" i="39" s="1"/>
  <c r="U218" i="35"/>
  <c r="U221" i="35" s="1"/>
  <c r="T85" i="35"/>
  <c r="T224" i="35"/>
  <c r="K34" i="26"/>
  <c r="E30" i="26"/>
  <c r="F35" i="26"/>
  <c r="L29" i="26"/>
  <c r="J29" i="14"/>
  <c r="J34" i="14"/>
  <c r="T2" i="9"/>
  <c r="P80" i="9"/>
  <c r="O86" i="9"/>
  <c r="O87" i="9"/>
  <c r="P81" i="9"/>
  <c r="B61" i="13"/>
  <c r="B62" i="13"/>
  <c r="B63" i="13"/>
  <c r="B60" i="13"/>
  <c r="E55" i="13"/>
  <c r="D55" i="13"/>
  <c r="C55" i="13"/>
  <c r="G54" i="13"/>
  <c r="H54" i="13" s="1"/>
  <c r="I54" i="13" s="1"/>
  <c r="J54" i="13" s="1"/>
  <c r="K54" i="13" s="1"/>
  <c r="L54" i="13" s="1"/>
  <c r="M54" i="13" s="1"/>
  <c r="N54" i="13" s="1"/>
  <c r="O54" i="13" s="1"/>
  <c r="P54" i="13" s="1"/>
  <c r="Q54" i="13" s="1"/>
  <c r="R54" i="13" s="1"/>
  <c r="S54" i="13" s="1"/>
  <c r="T54" i="13" s="1"/>
  <c r="U54" i="13" s="1"/>
  <c r="V54" i="13" s="1"/>
  <c r="W54" i="13" s="1"/>
  <c r="X54" i="13" s="1"/>
  <c r="Y54" i="13" s="1"/>
  <c r="D54" i="13"/>
  <c r="E54" i="13" s="1"/>
  <c r="R62" i="64" l="1"/>
  <c r="R46" i="46"/>
  <c r="T227" i="46"/>
  <c r="U217" i="46"/>
  <c r="T199" i="67"/>
  <c r="V219" i="46"/>
  <c r="R46" i="64"/>
  <c r="U66" i="64"/>
  <c r="W34" i="43" s="1"/>
  <c r="R246" i="64"/>
  <c r="R253" i="64" s="1"/>
  <c r="S246" i="64"/>
  <c r="W217" i="46"/>
  <c r="R68" i="64"/>
  <c r="V246" i="64"/>
  <c r="U246" i="64"/>
  <c r="W219" i="46"/>
  <c r="V217" i="46"/>
  <c r="W218" i="46"/>
  <c r="U218" i="46"/>
  <c r="U219" i="46"/>
  <c r="S45" i="64"/>
  <c r="S61" i="64" s="1"/>
  <c r="V247" i="64" s="1"/>
  <c r="T205" i="67"/>
  <c r="U65" i="67"/>
  <c r="T33" i="67"/>
  <c r="T71" i="67"/>
  <c r="T73" i="67" s="1"/>
  <c r="W113" i="67"/>
  <c r="V202" i="67"/>
  <c r="V30" i="67"/>
  <c r="W62" i="67"/>
  <c r="V119" i="67"/>
  <c r="S17" i="39"/>
  <c r="S18" i="39" s="1"/>
  <c r="S49" i="64" s="1"/>
  <c r="U115" i="67"/>
  <c r="U121" i="67" s="1"/>
  <c r="U70" i="67"/>
  <c r="T16" i="39"/>
  <c r="F111" i="39"/>
  <c r="F119" i="39" s="1"/>
  <c r="U24" i="67"/>
  <c r="U59" i="67"/>
  <c r="U196" i="67"/>
  <c r="V56" i="67"/>
  <c r="U68" i="67"/>
  <c r="U69" i="67"/>
  <c r="U203" i="67"/>
  <c r="U31" i="67"/>
  <c r="V63" i="67"/>
  <c r="U114" i="67"/>
  <c r="U32" i="67"/>
  <c r="U204" i="67"/>
  <c r="V64" i="67"/>
  <c r="T72" i="67"/>
  <c r="F112" i="39"/>
  <c r="F144" i="39" s="1"/>
  <c r="F150" i="39" s="1"/>
  <c r="T120" i="67"/>
  <c r="T122" i="67" s="1"/>
  <c r="T126" i="67" s="1"/>
  <c r="T116" i="67"/>
  <c r="U25" i="67"/>
  <c r="U197" i="67"/>
  <c r="V57" i="67"/>
  <c r="T27" i="67"/>
  <c r="T45" i="64" s="1"/>
  <c r="T61" i="64" s="1"/>
  <c r="T85" i="39"/>
  <c r="AA15" i="35" s="1"/>
  <c r="F113" i="39"/>
  <c r="F108" i="45"/>
  <c r="F114" i="45" s="1"/>
  <c r="AD111" i="37"/>
  <c r="V60" i="46"/>
  <c r="V220" i="46" s="1"/>
  <c r="W51" i="46"/>
  <c r="W51" i="64"/>
  <c r="R52" i="64"/>
  <c r="R53" i="64" s="1"/>
  <c r="V67" i="64"/>
  <c r="S99" i="64"/>
  <c r="T99" i="64"/>
  <c r="W222" i="64"/>
  <c r="W220" i="64"/>
  <c r="V222" i="64"/>
  <c r="W221" i="64"/>
  <c r="V221" i="64"/>
  <c r="V220" i="64"/>
  <c r="U227" i="64"/>
  <c r="Q65" i="64"/>
  <c r="S33" i="43" s="1"/>
  <c r="P69" i="64"/>
  <c r="W159" i="64"/>
  <c r="V159" i="64"/>
  <c r="V162" i="64" s="1"/>
  <c r="S58" i="64"/>
  <c r="T129" i="64"/>
  <c r="T100" i="64" s="1"/>
  <c r="S129" i="64"/>
  <c r="R129" i="64"/>
  <c r="W129" i="64"/>
  <c r="V129" i="64"/>
  <c r="U129" i="64"/>
  <c r="T42" i="58"/>
  <c r="W43" i="58"/>
  <c r="W52" i="58" s="1"/>
  <c r="W153" i="58" s="1"/>
  <c r="W59" i="64"/>
  <c r="W160" i="64" s="1"/>
  <c r="T45" i="58"/>
  <c r="U99" i="64"/>
  <c r="W44" i="58"/>
  <c r="W60" i="64"/>
  <c r="Q136" i="64"/>
  <c r="Q99" i="64"/>
  <c r="V44" i="53"/>
  <c r="O20" i="61" s="1"/>
  <c r="O12" i="61" s="1"/>
  <c r="W44" i="53"/>
  <c r="P20" i="61" s="1"/>
  <c r="P12" i="61" s="1"/>
  <c r="W129" i="53"/>
  <c r="X129" i="53"/>
  <c r="U127" i="46"/>
  <c r="U98" i="46" s="1"/>
  <c r="F107" i="39"/>
  <c r="D134" i="39"/>
  <c r="P130" i="39"/>
  <c r="P131" i="39"/>
  <c r="P132" i="39"/>
  <c r="P133" i="39"/>
  <c r="E121" i="39"/>
  <c r="E130" i="39"/>
  <c r="E131" i="39"/>
  <c r="E132" i="39"/>
  <c r="E133" i="39"/>
  <c r="P117" i="39"/>
  <c r="P118" i="39"/>
  <c r="P120" i="39"/>
  <c r="E143" i="39"/>
  <c r="E149" i="39" s="1"/>
  <c r="O121" i="39"/>
  <c r="O134" i="39"/>
  <c r="Q124" i="39"/>
  <c r="P143" i="39"/>
  <c r="P104" i="39"/>
  <c r="P105" i="39"/>
  <c r="P106" i="39"/>
  <c r="F104" i="39"/>
  <c r="F105" i="39"/>
  <c r="F106" i="39"/>
  <c r="E108" i="39"/>
  <c r="O108" i="39"/>
  <c r="V133" i="37"/>
  <c r="J106" i="57"/>
  <c r="J109" i="57" s="1"/>
  <c r="J100" i="57"/>
  <c r="J103" i="57" s="1"/>
  <c r="P106" i="57"/>
  <c r="P109" i="57" s="1"/>
  <c r="P100" i="57"/>
  <c r="P103" i="57" s="1"/>
  <c r="U67" i="46"/>
  <c r="O109" i="46"/>
  <c r="V48" i="37" s="1"/>
  <c r="P253" i="46"/>
  <c r="T66" i="46"/>
  <c r="V31" i="43" s="1"/>
  <c r="Q246" i="58"/>
  <c r="Q102" i="58" s="1"/>
  <c r="W157" i="46"/>
  <c r="V46" i="40"/>
  <c r="U17" i="60"/>
  <c r="P91" i="58"/>
  <c r="Q58" i="58"/>
  <c r="S35" i="59" s="1"/>
  <c r="T127" i="46"/>
  <c r="T98" i="46" s="1"/>
  <c r="V157" i="46"/>
  <c r="U157" i="46"/>
  <c r="R127" i="46"/>
  <c r="R98" i="46" s="1"/>
  <c r="T157" i="46"/>
  <c r="T162" i="46" s="1"/>
  <c r="S211" i="53"/>
  <c r="S106" i="53" s="1"/>
  <c r="S49" i="53" s="1"/>
  <c r="M9" i="55" s="1"/>
  <c r="M45" i="55"/>
  <c r="M29" i="55"/>
  <c r="Q53" i="46"/>
  <c r="P127" i="46"/>
  <c r="P98" i="46" s="1"/>
  <c r="W127" i="46"/>
  <c r="W98" i="46" s="1"/>
  <c r="Q127" i="46"/>
  <c r="Q98" i="46" s="1"/>
  <c r="V127" i="46"/>
  <c r="V98" i="46" s="1"/>
  <c r="S127" i="46"/>
  <c r="S98" i="46" s="1"/>
  <c r="R52" i="46"/>
  <c r="R61" i="46" s="1"/>
  <c r="Q92" i="58"/>
  <c r="U59" i="46"/>
  <c r="U158" i="46" s="1"/>
  <c r="V50" i="40"/>
  <c r="V59" i="40" s="1"/>
  <c r="V50" i="46"/>
  <c r="R49" i="40"/>
  <c r="R58" i="40" s="1"/>
  <c r="R49" i="46"/>
  <c r="V151" i="58"/>
  <c r="Q58" i="46"/>
  <c r="Q128" i="46" s="1"/>
  <c r="U155" i="58"/>
  <c r="W151" i="58"/>
  <c r="U59" i="58"/>
  <c r="W36" i="59" s="1"/>
  <c r="W21" i="39"/>
  <c r="W24" i="39" s="1"/>
  <c r="W50" i="64" s="1"/>
  <c r="T204" i="53"/>
  <c r="T208" i="53" s="1"/>
  <c r="S81" i="53"/>
  <c r="S79" i="53" s="1"/>
  <c r="O37" i="50"/>
  <c r="J127" i="39"/>
  <c r="W10" i="39"/>
  <c r="W42" i="40" s="1"/>
  <c r="W51" i="40"/>
  <c r="W60" i="40" s="1"/>
  <c r="G100" i="39"/>
  <c r="G99" i="39"/>
  <c r="T92" i="58"/>
  <c r="T58" i="39"/>
  <c r="T52" i="39" s="1"/>
  <c r="T87" i="39"/>
  <c r="I100" i="45"/>
  <c r="J103" i="45"/>
  <c r="I95" i="45"/>
  <c r="J97" i="45"/>
  <c r="I81" i="57"/>
  <c r="J115" i="57"/>
  <c r="J121" i="57" s="1"/>
  <c r="G98" i="39"/>
  <c r="G107" i="39" s="1"/>
  <c r="F101" i="39"/>
  <c r="Q94" i="45"/>
  <c r="P97" i="45"/>
  <c r="F85" i="57"/>
  <c r="G79" i="57"/>
  <c r="O112" i="45"/>
  <c r="Q79" i="57"/>
  <c r="P113" i="57"/>
  <c r="P119" i="57" s="1"/>
  <c r="P103" i="45"/>
  <c r="Q100" i="45"/>
  <c r="D119" i="57"/>
  <c r="Q81" i="57"/>
  <c r="P115" i="57"/>
  <c r="P121" i="57" s="1"/>
  <c r="Q85" i="57"/>
  <c r="P88" i="57"/>
  <c r="G88" i="45"/>
  <c r="F94" i="45"/>
  <c r="F106" i="45" s="1"/>
  <c r="F91" i="45"/>
  <c r="Q88" i="45"/>
  <c r="Q111" i="39" s="1"/>
  <c r="Q119" i="39" s="1"/>
  <c r="I86" i="57"/>
  <c r="J88" i="57"/>
  <c r="G90" i="45"/>
  <c r="I126" i="39"/>
  <c r="D112" i="45"/>
  <c r="E119" i="57"/>
  <c r="E112" i="45"/>
  <c r="G89" i="45"/>
  <c r="S45" i="46"/>
  <c r="S90" i="39"/>
  <c r="T71" i="57"/>
  <c r="T73" i="57" s="1"/>
  <c r="V92" i="58"/>
  <c r="U92" i="58"/>
  <c r="T72" i="57"/>
  <c r="U32" i="57"/>
  <c r="U33" i="57" s="1"/>
  <c r="U204" i="57"/>
  <c r="U205" i="57" s="1"/>
  <c r="V64" i="57"/>
  <c r="V65" i="57" s="1"/>
  <c r="W43" i="46"/>
  <c r="V43" i="46"/>
  <c r="V52" i="58"/>
  <c r="W6" i="57"/>
  <c r="U197" i="57"/>
  <c r="U199" i="57" s="1"/>
  <c r="V30" i="57"/>
  <c r="V202" i="57"/>
  <c r="W62" i="57"/>
  <c r="W196" i="57"/>
  <c r="R122" i="58"/>
  <c r="R129" i="58" s="1"/>
  <c r="U122" i="58"/>
  <c r="W122" i="58"/>
  <c r="V122" i="58"/>
  <c r="S122" i="58"/>
  <c r="T122" i="58"/>
  <c r="U7" i="57"/>
  <c r="U9" i="57" s="1"/>
  <c r="U69" i="57"/>
  <c r="U71" i="57" s="1"/>
  <c r="U41" i="57"/>
  <c r="S42" i="46"/>
  <c r="S51" i="58"/>
  <c r="V198" i="57"/>
  <c r="V31" i="57"/>
  <c r="V203" i="57"/>
  <c r="W63" i="57"/>
  <c r="U65" i="57"/>
  <c r="W92" i="58"/>
  <c r="U60" i="58"/>
  <c r="W37" i="59" s="1"/>
  <c r="R54" i="58"/>
  <c r="V239" i="58" s="1"/>
  <c r="R46" i="58"/>
  <c r="R11" i="61" s="1"/>
  <c r="V53" i="58"/>
  <c r="W44" i="46"/>
  <c r="U82" i="59"/>
  <c r="T220" i="58"/>
  <c r="R92" i="58"/>
  <c r="Q61" i="58"/>
  <c r="P62" i="58"/>
  <c r="U211" i="58"/>
  <c r="V212" i="58"/>
  <c r="W211" i="58"/>
  <c r="V210" i="58"/>
  <c r="W212" i="58"/>
  <c r="U210" i="58"/>
  <c r="W210" i="58"/>
  <c r="U212" i="58"/>
  <c r="V211" i="58"/>
  <c r="S92" i="58"/>
  <c r="T245" i="46"/>
  <c r="S245" i="46"/>
  <c r="Q245" i="46"/>
  <c r="Q253" i="46" s="1"/>
  <c r="R245" i="46"/>
  <c r="V133" i="53"/>
  <c r="V102" i="53" s="1"/>
  <c r="U133" i="53"/>
  <c r="U48" i="37"/>
  <c r="T188" i="45"/>
  <c r="S82" i="45"/>
  <c r="V27" i="45"/>
  <c r="V186" i="45"/>
  <c r="U82" i="47"/>
  <c r="V34" i="45"/>
  <c r="V193" i="45"/>
  <c r="T73" i="45"/>
  <c r="V82" i="47" s="1"/>
  <c r="T32" i="45"/>
  <c r="T35" i="45" s="1"/>
  <c r="T191" i="45"/>
  <c r="T194" i="45" s="1"/>
  <c r="U73" i="45"/>
  <c r="U67" i="45"/>
  <c r="U26" i="45"/>
  <c r="U185" i="45"/>
  <c r="U6" i="45"/>
  <c r="U15" i="39" s="1"/>
  <c r="U28" i="45"/>
  <c r="U187" i="45"/>
  <c r="V7" i="45"/>
  <c r="U192" i="45"/>
  <c r="U33" i="45"/>
  <c r="T29" i="45"/>
  <c r="T78" i="45"/>
  <c r="T79" i="45" s="1"/>
  <c r="T8" i="45"/>
  <c r="T9" i="45" s="1"/>
  <c r="Q68" i="46"/>
  <c r="S254" i="39"/>
  <c r="W17" i="46"/>
  <c r="W18" i="46" s="1"/>
  <c r="V18" i="46"/>
  <c r="U92" i="43"/>
  <c r="O69" i="46"/>
  <c r="P65" i="46"/>
  <c r="R30" i="43" s="1"/>
  <c r="S88" i="39"/>
  <c r="S91" i="39" s="1"/>
  <c r="O149" i="39"/>
  <c r="W35" i="39"/>
  <c r="W247" i="39"/>
  <c r="V56" i="39"/>
  <c r="O127" i="39"/>
  <c r="R16" i="40"/>
  <c r="Q18" i="40"/>
  <c r="U57" i="39"/>
  <c r="T40" i="39"/>
  <c r="T252" i="39"/>
  <c r="U80" i="39"/>
  <c r="U86" i="39" s="1"/>
  <c r="U41" i="39"/>
  <c r="U253" i="39"/>
  <c r="V81" i="39"/>
  <c r="S42" i="39"/>
  <c r="S52" i="46" s="1"/>
  <c r="Q98" i="39"/>
  <c r="Q107" i="39" s="1"/>
  <c r="T39" i="39"/>
  <c r="T251" i="39"/>
  <c r="T82" i="39"/>
  <c r="U79" i="39"/>
  <c r="V55" i="39"/>
  <c r="K149" i="39"/>
  <c r="P140" i="39"/>
  <c r="Q137" i="39"/>
  <c r="D149" i="39"/>
  <c r="Q100" i="39"/>
  <c r="T33" i="39"/>
  <c r="T36" i="39" s="1"/>
  <c r="T245" i="39"/>
  <c r="T248" i="39" s="1"/>
  <c r="T76" i="39"/>
  <c r="U73" i="39"/>
  <c r="V218" i="35"/>
  <c r="V221" i="35" s="1"/>
  <c r="U85" i="35"/>
  <c r="U224" i="35"/>
  <c r="G35" i="26"/>
  <c r="M29" i="26"/>
  <c r="L34" i="26"/>
  <c r="F30" i="26"/>
  <c r="K34" i="14"/>
  <c r="K29" i="14"/>
  <c r="U2" i="9"/>
  <c r="Q81" i="9"/>
  <c r="P87" i="9"/>
  <c r="P86" i="9"/>
  <c r="Q80" i="9"/>
  <c r="D133" i="9"/>
  <c r="AD52" i="10"/>
  <c r="AC52" i="10"/>
  <c r="AB52" i="10"/>
  <c r="AA52" i="10"/>
  <c r="Z52" i="10"/>
  <c r="Y52" i="10"/>
  <c r="X52" i="10"/>
  <c r="W52" i="10"/>
  <c r="V52" i="10"/>
  <c r="U52" i="10"/>
  <c r="T52" i="10"/>
  <c r="S52" i="10"/>
  <c r="R52" i="10"/>
  <c r="Q52" i="10"/>
  <c r="P52" i="10"/>
  <c r="O52" i="10"/>
  <c r="N52" i="10"/>
  <c r="M52" i="10"/>
  <c r="L52" i="10"/>
  <c r="K52" i="10"/>
  <c r="J52" i="10"/>
  <c r="I52" i="10"/>
  <c r="H52" i="10"/>
  <c r="E14" i="24"/>
  <c r="F14" i="24"/>
  <c r="G14" i="24"/>
  <c r="H14" i="24"/>
  <c r="I14" i="24"/>
  <c r="J14" i="24"/>
  <c r="K14" i="24"/>
  <c r="L14" i="24"/>
  <c r="M14" i="24"/>
  <c r="N14" i="24"/>
  <c r="O14" i="24"/>
  <c r="P14" i="24"/>
  <c r="Q14" i="24"/>
  <c r="R14" i="24"/>
  <c r="S14" i="24"/>
  <c r="T14" i="24"/>
  <c r="U14" i="24"/>
  <c r="V14" i="24"/>
  <c r="D14" i="24"/>
  <c r="B49" i="13"/>
  <c r="B48" i="13"/>
  <c r="G17" i="13"/>
  <c r="G13" i="13"/>
  <c r="H13" i="13" s="1"/>
  <c r="I13" i="13" s="1"/>
  <c r="J13" i="13" s="1"/>
  <c r="K13" i="13" s="1"/>
  <c r="L13" i="13" s="1"/>
  <c r="M13" i="13" s="1"/>
  <c r="N13" i="13" s="1"/>
  <c r="O13" i="13" s="1"/>
  <c r="P13" i="13" s="1"/>
  <c r="Q13" i="13" s="1"/>
  <c r="R13" i="13" s="1"/>
  <c r="S13" i="13" s="1"/>
  <c r="T13" i="13" s="1"/>
  <c r="U13" i="13" s="1"/>
  <c r="V13" i="13" s="1"/>
  <c r="W13" i="13" s="1"/>
  <c r="X13" i="13" s="1"/>
  <c r="Y13" i="13" s="1"/>
  <c r="D13" i="13"/>
  <c r="E13" i="13" s="1"/>
  <c r="D28" i="13"/>
  <c r="E28" i="13" s="1"/>
  <c r="G28" i="13"/>
  <c r="H28" i="13" s="1"/>
  <c r="I28" i="13" s="1"/>
  <c r="J28" i="13" s="1"/>
  <c r="K28" i="13" s="1"/>
  <c r="L28" i="13" s="1"/>
  <c r="M28" i="13" s="1"/>
  <c r="N28" i="13" s="1"/>
  <c r="B9" i="13"/>
  <c r="B8" i="13"/>
  <c r="S62" i="64" l="1"/>
  <c r="S46" i="46"/>
  <c r="U100" i="64"/>
  <c r="U227" i="46"/>
  <c r="V100" i="64"/>
  <c r="V66" i="64"/>
  <c r="X34" i="43" s="1"/>
  <c r="R100" i="64"/>
  <c r="S100" i="64"/>
  <c r="U247" i="64"/>
  <c r="T247" i="64"/>
  <c r="S46" i="64"/>
  <c r="S247" i="64"/>
  <c r="S253" i="64" s="1"/>
  <c r="F120" i="39"/>
  <c r="V67" i="46"/>
  <c r="X37" i="47" s="1"/>
  <c r="F117" i="39"/>
  <c r="W247" i="64"/>
  <c r="F114" i="39"/>
  <c r="V222" i="46"/>
  <c r="W220" i="46"/>
  <c r="W222" i="46"/>
  <c r="F124" i="39"/>
  <c r="F143" i="39" s="1"/>
  <c r="W221" i="46"/>
  <c r="S68" i="64"/>
  <c r="T68" i="64" s="1"/>
  <c r="V221" i="46"/>
  <c r="W67" i="64"/>
  <c r="T17" i="39"/>
  <c r="T18" i="39" s="1"/>
  <c r="T49" i="64" s="1"/>
  <c r="V65" i="67"/>
  <c r="F118" i="39"/>
  <c r="W60" i="46"/>
  <c r="W225" i="46" s="1"/>
  <c r="U33" i="67"/>
  <c r="V32" i="67"/>
  <c r="V204" i="67"/>
  <c r="W64" i="67"/>
  <c r="U205" i="67"/>
  <c r="U71" i="67"/>
  <c r="U73" i="67" s="1"/>
  <c r="W202" i="67"/>
  <c r="W30" i="67"/>
  <c r="V59" i="67"/>
  <c r="V196" i="67"/>
  <c r="V24" i="67"/>
  <c r="W56" i="67"/>
  <c r="V68" i="67"/>
  <c r="U199" i="67"/>
  <c r="V70" i="67"/>
  <c r="V115" i="67"/>
  <c r="V121" i="67" s="1"/>
  <c r="G113" i="39"/>
  <c r="G108" i="45"/>
  <c r="G114" i="45" s="1"/>
  <c r="V114" i="67"/>
  <c r="U72" i="67"/>
  <c r="G112" i="39"/>
  <c r="G144" i="39" s="1"/>
  <c r="G150" i="39" s="1"/>
  <c r="U120" i="67"/>
  <c r="U122" i="67" s="1"/>
  <c r="U116" i="67"/>
  <c r="U27" i="67"/>
  <c r="U16" i="39"/>
  <c r="V69" i="67"/>
  <c r="V203" i="67"/>
  <c r="V31" i="67"/>
  <c r="W63" i="67"/>
  <c r="W119" i="67"/>
  <c r="V25" i="67"/>
  <c r="V197" i="67"/>
  <c r="W57" i="67"/>
  <c r="G111" i="39"/>
  <c r="G119" i="39" s="1"/>
  <c r="X10" i="52"/>
  <c r="X21" i="52" s="1"/>
  <c r="R128" i="62"/>
  <c r="R135" i="62" s="1"/>
  <c r="AG111" i="37"/>
  <c r="AD222" i="37"/>
  <c r="W162" i="64"/>
  <c r="S52" i="64"/>
  <c r="S53" i="64" s="1"/>
  <c r="W100" i="64"/>
  <c r="T248" i="64"/>
  <c r="W248" i="64"/>
  <c r="U248" i="64"/>
  <c r="V248" i="64"/>
  <c r="W224" i="64"/>
  <c r="W225" i="64"/>
  <c r="W223" i="64"/>
  <c r="T58" i="64"/>
  <c r="T62" i="64" s="1"/>
  <c r="T46" i="64"/>
  <c r="T130" i="64"/>
  <c r="W130" i="64"/>
  <c r="S130" i="64"/>
  <c r="U130" i="64"/>
  <c r="V130" i="64"/>
  <c r="V227" i="64"/>
  <c r="U42" i="58"/>
  <c r="R136" i="64"/>
  <c r="R65" i="64"/>
  <c r="T33" i="43" s="1"/>
  <c r="Q69" i="64"/>
  <c r="X44" i="53"/>
  <c r="Q20" i="61" s="1"/>
  <c r="Q12" i="61" s="1"/>
  <c r="Q130" i="39"/>
  <c r="Q131" i="39"/>
  <c r="Q132" i="39"/>
  <c r="Q133" i="39"/>
  <c r="P134" i="39"/>
  <c r="R124" i="39"/>
  <c r="E134" i="39"/>
  <c r="Q117" i="39"/>
  <c r="Q118" i="39"/>
  <c r="Q120" i="39"/>
  <c r="F108" i="39"/>
  <c r="P121" i="39"/>
  <c r="P108" i="39"/>
  <c r="G104" i="39"/>
  <c r="G105" i="39"/>
  <c r="G106" i="39"/>
  <c r="Q104" i="39"/>
  <c r="Q105" i="39"/>
  <c r="Q106" i="39"/>
  <c r="W133" i="37"/>
  <c r="I106" i="57"/>
  <c r="I109" i="57" s="1"/>
  <c r="I100" i="57"/>
  <c r="I103" i="57" s="1"/>
  <c r="Q106" i="57"/>
  <c r="Q109" i="57" s="1"/>
  <c r="Q100" i="57"/>
  <c r="Q103" i="57" s="1"/>
  <c r="W158" i="46"/>
  <c r="W37" i="47"/>
  <c r="R58" i="58"/>
  <c r="T35" i="59" s="1"/>
  <c r="Q143" i="39"/>
  <c r="W46" i="40"/>
  <c r="V17" i="60"/>
  <c r="V70" i="57"/>
  <c r="S128" i="46"/>
  <c r="S99" i="46" s="1"/>
  <c r="P136" i="46"/>
  <c r="P109" i="46" s="1"/>
  <c r="W48" i="37" s="1"/>
  <c r="V158" i="46"/>
  <c r="U66" i="46"/>
  <c r="W31" i="43" s="1"/>
  <c r="R53" i="46"/>
  <c r="U162" i="46"/>
  <c r="N45" i="55"/>
  <c r="N29" i="55"/>
  <c r="T246" i="46"/>
  <c r="V246" i="46"/>
  <c r="R246" i="46"/>
  <c r="R253" i="46" s="1"/>
  <c r="S246" i="46"/>
  <c r="U246" i="46"/>
  <c r="V103" i="53"/>
  <c r="P19" i="55"/>
  <c r="S61" i="46"/>
  <c r="U247" i="46" s="1"/>
  <c r="U45" i="58"/>
  <c r="R58" i="46"/>
  <c r="R129" i="46" s="1"/>
  <c r="T128" i="46"/>
  <c r="T99" i="46" s="1"/>
  <c r="U128" i="46"/>
  <c r="U99" i="46" s="1"/>
  <c r="W128" i="46"/>
  <c r="W99" i="46" s="1"/>
  <c r="R128" i="46"/>
  <c r="R99" i="46" s="1"/>
  <c r="V128" i="46"/>
  <c r="V99" i="46" s="1"/>
  <c r="W50" i="40"/>
  <c r="W59" i="40" s="1"/>
  <c r="W50" i="46"/>
  <c r="W59" i="46" s="1"/>
  <c r="W160" i="46" s="1"/>
  <c r="V59" i="46"/>
  <c r="W159" i="46" s="1"/>
  <c r="S49" i="40"/>
  <c r="S58" i="40" s="1"/>
  <c r="S49" i="46"/>
  <c r="S53" i="46" s="1"/>
  <c r="U76" i="45"/>
  <c r="T54" i="58"/>
  <c r="T211" i="53"/>
  <c r="T106" i="53" s="1"/>
  <c r="Y76" i="62" s="1"/>
  <c r="Y85" i="62" s="1"/>
  <c r="T81" i="53"/>
  <c r="T79" i="53" s="1"/>
  <c r="U204" i="53"/>
  <c r="U208" i="53" s="1"/>
  <c r="P37" i="50"/>
  <c r="S52" i="40"/>
  <c r="S61" i="40" s="1"/>
  <c r="U85" i="39"/>
  <c r="AB15" i="35" s="1"/>
  <c r="H99" i="39"/>
  <c r="U58" i="39"/>
  <c r="U52" i="39" s="1"/>
  <c r="U87" i="39"/>
  <c r="F112" i="45"/>
  <c r="P112" i="45"/>
  <c r="G94" i="45"/>
  <c r="G106" i="45" s="1"/>
  <c r="G91" i="45"/>
  <c r="Q103" i="45"/>
  <c r="R100" i="45"/>
  <c r="R94" i="45"/>
  <c r="Q97" i="45"/>
  <c r="H98" i="39"/>
  <c r="H107" i="39" s="1"/>
  <c r="G101" i="39"/>
  <c r="H95" i="45"/>
  <c r="I97" i="45"/>
  <c r="H126" i="39"/>
  <c r="I127" i="39"/>
  <c r="H86" i="57"/>
  <c r="I88" i="57"/>
  <c r="R81" i="57"/>
  <c r="Q115" i="57"/>
  <c r="Q121" i="57" s="1"/>
  <c r="G85" i="57"/>
  <c r="G113" i="57" s="1"/>
  <c r="R88" i="45"/>
  <c r="R111" i="39" s="1"/>
  <c r="R119" i="39" s="1"/>
  <c r="R85" i="57"/>
  <c r="Q88" i="57"/>
  <c r="H81" i="57"/>
  <c r="I115" i="57"/>
  <c r="I121" i="57" s="1"/>
  <c r="H89" i="45"/>
  <c r="H90" i="45"/>
  <c r="R79" i="57"/>
  <c r="Q113" i="57"/>
  <c r="Q119" i="57" s="1"/>
  <c r="F113" i="57"/>
  <c r="H100" i="45"/>
  <c r="I103" i="45"/>
  <c r="U72" i="57"/>
  <c r="W203" i="57"/>
  <c r="W31" i="57"/>
  <c r="W198" i="57"/>
  <c r="W30" i="57"/>
  <c r="W202" i="57"/>
  <c r="U123" i="58"/>
  <c r="W123" i="58"/>
  <c r="T123" i="58"/>
  <c r="V123" i="58"/>
  <c r="S123" i="58"/>
  <c r="S129" i="58" s="1"/>
  <c r="V152" i="58"/>
  <c r="V155" i="58" s="1"/>
  <c r="W152" i="58"/>
  <c r="W155" i="58" s="1"/>
  <c r="V59" i="58"/>
  <c r="T42" i="46"/>
  <c r="T51" i="58"/>
  <c r="V7" i="57"/>
  <c r="V9" i="57" s="1"/>
  <c r="V69" i="57"/>
  <c r="V41" i="57"/>
  <c r="V197" i="57"/>
  <c r="V199" i="57" s="1"/>
  <c r="V72" i="57"/>
  <c r="V32" i="57"/>
  <c r="V33" i="57" s="1"/>
  <c r="V204" i="57"/>
  <c r="V205" i="57" s="1"/>
  <c r="W64" i="57"/>
  <c r="W65" i="57" s="1"/>
  <c r="U220" i="58"/>
  <c r="U73" i="57"/>
  <c r="W68" i="57"/>
  <c r="AD15" i="53" s="1"/>
  <c r="W82" i="59"/>
  <c r="R61" i="58"/>
  <c r="Q62" i="58"/>
  <c r="V60" i="58"/>
  <c r="X37" i="59" s="1"/>
  <c r="S54" i="58"/>
  <c r="S46" i="58"/>
  <c r="S11" i="61" s="1"/>
  <c r="W213" i="58"/>
  <c r="V214" i="58"/>
  <c r="W215" i="58"/>
  <c r="V215" i="58"/>
  <c r="W214" i="58"/>
  <c r="V213" i="58"/>
  <c r="T82" i="45"/>
  <c r="W53" i="58"/>
  <c r="V82" i="59"/>
  <c r="R239" i="58"/>
  <c r="S239" i="58"/>
  <c r="U239" i="58"/>
  <c r="T239" i="58"/>
  <c r="R55" i="58"/>
  <c r="U135" i="53"/>
  <c r="U136" i="53" s="1"/>
  <c r="O95" i="55" s="1"/>
  <c r="W133" i="53"/>
  <c r="W102" i="53" s="1"/>
  <c r="V135" i="53"/>
  <c r="U102" i="53"/>
  <c r="U78" i="45"/>
  <c r="U8" i="45"/>
  <c r="U9" i="45" s="1"/>
  <c r="V43" i="45"/>
  <c r="V28" i="45"/>
  <c r="V187" i="45"/>
  <c r="U188" i="45"/>
  <c r="T81" i="45"/>
  <c r="V6" i="45"/>
  <c r="V15" i="39" s="1"/>
  <c r="U29" i="45"/>
  <c r="W34" i="45"/>
  <c r="W193" i="45"/>
  <c r="W27" i="45"/>
  <c r="W186" i="45"/>
  <c r="V192" i="45"/>
  <c r="V33" i="45"/>
  <c r="W77" i="45"/>
  <c r="W7" i="45"/>
  <c r="U43" i="45"/>
  <c r="W82" i="47"/>
  <c r="U81" i="45"/>
  <c r="T45" i="46"/>
  <c r="V77" i="45"/>
  <c r="V26" i="45"/>
  <c r="V67" i="45"/>
  <c r="V185" i="45"/>
  <c r="U32" i="45"/>
  <c r="U35" i="45" s="1"/>
  <c r="U191" i="45"/>
  <c r="U194" i="45" s="1"/>
  <c r="R68" i="46"/>
  <c r="V92" i="43"/>
  <c r="T90" i="39"/>
  <c r="T254" i="39"/>
  <c r="T88" i="39"/>
  <c r="T91" i="39" s="1"/>
  <c r="Q99" i="46"/>
  <c r="Q136" i="46"/>
  <c r="Q109" i="46" s="1"/>
  <c r="Q65" i="46"/>
  <c r="S30" i="43" s="1"/>
  <c r="P69" i="46"/>
  <c r="T42" i="39"/>
  <c r="T52" i="40" s="1"/>
  <c r="T61" i="40" s="1"/>
  <c r="R100" i="39"/>
  <c r="Q140" i="39"/>
  <c r="R137" i="39"/>
  <c r="W55" i="39"/>
  <c r="U39" i="39"/>
  <c r="U251" i="39"/>
  <c r="U82" i="39"/>
  <c r="V79" i="39"/>
  <c r="R98" i="39"/>
  <c r="R107" i="39" s="1"/>
  <c r="V41" i="39"/>
  <c r="W81" i="39"/>
  <c r="V253" i="39"/>
  <c r="P127" i="39"/>
  <c r="V57" i="39"/>
  <c r="S16" i="40"/>
  <c r="R18" i="40"/>
  <c r="P149" i="39"/>
  <c r="U33" i="39"/>
  <c r="U36" i="39" s="1"/>
  <c r="U245" i="39"/>
  <c r="U248" i="39" s="1"/>
  <c r="U76" i="39"/>
  <c r="V73" i="39"/>
  <c r="U40" i="39"/>
  <c r="U252" i="39"/>
  <c r="V80" i="39"/>
  <c r="V86" i="39" s="1"/>
  <c r="W56" i="39"/>
  <c r="W218" i="35"/>
  <c r="W221" i="35" s="1"/>
  <c r="V85" i="35"/>
  <c r="V224" i="35"/>
  <c r="M34" i="26"/>
  <c r="H35" i="26"/>
  <c r="G30" i="26"/>
  <c r="N29" i="26"/>
  <c r="L29" i="14"/>
  <c r="L34" i="14"/>
  <c r="V2" i="9"/>
  <c r="Q86" i="9"/>
  <c r="R80" i="9"/>
  <c r="Q87" i="9"/>
  <c r="R81" i="9"/>
  <c r="O28" i="13"/>
  <c r="P28" i="13" s="1"/>
  <c r="Q28" i="13" s="1"/>
  <c r="R28" i="13" s="1"/>
  <c r="S28" i="13" s="1"/>
  <c r="T28" i="13" s="1"/>
  <c r="U28" i="13" s="1"/>
  <c r="V28" i="13" s="1"/>
  <c r="W28" i="13" s="1"/>
  <c r="X28" i="13" s="1"/>
  <c r="Y28" i="13" s="1"/>
  <c r="H17" i="13"/>
  <c r="C10" i="24"/>
  <c r="C9" i="24" s="1"/>
  <c r="C76" i="1"/>
  <c r="E15" i="24"/>
  <c r="F15" i="24"/>
  <c r="G15" i="24"/>
  <c r="H15" i="24"/>
  <c r="I15" i="24"/>
  <c r="J15" i="24"/>
  <c r="K15" i="24"/>
  <c r="L15" i="24"/>
  <c r="M15" i="24"/>
  <c r="N15" i="24"/>
  <c r="O15" i="24"/>
  <c r="P15" i="24"/>
  <c r="Q15" i="24"/>
  <c r="R15" i="24"/>
  <c r="S15" i="24"/>
  <c r="T15" i="24"/>
  <c r="U15" i="24"/>
  <c r="V15" i="24"/>
  <c r="D15" i="24"/>
  <c r="D6" i="24"/>
  <c r="D5" i="24"/>
  <c r="E5" i="24" s="1"/>
  <c r="F5" i="24" s="1"/>
  <c r="G5" i="24" s="1"/>
  <c r="H5" i="24" s="1"/>
  <c r="I5" i="24" s="1"/>
  <c r="J5" i="24" s="1"/>
  <c r="K5" i="24" s="1"/>
  <c r="L5" i="24" s="1"/>
  <c r="M5" i="24" s="1"/>
  <c r="N5" i="24" s="1"/>
  <c r="O5" i="24" s="1"/>
  <c r="P5" i="24" s="1"/>
  <c r="Q5" i="24" s="1"/>
  <c r="R5" i="24" s="1"/>
  <c r="S5" i="24" s="1"/>
  <c r="T5" i="24" s="1"/>
  <c r="U5" i="24" s="1"/>
  <c r="V5" i="24" s="1"/>
  <c r="J109" i="10"/>
  <c r="I109" i="10"/>
  <c r="H109" i="10"/>
  <c r="O109" i="10"/>
  <c r="N109" i="10"/>
  <c r="M109" i="10"/>
  <c r="L109" i="10"/>
  <c r="K109" i="10"/>
  <c r="G205" i="10"/>
  <c r="T46" i="46" l="1"/>
  <c r="U101" i="64"/>
  <c r="W66" i="64"/>
  <c r="Y34" i="43" s="1"/>
  <c r="V227" i="46"/>
  <c r="T101" i="64"/>
  <c r="F121" i="39"/>
  <c r="F133" i="39"/>
  <c r="W223" i="46"/>
  <c r="V33" i="67"/>
  <c r="W101" i="64"/>
  <c r="W224" i="46"/>
  <c r="F131" i="39"/>
  <c r="F130" i="39"/>
  <c r="W67" i="46"/>
  <c r="Y37" i="47" s="1"/>
  <c r="F132" i="39"/>
  <c r="W65" i="67"/>
  <c r="U45" i="64"/>
  <c r="U61" i="64" s="1"/>
  <c r="U249" i="64" s="1"/>
  <c r="U253" i="64" s="1"/>
  <c r="V205" i="67"/>
  <c r="G117" i="39"/>
  <c r="W70" i="67"/>
  <c r="W115" i="67"/>
  <c r="W121" i="67" s="1"/>
  <c r="V72" i="67"/>
  <c r="U17" i="39"/>
  <c r="U18" i="39" s="1"/>
  <c r="U49" i="64" s="1"/>
  <c r="W25" i="67"/>
  <c r="W197" i="67"/>
  <c r="H112" i="39"/>
  <c r="H144" i="39" s="1"/>
  <c r="H150" i="39" s="1"/>
  <c r="H107" i="45"/>
  <c r="W69" i="67"/>
  <c r="W114" i="67"/>
  <c r="U126" i="67"/>
  <c r="V120" i="67"/>
  <c r="V122" i="67" s="1"/>
  <c r="V126" i="67" s="1"/>
  <c r="V116" i="67"/>
  <c r="V71" i="67"/>
  <c r="V73" i="67" s="1"/>
  <c r="W203" i="67"/>
  <c r="W31" i="67"/>
  <c r="V16" i="39"/>
  <c r="W24" i="67"/>
  <c r="W196" i="67"/>
  <c r="W59" i="67"/>
  <c r="W68" i="67"/>
  <c r="W32" i="67"/>
  <c r="W204" i="67"/>
  <c r="G114" i="39"/>
  <c r="G120" i="39"/>
  <c r="V27" i="67"/>
  <c r="H113" i="39"/>
  <c r="H145" i="39" s="1"/>
  <c r="H151" i="39" s="1"/>
  <c r="H108" i="45"/>
  <c r="H114" i="45" s="1"/>
  <c r="G124" i="39"/>
  <c r="G132" i="39" s="1"/>
  <c r="G118" i="39"/>
  <c r="V199" i="67"/>
  <c r="AD225" i="37"/>
  <c r="H197" i="37"/>
  <c r="AD86" i="37"/>
  <c r="T52" i="64"/>
  <c r="T53" i="64" s="1"/>
  <c r="S65" i="64"/>
  <c r="U33" i="43" s="1"/>
  <c r="R69" i="64"/>
  <c r="S101" i="64"/>
  <c r="S136" i="64"/>
  <c r="U58" i="64"/>
  <c r="W131" i="64"/>
  <c r="W102" i="64" s="1"/>
  <c r="V131" i="64"/>
  <c r="V102" i="64" s="1"/>
  <c r="T131" i="64"/>
  <c r="T136" i="64" s="1"/>
  <c r="U131" i="64"/>
  <c r="U102" i="64" s="1"/>
  <c r="T253" i="64"/>
  <c r="V101" i="64"/>
  <c r="V42" i="58"/>
  <c r="W227" i="64"/>
  <c r="Y129" i="53"/>
  <c r="R130" i="39"/>
  <c r="R131" i="39"/>
  <c r="R132" i="39"/>
  <c r="R133" i="39"/>
  <c r="Q121" i="39"/>
  <c r="S124" i="39"/>
  <c r="R117" i="39"/>
  <c r="R118" i="39"/>
  <c r="R120" i="39"/>
  <c r="Q134" i="39"/>
  <c r="H143" i="39"/>
  <c r="H104" i="39"/>
  <c r="H105" i="39"/>
  <c r="H106" i="39"/>
  <c r="R104" i="39"/>
  <c r="R105" i="39"/>
  <c r="R106" i="39"/>
  <c r="Q108" i="39"/>
  <c r="G108" i="39"/>
  <c r="X133" i="37"/>
  <c r="H106" i="57"/>
  <c r="H109" i="57" s="1"/>
  <c r="H100" i="57"/>
  <c r="H103" i="57" s="1"/>
  <c r="R106" i="57"/>
  <c r="R109" i="57" s="1"/>
  <c r="R100" i="57"/>
  <c r="R103" i="57" s="1"/>
  <c r="V71" i="57"/>
  <c r="V73" i="57" s="1"/>
  <c r="S58" i="58"/>
  <c r="U35" i="59" s="1"/>
  <c r="T49" i="53"/>
  <c r="N9" i="55" s="1"/>
  <c r="V129" i="46"/>
  <c r="V100" i="46" s="1"/>
  <c r="W17" i="60"/>
  <c r="T247" i="46"/>
  <c r="V247" i="46"/>
  <c r="R100" i="46"/>
  <c r="O45" i="55"/>
  <c r="O29" i="55"/>
  <c r="W129" i="46"/>
  <c r="W100" i="46" s="1"/>
  <c r="T129" i="46"/>
  <c r="T100" i="46" s="1"/>
  <c r="S129" i="46"/>
  <c r="S100" i="46" s="1"/>
  <c r="U129" i="46"/>
  <c r="U100" i="46" s="1"/>
  <c r="V66" i="46"/>
  <c r="X31" i="43" s="1"/>
  <c r="V159" i="46"/>
  <c r="V162" i="46" s="1"/>
  <c r="W103" i="53"/>
  <c r="Q19" i="55"/>
  <c r="U103" i="53"/>
  <c r="AF103" i="53" s="1"/>
  <c r="O19" i="55"/>
  <c r="W59" i="58"/>
  <c r="Y36" i="59" s="1"/>
  <c r="X36" i="59"/>
  <c r="V85" i="39"/>
  <c r="AC15" i="35" s="1"/>
  <c r="V45" i="58"/>
  <c r="T52" i="46"/>
  <c r="T61" i="46" s="1"/>
  <c r="U79" i="45"/>
  <c r="U82" i="45" s="1"/>
  <c r="X133" i="53"/>
  <c r="X102" i="53" s="1"/>
  <c r="S58" i="46"/>
  <c r="W162" i="46"/>
  <c r="T49" i="40"/>
  <c r="T58" i="40" s="1"/>
  <c r="T49" i="46"/>
  <c r="R143" i="39"/>
  <c r="W247" i="46"/>
  <c r="S247" i="46"/>
  <c r="S253" i="46" s="1"/>
  <c r="U211" i="53"/>
  <c r="U106" i="53" s="1"/>
  <c r="U49" i="53" s="1"/>
  <c r="O9" i="55" s="1"/>
  <c r="V204" i="53"/>
  <c r="V208" i="53" s="1"/>
  <c r="U81" i="53"/>
  <c r="U79" i="53" s="1"/>
  <c r="Q37" i="50"/>
  <c r="U90" i="39"/>
  <c r="I99" i="39"/>
  <c r="T46" i="58"/>
  <c r="T11" i="61" s="1"/>
  <c r="V58" i="39"/>
  <c r="V52" i="39" s="1"/>
  <c r="V87" i="39"/>
  <c r="F119" i="57"/>
  <c r="S88" i="45"/>
  <c r="S111" i="39" s="1"/>
  <c r="S119" i="39" s="1"/>
  <c r="G119" i="57"/>
  <c r="S81" i="57"/>
  <c r="R115" i="57"/>
  <c r="R121" i="57" s="1"/>
  <c r="H127" i="39"/>
  <c r="H101" i="39"/>
  <c r="R103" i="45"/>
  <c r="S100" i="45"/>
  <c r="G100" i="45"/>
  <c r="H103" i="45"/>
  <c r="I90" i="45"/>
  <c r="I113" i="39" s="1"/>
  <c r="I145" i="39" s="1"/>
  <c r="I151" i="39" s="1"/>
  <c r="I89" i="45"/>
  <c r="I112" i="39" s="1"/>
  <c r="H91" i="45"/>
  <c r="G126" i="39"/>
  <c r="G145" i="39" s="1"/>
  <c r="G95" i="45"/>
  <c r="G107" i="45" s="1"/>
  <c r="H97" i="45"/>
  <c r="F149" i="39"/>
  <c r="S79" i="57"/>
  <c r="R113" i="57"/>
  <c r="R119" i="57" s="1"/>
  <c r="Q112" i="45"/>
  <c r="G86" i="57"/>
  <c r="F86" i="57" s="1"/>
  <c r="H88" i="57"/>
  <c r="G112" i="45"/>
  <c r="G81" i="57"/>
  <c r="H115" i="57"/>
  <c r="H121" i="57" s="1"/>
  <c r="S85" i="57"/>
  <c r="R88" i="57"/>
  <c r="S94" i="45"/>
  <c r="R97" i="45"/>
  <c r="U254" i="39"/>
  <c r="V188" i="45"/>
  <c r="G74" i="59"/>
  <c r="G75" i="59"/>
  <c r="G32" i="59"/>
  <c r="G76" i="59"/>
  <c r="G81" i="59" s="1"/>
  <c r="G60" i="59"/>
  <c r="G65" i="59" s="1"/>
  <c r="G69" i="59" s="1"/>
  <c r="V220" i="58"/>
  <c r="W197" i="57"/>
  <c r="W199" i="57" s="1"/>
  <c r="W72" i="57"/>
  <c r="W7" i="57"/>
  <c r="W9" i="57" s="1"/>
  <c r="W69" i="57"/>
  <c r="W41" i="57"/>
  <c r="U42" i="46"/>
  <c r="U51" i="58"/>
  <c r="W32" i="57"/>
  <c r="W33" i="57" s="1"/>
  <c r="W204" i="57"/>
  <c r="W205" i="57" s="1"/>
  <c r="U124" i="58"/>
  <c r="T124" i="58"/>
  <c r="T129" i="58" s="1"/>
  <c r="W124" i="58"/>
  <c r="V124" i="58"/>
  <c r="U54" i="58"/>
  <c r="W70" i="57"/>
  <c r="W93" i="58"/>
  <c r="W60" i="58"/>
  <c r="Y37" i="59" s="1"/>
  <c r="V93" i="58"/>
  <c r="S93" i="58"/>
  <c r="T93" i="58"/>
  <c r="R93" i="58"/>
  <c r="R246" i="58"/>
  <c r="R102" i="58" s="1"/>
  <c r="W241" i="58"/>
  <c r="U241" i="58"/>
  <c r="V241" i="58"/>
  <c r="T241" i="58"/>
  <c r="T55" i="58"/>
  <c r="W218" i="58"/>
  <c r="W216" i="58"/>
  <c r="W217" i="58"/>
  <c r="S240" i="58"/>
  <c r="S94" i="58" s="1"/>
  <c r="U240" i="58"/>
  <c r="U94" i="58" s="1"/>
  <c r="T240" i="58"/>
  <c r="T94" i="58" s="1"/>
  <c r="W240" i="58"/>
  <c r="W94" i="58" s="1"/>
  <c r="V240" i="58"/>
  <c r="V94" i="58" s="1"/>
  <c r="S55" i="58"/>
  <c r="S61" i="58"/>
  <c r="R62" i="58"/>
  <c r="U93" i="58"/>
  <c r="S68" i="46"/>
  <c r="V132" i="53"/>
  <c r="V136" i="53" s="1"/>
  <c r="P95" i="55" s="1"/>
  <c r="U62" i="53"/>
  <c r="U60" i="53" s="1"/>
  <c r="W135" i="53"/>
  <c r="X48" i="37"/>
  <c r="V29" i="45"/>
  <c r="V32" i="45"/>
  <c r="V35" i="45" s="1"/>
  <c r="V191" i="45"/>
  <c r="V194" i="45" s="1"/>
  <c r="W76" i="45"/>
  <c r="V73" i="45"/>
  <c r="V81" i="45" s="1"/>
  <c r="V76" i="45"/>
  <c r="W28" i="45"/>
  <c r="W187" i="45"/>
  <c r="V78" i="45"/>
  <c r="V8" i="45"/>
  <c r="V9" i="45" s="1"/>
  <c r="W43" i="45"/>
  <c r="W192" i="45"/>
  <c r="W33" i="45"/>
  <c r="G74" i="47"/>
  <c r="G32" i="47"/>
  <c r="G38" i="47" s="1"/>
  <c r="G76" i="47"/>
  <c r="G81" i="47" s="1"/>
  <c r="G75" i="47"/>
  <c r="G80" i="47" s="1"/>
  <c r="G60" i="47"/>
  <c r="G65" i="47" s="1"/>
  <c r="G69" i="47" s="1"/>
  <c r="U45" i="46"/>
  <c r="W26" i="45"/>
  <c r="W67" i="45"/>
  <c r="W185" i="45"/>
  <c r="W6" i="45"/>
  <c r="W15" i="39" s="1"/>
  <c r="U88" i="39"/>
  <c r="U91" i="39" s="1"/>
  <c r="Q69" i="46"/>
  <c r="R65" i="46"/>
  <c r="T30" i="43" s="1"/>
  <c r="R136" i="46"/>
  <c r="R109" i="46" s="1"/>
  <c r="Q149" i="39"/>
  <c r="G86" i="43"/>
  <c r="G91" i="43" s="1"/>
  <c r="G70" i="43"/>
  <c r="G85" i="43"/>
  <c r="G90" i="43" s="1"/>
  <c r="G84" i="43"/>
  <c r="G89" i="43" s="1"/>
  <c r="G42" i="43"/>
  <c r="T16" i="40"/>
  <c r="S18" i="40"/>
  <c r="S100" i="39"/>
  <c r="V33" i="39"/>
  <c r="V36" i="39" s="1"/>
  <c r="V76" i="39"/>
  <c r="V245" i="39"/>
  <c r="V248" i="39" s="1"/>
  <c r="W73" i="39"/>
  <c r="W57" i="39"/>
  <c r="Q127" i="39"/>
  <c r="U42" i="39"/>
  <c r="U52" i="40" s="1"/>
  <c r="U61" i="40" s="1"/>
  <c r="V40" i="39"/>
  <c r="V252" i="39"/>
  <c r="W80" i="39"/>
  <c r="W86" i="39" s="1"/>
  <c r="W92" i="43"/>
  <c r="W41" i="39"/>
  <c r="W253" i="39"/>
  <c r="S98" i="39"/>
  <c r="S107" i="39" s="1"/>
  <c r="V39" i="39"/>
  <c r="V251" i="39"/>
  <c r="V82" i="39"/>
  <c r="W79" i="39"/>
  <c r="S137" i="39"/>
  <c r="R140" i="39"/>
  <c r="X218" i="35"/>
  <c r="X221" i="35" s="1"/>
  <c r="W85" i="35"/>
  <c r="W224" i="35"/>
  <c r="H81" i="10"/>
  <c r="I204" i="10"/>
  <c r="J204" i="10" s="1"/>
  <c r="G71" i="13"/>
  <c r="O29" i="26"/>
  <c r="I35" i="26"/>
  <c r="H30" i="26"/>
  <c r="N34" i="26"/>
  <c r="M34" i="14"/>
  <c r="M29" i="14"/>
  <c r="C22" i="24"/>
  <c r="W2" i="9"/>
  <c r="S80" i="9"/>
  <c r="R86" i="9"/>
  <c r="S81" i="9"/>
  <c r="R87" i="9"/>
  <c r="C12" i="24"/>
  <c r="E6" i="24"/>
  <c r="D7" i="24"/>
  <c r="I17" i="13"/>
  <c r="U62" i="64" l="1"/>
  <c r="U46" i="46"/>
  <c r="W227" i="46"/>
  <c r="V45" i="64"/>
  <c r="V61" i="64" s="1"/>
  <c r="W250" i="64" s="1"/>
  <c r="F134" i="39"/>
  <c r="U68" i="64"/>
  <c r="W33" i="67"/>
  <c r="V249" i="64"/>
  <c r="W249" i="64"/>
  <c r="U46" i="64"/>
  <c r="W27" i="67"/>
  <c r="G131" i="39"/>
  <c r="G121" i="39"/>
  <c r="H114" i="39"/>
  <c r="W205" i="67"/>
  <c r="G143" i="39"/>
  <c r="G149" i="39" s="1"/>
  <c r="G130" i="39"/>
  <c r="W120" i="67"/>
  <c r="W122" i="67" s="1"/>
  <c r="W126" i="67" s="1"/>
  <c r="W116" i="67"/>
  <c r="W16" i="39"/>
  <c r="D143" i="57"/>
  <c r="D144" i="57" s="1"/>
  <c r="D132" i="67"/>
  <c r="D143" i="67"/>
  <c r="D149" i="67"/>
  <c r="D131" i="67"/>
  <c r="D148" i="67"/>
  <c r="D147" i="67"/>
  <c r="D133" i="67"/>
  <c r="U52" i="64"/>
  <c r="U53" i="64" s="1"/>
  <c r="W71" i="67"/>
  <c r="W73" i="67" s="1"/>
  <c r="V17" i="39"/>
  <c r="V18" i="39" s="1"/>
  <c r="V49" i="64" s="1"/>
  <c r="W72" i="67"/>
  <c r="G133" i="39"/>
  <c r="W199" i="67"/>
  <c r="W42" i="58"/>
  <c r="U132" i="64"/>
  <c r="W132" i="64"/>
  <c r="V132" i="64"/>
  <c r="T102" i="64"/>
  <c r="V58" i="64"/>
  <c r="T65" i="64"/>
  <c r="V33" i="43" s="1"/>
  <c r="S69" i="64"/>
  <c r="Y44" i="53"/>
  <c r="R20" i="61" s="1"/>
  <c r="R12" i="61" s="1"/>
  <c r="AA129" i="53"/>
  <c r="Z129" i="53"/>
  <c r="D193" i="39"/>
  <c r="D191" i="39"/>
  <c r="D192" i="39"/>
  <c r="D194" i="39"/>
  <c r="D161" i="39"/>
  <c r="D220" i="39" s="1"/>
  <c r="R134" i="39"/>
  <c r="S130" i="39"/>
  <c r="S131" i="39"/>
  <c r="S132" i="39"/>
  <c r="S133" i="39"/>
  <c r="S117" i="39"/>
  <c r="S118" i="39"/>
  <c r="S120" i="39"/>
  <c r="T124" i="39"/>
  <c r="R121" i="39"/>
  <c r="R108" i="39"/>
  <c r="H108" i="39"/>
  <c r="S104" i="39"/>
  <c r="S105" i="39"/>
  <c r="S106" i="39"/>
  <c r="Y133" i="37"/>
  <c r="G106" i="57"/>
  <c r="G109" i="57" s="1"/>
  <c r="G100" i="57"/>
  <c r="G103" i="57" s="1"/>
  <c r="S106" i="57"/>
  <c r="S109" i="57" s="1"/>
  <c r="S100" i="57"/>
  <c r="S103" i="57" s="1"/>
  <c r="G127" i="39"/>
  <c r="T58" i="58"/>
  <c r="V35" i="59" s="1"/>
  <c r="W66" i="46"/>
  <c r="Y31" i="43" s="1"/>
  <c r="U130" i="46"/>
  <c r="U101" i="46" s="1"/>
  <c r="T130" i="46"/>
  <c r="T101" i="46" s="1"/>
  <c r="W130" i="46"/>
  <c r="W101" i="46" s="1"/>
  <c r="T53" i="46"/>
  <c r="V211" i="53"/>
  <c r="V106" i="53" s="1"/>
  <c r="V49" i="53" s="1"/>
  <c r="P9" i="55" s="1"/>
  <c r="P45" i="55"/>
  <c r="P29" i="55"/>
  <c r="X103" i="53"/>
  <c r="R19" i="55"/>
  <c r="G39" i="47"/>
  <c r="G40" i="47" s="1"/>
  <c r="W45" i="58"/>
  <c r="G38" i="59"/>
  <c r="G39" i="59" s="1"/>
  <c r="G40" i="59" s="1"/>
  <c r="U52" i="46"/>
  <c r="U61" i="46" s="1"/>
  <c r="V130" i="46"/>
  <c r="V101" i="46" s="1"/>
  <c r="S130" i="46"/>
  <c r="S101" i="46" s="1"/>
  <c r="T58" i="46"/>
  <c r="U131" i="46" s="1"/>
  <c r="W73" i="45"/>
  <c r="Y82" i="59" s="1"/>
  <c r="U49" i="40"/>
  <c r="U58" i="40" s="1"/>
  <c r="U49" i="46"/>
  <c r="X82" i="47"/>
  <c r="I144" i="39"/>
  <c r="S143" i="39"/>
  <c r="I114" i="39"/>
  <c r="W204" i="53"/>
  <c r="W208" i="53" s="1"/>
  <c r="V81" i="53"/>
  <c r="V79" i="53" s="1"/>
  <c r="X224" i="35"/>
  <c r="R37" i="50"/>
  <c r="J99" i="39"/>
  <c r="I101" i="39"/>
  <c r="W85" i="39"/>
  <c r="AD15" i="35" s="1"/>
  <c r="G75" i="43"/>
  <c r="G79" i="43" s="1"/>
  <c r="G80" i="43" s="1"/>
  <c r="W58" i="39"/>
  <c r="W52" i="39" s="1"/>
  <c r="W87" i="39"/>
  <c r="F81" i="57"/>
  <c r="G115" i="57"/>
  <c r="G121" i="57" s="1"/>
  <c r="F126" i="39"/>
  <c r="F145" i="39" s="1"/>
  <c r="G151" i="39"/>
  <c r="H113" i="45"/>
  <c r="H115" i="45" s="1"/>
  <c r="H109" i="45"/>
  <c r="J90" i="45"/>
  <c r="J113" i="39" s="1"/>
  <c r="J145" i="39" s="1"/>
  <c r="J151" i="39" s="1"/>
  <c r="I114" i="45"/>
  <c r="T100" i="45"/>
  <c r="S103" i="45"/>
  <c r="T81" i="57"/>
  <c r="S115" i="57"/>
  <c r="S121" i="57" s="1"/>
  <c r="E86" i="57"/>
  <c r="F88" i="57"/>
  <c r="T79" i="57"/>
  <c r="S113" i="57"/>
  <c r="S119" i="57" s="1"/>
  <c r="G88" i="57"/>
  <c r="T88" i="45"/>
  <c r="T111" i="39" s="1"/>
  <c r="T119" i="39" s="1"/>
  <c r="T85" i="57"/>
  <c r="S88" i="57"/>
  <c r="F95" i="45"/>
  <c r="F107" i="45" s="1"/>
  <c r="J89" i="45"/>
  <c r="J112" i="39" s="1"/>
  <c r="I91" i="45"/>
  <c r="F100" i="45"/>
  <c r="G103" i="45"/>
  <c r="T94" i="45"/>
  <c r="S97" i="45"/>
  <c r="G97" i="45"/>
  <c r="R112" i="45"/>
  <c r="T68" i="46"/>
  <c r="W29" i="45"/>
  <c r="U46" i="58"/>
  <c r="U11" i="61" s="1"/>
  <c r="U95" i="58"/>
  <c r="W71" i="57"/>
  <c r="W73" i="57" s="1"/>
  <c r="H75" i="59"/>
  <c r="H74" i="59"/>
  <c r="H32" i="59"/>
  <c r="H76" i="59"/>
  <c r="H81" i="59" s="1"/>
  <c r="H60" i="59"/>
  <c r="H65" i="59" s="1"/>
  <c r="H69" i="59" s="1"/>
  <c r="H70" i="59" s="1"/>
  <c r="V54" i="58"/>
  <c r="D149" i="57"/>
  <c r="D133" i="57"/>
  <c r="D148" i="57"/>
  <c r="D131" i="57"/>
  <c r="D147" i="57"/>
  <c r="D132" i="57"/>
  <c r="G83" i="59"/>
  <c r="G70" i="59"/>
  <c r="T95" i="58"/>
  <c r="V95" i="58"/>
  <c r="W95" i="58"/>
  <c r="W220" i="58"/>
  <c r="V42" i="46"/>
  <c r="V51" i="58"/>
  <c r="W125" i="58"/>
  <c r="U125" i="58"/>
  <c r="U129" i="58" s="1"/>
  <c r="V125" i="58"/>
  <c r="T61" i="58"/>
  <c r="S62" i="58"/>
  <c r="S246" i="58"/>
  <c r="S102" i="58" s="1"/>
  <c r="X82" i="59"/>
  <c r="T246" i="58"/>
  <c r="T102" i="58" s="1"/>
  <c r="W242" i="58"/>
  <c r="U242" i="58"/>
  <c r="V242" i="58"/>
  <c r="U55" i="58"/>
  <c r="W188" i="45"/>
  <c r="Y133" i="53"/>
  <c r="Y102" i="53" s="1"/>
  <c r="V62" i="53"/>
  <c r="V60" i="53" s="1"/>
  <c r="W132" i="53"/>
  <c r="W136" i="53" s="1"/>
  <c r="Q95" i="55" s="1"/>
  <c r="Y48" i="37"/>
  <c r="Z133" i="37"/>
  <c r="X135" i="53"/>
  <c r="V45" i="46"/>
  <c r="H74" i="47"/>
  <c r="H32" i="47"/>
  <c r="H76" i="47"/>
  <c r="H81" i="47" s="1"/>
  <c r="H75" i="47"/>
  <c r="H60" i="47"/>
  <c r="H69" i="47" s="1"/>
  <c r="H70" i="47" s="1"/>
  <c r="V90" i="39"/>
  <c r="G83" i="47"/>
  <c r="G84" i="47" s="1"/>
  <c r="W8" i="45"/>
  <c r="W9" i="45" s="1"/>
  <c r="W78" i="45"/>
  <c r="W79" i="45" s="1"/>
  <c r="V79" i="45"/>
  <c r="V82" i="45" s="1"/>
  <c r="W32" i="45"/>
  <c r="W35" i="45" s="1"/>
  <c r="W191" i="45"/>
  <c r="W194" i="45" s="1"/>
  <c r="D137" i="45"/>
  <c r="D125" i="45"/>
  <c r="D136" i="45"/>
  <c r="D124" i="45"/>
  <c r="D138" i="45"/>
  <c r="D126" i="45"/>
  <c r="G70" i="47"/>
  <c r="V42" i="39"/>
  <c r="V52" i="40" s="1"/>
  <c r="V61" i="40" s="1"/>
  <c r="V88" i="39"/>
  <c r="V91" i="39" s="1"/>
  <c r="V254" i="39"/>
  <c r="U248" i="46"/>
  <c r="T248" i="46"/>
  <c r="T253" i="46" s="1"/>
  <c r="V248" i="46"/>
  <c r="W248" i="46"/>
  <c r="R69" i="46"/>
  <c r="S65" i="46"/>
  <c r="U30" i="43" s="1"/>
  <c r="H86" i="43"/>
  <c r="H91" i="43" s="1"/>
  <c r="H85" i="43"/>
  <c r="H90" i="43" s="1"/>
  <c r="H70" i="43"/>
  <c r="H84" i="43"/>
  <c r="H89" i="43" s="1"/>
  <c r="H42" i="43"/>
  <c r="D175" i="39"/>
  <c r="D163" i="39"/>
  <c r="D222" i="39" s="1"/>
  <c r="D174" i="39"/>
  <c r="D162" i="39"/>
  <c r="D221" i="39" s="1"/>
  <c r="D173" i="39"/>
  <c r="R127" i="39"/>
  <c r="R149" i="39"/>
  <c r="X92" i="43"/>
  <c r="U16" i="40"/>
  <c r="T18" i="40"/>
  <c r="G93" i="43"/>
  <c r="S140" i="39"/>
  <c r="T137" i="39"/>
  <c r="W39" i="39"/>
  <c r="W82" i="39"/>
  <c r="W251" i="39"/>
  <c r="T98" i="39"/>
  <c r="T107" i="39" s="1"/>
  <c r="W40" i="39"/>
  <c r="W252" i="39"/>
  <c r="T100" i="39"/>
  <c r="W33" i="39"/>
  <c r="W36" i="39" s="1"/>
  <c r="W245" i="39"/>
  <c r="W248" i="39" s="1"/>
  <c r="W76" i="39"/>
  <c r="Y218" i="35"/>
  <c r="Y221" i="35" s="1"/>
  <c r="X85" i="35"/>
  <c r="I81" i="10"/>
  <c r="D128" i="9"/>
  <c r="D129" i="9"/>
  <c r="D117" i="9"/>
  <c r="D123" i="9" s="1"/>
  <c r="D116" i="9"/>
  <c r="D122" i="9" s="1"/>
  <c r="C23" i="24"/>
  <c r="H71" i="13"/>
  <c r="O34" i="26"/>
  <c r="J35" i="26"/>
  <c r="I30" i="26"/>
  <c r="P29" i="26"/>
  <c r="N29" i="14"/>
  <c r="N34" i="14"/>
  <c r="T81" i="9"/>
  <c r="S87" i="9"/>
  <c r="S86" i="9"/>
  <c r="T80" i="9"/>
  <c r="F6" i="24"/>
  <c r="D8" i="24"/>
  <c r="D9" i="24" s="1"/>
  <c r="E7" i="24"/>
  <c r="J17" i="13"/>
  <c r="V62" i="64" l="1"/>
  <c r="V46" i="46"/>
  <c r="W103" i="64"/>
  <c r="V68" i="64"/>
  <c r="V250" i="64"/>
  <c r="V253" i="64" s="1"/>
  <c r="V46" i="64"/>
  <c r="V103" i="64"/>
  <c r="W45" i="64"/>
  <c r="W61" i="64" s="1"/>
  <c r="W251" i="64" s="1"/>
  <c r="W253" i="64" s="1"/>
  <c r="G134" i="39"/>
  <c r="V52" i="64"/>
  <c r="V53" i="64" s="1"/>
  <c r="J114" i="39"/>
  <c r="D139" i="67"/>
  <c r="D186" i="67" s="1"/>
  <c r="D180" i="67"/>
  <c r="D150" i="67"/>
  <c r="D190" i="67" a="1"/>
  <c r="D191" i="67"/>
  <c r="D137" i="67"/>
  <c r="D178" i="67"/>
  <c r="D134" i="67"/>
  <c r="D192" i="67"/>
  <c r="D144" i="67"/>
  <c r="W17" i="39"/>
  <c r="W18" i="39" s="1"/>
  <c r="W49" i="64" s="1"/>
  <c r="D138" i="67"/>
  <c r="D185" i="67" s="1"/>
  <c r="D179" i="67"/>
  <c r="W133" i="64"/>
  <c r="W104" i="64" s="1"/>
  <c r="V133" i="64"/>
  <c r="W58" i="64"/>
  <c r="U103" i="64"/>
  <c r="U136" i="64"/>
  <c r="U65" i="64"/>
  <c r="W33" i="43" s="1"/>
  <c r="T69" i="64"/>
  <c r="AB129" i="53"/>
  <c r="Z44" i="53"/>
  <c r="S20" i="61" s="1"/>
  <c r="S12" i="61" s="1"/>
  <c r="AA44" i="53"/>
  <c r="T20" i="61" s="1"/>
  <c r="T12" i="61" s="1"/>
  <c r="D227" i="39"/>
  <c r="D214" i="39"/>
  <c r="D226" i="39"/>
  <c r="D195" i="39"/>
  <c r="D213" i="39"/>
  <c r="D228" i="39"/>
  <c r="D215" i="39"/>
  <c r="D229" i="39"/>
  <c r="D216" i="39"/>
  <c r="S134" i="39"/>
  <c r="T130" i="39"/>
  <c r="T131" i="39"/>
  <c r="T132" i="39"/>
  <c r="T133" i="39"/>
  <c r="T117" i="39"/>
  <c r="T118" i="39"/>
  <c r="T120" i="39"/>
  <c r="U124" i="39"/>
  <c r="S121" i="39"/>
  <c r="T104" i="39"/>
  <c r="T105" i="39"/>
  <c r="T106" i="39"/>
  <c r="S108" i="39"/>
  <c r="K13" i="53"/>
  <c r="T106" i="57"/>
  <c r="T109" i="57" s="1"/>
  <c r="T100" i="57"/>
  <c r="T103" i="57" s="1"/>
  <c r="F106" i="57"/>
  <c r="F109" i="57" s="1"/>
  <c r="F100" i="57"/>
  <c r="F103" i="57" s="1"/>
  <c r="U58" i="58"/>
  <c r="W35" i="59" s="1"/>
  <c r="S136" i="46"/>
  <c r="S109" i="46" s="1"/>
  <c r="Z48" i="37" s="1"/>
  <c r="V131" i="46"/>
  <c r="V102" i="46" s="1"/>
  <c r="T131" i="46"/>
  <c r="T102" i="46" s="1"/>
  <c r="W131" i="46"/>
  <c r="W102" i="46" s="1"/>
  <c r="Q45" i="55"/>
  <c r="Q29" i="55"/>
  <c r="U53" i="46"/>
  <c r="H38" i="47"/>
  <c r="H39" i="47" s="1"/>
  <c r="H40" i="47" s="1"/>
  <c r="Y103" i="53"/>
  <c r="S19" i="55"/>
  <c r="G41" i="47"/>
  <c r="G44" i="47"/>
  <c r="L32" i="37" s="1"/>
  <c r="K13" i="35"/>
  <c r="U68" i="46"/>
  <c r="H38" i="59"/>
  <c r="H39" i="59" s="1"/>
  <c r="H40" i="59" s="1"/>
  <c r="V52" i="46"/>
  <c r="V61" i="46" s="1"/>
  <c r="W81" i="45"/>
  <c r="Y82" i="47"/>
  <c r="W82" i="45"/>
  <c r="U58" i="46"/>
  <c r="W45" i="46"/>
  <c r="V49" i="40"/>
  <c r="V58" i="40" s="1"/>
  <c r="V49" i="46"/>
  <c r="T143" i="39"/>
  <c r="J144" i="39"/>
  <c r="W211" i="53"/>
  <c r="W106" i="53" s="1"/>
  <c r="W49" i="53" s="1"/>
  <c r="Q9" i="55" s="1"/>
  <c r="X204" i="53"/>
  <c r="X208" i="53" s="1"/>
  <c r="W81" i="53"/>
  <c r="W79" i="53" s="1"/>
  <c r="S37" i="50"/>
  <c r="H75" i="43"/>
  <c r="H79" i="43" s="1"/>
  <c r="H80" i="43" s="1"/>
  <c r="I150" i="39"/>
  <c r="I152" i="39" s="1"/>
  <c r="I146" i="39"/>
  <c r="K99" i="39"/>
  <c r="J101" i="39"/>
  <c r="E95" i="45"/>
  <c r="F97" i="45"/>
  <c r="S112" i="45"/>
  <c r="G146" i="39"/>
  <c r="U94" i="45"/>
  <c r="T97" i="45"/>
  <c r="I113" i="45"/>
  <c r="I115" i="45" s="1"/>
  <c r="I109" i="45"/>
  <c r="U79" i="57"/>
  <c r="T113" i="57"/>
  <c r="T119" i="57" s="1"/>
  <c r="U81" i="57"/>
  <c r="T115" i="57"/>
  <c r="T121" i="57" s="1"/>
  <c r="K90" i="45"/>
  <c r="K113" i="39" s="1"/>
  <c r="K145" i="39" s="1"/>
  <c r="K151" i="39" s="1"/>
  <c r="J114" i="45"/>
  <c r="E126" i="39"/>
  <c r="E145" i="39" s="1"/>
  <c r="F127" i="39"/>
  <c r="G152" i="39"/>
  <c r="K89" i="45"/>
  <c r="K112" i="39" s="1"/>
  <c r="J91" i="45"/>
  <c r="U88" i="45"/>
  <c r="U111" i="39" s="1"/>
  <c r="U119" i="39" s="1"/>
  <c r="H149" i="39"/>
  <c r="H152" i="39" s="1"/>
  <c r="H146" i="39"/>
  <c r="E100" i="45"/>
  <c r="F103" i="45"/>
  <c r="G113" i="45"/>
  <c r="G115" i="45" s="1"/>
  <c r="H119" i="45" s="1"/>
  <c r="G109" i="45"/>
  <c r="U85" i="57"/>
  <c r="T88" i="57"/>
  <c r="D86" i="57"/>
  <c r="D88" i="57" s="1"/>
  <c r="E88" i="57"/>
  <c r="U100" i="45"/>
  <c r="T103" i="45"/>
  <c r="E81" i="57"/>
  <c r="F115" i="57"/>
  <c r="F121" i="57" s="1"/>
  <c r="W96" i="58"/>
  <c r="V96" i="58"/>
  <c r="V46" i="58"/>
  <c r="V11" i="61" s="1"/>
  <c r="H83" i="59"/>
  <c r="H84" i="59" s="1"/>
  <c r="H87" i="59" s="1"/>
  <c r="D191" i="57"/>
  <c r="D138" i="57"/>
  <c r="D139" i="57"/>
  <c r="D186" i="57" s="1"/>
  <c r="I74" i="59"/>
  <c r="I76" i="59"/>
  <c r="I81" i="59" s="1"/>
  <c r="I32" i="59"/>
  <c r="I75" i="59"/>
  <c r="I60" i="59"/>
  <c r="I65" i="59" s="1"/>
  <c r="I69" i="59" s="1"/>
  <c r="I70" i="59" s="1"/>
  <c r="G84" i="59"/>
  <c r="G87" i="59" s="1"/>
  <c r="D150" i="57"/>
  <c r="D192" i="57"/>
  <c r="D134" i="57"/>
  <c r="D178" i="57"/>
  <c r="D137" i="57"/>
  <c r="G41" i="59"/>
  <c r="G44" i="59"/>
  <c r="V126" i="58"/>
  <c r="V129" i="58" s="1"/>
  <c r="W126" i="58"/>
  <c r="W42" i="46"/>
  <c r="W51" i="58"/>
  <c r="W127" i="58" s="1"/>
  <c r="U61" i="58"/>
  <c r="T62" i="58"/>
  <c r="U96" i="58"/>
  <c r="U246" i="58"/>
  <c r="U102" i="58" s="1"/>
  <c r="W243" i="58"/>
  <c r="V243" i="58"/>
  <c r="V55" i="58"/>
  <c r="Y135" i="53"/>
  <c r="Z133" i="53"/>
  <c r="Z102" i="53" s="1"/>
  <c r="X132" i="53"/>
  <c r="X136" i="53" s="1"/>
  <c r="R95" i="55" s="1"/>
  <c r="W62" i="53"/>
  <c r="W60" i="53" s="1"/>
  <c r="W90" i="39"/>
  <c r="D132" i="45"/>
  <c r="D175" i="45" s="1"/>
  <c r="D169" i="45"/>
  <c r="D131" i="45"/>
  <c r="D168" i="45"/>
  <c r="I74" i="47"/>
  <c r="I76" i="47"/>
  <c r="I81" i="47" s="1"/>
  <c r="I32" i="47"/>
  <c r="I60" i="47"/>
  <c r="I69" i="47" s="1"/>
  <c r="I70" i="47" s="1"/>
  <c r="I75" i="47"/>
  <c r="D181" i="45"/>
  <c r="D180" i="45"/>
  <c r="D127" i="45"/>
  <c r="D130" i="45"/>
  <c r="D167" i="45"/>
  <c r="D139" i="45"/>
  <c r="G87" i="47"/>
  <c r="H83" i="47"/>
  <c r="U102" i="46"/>
  <c r="W254" i="39"/>
  <c r="U249" i="46"/>
  <c r="U253" i="46" s="1"/>
  <c r="W249" i="46"/>
  <c r="V249" i="46"/>
  <c r="T65" i="46"/>
  <c r="V30" i="43" s="1"/>
  <c r="S69" i="46"/>
  <c r="W88" i="39"/>
  <c r="W91" i="39" s="1"/>
  <c r="Y92" i="43"/>
  <c r="S149" i="39"/>
  <c r="T140" i="39"/>
  <c r="U137" i="39"/>
  <c r="D176" i="39"/>
  <c r="D239" i="39"/>
  <c r="D169" i="39"/>
  <c r="H93" i="43"/>
  <c r="H94" i="43" s="1"/>
  <c r="U100" i="39"/>
  <c r="S127" i="39"/>
  <c r="D168" i="39"/>
  <c r="D234" i="39" s="1"/>
  <c r="D241" i="39"/>
  <c r="I86" i="43"/>
  <c r="I91" i="43" s="1"/>
  <c r="I70" i="43"/>
  <c r="I85" i="43"/>
  <c r="I90" i="43" s="1"/>
  <c r="I84" i="43"/>
  <c r="I89" i="43" s="1"/>
  <c r="I42" i="43"/>
  <c r="G94" i="43"/>
  <c r="G97" i="43" s="1"/>
  <c r="L40" i="35" s="1"/>
  <c r="V16" i="40"/>
  <c r="U18" i="40"/>
  <c r="D240" i="39"/>
  <c r="D167" i="39"/>
  <c r="D233" i="39" s="1"/>
  <c r="D164" i="39"/>
  <c r="U98" i="39"/>
  <c r="U107" i="39" s="1"/>
  <c r="W42" i="39"/>
  <c r="W52" i="40" s="1"/>
  <c r="W61" i="40" s="1"/>
  <c r="Z218" i="35"/>
  <c r="Z221" i="35" s="1"/>
  <c r="Y85" i="35"/>
  <c r="Y224" i="35"/>
  <c r="D115" i="9"/>
  <c r="C36" i="24"/>
  <c r="C31" i="24"/>
  <c r="D127" i="9"/>
  <c r="G6" i="24"/>
  <c r="I71" i="13"/>
  <c r="Q29" i="26"/>
  <c r="K35" i="26"/>
  <c r="P34" i="26"/>
  <c r="J30" i="26"/>
  <c r="O34" i="14"/>
  <c r="O29" i="14"/>
  <c r="D12" i="24"/>
  <c r="D22" i="24"/>
  <c r="T86" i="9"/>
  <c r="U80" i="9"/>
  <c r="T87" i="9"/>
  <c r="U81" i="9"/>
  <c r="E8" i="24"/>
  <c r="E9" i="24" s="1"/>
  <c r="F7" i="24"/>
  <c r="K17" i="13"/>
  <c r="W62" i="64" l="1"/>
  <c r="W46" i="46"/>
  <c r="W46" i="64"/>
  <c r="W68" i="64"/>
  <c r="D175" i="67"/>
  <c r="D169" i="67" s="1"/>
  <c r="D193" i="67"/>
  <c r="D174" i="67"/>
  <c r="K14" i="53"/>
  <c r="D181" i="67"/>
  <c r="D184" i="67"/>
  <c r="D187" i="67" s="1"/>
  <c r="D140" i="67"/>
  <c r="W52" i="64"/>
  <c r="W53" i="64" s="1"/>
  <c r="V65" i="64"/>
  <c r="X33" i="43" s="1"/>
  <c r="U69" i="64"/>
  <c r="W134" i="64"/>
  <c r="V104" i="64"/>
  <c r="V136" i="64"/>
  <c r="AB44" i="53"/>
  <c r="U20" i="61" s="1"/>
  <c r="U12" i="61" s="1"/>
  <c r="L25" i="66"/>
  <c r="BC6" i="66"/>
  <c r="L37" i="53"/>
  <c r="E18" i="61" s="1"/>
  <c r="M37" i="53"/>
  <c r="F18" i="61" s="1"/>
  <c r="AC129" i="53"/>
  <c r="D217" i="39"/>
  <c r="U130" i="39"/>
  <c r="U131" i="39"/>
  <c r="U132" i="39"/>
  <c r="U133" i="39"/>
  <c r="U117" i="39"/>
  <c r="U118" i="39"/>
  <c r="U120" i="39"/>
  <c r="T134" i="39"/>
  <c r="V124" i="39"/>
  <c r="T121" i="39"/>
  <c r="U143" i="39"/>
  <c r="U104" i="39"/>
  <c r="U105" i="39"/>
  <c r="U106" i="39"/>
  <c r="T108" i="39"/>
  <c r="AA133" i="37"/>
  <c r="U106" i="57"/>
  <c r="U109" i="57" s="1"/>
  <c r="U100" i="57"/>
  <c r="U103" i="57" s="1"/>
  <c r="E106" i="57"/>
  <c r="E109" i="57" s="1"/>
  <c r="E100" i="57"/>
  <c r="E103" i="57" s="1"/>
  <c r="V58" i="58"/>
  <c r="X35" i="59" s="1"/>
  <c r="V132" i="46"/>
  <c r="V103" i="46" s="1"/>
  <c r="T136" i="46"/>
  <c r="T109" i="46" s="1"/>
  <c r="AA48" i="37" s="1"/>
  <c r="W132" i="46"/>
  <c r="W103" i="46" s="1"/>
  <c r="K114" i="39"/>
  <c r="E31" i="60"/>
  <c r="U132" i="46"/>
  <c r="U136" i="46" s="1"/>
  <c r="U109" i="46" s="1"/>
  <c r="G45" i="47"/>
  <c r="V53" i="46"/>
  <c r="X211" i="53"/>
  <c r="X106" i="53" s="1"/>
  <c r="X49" i="53" s="1"/>
  <c r="R9" i="55" s="1"/>
  <c r="R45" i="55"/>
  <c r="R29" i="55"/>
  <c r="D185" i="57"/>
  <c r="H44" i="59"/>
  <c r="H41" i="59"/>
  <c r="H41" i="47"/>
  <c r="H44" i="47"/>
  <c r="H45" i="47" s="1"/>
  <c r="I38" i="47"/>
  <c r="I39" i="47" s="1"/>
  <c r="I40" i="47" s="1"/>
  <c r="Z103" i="53"/>
  <c r="T19" i="55"/>
  <c r="V68" i="46"/>
  <c r="V250" i="46"/>
  <c r="V253" i="46" s="1"/>
  <c r="W250" i="46"/>
  <c r="I38" i="59"/>
  <c r="I39" i="59" s="1"/>
  <c r="I40" i="59" s="1"/>
  <c r="G45" i="59"/>
  <c r="L28" i="53"/>
  <c r="E17" i="61" s="1"/>
  <c r="W52" i="46"/>
  <c r="W61" i="46" s="1"/>
  <c r="W251" i="46" s="1"/>
  <c r="W49" i="40"/>
  <c r="W58" i="40" s="1"/>
  <c r="W49" i="46"/>
  <c r="V58" i="46"/>
  <c r="W133" i="46" s="1"/>
  <c r="K144" i="39"/>
  <c r="Y204" i="53"/>
  <c r="Y208" i="53" s="1"/>
  <c r="X81" i="53"/>
  <c r="X79" i="53" s="1"/>
  <c r="T37" i="50"/>
  <c r="I156" i="39"/>
  <c r="P25" i="35" s="1"/>
  <c r="I75" i="43"/>
  <c r="I79" i="43" s="1"/>
  <c r="I80" i="43" s="1"/>
  <c r="J150" i="39"/>
  <c r="J152" i="39" s="1"/>
  <c r="J156" i="39" s="1"/>
  <c r="Q25" i="35" s="1"/>
  <c r="J146" i="39"/>
  <c r="L99" i="39"/>
  <c r="K101" i="39"/>
  <c r="H97" i="43"/>
  <c r="M40" i="35" s="1"/>
  <c r="H156" i="39"/>
  <c r="O25" i="35" s="1"/>
  <c r="V100" i="45"/>
  <c r="U103" i="45"/>
  <c r="V85" i="57"/>
  <c r="U88" i="57"/>
  <c r="D100" i="45"/>
  <c r="E103" i="45"/>
  <c r="V88" i="45"/>
  <c r="V111" i="39" s="1"/>
  <c r="V119" i="39" s="1"/>
  <c r="L89" i="45"/>
  <c r="L112" i="39" s="1"/>
  <c r="K91" i="45"/>
  <c r="D81" i="57"/>
  <c r="E115" i="57"/>
  <c r="E121" i="57" s="1"/>
  <c r="L90" i="45"/>
  <c r="L113" i="39" s="1"/>
  <c r="L145" i="39" s="1"/>
  <c r="L151" i="39" s="1"/>
  <c r="K114" i="45"/>
  <c r="V79" i="57"/>
  <c r="U113" i="57"/>
  <c r="U119" i="57" s="1"/>
  <c r="V94" i="45"/>
  <c r="U97" i="45"/>
  <c r="O29" i="37"/>
  <c r="F151" i="39"/>
  <c r="F152" i="39" s="1"/>
  <c r="G156" i="39" s="1"/>
  <c r="N25" i="35" s="1"/>
  <c r="F146" i="39"/>
  <c r="F113" i="45"/>
  <c r="F115" i="45" s="1"/>
  <c r="G119" i="45" s="1"/>
  <c r="F109" i="45"/>
  <c r="T112" i="45"/>
  <c r="J113" i="45"/>
  <c r="J115" i="45" s="1"/>
  <c r="J109" i="45"/>
  <c r="D126" i="39"/>
  <c r="D145" i="39" s="1"/>
  <c r="E127" i="39"/>
  <c r="V81" i="57"/>
  <c r="U115" i="57"/>
  <c r="U121" i="57" s="1"/>
  <c r="D95" i="45"/>
  <c r="E107" i="45"/>
  <c r="E97" i="45"/>
  <c r="I83" i="59"/>
  <c r="I84" i="59" s="1"/>
  <c r="I87" i="59" s="1"/>
  <c r="J74" i="59"/>
  <c r="J32" i="59"/>
  <c r="J76" i="59"/>
  <c r="J81" i="59" s="1"/>
  <c r="J75" i="59"/>
  <c r="J60" i="59"/>
  <c r="J65" i="59" s="1"/>
  <c r="J69" i="59" s="1"/>
  <c r="J70" i="59" s="1"/>
  <c r="D184" i="57"/>
  <c r="D140" i="57"/>
  <c r="W129" i="58"/>
  <c r="W97" i="58"/>
  <c r="W54" i="58"/>
  <c r="W46" i="58"/>
  <c r="W11" i="61" s="1"/>
  <c r="V97" i="58"/>
  <c r="V246" i="58"/>
  <c r="V102" i="58" s="1"/>
  <c r="V61" i="58"/>
  <c r="U62" i="58"/>
  <c r="AB133" i="37"/>
  <c r="L41" i="37"/>
  <c r="Y132" i="53"/>
  <c r="Y136" i="53" s="1"/>
  <c r="S95" i="55" s="1"/>
  <c r="X62" i="53"/>
  <c r="X60" i="53" s="1"/>
  <c r="Z135" i="53"/>
  <c r="AA133" i="53"/>
  <c r="AA102" i="53" s="1"/>
  <c r="I83" i="47"/>
  <c r="I84" i="47" s="1"/>
  <c r="I87" i="47" s="1"/>
  <c r="J74" i="47"/>
  <c r="J32" i="47"/>
  <c r="J76" i="47"/>
  <c r="J81" i="47" s="1"/>
  <c r="J60" i="47"/>
  <c r="J69" i="47" s="1"/>
  <c r="J75" i="47"/>
  <c r="D164" i="45"/>
  <c r="D158" i="45" s="1"/>
  <c r="D170" i="45"/>
  <c r="H84" i="47"/>
  <c r="H87" i="47" s="1"/>
  <c r="D133" i="45"/>
  <c r="D173" i="45"/>
  <c r="U65" i="46"/>
  <c r="W30" i="43" s="1"/>
  <c r="T69" i="46"/>
  <c r="T127" i="39"/>
  <c r="W16" i="40"/>
  <c r="W18" i="40" s="1"/>
  <c r="V18" i="40"/>
  <c r="V100" i="39"/>
  <c r="D223" i="39"/>
  <c r="D170" i="39"/>
  <c r="I93" i="43"/>
  <c r="I94" i="43" s="1"/>
  <c r="T149" i="39"/>
  <c r="D208" i="39"/>
  <c r="U140" i="39"/>
  <c r="V137" i="39"/>
  <c r="H6" i="24"/>
  <c r="K71" i="13" s="1"/>
  <c r="J86" i="43"/>
  <c r="J91" i="43" s="1"/>
  <c r="J70" i="43"/>
  <c r="J85" i="43"/>
  <c r="J90" i="43" s="1"/>
  <c r="J84" i="43"/>
  <c r="J89" i="43" s="1"/>
  <c r="J42" i="43"/>
  <c r="V98" i="39"/>
  <c r="V107" i="39" s="1"/>
  <c r="D242" i="39"/>
  <c r="D121" i="9"/>
  <c r="K13" i="37"/>
  <c r="K14" i="37" s="1"/>
  <c r="K14" i="35"/>
  <c r="AA218" i="35"/>
  <c r="AA221" i="35" s="1"/>
  <c r="Z85" i="35"/>
  <c r="Z224" i="35"/>
  <c r="D23" i="24"/>
  <c r="E22" i="24"/>
  <c r="J71" i="13"/>
  <c r="K30" i="26"/>
  <c r="L35" i="26"/>
  <c r="Q34" i="26"/>
  <c r="R29" i="26"/>
  <c r="P29" i="14"/>
  <c r="P34" i="14"/>
  <c r="V81" i="9"/>
  <c r="U87" i="9"/>
  <c r="V80" i="9"/>
  <c r="U86" i="9"/>
  <c r="E12" i="24"/>
  <c r="F8" i="24"/>
  <c r="F9" i="24" s="1"/>
  <c r="G7" i="24"/>
  <c r="L17" i="13"/>
  <c r="D173" i="67" l="1"/>
  <c r="D167" i="67" s="1"/>
  <c r="D168" i="67"/>
  <c r="W105" i="64"/>
  <c r="W136" i="64"/>
  <c r="W65" i="64"/>
  <c r="V69" i="64"/>
  <c r="M28" i="53"/>
  <c r="BD6" i="53" s="1"/>
  <c r="AC44" i="53"/>
  <c r="V20" i="61" s="1"/>
  <c r="V12" i="61" s="1"/>
  <c r="N37" i="53"/>
  <c r="G18" i="61" s="1"/>
  <c r="W253" i="46"/>
  <c r="D235" i="39"/>
  <c r="D209" i="39" s="1"/>
  <c r="D203" i="39" s="1"/>
  <c r="V130" i="39"/>
  <c r="V131" i="39"/>
  <c r="V132" i="39"/>
  <c r="V133" i="39"/>
  <c r="V120" i="39"/>
  <c r="V117" i="39"/>
  <c r="V118" i="39"/>
  <c r="W124" i="39"/>
  <c r="U134" i="39"/>
  <c r="U121" i="39"/>
  <c r="V104" i="39"/>
  <c r="V105" i="39"/>
  <c r="V106" i="39"/>
  <c r="U108" i="39"/>
  <c r="D106" i="57"/>
  <c r="D100" i="57"/>
  <c r="D103" i="57" s="1"/>
  <c r="V106" i="57"/>
  <c r="V109" i="57" s="1"/>
  <c r="V100" i="57"/>
  <c r="V103" i="57" s="1"/>
  <c r="W58" i="58"/>
  <c r="Y35" i="59" s="1"/>
  <c r="U103" i="46"/>
  <c r="D187" i="57"/>
  <c r="H40" i="60"/>
  <c r="H43" i="60" s="1"/>
  <c r="I40" i="60"/>
  <c r="I43" i="60" s="1"/>
  <c r="G40" i="60"/>
  <c r="G43" i="60" s="1"/>
  <c r="F31" i="60"/>
  <c r="J40" i="60"/>
  <c r="J43" i="60" s="1"/>
  <c r="M32" i="37"/>
  <c r="W104" i="46"/>
  <c r="H45" i="59"/>
  <c r="I6" i="24"/>
  <c r="L74" i="59" s="1"/>
  <c r="S45" i="55"/>
  <c r="S29" i="55"/>
  <c r="W53" i="46"/>
  <c r="I44" i="47"/>
  <c r="I45" i="47" s="1"/>
  <c r="I41" i="47"/>
  <c r="AA103" i="53"/>
  <c r="U19" i="55"/>
  <c r="J38" i="47"/>
  <c r="J39" i="47" s="1"/>
  <c r="J40" i="47" s="1"/>
  <c r="I41" i="59"/>
  <c r="I44" i="59"/>
  <c r="J38" i="59"/>
  <c r="J39" i="59" s="1"/>
  <c r="J40" i="59" s="1"/>
  <c r="L29" i="53"/>
  <c r="AU26" i="53"/>
  <c r="BC6" i="53"/>
  <c r="V133" i="46"/>
  <c r="V104" i="46" s="1"/>
  <c r="V143" i="39"/>
  <c r="W58" i="46"/>
  <c r="W134" i="46" s="1"/>
  <c r="L144" i="39"/>
  <c r="L114" i="39"/>
  <c r="Y211" i="53"/>
  <c r="Y106" i="53" s="1"/>
  <c r="Y49" i="53" s="1"/>
  <c r="S9" i="55" s="1"/>
  <c r="Y81" i="53"/>
  <c r="Y79" i="53" s="1"/>
  <c r="Z204" i="53"/>
  <c r="Z208" i="53" s="1"/>
  <c r="U37" i="50"/>
  <c r="J75" i="43"/>
  <c r="J79" i="43" s="1"/>
  <c r="J80" i="43" s="1"/>
  <c r="K150" i="39"/>
  <c r="K152" i="39" s="1"/>
  <c r="K146" i="39"/>
  <c r="I97" i="43"/>
  <c r="N40" i="35" s="1"/>
  <c r="M99" i="39"/>
  <c r="L101" i="39"/>
  <c r="N29" i="37"/>
  <c r="E113" i="45"/>
  <c r="E115" i="45" s="1"/>
  <c r="F119" i="45" s="1"/>
  <c r="E109" i="45"/>
  <c r="E151" i="39"/>
  <c r="E152" i="39" s="1"/>
  <c r="F156" i="39" s="1"/>
  <c r="M25" i="35" s="1"/>
  <c r="E146" i="39"/>
  <c r="W94" i="45"/>
  <c r="W97" i="45" s="1"/>
  <c r="V97" i="45"/>
  <c r="M90" i="45"/>
  <c r="M113" i="39" s="1"/>
  <c r="M145" i="39" s="1"/>
  <c r="M151" i="39" s="1"/>
  <c r="L114" i="45"/>
  <c r="K113" i="45"/>
  <c r="K115" i="45" s="1"/>
  <c r="K119" i="45" s="1"/>
  <c r="K109" i="45"/>
  <c r="W85" i="57"/>
  <c r="W88" i="57" s="1"/>
  <c r="V88" i="57"/>
  <c r="D107" i="45"/>
  <c r="D97" i="45"/>
  <c r="D127" i="39"/>
  <c r="D174" i="45"/>
  <c r="D163" i="45" s="1"/>
  <c r="D157" i="45" s="1"/>
  <c r="M89" i="45"/>
  <c r="M112" i="39" s="1"/>
  <c r="L91" i="45"/>
  <c r="W81" i="57"/>
  <c r="W115" i="57" s="1"/>
  <c r="W121" i="57" s="1"/>
  <c r="V115" i="57"/>
  <c r="V121" i="57" s="1"/>
  <c r="W79" i="57"/>
  <c r="V113" i="57"/>
  <c r="V119" i="57" s="1"/>
  <c r="D115" i="57"/>
  <c r="D121" i="57" s="1"/>
  <c r="D180" i="57"/>
  <c r="D175" i="57" s="1"/>
  <c r="D169" i="57" s="1"/>
  <c r="U112" i="45"/>
  <c r="D103" i="45"/>
  <c r="D179" i="45"/>
  <c r="D182" i="45" s="1"/>
  <c r="W100" i="45"/>
  <c r="W103" i="45" s="1"/>
  <c r="V103" i="45"/>
  <c r="J119" i="45"/>
  <c r="W88" i="45"/>
  <c r="W111" i="39" s="1"/>
  <c r="W119" i="39" s="1"/>
  <c r="J83" i="59"/>
  <c r="K74" i="59"/>
  <c r="K32" i="59"/>
  <c r="K75" i="59"/>
  <c r="K76" i="59"/>
  <c r="K81" i="59" s="1"/>
  <c r="K60" i="59"/>
  <c r="K65" i="59" s="1"/>
  <c r="K69" i="59" s="1"/>
  <c r="W61" i="58"/>
  <c r="V62" i="58"/>
  <c r="W244" i="58"/>
  <c r="W55" i="58"/>
  <c r="N41" i="37"/>
  <c r="AB48" i="37"/>
  <c r="L38" i="53"/>
  <c r="AU28" i="53"/>
  <c r="AA135" i="53"/>
  <c r="Z132" i="53"/>
  <c r="Z136" i="53" s="1"/>
  <c r="T95" i="55" s="1"/>
  <c r="Y62" i="53"/>
  <c r="Y60" i="53" s="1"/>
  <c r="AB133" i="53"/>
  <c r="AB102" i="53" s="1"/>
  <c r="M41" i="37"/>
  <c r="J83" i="47"/>
  <c r="J84" i="47" s="1"/>
  <c r="K74" i="47"/>
  <c r="K32" i="47"/>
  <c r="K76" i="47"/>
  <c r="K81" i="47" s="1"/>
  <c r="K75" i="47"/>
  <c r="K60" i="47"/>
  <c r="K69" i="47" s="1"/>
  <c r="J70" i="47"/>
  <c r="W68" i="46"/>
  <c r="U69" i="46"/>
  <c r="V65" i="46"/>
  <c r="X30" i="43" s="1"/>
  <c r="J93" i="43"/>
  <c r="J94" i="43" s="1"/>
  <c r="W98" i="39"/>
  <c r="W107" i="39" s="1"/>
  <c r="U127" i="39"/>
  <c r="K86" i="43"/>
  <c r="K91" i="43" s="1"/>
  <c r="K85" i="43"/>
  <c r="K90" i="43" s="1"/>
  <c r="K70" i="43"/>
  <c r="K84" i="43"/>
  <c r="K89" i="43" s="1"/>
  <c r="K42" i="43"/>
  <c r="W100" i="39"/>
  <c r="V140" i="39"/>
  <c r="W137" i="39"/>
  <c r="W140" i="39" s="1"/>
  <c r="D202" i="39"/>
  <c r="H184" i="35"/>
  <c r="AB218" i="35"/>
  <c r="AB221" i="35" s="1"/>
  <c r="AA85" i="35"/>
  <c r="AA224" i="35"/>
  <c r="D36" i="24"/>
  <c r="D31" i="24"/>
  <c r="E23" i="24"/>
  <c r="F22" i="24"/>
  <c r="L30" i="26"/>
  <c r="S29" i="26"/>
  <c r="M35" i="26"/>
  <c r="R34" i="26"/>
  <c r="Q34" i="14"/>
  <c r="Q29" i="14"/>
  <c r="W80" i="9"/>
  <c r="W86" i="9" s="1"/>
  <c r="V86" i="9"/>
  <c r="W81" i="9"/>
  <c r="W87" i="9" s="1"/>
  <c r="V87" i="9"/>
  <c r="G8" i="24"/>
  <c r="G9" i="24" s="1"/>
  <c r="F12" i="24"/>
  <c r="H7" i="24"/>
  <c r="M17" i="13"/>
  <c r="F17" i="61" l="1"/>
  <c r="J6" i="24"/>
  <c r="M76" i="59" s="1"/>
  <c r="M81" i="59" s="1"/>
  <c r="L32" i="59"/>
  <c r="L38" i="59" s="1"/>
  <c r="L39" i="59" s="1"/>
  <c r="L85" i="43"/>
  <c r="L90" i="43" s="1"/>
  <c r="L74" i="47"/>
  <c r="E194" i="39"/>
  <c r="E131" i="67"/>
  <c r="E147" i="67"/>
  <c r="E143" i="67"/>
  <c r="E148" i="67"/>
  <c r="E133" i="67"/>
  <c r="E149" i="67"/>
  <c r="E132" i="67"/>
  <c r="D170" i="67"/>
  <c r="D171" i="67" s="1"/>
  <c r="W69" i="64"/>
  <c r="Y33" i="43"/>
  <c r="AV26" i="53"/>
  <c r="M29" i="53"/>
  <c r="N25" i="66"/>
  <c r="BE6" i="66"/>
  <c r="M25" i="66"/>
  <c r="BD6" i="66"/>
  <c r="AD129" i="53"/>
  <c r="E7" i="69" s="1"/>
  <c r="F7" i="69" s="1"/>
  <c r="L84" i="43"/>
  <c r="L89" i="43" s="1"/>
  <c r="L75" i="47"/>
  <c r="L75" i="59"/>
  <c r="L70" i="43"/>
  <c r="L75" i="43" s="1"/>
  <c r="L79" i="43" s="1"/>
  <c r="L32" i="47"/>
  <c r="L38" i="47" s="1"/>
  <c r="L39" i="47" s="1"/>
  <c r="L71" i="13"/>
  <c r="L42" i="43"/>
  <c r="L86" i="43"/>
  <c r="L91" i="43" s="1"/>
  <c r="L60" i="47"/>
  <c r="L69" i="47" s="1"/>
  <c r="L70" i="47" s="1"/>
  <c r="L76" i="59"/>
  <c r="L81" i="59" s="1"/>
  <c r="L83" i="59" s="1"/>
  <c r="L76" i="47"/>
  <c r="L81" i="47" s="1"/>
  <c r="L83" i="47" s="1"/>
  <c r="E143" i="57"/>
  <c r="E131" i="57"/>
  <c r="E192" i="39"/>
  <c r="E191" i="39"/>
  <c r="E193" i="39"/>
  <c r="V121" i="39"/>
  <c r="W130" i="39"/>
  <c r="W131" i="39"/>
  <c r="W132" i="39"/>
  <c r="W133" i="39"/>
  <c r="W117" i="39"/>
  <c r="W118" i="39"/>
  <c r="W120" i="39"/>
  <c r="V134" i="39"/>
  <c r="W104" i="39"/>
  <c r="W105" i="39"/>
  <c r="W106" i="39"/>
  <c r="V108" i="39"/>
  <c r="AC133" i="37"/>
  <c r="D109" i="57"/>
  <c r="D190" i="57" a="1"/>
  <c r="D193" i="57" s="1"/>
  <c r="W106" i="57"/>
  <c r="W109" i="57" s="1"/>
  <c r="W100" i="57"/>
  <c r="W103" i="57" s="1"/>
  <c r="W62" i="58"/>
  <c r="N32" i="37"/>
  <c r="M114" i="39"/>
  <c r="F40" i="60"/>
  <c r="F43" i="60" s="1"/>
  <c r="G31" i="60"/>
  <c r="L60" i="59"/>
  <c r="L65" i="59" s="1"/>
  <c r="L69" i="59" s="1"/>
  <c r="L70" i="59" s="1"/>
  <c r="T45" i="55"/>
  <c r="T29" i="55"/>
  <c r="J44" i="47"/>
  <c r="J45" i="47" s="1"/>
  <c r="J41" i="47"/>
  <c r="K38" i="47"/>
  <c r="K39" i="47" s="1"/>
  <c r="AB103" i="53"/>
  <c r="V19" i="55"/>
  <c r="K38" i="59"/>
  <c r="K39" i="59" s="1"/>
  <c r="W113" i="57"/>
  <c r="W119" i="57" s="1"/>
  <c r="I45" i="59"/>
  <c r="N28" i="53"/>
  <c r="G17" i="61" s="1"/>
  <c r="V136" i="46"/>
  <c r="V109" i="46" s="1"/>
  <c r="AC48" i="37" s="1"/>
  <c r="W143" i="39"/>
  <c r="M144" i="39"/>
  <c r="Z211" i="53"/>
  <c r="Z106" i="53" s="1"/>
  <c r="Z49" i="53" s="1"/>
  <c r="T9" i="55" s="1"/>
  <c r="AA204" i="53"/>
  <c r="AA208" i="53" s="1"/>
  <c r="Z81" i="53"/>
  <c r="Z79" i="53" s="1"/>
  <c r="AB224" i="35"/>
  <c r="V37" i="50"/>
  <c r="J97" i="43"/>
  <c r="O40" i="35" s="1"/>
  <c r="L150" i="39"/>
  <c r="L152" i="39" s="1"/>
  <c r="L156" i="39" s="1"/>
  <c r="S25" i="35" s="1"/>
  <c r="L146" i="39"/>
  <c r="N99" i="39"/>
  <c r="M101" i="39"/>
  <c r="K75" i="43"/>
  <c r="K79" i="43" s="1"/>
  <c r="K80" i="43" s="1"/>
  <c r="K156" i="39"/>
  <c r="R25" i="35" s="1"/>
  <c r="D162" i="45"/>
  <c r="D156" i="45" s="1"/>
  <c r="D159" i="45" s="1"/>
  <c r="D160" i="45" s="1"/>
  <c r="D176" i="45"/>
  <c r="L113" i="45"/>
  <c r="L115" i="45" s="1"/>
  <c r="L119" i="45" s="1"/>
  <c r="L109" i="45"/>
  <c r="D151" i="39"/>
  <c r="D152" i="39" s="1"/>
  <c r="D146" i="39"/>
  <c r="N90" i="45"/>
  <c r="N113" i="39" s="1"/>
  <c r="N145" i="39" s="1"/>
  <c r="N151" i="39" s="1"/>
  <c r="M114" i="45"/>
  <c r="D236" i="39"/>
  <c r="R29" i="37"/>
  <c r="N89" i="45"/>
  <c r="N112" i="39" s="1"/>
  <c r="M91" i="45"/>
  <c r="V112" i="45"/>
  <c r="Q29" i="37"/>
  <c r="D113" i="45"/>
  <c r="D115" i="45" s="1"/>
  <c r="D119" i="45" s="1"/>
  <c r="D109" i="45"/>
  <c r="K70" i="59"/>
  <c r="K83" i="59"/>
  <c r="M74" i="59"/>
  <c r="M75" i="59"/>
  <c r="M32" i="59"/>
  <c r="E147" i="57"/>
  <c r="J44" i="59"/>
  <c r="J41" i="59"/>
  <c r="E148" i="57"/>
  <c r="E132" i="57"/>
  <c r="E133" i="57"/>
  <c r="E149" i="57"/>
  <c r="J84" i="59"/>
  <c r="J87" i="59" s="1"/>
  <c r="W98" i="58"/>
  <c r="W246" i="58"/>
  <c r="W102" i="58" s="1"/>
  <c r="AA132" i="53"/>
  <c r="AA136" i="53" s="1"/>
  <c r="U95" i="55" s="1"/>
  <c r="Z62" i="53"/>
  <c r="Z60" i="53" s="1"/>
  <c r="N38" i="53"/>
  <c r="AW28" i="53"/>
  <c r="AC133" i="53"/>
  <c r="AC102" i="53" s="1"/>
  <c r="AB135" i="53"/>
  <c r="M38" i="53"/>
  <c r="AV28" i="53"/>
  <c r="J87" i="47"/>
  <c r="M74" i="47"/>
  <c r="M32" i="47"/>
  <c r="M60" i="47"/>
  <c r="M69" i="47" s="1"/>
  <c r="M75" i="47"/>
  <c r="E124" i="45"/>
  <c r="E136" i="45"/>
  <c r="K83" i="47"/>
  <c r="E126" i="45"/>
  <c r="E125" i="45"/>
  <c r="E138" i="45"/>
  <c r="E137" i="45"/>
  <c r="W105" i="46"/>
  <c r="W136" i="46"/>
  <c r="W109" i="46" s="1"/>
  <c r="W65" i="46"/>
  <c r="Y30" i="43" s="1"/>
  <c r="V69" i="46"/>
  <c r="K93" i="43"/>
  <c r="K94" i="43" s="1"/>
  <c r="E161" i="39"/>
  <c r="E220" i="39" s="1"/>
  <c r="E173" i="39"/>
  <c r="E127" i="9"/>
  <c r="E115" i="9"/>
  <c r="V149" i="39"/>
  <c r="U149" i="39"/>
  <c r="E162" i="39"/>
  <c r="E221" i="39" s="1"/>
  <c r="E163" i="39"/>
  <c r="E222" i="39" s="1"/>
  <c r="E174" i="39"/>
  <c r="E175" i="39"/>
  <c r="E129" i="9"/>
  <c r="E116" i="9"/>
  <c r="E117" i="9"/>
  <c r="E128" i="9"/>
  <c r="M86" i="43"/>
  <c r="M91" i="43" s="1"/>
  <c r="M85" i="43"/>
  <c r="M90" i="43" s="1"/>
  <c r="M70" i="43"/>
  <c r="M84" i="43"/>
  <c r="M89" i="43" s="1"/>
  <c r="M42" i="43"/>
  <c r="V127" i="39"/>
  <c r="AC218" i="35"/>
  <c r="AC221" i="35" s="1"/>
  <c r="AB85" i="35"/>
  <c r="E36" i="24"/>
  <c r="E31" i="24"/>
  <c r="F23" i="24"/>
  <c r="G22" i="24"/>
  <c r="M71" i="13"/>
  <c r="N35" i="26"/>
  <c r="M30" i="26"/>
  <c r="S34" i="26"/>
  <c r="T29" i="26"/>
  <c r="R34" i="14"/>
  <c r="R29" i="14"/>
  <c r="G12" i="24"/>
  <c r="H8" i="24"/>
  <c r="H9" i="24" s="1"/>
  <c r="K6" i="24"/>
  <c r="I7" i="24"/>
  <c r="N17" i="13"/>
  <c r="M76" i="47" l="1"/>
  <c r="M81" i="47" s="1"/>
  <c r="M83" i="47" s="1"/>
  <c r="M60" i="59"/>
  <c r="M65" i="59" s="1"/>
  <c r="M69" i="59" s="1"/>
  <c r="M70" i="59" s="1"/>
  <c r="M70" i="47"/>
  <c r="F194" i="39"/>
  <c r="L93" i="43"/>
  <c r="L94" i="43" s="1"/>
  <c r="F149" i="67"/>
  <c r="E192" i="67"/>
  <c r="E139" i="67"/>
  <c r="E186" i="67" s="1"/>
  <c r="F133" i="67"/>
  <c r="E180" i="67"/>
  <c r="E191" i="67"/>
  <c r="F148" i="67"/>
  <c r="F132" i="67"/>
  <c r="E138" i="67"/>
  <c r="E185" i="67" s="1"/>
  <c r="E179" i="67"/>
  <c r="F143" i="67"/>
  <c r="E144" i="67"/>
  <c r="E137" i="67"/>
  <c r="F131" i="67"/>
  <c r="E178" i="67"/>
  <c r="E134" i="67"/>
  <c r="F147" i="67"/>
  <c r="E150" i="67"/>
  <c r="E190" i="67" a="1"/>
  <c r="BF6" i="66"/>
  <c r="O25" i="66"/>
  <c r="AD44" i="53"/>
  <c r="W20" i="61" s="1"/>
  <c r="W12" i="61" s="1"/>
  <c r="O37" i="53"/>
  <c r="H18" i="61" s="1"/>
  <c r="F143" i="57"/>
  <c r="E144" i="57"/>
  <c r="E213" i="39"/>
  <c r="E226" i="39"/>
  <c r="F191" i="39"/>
  <c r="E195" i="39"/>
  <c r="E227" i="39"/>
  <c r="E214" i="39"/>
  <c r="F192" i="39"/>
  <c r="E229" i="39"/>
  <c r="E216" i="39"/>
  <c r="E215" i="39"/>
  <c r="E228" i="39"/>
  <c r="F193" i="39"/>
  <c r="W134" i="39"/>
  <c r="W121" i="39"/>
  <c r="W108" i="39"/>
  <c r="AD133" i="37"/>
  <c r="D173" i="57"/>
  <c r="D167" i="57" s="1"/>
  <c r="L13" i="53"/>
  <c r="L14" i="53" s="1"/>
  <c r="E190" i="57" a="1"/>
  <c r="H31" i="60"/>
  <c r="K40" i="60"/>
  <c r="K43" i="60" s="1"/>
  <c r="O32" i="37"/>
  <c r="L40" i="60"/>
  <c r="L43" i="60" s="1"/>
  <c r="AA211" i="53"/>
  <c r="AA106" i="53" s="1"/>
  <c r="AA49" i="53" s="1"/>
  <c r="U9" i="55" s="1"/>
  <c r="U45" i="55"/>
  <c r="U29" i="55"/>
  <c r="L40" i="47"/>
  <c r="L44" i="47" s="1"/>
  <c r="M38" i="47"/>
  <c r="M39" i="47" s="1"/>
  <c r="M40" i="47" s="1"/>
  <c r="AC103" i="53"/>
  <c r="W19" i="55"/>
  <c r="K40" i="59"/>
  <c r="K41" i="59" s="1"/>
  <c r="L40" i="59"/>
  <c r="L44" i="59" s="1"/>
  <c r="L13" i="35"/>
  <c r="L14" i="35" s="1"/>
  <c r="AW26" i="53"/>
  <c r="N29" i="53"/>
  <c r="BE6" i="53"/>
  <c r="J45" i="59"/>
  <c r="O28" i="53"/>
  <c r="H17" i="61" s="1"/>
  <c r="M38" i="59"/>
  <c r="M39" i="59" s="1"/>
  <c r="M40" i="59" s="1"/>
  <c r="AD133" i="53"/>
  <c r="AD102" i="53" s="1"/>
  <c r="N114" i="39"/>
  <c r="N144" i="39"/>
  <c r="AB204" i="53"/>
  <c r="AB208" i="53" s="1"/>
  <c r="AA81" i="53"/>
  <c r="AA79" i="53" s="1"/>
  <c r="AC224" i="35"/>
  <c r="W37" i="50"/>
  <c r="L80" i="43"/>
  <c r="M75" i="43"/>
  <c r="M79" i="43" s="1"/>
  <c r="M80" i="43" s="1"/>
  <c r="M150" i="39"/>
  <c r="M152" i="39" s="1"/>
  <c r="M146" i="39"/>
  <c r="N101" i="39"/>
  <c r="O99" i="39"/>
  <c r="L84" i="59"/>
  <c r="L87" i="59" s="1"/>
  <c r="K84" i="59"/>
  <c r="K87" i="59" s="1"/>
  <c r="S29" i="37"/>
  <c r="O89" i="45"/>
  <c r="O112" i="39" s="1"/>
  <c r="N91" i="45"/>
  <c r="D156" i="39"/>
  <c r="K25" i="35" s="1"/>
  <c r="E156" i="39"/>
  <c r="L25" i="35" s="1"/>
  <c r="M29" i="37"/>
  <c r="K29" i="37"/>
  <c r="E119" i="45"/>
  <c r="M113" i="45"/>
  <c r="M115" i="45" s="1"/>
  <c r="M119" i="45" s="1"/>
  <c r="M109" i="45"/>
  <c r="N114" i="45"/>
  <c r="O90" i="45"/>
  <c r="O113" i="39" s="1"/>
  <c r="O145" i="39" s="1"/>
  <c r="O151" i="39" s="1"/>
  <c r="W112" i="45"/>
  <c r="M83" i="59"/>
  <c r="M84" i="59" s="1"/>
  <c r="E139" i="57"/>
  <c r="E186" i="57" s="1"/>
  <c r="F133" i="57"/>
  <c r="E180" i="57"/>
  <c r="E150" i="57"/>
  <c r="F147" i="57"/>
  <c r="N74" i="59"/>
  <c r="N76" i="59"/>
  <c r="N81" i="59" s="1"/>
  <c r="N75" i="59"/>
  <c r="N32" i="59"/>
  <c r="N60" i="59"/>
  <c r="N65" i="59" s="1"/>
  <c r="N69" i="59" s="1"/>
  <c r="E138" i="57"/>
  <c r="E185" i="57" s="1"/>
  <c r="F132" i="57"/>
  <c r="E191" i="57"/>
  <c r="F148" i="57"/>
  <c r="F149" i="57"/>
  <c r="E192" i="57"/>
  <c r="F131" i="57"/>
  <c r="E137" i="57"/>
  <c r="E134" i="57"/>
  <c r="E178" i="57"/>
  <c r="AC135" i="53"/>
  <c r="AD48" i="37"/>
  <c r="K11" i="37"/>
  <c r="K23" i="37" s="1"/>
  <c r="AA62" i="53"/>
  <c r="AA60" i="53" s="1"/>
  <c r="AB132" i="53"/>
  <c r="AB136" i="53" s="1"/>
  <c r="V95" i="55" s="1"/>
  <c r="O41" i="37"/>
  <c r="L84" i="47"/>
  <c r="L87" i="47" s="1"/>
  <c r="K87" i="47"/>
  <c r="E132" i="45"/>
  <c r="E175" i="45" s="1"/>
  <c r="F126" i="45"/>
  <c r="F169" i="45" s="1"/>
  <c r="E169" i="45"/>
  <c r="E179" i="45"/>
  <c r="E139" i="45"/>
  <c r="F136" i="45"/>
  <c r="F137" i="45"/>
  <c r="E180" i="45"/>
  <c r="E127" i="45"/>
  <c r="E130" i="45"/>
  <c r="F124" i="45"/>
  <c r="F167" i="45" s="1"/>
  <c r="E167" i="45"/>
  <c r="E181" i="45"/>
  <c r="F138" i="45"/>
  <c r="N74" i="47"/>
  <c r="N76" i="47"/>
  <c r="N81" i="47" s="1"/>
  <c r="N32" i="47"/>
  <c r="N75" i="47"/>
  <c r="N60" i="47"/>
  <c r="N69" i="47" s="1"/>
  <c r="N70" i="47" s="1"/>
  <c r="F125" i="45"/>
  <c r="F168" i="45" s="1"/>
  <c r="E131" i="45"/>
  <c r="E174" i="45" s="1"/>
  <c r="E168" i="45"/>
  <c r="W69" i="46"/>
  <c r="K97" i="43"/>
  <c r="P40" i="35" s="1"/>
  <c r="N86" i="43"/>
  <c r="N91" i="43" s="1"/>
  <c r="N70" i="43"/>
  <c r="N85" i="43"/>
  <c r="N90" i="43" s="1"/>
  <c r="N84" i="43"/>
  <c r="N89" i="43" s="1"/>
  <c r="N42" i="43"/>
  <c r="M93" i="43"/>
  <c r="F128" i="9"/>
  <c r="E169" i="39"/>
  <c r="E235" i="39" s="1"/>
  <c r="F163" i="39"/>
  <c r="F222" i="39" s="1"/>
  <c r="E123" i="9"/>
  <c r="F117" i="9"/>
  <c r="F175" i="39"/>
  <c r="E241" i="39"/>
  <c r="W149" i="39"/>
  <c r="F115" i="9"/>
  <c r="E121" i="9"/>
  <c r="L13" i="37"/>
  <c r="L14" i="37" s="1"/>
  <c r="E167" i="39"/>
  <c r="E164" i="39"/>
  <c r="F161" i="39"/>
  <c r="F220" i="39" s="1"/>
  <c r="E122" i="9"/>
  <c r="F116" i="9"/>
  <c r="F174" i="39"/>
  <c r="E240" i="39"/>
  <c r="F127" i="9"/>
  <c r="F129" i="9"/>
  <c r="E168" i="39"/>
  <c r="E234" i="39" s="1"/>
  <c r="F162" i="39"/>
  <c r="F221" i="39" s="1"/>
  <c r="W127" i="39"/>
  <c r="E239" i="39"/>
  <c r="F173" i="39"/>
  <c r="E176" i="39"/>
  <c r="AD218" i="35"/>
  <c r="AD221" i="35" s="1"/>
  <c r="AC85" i="35"/>
  <c r="F36" i="24"/>
  <c r="F31" i="24"/>
  <c r="G23" i="24"/>
  <c r="H22" i="24"/>
  <c r="N71" i="13"/>
  <c r="N30" i="26"/>
  <c r="U29" i="26"/>
  <c r="T34" i="26"/>
  <c r="O35" i="26"/>
  <c r="S34" i="14"/>
  <c r="S29" i="14"/>
  <c r="L6" i="24"/>
  <c r="H12" i="24"/>
  <c r="I8" i="24"/>
  <c r="I9" i="24" s="1"/>
  <c r="I12" i="24" s="1"/>
  <c r="J7" i="24"/>
  <c r="O17" i="13"/>
  <c r="N70" i="59" l="1"/>
  <c r="G194" i="39"/>
  <c r="E175" i="67"/>
  <c r="E169" i="67" s="1"/>
  <c r="M94" i="43"/>
  <c r="M97" i="43" s="1"/>
  <c r="R40" i="35" s="1"/>
  <c r="E174" i="67"/>
  <c r="E168" i="67" s="1"/>
  <c r="E193" i="67"/>
  <c r="F138" i="67"/>
  <c r="F185" i="67" s="1"/>
  <c r="G132" i="67"/>
  <c r="F179" i="67"/>
  <c r="F137" i="67"/>
  <c r="G131" i="67"/>
  <c r="F134" i="67"/>
  <c r="F178" i="67"/>
  <c r="F139" i="67"/>
  <c r="F186" i="67" s="1"/>
  <c r="G133" i="67"/>
  <c r="F180" i="67"/>
  <c r="F150" i="67"/>
  <c r="G147" i="67"/>
  <c r="F190" i="67" a="1"/>
  <c r="E140" i="67"/>
  <c r="E184" i="67"/>
  <c r="E173" i="67" s="1"/>
  <c r="E181" i="67"/>
  <c r="F191" i="67"/>
  <c r="G148" i="67"/>
  <c r="G143" i="67"/>
  <c r="F144" i="67"/>
  <c r="F192" i="67"/>
  <c r="G149" i="67"/>
  <c r="Q28" i="53"/>
  <c r="J17" i="61" s="1"/>
  <c r="P37" i="53"/>
  <c r="I18" i="61" s="1"/>
  <c r="Q37" i="53"/>
  <c r="J18" i="61" s="1"/>
  <c r="G143" i="57"/>
  <c r="F144" i="57"/>
  <c r="F229" i="39"/>
  <c r="F216" i="39"/>
  <c r="F226" i="39"/>
  <c r="G191" i="39"/>
  <c r="F195" i="39"/>
  <c r="F213" i="39"/>
  <c r="F228" i="39"/>
  <c r="G193" i="39"/>
  <c r="F215" i="39"/>
  <c r="F227" i="39"/>
  <c r="G192" i="39"/>
  <c r="F214" i="39"/>
  <c r="E217" i="39"/>
  <c r="D230" i="39"/>
  <c r="D207" i="39" s="1"/>
  <c r="D201" i="39" s="1"/>
  <c r="D204" i="39" s="1"/>
  <c r="D205" i="39" s="1"/>
  <c r="K11" i="35" s="1"/>
  <c r="M13" i="53"/>
  <c r="M14" i="53" s="1"/>
  <c r="F190" i="57" a="1"/>
  <c r="M41" i="59"/>
  <c r="M87" i="59"/>
  <c r="Y126" i="62"/>
  <c r="Y133" i="62" s="1"/>
  <c r="Y140" i="62" s="1"/>
  <c r="K44" i="59"/>
  <c r="I31" i="60"/>
  <c r="D40" i="60"/>
  <c r="D43" i="60" s="1"/>
  <c r="E40" i="60"/>
  <c r="E43" i="60" s="1"/>
  <c r="L97" i="43"/>
  <c r="Q40" i="35" s="1"/>
  <c r="V45" i="55"/>
  <c r="V29" i="55"/>
  <c r="M44" i="47"/>
  <c r="M45" i="47" s="1"/>
  <c r="M41" i="47"/>
  <c r="N38" i="47"/>
  <c r="N39" i="47" s="1"/>
  <c r="N40" i="47" s="1"/>
  <c r="L41" i="47"/>
  <c r="AD103" i="53"/>
  <c r="AG103" i="53" s="1"/>
  <c r="X19" i="55"/>
  <c r="K35" i="37"/>
  <c r="K44" i="47"/>
  <c r="L45" i="47" s="1"/>
  <c r="K41" i="47"/>
  <c r="M13" i="35"/>
  <c r="M14" i="35" s="1"/>
  <c r="M44" i="59"/>
  <c r="N38" i="59"/>
  <c r="N39" i="59" s="1"/>
  <c r="N40" i="59" s="1"/>
  <c r="L41" i="59"/>
  <c r="O29" i="53"/>
  <c r="AX26" i="53"/>
  <c r="BF6" i="53"/>
  <c r="O144" i="39"/>
  <c r="O114" i="39"/>
  <c r="AB211" i="53"/>
  <c r="AB106" i="53" s="1"/>
  <c r="AB49" i="53" s="1"/>
  <c r="V9" i="55" s="1"/>
  <c r="AC204" i="53"/>
  <c r="AC208" i="53" s="1"/>
  <c r="AB81" i="53"/>
  <c r="AB79" i="53" s="1"/>
  <c r="AD224" i="35"/>
  <c r="X37" i="50"/>
  <c r="N75" i="43"/>
  <c r="N79" i="43" s="1"/>
  <c r="N80" i="43" s="1"/>
  <c r="O101" i="39"/>
  <c r="P99" i="39"/>
  <c r="N150" i="39"/>
  <c r="N152" i="39" s="1"/>
  <c r="N156" i="39" s="1"/>
  <c r="U25" i="35" s="1"/>
  <c r="N146" i="39"/>
  <c r="M156" i="39"/>
  <c r="T25" i="35" s="1"/>
  <c r="P89" i="45"/>
  <c r="P112" i="39" s="1"/>
  <c r="O91" i="45"/>
  <c r="T29" i="37"/>
  <c r="L29" i="37"/>
  <c r="P90" i="45"/>
  <c r="P113" i="39" s="1"/>
  <c r="P145" i="39" s="1"/>
  <c r="P151" i="39" s="1"/>
  <c r="O114" i="45"/>
  <c r="N113" i="45"/>
  <c r="N115" i="45" s="1"/>
  <c r="N119" i="45" s="1"/>
  <c r="N109" i="45"/>
  <c r="N83" i="59"/>
  <c r="N84" i="59" s="1"/>
  <c r="E140" i="57"/>
  <c r="E184" i="57"/>
  <c r="E187" i="57" s="1"/>
  <c r="F192" i="57"/>
  <c r="G149" i="57"/>
  <c r="E193" i="57"/>
  <c r="F139" i="57"/>
  <c r="F186" i="57" s="1"/>
  <c r="G133" i="57"/>
  <c r="F180" i="57"/>
  <c r="O74" i="59"/>
  <c r="O75" i="59"/>
  <c r="O76" i="59"/>
  <c r="O81" i="59" s="1"/>
  <c r="O32" i="59"/>
  <c r="O60" i="59"/>
  <c r="O65" i="59" s="1"/>
  <c r="O69" i="59" s="1"/>
  <c r="O70" i="59" s="1"/>
  <c r="F137" i="57"/>
  <c r="G131" i="57"/>
  <c r="F134" i="57"/>
  <c r="F178" i="57"/>
  <c r="F150" i="57"/>
  <c r="G147" i="57"/>
  <c r="F191" i="57"/>
  <c r="G148" i="57"/>
  <c r="F138" i="57"/>
  <c r="F185" i="57" s="1"/>
  <c r="G132" i="57"/>
  <c r="E175" i="57"/>
  <c r="E169" i="57" s="1"/>
  <c r="P41" i="37"/>
  <c r="AC132" i="53"/>
  <c r="AC136" i="53" s="1"/>
  <c r="W95" i="55" s="1"/>
  <c r="AB62" i="53"/>
  <c r="AB60" i="53" s="1"/>
  <c r="Q41" i="37"/>
  <c r="O38" i="53"/>
  <c r="AX28" i="53"/>
  <c r="AD135" i="53"/>
  <c r="E163" i="45"/>
  <c r="E157" i="45" s="1"/>
  <c r="N83" i="47"/>
  <c r="N84" i="47" s="1"/>
  <c r="N87" i="47" s="1"/>
  <c r="F131" i="45"/>
  <c r="F174" i="45" s="1"/>
  <c r="G125" i="45"/>
  <c r="G168" i="45" s="1"/>
  <c r="M84" i="47"/>
  <c r="M87" i="47" s="1"/>
  <c r="F130" i="45"/>
  <c r="F173" i="45" s="1"/>
  <c r="F127" i="45"/>
  <c r="G124" i="45"/>
  <c r="G167" i="45" s="1"/>
  <c r="G137" i="45"/>
  <c r="F180" i="45"/>
  <c r="E164" i="45"/>
  <c r="E158" i="45" s="1"/>
  <c r="O74" i="47"/>
  <c r="O76" i="47"/>
  <c r="O81" i="47" s="1"/>
  <c r="O32" i="47"/>
  <c r="O75" i="47"/>
  <c r="O60" i="47"/>
  <c r="O69" i="47" s="1"/>
  <c r="F181" i="45"/>
  <c r="G138" i="45"/>
  <c r="E173" i="45"/>
  <c r="E176" i="45" s="1"/>
  <c r="E133" i="45"/>
  <c r="G136" i="45"/>
  <c r="F179" i="45"/>
  <c r="F139" i="45"/>
  <c r="F132" i="45"/>
  <c r="F175" i="45" s="1"/>
  <c r="G126" i="45"/>
  <c r="G169" i="45" s="1"/>
  <c r="Q32" i="37"/>
  <c r="E170" i="45"/>
  <c r="E182" i="45"/>
  <c r="E242" i="39"/>
  <c r="N93" i="43"/>
  <c r="N94" i="43" s="1"/>
  <c r="F168" i="39"/>
  <c r="F234" i="39" s="1"/>
  <c r="G162" i="39"/>
  <c r="G221" i="39" s="1"/>
  <c r="G129" i="9"/>
  <c r="G174" i="39"/>
  <c r="F240" i="39"/>
  <c r="F164" i="39"/>
  <c r="G161" i="39"/>
  <c r="G220" i="39" s="1"/>
  <c r="F167" i="39"/>
  <c r="F169" i="39"/>
  <c r="F235" i="39" s="1"/>
  <c r="G163" i="39"/>
  <c r="G222" i="39" s="1"/>
  <c r="G128" i="9"/>
  <c r="G173" i="39"/>
  <c r="F239" i="39"/>
  <c r="F176" i="39"/>
  <c r="F122" i="9"/>
  <c r="G116" i="9"/>
  <c r="F121" i="9"/>
  <c r="M13" i="37"/>
  <c r="M14" i="37" s="1"/>
  <c r="G115" i="9"/>
  <c r="G127" i="9"/>
  <c r="E170" i="39"/>
  <c r="E233" i="39"/>
  <c r="E236" i="39" s="1"/>
  <c r="F241" i="39"/>
  <c r="G175" i="39"/>
  <c r="O86" i="43"/>
  <c r="O91" i="43" s="1"/>
  <c r="O85" i="43"/>
  <c r="O90" i="43" s="1"/>
  <c r="O70" i="43"/>
  <c r="O84" i="43"/>
  <c r="O89" i="43" s="1"/>
  <c r="O42" i="43"/>
  <c r="E208" i="39"/>
  <c r="F123" i="9"/>
  <c r="G117" i="9"/>
  <c r="E223" i="39"/>
  <c r="E209" i="39"/>
  <c r="H195" i="35"/>
  <c r="AD85" i="35"/>
  <c r="G36" i="24"/>
  <c r="G31" i="24"/>
  <c r="H194" i="39" s="1"/>
  <c r="H23" i="24"/>
  <c r="I22" i="24"/>
  <c r="O71" i="13"/>
  <c r="P35" i="26"/>
  <c r="U34" i="26"/>
  <c r="O30" i="26"/>
  <c r="T29" i="14"/>
  <c r="T34" i="14"/>
  <c r="J8" i="24"/>
  <c r="J9" i="24" s="1"/>
  <c r="J12" i="24" s="1"/>
  <c r="M6" i="24"/>
  <c r="K7" i="24"/>
  <c r="P17" i="13"/>
  <c r="N87" i="59" l="1"/>
  <c r="S37" i="53" s="1"/>
  <c r="L18" i="61" s="1"/>
  <c r="F174" i="67"/>
  <c r="F168" i="67" s="1"/>
  <c r="E167" i="67"/>
  <c r="E170" i="67" s="1"/>
  <c r="F193" i="67"/>
  <c r="G144" i="67"/>
  <c r="H143" i="67"/>
  <c r="G150" i="67"/>
  <c r="H147" i="67"/>
  <c r="G190" i="67" a="1"/>
  <c r="H132" i="67"/>
  <c r="G138" i="67"/>
  <c r="G185" i="67" s="1"/>
  <c r="G179" i="67"/>
  <c r="G192" i="67"/>
  <c r="H149" i="67"/>
  <c r="F175" i="67"/>
  <c r="E187" i="67"/>
  <c r="G191" i="67"/>
  <c r="H148" i="67"/>
  <c r="H133" i="67"/>
  <c r="G139" i="67"/>
  <c r="G186" i="67" s="1"/>
  <c r="G180" i="67"/>
  <c r="G134" i="67"/>
  <c r="G178" i="67"/>
  <c r="H131" i="67"/>
  <c r="G137" i="67"/>
  <c r="F184" i="67"/>
  <c r="F173" i="67" s="1"/>
  <c r="F140" i="67"/>
  <c r="F181" i="67"/>
  <c r="BH6" i="53"/>
  <c r="K45" i="59"/>
  <c r="AZ26" i="53"/>
  <c r="R37" i="53"/>
  <c r="K18" i="61" s="1"/>
  <c r="BH6" i="66"/>
  <c r="R25" i="66"/>
  <c r="BI6" i="66"/>
  <c r="H143" i="57"/>
  <c r="G144" i="57"/>
  <c r="L45" i="59"/>
  <c r="G227" i="39"/>
  <c r="H192" i="39"/>
  <c r="G214" i="39"/>
  <c r="F217" i="39"/>
  <c r="G229" i="39"/>
  <c r="G216" i="39"/>
  <c r="G228" i="39"/>
  <c r="H193" i="39"/>
  <c r="G215" i="39"/>
  <c r="G226" i="39"/>
  <c r="H191" i="39"/>
  <c r="G195" i="39"/>
  <c r="G213" i="39"/>
  <c r="D46" i="60"/>
  <c r="K23" i="35"/>
  <c r="E173" i="57"/>
  <c r="E167" i="57" s="1"/>
  <c r="N13" i="53"/>
  <c r="N14" i="53" s="1"/>
  <c r="G190" i="57" a="1"/>
  <c r="P28" i="53"/>
  <c r="Q29" i="53" s="1"/>
  <c r="R32" i="37"/>
  <c r="J31" i="60"/>
  <c r="N40" i="60"/>
  <c r="N43" i="60" s="1"/>
  <c r="K31" i="60"/>
  <c r="M40" i="60"/>
  <c r="M43" i="60" s="1"/>
  <c r="AC211" i="53"/>
  <c r="AC106" i="53" s="1"/>
  <c r="AC49" i="53" s="1"/>
  <c r="W9" i="55" s="1"/>
  <c r="W45" i="55"/>
  <c r="W29" i="55"/>
  <c r="N41" i="47"/>
  <c r="N44" i="47"/>
  <c r="S32" i="37" s="1"/>
  <c r="P114" i="39"/>
  <c r="O38" i="47"/>
  <c r="O39" i="47" s="1"/>
  <c r="O40" i="47" s="1"/>
  <c r="K45" i="47"/>
  <c r="P32" i="37"/>
  <c r="K25" i="37"/>
  <c r="N41" i="59"/>
  <c r="N44" i="59"/>
  <c r="N13" i="35"/>
  <c r="N14" i="35" s="1"/>
  <c r="O38" i="59"/>
  <c r="O39" i="59" s="1"/>
  <c r="O40" i="59" s="1"/>
  <c r="M45" i="59"/>
  <c r="R28" i="53"/>
  <c r="K17" i="61" s="1"/>
  <c r="P144" i="39"/>
  <c r="AD204" i="53"/>
  <c r="AD208" i="53" s="1"/>
  <c r="AC81" i="53"/>
  <c r="AC79" i="53" s="1"/>
  <c r="P101" i="39"/>
  <c r="Q99" i="39"/>
  <c r="O75" i="43"/>
  <c r="O79" i="43" s="1"/>
  <c r="O80" i="43" s="1"/>
  <c r="O150" i="39"/>
  <c r="O152" i="39" s="1"/>
  <c r="O156" i="39" s="1"/>
  <c r="V25" i="35" s="1"/>
  <c r="O146" i="39"/>
  <c r="N97" i="43"/>
  <c r="S40" i="35" s="1"/>
  <c r="P114" i="45"/>
  <c r="Q90" i="45"/>
  <c r="Q113" i="39" s="1"/>
  <c r="Q145" i="39" s="1"/>
  <c r="Q151" i="39" s="1"/>
  <c r="Q89" i="45"/>
  <c r="Q112" i="39" s="1"/>
  <c r="P91" i="45"/>
  <c r="O113" i="45"/>
  <c r="O115" i="45" s="1"/>
  <c r="O119" i="45" s="1"/>
  <c r="O109" i="45"/>
  <c r="U29" i="37"/>
  <c r="E162" i="45"/>
  <c r="E156" i="45" s="1"/>
  <c r="E159" i="45" s="1"/>
  <c r="F193" i="57"/>
  <c r="O83" i="59"/>
  <c r="O84" i="59" s="1"/>
  <c r="O87" i="59" s="1"/>
  <c r="P74" i="59"/>
  <c r="P75" i="59"/>
  <c r="P76" i="59"/>
  <c r="P81" i="59" s="1"/>
  <c r="P32" i="59"/>
  <c r="P60" i="59"/>
  <c r="P65" i="59" s="1"/>
  <c r="P69" i="59" s="1"/>
  <c r="P70" i="59" s="1"/>
  <c r="G138" i="57"/>
  <c r="H132" i="57"/>
  <c r="G137" i="57"/>
  <c r="G184" i="57" s="1"/>
  <c r="H131" i="57"/>
  <c r="G178" i="57"/>
  <c r="G134" i="57"/>
  <c r="G139" i="57"/>
  <c r="G186" i="57" s="1"/>
  <c r="H133" i="57"/>
  <c r="G180" i="57"/>
  <c r="F140" i="57"/>
  <c r="F184" i="57"/>
  <c r="F187" i="57" s="1"/>
  <c r="H149" i="57"/>
  <c r="G192" i="57"/>
  <c r="G191" i="57"/>
  <c r="H148" i="57"/>
  <c r="G150" i="57"/>
  <c r="H147" i="57"/>
  <c r="F175" i="57"/>
  <c r="R41" i="37"/>
  <c r="S41" i="37"/>
  <c r="Q38" i="53"/>
  <c r="AZ28" i="53"/>
  <c r="P38" i="53"/>
  <c r="AY28" i="53"/>
  <c r="AC62" i="53"/>
  <c r="AC60" i="53" s="1"/>
  <c r="AD132" i="53"/>
  <c r="AD136" i="53" s="1"/>
  <c r="F164" i="45"/>
  <c r="F158" i="45" s="1"/>
  <c r="O83" i="47"/>
  <c r="G127" i="45"/>
  <c r="H124" i="45"/>
  <c r="H167" i="45" s="1"/>
  <c r="G130" i="45"/>
  <c r="G173" i="45" s="1"/>
  <c r="F182" i="45"/>
  <c r="G181" i="45"/>
  <c r="H138" i="45"/>
  <c r="O70" i="47"/>
  <c r="F170" i="45"/>
  <c r="F163" i="45"/>
  <c r="F157" i="45" s="1"/>
  <c r="G132" i="45"/>
  <c r="G175" i="45" s="1"/>
  <c r="H126" i="45"/>
  <c r="H169" i="45" s="1"/>
  <c r="G179" i="45"/>
  <c r="G139" i="45"/>
  <c r="H136" i="45"/>
  <c r="H137" i="45"/>
  <c r="G180" i="45"/>
  <c r="F176" i="45"/>
  <c r="F133" i="45"/>
  <c r="G131" i="45"/>
  <c r="G174" i="45" s="1"/>
  <c r="H125" i="45"/>
  <c r="H168" i="45" s="1"/>
  <c r="P74" i="47"/>
  <c r="P76" i="47"/>
  <c r="P81" i="47" s="1"/>
  <c r="P32" i="47"/>
  <c r="P38" i="47" s="1"/>
  <c r="P75" i="47"/>
  <c r="P60" i="47"/>
  <c r="P69" i="47" s="1"/>
  <c r="O93" i="43"/>
  <c r="O94" i="43" s="1"/>
  <c r="H127" i="9"/>
  <c r="F242" i="39"/>
  <c r="H128" i="9"/>
  <c r="H161" i="39"/>
  <c r="H220" i="39" s="1"/>
  <c r="G167" i="39"/>
  <c r="G164" i="39"/>
  <c r="E203" i="39"/>
  <c r="G176" i="39"/>
  <c r="H173" i="39"/>
  <c r="G239" i="39"/>
  <c r="F223" i="39"/>
  <c r="F209" i="39"/>
  <c r="F203" i="39" s="1"/>
  <c r="G168" i="39"/>
  <c r="G234" i="39" s="1"/>
  <c r="H221" i="39"/>
  <c r="E202" i="39"/>
  <c r="G121" i="9"/>
  <c r="H115" i="9"/>
  <c r="N13" i="37"/>
  <c r="N14" i="37" s="1"/>
  <c r="G169" i="39"/>
  <c r="G235" i="39" s="1"/>
  <c r="H222" i="39"/>
  <c r="F208" i="39"/>
  <c r="F202" i="39" s="1"/>
  <c r="P86" i="43"/>
  <c r="P91" i="43" s="1"/>
  <c r="P85" i="43"/>
  <c r="P90" i="43" s="1"/>
  <c r="P70" i="43"/>
  <c r="P84" i="43"/>
  <c r="P89" i="43" s="1"/>
  <c r="P42" i="43"/>
  <c r="G123" i="9"/>
  <c r="H117" i="9"/>
  <c r="H175" i="39"/>
  <c r="G241" i="39"/>
  <c r="G122" i="9"/>
  <c r="H116" i="9"/>
  <c r="F170" i="39"/>
  <c r="F233" i="39"/>
  <c r="F236" i="39" s="1"/>
  <c r="H174" i="39"/>
  <c r="G240" i="39"/>
  <c r="H129" i="9"/>
  <c r="H36" i="24"/>
  <c r="H31" i="24"/>
  <c r="I194" i="39" s="1"/>
  <c r="I23" i="24"/>
  <c r="J22" i="24"/>
  <c r="P71" i="13"/>
  <c r="Q35" i="26"/>
  <c r="P30" i="26"/>
  <c r="U34" i="14"/>
  <c r="U29" i="14"/>
  <c r="N6" i="24"/>
  <c r="K8" i="24"/>
  <c r="K9" i="24" s="1"/>
  <c r="L7" i="24"/>
  <c r="Q17" i="13"/>
  <c r="G175" i="67" l="1"/>
  <c r="G169" i="67" s="1"/>
  <c r="G193" i="67"/>
  <c r="G174" i="67"/>
  <c r="G168" i="67" s="1"/>
  <c r="F167" i="67"/>
  <c r="H150" i="67"/>
  <c r="I147" i="67"/>
  <c r="H190" i="67" a="1"/>
  <c r="H180" i="67"/>
  <c r="H139" i="67"/>
  <c r="H186" i="67" s="1"/>
  <c r="I133" i="67"/>
  <c r="G184" i="67"/>
  <c r="G173" i="67" s="1"/>
  <c r="G140" i="67"/>
  <c r="F169" i="67"/>
  <c r="H144" i="67"/>
  <c r="I143" i="67"/>
  <c r="I148" i="67"/>
  <c r="H191" i="67"/>
  <c r="I131" i="67"/>
  <c r="H178" i="67"/>
  <c r="H134" i="67"/>
  <c r="H137" i="67"/>
  <c r="H179" i="67"/>
  <c r="I132" i="67"/>
  <c r="H138" i="67"/>
  <c r="H185" i="67" s="1"/>
  <c r="G181" i="67"/>
  <c r="H192" i="67"/>
  <c r="I149" i="67"/>
  <c r="F187" i="67"/>
  <c r="T37" i="53"/>
  <c r="M18" i="61" s="1"/>
  <c r="P25" i="66"/>
  <c r="BG6" i="66"/>
  <c r="Q25" i="66"/>
  <c r="BJ6" i="66"/>
  <c r="BB22" i="66"/>
  <c r="S25" i="66"/>
  <c r="I143" i="57"/>
  <c r="H144" i="57"/>
  <c r="G217" i="39"/>
  <c r="H229" i="39"/>
  <c r="H216" i="39"/>
  <c r="H226" i="39"/>
  <c r="I191" i="39"/>
  <c r="H195" i="39"/>
  <c r="H213" i="39"/>
  <c r="H228" i="39"/>
  <c r="I193" i="39"/>
  <c r="H215" i="39"/>
  <c r="H227" i="39"/>
  <c r="I192" i="39"/>
  <c r="H214" i="39"/>
  <c r="O13" i="53"/>
  <c r="O14" i="53" s="1"/>
  <c r="H190" i="57" a="1"/>
  <c r="BG6" i="53"/>
  <c r="AY26" i="53"/>
  <c r="P29" i="53"/>
  <c r="I17" i="61"/>
  <c r="N45" i="47"/>
  <c r="L31" i="60"/>
  <c r="O40" i="60"/>
  <c r="O43" i="60" s="1"/>
  <c r="AD81" i="53"/>
  <c r="AD79" i="53" s="1"/>
  <c r="X45" i="55"/>
  <c r="X29" i="55"/>
  <c r="O44" i="47"/>
  <c r="T32" i="37" s="1"/>
  <c r="O41" i="47"/>
  <c r="AD62" i="53"/>
  <c r="AD60" i="53" s="1"/>
  <c r="X95" i="55"/>
  <c r="O41" i="59"/>
  <c r="O44" i="59"/>
  <c r="P38" i="59"/>
  <c r="P39" i="59" s="1"/>
  <c r="P40" i="59" s="1"/>
  <c r="R29" i="53"/>
  <c r="BA26" i="53"/>
  <c r="BI6" i="53"/>
  <c r="N45" i="59"/>
  <c r="S28" i="53"/>
  <c r="L17" i="61" s="1"/>
  <c r="O13" i="35"/>
  <c r="O14" i="35" s="1"/>
  <c r="Q114" i="39"/>
  <c r="Q144" i="39"/>
  <c r="AD211" i="53"/>
  <c r="AD106" i="53" s="1"/>
  <c r="Y127" i="62" s="1"/>
  <c r="Y134" i="62" s="1"/>
  <c r="O97" i="43"/>
  <c r="T40" i="35" s="1"/>
  <c r="R99" i="39"/>
  <c r="Q101" i="39"/>
  <c r="P75" i="43"/>
  <c r="P79" i="43" s="1"/>
  <c r="P80" i="43" s="1"/>
  <c r="P150" i="39"/>
  <c r="P152" i="39" s="1"/>
  <c r="P156" i="39" s="1"/>
  <c r="W25" i="35" s="1"/>
  <c r="P146" i="39"/>
  <c r="P113" i="45"/>
  <c r="P115" i="45" s="1"/>
  <c r="P119" i="45" s="1"/>
  <c r="P109" i="45"/>
  <c r="R89" i="45"/>
  <c r="R112" i="39" s="1"/>
  <c r="Q91" i="45"/>
  <c r="V29" i="37"/>
  <c r="Q114" i="45"/>
  <c r="R90" i="45"/>
  <c r="R113" i="39" s="1"/>
  <c r="R145" i="39" s="1"/>
  <c r="R151" i="39" s="1"/>
  <c r="F173" i="57"/>
  <c r="F167" i="57" s="1"/>
  <c r="F162" i="45"/>
  <c r="F156" i="45" s="1"/>
  <c r="F159" i="45" s="1"/>
  <c r="F169" i="57"/>
  <c r="G173" i="57"/>
  <c r="G193" i="57"/>
  <c r="I148" i="57"/>
  <c r="H191" i="57"/>
  <c r="H192" i="57"/>
  <c r="I149" i="57"/>
  <c r="Q74" i="59"/>
  <c r="Q76" i="59"/>
  <c r="Q81" i="59" s="1"/>
  <c r="Q75" i="59"/>
  <c r="Q32" i="59"/>
  <c r="Q60" i="59"/>
  <c r="Q65" i="59" s="1"/>
  <c r="Q69" i="59" s="1"/>
  <c r="Q70" i="59" s="1"/>
  <c r="I147" i="57"/>
  <c r="H150" i="57"/>
  <c r="G175" i="57"/>
  <c r="H138" i="57"/>
  <c r="H185" i="57" s="1"/>
  <c r="I132" i="57"/>
  <c r="P83" i="59"/>
  <c r="H139" i="57"/>
  <c r="H186" i="57" s="1"/>
  <c r="I133" i="57"/>
  <c r="H180" i="57"/>
  <c r="H137" i="57"/>
  <c r="I131" i="57"/>
  <c r="H134" i="57"/>
  <c r="H178" i="57"/>
  <c r="G140" i="57"/>
  <c r="G185" i="57"/>
  <c r="G187" i="57" s="1"/>
  <c r="BB28" i="53"/>
  <c r="S38" i="53"/>
  <c r="L11" i="37"/>
  <c r="BA28" i="53"/>
  <c r="R38" i="53"/>
  <c r="P83" i="47"/>
  <c r="P84" i="47" s="1"/>
  <c r="G164" i="45"/>
  <c r="G158" i="45" s="1"/>
  <c r="I136" i="45"/>
  <c r="H179" i="45"/>
  <c r="H139" i="45"/>
  <c r="H181" i="45"/>
  <c r="I138" i="45"/>
  <c r="G170" i="45"/>
  <c r="G163" i="45"/>
  <c r="H130" i="45"/>
  <c r="H173" i="45" s="1"/>
  <c r="H127" i="45"/>
  <c r="I124" i="45"/>
  <c r="Q74" i="47"/>
  <c r="Q76" i="47"/>
  <c r="Q81" i="47" s="1"/>
  <c r="Q32" i="47"/>
  <c r="Q38" i="47" s="1"/>
  <c r="Q75" i="47"/>
  <c r="Q60" i="47"/>
  <c r="Q69" i="47" s="1"/>
  <c r="H131" i="45"/>
  <c r="H174" i="45" s="1"/>
  <c r="I125" i="45"/>
  <c r="G182" i="45"/>
  <c r="P70" i="47"/>
  <c r="H180" i="45"/>
  <c r="I137" i="45"/>
  <c r="H132" i="45"/>
  <c r="H175" i="45" s="1"/>
  <c r="I126" i="45"/>
  <c r="G133" i="45"/>
  <c r="G176" i="45"/>
  <c r="O84" i="47"/>
  <c r="O87" i="47" s="1"/>
  <c r="H122" i="9"/>
  <c r="I116" i="9"/>
  <c r="H123" i="9"/>
  <c r="I117" i="9"/>
  <c r="G242" i="39"/>
  <c r="Q86" i="43"/>
  <c r="Q91" i="43" s="1"/>
  <c r="Q85" i="43"/>
  <c r="Q90" i="43" s="1"/>
  <c r="Q70" i="43"/>
  <c r="Q84" i="43"/>
  <c r="Q89" i="43" s="1"/>
  <c r="Q42" i="43"/>
  <c r="H240" i="39"/>
  <c r="I174" i="39"/>
  <c r="H176" i="39"/>
  <c r="H239" i="39"/>
  <c r="I173" i="39"/>
  <c r="G170" i="39"/>
  <c r="G233" i="39"/>
  <c r="G236" i="39" s="1"/>
  <c r="I128" i="9"/>
  <c r="G209" i="39"/>
  <c r="G203" i="39" s="1"/>
  <c r="H121" i="9"/>
  <c r="I115" i="9"/>
  <c r="O13" i="37"/>
  <c r="O14" i="37" s="1"/>
  <c r="G208" i="39"/>
  <c r="G202" i="39" s="1"/>
  <c r="H164" i="39"/>
  <c r="I161" i="39"/>
  <c r="I220" i="39" s="1"/>
  <c r="H167" i="39"/>
  <c r="I129" i="9"/>
  <c r="H241" i="39"/>
  <c r="I175" i="39"/>
  <c r="P93" i="43"/>
  <c r="H169" i="39"/>
  <c r="H235" i="39" s="1"/>
  <c r="I222" i="39"/>
  <c r="I221" i="39"/>
  <c r="H168" i="39"/>
  <c r="H234" i="39" s="1"/>
  <c r="G223" i="39"/>
  <c r="I127" i="9"/>
  <c r="I36" i="24"/>
  <c r="I31" i="24"/>
  <c r="J194" i="39" s="1"/>
  <c r="J23" i="24"/>
  <c r="K22" i="24"/>
  <c r="Q71" i="13"/>
  <c r="R35" i="26"/>
  <c r="Q30" i="26"/>
  <c r="K12" i="24"/>
  <c r="L8" i="24"/>
  <c r="L9" i="24" s="1"/>
  <c r="L12" i="24" s="1"/>
  <c r="O6" i="24"/>
  <c r="M7" i="24"/>
  <c r="R17" i="13"/>
  <c r="G187" i="67" l="1"/>
  <c r="H174" i="67"/>
  <c r="H168" i="67" s="1"/>
  <c r="H193" i="67"/>
  <c r="H175" i="67"/>
  <c r="H169" i="67" s="1"/>
  <c r="I192" i="67"/>
  <c r="J149" i="67"/>
  <c r="I178" i="67"/>
  <c r="I137" i="67"/>
  <c r="I134" i="67"/>
  <c r="J131" i="67"/>
  <c r="I139" i="67"/>
  <c r="I186" i="67" s="1"/>
  <c r="I180" i="67"/>
  <c r="J133" i="67"/>
  <c r="I191" i="67"/>
  <c r="J148" i="67"/>
  <c r="J143" i="67"/>
  <c r="I144" i="67"/>
  <c r="I179" i="67"/>
  <c r="I138" i="67"/>
  <c r="I185" i="67" s="1"/>
  <c r="J132" i="67"/>
  <c r="I150" i="67"/>
  <c r="J147" i="67"/>
  <c r="I190" i="67" a="1"/>
  <c r="H181" i="67"/>
  <c r="H140" i="67"/>
  <c r="H184" i="67"/>
  <c r="H187" i="67" s="1"/>
  <c r="F170" i="67"/>
  <c r="G167" i="67"/>
  <c r="G170" i="67" s="1"/>
  <c r="BC22" i="66"/>
  <c r="AE24" i="66"/>
  <c r="T25" i="66"/>
  <c r="BK6" i="66"/>
  <c r="H217" i="39"/>
  <c r="J143" i="57"/>
  <c r="I144" i="57"/>
  <c r="I229" i="39"/>
  <c r="I216" i="39"/>
  <c r="I228" i="39"/>
  <c r="J193" i="39"/>
  <c r="I215" i="39"/>
  <c r="I226" i="39"/>
  <c r="J191" i="39"/>
  <c r="I213" i="39"/>
  <c r="I195" i="39"/>
  <c r="I227" i="39"/>
  <c r="J192" i="39"/>
  <c r="I214" i="39"/>
  <c r="E230" i="39"/>
  <c r="E207" i="39" s="1"/>
  <c r="E201" i="39" s="1"/>
  <c r="E204" i="39" s="1"/>
  <c r="L11" i="35" s="1"/>
  <c r="P13" i="53"/>
  <c r="P14" i="53" s="1"/>
  <c r="I190" i="57" a="1"/>
  <c r="O45" i="47"/>
  <c r="P40" i="60"/>
  <c r="P43" i="60" s="1"/>
  <c r="M31" i="60"/>
  <c r="L35" i="37"/>
  <c r="L23" i="37"/>
  <c r="AD49" i="53"/>
  <c r="X9" i="55" s="1"/>
  <c r="AG106" i="53"/>
  <c r="P44" i="59"/>
  <c r="P41" i="59"/>
  <c r="P13" i="35"/>
  <c r="P14" i="35" s="1"/>
  <c r="O45" i="59"/>
  <c r="T28" i="53"/>
  <c r="M17" i="61" s="1"/>
  <c r="Q38" i="59"/>
  <c r="Q39" i="59" s="1"/>
  <c r="Q40" i="59" s="1"/>
  <c r="S29" i="53"/>
  <c r="BB26" i="53"/>
  <c r="BJ6" i="53"/>
  <c r="G167" i="57"/>
  <c r="R114" i="39"/>
  <c r="R144" i="39"/>
  <c r="Q75" i="43"/>
  <c r="Q79" i="43" s="1"/>
  <c r="Q80" i="43" s="1"/>
  <c r="R101" i="39"/>
  <c r="S99" i="39"/>
  <c r="Q150" i="39"/>
  <c r="Q152" i="39" s="1"/>
  <c r="Q146" i="39"/>
  <c r="Q113" i="45"/>
  <c r="Q115" i="45" s="1"/>
  <c r="Q109" i="45"/>
  <c r="S89" i="45"/>
  <c r="S112" i="39" s="1"/>
  <c r="R91" i="45"/>
  <c r="R114" i="45"/>
  <c r="S90" i="45"/>
  <c r="S113" i="39" s="1"/>
  <c r="S145" i="39" s="1"/>
  <c r="S151" i="39" s="1"/>
  <c r="W29" i="37"/>
  <c r="H193" i="57"/>
  <c r="H175" i="57"/>
  <c r="H169" i="57" s="1"/>
  <c r="Q83" i="59"/>
  <c r="Q84" i="59" s="1"/>
  <c r="Q87" i="59" s="1"/>
  <c r="H140" i="57"/>
  <c r="H184" i="57"/>
  <c r="H187" i="57" s="1"/>
  <c r="P84" i="59"/>
  <c r="P87" i="59" s="1"/>
  <c r="J149" i="57"/>
  <c r="I192" i="57"/>
  <c r="R74" i="59"/>
  <c r="R32" i="59"/>
  <c r="R75" i="59"/>
  <c r="R76" i="59"/>
  <c r="R81" i="59" s="1"/>
  <c r="R60" i="59"/>
  <c r="R65" i="59" s="1"/>
  <c r="R69" i="59" s="1"/>
  <c r="R70" i="59" s="1"/>
  <c r="I138" i="57"/>
  <c r="I185" i="57" s="1"/>
  <c r="J132" i="57"/>
  <c r="I150" i="57"/>
  <c r="J147" i="57"/>
  <c r="I139" i="57"/>
  <c r="I186" i="57" s="1"/>
  <c r="J133" i="57"/>
  <c r="I180" i="57"/>
  <c r="G169" i="57"/>
  <c r="I137" i="57"/>
  <c r="J131" i="57"/>
  <c r="I134" i="57"/>
  <c r="I178" i="57"/>
  <c r="I191" i="57"/>
  <c r="J148" i="57"/>
  <c r="T41" i="37"/>
  <c r="M11" i="37"/>
  <c r="H164" i="45"/>
  <c r="H158" i="45" s="1"/>
  <c r="J126" i="45"/>
  <c r="I132" i="45"/>
  <c r="H170" i="45"/>
  <c r="H163" i="45"/>
  <c r="H157" i="45" s="1"/>
  <c r="I127" i="45"/>
  <c r="J124" i="45"/>
  <c r="I130" i="45"/>
  <c r="G157" i="45"/>
  <c r="G162" i="45"/>
  <c r="G156" i="45" s="1"/>
  <c r="H182" i="45"/>
  <c r="I131" i="45"/>
  <c r="J125" i="45"/>
  <c r="J138" i="45"/>
  <c r="I181" i="45"/>
  <c r="I139" i="45"/>
  <c r="I179" i="45"/>
  <c r="J136" i="45"/>
  <c r="R74" i="47"/>
  <c r="R76" i="47"/>
  <c r="R81" i="47" s="1"/>
  <c r="R32" i="47"/>
  <c r="R38" i="47" s="1"/>
  <c r="R75" i="47"/>
  <c r="R60" i="47"/>
  <c r="R69" i="47" s="1"/>
  <c r="I180" i="45"/>
  <c r="J137" i="45"/>
  <c r="P87" i="47"/>
  <c r="Q83" i="47"/>
  <c r="Q84" i="47" s="1"/>
  <c r="H176" i="45"/>
  <c r="H133" i="45"/>
  <c r="Q70" i="47"/>
  <c r="H209" i="39"/>
  <c r="H203" i="39" s="1"/>
  <c r="H208" i="39"/>
  <c r="H202" i="39" s="1"/>
  <c r="R86" i="43"/>
  <c r="R91" i="43" s="1"/>
  <c r="R70" i="43"/>
  <c r="R85" i="43"/>
  <c r="R90" i="43" s="1"/>
  <c r="R84" i="43"/>
  <c r="R89" i="43" s="1"/>
  <c r="R42" i="43"/>
  <c r="J221" i="39"/>
  <c r="I168" i="39"/>
  <c r="I234" i="39" s="1"/>
  <c r="I167" i="39"/>
  <c r="I164" i="39"/>
  <c r="J161" i="39"/>
  <c r="J220" i="39" s="1"/>
  <c r="I240" i="39"/>
  <c r="J174" i="39"/>
  <c r="P94" i="43"/>
  <c r="P97" i="43" s="1"/>
  <c r="U40" i="35" s="1"/>
  <c r="J115" i="9"/>
  <c r="I121" i="9"/>
  <c r="P13" i="37"/>
  <c r="P14" i="37" s="1"/>
  <c r="J128" i="9"/>
  <c r="J173" i="39"/>
  <c r="I176" i="39"/>
  <c r="I239" i="39"/>
  <c r="I122" i="9"/>
  <c r="J116" i="9"/>
  <c r="I169" i="39"/>
  <c r="I235" i="39" s="1"/>
  <c r="J222" i="39"/>
  <c r="I241" i="39"/>
  <c r="J175" i="39"/>
  <c r="H223" i="39"/>
  <c r="H242" i="39"/>
  <c r="J127" i="9"/>
  <c r="J129" i="9"/>
  <c r="H170" i="39"/>
  <c r="H233" i="39"/>
  <c r="H236" i="39" s="1"/>
  <c r="Q93" i="43"/>
  <c r="I123" i="9"/>
  <c r="J117" i="9"/>
  <c r="J31" i="24"/>
  <c r="K194" i="39" s="1"/>
  <c r="J36" i="24"/>
  <c r="K23" i="24"/>
  <c r="L22" i="24"/>
  <c r="R71" i="13"/>
  <c r="R30" i="26"/>
  <c r="S35" i="26"/>
  <c r="P6" i="24"/>
  <c r="M8" i="24"/>
  <c r="M9" i="24" s="1"/>
  <c r="M12" i="24" s="1"/>
  <c r="N7" i="24"/>
  <c r="S17" i="13"/>
  <c r="I193" i="67" l="1"/>
  <c r="H173" i="67"/>
  <c r="H167" i="67" s="1"/>
  <c r="H170" i="67" s="1"/>
  <c r="J190" i="67" a="1"/>
  <c r="K147" i="67"/>
  <c r="J150" i="67"/>
  <c r="J139" i="67"/>
  <c r="J186" i="67" s="1"/>
  <c r="K133" i="67"/>
  <c r="J180" i="67"/>
  <c r="I175" i="67"/>
  <c r="I169" i="67" s="1"/>
  <c r="J138" i="67"/>
  <c r="J185" i="67" s="1"/>
  <c r="K132" i="67"/>
  <c r="J179" i="67"/>
  <c r="J178" i="67"/>
  <c r="J137" i="67"/>
  <c r="J134" i="67"/>
  <c r="K131" i="67"/>
  <c r="I174" i="67"/>
  <c r="I140" i="67"/>
  <c r="I184" i="67"/>
  <c r="I187" i="67" s="1"/>
  <c r="J144" i="67"/>
  <c r="K143" i="67"/>
  <c r="I181" i="67"/>
  <c r="J191" i="67"/>
  <c r="K148" i="67"/>
  <c r="J192" i="67"/>
  <c r="K149" i="67"/>
  <c r="U25" i="66"/>
  <c r="BD22" i="66"/>
  <c r="BL6" i="66"/>
  <c r="U37" i="53"/>
  <c r="N18" i="61" s="1"/>
  <c r="V37" i="53"/>
  <c r="O18" i="61" s="1"/>
  <c r="K143" i="57"/>
  <c r="J144" i="57"/>
  <c r="L23" i="35"/>
  <c r="E46" i="60"/>
  <c r="J226" i="39"/>
  <c r="K191" i="39"/>
  <c r="J213" i="39"/>
  <c r="J195" i="39"/>
  <c r="J227" i="39"/>
  <c r="K192" i="39"/>
  <c r="J214" i="39"/>
  <c r="I217" i="39"/>
  <c r="J228" i="39"/>
  <c r="K193" i="39"/>
  <c r="J215" i="39"/>
  <c r="J229" i="39"/>
  <c r="J216" i="39"/>
  <c r="F230" i="39"/>
  <c r="F207" i="39" s="1"/>
  <c r="F201" i="39" s="1"/>
  <c r="F204" i="39" s="1"/>
  <c r="M11" i="35" s="1"/>
  <c r="Q13" i="53"/>
  <c r="Q14" i="53" s="1"/>
  <c r="J190" i="57" a="1"/>
  <c r="N31" i="60"/>
  <c r="M35" i="37"/>
  <c r="M23" i="37"/>
  <c r="M25" i="37" s="1"/>
  <c r="L25" i="37"/>
  <c r="Q41" i="59"/>
  <c r="Q44" i="59"/>
  <c r="Q13" i="35"/>
  <c r="Q14" i="35" s="1"/>
  <c r="AE28" i="53"/>
  <c r="T29" i="53"/>
  <c r="BC26" i="53"/>
  <c r="BK6" i="53"/>
  <c r="R38" i="59"/>
  <c r="R39" i="59" s="1"/>
  <c r="R40" i="59" s="1"/>
  <c r="P45" i="59"/>
  <c r="U28" i="53"/>
  <c r="N17" i="61" s="1"/>
  <c r="S114" i="39"/>
  <c r="S144" i="39"/>
  <c r="S101" i="39"/>
  <c r="T99" i="39"/>
  <c r="R150" i="39"/>
  <c r="R152" i="39" s="1"/>
  <c r="R156" i="39" s="1"/>
  <c r="Y25" i="35" s="1"/>
  <c r="R146" i="39"/>
  <c r="R75" i="43"/>
  <c r="R79" i="43" s="1"/>
  <c r="R80" i="43" s="1"/>
  <c r="Q156" i="39"/>
  <c r="X25" i="35" s="1"/>
  <c r="H173" i="57"/>
  <c r="H167" i="57" s="1"/>
  <c r="S114" i="45"/>
  <c r="T90" i="45"/>
  <c r="T113" i="39" s="1"/>
  <c r="T145" i="39" s="1"/>
  <c r="T151" i="39" s="1"/>
  <c r="T89" i="45"/>
  <c r="T112" i="39" s="1"/>
  <c r="S91" i="45"/>
  <c r="R113" i="45"/>
  <c r="R115" i="45" s="1"/>
  <c r="R119" i="45" s="1"/>
  <c r="R109" i="45"/>
  <c r="Q119" i="45"/>
  <c r="I175" i="57"/>
  <c r="I169" i="57" s="1"/>
  <c r="R83" i="59"/>
  <c r="R84" i="59" s="1"/>
  <c r="R87" i="59" s="1"/>
  <c r="J137" i="57"/>
  <c r="K131" i="57"/>
  <c r="J134" i="57"/>
  <c r="J178" i="57"/>
  <c r="I193" i="57"/>
  <c r="I140" i="57"/>
  <c r="I184" i="57"/>
  <c r="I187" i="57" s="1"/>
  <c r="K149" i="57"/>
  <c r="J192" i="57"/>
  <c r="S76" i="59"/>
  <c r="S81" i="59" s="1"/>
  <c r="S32" i="59"/>
  <c r="S75" i="59"/>
  <c r="S60" i="59"/>
  <c r="S65" i="59" s="1"/>
  <c r="S69" i="59" s="1"/>
  <c r="J191" i="57"/>
  <c r="K148" i="57"/>
  <c r="J139" i="57"/>
  <c r="J186" i="57" s="1"/>
  <c r="K133" i="57"/>
  <c r="J180" i="57"/>
  <c r="J150" i="57"/>
  <c r="K147" i="57"/>
  <c r="J138" i="57"/>
  <c r="J185" i="57" s="1"/>
  <c r="K132" i="57"/>
  <c r="G159" i="45"/>
  <c r="N11" i="37" s="1"/>
  <c r="T38" i="53"/>
  <c r="AE37" i="53"/>
  <c r="BC28" i="53"/>
  <c r="U41" i="37"/>
  <c r="Q87" i="47"/>
  <c r="R83" i="47"/>
  <c r="R84" i="47" s="1"/>
  <c r="R70" i="47"/>
  <c r="S76" i="47"/>
  <c r="S81" i="47" s="1"/>
  <c r="S32" i="47"/>
  <c r="S38" i="47" s="1"/>
  <c r="S60" i="47"/>
  <c r="S69" i="47" s="1"/>
  <c r="S70" i="47" s="1"/>
  <c r="S75" i="47"/>
  <c r="J139" i="45"/>
  <c r="K136" i="45"/>
  <c r="J179" i="45"/>
  <c r="J181" i="45"/>
  <c r="K138" i="45"/>
  <c r="I133" i="45"/>
  <c r="I176" i="45"/>
  <c r="I164" i="45"/>
  <c r="J180" i="45"/>
  <c r="K137" i="45"/>
  <c r="I182" i="45"/>
  <c r="I170" i="45"/>
  <c r="I163" i="45"/>
  <c r="I157" i="45" s="1"/>
  <c r="J127" i="45"/>
  <c r="J130" i="45"/>
  <c r="K124" i="45"/>
  <c r="J131" i="45"/>
  <c r="K125" i="45"/>
  <c r="H162" i="45"/>
  <c r="J132" i="45"/>
  <c r="K126" i="45"/>
  <c r="R93" i="43"/>
  <c r="R94" i="43" s="1"/>
  <c r="J169" i="39"/>
  <c r="J235" i="39" s="1"/>
  <c r="K222" i="39"/>
  <c r="I223" i="39"/>
  <c r="I208" i="39"/>
  <c r="I202" i="39" s="1"/>
  <c r="J241" i="39"/>
  <c r="K175" i="39"/>
  <c r="J239" i="39"/>
  <c r="K173" i="39"/>
  <c r="J176" i="39"/>
  <c r="J240" i="39"/>
  <c r="K174" i="39"/>
  <c r="K161" i="39"/>
  <c r="K220" i="39" s="1"/>
  <c r="J167" i="39"/>
  <c r="J164" i="39"/>
  <c r="J123" i="9"/>
  <c r="K117" i="9"/>
  <c r="K127" i="9"/>
  <c r="J122" i="9"/>
  <c r="K116" i="9"/>
  <c r="Q94" i="43"/>
  <c r="Q97" i="43" s="1"/>
  <c r="V40" i="35" s="1"/>
  <c r="J168" i="39"/>
  <c r="J234" i="39" s="1"/>
  <c r="K221" i="39"/>
  <c r="K129" i="9"/>
  <c r="S86" i="43"/>
  <c r="S91" i="43" s="1"/>
  <c r="S85" i="43"/>
  <c r="S90" i="43" s="1"/>
  <c r="S70" i="43"/>
  <c r="S42" i="43"/>
  <c r="I209" i="39"/>
  <c r="I242" i="39"/>
  <c r="K128" i="9"/>
  <c r="J121" i="9"/>
  <c r="Q13" i="37"/>
  <c r="Q14" i="37" s="1"/>
  <c r="K115" i="9"/>
  <c r="I170" i="39"/>
  <c r="I233" i="39"/>
  <c r="K36" i="24"/>
  <c r="K31" i="24"/>
  <c r="L194" i="39" s="1"/>
  <c r="L24" i="24"/>
  <c r="L30" i="24" s="1"/>
  <c r="V24" i="24"/>
  <c r="V30" i="24" s="1"/>
  <c r="L23" i="24"/>
  <c r="M22" i="24"/>
  <c r="M24" i="24" s="1"/>
  <c r="M30" i="24" s="1"/>
  <c r="S71" i="13"/>
  <c r="S30" i="26"/>
  <c r="T35" i="26"/>
  <c r="Q6" i="24"/>
  <c r="N8" i="24"/>
  <c r="N9" i="24" s="1"/>
  <c r="O7" i="24"/>
  <c r="T17" i="13"/>
  <c r="I173" i="67" l="1"/>
  <c r="I167" i="67" s="1"/>
  <c r="J174" i="67"/>
  <c r="J168" i="67" s="1"/>
  <c r="K179" i="67"/>
  <c r="K138" i="67"/>
  <c r="K185" i="67" s="1"/>
  <c r="L132" i="67"/>
  <c r="L149" i="67"/>
  <c r="K192" i="67"/>
  <c r="I168" i="67"/>
  <c r="J175" i="67"/>
  <c r="J169" i="67" s="1"/>
  <c r="K191" i="67"/>
  <c r="L148" i="67"/>
  <c r="L131" i="67"/>
  <c r="K137" i="67"/>
  <c r="K178" i="67"/>
  <c r="K134" i="67"/>
  <c r="K180" i="67"/>
  <c r="L133" i="67"/>
  <c r="K139" i="67"/>
  <c r="K186" i="67" s="1"/>
  <c r="K144" i="67"/>
  <c r="L143" i="67"/>
  <c r="J184" i="67"/>
  <c r="J187" i="67" s="1"/>
  <c r="J140" i="67"/>
  <c r="J181" i="67"/>
  <c r="K190" i="67" a="1"/>
  <c r="L147" i="67"/>
  <c r="K150" i="67"/>
  <c r="J193" i="67"/>
  <c r="W37" i="53"/>
  <c r="P18" i="61" s="1"/>
  <c r="BE22" i="66"/>
  <c r="V25" i="66"/>
  <c r="BM6" i="66"/>
  <c r="L143" i="57"/>
  <c r="K144" i="57"/>
  <c r="K229" i="39"/>
  <c r="K216" i="39"/>
  <c r="K227" i="39"/>
  <c r="L192" i="39"/>
  <c r="K214" i="39"/>
  <c r="K226" i="39"/>
  <c r="L191" i="39"/>
  <c r="K195" i="39"/>
  <c r="K213" i="39"/>
  <c r="K228" i="39"/>
  <c r="L193" i="39"/>
  <c r="K215" i="39"/>
  <c r="J217" i="39"/>
  <c r="G230" i="39"/>
  <c r="G207" i="39" s="1"/>
  <c r="G201" i="39" s="1"/>
  <c r="G204" i="39" s="1"/>
  <c r="N11" i="35" s="1"/>
  <c r="F46" i="60"/>
  <c r="M23" i="35"/>
  <c r="R13" i="53"/>
  <c r="R14" i="53" s="1"/>
  <c r="K190" i="57" a="1"/>
  <c r="O31" i="60"/>
  <c r="Q40" i="60"/>
  <c r="Q43" i="60" s="1"/>
  <c r="R40" i="60"/>
  <c r="R43" i="60" s="1"/>
  <c r="N35" i="37"/>
  <c r="N23" i="37"/>
  <c r="N25" i="37" s="1"/>
  <c r="R44" i="59"/>
  <c r="R41" i="59"/>
  <c r="S38" i="59"/>
  <c r="S39" i="59" s="1"/>
  <c r="S40" i="59" s="1"/>
  <c r="T114" i="39"/>
  <c r="R13" i="35"/>
  <c r="R14" i="35" s="1"/>
  <c r="Q45" i="59"/>
  <c r="V28" i="53"/>
  <c r="O17" i="61" s="1"/>
  <c r="T144" i="39"/>
  <c r="R97" i="43"/>
  <c r="W40" i="35" s="1"/>
  <c r="U99" i="39"/>
  <c r="T101" i="39"/>
  <c r="S75" i="43"/>
  <c r="S79" i="43" s="1"/>
  <c r="S80" i="43" s="1"/>
  <c r="S150" i="39"/>
  <c r="S152" i="39" s="1"/>
  <c r="S156" i="39" s="1"/>
  <c r="Z25" i="35" s="1"/>
  <c r="S146" i="39"/>
  <c r="Y29" i="37"/>
  <c r="U89" i="45"/>
  <c r="U112" i="39" s="1"/>
  <c r="T91" i="45"/>
  <c r="X29" i="37"/>
  <c r="S113" i="45"/>
  <c r="S115" i="45" s="1"/>
  <c r="S119" i="45" s="1"/>
  <c r="S109" i="45"/>
  <c r="U90" i="45"/>
  <c r="U113" i="39" s="1"/>
  <c r="U145" i="39" s="1"/>
  <c r="U151" i="39" s="1"/>
  <c r="T114" i="45"/>
  <c r="J175" i="57"/>
  <c r="J169" i="57" s="1"/>
  <c r="S83" i="59"/>
  <c r="S84" i="59" s="1"/>
  <c r="K192" i="57"/>
  <c r="L149" i="57"/>
  <c r="K134" i="57"/>
  <c r="L132" i="57"/>
  <c r="K138" i="57"/>
  <c r="K185" i="57" s="1"/>
  <c r="L147" i="57"/>
  <c r="K150" i="57"/>
  <c r="K139" i="57"/>
  <c r="K186" i="57" s="1"/>
  <c r="L133" i="57"/>
  <c r="K180" i="57"/>
  <c r="L148" i="57"/>
  <c r="K191" i="57"/>
  <c r="K137" i="57"/>
  <c r="L131" i="57"/>
  <c r="K178" i="57"/>
  <c r="J184" i="57"/>
  <c r="J187" i="57" s="1"/>
  <c r="J140" i="57"/>
  <c r="T75" i="59"/>
  <c r="T74" i="59"/>
  <c r="T32" i="59"/>
  <c r="T76" i="59"/>
  <c r="T81" i="59" s="1"/>
  <c r="T60" i="59"/>
  <c r="T65" i="59" s="1"/>
  <c r="T69" i="59" s="1"/>
  <c r="T70" i="59" s="1"/>
  <c r="J193" i="57"/>
  <c r="I173" i="57"/>
  <c r="I167" i="57" s="1"/>
  <c r="S70" i="59"/>
  <c r="U38" i="53"/>
  <c r="BD28" i="53"/>
  <c r="V41" i="37"/>
  <c r="R87" i="47"/>
  <c r="L128" i="9"/>
  <c r="T74" i="47"/>
  <c r="T32" i="47"/>
  <c r="T38" i="47" s="1"/>
  <c r="T76" i="47"/>
  <c r="T81" i="47" s="1"/>
  <c r="T75" i="47"/>
  <c r="T60" i="47"/>
  <c r="T69" i="47" s="1"/>
  <c r="T70" i="47" s="1"/>
  <c r="J163" i="45"/>
  <c r="J176" i="45"/>
  <c r="J133" i="45"/>
  <c r="I158" i="45"/>
  <c r="L138" i="45"/>
  <c r="K181" i="45"/>
  <c r="S83" i="47"/>
  <c r="L125" i="45"/>
  <c r="K131" i="45"/>
  <c r="J170" i="45"/>
  <c r="J164" i="45"/>
  <c r="J158" i="45" s="1"/>
  <c r="H156" i="45"/>
  <c r="H159" i="45" s="1"/>
  <c r="L137" i="45"/>
  <c r="K180" i="45"/>
  <c r="J182" i="45"/>
  <c r="I162" i="45"/>
  <c r="I156" i="45" s="1"/>
  <c r="L126" i="45"/>
  <c r="K132" i="45"/>
  <c r="K127" i="45"/>
  <c r="L124" i="45"/>
  <c r="K130" i="45"/>
  <c r="K179" i="45"/>
  <c r="K139" i="45"/>
  <c r="L136" i="45"/>
  <c r="J242" i="39"/>
  <c r="J208" i="39"/>
  <c r="J202" i="39" s="1"/>
  <c r="K121" i="9"/>
  <c r="R13" i="37"/>
  <c r="R14" i="37" s="1"/>
  <c r="L115" i="9"/>
  <c r="K122" i="9"/>
  <c r="L116" i="9"/>
  <c r="L122" i="9" s="1"/>
  <c r="J223" i="39"/>
  <c r="K240" i="39"/>
  <c r="L174" i="39"/>
  <c r="I236" i="39"/>
  <c r="I203" i="39"/>
  <c r="S93" i="43"/>
  <c r="K241" i="39"/>
  <c r="L175" i="39"/>
  <c r="J209" i="39"/>
  <c r="J203" i="39" s="1"/>
  <c r="T86" i="43"/>
  <c r="T91" i="43" s="1"/>
  <c r="T85" i="43"/>
  <c r="T90" i="43" s="1"/>
  <c r="T70" i="43"/>
  <c r="T84" i="43"/>
  <c r="T89" i="43" s="1"/>
  <c r="T42" i="43"/>
  <c r="K168" i="39"/>
  <c r="K234" i="39" s="1"/>
  <c r="L221" i="39"/>
  <c r="K123" i="9"/>
  <c r="L117" i="9"/>
  <c r="L123" i="9" s="1"/>
  <c r="J170" i="39"/>
  <c r="J233" i="39"/>
  <c r="K169" i="39"/>
  <c r="K235" i="39" s="1"/>
  <c r="L222" i="39"/>
  <c r="L129" i="9"/>
  <c r="L127" i="9"/>
  <c r="K167" i="39"/>
  <c r="K164" i="39"/>
  <c r="L161" i="39"/>
  <c r="L220" i="39" s="1"/>
  <c r="K176" i="39"/>
  <c r="K239" i="39"/>
  <c r="L173" i="39"/>
  <c r="L36" i="24"/>
  <c r="L31" i="24"/>
  <c r="M194" i="39" s="1"/>
  <c r="M35" i="24"/>
  <c r="V35" i="24"/>
  <c r="L35" i="24"/>
  <c r="M23" i="24"/>
  <c r="N22" i="24"/>
  <c r="N24" i="24" s="1"/>
  <c r="N30" i="24" s="1"/>
  <c r="T71" i="13"/>
  <c r="T30" i="26"/>
  <c r="U35" i="26"/>
  <c r="V37" i="26" s="1"/>
  <c r="N12" i="24"/>
  <c r="R6" i="24"/>
  <c r="O8" i="24"/>
  <c r="O9" i="24" s="1"/>
  <c r="P7" i="24"/>
  <c r="U17" i="13"/>
  <c r="K175" i="67" l="1"/>
  <c r="K169" i="67" s="1"/>
  <c r="I170" i="67"/>
  <c r="J173" i="67"/>
  <c r="J167" i="67" s="1"/>
  <c r="J170" i="67" s="1"/>
  <c r="L144" i="67"/>
  <c r="M143" i="67"/>
  <c r="L150" i="67"/>
  <c r="L190" i="67" a="1"/>
  <c r="M147" i="67"/>
  <c r="K193" i="67"/>
  <c r="L192" i="67"/>
  <c r="M149" i="67"/>
  <c r="K181" i="67"/>
  <c r="M148" i="67"/>
  <c r="L191" i="67"/>
  <c r="L139" i="67"/>
  <c r="L186" i="67" s="1"/>
  <c r="L180" i="67"/>
  <c r="M133" i="67"/>
  <c r="L138" i="67"/>
  <c r="L185" i="67" s="1"/>
  <c r="M132" i="67"/>
  <c r="L179" i="67"/>
  <c r="K184" i="67"/>
  <c r="K187" i="67" s="1"/>
  <c r="K140" i="67"/>
  <c r="L134" i="67"/>
  <c r="L178" i="67"/>
  <c r="M131" i="67"/>
  <c r="L137" i="67"/>
  <c r="K174" i="67"/>
  <c r="K168" i="67" s="1"/>
  <c r="BN6" i="66"/>
  <c r="W25" i="66"/>
  <c r="BF22" i="66"/>
  <c r="M143" i="57"/>
  <c r="L144" i="57"/>
  <c r="K217" i="39"/>
  <c r="L229" i="39"/>
  <c r="L216" i="39"/>
  <c r="L228" i="39"/>
  <c r="M193" i="39"/>
  <c r="L215" i="39"/>
  <c r="L227" i="39"/>
  <c r="M192" i="39"/>
  <c r="L214" i="39"/>
  <c r="L226" i="39"/>
  <c r="M191" i="39"/>
  <c r="L195" i="39"/>
  <c r="L213" i="39"/>
  <c r="H230" i="39"/>
  <c r="H207" i="39" s="1"/>
  <c r="G46" i="60"/>
  <c r="N23" i="35"/>
  <c r="S13" i="53"/>
  <c r="S14" i="53" s="1"/>
  <c r="L190" i="57" a="1"/>
  <c r="P31" i="60"/>
  <c r="S40" i="60"/>
  <c r="S43" i="60" s="1"/>
  <c r="S41" i="59"/>
  <c r="S44" i="59"/>
  <c r="S13" i="35"/>
  <c r="S14" i="35" s="1"/>
  <c r="U114" i="39"/>
  <c r="T38" i="59"/>
  <c r="T39" i="59" s="1"/>
  <c r="T40" i="59" s="1"/>
  <c r="R45" i="59"/>
  <c r="W28" i="53"/>
  <c r="P17" i="61" s="1"/>
  <c r="U144" i="39"/>
  <c r="T150" i="39"/>
  <c r="T152" i="39" s="1"/>
  <c r="T156" i="39" s="1"/>
  <c r="AA25" i="35" s="1"/>
  <c r="T146" i="39"/>
  <c r="T75" i="43"/>
  <c r="T79" i="43" s="1"/>
  <c r="T80" i="43" s="1"/>
  <c r="U101" i="39"/>
  <c r="V99" i="39"/>
  <c r="J173" i="57"/>
  <c r="J167" i="57" s="1"/>
  <c r="Z29" i="37"/>
  <c r="V89" i="45"/>
  <c r="V112" i="39" s="1"/>
  <c r="U91" i="45"/>
  <c r="T113" i="45"/>
  <c r="T115" i="45" s="1"/>
  <c r="T109" i="45"/>
  <c r="V90" i="45"/>
  <c r="V113" i="39" s="1"/>
  <c r="V145" i="39" s="1"/>
  <c r="V151" i="39" s="1"/>
  <c r="U114" i="45"/>
  <c r="K175" i="57"/>
  <c r="K169" i="57" s="1"/>
  <c r="T83" i="59"/>
  <c r="T84" i="59" s="1"/>
  <c r="T87" i="59" s="1"/>
  <c r="K184" i="57"/>
  <c r="K187" i="57" s="1"/>
  <c r="K140" i="57"/>
  <c r="L192" i="57"/>
  <c r="M149" i="57"/>
  <c r="U74" i="59"/>
  <c r="U32" i="59"/>
  <c r="U75" i="59"/>
  <c r="U76" i="59"/>
  <c r="U81" i="59" s="1"/>
  <c r="U60" i="59"/>
  <c r="U65" i="59" s="1"/>
  <c r="U69" i="59" s="1"/>
  <c r="U70" i="59" s="1"/>
  <c r="S87" i="59"/>
  <c r="L191" i="57"/>
  <c r="M148" i="57"/>
  <c r="K193" i="57"/>
  <c r="L138" i="57"/>
  <c r="L185" i="57" s="1"/>
  <c r="M132" i="57"/>
  <c r="L137" i="57"/>
  <c r="L134" i="57"/>
  <c r="M131" i="57"/>
  <c r="L178" i="57"/>
  <c r="L139" i="57"/>
  <c r="L186" i="57" s="1"/>
  <c r="M133" i="57"/>
  <c r="L180" i="57"/>
  <c r="M147" i="57"/>
  <c r="L150" i="57"/>
  <c r="BE28" i="53"/>
  <c r="V38" i="53"/>
  <c r="W41" i="37"/>
  <c r="O11" i="37"/>
  <c r="T83" i="47"/>
  <c r="T84" i="47" s="1"/>
  <c r="T87" i="47" s="1"/>
  <c r="K164" i="45"/>
  <c r="K158" i="45" s="1"/>
  <c r="M136" i="45"/>
  <c r="L139" i="45"/>
  <c r="L179" i="45"/>
  <c r="L130" i="45"/>
  <c r="L127" i="45"/>
  <c r="M124" i="45"/>
  <c r="K163" i="45"/>
  <c r="K157" i="45" s="1"/>
  <c r="L132" i="45"/>
  <c r="M126" i="45"/>
  <c r="M138" i="45"/>
  <c r="L181" i="45"/>
  <c r="U74" i="47"/>
  <c r="U32" i="47"/>
  <c r="U38" i="47" s="1"/>
  <c r="U76" i="47"/>
  <c r="U81" i="47" s="1"/>
  <c r="U75" i="47"/>
  <c r="U60" i="47"/>
  <c r="U69" i="47" s="1"/>
  <c r="U70" i="47" s="1"/>
  <c r="K182" i="45"/>
  <c r="K170" i="45"/>
  <c r="L180" i="45"/>
  <c r="M137" i="45"/>
  <c r="M125" i="45"/>
  <c r="L131" i="45"/>
  <c r="J157" i="45"/>
  <c r="K133" i="45"/>
  <c r="K176" i="45"/>
  <c r="J162" i="45"/>
  <c r="J156" i="45" s="1"/>
  <c r="S84" i="47"/>
  <c r="S87" i="47" s="1"/>
  <c r="K242" i="39"/>
  <c r="J236" i="39"/>
  <c r="T93" i="43"/>
  <c r="T94" i="43" s="1"/>
  <c r="U86" i="43"/>
  <c r="U91" i="43" s="1"/>
  <c r="U85" i="43"/>
  <c r="U90" i="43" s="1"/>
  <c r="U70" i="43"/>
  <c r="U84" i="43"/>
  <c r="U89" i="43" s="1"/>
  <c r="U42" i="43"/>
  <c r="M173" i="39"/>
  <c r="L176" i="39"/>
  <c r="L239" i="39"/>
  <c r="K223" i="39"/>
  <c r="K209" i="39"/>
  <c r="K203" i="39" s="1"/>
  <c r="K208" i="39"/>
  <c r="K202" i="39" s="1"/>
  <c r="L241" i="39"/>
  <c r="M175" i="39"/>
  <c r="M127" i="9"/>
  <c r="M161" i="39"/>
  <c r="M220" i="39" s="1"/>
  <c r="L167" i="39"/>
  <c r="L164" i="39"/>
  <c r="M222" i="39"/>
  <c r="L169" i="39"/>
  <c r="L235" i="39" s="1"/>
  <c r="L168" i="39"/>
  <c r="L234" i="39" s="1"/>
  <c r="M221" i="39"/>
  <c r="L240" i="39"/>
  <c r="M174" i="39"/>
  <c r="K170" i="39"/>
  <c r="K233" i="39"/>
  <c r="S94" i="43"/>
  <c r="S97" i="43" s="1"/>
  <c r="X40" i="35" s="1"/>
  <c r="L121" i="9"/>
  <c r="S13" i="37"/>
  <c r="S14" i="37" s="1"/>
  <c r="M115" i="9"/>
  <c r="M36" i="24"/>
  <c r="M31" i="24"/>
  <c r="N194" i="39" s="1"/>
  <c r="M129" i="9"/>
  <c r="M128" i="9"/>
  <c r="M116" i="9"/>
  <c r="M117" i="9"/>
  <c r="M123" i="9" s="1"/>
  <c r="N35" i="24"/>
  <c r="N23" i="24"/>
  <c r="O22" i="24"/>
  <c r="O24" i="24" s="1"/>
  <c r="O30" i="24" s="1"/>
  <c r="U71" i="13"/>
  <c r="U30" i="26"/>
  <c r="P8" i="24"/>
  <c r="P9" i="24" s="1"/>
  <c r="P12" i="24" s="1"/>
  <c r="S6" i="24"/>
  <c r="O12" i="24"/>
  <c r="Q7" i="24"/>
  <c r="V17" i="13"/>
  <c r="L175" i="67" l="1"/>
  <c r="L169" i="67" s="1"/>
  <c r="L193" i="67"/>
  <c r="K173" i="67"/>
  <c r="K167" i="67" s="1"/>
  <c r="K170" i="67" s="1"/>
  <c r="L174" i="67"/>
  <c r="L168" i="67" s="1"/>
  <c r="N116" i="9"/>
  <c r="N122" i="9" s="1"/>
  <c r="M179" i="67"/>
  <c r="N132" i="67"/>
  <c r="M138" i="67"/>
  <c r="M185" i="67" s="1"/>
  <c r="M192" i="67"/>
  <c r="N149" i="67"/>
  <c r="L184" i="67"/>
  <c r="L187" i="67" s="1"/>
  <c r="L140" i="67"/>
  <c r="M134" i="67"/>
  <c r="N131" i="67"/>
  <c r="M178" i="67"/>
  <c r="M137" i="67"/>
  <c r="M139" i="67"/>
  <c r="M186" i="67" s="1"/>
  <c r="N133" i="67"/>
  <c r="M180" i="67"/>
  <c r="M150" i="67"/>
  <c r="N147" i="67"/>
  <c r="M190" i="67" a="1"/>
  <c r="L181" i="67"/>
  <c r="M144" i="67"/>
  <c r="N143" i="67"/>
  <c r="M191" i="67"/>
  <c r="N148" i="67"/>
  <c r="X37" i="53"/>
  <c r="Q18" i="61" s="1"/>
  <c r="Y37" i="53"/>
  <c r="R18" i="61" s="1"/>
  <c r="X25" i="66"/>
  <c r="BG22" i="66"/>
  <c r="BO6" i="66"/>
  <c r="N143" i="57"/>
  <c r="M144" i="57"/>
  <c r="L217" i="39"/>
  <c r="M228" i="39"/>
  <c r="N193" i="39"/>
  <c r="M215" i="39"/>
  <c r="M227" i="39"/>
  <c r="N192" i="39"/>
  <c r="M214" i="39"/>
  <c r="M226" i="39"/>
  <c r="N191" i="39"/>
  <c r="M195" i="39"/>
  <c r="M213" i="39"/>
  <c r="H201" i="39"/>
  <c r="H204" i="39" s="1"/>
  <c r="O11" i="35" s="1"/>
  <c r="H46" i="60" s="1"/>
  <c r="M229" i="39"/>
  <c r="M216" i="39"/>
  <c r="I230" i="39"/>
  <c r="I207" i="39" s="1"/>
  <c r="J230" i="39"/>
  <c r="J207" i="39" s="1"/>
  <c r="T13" i="53"/>
  <c r="T14" i="53" s="1"/>
  <c r="M190" i="57" a="1"/>
  <c r="T40" i="60"/>
  <c r="T43" i="60" s="1"/>
  <c r="Q31" i="60"/>
  <c r="O35" i="37"/>
  <c r="O23" i="37"/>
  <c r="T13" i="35"/>
  <c r="U38" i="59"/>
  <c r="U39" i="59" s="1"/>
  <c r="U40" i="59" s="1"/>
  <c r="S45" i="59"/>
  <c r="X28" i="53"/>
  <c r="Q17" i="61" s="1"/>
  <c r="V114" i="39"/>
  <c r="V144" i="39"/>
  <c r="V101" i="39"/>
  <c r="W99" i="39"/>
  <c r="U75" i="43"/>
  <c r="U79" i="43" s="1"/>
  <c r="U80" i="43" s="1"/>
  <c r="U150" i="39"/>
  <c r="U152" i="39" s="1"/>
  <c r="U156" i="39" s="1"/>
  <c r="AB25" i="35" s="1"/>
  <c r="U146" i="39"/>
  <c r="K173" i="57"/>
  <c r="K167" i="57" s="1"/>
  <c r="V114" i="45"/>
  <c r="W90" i="45"/>
  <c r="W89" i="45"/>
  <c r="W112" i="39" s="1"/>
  <c r="V91" i="45"/>
  <c r="U113" i="45"/>
  <c r="U115" i="45" s="1"/>
  <c r="U119" i="45" s="1"/>
  <c r="U109" i="45"/>
  <c r="T119" i="45"/>
  <c r="L193" i="57"/>
  <c r="L175" i="57"/>
  <c r="L169" i="57" s="1"/>
  <c r="V74" i="59"/>
  <c r="V75" i="59"/>
  <c r="V76" i="59"/>
  <c r="V81" i="59" s="1"/>
  <c r="V32" i="59"/>
  <c r="V60" i="59"/>
  <c r="V65" i="59" s="1"/>
  <c r="V69" i="59" s="1"/>
  <c r="V70" i="59" s="1"/>
  <c r="L184" i="57"/>
  <c r="L173" i="57" s="1"/>
  <c r="L140" i="57"/>
  <c r="N132" i="57"/>
  <c r="M138" i="57"/>
  <c r="M185" i="57" s="1"/>
  <c r="M192" i="57"/>
  <c r="N149" i="57"/>
  <c r="M150" i="57"/>
  <c r="N147" i="57"/>
  <c r="U83" i="59"/>
  <c r="N131" i="57"/>
  <c r="M137" i="57"/>
  <c r="M134" i="57"/>
  <c r="M178" i="57"/>
  <c r="M191" i="57"/>
  <c r="N148" i="57"/>
  <c r="T44" i="59"/>
  <c r="T41" i="59"/>
  <c r="M180" i="57"/>
  <c r="M139" i="57"/>
  <c r="M186" i="57" s="1"/>
  <c r="N133" i="57"/>
  <c r="Y41" i="37"/>
  <c r="X41" i="37"/>
  <c r="BF28" i="53"/>
  <c r="W38" i="53"/>
  <c r="U83" i="47"/>
  <c r="U84" i="47" s="1"/>
  <c r="U87" i="47" s="1"/>
  <c r="J159" i="45"/>
  <c r="N127" i="9"/>
  <c r="L163" i="45"/>
  <c r="L157" i="45" s="1"/>
  <c r="V74" i="47"/>
  <c r="V76" i="47"/>
  <c r="V81" i="47" s="1"/>
  <c r="V32" i="47"/>
  <c r="V38" i="47" s="1"/>
  <c r="V75" i="47"/>
  <c r="V60" i="47"/>
  <c r="V69" i="47" s="1"/>
  <c r="V70" i="47" s="1"/>
  <c r="N137" i="45"/>
  <c r="M180" i="45"/>
  <c r="M181" i="45"/>
  <c r="N138" i="45"/>
  <c r="L176" i="45"/>
  <c r="L133" i="45"/>
  <c r="N126" i="45"/>
  <c r="M132" i="45"/>
  <c r="M130" i="45"/>
  <c r="N124" i="45"/>
  <c r="M127" i="45"/>
  <c r="L182" i="45"/>
  <c r="K162" i="45"/>
  <c r="K156" i="45" s="1"/>
  <c r="K159" i="45" s="1"/>
  <c r="L170" i="45"/>
  <c r="M131" i="45"/>
  <c r="N125" i="45"/>
  <c r="L164" i="45"/>
  <c r="N136" i="45"/>
  <c r="M139" i="45"/>
  <c r="M179" i="45"/>
  <c r="U93" i="43"/>
  <c r="U94" i="43" s="1"/>
  <c r="L209" i="39"/>
  <c r="L203" i="39" s="1"/>
  <c r="K236" i="39"/>
  <c r="T97" i="43"/>
  <c r="Y40" i="35" s="1"/>
  <c r="V86" i="43"/>
  <c r="V91" i="43" s="1"/>
  <c r="V85" i="43"/>
  <c r="V90" i="43" s="1"/>
  <c r="V70" i="43"/>
  <c r="V84" i="43"/>
  <c r="V89" i="43" s="1"/>
  <c r="V42" i="43"/>
  <c r="L208" i="39"/>
  <c r="L170" i="39"/>
  <c r="L233" i="39"/>
  <c r="L236" i="39" s="1"/>
  <c r="M239" i="39"/>
  <c r="N173" i="39"/>
  <c r="M176" i="39"/>
  <c r="N174" i="39"/>
  <c r="M240" i="39"/>
  <c r="M168" i="39"/>
  <c r="M234" i="39" s="1"/>
  <c r="N221" i="39"/>
  <c r="M169" i="39"/>
  <c r="M235" i="39" s="1"/>
  <c r="N222" i="39"/>
  <c r="N161" i="39"/>
  <c r="N220" i="39" s="1"/>
  <c r="M167" i="39"/>
  <c r="M164" i="39"/>
  <c r="L223" i="39"/>
  <c r="L242" i="39"/>
  <c r="M241" i="39"/>
  <c r="N175" i="39"/>
  <c r="M121" i="9"/>
  <c r="T13" i="37"/>
  <c r="N115" i="9"/>
  <c r="N36" i="24"/>
  <c r="N31" i="24"/>
  <c r="O194" i="39" s="1"/>
  <c r="N129" i="9"/>
  <c r="N117" i="9"/>
  <c r="M122" i="9"/>
  <c r="N128" i="9"/>
  <c r="O35" i="24"/>
  <c r="O23" i="24"/>
  <c r="P22" i="24"/>
  <c r="P24" i="24" s="1"/>
  <c r="P30" i="24" s="1"/>
  <c r="V71" i="13"/>
  <c r="V32" i="26"/>
  <c r="Q8" i="24"/>
  <c r="Q9" i="24" s="1"/>
  <c r="Q12" i="24" s="1"/>
  <c r="T6" i="24"/>
  <c r="R7" i="24"/>
  <c r="W17" i="13"/>
  <c r="M175" i="67" l="1"/>
  <c r="M169" i="67" s="1"/>
  <c r="O116" i="9"/>
  <c r="O122" i="9" s="1"/>
  <c r="M193" i="67"/>
  <c r="O147" i="67"/>
  <c r="N150" i="67"/>
  <c r="N190" i="67" a="1"/>
  <c r="O148" i="67"/>
  <c r="N191" i="67"/>
  <c r="O133" i="67"/>
  <c r="N139" i="67"/>
  <c r="N186" i="67" s="1"/>
  <c r="N180" i="67"/>
  <c r="O143" i="67"/>
  <c r="N144" i="67"/>
  <c r="M184" i="67"/>
  <c r="M187" i="67" s="1"/>
  <c r="M140" i="67"/>
  <c r="M181" i="67"/>
  <c r="N138" i="67"/>
  <c r="N185" i="67" s="1"/>
  <c r="O132" i="67"/>
  <c r="N179" i="67"/>
  <c r="N192" i="67"/>
  <c r="O149" i="67"/>
  <c r="AE13" i="53"/>
  <c r="L173" i="67"/>
  <c r="N137" i="67"/>
  <c r="N134" i="67"/>
  <c r="O131" i="67"/>
  <c r="N178" i="67"/>
  <c r="M174" i="67"/>
  <c r="M168" i="67" s="1"/>
  <c r="Y25" i="66"/>
  <c r="BH22" i="66"/>
  <c r="BP6" i="66"/>
  <c r="O143" i="57"/>
  <c r="N144" i="57"/>
  <c r="O23" i="35"/>
  <c r="N229" i="39"/>
  <c r="N216" i="39"/>
  <c r="J201" i="39"/>
  <c r="J204" i="39" s="1"/>
  <c r="Q11" i="35" s="1"/>
  <c r="Q23" i="35" s="1"/>
  <c r="N226" i="39"/>
  <c r="O191" i="39"/>
  <c r="N195" i="39"/>
  <c r="N213" i="39"/>
  <c r="N228" i="39"/>
  <c r="O193" i="39"/>
  <c r="N215" i="39"/>
  <c r="N227" i="39"/>
  <c r="O192" i="39"/>
  <c r="N214" i="39"/>
  <c r="M217" i="39"/>
  <c r="I201" i="39"/>
  <c r="I204" i="39" s="1"/>
  <c r="P11" i="35" s="1"/>
  <c r="K230" i="39"/>
  <c r="K207" i="39" s="1"/>
  <c r="K201" i="39" s="1"/>
  <c r="K204" i="39" s="1"/>
  <c r="R11" i="35" s="1"/>
  <c r="K46" i="60" s="1"/>
  <c r="U13" i="53"/>
  <c r="U14" i="53" s="1"/>
  <c r="N190" i="57" a="1"/>
  <c r="R31" i="60"/>
  <c r="U40" i="60"/>
  <c r="U43" i="60" s="1"/>
  <c r="P35" i="37"/>
  <c r="P23" i="37"/>
  <c r="O25" i="37"/>
  <c r="U44" i="59"/>
  <c r="U41" i="59"/>
  <c r="U13" i="35"/>
  <c r="U14" i="35" s="1"/>
  <c r="T45" i="59"/>
  <c r="Y28" i="53"/>
  <c r="R17" i="61" s="1"/>
  <c r="V38" i="59"/>
  <c r="V39" i="59" s="1"/>
  <c r="V40" i="59" s="1"/>
  <c r="W114" i="45"/>
  <c r="W113" i="39"/>
  <c r="W145" i="39" s="1"/>
  <c r="W151" i="39" s="1"/>
  <c r="W144" i="39"/>
  <c r="V75" i="43"/>
  <c r="V79" i="43" s="1"/>
  <c r="V80" i="43" s="1"/>
  <c r="V150" i="39"/>
  <c r="V152" i="39" s="1"/>
  <c r="V146" i="39"/>
  <c r="W101" i="39"/>
  <c r="U97" i="43"/>
  <c r="Z40" i="35" s="1"/>
  <c r="L167" i="57"/>
  <c r="AB29" i="37"/>
  <c r="W91" i="45"/>
  <c r="M182" i="45"/>
  <c r="AA29" i="37"/>
  <c r="V113" i="45"/>
  <c r="V115" i="45" s="1"/>
  <c r="V109" i="45"/>
  <c r="L187" i="57"/>
  <c r="V83" i="59"/>
  <c r="V84" i="59" s="1"/>
  <c r="V87" i="59" s="1"/>
  <c r="M193" i="57"/>
  <c r="O148" i="57"/>
  <c r="N191" i="57"/>
  <c r="M175" i="57"/>
  <c r="M184" i="57"/>
  <c r="M187" i="57" s="1"/>
  <c r="M140" i="57"/>
  <c r="O147" i="57"/>
  <c r="N150" i="57"/>
  <c r="O131" i="57"/>
  <c r="N137" i="57"/>
  <c r="N134" i="57"/>
  <c r="N178" i="57"/>
  <c r="N138" i="57"/>
  <c r="N185" i="57" s="1"/>
  <c r="O132" i="57"/>
  <c r="W74" i="59"/>
  <c r="W75" i="59"/>
  <c r="W32" i="59"/>
  <c r="W76" i="59"/>
  <c r="W81" i="59" s="1"/>
  <c r="W60" i="59"/>
  <c r="W65" i="59" s="1"/>
  <c r="W69" i="59" s="1"/>
  <c r="W70" i="59" s="1"/>
  <c r="N139" i="57"/>
  <c r="N186" i="57" s="1"/>
  <c r="O133" i="57"/>
  <c r="N180" i="57"/>
  <c r="U84" i="59"/>
  <c r="U87" i="59" s="1"/>
  <c r="O149" i="57"/>
  <c r="N192" i="57"/>
  <c r="Z41" i="37"/>
  <c r="Y38" i="53"/>
  <c r="BH28" i="53"/>
  <c r="X38" i="53"/>
  <c r="BG28" i="53"/>
  <c r="R11" i="37"/>
  <c r="Q11" i="37"/>
  <c r="O127" i="9"/>
  <c r="V83" i="47"/>
  <c r="V84" i="47" s="1"/>
  <c r="V87" i="47" s="1"/>
  <c r="N179" i="45"/>
  <c r="N139" i="45"/>
  <c r="O136" i="45"/>
  <c r="N130" i="45"/>
  <c r="N127" i="45"/>
  <c r="O124" i="45"/>
  <c r="O126" i="45"/>
  <c r="N132" i="45"/>
  <c r="L158" i="45"/>
  <c r="M133" i="45"/>
  <c r="M176" i="45"/>
  <c r="O137" i="45"/>
  <c r="N180" i="45"/>
  <c r="N181" i="45"/>
  <c r="O138" i="45"/>
  <c r="M170" i="45"/>
  <c r="M163" i="45"/>
  <c r="M157" i="45" s="1"/>
  <c r="W74" i="47"/>
  <c r="W32" i="47"/>
  <c r="W38" i="47" s="1"/>
  <c r="W76" i="47"/>
  <c r="W81" i="47" s="1"/>
  <c r="W75" i="47"/>
  <c r="W60" i="47"/>
  <c r="W69" i="47" s="1"/>
  <c r="W70" i="47" s="1"/>
  <c r="N131" i="45"/>
  <c r="O125" i="45"/>
  <c r="L162" i="45"/>
  <c r="L156" i="45" s="1"/>
  <c r="M164" i="45"/>
  <c r="M158" i="45" s="1"/>
  <c r="M208" i="39"/>
  <c r="M202" i="39" s="1"/>
  <c r="N169" i="39"/>
  <c r="N235" i="39" s="1"/>
  <c r="O222" i="39"/>
  <c r="L202" i="39"/>
  <c r="V93" i="43"/>
  <c r="W86" i="43"/>
  <c r="W91" i="43" s="1"/>
  <c r="W85" i="43"/>
  <c r="W90" i="43" s="1"/>
  <c r="W70" i="43"/>
  <c r="W84" i="43"/>
  <c r="W89" i="43" s="1"/>
  <c r="W42" i="43"/>
  <c r="M170" i="39"/>
  <c r="M233" i="39"/>
  <c r="M236" i="39" s="1"/>
  <c r="O173" i="39"/>
  <c r="N239" i="39"/>
  <c r="N176" i="39"/>
  <c r="O161" i="39"/>
  <c r="O220" i="39" s="1"/>
  <c r="N167" i="39"/>
  <c r="N164" i="39"/>
  <c r="N240" i="39"/>
  <c r="O174" i="39"/>
  <c r="M242" i="39"/>
  <c r="N241" i="39"/>
  <c r="O175" i="39"/>
  <c r="M223" i="39"/>
  <c r="M209" i="39"/>
  <c r="M203" i="39" s="1"/>
  <c r="N168" i="39"/>
  <c r="N234" i="39" s="1"/>
  <c r="O221" i="39"/>
  <c r="N121" i="9"/>
  <c r="U13" i="37"/>
  <c r="U14" i="37" s="1"/>
  <c r="T14" i="35"/>
  <c r="AE13" i="35"/>
  <c r="T14" i="37"/>
  <c r="AE13" i="37"/>
  <c r="O117" i="9"/>
  <c r="O123" i="9" s="1"/>
  <c r="O115" i="9"/>
  <c r="N123" i="9"/>
  <c r="O36" i="24"/>
  <c r="P116" i="9" s="1"/>
  <c r="O31" i="24"/>
  <c r="P194" i="39" s="1"/>
  <c r="O129" i="9"/>
  <c r="O128" i="9"/>
  <c r="P35" i="24"/>
  <c r="P23" i="24"/>
  <c r="Q22" i="24"/>
  <c r="Q24" i="24" s="1"/>
  <c r="Q30" i="24" s="1"/>
  <c r="W71" i="13"/>
  <c r="U6" i="24"/>
  <c r="R8" i="24"/>
  <c r="R9" i="24" s="1"/>
  <c r="S7" i="24"/>
  <c r="X17" i="13"/>
  <c r="P23" i="35" l="1"/>
  <c r="P145" i="35"/>
  <c r="M173" i="67"/>
  <c r="M167" i="67" s="1"/>
  <c r="M170" i="67" s="1"/>
  <c r="O192" i="67"/>
  <c r="P149" i="67"/>
  <c r="O144" i="67"/>
  <c r="P143" i="67"/>
  <c r="N175" i="67"/>
  <c r="N169" i="67" s="1"/>
  <c r="N174" i="67"/>
  <c r="O179" i="67"/>
  <c r="P132" i="67"/>
  <c r="O138" i="67"/>
  <c r="O185" i="67" s="1"/>
  <c r="O180" i="67"/>
  <c r="P133" i="67"/>
  <c r="O139" i="67"/>
  <c r="O186" i="67" s="1"/>
  <c r="N181" i="67"/>
  <c r="O178" i="67"/>
  <c r="P131" i="67"/>
  <c r="O137" i="67"/>
  <c r="O134" i="67"/>
  <c r="P148" i="67"/>
  <c r="O191" i="67"/>
  <c r="N193" i="67"/>
  <c r="N140" i="67"/>
  <c r="N184" i="67"/>
  <c r="N187" i="67" s="1"/>
  <c r="L167" i="67"/>
  <c r="L170" i="67" s="1"/>
  <c r="P147" i="67"/>
  <c r="O150" i="67"/>
  <c r="O190" i="67" a="1"/>
  <c r="AA37" i="53"/>
  <c r="T18" i="61" s="1"/>
  <c r="Z28" i="53"/>
  <c r="S17" i="61" s="1"/>
  <c r="Z37" i="53"/>
  <c r="S18" i="61" s="1"/>
  <c r="N217" i="39"/>
  <c r="P143" i="57"/>
  <c r="O144" i="57"/>
  <c r="J46" i="60"/>
  <c r="O228" i="39"/>
  <c r="P193" i="39"/>
  <c r="O215" i="39"/>
  <c r="O226" i="39"/>
  <c r="P191" i="39"/>
  <c r="O195" i="39"/>
  <c r="O213" i="39"/>
  <c r="O229" i="39"/>
  <c r="O216" i="39"/>
  <c r="I46" i="60"/>
  <c r="O227" i="39"/>
  <c r="P192" i="39"/>
  <c r="O214" i="39"/>
  <c r="R23" i="35"/>
  <c r="V13" i="53"/>
  <c r="V14" i="53" s="1"/>
  <c r="O190" i="57" a="1"/>
  <c r="P25" i="37"/>
  <c r="S31" i="60"/>
  <c r="Q35" i="37"/>
  <c r="Q23" i="37"/>
  <c r="R35" i="37"/>
  <c r="R23" i="37"/>
  <c r="U45" i="59"/>
  <c r="V13" i="35"/>
  <c r="V14" i="35" s="1"/>
  <c r="W114" i="39"/>
  <c r="W38" i="59"/>
  <c r="W39" i="59" s="1"/>
  <c r="W40" i="59" s="1"/>
  <c r="W41" i="59" s="1"/>
  <c r="W75" i="43"/>
  <c r="W79" i="43" s="1"/>
  <c r="W80" i="43" s="1"/>
  <c r="V156" i="39"/>
  <c r="AC25" i="35" s="1"/>
  <c r="W150" i="39"/>
  <c r="W152" i="39" s="1"/>
  <c r="W156" i="39" s="1"/>
  <c r="AD25" i="35" s="1"/>
  <c r="W146" i="39"/>
  <c r="M173" i="57"/>
  <c r="M167" i="57" s="1"/>
  <c r="W113" i="45"/>
  <c r="W115" i="45" s="1"/>
  <c r="W119" i="45" s="1"/>
  <c r="W109" i="45"/>
  <c r="V119" i="45"/>
  <c r="W83" i="59"/>
  <c r="V41" i="59"/>
  <c r="V44" i="59"/>
  <c r="M169" i="57"/>
  <c r="X75" i="59"/>
  <c r="X74" i="59"/>
  <c r="X76" i="59"/>
  <c r="X81" i="59" s="1"/>
  <c r="X32" i="59"/>
  <c r="X60" i="59"/>
  <c r="X65" i="59" s="1"/>
  <c r="X69" i="59" s="1"/>
  <c r="X70" i="59" s="1"/>
  <c r="P149" i="57"/>
  <c r="O192" i="57"/>
  <c r="N193" i="57"/>
  <c r="N175" i="57"/>
  <c r="O138" i="57"/>
  <c r="O185" i="57" s="1"/>
  <c r="P132" i="57"/>
  <c r="N140" i="57"/>
  <c r="N184" i="57"/>
  <c r="N187" i="57" s="1"/>
  <c r="P133" i="57"/>
  <c r="O139" i="57"/>
  <c r="O186" i="57" s="1"/>
  <c r="O180" i="57"/>
  <c r="O137" i="57"/>
  <c r="P131" i="57"/>
  <c r="O134" i="57"/>
  <c r="O178" i="57"/>
  <c r="O150" i="57"/>
  <c r="P147" i="57"/>
  <c r="P148" i="57"/>
  <c r="O191" i="57"/>
  <c r="AA41" i="37"/>
  <c r="L159" i="45"/>
  <c r="N163" i="45"/>
  <c r="N157" i="45" s="1"/>
  <c r="M162" i="45"/>
  <c r="M156" i="45" s="1"/>
  <c r="M159" i="45" s="1"/>
  <c r="P138" i="45"/>
  <c r="O181" i="45"/>
  <c r="P137" i="45"/>
  <c r="O180" i="45"/>
  <c r="N164" i="45"/>
  <c r="N158" i="45" s="1"/>
  <c r="N176" i="45"/>
  <c r="N133" i="45"/>
  <c r="O131" i="45"/>
  <c r="P125" i="45"/>
  <c r="W83" i="47"/>
  <c r="O127" i="45"/>
  <c r="P124" i="45"/>
  <c r="O130" i="45"/>
  <c r="O179" i="45"/>
  <c r="O139" i="45"/>
  <c r="P136" i="45"/>
  <c r="X74" i="47"/>
  <c r="X32" i="47"/>
  <c r="X38" i="47" s="1"/>
  <c r="X76" i="47"/>
  <c r="X81" i="47" s="1"/>
  <c r="X75" i="47"/>
  <c r="X60" i="47"/>
  <c r="X69" i="47" s="1"/>
  <c r="X70" i="47" s="1"/>
  <c r="N170" i="45"/>
  <c r="P126" i="45"/>
  <c r="O132" i="45"/>
  <c r="N182" i="45"/>
  <c r="N208" i="39"/>
  <c r="W93" i="43"/>
  <c r="W94" i="43" s="1"/>
  <c r="V94" i="43"/>
  <c r="V97" i="43" s="1"/>
  <c r="AA40" i="35" s="1"/>
  <c r="O169" i="39"/>
  <c r="O235" i="39" s="1"/>
  <c r="P222" i="39"/>
  <c r="O168" i="39"/>
  <c r="O234" i="39" s="1"/>
  <c r="P221" i="39"/>
  <c r="O240" i="39"/>
  <c r="P174" i="39"/>
  <c r="N170" i="39"/>
  <c r="N233" i="39"/>
  <c r="N236" i="39" s="1"/>
  <c r="N242" i="39"/>
  <c r="X86" i="43"/>
  <c r="X91" i="43" s="1"/>
  <c r="X70" i="43"/>
  <c r="X85" i="43"/>
  <c r="X90" i="43" s="1"/>
  <c r="X84" i="43"/>
  <c r="X89" i="43" s="1"/>
  <c r="X42" i="43"/>
  <c r="O167" i="39"/>
  <c r="O164" i="39"/>
  <c r="P161" i="39"/>
  <c r="P220" i="39" s="1"/>
  <c r="O176" i="39"/>
  <c r="O239" i="39"/>
  <c r="P173" i="39"/>
  <c r="P175" i="39"/>
  <c r="O241" i="39"/>
  <c r="N223" i="39"/>
  <c r="N209" i="39"/>
  <c r="N203" i="39" s="1"/>
  <c r="O121" i="9"/>
  <c r="V13" i="37"/>
  <c r="V14" i="37" s="1"/>
  <c r="P115" i="9"/>
  <c r="P127" i="9"/>
  <c r="P117" i="9"/>
  <c r="P123" i="9" s="1"/>
  <c r="P128" i="9"/>
  <c r="P31" i="24"/>
  <c r="Q194" i="39" s="1"/>
  <c r="P36" i="24"/>
  <c r="Q116" i="9" s="1"/>
  <c r="P129" i="9"/>
  <c r="P122" i="9"/>
  <c r="Q35" i="24"/>
  <c r="Q23" i="24"/>
  <c r="R22" i="24"/>
  <c r="R24" i="24" s="1"/>
  <c r="R30" i="24" s="1"/>
  <c r="X71" i="13"/>
  <c r="R12" i="24"/>
  <c r="S8" i="24"/>
  <c r="S9" i="24" s="1"/>
  <c r="V6" i="24"/>
  <c r="T7" i="24"/>
  <c r="Y17" i="13"/>
  <c r="P191" i="67" l="1"/>
  <c r="Q148" i="67"/>
  <c r="O193" i="67"/>
  <c r="P138" i="67"/>
  <c r="P185" i="67" s="1"/>
  <c r="P179" i="67"/>
  <c r="Q132" i="67"/>
  <c r="O140" i="67"/>
  <c r="O184" i="67"/>
  <c r="O187" i="67" s="1"/>
  <c r="O174" i="67"/>
  <c r="O168" i="67" s="1"/>
  <c r="O175" i="67"/>
  <c r="P190" i="67" a="1"/>
  <c r="Q147" i="67"/>
  <c r="P150" i="67"/>
  <c r="P137" i="67"/>
  <c r="Q131" i="67"/>
  <c r="P178" i="67"/>
  <c r="P134" i="67"/>
  <c r="N168" i="67"/>
  <c r="O181" i="67"/>
  <c r="N173" i="67"/>
  <c r="P144" i="67"/>
  <c r="Q143" i="67"/>
  <c r="P192" i="67"/>
  <c r="Q149" i="67"/>
  <c r="P139" i="67"/>
  <c r="P186" i="67" s="1"/>
  <c r="Q133" i="67"/>
  <c r="P180" i="67"/>
  <c r="BI28" i="53"/>
  <c r="Z38" i="53"/>
  <c r="AA25" i="66"/>
  <c r="BJ22" i="66"/>
  <c r="BR6" i="66"/>
  <c r="Z25" i="66"/>
  <c r="BI22" i="66"/>
  <c r="BQ6" i="66"/>
  <c r="Q143" i="57"/>
  <c r="P144" i="57"/>
  <c r="O217" i="39"/>
  <c r="P228" i="39"/>
  <c r="Q193" i="39"/>
  <c r="P215" i="39"/>
  <c r="P227" i="39"/>
  <c r="Q192" i="39"/>
  <c r="P214" i="39"/>
  <c r="P229" i="39"/>
  <c r="P216" i="39"/>
  <c r="P226" i="39"/>
  <c r="Q191" i="39"/>
  <c r="P195" i="39"/>
  <c r="P213" i="39"/>
  <c r="L230" i="39"/>
  <c r="L207" i="39" s="1"/>
  <c r="L201" i="39" s="1"/>
  <c r="L204" i="39" s="1"/>
  <c r="S11" i="35" s="1"/>
  <c r="W13" i="53"/>
  <c r="W14" i="53" s="1"/>
  <c r="P190" i="57" a="1"/>
  <c r="W40" i="60"/>
  <c r="W43" i="60" s="1"/>
  <c r="T31" i="60"/>
  <c r="V40" i="60"/>
  <c r="V43" i="60" s="1"/>
  <c r="R25" i="37"/>
  <c r="Q25" i="37"/>
  <c r="V45" i="59"/>
  <c r="AA28" i="53"/>
  <c r="T17" i="61" s="1"/>
  <c r="W13" i="35"/>
  <c r="W14" i="35" s="1"/>
  <c r="X38" i="59"/>
  <c r="X39" i="59" s="1"/>
  <c r="X40" i="59" s="1"/>
  <c r="X41" i="59" s="1"/>
  <c r="X75" i="43"/>
  <c r="X79" i="43" s="1"/>
  <c r="X80" i="43" s="1"/>
  <c r="W97" i="43"/>
  <c r="AB40" i="35" s="1"/>
  <c r="AD29" i="37"/>
  <c r="AC29" i="37"/>
  <c r="N162" i="45"/>
  <c r="N156" i="45" s="1"/>
  <c r="N159" i="45" s="1"/>
  <c r="O193" i="57"/>
  <c r="O140" i="57"/>
  <c r="O184" i="57"/>
  <c r="O187" i="57" s="1"/>
  <c r="Q148" i="57"/>
  <c r="P191" i="57"/>
  <c r="O175" i="57"/>
  <c r="O169" i="57" s="1"/>
  <c r="Q149" i="57"/>
  <c r="P192" i="57"/>
  <c r="N173" i="57"/>
  <c r="W84" i="59"/>
  <c r="W87" i="59" s="1"/>
  <c r="Y74" i="59"/>
  <c r="Y75" i="59"/>
  <c r="Y76" i="59"/>
  <c r="Y81" i="59" s="1"/>
  <c r="Y32" i="59"/>
  <c r="Y60" i="59"/>
  <c r="Y65" i="59" s="1"/>
  <c r="Y69" i="59" s="1"/>
  <c r="Y70" i="59" s="1"/>
  <c r="X83" i="59"/>
  <c r="Q147" i="57"/>
  <c r="P150" i="57"/>
  <c r="P137" i="57"/>
  <c r="Q131" i="57"/>
  <c r="P134" i="57"/>
  <c r="P178" i="57"/>
  <c r="P139" i="57"/>
  <c r="P186" i="57" s="1"/>
  <c r="Q133" i="57"/>
  <c r="P180" i="57"/>
  <c r="Q132" i="57"/>
  <c r="P138" i="57"/>
  <c r="P185" i="57" s="1"/>
  <c r="N169" i="57"/>
  <c r="T11" i="37"/>
  <c r="BJ28" i="53"/>
  <c r="AA38" i="53"/>
  <c r="S11" i="37"/>
  <c r="O163" i="45"/>
  <c r="O157" i="45" s="1"/>
  <c r="O182" i="45"/>
  <c r="O164" i="45"/>
  <c r="O158" i="45" s="1"/>
  <c r="P139" i="45"/>
  <c r="Q136" i="45"/>
  <c r="P179" i="45"/>
  <c r="O170" i="45"/>
  <c r="Q137" i="45"/>
  <c r="P180" i="45"/>
  <c r="P132" i="45"/>
  <c r="Q126" i="45"/>
  <c r="X83" i="47"/>
  <c r="X84" i="47" s="1"/>
  <c r="X87" i="47" s="1"/>
  <c r="P130" i="45"/>
  <c r="P127" i="45"/>
  <c r="Q124" i="45"/>
  <c r="Q125" i="45"/>
  <c r="P131" i="45"/>
  <c r="P181" i="45"/>
  <c r="Q138" i="45"/>
  <c r="Y74" i="47"/>
  <c r="Y76" i="47"/>
  <c r="Y81" i="47" s="1"/>
  <c r="Y32" i="47"/>
  <c r="Y38" i="47" s="1"/>
  <c r="Y60" i="47"/>
  <c r="Y69" i="47" s="1"/>
  <c r="Y70" i="47" s="1"/>
  <c r="Y75" i="47"/>
  <c r="O176" i="45"/>
  <c r="O133" i="45"/>
  <c r="W84" i="47"/>
  <c r="W87" i="47" s="1"/>
  <c r="X93" i="43"/>
  <c r="X94" i="43" s="1"/>
  <c r="O242" i="39"/>
  <c r="P241" i="39"/>
  <c r="Q175" i="39"/>
  <c r="P168" i="39"/>
  <c r="P234" i="39" s="1"/>
  <c r="Q221" i="39"/>
  <c r="O170" i="39"/>
  <c r="O233" i="39"/>
  <c r="O236" i="39" s="1"/>
  <c r="O223" i="39"/>
  <c r="O209" i="39"/>
  <c r="O203" i="39" s="1"/>
  <c r="Y86" i="43"/>
  <c r="Y91" i="43" s="1"/>
  <c r="Y85" i="43"/>
  <c r="Y90" i="43" s="1"/>
  <c r="Y70" i="43"/>
  <c r="Y84" i="43"/>
  <c r="Y89" i="43" s="1"/>
  <c r="Y42" i="43"/>
  <c r="P176" i="39"/>
  <c r="Q173" i="39"/>
  <c r="P239" i="39"/>
  <c r="Q161" i="39"/>
  <c r="Q220" i="39" s="1"/>
  <c r="P167" i="39"/>
  <c r="P164" i="39"/>
  <c r="P240" i="39"/>
  <c r="Q174" i="39"/>
  <c r="O208" i="39"/>
  <c r="O202" i="39" s="1"/>
  <c r="Q222" i="39"/>
  <c r="P169" i="39"/>
  <c r="P235" i="39" s="1"/>
  <c r="N202" i="39"/>
  <c r="P121" i="9"/>
  <c r="W13" i="37"/>
  <c r="W14" i="37" s="1"/>
  <c r="Q115" i="9"/>
  <c r="Q127" i="9"/>
  <c r="Q117" i="9"/>
  <c r="Q123" i="9" s="1"/>
  <c r="Q36" i="24"/>
  <c r="R116" i="9" s="1"/>
  <c r="Q31" i="24"/>
  <c r="R194" i="39" s="1"/>
  <c r="Q129" i="9"/>
  <c r="Q128" i="9"/>
  <c r="Q122" i="9"/>
  <c r="R35" i="24"/>
  <c r="R23" i="24"/>
  <c r="S22" i="24"/>
  <c r="S24" i="24" s="1"/>
  <c r="S30" i="24" s="1"/>
  <c r="Y71" i="13"/>
  <c r="S12" i="24"/>
  <c r="T8" i="24"/>
  <c r="T9" i="24" s="1"/>
  <c r="U7" i="24"/>
  <c r="L46" i="60" l="1"/>
  <c r="P175" i="67"/>
  <c r="P169" i="67" s="1"/>
  <c r="P174" i="67"/>
  <c r="P168" i="67" s="1"/>
  <c r="Q139" i="67"/>
  <c r="Q186" i="67" s="1"/>
  <c r="R133" i="67"/>
  <c r="Q180" i="67"/>
  <c r="Q192" i="67"/>
  <c r="R149" i="67"/>
  <c r="P181" i="67"/>
  <c r="Q179" i="67"/>
  <c r="Q138" i="67"/>
  <c r="Q185" i="67" s="1"/>
  <c r="R132" i="67"/>
  <c r="Q178" i="67"/>
  <c r="Q137" i="67"/>
  <c r="Q134" i="67"/>
  <c r="R131" i="67"/>
  <c r="R143" i="67"/>
  <c r="Q144" i="67"/>
  <c r="P140" i="67"/>
  <c r="P184" i="67"/>
  <c r="P187" i="67" s="1"/>
  <c r="O169" i="67"/>
  <c r="N167" i="67"/>
  <c r="N170" i="67" s="1"/>
  <c r="Q150" i="67"/>
  <c r="Q190" i="67" a="1"/>
  <c r="R147" i="67"/>
  <c r="Q191" i="67"/>
  <c r="R148" i="67"/>
  <c r="O173" i="67"/>
  <c r="P193" i="67"/>
  <c r="AB37" i="53"/>
  <c r="U18" i="61" s="1"/>
  <c r="P217" i="39"/>
  <c r="R143" i="57"/>
  <c r="Q144" i="57"/>
  <c r="Q226" i="39"/>
  <c r="R191" i="39"/>
  <c r="Q195" i="39"/>
  <c r="Q213" i="39"/>
  <c r="Q228" i="39"/>
  <c r="R193" i="39"/>
  <c r="Q215" i="39"/>
  <c r="Q227" i="39"/>
  <c r="R192" i="39"/>
  <c r="Q214" i="39"/>
  <c r="Q229" i="39"/>
  <c r="Q216" i="39"/>
  <c r="S23" i="35"/>
  <c r="M230" i="39"/>
  <c r="M207" i="39" s="1"/>
  <c r="M201" i="39" s="1"/>
  <c r="M204" i="39" s="1"/>
  <c r="T11" i="35" s="1"/>
  <c r="G50" i="62" s="1"/>
  <c r="X13" i="53"/>
  <c r="X14" i="53" s="1"/>
  <c r="Q190" i="57" a="1"/>
  <c r="U31" i="60"/>
  <c r="T35" i="37"/>
  <c r="T23" i="37"/>
  <c r="S35" i="37"/>
  <c r="S23" i="37"/>
  <c r="X13" i="35"/>
  <c r="X14" i="35" s="1"/>
  <c r="Y38" i="59"/>
  <c r="Y39" i="59" s="1"/>
  <c r="Y40" i="59" s="1"/>
  <c r="Y41" i="59" s="1"/>
  <c r="Y75" i="43"/>
  <c r="Y79" i="43" s="1"/>
  <c r="Y80" i="43" s="1"/>
  <c r="X97" i="43"/>
  <c r="AC40" i="35" s="1"/>
  <c r="O173" i="57"/>
  <c r="O167" i="57" s="1"/>
  <c r="Y83" i="59"/>
  <c r="Y84" i="59" s="1"/>
  <c r="Y87" i="59" s="1"/>
  <c r="P175" i="57"/>
  <c r="P169" i="57" s="1"/>
  <c r="P140" i="57"/>
  <c r="P184" i="57"/>
  <c r="P187" i="57" s="1"/>
  <c r="X84" i="59"/>
  <c r="X87" i="59" s="1"/>
  <c r="P193" i="57"/>
  <c r="R132" i="57"/>
  <c r="Q138" i="57"/>
  <c r="Q185" i="57" s="1"/>
  <c r="N167" i="57"/>
  <c r="R148" i="57"/>
  <c r="Q191" i="57"/>
  <c r="Q134" i="57"/>
  <c r="R133" i="57"/>
  <c r="Q139" i="57"/>
  <c r="Q186" i="57" s="1"/>
  <c r="Q180" i="57"/>
  <c r="Q137" i="57"/>
  <c r="R131" i="57"/>
  <c r="Q178" i="57"/>
  <c r="Q150" i="57"/>
  <c r="R147" i="57"/>
  <c r="R149" i="57"/>
  <c r="Q192" i="57"/>
  <c r="AB41" i="37"/>
  <c r="AC41" i="37"/>
  <c r="U11" i="37"/>
  <c r="Q181" i="45"/>
  <c r="R138" i="45"/>
  <c r="Q131" i="45"/>
  <c r="R125" i="45"/>
  <c r="P133" i="45"/>
  <c r="P176" i="45"/>
  <c r="P164" i="45"/>
  <c r="P158" i="45" s="1"/>
  <c r="O162" i="45"/>
  <c r="O156" i="45" s="1"/>
  <c r="O159" i="45" s="1"/>
  <c r="Q127" i="45"/>
  <c r="R124" i="45"/>
  <c r="Q130" i="45"/>
  <c r="P182" i="45"/>
  <c r="Y83" i="47"/>
  <c r="Y84" i="47" s="1"/>
  <c r="Y87" i="47" s="1"/>
  <c r="P163" i="45"/>
  <c r="P170" i="45"/>
  <c r="Q132" i="45"/>
  <c r="R126" i="45"/>
  <c r="R137" i="45"/>
  <c r="Q180" i="45"/>
  <c r="Q139" i="45"/>
  <c r="Q179" i="45"/>
  <c r="R136" i="45"/>
  <c r="Y93" i="43"/>
  <c r="Y94" i="43" s="1"/>
  <c r="P209" i="39"/>
  <c r="P203" i="39" s="1"/>
  <c r="Q240" i="39"/>
  <c r="R174" i="39"/>
  <c r="Q239" i="39"/>
  <c r="Q176" i="39"/>
  <c r="R173" i="39"/>
  <c r="R221" i="39"/>
  <c r="Q168" i="39"/>
  <c r="Q234" i="39" s="1"/>
  <c r="P170" i="39"/>
  <c r="P233" i="39"/>
  <c r="P236" i="39" s="1"/>
  <c r="R175" i="39"/>
  <c r="Q241" i="39"/>
  <c r="R222" i="39"/>
  <c r="Q169" i="39"/>
  <c r="Q235" i="39" s="1"/>
  <c r="Q167" i="39"/>
  <c r="R161" i="39"/>
  <c r="R220" i="39" s="1"/>
  <c r="Q164" i="39"/>
  <c r="P223" i="39"/>
  <c r="P242" i="39"/>
  <c r="P208" i="39"/>
  <c r="Q121" i="9"/>
  <c r="X13" i="37"/>
  <c r="X14" i="37" s="1"/>
  <c r="R115" i="9"/>
  <c r="R127" i="9"/>
  <c r="R31" i="24"/>
  <c r="S194" i="39" s="1"/>
  <c r="R36" i="24"/>
  <c r="S116" i="9" s="1"/>
  <c r="R129" i="9"/>
  <c r="R117" i="9"/>
  <c r="R128" i="9"/>
  <c r="R122" i="9"/>
  <c r="S35" i="24"/>
  <c r="S23" i="24"/>
  <c r="T22" i="24"/>
  <c r="T24" i="24" s="1"/>
  <c r="T30" i="24" s="1"/>
  <c r="U8" i="24"/>
  <c r="U9" i="24" s="1"/>
  <c r="U12" i="24" s="1"/>
  <c r="T12" i="24"/>
  <c r="V7" i="24"/>
  <c r="G53" i="62" l="1"/>
  <c r="G59" i="62" s="1"/>
  <c r="Q193" i="67"/>
  <c r="R191" i="67"/>
  <c r="S148" i="67"/>
  <c r="Q174" i="67"/>
  <c r="P173" i="67"/>
  <c r="P167" i="67" s="1"/>
  <c r="P170" i="67" s="1"/>
  <c r="S147" i="67"/>
  <c r="R190" i="67" a="1"/>
  <c r="R150" i="67"/>
  <c r="S143" i="67"/>
  <c r="R144" i="67"/>
  <c r="R192" i="67"/>
  <c r="S149" i="67"/>
  <c r="R179" i="67"/>
  <c r="R138" i="67"/>
  <c r="R185" i="67" s="1"/>
  <c r="S132" i="67"/>
  <c r="S131" i="67"/>
  <c r="R178" i="67"/>
  <c r="R134" i="67"/>
  <c r="R137" i="67"/>
  <c r="O167" i="67"/>
  <c r="O170" i="67" s="1"/>
  <c r="Q184" i="67"/>
  <c r="Q187" i="67" s="1"/>
  <c r="Q140" i="67"/>
  <c r="Q175" i="67"/>
  <c r="Q169" i="67" s="1"/>
  <c r="Q181" i="67"/>
  <c r="R139" i="67"/>
  <c r="R186" i="67" s="1"/>
  <c r="S133" i="67"/>
  <c r="R180" i="67"/>
  <c r="AD37" i="53"/>
  <c r="W18" i="61" s="1"/>
  <c r="AC37" i="53"/>
  <c r="V18" i="61" s="1"/>
  <c r="S143" i="57"/>
  <c r="R144" i="57"/>
  <c r="Q217" i="39"/>
  <c r="R229" i="39"/>
  <c r="R216" i="39"/>
  <c r="R227" i="39"/>
  <c r="S192" i="39"/>
  <c r="R214" i="39"/>
  <c r="R228" i="39"/>
  <c r="S193" i="39"/>
  <c r="R215" i="39"/>
  <c r="R226" i="39"/>
  <c r="S191" i="39"/>
  <c r="R195" i="39"/>
  <c r="R213" i="39"/>
  <c r="N230" i="39"/>
  <c r="N207" i="39" s="1"/>
  <c r="N201" i="39" s="1"/>
  <c r="N204" i="39" s="1"/>
  <c r="U11" i="35" s="1"/>
  <c r="N46" i="60" s="1"/>
  <c r="M46" i="60"/>
  <c r="T23" i="35"/>
  <c r="Y13" i="53"/>
  <c r="Y14" i="53" s="1"/>
  <c r="R190" i="57" a="1"/>
  <c r="S25" i="37"/>
  <c r="V31" i="60"/>
  <c r="U35" i="37"/>
  <c r="U23" i="37"/>
  <c r="T25" i="37"/>
  <c r="AE23" i="37"/>
  <c r="Y13" i="35"/>
  <c r="Y14" i="35" s="1"/>
  <c r="Y97" i="43"/>
  <c r="AD40" i="35" s="1"/>
  <c r="Q193" i="57"/>
  <c r="Q175" i="57"/>
  <c r="S148" i="57"/>
  <c r="R191" i="57"/>
  <c r="S149" i="57"/>
  <c r="R192" i="57"/>
  <c r="S131" i="57"/>
  <c r="R137" i="57"/>
  <c r="R134" i="57"/>
  <c r="R178" i="57"/>
  <c r="R139" i="57"/>
  <c r="R186" i="57" s="1"/>
  <c r="S133" i="57"/>
  <c r="R180" i="57"/>
  <c r="R138" i="57"/>
  <c r="R185" i="57" s="1"/>
  <c r="S132" i="57"/>
  <c r="R150" i="57"/>
  <c r="S147" i="57"/>
  <c r="Q140" i="57"/>
  <c r="Q184" i="57"/>
  <c r="Q187" i="57" s="1"/>
  <c r="P173" i="57"/>
  <c r="V11" i="37"/>
  <c r="AB38" i="53"/>
  <c r="BK28" i="53"/>
  <c r="AD41" i="37"/>
  <c r="P162" i="45"/>
  <c r="P156" i="45" s="1"/>
  <c r="R179" i="45"/>
  <c r="R139" i="45"/>
  <c r="S136" i="45"/>
  <c r="R180" i="45"/>
  <c r="S137" i="45"/>
  <c r="Q170" i="45"/>
  <c r="R181" i="45"/>
  <c r="S138" i="45"/>
  <c r="Q182" i="45"/>
  <c r="Q164" i="45"/>
  <c r="Q133" i="45"/>
  <c r="Q176" i="45"/>
  <c r="Q163" i="45"/>
  <c r="Q157" i="45" s="1"/>
  <c r="R132" i="45"/>
  <c r="S126" i="45"/>
  <c r="P157" i="45"/>
  <c r="R130" i="45"/>
  <c r="R127" i="45"/>
  <c r="S124" i="45"/>
  <c r="R131" i="45"/>
  <c r="S125" i="45"/>
  <c r="Q170" i="39"/>
  <c r="Q233" i="39"/>
  <c r="Q242" i="39"/>
  <c r="Q223" i="39"/>
  <c r="Q209" i="39"/>
  <c r="Q203" i="39" s="1"/>
  <c r="R241" i="39"/>
  <c r="S175" i="39"/>
  <c r="R168" i="39"/>
  <c r="R234" i="39" s="1"/>
  <c r="S221" i="39"/>
  <c r="R240" i="39"/>
  <c r="S174" i="39"/>
  <c r="R239" i="39"/>
  <c r="S173" i="39"/>
  <c r="R176" i="39"/>
  <c r="P202" i="39"/>
  <c r="R164" i="39"/>
  <c r="S161" i="39"/>
  <c r="S220" i="39" s="1"/>
  <c r="R167" i="39"/>
  <c r="R169" i="39"/>
  <c r="R235" i="39" s="1"/>
  <c r="S222" i="39"/>
  <c r="Q208" i="39"/>
  <c r="R121" i="9"/>
  <c r="Y13" i="37"/>
  <c r="Y14" i="37" s="1"/>
  <c r="S117" i="9"/>
  <c r="S123" i="9" s="1"/>
  <c r="S127" i="9"/>
  <c r="R123" i="9"/>
  <c r="S115" i="9"/>
  <c r="S129" i="9"/>
  <c r="S31" i="24"/>
  <c r="T194" i="39" s="1"/>
  <c r="S36" i="24"/>
  <c r="T116" i="9" s="1"/>
  <c r="S128" i="9"/>
  <c r="S122" i="9"/>
  <c r="T35" i="24"/>
  <c r="T23" i="24"/>
  <c r="U22" i="24"/>
  <c r="U24" i="24" s="1"/>
  <c r="U30" i="24" s="1"/>
  <c r="V8" i="24"/>
  <c r="V9" i="24" s="1"/>
  <c r="V12" i="24" s="1"/>
  <c r="H241" i="10"/>
  <c r="I241" i="10"/>
  <c r="J241" i="10"/>
  <c r="H231" i="10"/>
  <c r="I231" i="10"/>
  <c r="J231" i="10"/>
  <c r="H211" i="10"/>
  <c r="H250" i="10"/>
  <c r="I250" i="10"/>
  <c r="J250" i="10"/>
  <c r="J252" i="10" s="1"/>
  <c r="J105" i="10" s="1"/>
  <c r="J48" i="10" s="1"/>
  <c r="K250" i="10"/>
  <c r="K252" i="10" s="1"/>
  <c r="K105" i="10" s="1"/>
  <c r="K48" i="10" s="1"/>
  <c r="G58" i="62" l="1"/>
  <c r="G57" i="62"/>
  <c r="G61" i="62"/>
  <c r="G55" i="62"/>
  <c r="G60" i="62"/>
  <c r="G56" i="62"/>
  <c r="Q173" i="67"/>
  <c r="Q167" i="67" s="1"/>
  <c r="R193" i="67"/>
  <c r="R184" i="67"/>
  <c r="R187" i="67" s="1"/>
  <c r="R140" i="67"/>
  <c r="S144" i="67"/>
  <c r="T143" i="67"/>
  <c r="R175" i="67"/>
  <c r="S180" i="67"/>
  <c r="S139" i="67"/>
  <c r="S186" i="67" s="1"/>
  <c r="T133" i="67"/>
  <c r="R181" i="67"/>
  <c r="S150" i="67"/>
  <c r="T147" i="67"/>
  <c r="S190" i="67" a="1"/>
  <c r="S178" i="67"/>
  <c r="S137" i="67"/>
  <c r="T131" i="67"/>
  <c r="S134" i="67"/>
  <c r="T132" i="67"/>
  <c r="S179" i="67"/>
  <c r="S138" i="67"/>
  <c r="S185" i="67" s="1"/>
  <c r="Q168" i="67"/>
  <c r="R174" i="67"/>
  <c r="T148" i="67"/>
  <c r="S191" i="67"/>
  <c r="S192" i="67"/>
  <c r="T149" i="67"/>
  <c r="AC38" i="53"/>
  <c r="BL28" i="53"/>
  <c r="R217" i="39"/>
  <c r="T143" i="57"/>
  <c r="S144" i="57"/>
  <c r="S229" i="39"/>
  <c r="S216" i="39"/>
  <c r="S227" i="39"/>
  <c r="T192" i="39"/>
  <c r="S214" i="39"/>
  <c r="S228" i="39"/>
  <c r="T193" i="39"/>
  <c r="S215" i="39"/>
  <c r="S226" i="39"/>
  <c r="T191" i="39"/>
  <c r="S195" i="39"/>
  <c r="S213" i="39"/>
  <c r="U23" i="35"/>
  <c r="O230" i="39"/>
  <c r="O207" i="39" s="1"/>
  <c r="O201" i="39" s="1"/>
  <c r="O204" i="39" s="1"/>
  <c r="V11" i="35" s="1"/>
  <c r="Z13" i="53"/>
  <c r="Z14" i="53" s="1"/>
  <c r="S190" i="57" a="1"/>
  <c r="H106" i="10"/>
  <c r="U25" i="37"/>
  <c r="W31" i="60"/>
  <c r="V35" i="37"/>
  <c r="V23" i="37"/>
  <c r="Z13" i="35"/>
  <c r="Z14" i="35" s="1"/>
  <c r="R193" i="57"/>
  <c r="R175" i="57"/>
  <c r="R169" i="57" s="1"/>
  <c r="P167" i="57"/>
  <c r="T147" i="57"/>
  <c r="S150" i="57"/>
  <c r="Q173" i="57"/>
  <c r="Q167" i="57" s="1"/>
  <c r="S139" i="57"/>
  <c r="S186" i="57" s="1"/>
  <c r="T133" i="57"/>
  <c r="S180" i="57"/>
  <c r="R140" i="57"/>
  <c r="R184" i="57"/>
  <c r="R187" i="57" s="1"/>
  <c r="T148" i="57"/>
  <c r="S191" i="57"/>
  <c r="S138" i="57"/>
  <c r="S185" i="57" s="1"/>
  <c r="T132" i="57"/>
  <c r="S137" i="57"/>
  <c r="T131" i="57"/>
  <c r="S134" i="57"/>
  <c r="S178" i="57"/>
  <c r="T149" i="57"/>
  <c r="S192" i="57"/>
  <c r="Q169" i="57"/>
  <c r="AD38" i="53"/>
  <c r="BM28" i="53"/>
  <c r="AF37" i="53"/>
  <c r="P159" i="45"/>
  <c r="S130" i="45"/>
  <c r="S127" i="45"/>
  <c r="T124" i="45"/>
  <c r="Q158" i="45"/>
  <c r="R170" i="45"/>
  <c r="R163" i="45"/>
  <c r="R157" i="45" s="1"/>
  <c r="Q162" i="45"/>
  <c r="S179" i="45"/>
  <c r="S139" i="45"/>
  <c r="T136" i="45"/>
  <c r="S131" i="45"/>
  <c r="T125" i="45"/>
  <c r="R133" i="45"/>
  <c r="R176" i="45"/>
  <c r="S132" i="45"/>
  <c r="T126" i="45"/>
  <c r="S181" i="45"/>
  <c r="T138" i="45"/>
  <c r="R164" i="45"/>
  <c r="R158" i="45" s="1"/>
  <c r="S180" i="45"/>
  <c r="T137" i="45"/>
  <c r="R182" i="45"/>
  <c r="R242" i="39"/>
  <c r="Q236" i="39"/>
  <c r="R208" i="39"/>
  <c r="R202" i="39" s="1"/>
  <c r="R209" i="39"/>
  <c r="R170" i="39"/>
  <c r="R233" i="39"/>
  <c r="R236" i="39" s="1"/>
  <c r="Q202" i="39"/>
  <c r="S240" i="39"/>
  <c r="T174" i="39"/>
  <c r="S169" i="39"/>
  <c r="S235" i="39" s="1"/>
  <c r="T222" i="39"/>
  <c r="S167" i="39"/>
  <c r="S164" i="39"/>
  <c r="T161" i="39"/>
  <c r="T220" i="39" s="1"/>
  <c r="S241" i="39"/>
  <c r="T175" i="39"/>
  <c r="R223" i="39"/>
  <c r="S176" i="39"/>
  <c r="T173" i="39"/>
  <c r="S239" i="39"/>
  <c r="S168" i="39"/>
  <c r="S234" i="39" s="1"/>
  <c r="T221" i="39"/>
  <c r="Z13" i="37"/>
  <c r="Z14" i="37" s="1"/>
  <c r="T117" i="9"/>
  <c r="T123" i="9" s="1"/>
  <c r="T127" i="9"/>
  <c r="T115" i="9"/>
  <c r="S121" i="9"/>
  <c r="T129" i="9"/>
  <c r="T36" i="24"/>
  <c r="U116" i="9" s="1"/>
  <c r="T31" i="24"/>
  <c r="U194" i="39" s="1"/>
  <c r="T128" i="9"/>
  <c r="T122" i="9"/>
  <c r="U35" i="24"/>
  <c r="U23" i="24"/>
  <c r="V23" i="24"/>
  <c r="I252" i="10"/>
  <c r="I105" i="10" s="1"/>
  <c r="H252" i="10"/>
  <c r="H105" i="10" s="1"/>
  <c r="H21" i="23"/>
  <c r="G21" i="23"/>
  <c r="F21" i="23"/>
  <c r="G20" i="23"/>
  <c r="F20" i="23"/>
  <c r="C106" i="9"/>
  <c r="K13" i="10"/>
  <c r="Q170" i="67" l="1"/>
  <c r="R173" i="67"/>
  <c r="R167" i="67" s="1"/>
  <c r="S175" i="67"/>
  <c r="S169" i="67" s="1"/>
  <c r="S174" i="67"/>
  <c r="S168" i="67" s="1"/>
  <c r="T192" i="67"/>
  <c r="U149" i="67"/>
  <c r="T180" i="67"/>
  <c r="T139" i="67"/>
  <c r="T186" i="67" s="1"/>
  <c r="U133" i="67"/>
  <c r="T137" i="67"/>
  <c r="T134" i="67"/>
  <c r="T178" i="67"/>
  <c r="U131" i="67"/>
  <c r="T191" i="67"/>
  <c r="U148" i="67"/>
  <c r="S181" i="67"/>
  <c r="T144" i="67"/>
  <c r="U143" i="67"/>
  <c r="S193" i="67"/>
  <c r="T150" i="67"/>
  <c r="T190" i="67" a="1"/>
  <c r="U147" i="67"/>
  <c r="T138" i="67"/>
  <c r="T185" i="67" s="1"/>
  <c r="T179" i="67"/>
  <c r="U132" i="67"/>
  <c r="S140" i="67"/>
  <c r="S184" i="67"/>
  <c r="S187" i="67" s="1"/>
  <c r="R169" i="67"/>
  <c r="R168" i="67"/>
  <c r="S217" i="39"/>
  <c r="U143" i="57"/>
  <c r="T144" i="57"/>
  <c r="T227" i="39"/>
  <c r="U192" i="39"/>
  <c r="T214" i="39"/>
  <c r="T229" i="39"/>
  <c r="T216" i="39"/>
  <c r="T226" i="39"/>
  <c r="U191" i="39"/>
  <c r="T195" i="39"/>
  <c r="T213" i="39"/>
  <c r="T228" i="39"/>
  <c r="U193" i="39"/>
  <c r="T215" i="39"/>
  <c r="P230" i="39"/>
  <c r="P207" i="39" s="1"/>
  <c r="P201" i="39" s="1"/>
  <c r="P204" i="39" s="1"/>
  <c r="W11" i="35" s="1"/>
  <c r="P46" i="60" s="1"/>
  <c r="O46" i="60"/>
  <c r="V23" i="35"/>
  <c r="AA13" i="53"/>
  <c r="AA14" i="53" s="1"/>
  <c r="T190" i="57" a="1"/>
  <c r="V25" i="37"/>
  <c r="AA13" i="35"/>
  <c r="AA14" i="35" s="1"/>
  <c r="U131" i="57"/>
  <c r="T137" i="57"/>
  <c r="T134" i="57"/>
  <c r="T178" i="57"/>
  <c r="U149" i="57"/>
  <c r="T192" i="57"/>
  <c r="S140" i="57"/>
  <c r="S184" i="57"/>
  <c r="S187" i="57" s="1"/>
  <c r="S175" i="57"/>
  <c r="T150" i="57"/>
  <c r="U147" i="57"/>
  <c r="U148" i="57"/>
  <c r="T191" i="57"/>
  <c r="T139" i="57"/>
  <c r="T186" i="57" s="1"/>
  <c r="U133" i="57"/>
  <c r="T180" i="57"/>
  <c r="R173" i="57"/>
  <c r="R167" i="57" s="1"/>
  <c r="U132" i="57"/>
  <c r="T138" i="57"/>
  <c r="T185" i="57" s="1"/>
  <c r="S193" i="57"/>
  <c r="W11" i="37"/>
  <c r="R162" i="45"/>
  <c r="R156" i="45" s="1"/>
  <c r="R159" i="45" s="1"/>
  <c r="S170" i="45"/>
  <c r="S163" i="45"/>
  <c r="S157" i="45" s="1"/>
  <c r="T180" i="45"/>
  <c r="U137" i="45"/>
  <c r="T181" i="45"/>
  <c r="U138" i="45"/>
  <c r="S164" i="45"/>
  <c r="S158" i="45" s="1"/>
  <c r="U125" i="45"/>
  <c r="T131" i="45"/>
  <c r="S182" i="45"/>
  <c r="U124" i="45"/>
  <c r="T130" i="45"/>
  <c r="T127" i="45"/>
  <c r="Q156" i="45"/>
  <c r="Q159" i="45" s="1"/>
  <c r="T132" i="45"/>
  <c r="U126" i="45"/>
  <c r="T179" i="45"/>
  <c r="U136" i="45"/>
  <c r="T139" i="45"/>
  <c r="S176" i="45"/>
  <c r="S133" i="45"/>
  <c r="S242" i="39"/>
  <c r="S208" i="39"/>
  <c r="S202" i="39" s="1"/>
  <c r="T241" i="39"/>
  <c r="U175" i="39"/>
  <c r="S170" i="39"/>
  <c r="S233" i="39"/>
  <c r="S236" i="39" s="1"/>
  <c r="U221" i="39"/>
  <c r="T168" i="39"/>
  <c r="T234" i="39" s="1"/>
  <c r="T176" i="39"/>
  <c r="T239" i="39"/>
  <c r="U173" i="39"/>
  <c r="S223" i="39"/>
  <c r="S209" i="39"/>
  <c r="S203" i="39" s="1"/>
  <c r="T167" i="39"/>
  <c r="T164" i="39"/>
  <c r="U161" i="39"/>
  <c r="U220" i="39" s="1"/>
  <c r="U222" i="39"/>
  <c r="T169" i="39"/>
  <c r="T235" i="39" s="1"/>
  <c r="U174" i="39"/>
  <c r="T240" i="39"/>
  <c r="R203" i="39"/>
  <c r="AA13" i="37"/>
  <c r="AA14" i="37" s="1"/>
  <c r="G22" i="23"/>
  <c r="I22" i="10"/>
  <c r="U127" i="9"/>
  <c r="U115" i="9"/>
  <c r="T121" i="9"/>
  <c r="V36" i="24"/>
  <c r="V31" i="24"/>
  <c r="U128" i="9"/>
  <c r="U36" i="24"/>
  <c r="V116" i="9" s="1"/>
  <c r="U31" i="24"/>
  <c r="V194" i="39" s="1"/>
  <c r="U129" i="9"/>
  <c r="U117" i="9"/>
  <c r="U122" i="9"/>
  <c r="C9" i="13"/>
  <c r="J15" i="15"/>
  <c r="E15" i="15"/>
  <c r="F15" i="15"/>
  <c r="D15" i="15"/>
  <c r="G15" i="15"/>
  <c r="K15" i="15"/>
  <c r="C15" i="15"/>
  <c r="H15" i="15"/>
  <c r="B15" i="15"/>
  <c r="I15" i="15"/>
  <c r="D9" i="13"/>
  <c r="D49" i="13"/>
  <c r="H20" i="23"/>
  <c r="F22" i="23"/>
  <c r="F28" i="23" s="1"/>
  <c r="I7" i="10"/>
  <c r="H7" i="10"/>
  <c r="E139" i="9"/>
  <c r="D52" i="12"/>
  <c r="J88" i="10"/>
  <c r="C105" i="10"/>
  <c r="B9" i="17"/>
  <c r="I3" i="17"/>
  <c r="I14" i="10"/>
  <c r="D130" i="9"/>
  <c r="F32" i="13"/>
  <c r="E133" i="9"/>
  <c r="E134" i="9"/>
  <c r="E135" i="9"/>
  <c r="T193" i="67" l="1"/>
  <c r="T174" i="67"/>
  <c r="T168" i="67" s="1"/>
  <c r="U134" i="67"/>
  <c r="U178" i="67"/>
  <c r="U137" i="67"/>
  <c r="V131" i="67"/>
  <c r="V143" i="67"/>
  <c r="U144" i="67"/>
  <c r="T181" i="67"/>
  <c r="R170" i="67"/>
  <c r="T184" i="67"/>
  <c r="T187" i="67" s="1"/>
  <c r="T140" i="67"/>
  <c r="U179" i="67"/>
  <c r="U138" i="67"/>
  <c r="U185" i="67" s="1"/>
  <c r="V132" i="67"/>
  <c r="S173" i="67"/>
  <c r="S167" i="67" s="1"/>
  <c r="S170" i="67" s="1"/>
  <c r="U139" i="67"/>
  <c r="U186" i="67" s="1"/>
  <c r="V133" i="67"/>
  <c r="U180" i="67"/>
  <c r="U191" i="67"/>
  <c r="V148" i="67"/>
  <c r="T175" i="67"/>
  <c r="T169" i="67" s="1"/>
  <c r="U190" i="67" a="1"/>
  <c r="U150" i="67"/>
  <c r="V147" i="67"/>
  <c r="V149" i="67"/>
  <c r="U192" i="67"/>
  <c r="W194" i="39"/>
  <c r="V143" i="57"/>
  <c r="U144" i="57"/>
  <c r="T217" i="39"/>
  <c r="U227" i="39"/>
  <c r="V192" i="39"/>
  <c r="U214" i="39"/>
  <c r="U228" i="39"/>
  <c r="V193" i="39"/>
  <c r="U215" i="39"/>
  <c r="U226" i="39"/>
  <c r="V191" i="39"/>
  <c r="U195" i="39"/>
  <c r="U213" i="39"/>
  <c r="U229" i="39"/>
  <c r="U216" i="39"/>
  <c r="W23" i="35"/>
  <c r="Q230" i="39"/>
  <c r="Q207" i="39" s="1"/>
  <c r="Q201" i="39" s="1"/>
  <c r="Q204" i="39" s="1"/>
  <c r="X11" i="35" s="1"/>
  <c r="Q46" i="60" s="1"/>
  <c r="AB13" i="53"/>
  <c r="AB14" i="53" s="1"/>
  <c r="U190" i="57" a="1"/>
  <c r="W35" i="37"/>
  <c r="W23" i="37"/>
  <c r="AB13" i="35"/>
  <c r="AB14" i="35" s="1"/>
  <c r="T193" i="57"/>
  <c r="T175" i="57"/>
  <c r="T169" i="57" s="1"/>
  <c r="U139" i="57"/>
  <c r="U186" i="57" s="1"/>
  <c r="V133" i="57"/>
  <c r="U180" i="57"/>
  <c r="U150" i="57"/>
  <c r="V147" i="57"/>
  <c r="U138" i="57"/>
  <c r="U185" i="57" s="1"/>
  <c r="V132" i="57"/>
  <c r="S173" i="57"/>
  <c r="S167" i="57" s="1"/>
  <c r="T140" i="57"/>
  <c r="T184" i="57"/>
  <c r="T187" i="57" s="1"/>
  <c r="V148" i="57"/>
  <c r="U191" i="57"/>
  <c r="S169" i="57"/>
  <c r="V149" i="57"/>
  <c r="U192" i="57"/>
  <c r="V131" i="57"/>
  <c r="U137" i="57"/>
  <c r="U134" i="57"/>
  <c r="U178" i="57"/>
  <c r="Y11" i="37"/>
  <c r="X11" i="37"/>
  <c r="T182" i="45"/>
  <c r="T133" i="45"/>
  <c r="T176" i="45"/>
  <c r="T164" i="45"/>
  <c r="T158" i="45" s="1"/>
  <c r="U132" i="45"/>
  <c r="V126" i="45"/>
  <c r="U130" i="45"/>
  <c r="U127" i="45"/>
  <c r="V124" i="45"/>
  <c r="U131" i="45"/>
  <c r="V125" i="45"/>
  <c r="U180" i="45"/>
  <c r="V137" i="45"/>
  <c r="U179" i="45"/>
  <c r="U139" i="45"/>
  <c r="V136" i="45"/>
  <c r="T170" i="45"/>
  <c r="T163" i="45"/>
  <c r="T157" i="45" s="1"/>
  <c r="U181" i="45"/>
  <c r="V138" i="45"/>
  <c r="S162" i="45"/>
  <c r="T242" i="39"/>
  <c r="U168" i="39"/>
  <c r="U234" i="39" s="1"/>
  <c r="V221" i="39"/>
  <c r="V222" i="39"/>
  <c r="U169" i="39"/>
  <c r="U235" i="39" s="1"/>
  <c r="T170" i="39"/>
  <c r="T233" i="39"/>
  <c r="T236" i="39" s="1"/>
  <c r="U240" i="39"/>
  <c r="V174" i="39"/>
  <c r="T223" i="39"/>
  <c r="T208" i="39"/>
  <c r="T202" i="39" s="1"/>
  <c r="T209" i="39"/>
  <c r="T203" i="39" s="1"/>
  <c r="U164" i="39"/>
  <c r="V161" i="39"/>
  <c r="V220" i="39" s="1"/>
  <c r="U167" i="39"/>
  <c r="V173" i="39"/>
  <c r="U176" i="39"/>
  <c r="U239" i="39"/>
  <c r="U241" i="39"/>
  <c r="V175" i="39"/>
  <c r="U121" i="9"/>
  <c r="AB13" i="37"/>
  <c r="AB14" i="37" s="1"/>
  <c r="G28" i="23"/>
  <c r="G18" i="23" s="1"/>
  <c r="V115" i="9"/>
  <c r="W116" i="9"/>
  <c r="W122" i="9" s="1"/>
  <c r="V127" i="9"/>
  <c r="W127" i="9" s="1"/>
  <c r="V117" i="9"/>
  <c r="W117" i="9" s="1"/>
  <c r="W123" i="9" s="1"/>
  <c r="U123" i="9"/>
  <c r="V129" i="9"/>
  <c r="V128" i="9"/>
  <c r="V122" i="9"/>
  <c r="G3" i="15"/>
  <c r="I3" i="15" s="1"/>
  <c r="F18" i="23"/>
  <c r="H22" i="23"/>
  <c r="H28" i="23" s="1"/>
  <c r="B22" i="17"/>
  <c r="C22" i="17"/>
  <c r="G22" i="17"/>
  <c r="K22" i="17"/>
  <c r="F22" i="17"/>
  <c r="D22" i="17"/>
  <c r="H22" i="17"/>
  <c r="E22" i="17"/>
  <c r="I22" i="17"/>
  <c r="J22" i="17"/>
  <c r="C9" i="17"/>
  <c r="E9" i="17" s="1"/>
  <c r="V15" i="15"/>
  <c r="E4" i="15"/>
  <c r="F135" i="9"/>
  <c r="F134" i="9"/>
  <c r="F139" i="9"/>
  <c r="F142" i="9" s="1"/>
  <c r="F133" i="9"/>
  <c r="I32" i="13"/>
  <c r="M32" i="13"/>
  <c r="Q32" i="13"/>
  <c r="U32" i="13"/>
  <c r="Y32" i="13"/>
  <c r="N32" i="13"/>
  <c r="J32" i="13"/>
  <c r="V32" i="13"/>
  <c r="K32" i="13"/>
  <c r="O32" i="13"/>
  <c r="S32" i="13"/>
  <c r="W32" i="13"/>
  <c r="H32" i="13"/>
  <c r="L32" i="13"/>
  <c r="P32" i="13"/>
  <c r="T32" i="13"/>
  <c r="X32" i="13"/>
  <c r="R32" i="13"/>
  <c r="G32" i="13"/>
  <c r="I211" i="10"/>
  <c r="I106" i="10" s="1"/>
  <c r="E142" i="9"/>
  <c r="I218" i="10"/>
  <c r="I223" i="10" s="1"/>
  <c r="I129" i="10"/>
  <c r="H129" i="10"/>
  <c r="B11" i="17"/>
  <c r="V38" i="17"/>
  <c r="V37" i="17"/>
  <c r="V36" i="17"/>
  <c r="K79" i="9"/>
  <c r="K85" i="9" s="1"/>
  <c r="J79" i="9"/>
  <c r="J85" i="9" s="1"/>
  <c r="I79" i="9"/>
  <c r="I85" i="9" s="1"/>
  <c r="H79" i="9"/>
  <c r="H85" i="9" s="1"/>
  <c r="G79" i="9"/>
  <c r="G85" i="9" s="1"/>
  <c r="F79" i="9"/>
  <c r="F85" i="9" s="1"/>
  <c r="E79" i="9"/>
  <c r="E85" i="9" s="1"/>
  <c r="D79" i="9"/>
  <c r="L79" i="9"/>
  <c r="L85" i="9" s="1"/>
  <c r="M79" i="9"/>
  <c r="B35" i="15"/>
  <c r="B34" i="15"/>
  <c r="B29" i="15"/>
  <c r="C29" i="15" s="1"/>
  <c r="D29" i="15" s="1"/>
  <c r="E29" i="15" s="1"/>
  <c r="F29" i="15" s="1"/>
  <c r="G29" i="15" s="1"/>
  <c r="H29" i="15" s="1"/>
  <c r="I29" i="15" s="1"/>
  <c r="J29" i="15" s="1"/>
  <c r="K29" i="15" s="1"/>
  <c r="L29" i="15" s="1"/>
  <c r="M29" i="15" s="1"/>
  <c r="N29" i="15" s="1"/>
  <c r="O29" i="15" s="1"/>
  <c r="P29" i="15" s="1"/>
  <c r="Q29" i="15" s="1"/>
  <c r="R29" i="15" s="1"/>
  <c r="S29" i="15" s="1"/>
  <c r="T29" i="15" s="1"/>
  <c r="U29" i="15" s="1"/>
  <c r="U175" i="67" l="1"/>
  <c r="U169" i="67" s="1"/>
  <c r="T173" i="67"/>
  <c r="V139" i="67"/>
  <c r="V186" i="67" s="1"/>
  <c r="W133" i="67"/>
  <c r="V180" i="67"/>
  <c r="W149" i="67"/>
  <c r="W192" i="67" s="1"/>
  <c r="V192" i="67"/>
  <c r="V144" i="67"/>
  <c r="W143" i="67"/>
  <c r="W144" i="67" s="1"/>
  <c r="W147" i="67"/>
  <c r="V190" i="67" a="1"/>
  <c r="V150" i="67"/>
  <c r="W132" i="67"/>
  <c r="V179" i="67"/>
  <c r="V138" i="67"/>
  <c r="V185" i="67" s="1"/>
  <c r="V178" i="67"/>
  <c r="V137" i="67"/>
  <c r="V134" i="67"/>
  <c r="W131" i="67"/>
  <c r="V191" i="67"/>
  <c r="W148" i="67"/>
  <c r="W191" i="67" s="1"/>
  <c r="U184" i="67"/>
  <c r="U187" i="67" s="1"/>
  <c r="U140" i="67"/>
  <c r="U193" i="67"/>
  <c r="U174" i="67"/>
  <c r="U181" i="67"/>
  <c r="W143" i="57"/>
  <c r="W144" i="57" s="1"/>
  <c r="V144" i="57"/>
  <c r="U217" i="39"/>
  <c r="V227" i="39"/>
  <c r="W192" i="39"/>
  <c r="V214" i="39"/>
  <c r="V228" i="39"/>
  <c r="W193" i="39"/>
  <c r="V215" i="39"/>
  <c r="V229" i="39"/>
  <c r="V216" i="39"/>
  <c r="V226" i="39"/>
  <c r="W191" i="39"/>
  <c r="V195" i="39"/>
  <c r="V213" i="39"/>
  <c r="X23" i="35"/>
  <c r="R230" i="39"/>
  <c r="R207" i="39" s="1"/>
  <c r="R201" i="39" s="1"/>
  <c r="R204" i="39" s="1"/>
  <c r="Y11" i="35" s="1"/>
  <c r="Y23" i="35" s="1"/>
  <c r="AC13" i="53"/>
  <c r="AC14" i="53" s="1"/>
  <c r="V190" i="57" a="1"/>
  <c r="W25" i="37"/>
  <c r="X35" i="37"/>
  <c r="X23" i="37"/>
  <c r="Y35" i="37"/>
  <c r="Y23" i="37"/>
  <c r="AC13" i="35"/>
  <c r="AC14" i="35" s="1"/>
  <c r="U193" i="57"/>
  <c r="V138" i="57"/>
  <c r="V185" i="57" s="1"/>
  <c r="W132" i="57"/>
  <c r="W149" i="57"/>
  <c r="W192" i="57" s="1"/>
  <c r="V192" i="57"/>
  <c r="W148" i="57"/>
  <c r="W191" i="57" s="1"/>
  <c r="V191" i="57"/>
  <c r="V150" i="57"/>
  <c r="W147" i="57"/>
  <c r="U175" i="57"/>
  <c r="U140" i="57"/>
  <c r="U184" i="57"/>
  <c r="U187" i="57" s="1"/>
  <c r="V139" i="57"/>
  <c r="V186" i="57" s="1"/>
  <c r="W133" i="57"/>
  <c r="V180" i="57"/>
  <c r="V137" i="57"/>
  <c r="W131" i="57"/>
  <c r="V134" i="57"/>
  <c r="V178" i="57"/>
  <c r="T173" i="57"/>
  <c r="T167" i="57" s="1"/>
  <c r="T162" i="45"/>
  <c r="T156" i="45" s="1"/>
  <c r="T159" i="45" s="1"/>
  <c r="U182" i="45"/>
  <c r="U163" i="45"/>
  <c r="U157" i="45" s="1"/>
  <c r="V181" i="45"/>
  <c r="W138" i="45"/>
  <c r="W181" i="45" s="1"/>
  <c r="W137" i="45"/>
  <c r="W180" i="45" s="1"/>
  <c r="V180" i="45"/>
  <c r="U133" i="45"/>
  <c r="U176" i="45"/>
  <c r="V179" i="45"/>
  <c r="W136" i="45"/>
  <c r="V139" i="45"/>
  <c r="U170" i="45"/>
  <c r="U164" i="45"/>
  <c r="W124" i="45"/>
  <c r="V130" i="45"/>
  <c r="V127" i="45"/>
  <c r="V132" i="45"/>
  <c r="W126" i="45"/>
  <c r="S156" i="45"/>
  <c r="S159" i="45" s="1"/>
  <c r="W125" i="45"/>
  <c r="V131" i="45"/>
  <c r="V239" i="39"/>
  <c r="W173" i="39"/>
  <c r="V176" i="39"/>
  <c r="U223" i="39"/>
  <c r="V240" i="39"/>
  <c r="W174" i="39"/>
  <c r="W240" i="39" s="1"/>
  <c r="V169" i="39"/>
  <c r="V235" i="39" s="1"/>
  <c r="W222" i="39"/>
  <c r="V241" i="39"/>
  <c r="W175" i="39"/>
  <c r="W241" i="39" s="1"/>
  <c r="U170" i="39"/>
  <c r="U233" i="39"/>
  <c r="U208" i="39"/>
  <c r="U202" i="39" s="1"/>
  <c r="U242" i="39"/>
  <c r="V164" i="39"/>
  <c r="W161" i="39"/>
  <c r="W220" i="39" s="1"/>
  <c r="V167" i="39"/>
  <c r="U209" i="39"/>
  <c r="V168" i="39"/>
  <c r="V234" i="39" s="1"/>
  <c r="W221" i="39"/>
  <c r="W115" i="9"/>
  <c r="AC13" i="37"/>
  <c r="AC14" i="37" s="1"/>
  <c r="W251" i="40"/>
  <c r="J215" i="10"/>
  <c r="J218" i="10" s="1"/>
  <c r="J7" i="10"/>
  <c r="J22" i="10"/>
  <c r="V121" i="9"/>
  <c r="V123" i="9"/>
  <c r="W128" i="9"/>
  <c r="W129" i="9"/>
  <c r="J25" i="9"/>
  <c r="J24" i="9"/>
  <c r="J26" i="9"/>
  <c r="I25" i="9"/>
  <c r="I26" i="9"/>
  <c r="I24" i="9"/>
  <c r="G26" i="9"/>
  <c r="G24" i="9"/>
  <c r="G25" i="9"/>
  <c r="L26" i="9"/>
  <c r="L24" i="9"/>
  <c r="L25" i="9"/>
  <c r="F25" i="9"/>
  <c r="F26" i="9"/>
  <c r="F24" i="9"/>
  <c r="E24" i="9"/>
  <c r="E26" i="9"/>
  <c r="E25" i="9"/>
  <c r="M24" i="9"/>
  <c r="M25" i="9"/>
  <c r="M26" i="9"/>
  <c r="K26" i="9"/>
  <c r="K24" i="9"/>
  <c r="K25" i="9"/>
  <c r="H26" i="9"/>
  <c r="H24" i="9"/>
  <c r="H25" i="9"/>
  <c r="B24" i="17"/>
  <c r="D26" i="9"/>
  <c r="D25" i="9"/>
  <c r="D24" i="9"/>
  <c r="C14" i="15"/>
  <c r="I14" i="15"/>
  <c r="D14" i="15"/>
  <c r="K14" i="15"/>
  <c r="G14" i="15"/>
  <c r="H14" i="15"/>
  <c r="J8" i="9" s="1"/>
  <c r="J14" i="15"/>
  <c r="F14" i="15"/>
  <c r="B14" i="15"/>
  <c r="E14" i="15"/>
  <c r="H18" i="23"/>
  <c r="V22" i="17"/>
  <c r="I24" i="17"/>
  <c r="E24" i="17"/>
  <c r="H24" i="17"/>
  <c r="D24" i="17"/>
  <c r="K24" i="17"/>
  <c r="G24" i="17"/>
  <c r="C24" i="17"/>
  <c r="J24" i="17"/>
  <c r="F24" i="17"/>
  <c r="D48" i="13"/>
  <c r="D51" i="13" s="1"/>
  <c r="C38" i="9"/>
  <c r="N79" i="9"/>
  <c r="N85" i="9" s="1"/>
  <c r="M85" i="9"/>
  <c r="G134" i="9"/>
  <c r="G135" i="9"/>
  <c r="G133" i="9"/>
  <c r="G139" i="9"/>
  <c r="C34" i="15"/>
  <c r="D85" i="9"/>
  <c r="C35" i="15"/>
  <c r="U173" i="67" l="1"/>
  <c r="U167" i="67" s="1"/>
  <c r="V175" i="67"/>
  <c r="V169" i="67" s="1"/>
  <c r="V184" i="67"/>
  <c r="V187" i="67" s="1"/>
  <c r="V140" i="67"/>
  <c r="V181" i="67"/>
  <c r="U168" i="67"/>
  <c r="W139" i="67"/>
  <c r="W186" i="67" s="1"/>
  <c r="W180" i="67"/>
  <c r="W190" i="67" a="1"/>
  <c r="W193" i="67" s="1"/>
  <c r="W150" i="67"/>
  <c r="W178" i="67"/>
  <c r="W137" i="67"/>
  <c r="W134" i="67"/>
  <c r="V174" i="67"/>
  <c r="V168" i="67" s="1"/>
  <c r="W138" i="67"/>
  <c r="W185" i="67" s="1"/>
  <c r="W179" i="67"/>
  <c r="T167" i="67"/>
  <c r="T170" i="67" s="1"/>
  <c r="V193" i="67"/>
  <c r="V217" i="39"/>
  <c r="W227" i="39"/>
  <c r="W214" i="39"/>
  <c r="W228" i="39"/>
  <c r="W215" i="39"/>
  <c r="W229" i="39"/>
  <c r="W216" i="39"/>
  <c r="W226" i="39"/>
  <c r="W195" i="39"/>
  <c r="W213" i="39"/>
  <c r="R46" i="60"/>
  <c r="S230" i="39"/>
  <c r="S207" i="39" s="1"/>
  <c r="S201" i="39" s="1"/>
  <c r="S204" i="39" s="1"/>
  <c r="Z11" i="35" s="1"/>
  <c r="D157" i="39"/>
  <c r="AD13" i="53"/>
  <c r="AF13" i="53" s="1"/>
  <c r="W190" i="57" a="1"/>
  <c r="W193" i="57" s="1"/>
  <c r="D158" i="39"/>
  <c r="D159" i="39"/>
  <c r="Y25" i="37"/>
  <c r="X25" i="37"/>
  <c r="AD13" i="35"/>
  <c r="V193" i="57"/>
  <c r="V175" i="57"/>
  <c r="V169" i="57" s="1"/>
  <c r="W150" i="57"/>
  <c r="W139" i="57"/>
  <c r="W186" i="57" s="1"/>
  <c r="W180" i="57"/>
  <c r="W137" i="57"/>
  <c r="W134" i="57"/>
  <c r="W178" i="57"/>
  <c r="U169" i="57"/>
  <c r="V140" i="57"/>
  <c r="V184" i="57"/>
  <c r="V187" i="57" s="1"/>
  <c r="W138" i="57"/>
  <c r="W185" i="57" s="1"/>
  <c r="U173" i="57"/>
  <c r="U167" i="57" s="1"/>
  <c r="Z11" i="37"/>
  <c r="AA11" i="37"/>
  <c r="V182" i="45"/>
  <c r="U162" i="45"/>
  <c r="U156" i="45" s="1"/>
  <c r="V163" i="45"/>
  <c r="V157" i="45" s="1"/>
  <c r="W131" i="45"/>
  <c r="V176" i="45"/>
  <c r="V133" i="45"/>
  <c r="U158" i="45"/>
  <c r="W179" i="45"/>
  <c r="W182" i="45" s="1"/>
  <c r="W139" i="45"/>
  <c r="W132" i="45"/>
  <c r="V170" i="45"/>
  <c r="W127" i="45"/>
  <c r="W130" i="45"/>
  <c r="V164" i="45"/>
  <c r="V158" i="45" s="1"/>
  <c r="U236" i="39"/>
  <c r="V209" i="39"/>
  <c r="V203" i="39" s="1"/>
  <c r="W168" i="39"/>
  <c r="W234" i="39" s="1"/>
  <c r="K39" i="15"/>
  <c r="J39" i="15"/>
  <c r="D39" i="15"/>
  <c r="V223" i="39"/>
  <c r="W239" i="39"/>
  <c r="W242" i="39" s="1"/>
  <c r="W176" i="39"/>
  <c r="F39" i="15"/>
  <c r="E39" i="15"/>
  <c r="H39" i="15"/>
  <c r="I39" i="15"/>
  <c r="U203" i="39"/>
  <c r="V170" i="39"/>
  <c r="V233" i="39"/>
  <c r="V236" i="39" s="1"/>
  <c r="V242" i="39"/>
  <c r="B39" i="15"/>
  <c r="G39" i="15"/>
  <c r="C39" i="15"/>
  <c r="V208" i="39"/>
  <c r="V202" i="39" s="1"/>
  <c r="W164" i="39"/>
  <c r="W167" i="39"/>
  <c r="W169" i="39"/>
  <c r="W235" i="39" s="1"/>
  <c r="W121" i="9"/>
  <c r="AD13" i="37"/>
  <c r="W249" i="40"/>
  <c r="V249" i="40"/>
  <c r="U249" i="40"/>
  <c r="Q245" i="40"/>
  <c r="V245" i="40"/>
  <c r="T245" i="40"/>
  <c r="R245" i="40"/>
  <c r="S245" i="40"/>
  <c r="U245" i="40"/>
  <c r="W245" i="40"/>
  <c r="U248" i="40"/>
  <c r="T248" i="40"/>
  <c r="W248" i="40"/>
  <c r="V248" i="40"/>
  <c r="Q244" i="40"/>
  <c r="S244" i="40"/>
  <c r="R244" i="40"/>
  <c r="P244" i="40"/>
  <c r="U244" i="40"/>
  <c r="W244" i="40"/>
  <c r="V244" i="40"/>
  <c r="T244" i="40"/>
  <c r="U247" i="40"/>
  <c r="V247" i="40"/>
  <c r="S247" i="40"/>
  <c r="T247" i="40"/>
  <c r="W247" i="40"/>
  <c r="S243" i="40"/>
  <c r="U243" i="40"/>
  <c r="O243" i="40"/>
  <c r="Q243" i="40"/>
  <c r="V243" i="40"/>
  <c r="T243" i="40"/>
  <c r="W243" i="40"/>
  <c r="R243" i="40"/>
  <c r="P243" i="40"/>
  <c r="W250" i="40"/>
  <c r="V250" i="40"/>
  <c r="V246" i="40"/>
  <c r="R246" i="40"/>
  <c r="W246" i="40"/>
  <c r="U246" i="40"/>
  <c r="S246" i="40"/>
  <c r="T246" i="40"/>
  <c r="P242" i="40"/>
  <c r="N242" i="40"/>
  <c r="N253" i="40" s="1"/>
  <c r="U242" i="40"/>
  <c r="W242" i="40"/>
  <c r="V242" i="40"/>
  <c r="Q242" i="40"/>
  <c r="S242" i="40"/>
  <c r="R242" i="40"/>
  <c r="T242" i="40"/>
  <c r="O242" i="40"/>
  <c r="N68" i="40"/>
  <c r="K215" i="10"/>
  <c r="K218" i="10" s="1"/>
  <c r="F6" i="9"/>
  <c r="F55" i="13"/>
  <c r="F69" i="13" s="1"/>
  <c r="B30" i="63" s="1"/>
  <c r="V30" i="63" s="1"/>
  <c r="F70" i="13"/>
  <c r="K6" i="9"/>
  <c r="K8" i="9"/>
  <c r="J7" i="9"/>
  <c r="J6" i="9"/>
  <c r="D7" i="9"/>
  <c r="E7" i="9"/>
  <c r="M7" i="9"/>
  <c r="H8" i="9"/>
  <c r="L6" i="9"/>
  <c r="L8" i="9"/>
  <c r="F8" i="9"/>
  <c r="L7" i="9"/>
  <c r="F7" i="9"/>
  <c r="G7" i="9"/>
  <c r="K7" i="9"/>
  <c r="G8" i="9"/>
  <c r="G6" i="9"/>
  <c r="I8" i="9"/>
  <c r="E6" i="9"/>
  <c r="B30" i="15"/>
  <c r="C30" i="15" s="1"/>
  <c r="D8" i="9"/>
  <c r="I7" i="9"/>
  <c r="D6" i="9"/>
  <c r="I6" i="9"/>
  <c r="E8" i="9"/>
  <c r="M6" i="9"/>
  <c r="H7" i="9"/>
  <c r="V14" i="15"/>
  <c r="V39" i="15" s="1"/>
  <c r="V39" i="14" s="1"/>
  <c r="M8" i="9"/>
  <c r="H6" i="9"/>
  <c r="B35" i="14"/>
  <c r="V24" i="17"/>
  <c r="X107" i="10"/>
  <c r="H134" i="9"/>
  <c r="H135" i="9"/>
  <c r="H139" i="9"/>
  <c r="G142" i="9"/>
  <c r="H133" i="9"/>
  <c r="D34" i="15"/>
  <c r="J82" i="10"/>
  <c r="D35" i="15"/>
  <c r="AD14" i="53" l="1"/>
  <c r="U170" i="67"/>
  <c r="V173" i="67"/>
  <c r="V167" i="67" s="1"/>
  <c r="V170" i="67" s="1"/>
  <c r="W175" i="67"/>
  <c r="W169" i="67" s="1"/>
  <c r="W174" i="67"/>
  <c r="W168" i="67" s="1"/>
  <c r="W184" i="67"/>
  <c r="W187" i="67" s="1"/>
  <c r="W140" i="67"/>
  <c r="W181" i="67"/>
  <c r="W217" i="39"/>
  <c r="S46" i="60"/>
  <c r="Z23" i="35"/>
  <c r="T230" i="39"/>
  <c r="T207" i="39" s="1"/>
  <c r="AA35" i="37"/>
  <c r="AA23" i="37"/>
  <c r="Z35" i="37"/>
  <c r="Z23" i="37"/>
  <c r="W140" i="57"/>
  <c r="W184" i="57"/>
  <c r="W187" i="57" s="1"/>
  <c r="W175" i="57"/>
  <c r="W169" i="57" s="1"/>
  <c r="V173" i="57"/>
  <c r="V167" i="57" s="1"/>
  <c r="B30" i="44"/>
  <c r="V30" i="44" s="1"/>
  <c r="B30" i="56"/>
  <c r="V30" i="56" s="1"/>
  <c r="U159" i="45"/>
  <c r="W164" i="45"/>
  <c r="W158" i="45" s="1"/>
  <c r="W163" i="45"/>
  <c r="W157" i="45" s="1"/>
  <c r="V162" i="45"/>
  <c r="V156" i="45" s="1"/>
  <c r="V159" i="45" s="1"/>
  <c r="W176" i="45"/>
  <c r="W133" i="45"/>
  <c r="W170" i="45"/>
  <c r="W209" i="39"/>
  <c r="W203" i="39" s="1"/>
  <c r="W223" i="39"/>
  <c r="W208" i="39"/>
  <c r="W202" i="39" s="1"/>
  <c r="O68" i="40"/>
  <c r="W170" i="39"/>
  <c r="W233" i="39"/>
  <c r="AD14" i="37"/>
  <c r="AF13" i="37"/>
  <c r="AD14" i="35"/>
  <c r="AF13" i="35"/>
  <c r="B32" i="15"/>
  <c r="B30" i="42"/>
  <c r="V30" i="42" s="1"/>
  <c r="W253" i="40"/>
  <c r="V253" i="40"/>
  <c r="O253" i="40"/>
  <c r="U253" i="40"/>
  <c r="R253" i="40"/>
  <c r="N67" i="40"/>
  <c r="W160" i="40"/>
  <c r="T253" i="40"/>
  <c r="Q253" i="40"/>
  <c r="S253" i="40"/>
  <c r="P253" i="40"/>
  <c r="S69" i="13"/>
  <c r="O30" i="63" s="1"/>
  <c r="W55" i="13"/>
  <c r="W60" i="13" s="1"/>
  <c r="Y55" i="13"/>
  <c r="Y60" i="13" s="1"/>
  <c r="S55" i="13"/>
  <c r="S60" i="13" s="1"/>
  <c r="X55" i="13"/>
  <c r="X60" i="13" s="1"/>
  <c r="L69" i="13"/>
  <c r="H30" i="63" s="1"/>
  <c r="V55" i="13"/>
  <c r="V60" i="13" s="1"/>
  <c r="H55" i="13"/>
  <c r="H60" i="13" s="1"/>
  <c r="I55" i="13"/>
  <c r="I60" i="13" s="1"/>
  <c r="G55" i="13"/>
  <c r="G60" i="13" s="1"/>
  <c r="J55" i="13"/>
  <c r="J60" i="13" s="1"/>
  <c r="T69" i="13"/>
  <c r="P30" i="63" s="1"/>
  <c r="F60" i="13"/>
  <c r="K55" i="13"/>
  <c r="K60" i="13" s="1"/>
  <c r="N55" i="13"/>
  <c r="N60" i="13" s="1"/>
  <c r="M55" i="13"/>
  <c r="M60" i="13" s="1"/>
  <c r="L55" i="13"/>
  <c r="L60" i="13" s="1"/>
  <c r="W69" i="13"/>
  <c r="S30" i="63" s="1"/>
  <c r="O69" i="13"/>
  <c r="K30" i="63" s="1"/>
  <c r="O55" i="13"/>
  <c r="O60" i="13" s="1"/>
  <c r="R55" i="13"/>
  <c r="R60" i="13" s="1"/>
  <c r="U55" i="13"/>
  <c r="U60" i="13" s="1"/>
  <c r="P55" i="13"/>
  <c r="P60" i="13" s="1"/>
  <c r="X69" i="13"/>
  <c r="T30" i="63" s="1"/>
  <c r="P69" i="13"/>
  <c r="L30" i="63" s="1"/>
  <c r="K69" i="13"/>
  <c r="G30" i="63" s="1"/>
  <c r="Q55" i="13"/>
  <c r="Q60" i="13" s="1"/>
  <c r="T55" i="13"/>
  <c r="T60" i="13" s="1"/>
  <c r="V69" i="13"/>
  <c r="R30" i="63" s="1"/>
  <c r="R69" i="13"/>
  <c r="N30" i="63" s="1"/>
  <c r="N69" i="13"/>
  <c r="J30" i="63" s="1"/>
  <c r="I69" i="13"/>
  <c r="E30" i="63" s="1"/>
  <c r="Y69" i="13"/>
  <c r="U30" i="63" s="1"/>
  <c r="U69" i="13"/>
  <c r="Q30" i="63" s="1"/>
  <c r="Q69" i="13"/>
  <c r="M30" i="63" s="1"/>
  <c r="M69" i="13"/>
  <c r="I30" i="63" s="1"/>
  <c r="G69" i="13"/>
  <c r="C30" i="63" s="1"/>
  <c r="J69" i="13"/>
  <c r="F30" i="63" s="1"/>
  <c r="H69" i="13"/>
  <c r="D30" i="63" s="1"/>
  <c r="G70" i="13"/>
  <c r="H70" i="13"/>
  <c r="I70" i="13"/>
  <c r="K70" i="13"/>
  <c r="J70" i="13"/>
  <c r="L70" i="13"/>
  <c r="M70" i="13"/>
  <c r="N70" i="13"/>
  <c r="O70" i="13"/>
  <c r="P70" i="13"/>
  <c r="Q70" i="13"/>
  <c r="R70" i="13"/>
  <c r="S70" i="13"/>
  <c r="T70" i="13"/>
  <c r="U70" i="13"/>
  <c r="V70" i="13"/>
  <c r="W70" i="13"/>
  <c r="X70" i="13"/>
  <c r="Y70" i="13"/>
  <c r="D30" i="15"/>
  <c r="E30" i="15" s="1"/>
  <c r="C35" i="14"/>
  <c r="Y107" i="10"/>
  <c r="I134" i="9"/>
  <c r="I135" i="9"/>
  <c r="I133" i="9"/>
  <c r="I139" i="9"/>
  <c r="H142" i="9"/>
  <c r="E34" i="15"/>
  <c r="E35" i="15"/>
  <c r="W173" i="67" l="1"/>
  <c r="W167" i="67" s="1"/>
  <c r="W170" i="67" s="1"/>
  <c r="T201" i="39"/>
  <c r="T204" i="39" s="1"/>
  <c r="AA11" i="35" s="1"/>
  <c r="T46" i="60" s="1"/>
  <c r="U230" i="39"/>
  <c r="U207" i="39" s="1"/>
  <c r="U201" i="39" s="1"/>
  <c r="U204" i="39" s="1"/>
  <c r="AB11" i="35" s="1"/>
  <c r="U46" i="60" s="1"/>
  <c r="Z25" i="37"/>
  <c r="AA25" i="37"/>
  <c r="W173" i="57"/>
  <c r="W167" i="57" s="1"/>
  <c r="C30" i="44"/>
  <c r="C30" i="56"/>
  <c r="U30" i="44"/>
  <c r="U30" i="56"/>
  <c r="R30" i="44"/>
  <c r="R30" i="56"/>
  <c r="L30" i="44"/>
  <c r="L30" i="56"/>
  <c r="O30" i="44"/>
  <c r="O30" i="56"/>
  <c r="I30" i="44"/>
  <c r="I30" i="56"/>
  <c r="E30" i="44"/>
  <c r="E30" i="56"/>
  <c r="T30" i="44"/>
  <c r="T30" i="56"/>
  <c r="P30" i="44"/>
  <c r="P30" i="56"/>
  <c r="D30" i="44"/>
  <c r="D30" i="56"/>
  <c r="J30" i="44"/>
  <c r="J30" i="56"/>
  <c r="K30" i="44"/>
  <c r="K30" i="56"/>
  <c r="M30" i="44"/>
  <c r="M30" i="56"/>
  <c r="F30" i="44"/>
  <c r="F30" i="56"/>
  <c r="Q30" i="44"/>
  <c r="Q30" i="56"/>
  <c r="N30" i="44"/>
  <c r="N30" i="56"/>
  <c r="G30" i="44"/>
  <c r="G30" i="56"/>
  <c r="S30" i="44"/>
  <c r="S30" i="56"/>
  <c r="H30" i="44"/>
  <c r="H30" i="56"/>
  <c r="AB11" i="37"/>
  <c r="AC11" i="37"/>
  <c r="W162" i="45"/>
  <c r="W156" i="45" s="1"/>
  <c r="W159" i="45" s="1"/>
  <c r="W236" i="39"/>
  <c r="P68" i="40"/>
  <c r="D32" i="15"/>
  <c r="D30" i="42"/>
  <c r="M32" i="15"/>
  <c r="M30" i="42"/>
  <c r="J32" i="15"/>
  <c r="J30" i="42"/>
  <c r="K32" i="15"/>
  <c r="K30" i="42"/>
  <c r="F32" i="15"/>
  <c r="F30" i="42"/>
  <c r="Q32" i="15"/>
  <c r="Q30" i="42"/>
  <c r="N32" i="15"/>
  <c r="N30" i="42"/>
  <c r="G32" i="15"/>
  <c r="G30" i="42"/>
  <c r="S32" i="15"/>
  <c r="S30" i="42"/>
  <c r="H32" i="15"/>
  <c r="H30" i="42"/>
  <c r="C32" i="15"/>
  <c r="C30" i="42"/>
  <c r="U32" i="15"/>
  <c r="U30" i="42"/>
  <c r="R32" i="15"/>
  <c r="R30" i="42"/>
  <c r="L32" i="15"/>
  <c r="L30" i="42"/>
  <c r="O32" i="15"/>
  <c r="O30" i="42"/>
  <c r="I32" i="15"/>
  <c r="I30" i="42"/>
  <c r="E32" i="15"/>
  <c r="E30" i="42"/>
  <c r="T32" i="15"/>
  <c r="T30" i="42"/>
  <c r="P32" i="15"/>
  <c r="P30" i="42"/>
  <c r="V158" i="40"/>
  <c r="U158" i="40"/>
  <c r="W158" i="40"/>
  <c r="V156" i="40"/>
  <c r="W156" i="40"/>
  <c r="T156" i="40"/>
  <c r="S156" i="40"/>
  <c r="U156" i="40"/>
  <c r="V154" i="40"/>
  <c r="T154" i="40"/>
  <c r="R154" i="40"/>
  <c r="W154" i="40"/>
  <c r="Q154" i="40"/>
  <c r="S154" i="40"/>
  <c r="U154" i="40"/>
  <c r="N151" i="40"/>
  <c r="N162" i="40" s="1"/>
  <c r="S151" i="40"/>
  <c r="N66" i="40"/>
  <c r="U151" i="40"/>
  <c r="P151" i="40"/>
  <c r="V151" i="40"/>
  <c r="Q151" i="40"/>
  <c r="W151" i="40"/>
  <c r="R151" i="40"/>
  <c r="T151" i="40"/>
  <c r="O151" i="40"/>
  <c r="W225" i="40"/>
  <c r="W224" i="40"/>
  <c r="W223" i="40"/>
  <c r="V222" i="40"/>
  <c r="V220" i="40"/>
  <c r="W222" i="40"/>
  <c r="W221" i="40"/>
  <c r="W220" i="40"/>
  <c r="V221" i="40"/>
  <c r="U208" i="40"/>
  <c r="T208" i="40"/>
  <c r="W208" i="40"/>
  <c r="V210" i="40"/>
  <c r="U210" i="40"/>
  <c r="T210" i="40"/>
  <c r="W210" i="40"/>
  <c r="S208" i="40"/>
  <c r="R208" i="40"/>
  <c r="W209" i="40"/>
  <c r="S210" i="40"/>
  <c r="T209" i="40"/>
  <c r="R210" i="40"/>
  <c r="V209" i="40"/>
  <c r="S209" i="40"/>
  <c r="R209" i="40"/>
  <c r="U209" i="40"/>
  <c r="V208" i="40"/>
  <c r="Q153" i="40"/>
  <c r="S153" i="40"/>
  <c r="P153" i="40"/>
  <c r="R153" i="40"/>
  <c r="T153" i="40"/>
  <c r="V153" i="40"/>
  <c r="U153" i="40"/>
  <c r="W153" i="40"/>
  <c r="P201" i="40"/>
  <c r="R199" i="40"/>
  <c r="T200" i="40"/>
  <c r="V201" i="40"/>
  <c r="O200" i="40"/>
  <c r="Q201" i="40"/>
  <c r="S199" i="40"/>
  <c r="U200" i="40"/>
  <c r="W201" i="40"/>
  <c r="P200" i="40"/>
  <c r="R201" i="40"/>
  <c r="T199" i="40"/>
  <c r="V200" i="40"/>
  <c r="O199" i="40"/>
  <c r="Q200" i="40"/>
  <c r="S201" i="40"/>
  <c r="U199" i="40"/>
  <c r="W200" i="40"/>
  <c r="P199" i="40"/>
  <c r="R200" i="40"/>
  <c r="T201" i="40"/>
  <c r="V199" i="40"/>
  <c r="O201" i="40"/>
  <c r="Q199" i="40"/>
  <c r="S200" i="40"/>
  <c r="U201" i="40"/>
  <c r="W199" i="40"/>
  <c r="W157" i="40"/>
  <c r="V157" i="40"/>
  <c r="U157" i="40"/>
  <c r="T157" i="40"/>
  <c r="T211" i="40"/>
  <c r="S211" i="40"/>
  <c r="T212" i="40"/>
  <c r="S212" i="40"/>
  <c r="W211" i="40"/>
  <c r="V211" i="40"/>
  <c r="V213" i="40"/>
  <c r="U213" i="40"/>
  <c r="T213" i="40"/>
  <c r="U211" i="40"/>
  <c r="W212" i="40"/>
  <c r="V212" i="40"/>
  <c r="U212" i="40"/>
  <c r="W213" i="40"/>
  <c r="S213" i="40"/>
  <c r="W152" i="40"/>
  <c r="Q152" i="40"/>
  <c r="S152" i="40"/>
  <c r="V152" i="40"/>
  <c r="T152" i="40"/>
  <c r="O152" i="40"/>
  <c r="U152" i="40"/>
  <c r="P152" i="40"/>
  <c r="R152" i="40"/>
  <c r="V159" i="40"/>
  <c r="W159" i="40"/>
  <c r="W218" i="40"/>
  <c r="U217" i="40"/>
  <c r="V217" i="40"/>
  <c r="V219" i="40"/>
  <c r="U219" i="40"/>
  <c r="W219" i="40"/>
  <c r="U218" i="40"/>
  <c r="W217" i="40"/>
  <c r="V218" i="40"/>
  <c r="V215" i="40"/>
  <c r="U214" i="40"/>
  <c r="W215" i="40"/>
  <c r="V214" i="40"/>
  <c r="T216" i="40"/>
  <c r="W214" i="40"/>
  <c r="U216" i="40"/>
  <c r="T215" i="40"/>
  <c r="W216" i="40"/>
  <c r="V216" i="40"/>
  <c r="U215" i="40"/>
  <c r="T214" i="40"/>
  <c r="S155" i="40"/>
  <c r="W155" i="40"/>
  <c r="R155" i="40"/>
  <c r="V155" i="40"/>
  <c r="T155" i="40"/>
  <c r="U155" i="40"/>
  <c r="W207" i="40"/>
  <c r="U207" i="40"/>
  <c r="S205" i="40"/>
  <c r="V206" i="40"/>
  <c r="V205" i="40"/>
  <c r="U205" i="40"/>
  <c r="S207" i="40"/>
  <c r="Q207" i="40"/>
  <c r="W206" i="40"/>
  <c r="Q206" i="40"/>
  <c r="Q205" i="40"/>
  <c r="V207" i="40"/>
  <c r="T206" i="40"/>
  <c r="R206" i="40"/>
  <c r="R205" i="40"/>
  <c r="T207" i="40"/>
  <c r="R207" i="40"/>
  <c r="W205" i="40"/>
  <c r="T205" i="40"/>
  <c r="U206" i="40"/>
  <c r="S206" i="40"/>
  <c r="Q203" i="40"/>
  <c r="V203" i="40"/>
  <c r="U204" i="40"/>
  <c r="P202" i="40"/>
  <c r="T202" i="40"/>
  <c r="S202" i="40"/>
  <c r="W202" i="40"/>
  <c r="S203" i="40"/>
  <c r="U203" i="40"/>
  <c r="R202" i="40"/>
  <c r="T203" i="40"/>
  <c r="R203" i="40"/>
  <c r="P204" i="40"/>
  <c r="T204" i="40"/>
  <c r="S204" i="40"/>
  <c r="W204" i="40"/>
  <c r="Q202" i="40"/>
  <c r="V204" i="40"/>
  <c r="V202" i="40"/>
  <c r="W203" i="40"/>
  <c r="Q204" i="40"/>
  <c r="R204" i="40"/>
  <c r="U202" i="40"/>
  <c r="P203" i="40"/>
  <c r="W198" i="40"/>
  <c r="Q197" i="40"/>
  <c r="V198" i="40"/>
  <c r="P197" i="40"/>
  <c r="U198" i="40"/>
  <c r="O197" i="40"/>
  <c r="P198" i="40"/>
  <c r="T196" i="40"/>
  <c r="S198" i="40"/>
  <c r="W196" i="40"/>
  <c r="R198" i="40"/>
  <c r="V196" i="40"/>
  <c r="Q198" i="40"/>
  <c r="U196" i="40"/>
  <c r="V197" i="40"/>
  <c r="P196" i="40"/>
  <c r="O198" i="40"/>
  <c r="S196" i="40"/>
  <c r="N198" i="40"/>
  <c r="R196" i="40"/>
  <c r="W197" i="40"/>
  <c r="Q196" i="40"/>
  <c r="R197" i="40"/>
  <c r="O67" i="40"/>
  <c r="U197" i="40"/>
  <c r="O196" i="40"/>
  <c r="T197" i="40"/>
  <c r="N196" i="40"/>
  <c r="S197" i="40"/>
  <c r="T198" i="40"/>
  <c r="N197" i="40"/>
  <c r="D35" i="14"/>
  <c r="J135" i="9"/>
  <c r="J134" i="9"/>
  <c r="J133" i="9"/>
  <c r="I142" i="9"/>
  <c r="J139" i="9"/>
  <c r="F34" i="15"/>
  <c r="F30" i="15"/>
  <c r="F35" i="15"/>
  <c r="AA23" i="35" l="1"/>
  <c r="AB23" i="35"/>
  <c r="W230" i="39"/>
  <c r="W207" i="39" s="1"/>
  <c r="V230" i="39"/>
  <c r="V207" i="39" s="1"/>
  <c r="V201" i="39" s="1"/>
  <c r="V204" i="39" s="1"/>
  <c r="AC11" i="35" s="1"/>
  <c r="AC35" i="37"/>
  <c r="AC23" i="37"/>
  <c r="AB35" i="37"/>
  <c r="AB23" i="37"/>
  <c r="AD11" i="37"/>
  <c r="N227" i="40"/>
  <c r="Q68" i="40"/>
  <c r="O66" i="40"/>
  <c r="P67" i="40"/>
  <c r="O162" i="40"/>
  <c r="O227" i="40"/>
  <c r="W162" i="40"/>
  <c r="R227" i="40"/>
  <c r="V227" i="40"/>
  <c r="P227" i="40"/>
  <c r="R162" i="40"/>
  <c r="S162" i="40"/>
  <c r="V162" i="40"/>
  <c r="P162" i="40"/>
  <c r="U162" i="40"/>
  <c r="U227" i="40"/>
  <c r="W227" i="40"/>
  <c r="Q227" i="40"/>
  <c r="T227" i="40"/>
  <c r="T162" i="40"/>
  <c r="Q162" i="40"/>
  <c r="S227" i="40"/>
  <c r="E35" i="14"/>
  <c r="AA107" i="10"/>
  <c r="K134" i="9"/>
  <c r="K135" i="9"/>
  <c r="K139" i="9"/>
  <c r="J142" i="9"/>
  <c r="K133" i="9"/>
  <c r="G34" i="15"/>
  <c r="G30" i="15"/>
  <c r="G35" i="15"/>
  <c r="W201" i="39" l="1"/>
  <c r="W204" i="39" s="1"/>
  <c r="AD11" i="35" s="1"/>
  <c r="W46" i="60" s="1"/>
  <c r="V46" i="60"/>
  <c r="AC23" i="35"/>
  <c r="AB25" i="37"/>
  <c r="AC25" i="37"/>
  <c r="AD35" i="37"/>
  <c r="AD23" i="37"/>
  <c r="R68" i="40"/>
  <c r="P66" i="40"/>
  <c r="Q67" i="40"/>
  <c r="F35" i="14"/>
  <c r="AB107" i="10"/>
  <c r="L135" i="9"/>
  <c r="L134" i="9"/>
  <c r="L133" i="9"/>
  <c r="K142" i="9"/>
  <c r="L139" i="9"/>
  <c r="H34" i="15"/>
  <c r="H30" i="15"/>
  <c r="H35" i="15"/>
  <c r="AD23" i="35" l="1"/>
  <c r="AF23" i="37"/>
  <c r="AD25" i="37"/>
  <c r="S68" i="40"/>
  <c r="Q66" i="40"/>
  <c r="R67" i="40"/>
  <c r="G35" i="14"/>
  <c r="AC107" i="10"/>
  <c r="M134" i="9"/>
  <c r="M135" i="9"/>
  <c r="L142" i="9"/>
  <c r="M139" i="9"/>
  <c r="M133" i="9"/>
  <c r="I34" i="15"/>
  <c r="I30" i="15"/>
  <c r="I35" i="15"/>
  <c r="T68" i="40" l="1"/>
  <c r="R66" i="40"/>
  <c r="S67" i="40"/>
  <c r="H35" i="14"/>
  <c r="N135" i="9"/>
  <c r="O135" i="9" s="1"/>
  <c r="P135" i="9" s="1"/>
  <c r="Q135" i="9" s="1"/>
  <c r="R135" i="9" s="1"/>
  <c r="S135" i="9" s="1"/>
  <c r="T135" i="9" s="1"/>
  <c r="U135" i="9" s="1"/>
  <c r="V135" i="9" s="1"/>
  <c r="W135" i="9" s="1"/>
  <c r="N134" i="9"/>
  <c r="O134" i="9" s="1"/>
  <c r="P134" i="9" s="1"/>
  <c r="Q134" i="9" s="1"/>
  <c r="R134" i="9" s="1"/>
  <c r="S134" i="9" s="1"/>
  <c r="T134" i="9" s="1"/>
  <c r="U134" i="9" s="1"/>
  <c r="V134" i="9" s="1"/>
  <c r="W134" i="9" s="1"/>
  <c r="N133" i="9"/>
  <c r="N139" i="9"/>
  <c r="M142" i="9"/>
  <c r="J34" i="15"/>
  <c r="J30" i="15"/>
  <c r="J35" i="15"/>
  <c r="U68" i="40" l="1"/>
  <c r="S66" i="40"/>
  <c r="T67" i="40"/>
  <c r="I35" i="14"/>
  <c r="O139" i="9"/>
  <c r="N142" i="9"/>
  <c r="O133" i="9"/>
  <c r="K34" i="15"/>
  <c r="L34" i="15" s="1"/>
  <c r="M34" i="15" s="1"/>
  <c r="N34" i="15" s="1"/>
  <c r="O34" i="15" s="1"/>
  <c r="P34" i="15" s="1"/>
  <c r="Q34" i="15" s="1"/>
  <c r="R34" i="15" s="1"/>
  <c r="S34" i="15" s="1"/>
  <c r="T34" i="15" s="1"/>
  <c r="U34" i="15" s="1"/>
  <c r="K30" i="15"/>
  <c r="K35" i="15"/>
  <c r="L35" i="15" s="1"/>
  <c r="V68" i="40" l="1"/>
  <c r="T66" i="40"/>
  <c r="U67" i="40"/>
  <c r="J35" i="14"/>
  <c r="L30" i="15"/>
  <c r="M35" i="15"/>
  <c r="P133" i="9"/>
  <c r="O142" i="9"/>
  <c r="P139" i="9"/>
  <c r="W68" i="40" l="1"/>
  <c r="U66" i="40"/>
  <c r="V67" i="40"/>
  <c r="K35" i="14"/>
  <c r="N35" i="15"/>
  <c r="M30" i="15"/>
  <c r="V43" i="17"/>
  <c r="Q139" i="9"/>
  <c r="P142" i="9"/>
  <c r="Q133" i="9"/>
  <c r="V66" i="40" l="1"/>
  <c r="W67" i="40"/>
  <c r="L35" i="14"/>
  <c r="N30" i="15"/>
  <c r="O35" i="15"/>
  <c r="R133" i="9"/>
  <c r="Q142" i="9"/>
  <c r="R139" i="9"/>
  <c r="W66" i="40" l="1"/>
  <c r="M35" i="14"/>
  <c r="P35" i="15"/>
  <c r="O30" i="15"/>
  <c r="R142" i="9"/>
  <c r="S139" i="9"/>
  <c r="S133" i="9"/>
  <c r="C185" i="9"/>
  <c r="D63" i="9"/>
  <c r="D64" i="9"/>
  <c r="C33" i="9"/>
  <c r="C65" i="9"/>
  <c r="C142" i="9"/>
  <c r="N35" i="14" l="1"/>
  <c r="P30" i="15"/>
  <c r="Q35" i="15"/>
  <c r="E64" i="9"/>
  <c r="D184" i="9"/>
  <c r="E63" i="9"/>
  <c r="D183" i="9"/>
  <c r="T139" i="9"/>
  <c r="S142" i="9"/>
  <c r="T133" i="9"/>
  <c r="O35" i="14" l="1"/>
  <c r="R35" i="15"/>
  <c r="Q30" i="15"/>
  <c r="F63" i="9"/>
  <c r="E183" i="9"/>
  <c r="F64" i="9"/>
  <c r="E184" i="9"/>
  <c r="U133" i="9"/>
  <c r="U139" i="9"/>
  <c r="T142" i="9"/>
  <c r="D142" i="9"/>
  <c r="P35" i="14" l="1"/>
  <c r="R30" i="15"/>
  <c r="S35" i="15"/>
  <c r="G64" i="9"/>
  <c r="F184" i="9"/>
  <c r="G63" i="9"/>
  <c r="F183" i="9"/>
  <c r="V133" i="9"/>
  <c r="U142" i="9"/>
  <c r="V139" i="9"/>
  <c r="Q35" i="14" l="1"/>
  <c r="T35" i="15"/>
  <c r="S30" i="15"/>
  <c r="H63" i="9"/>
  <c r="G183" i="9"/>
  <c r="H64" i="9"/>
  <c r="G184" i="9"/>
  <c r="V142" i="9"/>
  <c r="W139" i="9"/>
  <c r="W133" i="9"/>
  <c r="R35" i="14" l="1"/>
  <c r="U35" i="15"/>
  <c r="T30" i="15"/>
  <c r="I64" i="9"/>
  <c r="H184" i="9"/>
  <c r="I63" i="9"/>
  <c r="H183" i="9"/>
  <c r="W142" i="9"/>
  <c r="S35" i="14" l="1"/>
  <c r="U30" i="15"/>
  <c r="J63" i="9"/>
  <c r="I183" i="9"/>
  <c r="J64" i="9"/>
  <c r="I184" i="9"/>
  <c r="T35" i="14" l="1"/>
  <c r="V32" i="15"/>
  <c r="K64" i="9"/>
  <c r="J184" i="9"/>
  <c r="K63" i="9"/>
  <c r="J183" i="9"/>
  <c r="U35" i="14" l="1"/>
  <c r="L63" i="9"/>
  <c r="K183" i="9"/>
  <c r="L64" i="9"/>
  <c r="K184" i="9"/>
  <c r="V37" i="14" l="1"/>
  <c r="M64" i="9"/>
  <c r="L184" i="9"/>
  <c r="M63" i="9"/>
  <c r="L183" i="9"/>
  <c r="M107" i="10"/>
  <c r="N107" i="10"/>
  <c r="B227" i="18"/>
  <c r="B226" i="18"/>
  <c r="B225" i="18"/>
  <c r="B224" i="18"/>
  <c r="B223" i="18"/>
  <c r="B222" i="18"/>
  <c r="B221" i="18"/>
  <c r="B220" i="18"/>
  <c r="B219" i="18"/>
  <c r="B218" i="18"/>
  <c r="B217" i="18"/>
  <c r="B216" i="18"/>
  <c r="B215" i="18"/>
  <c r="B214" i="18"/>
  <c r="B213" i="18"/>
  <c r="B208" i="18"/>
  <c r="B207" i="18"/>
  <c r="B206" i="18"/>
  <c r="B205" i="18"/>
  <c r="B204" i="18"/>
  <c r="B203" i="18"/>
  <c r="B202" i="18"/>
  <c r="B201" i="18"/>
  <c r="B200" i="18"/>
  <c r="B199" i="18"/>
  <c r="B198" i="18"/>
  <c r="B197" i="18"/>
  <c r="B196" i="18"/>
  <c r="B195" i="18"/>
  <c r="B194" i="18"/>
  <c r="D136" i="18"/>
  <c r="E136" i="18" s="1"/>
  <c r="D137" i="18"/>
  <c r="E137" i="18" s="1"/>
  <c r="D138" i="18"/>
  <c r="E138" i="18" s="1"/>
  <c r="D139" i="18"/>
  <c r="E139" i="18" s="1"/>
  <c r="D140" i="18"/>
  <c r="D141" i="18"/>
  <c r="E141" i="18" s="1"/>
  <c r="D142" i="18"/>
  <c r="D143" i="18"/>
  <c r="D144" i="18"/>
  <c r="D145" i="18"/>
  <c r="E145" i="18" s="1"/>
  <c r="D146" i="18"/>
  <c r="D147" i="18"/>
  <c r="D148" i="18"/>
  <c r="D149" i="18"/>
  <c r="E149" i="18" s="1"/>
  <c r="D150" i="18"/>
  <c r="E150" i="18" s="1"/>
  <c r="B189" i="18"/>
  <c r="B188" i="18"/>
  <c r="B187" i="18"/>
  <c r="B186" i="18"/>
  <c r="B185" i="18"/>
  <c r="B184" i="18"/>
  <c r="B183" i="18"/>
  <c r="B182" i="18"/>
  <c r="B181" i="18"/>
  <c r="B180" i="18"/>
  <c r="B179" i="18"/>
  <c r="B178" i="18"/>
  <c r="B177" i="18"/>
  <c r="B176" i="18"/>
  <c r="B175" i="18"/>
  <c r="D157" i="18"/>
  <c r="D233" i="18" s="1"/>
  <c r="D158" i="18"/>
  <c r="D234" i="18" s="1"/>
  <c r="D159" i="18"/>
  <c r="D235" i="18" s="1"/>
  <c r="D160" i="18"/>
  <c r="D236" i="18" s="1"/>
  <c r="D161" i="18"/>
  <c r="D237" i="18" s="1"/>
  <c r="D162" i="18"/>
  <c r="D238" i="18" s="1"/>
  <c r="D163" i="18"/>
  <c r="D239" i="18" s="1"/>
  <c r="D164" i="18"/>
  <c r="D240" i="18" s="1"/>
  <c r="D165" i="18"/>
  <c r="D241" i="18" s="1"/>
  <c r="D166" i="18"/>
  <c r="D242" i="18" s="1"/>
  <c r="D167" i="18"/>
  <c r="D243" i="18" s="1"/>
  <c r="D168" i="18"/>
  <c r="D244" i="18" s="1"/>
  <c r="D169" i="18"/>
  <c r="D245" i="18" s="1"/>
  <c r="D170" i="18"/>
  <c r="D156" i="18"/>
  <c r="D232" i="18" s="1"/>
  <c r="B170" i="18"/>
  <c r="B169" i="18"/>
  <c r="B168" i="18"/>
  <c r="B167" i="18"/>
  <c r="B166" i="18"/>
  <c r="B165" i="18"/>
  <c r="B164" i="18"/>
  <c r="B163" i="18"/>
  <c r="B162" i="18"/>
  <c r="B161" i="18"/>
  <c r="B160" i="18"/>
  <c r="B159" i="18"/>
  <c r="B158" i="18"/>
  <c r="B157" i="18"/>
  <c r="B156" i="18"/>
  <c r="C136" i="18"/>
  <c r="C156" i="18" s="1"/>
  <c r="C176" i="18" s="1"/>
  <c r="C146" i="18"/>
  <c r="C166" i="18" s="1"/>
  <c r="C186" i="18" s="1"/>
  <c r="C147" i="18"/>
  <c r="C167" i="18" s="1"/>
  <c r="C187" i="18" s="1"/>
  <c r="C148" i="18"/>
  <c r="C168" i="18" s="1"/>
  <c r="C188" i="18" s="1"/>
  <c r="C149" i="18"/>
  <c r="C169" i="18" s="1"/>
  <c r="C189" i="18" s="1"/>
  <c r="C150" i="18"/>
  <c r="C170" i="18" s="1"/>
  <c r="C208" i="18" s="1"/>
  <c r="C227" i="18" s="1"/>
  <c r="B146" i="18"/>
  <c r="B147" i="18"/>
  <c r="B148" i="18"/>
  <c r="B149" i="18"/>
  <c r="C137" i="18"/>
  <c r="C157" i="18" s="1"/>
  <c r="C177" i="18" s="1"/>
  <c r="C138" i="18"/>
  <c r="C158" i="18" s="1"/>
  <c r="C178" i="18" s="1"/>
  <c r="C139" i="18"/>
  <c r="C159" i="18" s="1"/>
  <c r="C179" i="18" s="1"/>
  <c r="C140" i="18"/>
  <c r="C160" i="18" s="1"/>
  <c r="C180" i="18" s="1"/>
  <c r="C141" i="18"/>
  <c r="C161" i="18" s="1"/>
  <c r="C181" i="18" s="1"/>
  <c r="C142" i="18"/>
  <c r="C162" i="18" s="1"/>
  <c r="C182" i="18" s="1"/>
  <c r="C143" i="18"/>
  <c r="C163" i="18" s="1"/>
  <c r="C183" i="18" s="1"/>
  <c r="C144" i="18"/>
  <c r="C164" i="18" s="1"/>
  <c r="C184" i="18" s="1"/>
  <c r="C145" i="18"/>
  <c r="C165" i="18" s="1"/>
  <c r="C185" i="18" s="1"/>
  <c r="B140" i="18"/>
  <c r="B141" i="18"/>
  <c r="B142" i="18"/>
  <c r="B143" i="18"/>
  <c r="B144" i="18"/>
  <c r="B145" i="18"/>
  <c r="B150" i="18"/>
  <c r="B139" i="18"/>
  <c r="B138" i="18"/>
  <c r="B137" i="18"/>
  <c r="B136" i="18"/>
  <c r="G46" i="18"/>
  <c r="G47" i="18"/>
  <c r="G48" i="18"/>
  <c r="G49" i="18"/>
  <c r="G50" i="18"/>
  <c r="G51" i="18"/>
  <c r="G52" i="18"/>
  <c r="G53" i="18"/>
  <c r="G54" i="18"/>
  <c r="G55" i="18"/>
  <c r="G56" i="18"/>
  <c r="G57" i="18"/>
  <c r="G58" i="18"/>
  <c r="G59" i="18"/>
  <c r="G45" i="18"/>
  <c r="F46" i="18"/>
  <c r="F47" i="18"/>
  <c r="F48" i="18"/>
  <c r="F49" i="18"/>
  <c r="F50" i="18"/>
  <c r="F51" i="18"/>
  <c r="F52" i="18"/>
  <c r="F53" i="18"/>
  <c r="F54" i="18"/>
  <c r="F55" i="18"/>
  <c r="F56" i="18"/>
  <c r="F57" i="18"/>
  <c r="F58" i="18"/>
  <c r="F59" i="18"/>
  <c r="F45" i="18"/>
  <c r="B125" i="18"/>
  <c r="B124" i="18"/>
  <c r="B123" i="18"/>
  <c r="B122" i="18"/>
  <c r="B121" i="18"/>
  <c r="B117" i="18"/>
  <c r="B116" i="18"/>
  <c r="B115" i="18"/>
  <c r="B114" i="18"/>
  <c r="B113" i="18"/>
  <c r="B109" i="18"/>
  <c r="B108" i="18"/>
  <c r="B107" i="18"/>
  <c r="B106" i="18"/>
  <c r="B105" i="18"/>
  <c r="B97" i="18"/>
  <c r="B98" i="18"/>
  <c r="B99" i="18"/>
  <c r="B100" i="18"/>
  <c r="B96" i="18"/>
  <c r="B88" i="18"/>
  <c r="B89" i="18"/>
  <c r="B90" i="18"/>
  <c r="B91" i="18"/>
  <c r="B87" i="18"/>
  <c r="C91" i="18"/>
  <c r="C100" i="18" s="1"/>
  <c r="C109" i="18" s="1"/>
  <c r="C90" i="18"/>
  <c r="C99" i="18" s="1"/>
  <c r="C108" i="18" s="1"/>
  <c r="C89" i="18"/>
  <c r="C98" i="18" s="1"/>
  <c r="C107" i="18" s="1"/>
  <c r="C88" i="18"/>
  <c r="C97" i="18" s="1"/>
  <c r="C106" i="18" s="1"/>
  <c r="C87" i="18"/>
  <c r="C96" i="18" s="1"/>
  <c r="C105" i="18" s="1"/>
  <c r="E71" i="18"/>
  <c r="D90" i="18"/>
  <c r="E72" i="18"/>
  <c r="E73" i="18"/>
  <c r="D89" i="18"/>
  <c r="D75" i="18"/>
  <c r="E69" i="18"/>
  <c r="E74" i="18"/>
  <c r="E70" i="18"/>
  <c r="D91" i="18"/>
  <c r="D87" i="18"/>
  <c r="D88" i="18"/>
  <c r="M183" i="9" l="1"/>
  <c r="M184" i="9"/>
  <c r="E170" i="18"/>
  <c r="E208" i="18" s="1"/>
  <c r="D246" i="18"/>
  <c r="D195" i="18"/>
  <c r="D205" i="18"/>
  <c r="D201" i="18"/>
  <c r="D197" i="18"/>
  <c r="F149" i="18"/>
  <c r="F137" i="18"/>
  <c r="D175" i="18"/>
  <c r="E167" i="18"/>
  <c r="E163" i="18"/>
  <c r="E159" i="18"/>
  <c r="E178" i="18" s="1"/>
  <c r="E148" i="18"/>
  <c r="D206" i="18"/>
  <c r="D202" i="18"/>
  <c r="E140" i="18"/>
  <c r="D198" i="18"/>
  <c r="F136" i="18"/>
  <c r="C204" i="18"/>
  <c r="C223" i="18" s="1"/>
  <c r="C200" i="18"/>
  <c r="C219" i="18" s="1"/>
  <c r="C196" i="18"/>
  <c r="C215" i="18" s="1"/>
  <c r="F145" i="18"/>
  <c r="E166" i="18"/>
  <c r="F166" i="18" s="1"/>
  <c r="E162" i="18"/>
  <c r="F162" i="18" s="1"/>
  <c r="E158" i="18"/>
  <c r="E196" i="18" s="1"/>
  <c r="C207" i="18"/>
  <c r="C226" i="18" s="1"/>
  <c r="C203" i="18"/>
  <c r="C222" i="18" s="1"/>
  <c r="C199" i="18"/>
  <c r="C218" i="18" s="1"/>
  <c r="C195" i="18"/>
  <c r="C214" i="18" s="1"/>
  <c r="D196" i="18"/>
  <c r="F141" i="18"/>
  <c r="E169" i="18"/>
  <c r="E188" i="18" s="1"/>
  <c r="E165" i="18"/>
  <c r="E184" i="18" s="1"/>
  <c r="E161" i="18"/>
  <c r="E199" i="18" s="1"/>
  <c r="E157" i="18"/>
  <c r="E176" i="18" s="1"/>
  <c r="D208" i="18"/>
  <c r="E146" i="18"/>
  <c r="D204" i="18"/>
  <c r="E142" i="18"/>
  <c r="D200" i="18"/>
  <c r="F138" i="18"/>
  <c r="C206" i="18"/>
  <c r="C225" i="18" s="1"/>
  <c r="C202" i="18"/>
  <c r="C221" i="18" s="1"/>
  <c r="C198" i="18"/>
  <c r="C217" i="18" s="1"/>
  <c r="C194" i="18"/>
  <c r="C213" i="18" s="1"/>
  <c r="F150" i="18"/>
  <c r="F139" i="18"/>
  <c r="E168" i="18"/>
  <c r="E160" i="18"/>
  <c r="D207" i="18"/>
  <c r="D203" i="18"/>
  <c r="D199" i="18"/>
  <c r="C205" i="18"/>
  <c r="C224" i="18" s="1"/>
  <c r="C201" i="18"/>
  <c r="C220" i="18" s="1"/>
  <c r="C197" i="18"/>
  <c r="C216" i="18" s="1"/>
  <c r="C175" i="18"/>
  <c r="D194" i="18"/>
  <c r="D183" i="18"/>
  <c r="E156" i="18"/>
  <c r="D181" i="18"/>
  <c r="D178" i="18"/>
  <c r="D186" i="18"/>
  <c r="D182" i="18"/>
  <c r="E164" i="18"/>
  <c r="D189" i="18"/>
  <c r="D185" i="18"/>
  <c r="D177" i="18"/>
  <c r="D188" i="18"/>
  <c r="D184" i="18"/>
  <c r="D180" i="18"/>
  <c r="D176" i="18"/>
  <c r="D179" i="18"/>
  <c r="E143" i="18"/>
  <c r="E147" i="18"/>
  <c r="D187" i="18"/>
  <c r="E144" i="18"/>
  <c r="D171" i="18"/>
  <c r="D172" i="18" s="1"/>
  <c r="G60" i="18"/>
  <c r="F60" i="18"/>
  <c r="D151" i="18"/>
  <c r="D152" i="18" s="1"/>
  <c r="C121" i="18"/>
  <c r="C125" i="18"/>
  <c r="C116" i="18"/>
  <c r="C115" i="18"/>
  <c r="C124" i="18"/>
  <c r="C114" i="18"/>
  <c r="C123" i="18"/>
  <c r="C113" i="18"/>
  <c r="C117" i="18"/>
  <c r="C122" i="18"/>
  <c r="D96" i="18"/>
  <c r="D97" i="18"/>
  <c r="D98" i="18"/>
  <c r="D99" i="18"/>
  <c r="D100" i="18"/>
  <c r="E87" i="18"/>
  <c r="F87" i="18" s="1"/>
  <c r="G87" i="18" s="1"/>
  <c r="H87" i="18" s="1"/>
  <c r="I87" i="18" s="1"/>
  <c r="J87" i="18" s="1"/>
  <c r="K87" i="18" s="1"/>
  <c r="L87" i="18" s="1"/>
  <c r="M87" i="18" s="1"/>
  <c r="N87" i="18" s="1"/>
  <c r="O87" i="18" s="1"/>
  <c r="P87" i="18" s="1"/>
  <c r="Q87" i="18" s="1"/>
  <c r="R87" i="18" s="1"/>
  <c r="S87" i="18" s="1"/>
  <c r="T87" i="18" s="1"/>
  <c r="U87" i="18" s="1"/>
  <c r="V87" i="18" s="1"/>
  <c r="W87" i="18" s="1"/>
  <c r="E88" i="18"/>
  <c r="F88" i="18" s="1"/>
  <c r="G88" i="18" s="1"/>
  <c r="H88" i="18" s="1"/>
  <c r="I88" i="18" s="1"/>
  <c r="J88" i="18" s="1"/>
  <c r="K88" i="18" s="1"/>
  <c r="L88" i="18" s="1"/>
  <c r="M88" i="18" s="1"/>
  <c r="N88" i="18" s="1"/>
  <c r="O88" i="18" s="1"/>
  <c r="P88" i="18" s="1"/>
  <c r="Q88" i="18" s="1"/>
  <c r="R88" i="18" s="1"/>
  <c r="S88" i="18" s="1"/>
  <c r="T88" i="18" s="1"/>
  <c r="U88" i="18" s="1"/>
  <c r="V88" i="18" s="1"/>
  <c r="W88" i="18" s="1"/>
  <c r="E89" i="18"/>
  <c r="F89" i="18" s="1"/>
  <c r="G89" i="18" s="1"/>
  <c r="H89" i="18" s="1"/>
  <c r="I89" i="18" s="1"/>
  <c r="J89" i="18" s="1"/>
  <c r="K89" i="18" s="1"/>
  <c r="L89" i="18" s="1"/>
  <c r="M89" i="18" s="1"/>
  <c r="N89" i="18" s="1"/>
  <c r="O89" i="18" s="1"/>
  <c r="P89" i="18" s="1"/>
  <c r="Q89" i="18" s="1"/>
  <c r="R89" i="18" s="1"/>
  <c r="S89" i="18" s="1"/>
  <c r="T89" i="18" s="1"/>
  <c r="U89" i="18" s="1"/>
  <c r="V89" i="18" s="1"/>
  <c r="W89" i="18" s="1"/>
  <c r="E90" i="18"/>
  <c r="F90" i="18" s="1"/>
  <c r="G90" i="18" s="1"/>
  <c r="H90" i="18" s="1"/>
  <c r="I90" i="18" s="1"/>
  <c r="J90" i="18" s="1"/>
  <c r="K90" i="18" s="1"/>
  <c r="L90" i="18" s="1"/>
  <c r="M90" i="18" s="1"/>
  <c r="N90" i="18" s="1"/>
  <c r="O90" i="18" s="1"/>
  <c r="P90" i="18" s="1"/>
  <c r="Q90" i="18" s="1"/>
  <c r="R90" i="18" s="1"/>
  <c r="S90" i="18" s="1"/>
  <c r="T90" i="18" s="1"/>
  <c r="U90" i="18" s="1"/>
  <c r="V90" i="18" s="1"/>
  <c r="W90" i="18" s="1"/>
  <c r="E91" i="18"/>
  <c r="F91" i="18" s="1"/>
  <c r="G91" i="18" s="1"/>
  <c r="H91" i="18" s="1"/>
  <c r="I91" i="18" s="1"/>
  <c r="J91" i="18" s="1"/>
  <c r="K91" i="18" s="1"/>
  <c r="L91" i="18" s="1"/>
  <c r="M91" i="18" s="1"/>
  <c r="N91" i="18" s="1"/>
  <c r="O91" i="18" s="1"/>
  <c r="P91" i="18" s="1"/>
  <c r="Q91" i="18" s="1"/>
  <c r="R91" i="18" s="1"/>
  <c r="S91" i="18" s="1"/>
  <c r="T91" i="18" s="1"/>
  <c r="U91" i="18" s="1"/>
  <c r="V91" i="18" s="1"/>
  <c r="W91" i="18" s="1"/>
  <c r="F74" i="18"/>
  <c r="F70" i="18"/>
  <c r="F72" i="18"/>
  <c r="F69" i="18"/>
  <c r="F71" i="18"/>
  <c r="F73" i="18"/>
  <c r="D92" i="18"/>
  <c r="D93" i="18" s="1"/>
  <c r="E197" i="18" l="1"/>
  <c r="E189" i="18"/>
  <c r="E227" i="18" s="1"/>
  <c r="F170" i="18"/>
  <c r="F208" i="18" s="1"/>
  <c r="F158" i="18"/>
  <c r="F196" i="18" s="1"/>
  <c r="E180" i="18"/>
  <c r="E218" i="18" s="1"/>
  <c r="D213" i="18"/>
  <c r="E177" i="18"/>
  <c r="E215" i="18" s="1"/>
  <c r="E187" i="18"/>
  <c r="E179" i="18"/>
  <c r="E181" i="18"/>
  <c r="F168" i="18"/>
  <c r="G168" i="18" s="1"/>
  <c r="D222" i="18"/>
  <c r="E216" i="18"/>
  <c r="D223" i="18"/>
  <c r="D215" i="18"/>
  <c r="D225" i="18"/>
  <c r="D216" i="18"/>
  <c r="D226" i="18"/>
  <c r="D217" i="18"/>
  <c r="D220" i="18"/>
  <c r="D219" i="18"/>
  <c r="D227" i="18"/>
  <c r="D224" i="18"/>
  <c r="D218" i="18"/>
  <c r="D221" i="18"/>
  <c r="D214" i="18"/>
  <c r="F147" i="18"/>
  <c r="E205" i="18"/>
  <c r="E171" i="18"/>
  <c r="E172" i="18" s="1"/>
  <c r="F160" i="18"/>
  <c r="F157" i="18"/>
  <c r="F195" i="18" s="1"/>
  <c r="F165" i="18"/>
  <c r="F203" i="18" s="1"/>
  <c r="G141" i="18"/>
  <c r="E203" i="18"/>
  <c r="E222" i="18" s="1"/>
  <c r="F140" i="18"/>
  <c r="E198" i="18"/>
  <c r="E195" i="18"/>
  <c r="E214" i="18" s="1"/>
  <c r="F143" i="18"/>
  <c r="E201" i="18"/>
  <c r="G139" i="18"/>
  <c r="G138" i="18"/>
  <c r="F146" i="18"/>
  <c r="F185" i="18" s="1"/>
  <c r="E204" i="18"/>
  <c r="G145" i="18"/>
  <c r="E194" i="18"/>
  <c r="F159" i="18"/>
  <c r="F167" i="18"/>
  <c r="G137" i="18"/>
  <c r="F144" i="18"/>
  <c r="E202" i="18"/>
  <c r="E185" i="18"/>
  <c r="F161" i="18"/>
  <c r="F169" i="18"/>
  <c r="F207" i="18" s="1"/>
  <c r="G136" i="18"/>
  <c r="E207" i="18"/>
  <c r="E226" i="18" s="1"/>
  <c r="G150" i="18"/>
  <c r="F142" i="18"/>
  <c r="F181" i="18" s="1"/>
  <c r="E200" i="18"/>
  <c r="F148" i="18"/>
  <c r="E206" i="18"/>
  <c r="F163" i="18"/>
  <c r="G149" i="18"/>
  <c r="D209" i="18"/>
  <c r="D210" i="18" s="1"/>
  <c r="E182" i="18"/>
  <c r="E186" i="18"/>
  <c r="G166" i="18"/>
  <c r="F164" i="18"/>
  <c r="E183" i="18"/>
  <c r="F156" i="18"/>
  <c r="E175" i="18"/>
  <c r="G162" i="18"/>
  <c r="D190" i="18"/>
  <c r="D191" i="18" s="1"/>
  <c r="E151" i="18"/>
  <c r="E152" i="18" s="1"/>
  <c r="E92" i="18"/>
  <c r="E93" i="18" s="1"/>
  <c r="D108" i="18"/>
  <c r="F116" i="18"/>
  <c r="J116" i="18"/>
  <c r="N116" i="18"/>
  <c r="R116" i="18"/>
  <c r="V116" i="18"/>
  <c r="G116" i="18"/>
  <c r="K116" i="18"/>
  <c r="O116" i="18"/>
  <c r="S116" i="18"/>
  <c r="W116" i="18"/>
  <c r="H116" i="18"/>
  <c r="L116" i="18"/>
  <c r="P116" i="18"/>
  <c r="T116" i="18"/>
  <c r="D116" i="18"/>
  <c r="E116" i="18"/>
  <c r="I116" i="18"/>
  <c r="M116" i="18"/>
  <c r="Q116" i="18"/>
  <c r="U116" i="18"/>
  <c r="E115" i="18"/>
  <c r="I115" i="18"/>
  <c r="M115" i="18"/>
  <c r="Q115" i="18"/>
  <c r="U115" i="18"/>
  <c r="F115" i="18"/>
  <c r="J115" i="18"/>
  <c r="N115" i="18"/>
  <c r="R115" i="18"/>
  <c r="V115" i="18"/>
  <c r="G115" i="18"/>
  <c r="K115" i="18"/>
  <c r="O115" i="18"/>
  <c r="S115" i="18"/>
  <c r="W115" i="18"/>
  <c r="H115" i="18"/>
  <c r="L115" i="18"/>
  <c r="P115" i="18"/>
  <c r="T115" i="18"/>
  <c r="D115" i="18"/>
  <c r="H114" i="18"/>
  <c r="L114" i="18"/>
  <c r="P114" i="18"/>
  <c r="T114" i="18"/>
  <c r="D114" i="18"/>
  <c r="E114" i="18"/>
  <c r="I114" i="18"/>
  <c r="M114" i="18"/>
  <c r="Q114" i="18"/>
  <c r="U114" i="18"/>
  <c r="F114" i="18"/>
  <c r="J114" i="18"/>
  <c r="N114" i="18"/>
  <c r="R114" i="18"/>
  <c r="V114" i="18"/>
  <c r="G114" i="18"/>
  <c r="K114" i="18"/>
  <c r="O114" i="18"/>
  <c r="S114" i="18"/>
  <c r="W114" i="18"/>
  <c r="G117" i="18"/>
  <c r="K117" i="18"/>
  <c r="O117" i="18"/>
  <c r="S117" i="18"/>
  <c r="W117" i="18"/>
  <c r="H117" i="18"/>
  <c r="L117" i="18"/>
  <c r="P117" i="18"/>
  <c r="T117" i="18"/>
  <c r="D117" i="18"/>
  <c r="E117" i="18"/>
  <c r="I117" i="18"/>
  <c r="M117" i="18"/>
  <c r="Q117" i="18"/>
  <c r="U117" i="18"/>
  <c r="F117" i="18"/>
  <c r="J117" i="18"/>
  <c r="N117" i="18"/>
  <c r="R117" i="18"/>
  <c r="V117" i="18"/>
  <c r="G113" i="18"/>
  <c r="K113" i="18"/>
  <c r="O113" i="18"/>
  <c r="S113" i="18"/>
  <c r="W113" i="18"/>
  <c r="H113" i="18"/>
  <c r="L113" i="18"/>
  <c r="P113" i="18"/>
  <c r="T113" i="18"/>
  <c r="D113" i="18"/>
  <c r="E113" i="18"/>
  <c r="I113" i="18"/>
  <c r="M113" i="18"/>
  <c r="Q113" i="18"/>
  <c r="U113" i="18"/>
  <c r="F113" i="18"/>
  <c r="J113" i="18"/>
  <c r="N113" i="18"/>
  <c r="R113" i="18"/>
  <c r="V113" i="18"/>
  <c r="E98" i="18"/>
  <c r="D107" i="18"/>
  <c r="E97" i="18"/>
  <c r="D106" i="18"/>
  <c r="E100" i="18"/>
  <c r="D109" i="18"/>
  <c r="E96" i="18"/>
  <c r="D105" i="18"/>
  <c r="D101" i="18"/>
  <c r="D102" i="18" s="1"/>
  <c r="E99" i="18"/>
  <c r="E108" i="18" s="1"/>
  <c r="G92" i="18"/>
  <c r="F92" i="18"/>
  <c r="I92" i="18"/>
  <c r="H92" i="18"/>
  <c r="J92" i="18"/>
  <c r="D125" i="18" l="1"/>
  <c r="F189" i="18"/>
  <c r="F227" i="18" s="1"/>
  <c r="F177" i="18"/>
  <c r="F215" i="18" s="1"/>
  <c r="G158" i="18"/>
  <c r="G196" i="18" s="1"/>
  <c r="G170" i="18"/>
  <c r="G208" i="18" s="1"/>
  <c r="F187" i="18"/>
  <c r="E225" i="18"/>
  <c r="E219" i="18"/>
  <c r="E217" i="18"/>
  <c r="D228" i="18"/>
  <c r="D229" i="18" s="1"/>
  <c r="E223" i="18"/>
  <c r="E224" i="18"/>
  <c r="E221" i="18"/>
  <c r="E220" i="18"/>
  <c r="E213" i="18"/>
  <c r="F182" i="18"/>
  <c r="F186" i="18"/>
  <c r="H136" i="18"/>
  <c r="G161" i="18"/>
  <c r="F180" i="18"/>
  <c r="G144" i="18"/>
  <c r="F202" i="18"/>
  <c r="G167" i="18"/>
  <c r="G146" i="18"/>
  <c r="G185" i="18" s="1"/>
  <c r="F204" i="18"/>
  <c r="F223" i="18" s="1"/>
  <c r="H139" i="18"/>
  <c r="F199" i="18"/>
  <c r="G163" i="18"/>
  <c r="H150" i="18"/>
  <c r="H145" i="18"/>
  <c r="H141" i="18"/>
  <c r="G157" i="18"/>
  <c r="G195" i="18" s="1"/>
  <c r="F176" i="18"/>
  <c r="F214" i="18" s="1"/>
  <c r="H149" i="18"/>
  <c r="G169" i="18"/>
  <c r="F188" i="18"/>
  <c r="F226" i="18" s="1"/>
  <c r="H137" i="18"/>
  <c r="G159" i="18"/>
  <c r="F178" i="18"/>
  <c r="H138" i="18"/>
  <c r="G140" i="18"/>
  <c r="F198" i="18"/>
  <c r="G148" i="18"/>
  <c r="G187" i="18" s="1"/>
  <c r="F206" i="18"/>
  <c r="G142" i="18"/>
  <c r="G181" i="18" s="1"/>
  <c r="F200" i="18"/>
  <c r="F219" i="18" s="1"/>
  <c r="F194" i="18"/>
  <c r="F197" i="18"/>
  <c r="G143" i="18"/>
  <c r="F201" i="18"/>
  <c r="G165" i="18"/>
  <c r="F184" i="18"/>
  <c r="F222" i="18" s="1"/>
  <c r="G160" i="18"/>
  <c r="F179" i="18"/>
  <c r="G147" i="18"/>
  <c r="F205" i="18"/>
  <c r="E209" i="18"/>
  <c r="E210" i="18" s="1"/>
  <c r="E190" i="18"/>
  <c r="E191" i="18" s="1"/>
  <c r="H166" i="18"/>
  <c r="H162" i="18"/>
  <c r="G156" i="18"/>
  <c r="G194" i="18" s="1"/>
  <c r="F175" i="18"/>
  <c r="F171" i="18"/>
  <c r="F172" i="18" s="1"/>
  <c r="G164" i="18"/>
  <c r="F183" i="18"/>
  <c r="H168" i="18"/>
  <c r="F93" i="18"/>
  <c r="D121" i="18"/>
  <c r="D122" i="18"/>
  <c r="F151" i="18"/>
  <c r="F152" i="18" s="1"/>
  <c r="I93" i="18"/>
  <c r="J93" i="18"/>
  <c r="H93" i="18"/>
  <c r="E124" i="18"/>
  <c r="D123" i="18"/>
  <c r="G93" i="18"/>
  <c r="D124" i="18"/>
  <c r="D118" i="18"/>
  <c r="D119" i="18" s="1"/>
  <c r="D110" i="18"/>
  <c r="D111" i="18" s="1"/>
  <c r="F96" i="18"/>
  <c r="E105" i="18"/>
  <c r="E121" i="18" s="1"/>
  <c r="F97" i="18"/>
  <c r="E106" i="18"/>
  <c r="E122" i="18" s="1"/>
  <c r="F100" i="18"/>
  <c r="E109" i="18"/>
  <c r="E125" i="18" s="1"/>
  <c r="F98" i="18"/>
  <c r="E107" i="18"/>
  <c r="E123" i="18" s="1"/>
  <c r="F99" i="18"/>
  <c r="E101" i="18"/>
  <c r="E102" i="18" s="1"/>
  <c r="K92" i="18"/>
  <c r="K93" i="18" s="1"/>
  <c r="H158" i="18" l="1"/>
  <c r="H196" i="18" s="1"/>
  <c r="G177" i="18"/>
  <c r="G215" i="18" s="1"/>
  <c r="H170" i="18"/>
  <c r="I170" i="18" s="1"/>
  <c r="G189" i="18"/>
  <c r="G227" i="18" s="1"/>
  <c r="F225" i="18"/>
  <c r="F224" i="18"/>
  <c r="F190" i="18"/>
  <c r="F191" i="18" s="1"/>
  <c r="F218" i="18"/>
  <c r="F216" i="18"/>
  <c r="E228" i="18"/>
  <c r="F220" i="18"/>
  <c r="F217" i="18"/>
  <c r="F221" i="18"/>
  <c r="F213" i="18"/>
  <c r="H140" i="18"/>
  <c r="G198" i="18"/>
  <c r="I149" i="18"/>
  <c r="I141" i="18"/>
  <c r="I150" i="18"/>
  <c r="H161" i="18"/>
  <c r="G180" i="18"/>
  <c r="H165" i="18"/>
  <c r="H203" i="18" s="1"/>
  <c r="G184" i="18"/>
  <c r="H148" i="18"/>
  <c r="H187" i="18" s="1"/>
  <c r="G206" i="18"/>
  <c r="G225" i="18" s="1"/>
  <c r="H159" i="18"/>
  <c r="H197" i="18" s="1"/>
  <c r="G178" i="18"/>
  <c r="G203" i="18"/>
  <c r="H146" i="18"/>
  <c r="H185" i="18" s="1"/>
  <c r="G204" i="18"/>
  <c r="G223" i="18" s="1"/>
  <c r="H144" i="18"/>
  <c r="G202" i="18"/>
  <c r="H160" i="18"/>
  <c r="G179" i="18"/>
  <c r="I138" i="18"/>
  <c r="H169" i="18"/>
  <c r="H207" i="18" s="1"/>
  <c r="G188" i="18"/>
  <c r="H157" i="18"/>
  <c r="H195" i="18" s="1"/>
  <c r="G176" i="18"/>
  <c r="G214" i="18" s="1"/>
  <c r="I145" i="18"/>
  <c r="H163" i="18"/>
  <c r="G182" i="18"/>
  <c r="G197" i="18"/>
  <c r="I136" i="18"/>
  <c r="H147" i="18"/>
  <c r="G205" i="18"/>
  <c r="H143" i="18"/>
  <c r="G201" i="18"/>
  <c r="H142" i="18"/>
  <c r="H181" i="18" s="1"/>
  <c r="G200" i="18"/>
  <c r="G219" i="18" s="1"/>
  <c r="I137" i="18"/>
  <c r="G207" i="18"/>
  <c r="G199" i="18"/>
  <c r="I139" i="18"/>
  <c r="H167" i="18"/>
  <c r="G186" i="18"/>
  <c r="F209" i="18"/>
  <c r="F210" i="18" s="1"/>
  <c r="H164" i="18"/>
  <c r="G183" i="18"/>
  <c r="I162" i="18"/>
  <c r="I168" i="18"/>
  <c r="H156" i="18"/>
  <c r="G175" i="18"/>
  <c r="G213" i="18" s="1"/>
  <c r="G171" i="18"/>
  <c r="G172" i="18" s="1"/>
  <c r="I166" i="18"/>
  <c r="G151" i="18"/>
  <c r="G152" i="18" s="1"/>
  <c r="D126" i="18"/>
  <c r="D127" i="18" s="1"/>
  <c r="E126" i="18"/>
  <c r="F108" i="18"/>
  <c r="F124" i="18" s="1"/>
  <c r="E118" i="18"/>
  <c r="E110" i="18"/>
  <c r="E111" i="18" s="1"/>
  <c r="G100" i="18"/>
  <c r="F109" i="18"/>
  <c r="F125" i="18" s="1"/>
  <c r="F105" i="18"/>
  <c r="F121" i="18" s="1"/>
  <c r="G96" i="18"/>
  <c r="G98" i="18"/>
  <c r="F107" i="18"/>
  <c r="F123" i="18" s="1"/>
  <c r="G97" i="18"/>
  <c r="F106" i="18"/>
  <c r="F122" i="18" s="1"/>
  <c r="G99" i="18"/>
  <c r="F101" i="18"/>
  <c r="F102" i="18" s="1"/>
  <c r="L92" i="18"/>
  <c r="L93" i="18" s="1"/>
  <c r="H177" i="18" l="1"/>
  <c r="H215" i="18" s="1"/>
  <c r="I158" i="18"/>
  <c r="I196" i="18" s="1"/>
  <c r="H189" i="18"/>
  <c r="H208" i="18"/>
  <c r="K19" i="10"/>
  <c r="E229" i="18"/>
  <c r="G218" i="18"/>
  <c r="G216" i="18"/>
  <c r="G226" i="18"/>
  <c r="F228" i="18"/>
  <c r="F229" i="18" s="1"/>
  <c r="L19" i="10"/>
  <c r="G220" i="18"/>
  <c r="G217" i="18"/>
  <c r="G224" i="18"/>
  <c r="G221" i="18"/>
  <c r="G222" i="18"/>
  <c r="J139" i="18"/>
  <c r="I157" i="18"/>
  <c r="I195" i="18" s="1"/>
  <c r="H176" i="18"/>
  <c r="H214" i="18" s="1"/>
  <c r="I165" i="18"/>
  <c r="I203" i="18" s="1"/>
  <c r="H184" i="18"/>
  <c r="H222" i="18" s="1"/>
  <c r="I161" i="18"/>
  <c r="I199" i="18" s="1"/>
  <c r="H180" i="18"/>
  <c r="H199" i="18"/>
  <c r="G209" i="18"/>
  <c r="G210" i="18" s="1"/>
  <c r="I167" i="18"/>
  <c r="H186" i="18"/>
  <c r="J137" i="18"/>
  <c r="I143" i="18"/>
  <c r="H201" i="18"/>
  <c r="J145" i="18"/>
  <c r="J138" i="18"/>
  <c r="I160" i="18"/>
  <c r="H179" i="18"/>
  <c r="I144" i="18"/>
  <c r="H202" i="18"/>
  <c r="I148" i="18"/>
  <c r="I187" i="18" s="1"/>
  <c r="H206" i="18"/>
  <c r="H225" i="18" s="1"/>
  <c r="J141" i="18"/>
  <c r="I140" i="18"/>
  <c r="H198" i="18"/>
  <c r="J136" i="18"/>
  <c r="I142" i="18"/>
  <c r="I181" i="18" s="1"/>
  <c r="H200" i="18"/>
  <c r="H219" i="18" s="1"/>
  <c r="I147" i="18"/>
  <c r="H205" i="18"/>
  <c r="H194" i="18"/>
  <c r="I163" i="18"/>
  <c r="H182" i="18"/>
  <c r="I169" i="18"/>
  <c r="H188" i="18"/>
  <c r="H226" i="18" s="1"/>
  <c r="I146" i="18"/>
  <c r="I185" i="18" s="1"/>
  <c r="H204" i="18"/>
  <c r="H223" i="18" s="1"/>
  <c r="I159" i="18"/>
  <c r="I197" i="18" s="1"/>
  <c r="H178" i="18"/>
  <c r="H216" i="18" s="1"/>
  <c r="I208" i="18"/>
  <c r="J150" i="18"/>
  <c r="J149" i="18"/>
  <c r="G190" i="18"/>
  <c r="G191" i="18" s="1"/>
  <c r="I156" i="18"/>
  <c r="H175" i="18"/>
  <c r="H171" i="18"/>
  <c r="H172" i="18" s="1"/>
  <c r="J170" i="18"/>
  <c r="I189" i="18"/>
  <c r="J162" i="18"/>
  <c r="J166" i="18"/>
  <c r="J168" i="18"/>
  <c r="I164" i="18"/>
  <c r="H183" i="18"/>
  <c r="E127" i="18"/>
  <c r="E119" i="18"/>
  <c r="H151" i="18"/>
  <c r="H152" i="18" s="1"/>
  <c r="F126" i="18"/>
  <c r="F127" i="18" s="1"/>
  <c r="G108" i="18"/>
  <c r="G124" i="18" s="1"/>
  <c r="F110" i="18"/>
  <c r="H100" i="18"/>
  <c r="G109" i="18"/>
  <c r="G125" i="18" s="1"/>
  <c r="H98" i="18"/>
  <c r="G107" i="18"/>
  <c r="G123" i="18" s="1"/>
  <c r="G105" i="18"/>
  <c r="G121" i="18" s="1"/>
  <c r="H96" i="18"/>
  <c r="H97" i="18"/>
  <c r="G106" i="18"/>
  <c r="G122" i="18" s="1"/>
  <c r="F118" i="18"/>
  <c r="F119" i="18" s="1"/>
  <c r="H99" i="18"/>
  <c r="G101" i="18"/>
  <c r="G102" i="18" s="1"/>
  <c r="M92" i="18"/>
  <c r="M93" i="18" s="1"/>
  <c r="J158" i="18" l="1"/>
  <c r="K158" i="18" s="1"/>
  <c r="I177" i="18"/>
  <c r="I215" i="18" s="1"/>
  <c r="H224" i="18"/>
  <c r="H227" i="18"/>
  <c r="H217" i="18"/>
  <c r="M19" i="10"/>
  <c r="G228" i="18"/>
  <c r="G229" i="18" s="1"/>
  <c r="I227" i="18"/>
  <c r="H213" i="18"/>
  <c r="H221" i="18"/>
  <c r="H220" i="18"/>
  <c r="H218" i="18"/>
  <c r="K149" i="18"/>
  <c r="J169" i="18"/>
  <c r="I188" i="18"/>
  <c r="I200" i="18"/>
  <c r="I219" i="18" s="1"/>
  <c r="J142" i="18"/>
  <c r="J181" i="18" s="1"/>
  <c r="I198" i="18"/>
  <c r="J140" i="18"/>
  <c r="I206" i="18"/>
  <c r="I225" i="18" s="1"/>
  <c r="J148" i="18"/>
  <c r="J187" i="18" s="1"/>
  <c r="K138" i="18"/>
  <c r="J196" i="18"/>
  <c r="I182" i="18"/>
  <c r="I201" i="18"/>
  <c r="J143" i="18"/>
  <c r="J161" i="18"/>
  <c r="J199" i="18" s="1"/>
  <c r="I180" i="18"/>
  <c r="I218" i="18" s="1"/>
  <c r="K139" i="18"/>
  <c r="I207" i="18"/>
  <c r="I204" i="18"/>
  <c r="I223" i="18" s="1"/>
  <c r="J146" i="18"/>
  <c r="J185" i="18" s="1"/>
  <c r="K141" i="18"/>
  <c r="J160" i="18"/>
  <c r="I179" i="18"/>
  <c r="K145" i="18"/>
  <c r="I186" i="18"/>
  <c r="I205" i="18"/>
  <c r="J147" i="18"/>
  <c r="I194" i="18"/>
  <c r="J144" i="18"/>
  <c r="I202" i="18"/>
  <c r="K137" i="18"/>
  <c r="J167" i="18"/>
  <c r="J157" i="18"/>
  <c r="I176" i="18"/>
  <c r="I214" i="18" s="1"/>
  <c r="K150" i="18"/>
  <c r="J208" i="18"/>
  <c r="J159" i="18"/>
  <c r="I178" i="18"/>
  <c r="I216" i="18" s="1"/>
  <c r="J163" i="18"/>
  <c r="K136" i="18"/>
  <c r="J165" i="18"/>
  <c r="I184" i="18"/>
  <c r="I222" i="18" s="1"/>
  <c r="H190" i="18"/>
  <c r="H191" i="18" s="1"/>
  <c r="H209" i="18"/>
  <c r="H210" i="18" s="1"/>
  <c r="J164" i="18"/>
  <c r="I183" i="18"/>
  <c r="K168" i="18"/>
  <c r="J177" i="18"/>
  <c r="K170" i="18"/>
  <c r="J189" i="18"/>
  <c r="K166" i="18"/>
  <c r="K162" i="18"/>
  <c r="G126" i="18"/>
  <c r="G127" i="18" s="1"/>
  <c r="J156" i="18"/>
  <c r="J194" i="18" s="1"/>
  <c r="I175" i="18"/>
  <c r="I171" i="18"/>
  <c r="I172" i="18" s="1"/>
  <c r="I151" i="18"/>
  <c r="I152" i="18" s="1"/>
  <c r="F128" i="18"/>
  <c r="F111" i="18"/>
  <c r="H108" i="18"/>
  <c r="H124" i="18" s="1"/>
  <c r="H105" i="18"/>
  <c r="H121" i="18" s="1"/>
  <c r="I96" i="18"/>
  <c r="I97" i="18"/>
  <c r="H106" i="18"/>
  <c r="H122" i="18" s="1"/>
  <c r="G118" i="18"/>
  <c r="G119" i="18" s="1"/>
  <c r="I100" i="18"/>
  <c r="H109" i="18"/>
  <c r="H125" i="18" s="1"/>
  <c r="G110" i="18"/>
  <c r="I98" i="18"/>
  <c r="H107" i="18"/>
  <c r="H123" i="18" s="1"/>
  <c r="I99" i="18"/>
  <c r="H101" i="18"/>
  <c r="H102" i="18" s="1"/>
  <c r="N92" i="18"/>
  <c r="N93" i="18" s="1"/>
  <c r="N19" i="10" l="1"/>
  <c r="I224" i="18"/>
  <c r="H228" i="18"/>
  <c r="H229" i="18" s="1"/>
  <c r="J227" i="18"/>
  <c r="I213" i="18"/>
  <c r="I220" i="18"/>
  <c r="I221" i="18"/>
  <c r="J215" i="18"/>
  <c r="I226" i="18"/>
  <c r="I217" i="18"/>
  <c r="I209" i="18"/>
  <c r="I210" i="18" s="1"/>
  <c r="K157" i="18"/>
  <c r="K195" i="18" s="1"/>
  <c r="J176" i="18"/>
  <c r="J195" i="18"/>
  <c r="L145" i="18"/>
  <c r="L139" i="18"/>
  <c r="J201" i="18"/>
  <c r="K143" i="18"/>
  <c r="K140" i="18"/>
  <c r="J198" i="18"/>
  <c r="L149" i="18"/>
  <c r="L136" i="18"/>
  <c r="L150" i="18"/>
  <c r="K208" i="18"/>
  <c r="L137" i="18"/>
  <c r="J205" i="18"/>
  <c r="K147" i="18"/>
  <c r="L141" i="18"/>
  <c r="L138" i="18"/>
  <c r="K196" i="18"/>
  <c r="K159" i="18"/>
  <c r="K197" i="18" s="1"/>
  <c r="J178" i="18"/>
  <c r="K167" i="18"/>
  <c r="J186" i="18"/>
  <c r="K146" i="18"/>
  <c r="K185" i="18" s="1"/>
  <c r="J204" i="18"/>
  <c r="J223" i="18" s="1"/>
  <c r="K148" i="18"/>
  <c r="K187" i="18" s="1"/>
  <c r="J206" i="18"/>
  <c r="J225" i="18" s="1"/>
  <c r="K142" i="18"/>
  <c r="K181" i="18" s="1"/>
  <c r="J200" i="18"/>
  <c r="J219" i="18" s="1"/>
  <c r="K169" i="18"/>
  <c r="J188" i="18"/>
  <c r="K165" i="18"/>
  <c r="J184" i="18"/>
  <c r="K163" i="18"/>
  <c r="J182" i="18"/>
  <c r="K144" i="18"/>
  <c r="J202" i="18"/>
  <c r="J203" i="18"/>
  <c r="K160" i="18"/>
  <c r="J179" i="18"/>
  <c r="J197" i="18"/>
  <c r="J216" i="18" s="1"/>
  <c r="K161" i="18"/>
  <c r="K199" i="18" s="1"/>
  <c r="J180" i="18"/>
  <c r="J218" i="18" s="1"/>
  <c r="J207" i="18"/>
  <c r="I190" i="18"/>
  <c r="I191" i="18" s="1"/>
  <c r="L162" i="18"/>
  <c r="L170" i="18"/>
  <c r="K189" i="18"/>
  <c r="L168" i="18"/>
  <c r="K156" i="18"/>
  <c r="K194" i="18" s="1"/>
  <c r="J175" i="18"/>
  <c r="J213" i="18" s="1"/>
  <c r="J171" i="18"/>
  <c r="J172" i="18" s="1"/>
  <c r="L166" i="18"/>
  <c r="L158" i="18"/>
  <c r="K177" i="18"/>
  <c r="K164" i="18"/>
  <c r="J183" i="18"/>
  <c r="J151" i="18"/>
  <c r="J152" i="18" s="1"/>
  <c r="H126" i="18"/>
  <c r="H127" i="18" s="1"/>
  <c r="G128" i="18"/>
  <c r="G111" i="18"/>
  <c r="I108" i="18"/>
  <c r="I124" i="18" s="1"/>
  <c r="J97" i="18"/>
  <c r="I106" i="18"/>
  <c r="I122" i="18" s="1"/>
  <c r="J100" i="18"/>
  <c r="I109" i="18"/>
  <c r="I125" i="18" s="1"/>
  <c r="I105" i="18"/>
  <c r="I121" i="18" s="1"/>
  <c r="J96" i="18"/>
  <c r="J98" i="18"/>
  <c r="I107" i="18"/>
  <c r="I123" i="18" s="1"/>
  <c r="H110" i="18"/>
  <c r="H118" i="18"/>
  <c r="H119" i="18" s="1"/>
  <c r="J99" i="18"/>
  <c r="I101" i="18"/>
  <c r="I102" i="18" s="1"/>
  <c r="O92" i="18"/>
  <c r="O93" i="18" s="1"/>
  <c r="J222" i="18" l="1"/>
  <c r="J214" i="18"/>
  <c r="I228" i="18"/>
  <c r="O19" i="10"/>
  <c r="J226" i="18"/>
  <c r="K227" i="18"/>
  <c r="J217" i="18"/>
  <c r="K215" i="18"/>
  <c r="J224" i="18"/>
  <c r="J221" i="18"/>
  <c r="J220" i="18"/>
  <c r="L144" i="18"/>
  <c r="K202" i="18"/>
  <c r="L140" i="18"/>
  <c r="K198" i="18"/>
  <c r="L161" i="18"/>
  <c r="K180" i="18"/>
  <c r="K218" i="18" s="1"/>
  <c r="L160" i="18"/>
  <c r="K179" i="18"/>
  <c r="L169" i="18"/>
  <c r="L207" i="18" s="1"/>
  <c r="K188" i="18"/>
  <c r="L148" i="18"/>
  <c r="L187" i="18" s="1"/>
  <c r="K206" i="18"/>
  <c r="K225" i="18" s="1"/>
  <c r="L159" i="18"/>
  <c r="L197" i="18" s="1"/>
  <c r="K178" i="18"/>
  <c r="K216" i="18" s="1"/>
  <c r="M141" i="18"/>
  <c r="M150" i="18"/>
  <c r="L208" i="18"/>
  <c r="K207" i="18"/>
  <c r="K201" i="18"/>
  <c r="L143" i="18"/>
  <c r="M139" i="18"/>
  <c r="L165" i="18"/>
  <c r="L203" i="18" s="1"/>
  <c r="K184" i="18"/>
  <c r="L167" i="18"/>
  <c r="K186" i="18"/>
  <c r="K205" i="18"/>
  <c r="L147" i="18"/>
  <c r="M137" i="18"/>
  <c r="M149" i="18"/>
  <c r="K203" i="18"/>
  <c r="L163" i="18"/>
  <c r="K182" i="18"/>
  <c r="L142" i="18"/>
  <c r="L181" i="18" s="1"/>
  <c r="K200" i="18"/>
  <c r="K219" i="18" s="1"/>
  <c r="L146" i="18"/>
  <c r="L185" i="18" s="1"/>
  <c r="K204" i="18"/>
  <c r="K223" i="18" s="1"/>
  <c r="M138" i="18"/>
  <c r="L196" i="18"/>
  <c r="M136" i="18"/>
  <c r="M145" i="18"/>
  <c r="L157" i="18"/>
  <c r="L195" i="18" s="1"/>
  <c r="K176" i="18"/>
  <c r="K214" i="18" s="1"/>
  <c r="J190" i="18"/>
  <c r="J191" i="18" s="1"/>
  <c r="J209" i="18"/>
  <c r="J210" i="18" s="1"/>
  <c r="M158" i="18"/>
  <c r="L177" i="18"/>
  <c r="M166" i="18"/>
  <c r="M168" i="18"/>
  <c r="L164" i="18"/>
  <c r="K183" i="18"/>
  <c r="L156" i="18"/>
  <c r="K175" i="18"/>
  <c r="K213" i="18" s="1"/>
  <c r="K171" i="18"/>
  <c r="K172" i="18" s="1"/>
  <c r="M170" i="18"/>
  <c r="L189" i="18"/>
  <c r="M162" i="18"/>
  <c r="K151" i="18"/>
  <c r="K152" i="18" s="1"/>
  <c r="I126" i="18"/>
  <c r="I127" i="18" s="1"/>
  <c r="H128" i="18"/>
  <c r="H111" i="18"/>
  <c r="J108" i="18"/>
  <c r="J124" i="18" s="1"/>
  <c r="K98" i="18"/>
  <c r="J107" i="18"/>
  <c r="J123" i="18" s="1"/>
  <c r="K100" i="18"/>
  <c r="J109" i="18"/>
  <c r="J125" i="18" s="1"/>
  <c r="J105" i="18"/>
  <c r="J121" i="18" s="1"/>
  <c r="K96" i="18"/>
  <c r="I118" i="18"/>
  <c r="I119" i="18" s="1"/>
  <c r="I110" i="18"/>
  <c r="K97" i="18"/>
  <c r="J106" i="18"/>
  <c r="J122" i="18" s="1"/>
  <c r="K99" i="18"/>
  <c r="J101" i="18"/>
  <c r="J102" i="18" s="1"/>
  <c r="P92" i="18"/>
  <c r="P93" i="18" s="1"/>
  <c r="K226" i="18" l="1"/>
  <c r="P19" i="10"/>
  <c r="K222" i="18"/>
  <c r="I229" i="18"/>
  <c r="J228" i="18"/>
  <c r="Q19" i="10" s="1"/>
  <c r="K190" i="18"/>
  <c r="K191" i="18" s="1"/>
  <c r="L215" i="18"/>
  <c r="L227" i="18"/>
  <c r="K224" i="18"/>
  <c r="K217" i="18"/>
  <c r="K220" i="18"/>
  <c r="K221" i="18"/>
  <c r="M146" i="18"/>
  <c r="M185" i="18" s="1"/>
  <c r="L204" i="18"/>
  <c r="L223" i="18" s="1"/>
  <c r="N150" i="18"/>
  <c r="M208" i="18"/>
  <c r="M161" i="18"/>
  <c r="M199" i="18" s="1"/>
  <c r="L180" i="18"/>
  <c r="K209" i="18"/>
  <c r="K210" i="18" s="1"/>
  <c r="N145" i="18"/>
  <c r="M163" i="18"/>
  <c r="L182" i="18"/>
  <c r="N137" i="18"/>
  <c r="M165" i="18"/>
  <c r="M203" i="18" s="1"/>
  <c r="L184" i="18"/>
  <c r="L222" i="18" s="1"/>
  <c r="L199" i="18"/>
  <c r="M159" i="18"/>
  <c r="M197" i="18" s="1"/>
  <c r="L178" i="18"/>
  <c r="L216" i="18" s="1"/>
  <c r="M160" i="18"/>
  <c r="L179" i="18"/>
  <c r="M144" i="18"/>
  <c r="L202" i="18"/>
  <c r="L194" i="18"/>
  <c r="N138" i="18"/>
  <c r="M196" i="18"/>
  <c r="M142" i="18"/>
  <c r="M181" i="18" s="1"/>
  <c r="L200" i="18"/>
  <c r="L219" i="18" s="1"/>
  <c r="N149" i="18"/>
  <c r="L205" i="18"/>
  <c r="M147" i="18"/>
  <c r="M167" i="18"/>
  <c r="L186" i="18"/>
  <c r="N139" i="18"/>
  <c r="N141" i="18"/>
  <c r="M169" i="18"/>
  <c r="M207" i="18" s="1"/>
  <c r="L188" i="18"/>
  <c r="L226" i="18" s="1"/>
  <c r="M157" i="18"/>
  <c r="M195" i="18" s="1"/>
  <c r="L176" i="18"/>
  <c r="L214" i="18" s="1"/>
  <c r="N136" i="18"/>
  <c r="L201" i="18"/>
  <c r="M143" i="18"/>
  <c r="M148" i="18"/>
  <c r="M187" i="18" s="1"/>
  <c r="L206" i="18"/>
  <c r="L225" i="18" s="1"/>
  <c r="M140" i="18"/>
  <c r="L198" i="18"/>
  <c r="N170" i="18"/>
  <c r="M189" i="18"/>
  <c r="N166" i="18"/>
  <c r="N162" i="18"/>
  <c r="M156" i="18"/>
  <c r="L175" i="18"/>
  <c r="L171" i="18"/>
  <c r="L172" i="18" s="1"/>
  <c r="M164" i="18"/>
  <c r="L183" i="18"/>
  <c r="N168" i="18"/>
  <c r="N158" i="18"/>
  <c r="M177" i="18"/>
  <c r="L151" i="18"/>
  <c r="L152" i="18" s="1"/>
  <c r="J126" i="18"/>
  <c r="J127" i="18" s="1"/>
  <c r="I128" i="18"/>
  <c r="I111" i="18"/>
  <c r="K108" i="18"/>
  <c r="K124" i="18" s="1"/>
  <c r="L100" i="18"/>
  <c r="K109" i="18"/>
  <c r="K125" i="18" s="1"/>
  <c r="K105" i="18"/>
  <c r="K121" i="18" s="1"/>
  <c r="L96" i="18"/>
  <c r="J110" i="18"/>
  <c r="L97" i="18"/>
  <c r="K106" i="18"/>
  <c r="K122" i="18" s="1"/>
  <c r="J118" i="18"/>
  <c r="J119" i="18" s="1"/>
  <c r="L98" i="18"/>
  <c r="K107" i="18"/>
  <c r="K123" i="18" s="1"/>
  <c r="L99" i="18"/>
  <c r="K101" i="18"/>
  <c r="K102" i="18" s="1"/>
  <c r="Q92" i="18"/>
  <c r="Q93" i="18" s="1"/>
  <c r="L218" i="18" l="1"/>
  <c r="N196" i="18"/>
  <c r="J229" i="18"/>
  <c r="N208" i="18"/>
  <c r="L217" i="18"/>
  <c r="L220" i="18"/>
  <c r="K228" i="18"/>
  <c r="L213" i="18"/>
  <c r="L221" i="18"/>
  <c r="L224" i="18"/>
  <c r="M215" i="18"/>
  <c r="M227" i="18"/>
  <c r="M201" i="18"/>
  <c r="N143" i="18"/>
  <c r="N160" i="18"/>
  <c r="M179" i="18"/>
  <c r="O150" i="18"/>
  <c r="N140" i="18"/>
  <c r="M198" i="18"/>
  <c r="N169" i="18"/>
  <c r="N207" i="18" s="1"/>
  <c r="M188" i="18"/>
  <c r="M226" i="18" s="1"/>
  <c r="N167" i="18"/>
  <c r="M186" i="18"/>
  <c r="O149" i="18"/>
  <c r="N144" i="18"/>
  <c r="M202" i="18"/>
  <c r="N163" i="18"/>
  <c r="M182" i="18"/>
  <c r="N161" i="18"/>
  <c r="N199" i="18" s="1"/>
  <c r="M180" i="18"/>
  <c r="M218" i="18" s="1"/>
  <c r="M194" i="18"/>
  <c r="N157" i="18"/>
  <c r="N195" i="18" s="1"/>
  <c r="M176" i="18"/>
  <c r="M214" i="18" s="1"/>
  <c r="O139" i="18"/>
  <c r="M205" i="18"/>
  <c r="N147" i="18"/>
  <c r="O138" i="18"/>
  <c r="O137" i="18"/>
  <c r="N146" i="18"/>
  <c r="N204" i="18" s="1"/>
  <c r="M204" i="18"/>
  <c r="M223" i="18" s="1"/>
  <c r="L190" i="18"/>
  <c r="L191" i="18" s="1"/>
  <c r="L209" i="18"/>
  <c r="L210" i="18" s="1"/>
  <c r="N148" i="18"/>
  <c r="N187" i="18" s="1"/>
  <c r="M206" i="18"/>
  <c r="M225" i="18" s="1"/>
  <c r="O136" i="18"/>
  <c r="O141" i="18"/>
  <c r="N142" i="18"/>
  <c r="N181" i="18" s="1"/>
  <c r="M200" i="18"/>
  <c r="M219" i="18" s="1"/>
  <c r="N159" i="18"/>
  <c r="N197" i="18" s="1"/>
  <c r="M178" i="18"/>
  <c r="M216" i="18" s="1"/>
  <c r="N165" i="18"/>
  <c r="N203" i="18" s="1"/>
  <c r="M184" i="18"/>
  <c r="M222" i="18" s="1"/>
  <c r="O145" i="18"/>
  <c r="O168" i="18"/>
  <c r="N156" i="18"/>
  <c r="N194" i="18" s="1"/>
  <c r="M175" i="18"/>
  <c r="M171" i="18"/>
  <c r="M172" i="18" s="1"/>
  <c r="O166" i="18"/>
  <c r="O158" i="18"/>
  <c r="N177" i="18"/>
  <c r="N164" i="18"/>
  <c r="M183" i="18"/>
  <c r="O162" i="18"/>
  <c r="O170" i="18"/>
  <c r="N189" i="18"/>
  <c r="M151" i="18"/>
  <c r="M152" i="18" s="1"/>
  <c r="K126" i="18"/>
  <c r="K127" i="18" s="1"/>
  <c r="J128" i="18"/>
  <c r="J111" i="18"/>
  <c r="L108" i="18"/>
  <c r="L124" i="18" s="1"/>
  <c r="M98" i="18"/>
  <c r="L107" i="18"/>
  <c r="L123" i="18" s="1"/>
  <c r="M100" i="18"/>
  <c r="L109" i="18"/>
  <c r="L125" i="18" s="1"/>
  <c r="L105" i="18"/>
  <c r="L121" i="18" s="1"/>
  <c r="M96" i="18"/>
  <c r="M97" i="18"/>
  <c r="L106" i="18"/>
  <c r="L122" i="18" s="1"/>
  <c r="K118" i="18"/>
  <c r="K119" i="18" s="1"/>
  <c r="K110" i="18"/>
  <c r="M99" i="18"/>
  <c r="L101" i="18"/>
  <c r="L102" i="18" s="1"/>
  <c r="R92" i="18"/>
  <c r="R93" i="18" s="1"/>
  <c r="N185" i="18" l="1"/>
  <c r="N223" i="18" s="1"/>
  <c r="M224" i="18"/>
  <c r="N201" i="18"/>
  <c r="N202" i="18"/>
  <c r="M217" i="18"/>
  <c r="N198" i="18"/>
  <c r="N205" i="18"/>
  <c r="M190" i="18"/>
  <c r="M191" i="18" s="1"/>
  <c r="N200" i="18"/>
  <c r="N219" i="18" s="1"/>
  <c r="N206" i="18"/>
  <c r="N225" i="18" s="1"/>
  <c r="L228" i="18"/>
  <c r="L229" i="18" s="1"/>
  <c r="K229" i="18"/>
  <c r="R19" i="10"/>
  <c r="N227" i="18"/>
  <c r="M220" i="18"/>
  <c r="M213" i="18"/>
  <c r="N215" i="18"/>
  <c r="M221" i="18"/>
  <c r="M209" i="18"/>
  <c r="M210" i="18" s="1"/>
  <c r="O165" i="18"/>
  <c r="O203" i="18" s="1"/>
  <c r="N184" i="18"/>
  <c r="N222" i="18" s="1"/>
  <c r="P137" i="18"/>
  <c r="O147" i="18"/>
  <c r="P139" i="18"/>
  <c r="O161" i="18"/>
  <c r="N180" i="18"/>
  <c r="N218" i="18" s="1"/>
  <c r="P150" i="18"/>
  <c r="O208" i="18"/>
  <c r="O143" i="18"/>
  <c r="P145" i="18"/>
  <c r="O142" i="18"/>
  <c r="O181" i="18" s="1"/>
  <c r="P136" i="18"/>
  <c r="O146" i="18"/>
  <c r="O185" i="18" s="1"/>
  <c r="O144" i="18"/>
  <c r="O169" i="18"/>
  <c r="O207" i="18" s="1"/>
  <c r="N188" i="18"/>
  <c r="O167" i="18"/>
  <c r="N186" i="18"/>
  <c r="O159" i="18"/>
  <c r="N178" i="18"/>
  <c r="N216" i="18" s="1"/>
  <c r="P141" i="18"/>
  <c r="O148" i="18"/>
  <c r="O187" i="18" s="1"/>
  <c r="P138" i="18"/>
  <c r="O196" i="18"/>
  <c r="O157" i="18"/>
  <c r="N176" i="18"/>
  <c r="N214" i="18" s="1"/>
  <c r="O163" i="18"/>
  <c r="N182" i="18"/>
  <c r="P149" i="18"/>
  <c r="O140" i="18"/>
  <c r="O160" i="18"/>
  <c r="N179" i="18"/>
  <c r="O164" i="18"/>
  <c r="N183" i="18"/>
  <c r="O156" i="18"/>
  <c r="N175" i="18"/>
  <c r="N213" i="18" s="1"/>
  <c r="N171" i="18"/>
  <c r="N172" i="18" s="1"/>
  <c r="P170" i="18"/>
  <c r="O189" i="18"/>
  <c r="P162" i="18"/>
  <c r="P158" i="18"/>
  <c r="O177" i="18"/>
  <c r="P166" i="18"/>
  <c r="P168" i="18"/>
  <c r="N151" i="18"/>
  <c r="N152" i="18" s="1"/>
  <c r="L126" i="18"/>
  <c r="L127" i="18" s="1"/>
  <c r="K128" i="18"/>
  <c r="K111" i="18"/>
  <c r="M108" i="18"/>
  <c r="M124" i="18" s="1"/>
  <c r="N97" i="18"/>
  <c r="M106" i="18"/>
  <c r="M122" i="18" s="1"/>
  <c r="N100" i="18"/>
  <c r="M109" i="18"/>
  <c r="M125" i="18" s="1"/>
  <c r="M105" i="18"/>
  <c r="M121" i="18" s="1"/>
  <c r="N96" i="18"/>
  <c r="L110" i="18"/>
  <c r="L118" i="18"/>
  <c r="L119" i="18" s="1"/>
  <c r="N98" i="18"/>
  <c r="M107" i="18"/>
  <c r="M123" i="18" s="1"/>
  <c r="N99" i="18"/>
  <c r="M101" i="18"/>
  <c r="M102" i="18" s="1"/>
  <c r="S92" i="18"/>
  <c r="S93" i="18" s="1"/>
  <c r="S19" i="10" l="1"/>
  <c r="M228" i="18"/>
  <c r="M229" i="18" s="1"/>
  <c r="N217" i="18"/>
  <c r="O215" i="18"/>
  <c r="N221" i="18"/>
  <c r="N226" i="18"/>
  <c r="N224" i="18"/>
  <c r="N220" i="18"/>
  <c r="O227" i="18"/>
  <c r="N190" i="18"/>
  <c r="N191" i="18" s="1"/>
  <c r="N209" i="18"/>
  <c r="N210" i="18" s="1"/>
  <c r="P140" i="18"/>
  <c r="O198" i="18"/>
  <c r="P157" i="18"/>
  <c r="O176" i="18"/>
  <c r="Q138" i="18"/>
  <c r="P196" i="18"/>
  <c r="Q141" i="18"/>
  <c r="P144" i="18"/>
  <c r="O202" i="18"/>
  <c r="Q136" i="18"/>
  <c r="Q145" i="18"/>
  <c r="Q139" i="18"/>
  <c r="O195" i="18"/>
  <c r="P165" i="18"/>
  <c r="P203" i="18" s="1"/>
  <c r="O184" i="18"/>
  <c r="O222" i="18" s="1"/>
  <c r="P163" i="18"/>
  <c r="O182" i="18"/>
  <c r="P161" i="18"/>
  <c r="P199" i="18" s="1"/>
  <c r="O180" i="18"/>
  <c r="O205" i="18"/>
  <c r="P147" i="18"/>
  <c r="Q137" i="18"/>
  <c r="P195" i="18"/>
  <c r="P160" i="18"/>
  <c r="O179" i="18"/>
  <c r="Q149" i="18"/>
  <c r="P148" i="18"/>
  <c r="P187" i="18" s="1"/>
  <c r="O206" i="18"/>
  <c r="O225" i="18" s="1"/>
  <c r="P169" i="18"/>
  <c r="P207" i="18" s="1"/>
  <c r="O188" i="18"/>
  <c r="O226" i="18" s="1"/>
  <c r="P146" i="18"/>
  <c r="P185" i="18" s="1"/>
  <c r="O204" i="18"/>
  <c r="O223" i="18" s="1"/>
  <c r="P142" i="18"/>
  <c r="P181" i="18" s="1"/>
  <c r="O200" i="18"/>
  <c r="O219" i="18" s="1"/>
  <c r="O201" i="18"/>
  <c r="P143" i="18"/>
  <c r="Q150" i="18"/>
  <c r="P208" i="18"/>
  <c r="O199" i="18"/>
  <c r="O218" i="18" s="1"/>
  <c r="P159" i="18"/>
  <c r="O178" i="18"/>
  <c r="P167" i="18"/>
  <c r="O186" i="18"/>
  <c r="O194" i="18"/>
  <c r="O197" i="18"/>
  <c r="Q166" i="18"/>
  <c r="Q162" i="18"/>
  <c r="P156" i="18"/>
  <c r="O175" i="18"/>
  <c r="O171" i="18"/>
  <c r="O172" i="18" s="1"/>
  <c r="P164" i="18"/>
  <c r="O183" i="18"/>
  <c r="Q168" i="18"/>
  <c r="Q158" i="18"/>
  <c r="P177" i="18"/>
  <c r="Q170" i="18"/>
  <c r="P189" i="18"/>
  <c r="O151" i="18"/>
  <c r="O152" i="18" s="1"/>
  <c r="M126" i="18"/>
  <c r="M127" i="18" s="1"/>
  <c r="L128" i="18"/>
  <c r="L111" i="18"/>
  <c r="N108" i="18"/>
  <c r="N124" i="18" s="1"/>
  <c r="O100" i="18"/>
  <c r="N109" i="18"/>
  <c r="N125" i="18" s="1"/>
  <c r="N105" i="18"/>
  <c r="N121" i="18" s="1"/>
  <c r="O96" i="18"/>
  <c r="O98" i="18"/>
  <c r="N107" i="18"/>
  <c r="N123" i="18" s="1"/>
  <c r="M118" i="18"/>
  <c r="M119" i="18" s="1"/>
  <c r="M110" i="18"/>
  <c r="O97" i="18"/>
  <c r="N106" i="18"/>
  <c r="N122" i="18" s="1"/>
  <c r="O99" i="18"/>
  <c r="N101" i="18"/>
  <c r="N102" i="18" s="1"/>
  <c r="T92" i="18"/>
  <c r="T93" i="18" s="1"/>
  <c r="O216" i="18" l="1"/>
  <c r="N228" i="18"/>
  <c r="N229" i="18" s="1"/>
  <c r="O220" i="18"/>
  <c r="T19" i="10"/>
  <c r="O217" i="18"/>
  <c r="O213" i="18"/>
  <c r="O224" i="18"/>
  <c r="P215" i="18"/>
  <c r="P227" i="18"/>
  <c r="O214" i="18"/>
  <c r="O221" i="18"/>
  <c r="O209" i="18"/>
  <c r="O210" i="18" s="1"/>
  <c r="Q148" i="18"/>
  <c r="Q187" i="18" s="1"/>
  <c r="P206" i="18"/>
  <c r="P225" i="18" s="1"/>
  <c r="Q159" i="18"/>
  <c r="Q197" i="18" s="1"/>
  <c r="P178" i="18"/>
  <c r="R150" i="18"/>
  <c r="Q208" i="18"/>
  <c r="Q142" i="18"/>
  <c r="P200" i="18"/>
  <c r="P219" i="18" s="1"/>
  <c r="Q160" i="18"/>
  <c r="P179" i="18"/>
  <c r="R145" i="18"/>
  <c r="Q144" i="18"/>
  <c r="P202" i="18"/>
  <c r="Q157" i="18"/>
  <c r="Q195" i="18" s="1"/>
  <c r="P176" i="18"/>
  <c r="P214" i="18" s="1"/>
  <c r="Q167" i="18"/>
  <c r="P186" i="18"/>
  <c r="P201" i="18"/>
  <c r="Q143" i="18"/>
  <c r="Q169" i="18"/>
  <c r="Q207" i="18" s="1"/>
  <c r="P188" i="18"/>
  <c r="P226" i="18" s="1"/>
  <c r="R149" i="18"/>
  <c r="R137" i="18"/>
  <c r="Q163" i="18"/>
  <c r="P182" i="18"/>
  <c r="P197" i="18"/>
  <c r="P194" i="18"/>
  <c r="R138" i="18"/>
  <c r="Q196" i="18"/>
  <c r="Q146" i="18"/>
  <c r="Q185" i="18" s="1"/>
  <c r="P204" i="18"/>
  <c r="P223" i="18" s="1"/>
  <c r="P205" i="18"/>
  <c r="Q147" i="18"/>
  <c r="Q161" i="18"/>
  <c r="Q199" i="18" s="1"/>
  <c r="P180" i="18"/>
  <c r="P218" i="18" s="1"/>
  <c r="Q165" i="18"/>
  <c r="Q203" i="18" s="1"/>
  <c r="P184" i="18"/>
  <c r="P222" i="18" s="1"/>
  <c r="R139" i="18"/>
  <c r="R136" i="18"/>
  <c r="R141" i="18"/>
  <c r="Q140" i="18"/>
  <c r="P198" i="18"/>
  <c r="O190" i="18"/>
  <c r="O191" i="18" s="1"/>
  <c r="R158" i="18"/>
  <c r="Q177" i="18"/>
  <c r="Q164" i="18"/>
  <c r="P183" i="18"/>
  <c r="R162" i="18"/>
  <c r="R170" i="18"/>
  <c r="Q189" i="18"/>
  <c r="R168" i="18"/>
  <c r="Q156" i="18"/>
  <c r="P175" i="18"/>
  <c r="P171" i="18"/>
  <c r="P172" i="18" s="1"/>
  <c r="R166" i="18"/>
  <c r="P151" i="18"/>
  <c r="P152" i="18" s="1"/>
  <c r="N126" i="18"/>
  <c r="N127" i="18" s="1"/>
  <c r="M128" i="18"/>
  <c r="M111" i="18"/>
  <c r="O108" i="18"/>
  <c r="O124" i="18" s="1"/>
  <c r="O105" i="18"/>
  <c r="O121" i="18" s="1"/>
  <c r="P96" i="18"/>
  <c r="N110" i="18"/>
  <c r="N118" i="18"/>
  <c r="N119" i="18" s="1"/>
  <c r="P97" i="18"/>
  <c r="O106" i="18"/>
  <c r="O122" i="18" s="1"/>
  <c r="P98" i="18"/>
  <c r="O107" i="18"/>
  <c r="O123" i="18" s="1"/>
  <c r="P100" i="18"/>
  <c r="O109" i="18"/>
  <c r="O125" i="18" s="1"/>
  <c r="P99" i="18"/>
  <c r="O101" i="18"/>
  <c r="O102" i="18" s="1"/>
  <c r="U92" i="18"/>
  <c r="U93" i="18" s="1"/>
  <c r="P217" i="18" l="1"/>
  <c r="P224" i="18"/>
  <c r="U19" i="10"/>
  <c r="P216" i="18"/>
  <c r="O228" i="18"/>
  <c r="O229" i="18" s="1"/>
  <c r="P213" i="18"/>
  <c r="Q215" i="18"/>
  <c r="P220" i="18"/>
  <c r="Q227" i="18"/>
  <c r="P221" i="18"/>
  <c r="Q194" i="18"/>
  <c r="S139" i="18"/>
  <c r="S149" i="18"/>
  <c r="Q201" i="18"/>
  <c r="R143" i="18"/>
  <c r="R167" i="18"/>
  <c r="Q186" i="18"/>
  <c r="R160" i="18"/>
  <c r="Q179" i="18"/>
  <c r="R159" i="18"/>
  <c r="Q178" i="18"/>
  <c r="Q216" i="18" s="1"/>
  <c r="R148" i="18"/>
  <c r="R187" i="18" s="1"/>
  <c r="Q206" i="18"/>
  <c r="Q225" i="18" s="1"/>
  <c r="R140" i="18"/>
  <c r="Q198" i="18"/>
  <c r="S136" i="18"/>
  <c r="R157" i="18"/>
  <c r="R195" i="18" s="1"/>
  <c r="Q176" i="18"/>
  <c r="Q214" i="18" s="1"/>
  <c r="S145" i="18"/>
  <c r="S150" i="18"/>
  <c r="R208" i="18"/>
  <c r="R161" i="18"/>
  <c r="R199" i="18" s="1"/>
  <c r="Q180" i="18"/>
  <c r="Q218" i="18" s="1"/>
  <c r="R146" i="18"/>
  <c r="R185" i="18" s="1"/>
  <c r="Q204" i="18"/>
  <c r="Q223" i="18" s="1"/>
  <c r="S138" i="18"/>
  <c r="R196" i="18"/>
  <c r="S137" i="18"/>
  <c r="R142" i="18"/>
  <c r="R181" i="18" s="1"/>
  <c r="Q200" i="18"/>
  <c r="P190" i="18"/>
  <c r="P191" i="18" s="1"/>
  <c r="P209" i="18"/>
  <c r="P210" i="18" s="1"/>
  <c r="Q181" i="18"/>
  <c r="S141" i="18"/>
  <c r="R165" i="18"/>
  <c r="R203" i="18" s="1"/>
  <c r="Q184" i="18"/>
  <c r="Q222" i="18" s="1"/>
  <c r="Q205" i="18"/>
  <c r="R147" i="18"/>
  <c r="R163" i="18"/>
  <c r="Q182" i="18"/>
  <c r="R169" i="18"/>
  <c r="Q188" i="18"/>
  <c r="Q226" i="18" s="1"/>
  <c r="R144" i="18"/>
  <c r="Q202" i="18"/>
  <c r="R156" i="18"/>
  <c r="R194" i="18" s="1"/>
  <c r="Q175" i="18"/>
  <c r="Q171" i="18"/>
  <c r="Q172" i="18" s="1"/>
  <c r="S170" i="18"/>
  <c r="R189" i="18"/>
  <c r="S162" i="18"/>
  <c r="S158" i="18"/>
  <c r="R177" i="18"/>
  <c r="S166" i="18"/>
  <c r="S168" i="18"/>
  <c r="R164" i="18"/>
  <c r="Q183" i="18"/>
  <c r="Q151" i="18"/>
  <c r="Q152" i="18" s="1"/>
  <c r="O126" i="18"/>
  <c r="O127" i="18" s="1"/>
  <c r="N128" i="18"/>
  <c r="N111" i="18"/>
  <c r="P108" i="18"/>
  <c r="P124" i="18" s="1"/>
  <c r="Q100" i="18"/>
  <c r="P109" i="18"/>
  <c r="P125" i="18" s="1"/>
  <c r="Q97" i="18"/>
  <c r="P106" i="18"/>
  <c r="P122" i="18" s="1"/>
  <c r="O110" i="18"/>
  <c r="P105" i="18"/>
  <c r="P121" i="18" s="1"/>
  <c r="Q96" i="18"/>
  <c r="Q98" i="18"/>
  <c r="P107" i="18"/>
  <c r="P123" i="18" s="1"/>
  <c r="O118" i="18"/>
  <c r="O119" i="18" s="1"/>
  <c r="Q99" i="18"/>
  <c r="P101" i="18"/>
  <c r="P102" i="18" s="1"/>
  <c r="W92" i="18"/>
  <c r="V92" i="18"/>
  <c r="V93" i="18" s="1"/>
  <c r="Q224" i="18" l="1"/>
  <c r="P228" i="18"/>
  <c r="Q217" i="18"/>
  <c r="V19" i="10"/>
  <c r="R227" i="18"/>
  <c r="Q213" i="18"/>
  <c r="Q220" i="18"/>
  <c r="Q221" i="18"/>
  <c r="Q219" i="18"/>
  <c r="R215" i="18"/>
  <c r="S144" i="18"/>
  <c r="R202" i="18"/>
  <c r="S157" i="18"/>
  <c r="S195" i="18" s="1"/>
  <c r="R176" i="18"/>
  <c r="R214" i="18" s="1"/>
  <c r="S140" i="18"/>
  <c r="R198" i="18"/>
  <c r="S167" i="18"/>
  <c r="R186" i="18"/>
  <c r="T149" i="18"/>
  <c r="Q209" i="18"/>
  <c r="Q210" i="18" s="1"/>
  <c r="T141" i="18"/>
  <c r="T138" i="18"/>
  <c r="S196" i="18"/>
  <c r="T145" i="18"/>
  <c r="S160" i="18"/>
  <c r="R179" i="18"/>
  <c r="R201" i="18"/>
  <c r="S143" i="18"/>
  <c r="S163" i="18"/>
  <c r="R182" i="18"/>
  <c r="T137" i="18"/>
  <c r="S161" i="18"/>
  <c r="R180" i="18"/>
  <c r="R218" i="18" s="1"/>
  <c r="T136" i="18"/>
  <c r="S159" i="18"/>
  <c r="S197" i="18" s="1"/>
  <c r="R178" i="18"/>
  <c r="R197" i="18"/>
  <c r="S169" i="18"/>
  <c r="R188" i="18"/>
  <c r="R205" i="18"/>
  <c r="S147" i="18"/>
  <c r="S165" i="18"/>
  <c r="S203" i="18" s="1"/>
  <c r="R184" i="18"/>
  <c r="R222" i="18" s="1"/>
  <c r="S142" i="18"/>
  <c r="S181" i="18" s="1"/>
  <c r="R200" i="18"/>
  <c r="R219" i="18" s="1"/>
  <c r="S146" i="18"/>
  <c r="S185" i="18" s="1"/>
  <c r="R204" i="18"/>
  <c r="R223" i="18" s="1"/>
  <c r="T150" i="18"/>
  <c r="S208" i="18"/>
  <c r="S148" i="18"/>
  <c r="S187" i="18" s="1"/>
  <c r="R206" i="18"/>
  <c r="R225" i="18" s="1"/>
  <c r="R207" i="18"/>
  <c r="T139" i="18"/>
  <c r="Q190" i="18"/>
  <c r="Q191" i="18" s="1"/>
  <c r="S164" i="18"/>
  <c r="R183" i="18"/>
  <c r="T168" i="18"/>
  <c r="T158" i="18"/>
  <c r="S177" i="18"/>
  <c r="T170" i="18"/>
  <c r="S189" i="18"/>
  <c r="T166" i="18"/>
  <c r="T162" i="18"/>
  <c r="S156" i="18"/>
  <c r="S194" i="18" s="1"/>
  <c r="R175" i="18"/>
  <c r="R213" i="18" s="1"/>
  <c r="R171" i="18"/>
  <c r="R172" i="18" s="1"/>
  <c r="R151" i="18"/>
  <c r="R152" i="18" s="1"/>
  <c r="P126" i="18"/>
  <c r="P127" i="18" s="1"/>
  <c r="W93" i="18"/>
  <c r="O128" i="18"/>
  <c r="O111" i="18"/>
  <c r="Q108" i="18"/>
  <c r="Q124" i="18" s="1"/>
  <c r="R98" i="18"/>
  <c r="Q107" i="18"/>
  <c r="Q123" i="18" s="1"/>
  <c r="Q105" i="18"/>
  <c r="Q121" i="18" s="1"/>
  <c r="R96" i="18"/>
  <c r="R97" i="18"/>
  <c r="Q106" i="18"/>
  <c r="Q122" i="18" s="1"/>
  <c r="P110" i="18"/>
  <c r="P118" i="18"/>
  <c r="P119" i="18" s="1"/>
  <c r="R100" i="18"/>
  <c r="Q109" i="18"/>
  <c r="Q125" i="18" s="1"/>
  <c r="R99" i="18"/>
  <c r="Q101" i="18"/>
  <c r="Q102" i="18" s="1"/>
  <c r="P229" i="18" l="1"/>
  <c r="W19" i="10"/>
  <c r="R224" i="18"/>
  <c r="R217" i="18"/>
  <c r="R220" i="18"/>
  <c r="Q228" i="18"/>
  <c r="Q229" i="18" s="1"/>
  <c r="R226" i="18"/>
  <c r="S215" i="18"/>
  <c r="R221" i="18"/>
  <c r="S227" i="18"/>
  <c r="R216" i="18"/>
  <c r="U150" i="18"/>
  <c r="T208" i="18"/>
  <c r="T142" i="18"/>
  <c r="T181" i="18" s="1"/>
  <c r="S200" i="18"/>
  <c r="S219" i="18" s="1"/>
  <c r="S205" i="18"/>
  <c r="T147" i="18"/>
  <c r="T169" i="18"/>
  <c r="T207" i="18" s="1"/>
  <c r="S188" i="18"/>
  <c r="T161" i="18"/>
  <c r="T199" i="18" s="1"/>
  <c r="S180" i="18"/>
  <c r="S201" i="18"/>
  <c r="T143" i="18"/>
  <c r="T160" i="18"/>
  <c r="S179" i="18"/>
  <c r="S207" i="18"/>
  <c r="T167" i="18"/>
  <c r="S186" i="18"/>
  <c r="T148" i="18"/>
  <c r="T187" i="18" s="1"/>
  <c r="S206" i="18"/>
  <c r="S225" i="18" s="1"/>
  <c r="U136" i="18"/>
  <c r="U138" i="18"/>
  <c r="T196" i="18"/>
  <c r="U149" i="18"/>
  <c r="T157" i="18"/>
  <c r="T195" i="18" s="1"/>
  <c r="S176" i="18"/>
  <c r="S214" i="18" s="1"/>
  <c r="U139" i="18"/>
  <c r="T146" i="18"/>
  <c r="T185" i="18" s="1"/>
  <c r="S204" i="18"/>
  <c r="S223" i="18" s="1"/>
  <c r="T163" i="18"/>
  <c r="S182" i="18"/>
  <c r="U145" i="18"/>
  <c r="S199" i="18"/>
  <c r="T140" i="18"/>
  <c r="S198" i="18"/>
  <c r="S217" i="18" s="1"/>
  <c r="T165" i="18"/>
  <c r="S184" i="18"/>
  <c r="S222" i="18" s="1"/>
  <c r="T159" i="18"/>
  <c r="T197" i="18" s="1"/>
  <c r="S178" i="18"/>
  <c r="S216" i="18" s="1"/>
  <c r="U137" i="18"/>
  <c r="U141" i="18"/>
  <c r="T144" i="18"/>
  <c r="S202" i="18"/>
  <c r="R190" i="18"/>
  <c r="R191" i="18" s="1"/>
  <c r="R209" i="18"/>
  <c r="R210" i="18" s="1"/>
  <c r="U162" i="18"/>
  <c r="U170" i="18"/>
  <c r="T189" i="18"/>
  <c r="U168" i="18"/>
  <c r="T156" i="18"/>
  <c r="S175" i="18"/>
  <c r="S213" i="18" s="1"/>
  <c r="S171" i="18"/>
  <c r="S172" i="18" s="1"/>
  <c r="U166" i="18"/>
  <c r="U158" i="18"/>
  <c r="T177" i="18"/>
  <c r="T164" i="18"/>
  <c r="S183" i="18"/>
  <c r="S151" i="18"/>
  <c r="S152" i="18" s="1"/>
  <c r="Q126" i="18"/>
  <c r="Q127" i="18" s="1"/>
  <c r="P128" i="18"/>
  <c r="P111" i="18"/>
  <c r="R108" i="18"/>
  <c r="R124" i="18" s="1"/>
  <c r="R105" i="18"/>
  <c r="R121" i="18" s="1"/>
  <c r="S96" i="18"/>
  <c r="Q118" i="18"/>
  <c r="Q119" i="18" s="1"/>
  <c r="Q110" i="18"/>
  <c r="S100" i="18"/>
  <c r="R109" i="18"/>
  <c r="R125" i="18" s="1"/>
  <c r="S97" i="18"/>
  <c r="R106" i="18"/>
  <c r="R122" i="18" s="1"/>
  <c r="S98" i="18"/>
  <c r="R107" i="18"/>
  <c r="R123" i="18" s="1"/>
  <c r="S99" i="18"/>
  <c r="R101" i="18"/>
  <c r="R102" i="18" s="1"/>
  <c r="S218" i="18" l="1"/>
  <c r="R228" i="18"/>
  <c r="R229" i="18" s="1"/>
  <c r="X19" i="10"/>
  <c r="S221" i="18"/>
  <c r="T215" i="18"/>
  <c r="S226" i="18"/>
  <c r="S220" i="18"/>
  <c r="T227" i="18"/>
  <c r="S224" i="18"/>
  <c r="V141" i="18"/>
  <c r="V136" i="18"/>
  <c r="U165" i="18"/>
  <c r="T184" i="18"/>
  <c r="T203" i="18"/>
  <c r="U163" i="18"/>
  <c r="T182" i="18"/>
  <c r="U157" i="18"/>
  <c r="U195" i="18" s="1"/>
  <c r="T176" i="18"/>
  <c r="T214" i="18" s="1"/>
  <c r="V150" i="18"/>
  <c r="U208" i="18"/>
  <c r="U144" i="18"/>
  <c r="T202" i="18"/>
  <c r="U159" i="18"/>
  <c r="U197" i="18" s="1"/>
  <c r="T178" i="18"/>
  <c r="T216" i="18" s="1"/>
  <c r="V145" i="18"/>
  <c r="V139" i="18"/>
  <c r="V138" i="18"/>
  <c r="U196" i="18"/>
  <c r="U148" i="18"/>
  <c r="T206" i="18"/>
  <c r="T225" i="18" s="1"/>
  <c r="U167" i="18"/>
  <c r="T186" i="18"/>
  <c r="U160" i="18"/>
  <c r="T179" i="18"/>
  <c r="U169" i="18"/>
  <c r="T188" i="18"/>
  <c r="T226" i="18" s="1"/>
  <c r="U142" i="18"/>
  <c r="U181" i="18" s="1"/>
  <c r="T200" i="18"/>
  <c r="T219" i="18" s="1"/>
  <c r="V137" i="18"/>
  <c r="U140" i="18"/>
  <c r="T198" i="18"/>
  <c r="U146" i="18"/>
  <c r="U185" i="18" s="1"/>
  <c r="T204" i="18"/>
  <c r="T223" i="18" s="1"/>
  <c r="V149" i="18"/>
  <c r="T194" i="18"/>
  <c r="T201" i="18"/>
  <c r="U143" i="18"/>
  <c r="U161" i="18"/>
  <c r="U199" i="18" s="1"/>
  <c r="T180" i="18"/>
  <c r="T218" i="18" s="1"/>
  <c r="T205" i="18"/>
  <c r="U147" i="18"/>
  <c r="S190" i="18"/>
  <c r="S191" i="18" s="1"/>
  <c r="S209" i="18"/>
  <c r="S210" i="18" s="1"/>
  <c r="V158" i="18"/>
  <c r="U177" i="18"/>
  <c r="U156" i="18"/>
  <c r="T175" i="18"/>
  <c r="T171" i="18"/>
  <c r="T172" i="18" s="1"/>
  <c r="V170" i="18"/>
  <c r="U189" i="18"/>
  <c r="U164" i="18"/>
  <c r="T183" i="18"/>
  <c r="V166" i="18"/>
  <c r="V168" i="18"/>
  <c r="V162" i="18"/>
  <c r="T151" i="18"/>
  <c r="T152" i="18" s="1"/>
  <c r="R126" i="18"/>
  <c r="R127" i="18" s="1"/>
  <c r="Q128" i="18"/>
  <c r="Q111" i="18"/>
  <c r="S108" i="18"/>
  <c r="S124" i="18" s="1"/>
  <c r="T97" i="18"/>
  <c r="S106" i="18"/>
  <c r="S122" i="18" s="1"/>
  <c r="R110" i="18"/>
  <c r="S105" i="18"/>
  <c r="T96" i="18"/>
  <c r="T98" i="18"/>
  <c r="S107" i="18"/>
  <c r="S123" i="18" s="1"/>
  <c r="T100" i="18"/>
  <c r="S109" i="18"/>
  <c r="S125" i="18" s="1"/>
  <c r="R118" i="18"/>
  <c r="R119" i="18" s="1"/>
  <c r="T99" i="18"/>
  <c r="S101" i="18"/>
  <c r="S102" i="18" s="1"/>
  <c r="T217" i="18" l="1"/>
  <c r="T220" i="18"/>
  <c r="Y19" i="10"/>
  <c r="T224" i="18"/>
  <c r="S228" i="18"/>
  <c r="S229" i="18" s="1"/>
  <c r="T213" i="18"/>
  <c r="U227" i="18"/>
  <c r="T221" i="18"/>
  <c r="T222" i="18"/>
  <c r="U215" i="18"/>
  <c r="V146" i="18"/>
  <c r="V185" i="18" s="1"/>
  <c r="U204" i="18"/>
  <c r="U223" i="18" s="1"/>
  <c r="V169" i="18"/>
  <c r="V207" i="18" s="1"/>
  <c r="U188" i="18"/>
  <c r="V148" i="18"/>
  <c r="V187" i="18" s="1"/>
  <c r="U206" i="18"/>
  <c r="W145" i="18"/>
  <c r="V163" i="18"/>
  <c r="U182" i="18"/>
  <c r="V165" i="18"/>
  <c r="U184" i="18"/>
  <c r="W136" i="18"/>
  <c r="V144" i="18"/>
  <c r="U202" i="18"/>
  <c r="V157" i="18"/>
  <c r="V195" i="18" s="1"/>
  <c r="U176" i="18"/>
  <c r="U214" i="18" s="1"/>
  <c r="V161" i="18"/>
  <c r="V199" i="18" s="1"/>
  <c r="U180" i="18"/>
  <c r="U218" i="18" s="1"/>
  <c r="W137" i="18"/>
  <c r="U187" i="18"/>
  <c r="U201" i="18"/>
  <c r="V143" i="18"/>
  <c r="W149" i="18"/>
  <c r="V140" i="18"/>
  <c r="U198" i="18"/>
  <c r="V167" i="18"/>
  <c r="U186" i="18"/>
  <c r="W139" i="18"/>
  <c r="W150" i="18"/>
  <c r="V208" i="18"/>
  <c r="W141" i="18"/>
  <c r="U205" i="18"/>
  <c r="V147" i="18"/>
  <c r="U207" i="18"/>
  <c r="V142" i="18"/>
  <c r="V181" i="18" s="1"/>
  <c r="U200" i="18"/>
  <c r="U219" i="18" s="1"/>
  <c r="V160" i="18"/>
  <c r="U179" i="18"/>
  <c r="W138" i="18"/>
  <c r="V196" i="18"/>
  <c r="U203" i="18"/>
  <c r="V159" i="18"/>
  <c r="U178" i="18"/>
  <c r="U216" i="18" s="1"/>
  <c r="U194" i="18"/>
  <c r="T190" i="18"/>
  <c r="T191" i="18" s="1"/>
  <c r="T209" i="18"/>
  <c r="T210" i="18" s="1"/>
  <c r="W168" i="18"/>
  <c r="V164" i="18"/>
  <c r="U183" i="18"/>
  <c r="V156" i="18"/>
  <c r="U175" i="18"/>
  <c r="U171" i="18"/>
  <c r="U172" i="18" s="1"/>
  <c r="W162" i="18"/>
  <c r="W166" i="18"/>
  <c r="W170" i="18"/>
  <c r="V189" i="18"/>
  <c r="W158" i="18"/>
  <c r="V177" i="18"/>
  <c r="U151" i="18"/>
  <c r="U152" i="18" s="1"/>
  <c r="S118" i="18"/>
  <c r="S119" i="18" s="1"/>
  <c r="S121" i="18"/>
  <c r="S126" i="18" s="1"/>
  <c r="S127" i="18" s="1"/>
  <c r="R128" i="18"/>
  <c r="R111" i="18"/>
  <c r="T108" i="18"/>
  <c r="T124" i="18" s="1"/>
  <c r="T105" i="18"/>
  <c r="T121" i="18" s="1"/>
  <c r="U96" i="18"/>
  <c r="U97" i="18"/>
  <c r="T106" i="18"/>
  <c r="T122" i="18" s="1"/>
  <c r="U100" i="18"/>
  <c r="T109" i="18"/>
  <c r="T125" i="18" s="1"/>
  <c r="U98" i="18"/>
  <c r="T107" i="18"/>
  <c r="T123" i="18" s="1"/>
  <c r="S110" i="18"/>
  <c r="U99" i="18"/>
  <c r="T101" i="18"/>
  <c r="T102" i="18" s="1"/>
  <c r="U220" i="18" l="1"/>
  <c r="W189" i="18"/>
  <c r="U222" i="18"/>
  <c r="U224" i="18"/>
  <c r="U226" i="18"/>
  <c r="T228" i="18"/>
  <c r="T229" i="18" s="1"/>
  <c r="U190" i="18"/>
  <c r="U191" i="18" s="1"/>
  <c r="Z19" i="10"/>
  <c r="U213" i="18"/>
  <c r="V215" i="18"/>
  <c r="V227" i="18"/>
  <c r="U217" i="18"/>
  <c r="U221" i="18"/>
  <c r="U225" i="18"/>
  <c r="V205" i="18"/>
  <c r="W147" i="18"/>
  <c r="W208" i="18"/>
  <c r="W140" i="18"/>
  <c r="V198" i="18"/>
  <c r="W161" i="18"/>
  <c r="W199" i="18" s="1"/>
  <c r="V180" i="18"/>
  <c r="V218" i="18" s="1"/>
  <c r="W157" i="18"/>
  <c r="W176" i="18" s="1"/>
  <c r="V176" i="18"/>
  <c r="V214" i="18" s="1"/>
  <c r="W160" i="18"/>
  <c r="V179" i="18"/>
  <c r="W169" i="18"/>
  <c r="W207" i="18" s="1"/>
  <c r="V188" i="18"/>
  <c r="V226" i="18" s="1"/>
  <c r="W159" i="18"/>
  <c r="W197" i="18" s="1"/>
  <c r="V178" i="18"/>
  <c r="W196" i="18"/>
  <c r="W142" i="18"/>
  <c r="W200" i="18" s="1"/>
  <c r="V200" i="18"/>
  <c r="V219" i="18" s="1"/>
  <c r="V197" i="18"/>
  <c r="W167" i="18"/>
  <c r="V186" i="18"/>
  <c r="W144" i="18"/>
  <c r="V202" i="18"/>
  <c r="W163" i="18"/>
  <c r="V182" i="18"/>
  <c r="W148" i="18"/>
  <c r="W206" i="18" s="1"/>
  <c r="V206" i="18"/>
  <c r="V225" i="18" s="1"/>
  <c r="V201" i="18"/>
  <c r="W143" i="18"/>
  <c r="V194" i="18"/>
  <c r="W165" i="18"/>
  <c r="V184" i="18"/>
  <c r="V203" i="18"/>
  <c r="W146" i="18"/>
  <c r="W204" i="18" s="1"/>
  <c r="V204" i="18"/>
  <c r="V223" i="18" s="1"/>
  <c r="W177" i="18"/>
  <c r="U209" i="18"/>
  <c r="U210" i="18" s="1"/>
  <c r="W164" i="18"/>
  <c r="V183" i="18"/>
  <c r="W156" i="18"/>
  <c r="V175" i="18"/>
  <c r="V171" i="18"/>
  <c r="V172" i="18" s="1"/>
  <c r="V151" i="18"/>
  <c r="V152" i="18" s="1"/>
  <c r="T126" i="18"/>
  <c r="T127" i="18" s="1"/>
  <c r="S128" i="18"/>
  <c r="S111" i="18"/>
  <c r="U108" i="18"/>
  <c r="U124" i="18" s="1"/>
  <c r="V98" i="18"/>
  <c r="U107" i="18"/>
  <c r="U123" i="18" s="1"/>
  <c r="V97" i="18"/>
  <c r="U106" i="18"/>
  <c r="U122" i="18" s="1"/>
  <c r="U105" i="18"/>
  <c r="U121" i="18" s="1"/>
  <c r="V96" i="18"/>
  <c r="V100" i="18"/>
  <c r="U109" i="18"/>
  <c r="U125" i="18" s="1"/>
  <c r="T110" i="18"/>
  <c r="T118" i="18"/>
  <c r="T119" i="18" s="1"/>
  <c r="V99" i="18"/>
  <c r="U101" i="18"/>
  <c r="U102" i="18" s="1"/>
  <c r="V216" i="18" l="1"/>
  <c r="W187" i="18"/>
  <c r="W225" i="18" s="1"/>
  <c r="W195" i="18"/>
  <c r="W214" i="18" s="1"/>
  <c r="W227" i="18"/>
  <c r="W181" i="18"/>
  <c r="W219" i="18" s="1"/>
  <c r="W188" i="18"/>
  <c r="W226" i="18" s="1"/>
  <c r="V220" i="18"/>
  <c r="AA19" i="10"/>
  <c r="W178" i="18"/>
  <c r="W216" i="18" s="1"/>
  <c r="V213" i="18"/>
  <c r="V217" i="18"/>
  <c r="U228" i="18"/>
  <c r="U229" i="18" s="1"/>
  <c r="V222" i="18"/>
  <c r="V221" i="18"/>
  <c r="W215" i="18"/>
  <c r="V224" i="18"/>
  <c r="W180" i="18"/>
  <c r="W218" i="18" s="1"/>
  <c r="W202" i="18"/>
  <c r="W184" i="18"/>
  <c r="W186" i="18"/>
  <c r="W205" i="18"/>
  <c r="W185" i="18"/>
  <c r="W223" i="18" s="1"/>
  <c r="W194" i="18"/>
  <c r="W179" i="18"/>
  <c r="W198" i="18"/>
  <c r="W182" i="18"/>
  <c r="W201" i="18"/>
  <c r="W203" i="18"/>
  <c r="W183" i="18"/>
  <c r="V190" i="18"/>
  <c r="V191" i="18" s="1"/>
  <c r="V209" i="18"/>
  <c r="V210" i="18" s="1"/>
  <c r="W175" i="18"/>
  <c r="W171" i="18"/>
  <c r="W172" i="18" s="1"/>
  <c r="W151" i="18"/>
  <c r="W152" i="18" s="1"/>
  <c r="U126" i="18"/>
  <c r="U127" i="18" s="1"/>
  <c r="T128" i="18"/>
  <c r="T111" i="18"/>
  <c r="V108" i="18"/>
  <c r="V124" i="18" s="1"/>
  <c r="U118" i="18"/>
  <c r="U119" i="18" s="1"/>
  <c r="U110" i="18"/>
  <c r="W100" i="18"/>
  <c r="W109" i="18" s="1"/>
  <c r="W125" i="18" s="1"/>
  <c r="V109" i="18"/>
  <c r="V125" i="18" s="1"/>
  <c r="W97" i="18"/>
  <c r="V106" i="18"/>
  <c r="V122" i="18" s="1"/>
  <c r="V105" i="18"/>
  <c r="V121" i="18" s="1"/>
  <c r="W96" i="18"/>
  <c r="W98" i="18"/>
  <c r="V107" i="18"/>
  <c r="V123" i="18" s="1"/>
  <c r="W99" i="18"/>
  <c r="V101" i="18"/>
  <c r="V102" i="18" s="1"/>
  <c r="W217" i="18" l="1"/>
  <c r="W224" i="18"/>
  <c r="AB19" i="10"/>
  <c r="W222" i="18"/>
  <c r="V228" i="18"/>
  <c r="V229" i="18" s="1"/>
  <c r="W213" i="18"/>
  <c r="W221" i="18"/>
  <c r="W220" i="18"/>
  <c r="W190" i="18"/>
  <c r="W191" i="18" s="1"/>
  <c r="W209" i="18"/>
  <c r="W210" i="18" s="1"/>
  <c r="V126" i="18"/>
  <c r="V127" i="18" s="1"/>
  <c r="U128" i="18"/>
  <c r="U111" i="18"/>
  <c r="W107" i="18"/>
  <c r="W123" i="18" s="1"/>
  <c r="W106" i="18"/>
  <c r="W122" i="18" s="1"/>
  <c r="W105" i="18"/>
  <c r="W121" i="18" s="1"/>
  <c r="W101" i="18"/>
  <c r="W102" i="18" s="1"/>
  <c r="W108" i="18"/>
  <c r="W124" i="18" s="1"/>
  <c r="V110" i="18"/>
  <c r="V118" i="18"/>
  <c r="V119" i="18" s="1"/>
  <c r="W228" i="18" l="1"/>
  <c r="W229" i="18" s="1"/>
  <c r="AC19" i="10"/>
  <c r="W126" i="18"/>
  <c r="W127" i="18" s="1"/>
  <c r="V128" i="18"/>
  <c r="V111" i="18"/>
  <c r="W110" i="18"/>
  <c r="W118" i="18"/>
  <c r="W119" i="18" s="1"/>
  <c r="AD19" i="10" l="1"/>
  <c r="W128" i="18"/>
  <c r="W111" i="18"/>
  <c r="L13" i="10" l="1"/>
  <c r="M238" i="10"/>
  <c r="N238" i="10"/>
  <c r="O238" i="10"/>
  <c r="P238" i="10"/>
  <c r="Q235" i="10" s="1"/>
  <c r="Q238" i="10"/>
  <c r="R235" i="10" s="1"/>
  <c r="R238" i="10"/>
  <c r="S238" i="10"/>
  <c r="T238" i="10"/>
  <c r="U238" i="10"/>
  <c r="V238" i="10"/>
  <c r="W238" i="10"/>
  <c r="X238" i="10"/>
  <c r="Y238" i="10"/>
  <c r="Z238" i="10"/>
  <c r="AA238" i="10"/>
  <c r="AB238" i="10"/>
  <c r="AC238" i="10"/>
  <c r="AD238" i="10"/>
  <c r="L238" i="10"/>
  <c r="W235" i="10"/>
  <c r="K238" i="10"/>
  <c r="K225" i="10"/>
  <c r="K228" i="10" s="1"/>
  <c r="E37" i="6" s="1"/>
  <c r="X235" i="10" l="1"/>
  <c r="X241" i="10"/>
  <c r="W241" i="10"/>
  <c r="AD235" i="10"/>
  <c r="AD241" i="10"/>
  <c r="Z235" i="10"/>
  <c r="Z241" i="10"/>
  <c r="V241" i="10"/>
  <c r="AB235" i="10"/>
  <c r="AB241" i="10"/>
  <c r="AA235" i="10"/>
  <c r="AA241" i="10"/>
  <c r="AC235" i="10"/>
  <c r="AC241" i="10"/>
  <c r="Y235" i="10"/>
  <c r="Y241" i="10"/>
  <c r="U235" i="10"/>
  <c r="U241" i="10"/>
  <c r="R241" i="10"/>
  <c r="M241" i="10"/>
  <c r="N235" i="10"/>
  <c r="N241" i="10"/>
  <c r="L225" i="10"/>
  <c r="L228" i="10" s="1"/>
  <c r="L231" i="10" s="1"/>
  <c r="K231" i="10"/>
  <c r="Q241" i="10"/>
  <c r="P235" i="10"/>
  <c r="P241" i="10"/>
  <c r="L241" i="10"/>
  <c r="K241" i="10"/>
  <c r="T235" i="10"/>
  <c r="T241" i="10"/>
  <c r="S235" i="10"/>
  <c r="S241" i="10"/>
  <c r="O235" i="10"/>
  <c r="O241" i="10"/>
  <c r="M235" i="10"/>
  <c r="L235" i="10"/>
  <c r="M13" i="10"/>
  <c r="V235" i="10"/>
  <c r="AQ28" i="10"/>
  <c r="AQ27" i="10"/>
  <c r="AQ26" i="10"/>
  <c r="AQ25" i="10"/>
  <c r="M225" i="10" l="1"/>
  <c r="M228" i="10" s="1"/>
  <c r="N225" i="10" s="1"/>
  <c r="N228" i="10" s="1"/>
  <c r="O225" i="10" s="1"/>
  <c r="O228" i="10" s="1"/>
  <c r="P225" i="10" s="1"/>
  <c r="P228" i="10" s="1"/>
  <c r="N13" i="10"/>
  <c r="C100" i="9"/>
  <c r="J135" i="10"/>
  <c r="I135" i="10"/>
  <c r="H135" i="10"/>
  <c r="P231" i="10" l="1"/>
  <c r="N231" i="10"/>
  <c r="M231" i="10"/>
  <c r="O231" i="10"/>
  <c r="Q225" i="10"/>
  <c r="Q228" i="10" s="1"/>
  <c r="C11" i="17"/>
  <c r="N91" i="9"/>
  <c r="O13" i="10"/>
  <c r="P26" i="12"/>
  <c r="R225" i="10" l="1"/>
  <c r="R228" i="10" s="1"/>
  <c r="Q231" i="10"/>
  <c r="D10" i="17"/>
  <c r="D9" i="17"/>
  <c r="E33" i="9"/>
  <c r="I33" i="9"/>
  <c r="M33" i="9"/>
  <c r="F33" i="9"/>
  <c r="J33" i="9"/>
  <c r="G33" i="9"/>
  <c r="K33" i="9"/>
  <c r="H33" i="9"/>
  <c r="L33" i="9"/>
  <c r="P13" i="10"/>
  <c r="O91" i="9"/>
  <c r="O79" i="9"/>
  <c r="O85" i="9" s="1"/>
  <c r="W26" i="12"/>
  <c r="U26" i="12"/>
  <c r="R26" i="12"/>
  <c r="O26" i="12"/>
  <c r="V26" i="12"/>
  <c r="T26" i="12"/>
  <c r="Q26" i="12"/>
  <c r="S26" i="12"/>
  <c r="S225" i="10" l="1"/>
  <c r="S228" i="10" s="1"/>
  <c r="R231" i="10"/>
  <c r="N26" i="12"/>
  <c r="D54" i="12"/>
  <c r="Q13" i="10"/>
  <c r="P91" i="9"/>
  <c r="P79" i="9"/>
  <c r="P85" i="9" s="1"/>
  <c r="V25" i="17"/>
  <c r="V50" i="17" s="1"/>
  <c r="S231" i="10" l="1"/>
  <c r="T225" i="10"/>
  <c r="T228" i="10" s="1"/>
  <c r="D62" i="9"/>
  <c r="D182" i="9" s="1"/>
  <c r="D33" i="9"/>
  <c r="R13" i="10"/>
  <c r="Q91" i="9"/>
  <c r="Q79" i="9"/>
  <c r="Q85" i="9" s="1"/>
  <c r="Q34" i="12"/>
  <c r="P34" i="12"/>
  <c r="O34" i="12"/>
  <c r="N34" i="12"/>
  <c r="M34" i="12"/>
  <c r="L34" i="12"/>
  <c r="K34" i="12"/>
  <c r="J34" i="12"/>
  <c r="I34" i="12"/>
  <c r="H34" i="12"/>
  <c r="G34" i="12"/>
  <c r="F34" i="12"/>
  <c r="E34" i="12"/>
  <c r="D34" i="12"/>
  <c r="W136" i="9"/>
  <c r="W130" i="9"/>
  <c r="W124" i="9"/>
  <c r="AD111" i="10"/>
  <c r="AD107" i="10"/>
  <c r="AD88" i="10"/>
  <c r="AC111" i="10"/>
  <c r="AC88" i="10"/>
  <c r="AB111" i="10"/>
  <c r="AB88" i="10"/>
  <c r="E71" i="13"/>
  <c r="D71" i="13"/>
  <c r="C71" i="13"/>
  <c r="E70" i="13"/>
  <c r="D70" i="13"/>
  <c r="C70" i="13"/>
  <c r="E69" i="13"/>
  <c r="D69" i="13"/>
  <c r="C69" i="13"/>
  <c r="D17" i="12"/>
  <c r="E17" i="12" s="1"/>
  <c r="F17" i="12" s="1"/>
  <c r="G17" i="12" s="1"/>
  <c r="H17" i="12" s="1"/>
  <c r="I17" i="12" s="1"/>
  <c r="J17" i="12" s="1"/>
  <c r="K17" i="12" s="1"/>
  <c r="L17" i="12" s="1"/>
  <c r="M17" i="12" s="1"/>
  <c r="N17" i="12" s="1"/>
  <c r="O17" i="12" s="1"/>
  <c r="P17" i="12" s="1"/>
  <c r="Q17" i="12" s="1"/>
  <c r="R17" i="12" s="1"/>
  <c r="S17" i="12" s="1"/>
  <c r="T17" i="12" s="1"/>
  <c r="U17" i="12" s="1"/>
  <c r="V17" i="12" s="1"/>
  <c r="W17" i="12" s="1"/>
  <c r="C71" i="9"/>
  <c r="E7" i="12"/>
  <c r="E51" i="12" s="1"/>
  <c r="F7" i="12"/>
  <c r="F51" i="12" s="1"/>
  <c r="G7" i="12"/>
  <c r="G51" i="12" s="1"/>
  <c r="H7" i="12"/>
  <c r="H51" i="12" s="1"/>
  <c r="I7" i="12"/>
  <c r="I51" i="12" s="1"/>
  <c r="J7" i="12"/>
  <c r="J51" i="12" s="1"/>
  <c r="K7" i="12"/>
  <c r="K51" i="12" s="1"/>
  <c r="L7" i="12"/>
  <c r="L51" i="12" s="1"/>
  <c r="M7" i="12"/>
  <c r="M51" i="12" s="1"/>
  <c r="D7" i="12"/>
  <c r="O25" i="12"/>
  <c r="P25" i="12"/>
  <c r="Q25" i="12"/>
  <c r="R25" i="12"/>
  <c r="D53" i="12"/>
  <c r="T231" i="10" l="1"/>
  <c r="U225" i="10"/>
  <c r="U228" i="10" s="1"/>
  <c r="H172" i="10" s="1"/>
  <c r="D14" i="12"/>
  <c r="E14" i="12" s="1"/>
  <c r="D51" i="12"/>
  <c r="D58" i="12" s="1"/>
  <c r="E62" i="9"/>
  <c r="E182" i="9" s="1"/>
  <c r="D185" i="9"/>
  <c r="R91" i="9"/>
  <c r="R79" i="9"/>
  <c r="R85" i="9" s="1"/>
  <c r="W25" i="12"/>
  <c r="X21" i="6"/>
  <c r="X10" i="6"/>
  <c r="W21" i="6"/>
  <c r="W10" i="6"/>
  <c r="V21" i="6"/>
  <c r="V10" i="6"/>
  <c r="H52" i="12"/>
  <c r="E52" i="12"/>
  <c r="S25" i="12"/>
  <c r="U25" i="12"/>
  <c r="D16" i="12"/>
  <c r="E16" i="12" s="1"/>
  <c r="F16" i="12" s="1"/>
  <c r="G16" i="12" s="1"/>
  <c r="H16" i="12" s="1"/>
  <c r="I16" i="12" s="1"/>
  <c r="J16" i="12" s="1"/>
  <c r="K16" i="12" s="1"/>
  <c r="L16" i="12" s="1"/>
  <c r="M16" i="12" s="1"/>
  <c r="N16" i="12" s="1"/>
  <c r="O16" i="12" s="1"/>
  <c r="P16" i="12" s="1"/>
  <c r="Q16" i="12" s="1"/>
  <c r="R16" i="12" s="1"/>
  <c r="S16" i="12" s="1"/>
  <c r="T16" i="12" s="1"/>
  <c r="U16" i="12" s="1"/>
  <c r="V16" i="12" s="1"/>
  <c r="N25" i="12"/>
  <c r="T25" i="12"/>
  <c r="V25" i="12"/>
  <c r="L52" i="12"/>
  <c r="E53" i="12"/>
  <c r="M164" i="12" s="1"/>
  <c r="F53" i="12"/>
  <c r="G53" i="12"/>
  <c r="P170" i="12" s="1"/>
  <c r="H53" i="12"/>
  <c r="I53" i="12"/>
  <c r="J53" i="12"/>
  <c r="K53" i="12"/>
  <c r="L53" i="12"/>
  <c r="M53" i="12"/>
  <c r="E54" i="12"/>
  <c r="F54" i="12"/>
  <c r="G54" i="12"/>
  <c r="H54" i="12"/>
  <c r="I54" i="12"/>
  <c r="J54" i="12"/>
  <c r="K54" i="12"/>
  <c r="L54" i="12"/>
  <c r="M54" i="12"/>
  <c r="D60" i="12"/>
  <c r="D61" i="12"/>
  <c r="V225" i="10" l="1"/>
  <c r="V228" i="10" s="1"/>
  <c r="U231" i="10"/>
  <c r="S13" i="10"/>
  <c r="F62" i="9"/>
  <c r="F182" i="9" s="1"/>
  <c r="E185" i="9"/>
  <c r="T169" i="12"/>
  <c r="E164" i="12"/>
  <c r="H169" i="12"/>
  <c r="S91" i="9"/>
  <c r="S79" i="9"/>
  <c r="S85" i="9" s="1"/>
  <c r="M170" i="12"/>
  <c r="O169" i="12"/>
  <c r="P169" i="12"/>
  <c r="G169" i="12"/>
  <c r="L169" i="12"/>
  <c r="E58" i="12"/>
  <c r="F58" i="12" s="1"/>
  <c r="L176" i="12"/>
  <c r="P176" i="12"/>
  <c r="K175" i="12"/>
  <c r="O175" i="12"/>
  <c r="S175" i="12"/>
  <c r="W175" i="12"/>
  <c r="M176" i="12"/>
  <c r="Q176" i="12"/>
  <c r="L175" i="12"/>
  <c r="P175" i="12"/>
  <c r="T175" i="12"/>
  <c r="I176" i="12"/>
  <c r="J176" i="12"/>
  <c r="N176" i="12"/>
  <c r="R176" i="12"/>
  <c r="M175" i="12"/>
  <c r="Q175" i="12"/>
  <c r="U175" i="12"/>
  <c r="I175" i="12"/>
  <c r="K176" i="12"/>
  <c r="O176" i="12"/>
  <c r="J175" i="12"/>
  <c r="N175" i="12"/>
  <c r="R175" i="12"/>
  <c r="V175" i="12"/>
  <c r="J164" i="12"/>
  <c r="H170" i="12"/>
  <c r="M179" i="12"/>
  <c r="Q179" i="12"/>
  <c r="L178" i="12"/>
  <c r="P178" i="12"/>
  <c r="T178" i="12"/>
  <c r="J179" i="12"/>
  <c r="N179" i="12"/>
  <c r="R179" i="12"/>
  <c r="M178" i="12"/>
  <c r="Q178" i="12"/>
  <c r="U178" i="12"/>
  <c r="J178" i="12"/>
  <c r="K179" i="12"/>
  <c r="O179" i="12"/>
  <c r="S179" i="12"/>
  <c r="N178" i="12"/>
  <c r="R178" i="12"/>
  <c r="V178" i="12"/>
  <c r="L179" i="12"/>
  <c r="P179" i="12"/>
  <c r="K178" i="12"/>
  <c r="O178" i="12"/>
  <c r="S178" i="12"/>
  <c r="W178" i="12"/>
  <c r="N188" i="12"/>
  <c r="R188" i="12"/>
  <c r="V188" i="12"/>
  <c r="Q187" i="12"/>
  <c r="U187" i="12"/>
  <c r="M187" i="12"/>
  <c r="O188" i="12"/>
  <c r="S188" i="12"/>
  <c r="N187" i="12"/>
  <c r="R187" i="12"/>
  <c r="V187" i="12"/>
  <c r="P188" i="12"/>
  <c r="T188" i="12"/>
  <c r="O187" i="12"/>
  <c r="S187" i="12"/>
  <c r="W187" i="12"/>
  <c r="Q188" i="12"/>
  <c r="U188" i="12"/>
  <c r="P187" i="12"/>
  <c r="T187" i="12"/>
  <c r="M188" i="12"/>
  <c r="L163" i="12"/>
  <c r="P185" i="12"/>
  <c r="T185" i="12"/>
  <c r="O184" i="12"/>
  <c r="S184" i="12"/>
  <c r="W184" i="12"/>
  <c r="M185" i="12"/>
  <c r="Q185" i="12"/>
  <c r="U185" i="12"/>
  <c r="P184" i="12"/>
  <c r="T184" i="12"/>
  <c r="L185" i="12"/>
  <c r="N185" i="12"/>
  <c r="R185" i="12"/>
  <c r="M184" i="12"/>
  <c r="Q184" i="12"/>
  <c r="U184" i="12"/>
  <c r="L184" i="12"/>
  <c r="O185" i="12"/>
  <c r="S185" i="12"/>
  <c r="N184" i="12"/>
  <c r="R184" i="12"/>
  <c r="V184" i="12"/>
  <c r="J173" i="12"/>
  <c r="N173" i="12"/>
  <c r="H173" i="12"/>
  <c r="L172" i="12"/>
  <c r="P172" i="12"/>
  <c r="T172" i="12"/>
  <c r="K173" i="12"/>
  <c r="O173" i="12"/>
  <c r="I172" i="12"/>
  <c r="M172" i="12"/>
  <c r="Q172" i="12"/>
  <c r="U172" i="12"/>
  <c r="L173" i="12"/>
  <c r="P173" i="12"/>
  <c r="J172" i="12"/>
  <c r="N172" i="12"/>
  <c r="R172" i="12"/>
  <c r="V172" i="12"/>
  <c r="I173" i="12"/>
  <c r="M173" i="12"/>
  <c r="Q173" i="12"/>
  <c r="K172" i="12"/>
  <c r="O172" i="12"/>
  <c r="S172" i="12"/>
  <c r="H172" i="12"/>
  <c r="M182" i="12"/>
  <c r="Q182" i="12"/>
  <c r="L181" i="12"/>
  <c r="P181" i="12"/>
  <c r="T181" i="12"/>
  <c r="K182" i="12"/>
  <c r="N182" i="12"/>
  <c r="R182" i="12"/>
  <c r="M181" i="12"/>
  <c r="Q181" i="12"/>
  <c r="U181" i="12"/>
  <c r="K181" i="12"/>
  <c r="O182" i="12"/>
  <c r="S182" i="12"/>
  <c r="N181" i="12"/>
  <c r="R181" i="12"/>
  <c r="V181" i="12"/>
  <c r="L182" i="12"/>
  <c r="P182" i="12"/>
  <c r="T182" i="12"/>
  <c r="O181" i="12"/>
  <c r="S181" i="12"/>
  <c r="W181" i="12"/>
  <c r="F37" i="13"/>
  <c r="E60" i="12"/>
  <c r="M52" i="12"/>
  <c r="J52" i="12"/>
  <c r="K52" i="12"/>
  <c r="F52" i="12"/>
  <c r="I52" i="12"/>
  <c r="G52" i="12"/>
  <c r="E61" i="12"/>
  <c r="F61" i="12" s="1"/>
  <c r="G61" i="12" s="1"/>
  <c r="H61" i="12" s="1"/>
  <c r="I61" i="12" s="1"/>
  <c r="J61" i="12" s="1"/>
  <c r="K61" i="12" s="1"/>
  <c r="L61" i="12" s="1"/>
  <c r="M61" i="12" s="1"/>
  <c r="I163" i="12"/>
  <c r="P163" i="12"/>
  <c r="H163" i="12"/>
  <c r="F164" i="12"/>
  <c r="Q163" i="12"/>
  <c r="I164" i="12"/>
  <c r="E163" i="12"/>
  <c r="M163" i="12"/>
  <c r="N164" i="12"/>
  <c r="W16" i="12"/>
  <c r="J170" i="12"/>
  <c r="J167" i="12"/>
  <c r="G164" i="12"/>
  <c r="S163" i="12"/>
  <c r="O163" i="12"/>
  <c r="K163" i="12"/>
  <c r="G163" i="12"/>
  <c r="L164" i="12"/>
  <c r="H164" i="12"/>
  <c r="K166" i="12"/>
  <c r="S169" i="12"/>
  <c r="K169" i="12"/>
  <c r="L170" i="12"/>
  <c r="F14" i="12"/>
  <c r="O166" i="12"/>
  <c r="R163" i="12"/>
  <c r="N163" i="12"/>
  <c r="J163" i="12"/>
  <c r="F163" i="12"/>
  <c r="K164" i="12"/>
  <c r="I167" i="12"/>
  <c r="G166" i="12"/>
  <c r="G170" i="12"/>
  <c r="R169" i="12"/>
  <c r="N169" i="12"/>
  <c r="J169" i="12"/>
  <c r="O170" i="12"/>
  <c r="K170" i="12"/>
  <c r="S166" i="12"/>
  <c r="M167" i="12"/>
  <c r="U169" i="12"/>
  <c r="Q169" i="12"/>
  <c r="M169" i="12"/>
  <c r="I169" i="12"/>
  <c r="N170" i="12"/>
  <c r="I170" i="12"/>
  <c r="R166" i="12"/>
  <c r="N166" i="12"/>
  <c r="J166" i="12"/>
  <c r="T166" i="12"/>
  <c r="L167" i="12"/>
  <c r="H167" i="12"/>
  <c r="F166" i="12"/>
  <c r="Q166" i="12"/>
  <c r="M166" i="12"/>
  <c r="I166" i="12"/>
  <c r="O167" i="12"/>
  <c r="K167" i="12"/>
  <c r="G167" i="12"/>
  <c r="F167" i="12"/>
  <c r="P166" i="12"/>
  <c r="L166" i="12"/>
  <c r="H166" i="12"/>
  <c r="N167" i="12"/>
  <c r="E161" i="12"/>
  <c r="F161" i="12"/>
  <c r="G161" i="12"/>
  <c r="H161" i="12"/>
  <c r="I161" i="12"/>
  <c r="J161" i="12"/>
  <c r="K161" i="12"/>
  <c r="L161" i="12"/>
  <c r="M161" i="12"/>
  <c r="D161" i="12"/>
  <c r="E160" i="12"/>
  <c r="F160" i="12"/>
  <c r="G160" i="12"/>
  <c r="H160" i="12"/>
  <c r="I160" i="12"/>
  <c r="J160" i="12"/>
  <c r="K160" i="12"/>
  <c r="L160" i="12"/>
  <c r="M160" i="12"/>
  <c r="N160" i="12"/>
  <c r="O160" i="12"/>
  <c r="P160" i="12"/>
  <c r="Q160" i="12"/>
  <c r="R160" i="12"/>
  <c r="D160" i="12"/>
  <c r="M186" i="12"/>
  <c r="N186" i="12"/>
  <c r="O186" i="12"/>
  <c r="P186" i="12"/>
  <c r="Q186" i="12"/>
  <c r="R186" i="12"/>
  <c r="S186" i="12"/>
  <c r="T186" i="12"/>
  <c r="U186" i="12"/>
  <c r="V186" i="12"/>
  <c r="L183" i="12"/>
  <c r="M183" i="12"/>
  <c r="N183" i="12"/>
  <c r="O183" i="12"/>
  <c r="P183" i="12"/>
  <c r="Q183" i="12"/>
  <c r="R183" i="12"/>
  <c r="S183" i="12"/>
  <c r="T183" i="12"/>
  <c r="U183" i="12"/>
  <c r="V183" i="12"/>
  <c r="K180" i="12"/>
  <c r="L180" i="12"/>
  <c r="M180" i="12"/>
  <c r="N180" i="12"/>
  <c r="O180" i="12"/>
  <c r="P180" i="12"/>
  <c r="Q180" i="12"/>
  <c r="R180" i="12"/>
  <c r="S180" i="12"/>
  <c r="T180" i="12"/>
  <c r="U180" i="12"/>
  <c r="V180" i="12"/>
  <c r="J177" i="12"/>
  <c r="K177" i="12"/>
  <c r="L177" i="12"/>
  <c r="M177" i="12"/>
  <c r="N177" i="12"/>
  <c r="O177" i="12"/>
  <c r="P177" i="12"/>
  <c r="Q177" i="12"/>
  <c r="R177" i="12"/>
  <c r="S177" i="12"/>
  <c r="T177" i="12"/>
  <c r="U177" i="12"/>
  <c r="V177" i="12"/>
  <c r="I174" i="12"/>
  <c r="J174" i="12"/>
  <c r="K174" i="12"/>
  <c r="L174" i="12"/>
  <c r="M174" i="12"/>
  <c r="N174" i="12"/>
  <c r="O174" i="12"/>
  <c r="P174" i="12"/>
  <c r="Q174" i="12"/>
  <c r="R174" i="12"/>
  <c r="S174" i="12"/>
  <c r="T174" i="12"/>
  <c r="U174" i="12"/>
  <c r="V174" i="12"/>
  <c r="H171" i="12"/>
  <c r="I171" i="12"/>
  <c r="J171" i="12"/>
  <c r="K171" i="12"/>
  <c r="L171" i="12"/>
  <c r="M171" i="12"/>
  <c r="N171" i="12"/>
  <c r="O171" i="12"/>
  <c r="P171" i="12"/>
  <c r="Q171" i="12"/>
  <c r="R171" i="12"/>
  <c r="S171" i="12"/>
  <c r="T171" i="12"/>
  <c r="U171" i="12"/>
  <c r="V171" i="12"/>
  <c r="G168" i="12"/>
  <c r="H168" i="12"/>
  <c r="I168" i="12"/>
  <c r="J168" i="12"/>
  <c r="K168" i="12"/>
  <c r="L168" i="12"/>
  <c r="M168" i="12"/>
  <c r="N168" i="12"/>
  <c r="O168" i="12"/>
  <c r="P168" i="12"/>
  <c r="Q168" i="12"/>
  <c r="R168" i="12"/>
  <c r="S168" i="12"/>
  <c r="T168" i="12"/>
  <c r="U168" i="12"/>
  <c r="V168" i="12"/>
  <c r="W186" i="12"/>
  <c r="W183" i="12"/>
  <c r="W180" i="12"/>
  <c r="W177" i="12"/>
  <c r="W174" i="12"/>
  <c r="W171" i="12"/>
  <c r="W168" i="12"/>
  <c r="F165" i="12"/>
  <c r="G165" i="12"/>
  <c r="H165" i="12"/>
  <c r="I165" i="12"/>
  <c r="J165" i="12"/>
  <c r="K165" i="12"/>
  <c r="L165" i="12"/>
  <c r="M165" i="12"/>
  <c r="N165" i="12"/>
  <c r="O165" i="12"/>
  <c r="P165" i="12"/>
  <c r="Q165" i="12"/>
  <c r="R165" i="12"/>
  <c r="S165" i="12"/>
  <c r="T165" i="12"/>
  <c r="U165" i="12"/>
  <c r="V165" i="12"/>
  <c r="W165" i="12"/>
  <c r="E162" i="12"/>
  <c r="F162" i="12"/>
  <c r="G162" i="12"/>
  <c r="H162" i="12"/>
  <c r="I162" i="12"/>
  <c r="J162" i="12"/>
  <c r="K162" i="12"/>
  <c r="L162" i="12"/>
  <c r="M162" i="12"/>
  <c r="R162" i="12"/>
  <c r="S162" i="12"/>
  <c r="T162" i="12"/>
  <c r="U162" i="12"/>
  <c r="V162" i="12"/>
  <c r="W162" i="12"/>
  <c r="N162" i="12"/>
  <c r="O162" i="12"/>
  <c r="P162" i="12"/>
  <c r="Q162" i="12"/>
  <c r="E159" i="12"/>
  <c r="F159" i="12"/>
  <c r="G159" i="12"/>
  <c r="H159" i="12"/>
  <c r="I159" i="12"/>
  <c r="J159" i="12"/>
  <c r="K159" i="12"/>
  <c r="L159" i="12"/>
  <c r="M159" i="12"/>
  <c r="N159" i="12"/>
  <c r="O159" i="12"/>
  <c r="P159" i="12"/>
  <c r="Q159" i="12"/>
  <c r="R159" i="12"/>
  <c r="S159" i="12"/>
  <c r="T159" i="12"/>
  <c r="U159" i="12"/>
  <c r="V159" i="12"/>
  <c r="W159" i="12"/>
  <c r="D159" i="12"/>
  <c r="M234" i="12"/>
  <c r="N234" i="12"/>
  <c r="O234" i="12"/>
  <c r="P234" i="12"/>
  <c r="Q234" i="12"/>
  <c r="R234" i="12"/>
  <c r="S234" i="12"/>
  <c r="T234" i="12"/>
  <c r="U234" i="12"/>
  <c r="V234" i="12"/>
  <c r="L233" i="12"/>
  <c r="M233" i="12"/>
  <c r="N233" i="12"/>
  <c r="O233" i="12"/>
  <c r="P233" i="12"/>
  <c r="Q233" i="12"/>
  <c r="R233" i="12"/>
  <c r="S233" i="12"/>
  <c r="T233" i="12"/>
  <c r="U233" i="12"/>
  <c r="K232" i="12"/>
  <c r="L232" i="12"/>
  <c r="M232" i="12"/>
  <c r="N232" i="12"/>
  <c r="O232" i="12"/>
  <c r="P232" i="12"/>
  <c r="Q232" i="12"/>
  <c r="R232" i="12"/>
  <c r="S232" i="12"/>
  <c r="T232" i="12"/>
  <c r="K231" i="12"/>
  <c r="L231" i="12"/>
  <c r="M231" i="12"/>
  <c r="N231" i="12"/>
  <c r="O231" i="12"/>
  <c r="P231" i="12"/>
  <c r="Q231" i="12"/>
  <c r="R231" i="12"/>
  <c r="S231" i="12"/>
  <c r="J231" i="12"/>
  <c r="J230" i="12"/>
  <c r="K230" i="12"/>
  <c r="L230" i="12"/>
  <c r="M230" i="12"/>
  <c r="N230" i="12"/>
  <c r="O230" i="12"/>
  <c r="P230" i="12"/>
  <c r="Q230" i="12"/>
  <c r="R230" i="12"/>
  <c r="I230" i="12"/>
  <c r="I229" i="12"/>
  <c r="J229" i="12"/>
  <c r="K229" i="12"/>
  <c r="L229" i="12"/>
  <c r="M229" i="12"/>
  <c r="N229" i="12"/>
  <c r="O229" i="12"/>
  <c r="P229" i="12"/>
  <c r="Q229" i="12"/>
  <c r="H228" i="12"/>
  <c r="I228" i="12"/>
  <c r="J228" i="12"/>
  <c r="K228" i="12"/>
  <c r="L228" i="12"/>
  <c r="M228" i="12"/>
  <c r="N228" i="12"/>
  <c r="O228" i="12"/>
  <c r="P228" i="12"/>
  <c r="G227" i="12"/>
  <c r="H227" i="12"/>
  <c r="I227" i="12"/>
  <c r="J227" i="12"/>
  <c r="K227" i="12"/>
  <c r="L227" i="12"/>
  <c r="M227" i="12"/>
  <c r="N227" i="12"/>
  <c r="O227" i="12"/>
  <c r="F226" i="12"/>
  <c r="G226" i="12"/>
  <c r="H226" i="12"/>
  <c r="I226" i="12"/>
  <c r="J226" i="12"/>
  <c r="K226" i="12"/>
  <c r="L226" i="12"/>
  <c r="M226" i="12"/>
  <c r="N226" i="12"/>
  <c r="E225" i="12"/>
  <c r="F225" i="12"/>
  <c r="G225" i="12"/>
  <c r="H225" i="12"/>
  <c r="I225" i="12"/>
  <c r="J225" i="12"/>
  <c r="K225" i="12"/>
  <c r="L225" i="12"/>
  <c r="M225" i="12"/>
  <c r="W225" i="10" l="1"/>
  <c r="W228" i="10" s="1"/>
  <c r="V231" i="10"/>
  <c r="N118" i="9"/>
  <c r="T13" i="10"/>
  <c r="G62" i="9"/>
  <c r="G182" i="9" s="1"/>
  <c r="F185" i="9"/>
  <c r="S88" i="9"/>
  <c r="T91" i="9"/>
  <c r="T94" i="9" s="1"/>
  <c r="T79" i="9"/>
  <c r="G58" i="12"/>
  <c r="G37" i="13"/>
  <c r="F60" i="12"/>
  <c r="G14" i="12"/>
  <c r="H229" i="12"/>
  <c r="G228" i="12"/>
  <c r="F227" i="12"/>
  <c r="E226" i="12"/>
  <c r="D225" i="12"/>
  <c r="G137" i="12"/>
  <c r="H137" i="12"/>
  <c r="I137" i="12"/>
  <c r="J137" i="12"/>
  <c r="K137" i="12"/>
  <c r="L137" i="12"/>
  <c r="M137" i="12"/>
  <c r="N137" i="12"/>
  <c r="O137" i="12"/>
  <c r="P137" i="12"/>
  <c r="Q137" i="12"/>
  <c r="R137" i="12"/>
  <c r="S137" i="12"/>
  <c r="T137" i="12"/>
  <c r="U137" i="12"/>
  <c r="V137" i="12"/>
  <c r="F136" i="12"/>
  <c r="G136" i="12"/>
  <c r="H136" i="12"/>
  <c r="I136" i="12"/>
  <c r="J136" i="12"/>
  <c r="K136" i="12"/>
  <c r="L136" i="12"/>
  <c r="M136" i="12"/>
  <c r="N136" i="12"/>
  <c r="O136" i="12"/>
  <c r="P136" i="12"/>
  <c r="Q136" i="12"/>
  <c r="R136" i="12"/>
  <c r="S136" i="12"/>
  <c r="T136" i="12"/>
  <c r="U136" i="12"/>
  <c r="V136" i="12"/>
  <c r="E135" i="12"/>
  <c r="F135" i="12"/>
  <c r="G135" i="12"/>
  <c r="H135" i="12"/>
  <c r="I135" i="12"/>
  <c r="J135" i="12"/>
  <c r="K135" i="12"/>
  <c r="L135" i="12"/>
  <c r="M135" i="12"/>
  <c r="N135" i="12"/>
  <c r="O135" i="12"/>
  <c r="P135" i="12"/>
  <c r="Q135" i="12"/>
  <c r="R135" i="12"/>
  <c r="S135" i="12"/>
  <c r="T135" i="12"/>
  <c r="U135" i="12"/>
  <c r="V135" i="12"/>
  <c r="H138" i="12"/>
  <c r="I138" i="12"/>
  <c r="J138" i="12"/>
  <c r="K138" i="12"/>
  <c r="L138" i="12"/>
  <c r="M138" i="12"/>
  <c r="N138" i="12"/>
  <c r="O138" i="12"/>
  <c r="P138" i="12"/>
  <c r="Q138" i="12"/>
  <c r="R138" i="12"/>
  <c r="S138" i="12"/>
  <c r="T138" i="12"/>
  <c r="U138" i="12"/>
  <c r="V138" i="12"/>
  <c r="W138" i="12"/>
  <c r="I139" i="12"/>
  <c r="J139" i="12"/>
  <c r="K139" i="12"/>
  <c r="L139" i="12"/>
  <c r="M139" i="12"/>
  <c r="N139" i="12"/>
  <c r="O139" i="12"/>
  <c r="P139" i="12"/>
  <c r="Q139" i="12"/>
  <c r="R139" i="12"/>
  <c r="S139" i="12"/>
  <c r="T139" i="12"/>
  <c r="U139" i="12"/>
  <c r="V139" i="12"/>
  <c r="J140" i="12"/>
  <c r="K140" i="12"/>
  <c r="L140" i="12"/>
  <c r="M140" i="12"/>
  <c r="N140" i="12"/>
  <c r="O140" i="12"/>
  <c r="P140" i="12"/>
  <c r="Q140" i="12"/>
  <c r="R140" i="12"/>
  <c r="S140" i="12"/>
  <c r="T140" i="12"/>
  <c r="U140" i="12"/>
  <c r="V140" i="12"/>
  <c r="K141" i="12"/>
  <c r="L141" i="12"/>
  <c r="M141" i="12"/>
  <c r="N141" i="12"/>
  <c r="O141" i="12"/>
  <c r="P141" i="12"/>
  <c r="Q141" i="12"/>
  <c r="R141" i="12"/>
  <c r="S141" i="12"/>
  <c r="T141" i="12"/>
  <c r="U141" i="12"/>
  <c r="V141" i="12"/>
  <c r="L142" i="12"/>
  <c r="M142" i="12"/>
  <c r="N142" i="12"/>
  <c r="O142" i="12"/>
  <c r="P142" i="12"/>
  <c r="Q142" i="12"/>
  <c r="R142" i="12"/>
  <c r="S142" i="12"/>
  <c r="T142" i="12"/>
  <c r="U142" i="12"/>
  <c r="V142" i="12"/>
  <c r="M143" i="12"/>
  <c r="N143" i="12"/>
  <c r="O143" i="12"/>
  <c r="P143" i="12"/>
  <c r="Q143" i="12"/>
  <c r="R143" i="12"/>
  <c r="S143" i="12"/>
  <c r="T143" i="12"/>
  <c r="U143" i="12"/>
  <c r="V143" i="12"/>
  <c r="W143" i="12"/>
  <c r="W142" i="12"/>
  <c r="W141" i="12"/>
  <c r="W140" i="12"/>
  <c r="W139" i="12"/>
  <c r="W137" i="12"/>
  <c r="W136" i="12"/>
  <c r="W135" i="12"/>
  <c r="M117" i="12"/>
  <c r="N117" i="12"/>
  <c r="O117" i="12"/>
  <c r="P117" i="12"/>
  <c r="Q117" i="12"/>
  <c r="R117" i="12"/>
  <c r="S117" i="12"/>
  <c r="T117" i="12"/>
  <c r="U117" i="12"/>
  <c r="V117" i="12"/>
  <c r="L116" i="12"/>
  <c r="M116" i="12"/>
  <c r="N116" i="12"/>
  <c r="O116" i="12"/>
  <c r="P116" i="12"/>
  <c r="Q116" i="12"/>
  <c r="R116" i="12"/>
  <c r="S116" i="12"/>
  <c r="T116" i="12"/>
  <c r="U116" i="12"/>
  <c r="V116" i="12"/>
  <c r="K115" i="12"/>
  <c r="L115" i="12"/>
  <c r="M115" i="12"/>
  <c r="N115" i="12"/>
  <c r="O115" i="12"/>
  <c r="P115" i="12"/>
  <c r="Q115" i="12"/>
  <c r="R115" i="12"/>
  <c r="S115" i="12"/>
  <c r="T115" i="12"/>
  <c r="U115" i="12"/>
  <c r="V115" i="12"/>
  <c r="J114" i="12"/>
  <c r="K114" i="12"/>
  <c r="L114" i="12"/>
  <c r="M114" i="12"/>
  <c r="N114" i="12"/>
  <c r="O114" i="12"/>
  <c r="P114" i="12"/>
  <c r="Q114" i="12"/>
  <c r="R114" i="12"/>
  <c r="S114" i="12"/>
  <c r="T114" i="12"/>
  <c r="U114" i="12"/>
  <c r="V114" i="12"/>
  <c r="I113" i="12"/>
  <c r="J113" i="12"/>
  <c r="K113" i="12"/>
  <c r="L113" i="12"/>
  <c r="M113" i="12"/>
  <c r="N113" i="12"/>
  <c r="O113" i="12"/>
  <c r="P113" i="12"/>
  <c r="Q113" i="12"/>
  <c r="R113" i="12"/>
  <c r="S113" i="12"/>
  <c r="T113" i="12"/>
  <c r="U113" i="12"/>
  <c r="V113" i="12"/>
  <c r="H112" i="12"/>
  <c r="I112" i="12"/>
  <c r="J112" i="12"/>
  <c r="K112" i="12"/>
  <c r="L112" i="12"/>
  <c r="M112" i="12"/>
  <c r="N112" i="12"/>
  <c r="O112" i="12"/>
  <c r="P112" i="12"/>
  <c r="Q112" i="12"/>
  <c r="R112" i="12"/>
  <c r="S112" i="12"/>
  <c r="T112" i="12"/>
  <c r="U112" i="12"/>
  <c r="V112" i="12"/>
  <c r="W117" i="12"/>
  <c r="W116" i="12"/>
  <c r="W115" i="12"/>
  <c r="W114" i="12"/>
  <c r="W113" i="12"/>
  <c r="W112" i="12"/>
  <c r="H111" i="12"/>
  <c r="I111" i="12"/>
  <c r="J111" i="12"/>
  <c r="K111" i="12"/>
  <c r="L111" i="12"/>
  <c r="M111" i="12"/>
  <c r="N111" i="12"/>
  <c r="O111" i="12"/>
  <c r="P111" i="12"/>
  <c r="Q111" i="12"/>
  <c r="R111" i="12"/>
  <c r="S111" i="12"/>
  <c r="T111" i="12"/>
  <c r="U111" i="12"/>
  <c r="V111" i="12"/>
  <c r="W111" i="12"/>
  <c r="G111" i="12"/>
  <c r="G110" i="12"/>
  <c r="H110" i="12"/>
  <c r="I110" i="12"/>
  <c r="J110" i="12"/>
  <c r="K110" i="12"/>
  <c r="L110" i="12"/>
  <c r="M110" i="12"/>
  <c r="N110" i="12"/>
  <c r="O110" i="12"/>
  <c r="P110" i="12"/>
  <c r="Q110" i="12"/>
  <c r="R110" i="12"/>
  <c r="S110" i="12"/>
  <c r="T110" i="12"/>
  <c r="U110" i="12"/>
  <c r="V110" i="12"/>
  <c r="W110" i="12"/>
  <c r="F110" i="12"/>
  <c r="F109" i="12"/>
  <c r="G109" i="12"/>
  <c r="H109" i="12"/>
  <c r="I109" i="12"/>
  <c r="J109" i="12"/>
  <c r="K109" i="12"/>
  <c r="L109" i="12"/>
  <c r="M109" i="12"/>
  <c r="N109" i="12"/>
  <c r="O109" i="12"/>
  <c r="P109" i="12"/>
  <c r="Q109" i="12"/>
  <c r="R109" i="12"/>
  <c r="S109" i="12"/>
  <c r="T109" i="12"/>
  <c r="U109" i="12"/>
  <c r="V109" i="12"/>
  <c r="W109" i="12"/>
  <c r="E109" i="12"/>
  <c r="E108" i="12"/>
  <c r="F108" i="12"/>
  <c r="G108" i="12"/>
  <c r="H108" i="12"/>
  <c r="I108" i="12"/>
  <c r="J108" i="12"/>
  <c r="K108" i="12"/>
  <c r="L108" i="12"/>
  <c r="M108" i="12"/>
  <c r="N108" i="12"/>
  <c r="O108" i="12"/>
  <c r="P108" i="12"/>
  <c r="Q108" i="12"/>
  <c r="R108" i="12"/>
  <c r="S108" i="12"/>
  <c r="T108" i="12"/>
  <c r="U108" i="12"/>
  <c r="V108" i="12"/>
  <c r="W108" i="12"/>
  <c r="D108" i="12"/>
  <c r="D129" i="12" s="1"/>
  <c r="M55" i="12"/>
  <c r="L55" i="12"/>
  <c r="K55" i="12"/>
  <c r="J55" i="12"/>
  <c r="I55" i="12"/>
  <c r="H55" i="12"/>
  <c r="G55" i="12"/>
  <c r="F55" i="12"/>
  <c r="E55" i="12"/>
  <c r="D72" i="13"/>
  <c r="E72" i="13"/>
  <c r="C72" i="13"/>
  <c r="C40" i="13"/>
  <c r="D40" i="13"/>
  <c r="E40" i="13"/>
  <c r="E41" i="13" s="1"/>
  <c r="D68" i="13"/>
  <c r="E68" i="13" s="1"/>
  <c r="D56" i="9"/>
  <c r="D176" i="9" s="1"/>
  <c r="D57" i="9"/>
  <c r="D177" i="9" s="1"/>
  <c r="D58" i="9"/>
  <c r="D178" i="9" s="1"/>
  <c r="D50" i="9"/>
  <c r="D51" i="9"/>
  <c r="D52" i="9"/>
  <c r="D45" i="9"/>
  <c r="D46" i="9"/>
  <c r="D44" i="9"/>
  <c r="C41" i="9"/>
  <c r="D39" i="9"/>
  <c r="D40" i="9"/>
  <c r="D38" i="9"/>
  <c r="C179" i="9"/>
  <c r="C173" i="9"/>
  <c r="C167" i="9"/>
  <c r="C161" i="9"/>
  <c r="V136" i="9"/>
  <c r="U136" i="9"/>
  <c r="T136" i="9"/>
  <c r="S136" i="9"/>
  <c r="R136" i="9"/>
  <c r="Q136" i="9"/>
  <c r="P136" i="9"/>
  <c r="O136" i="9"/>
  <c r="N136" i="9"/>
  <c r="M136" i="9"/>
  <c r="L136" i="9"/>
  <c r="K136" i="9"/>
  <c r="J136" i="9"/>
  <c r="I136" i="9"/>
  <c r="H136" i="9"/>
  <c r="G136" i="9"/>
  <c r="F136" i="9"/>
  <c r="E136" i="9"/>
  <c r="D136" i="9"/>
  <c r="C136" i="9"/>
  <c r="V130" i="9"/>
  <c r="U130" i="9"/>
  <c r="T130" i="9"/>
  <c r="S130" i="9"/>
  <c r="R130" i="9"/>
  <c r="Q130" i="9"/>
  <c r="P130" i="9"/>
  <c r="O130" i="9"/>
  <c r="N130" i="9"/>
  <c r="M130" i="9"/>
  <c r="L130" i="9"/>
  <c r="K130" i="9"/>
  <c r="J130" i="9"/>
  <c r="I130" i="9"/>
  <c r="H130" i="9"/>
  <c r="G130" i="9"/>
  <c r="F130" i="9"/>
  <c r="E130" i="9"/>
  <c r="C130" i="9"/>
  <c r="V124" i="9"/>
  <c r="U124" i="9"/>
  <c r="T124" i="9"/>
  <c r="S124" i="9"/>
  <c r="R124" i="9"/>
  <c r="Q124" i="9"/>
  <c r="P124" i="9"/>
  <c r="O124" i="9"/>
  <c r="N124" i="9"/>
  <c r="M124" i="9"/>
  <c r="L124" i="9"/>
  <c r="K124" i="9"/>
  <c r="J124" i="9"/>
  <c r="I124" i="9"/>
  <c r="H124" i="9"/>
  <c r="G124" i="9"/>
  <c r="F124" i="9"/>
  <c r="E124" i="9"/>
  <c r="D124" i="9"/>
  <c r="C124" i="9"/>
  <c r="M118" i="9"/>
  <c r="L118" i="9"/>
  <c r="K118" i="9"/>
  <c r="J118" i="9"/>
  <c r="I118" i="9"/>
  <c r="H118" i="9"/>
  <c r="G118" i="9"/>
  <c r="F118" i="9"/>
  <c r="E118" i="9"/>
  <c r="D118" i="9"/>
  <c r="C118" i="9"/>
  <c r="S94" i="9"/>
  <c r="R94" i="9"/>
  <c r="Q94" i="9"/>
  <c r="P94" i="9"/>
  <c r="O94" i="9"/>
  <c r="N94" i="9"/>
  <c r="M94" i="9"/>
  <c r="L94" i="9"/>
  <c r="K94" i="9"/>
  <c r="J94" i="9"/>
  <c r="I94" i="9"/>
  <c r="H94" i="9"/>
  <c r="G94" i="9"/>
  <c r="F94" i="9"/>
  <c r="E94" i="9"/>
  <c r="D94" i="9"/>
  <c r="C94" i="9"/>
  <c r="R88" i="9"/>
  <c r="Q88" i="9"/>
  <c r="P88" i="9"/>
  <c r="O88" i="9"/>
  <c r="N88" i="9"/>
  <c r="M88" i="9"/>
  <c r="L88" i="9"/>
  <c r="K88" i="9"/>
  <c r="J88" i="9"/>
  <c r="I88" i="9"/>
  <c r="H88" i="9"/>
  <c r="G88" i="9"/>
  <c r="F88" i="9"/>
  <c r="E88" i="9"/>
  <c r="D88" i="9"/>
  <c r="C88" i="9"/>
  <c r="S82" i="9"/>
  <c r="R82" i="9"/>
  <c r="Q82" i="9"/>
  <c r="P82" i="9"/>
  <c r="O82" i="9"/>
  <c r="N82" i="9"/>
  <c r="M82" i="9"/>
  <c r="L82" i="9"/>
  <c r="K82" i="9"/>
  <c r="J82" i="9"/>
  <c r="I82" i="9"/>
  <c r="H82" i="9"/>
  <c r="G82" i="9"/>
  <c r="F82" i="9"/>
  <c r="E82" i="9"/>
  <c r="D82" i="9"/>
  <c r="C82" i="9"/>
  <c r="C59" i="9"/>
  <c r="C53" i="9"/>
  <c r="C47" i="9"/>
  <c r="O137" i="37" l="1"/>
  <c r="O106" i="37" s="1"/>
  <c r="E52" i="9"/>
  <c r="D172" i="9"/>
  <c r="E51" i="9"/>
  <c r="E171" i="9" s="1"/>
  <c r="D171" i="9"/>
  <c r="W231" i="10"/>
  <c r="T82" i="9"/>
  <c r="T85" i="9"/>
  <c r="X225" i="10"/>
  <c r="X228" i="10" s="1"/>
  <c r="U13" i="10"/>
  <c r="D158" i="9"/>
  <c r="H62" i="9"/>
  <c r="H182" i="9" s="1"/>
  <c r="G185" i="9"/>
  <c r="D68" i="9"/>
  <c r="K16" i="53" s="1"/>
  <c r="D99" i="9"/>
  <c r="D105" i="9" s="1"/>
  <c r="D70" i="9"/>
  <c r="D98" i="9"/>
  <c r="D104" i="9" s="1"/>
  <c r="D69" i="9"/>
  <c r="D65" i="9"/>
  <c r="U91" i="9"/>
  <c r="U79" i="9"/>
  <c r="U85" i="9" s="1"/>
  <c r="H58" i="12"/>
  <c r="H37" i="13"/>
  <c r="G60" i="12"/>
  <c r="E46" i="9"/>
  <c r="D166" i="9"/>
  <c r="E50" i="9"/>
  <c r="D170" i="9"/>
  <c r="E45" i="9"/>
  <c r="E165" i="9" s="1"/>
  <c r="D165" i="9"/>
  <c r="D15" i="12"/>
  <c r="D164" i="9"/>
  <c r="D97" i="9"/>
  <c r="D41" i="9"/>
  <c r="F74" i="13" s="1"/>
  <c r="E58" i="9"/>
  <c r="E178" i="9" s="1"/>
  <c r="E57" i="9"/>
  <c r="E177" i="9" s="1"/>
  <c r="E56" i="9"/>
  <c r="E176" i="9" s="1"/>
  <c r="R129" i="10"/>
  <c r="O129" i="10"/>
  <c r="S129" i="10"/>
  <c r="L129" i="10"/>
  <c r="P129" i="10"/>
  <c r="T129" i="10"/>
  <c r="N129" i="10"/>
  <c r="M129" i="10"/>
  <c r="Q129" i="10"/>
  <c r="H14" i="12"/>
  <c r="D41" i="13"/>
  <c r="H145" i="10"/>
  <c r="H85" i="10" s="1"/>
  <c r="C41" i="13"/>
  <c r="I145" i="10"/>
  <c r="E39" i="9"/>
  <c r="D160" i="9"/>
  <c r="D53" i="9"/>
  <c r="E38" i="9"/>
  <c r="F51" i="9"/>
  <c r="D47" i="9"/>
  <c r="D59" i="9"/>
  <c r="L129" i="12"/>
  <c r="H129" i="12"/>
  <c r="J129" i="12"/>
  <c r="F129" i="12"/>
  <c r="E44" i="9"/>
  <c r="D159" i="9"/>
  <c r="E40" i="9"/>
  <c r="K129" i="12"/>
  <c r="G129" i="12"/>
  <c r="M129" i="12"/>
  <c r="I129" i="12"/>
  <c r="E129" i="12"/>
  <c r="H144" i="10"/>
  <c r="I144" i="10"/>
  <c r="M27" i="9"/>
  <c r="L27" i="9"/>
  <c r="K27" i="9"/>
  <c r="J27" i="9"/>
  <c r="I27" i="9"/>
  <c r="H27" i="9"/>
  <c r="G27" i="9"/>
  <c r="F27" i="9"/>
  <c r="E27" i="9"/>
  <c r="D27" i="9"/>
  <c r="C27" i="9"/>
  <c r="M21" i="9"/>
  <c r="L21" i="9"/>
  <c r="K21" i="9"/>
  <c r="J21" i="9"/>
  <c r="I21" i="9"/>
  <c r="H21" i="9"/>
  <c r="G21" i="9"/>
  <c r="F21" i="9"/>
  <c r="E21" i="9"/>
  <c r="D21" i="9"/>
  <c r="C21" i="9"/>
  <c r="M15" i="9"/>
  <c r="L15" i="9"/>
  <c r="K15" i="9"/>
  <c r="J15" i="9"/>
  <c r="I15" i="9"/>
  <c r="H15" i="9"/>
  <c r="G15" i="9"/>
  <c r="F15" i="9"/>
  <c r="E15" i="9"/>
  <c r="D15" i="9"/>
  <c r="C15" i="9"/>
  <c r="B75" i="13"/>
  <c r="B76" i="13"/>
  <c r="B77" i="13"/>
  <c r="B74" i="13"/>
  <c r="G68" i="13"/>
  <c r="H68" i="13" s="1"/>
  <c r="I68" i="13" s="1"/>
  <c r="J68" i="13" s="1"/>
  <c r="K68" i="13" s="1"/>
  <c r="L68" i="13" s="1"/>
  <c r="M68" i="13" s="1"/>
  <c r="N68" i="13" s="1"/>
  <c r="O68" i="13" s="1"/>
  <c r="P68" i="13" s="1"/>
  <c r="Q68" i="13" s="1"/>
  <c r="R68" i="13" s="1"/>
  <c r="S68" i="13" s="1"/>
  <c r="T68" i="13" s="1"/>
  <c r="U68" i="13" s="1"/>
  <c r="V68" i="13" s="1"/>
  <c r="W68" i="13" s="1"/>
  <c r="X68" i="13" s="1"/>
  <c r="Y68" i="13" s="1"/>
  <c r="M46" i="12"/>
  <c r="L46" i="12"/>
  <c r="K46" i="12"/>
  <c r="J46" i="12"/>
  <c r="I46" i="12"/>
  <c r="H46" i="12"/>
  <c r="G46" i="12"/>
  <c r="F46" i="12"/>
  <c r="E46" i="12"/>
  <c r="D46" i="12"/>
  <c r="W27" i="12"/>
  <c r="V27" i="12"/>
  <c r="U27" i="12"/>
  <c r="T27" i="12"/>
  <c r="S27" i="12"/>
  <c r="R27" i="12"/>
  <c r="Q27" i="12"/>
  <c r="P27" i="12"/>
  <c r="O27" i="12"/>
  <c r="N27" i="12"/>
  <c r="M27" i="12"/>
  <c r="L27" i="12"/>
  <c r="K27" i="12"/>
  <c r="J27" i="12"/>
  <c r="I27" i="12"/>
  <c r="H27" i="12"/>
  <c r="G27" i="12"/>
  <c r="F27" i="12"/>
  <c r="E27" i="12"/>
  <c r="D27" i="12"/>
  <c r="M246" i="12"/>
  <c r="L246" i="12"/>
  <c r="K246" i="12"/>
  <c r="J246" i="12"/>
  <c r="I246" i="12"/>
  <c r="C226" i="12"/>
  <c r="C227" i="12" s="1"/>
  <c r="C228" i="12" s="1"/>
  <c r="C229" i="12" s="1"/>
  <c r="C230" i="12" s="1"/>
  <c r="C231" i="12" s="1"/>
  <c r="C232" i="12" s="1"/>
  <c r="C233" i="12" s="1"/>
  <c r="C234" i="12" s="1"/>
  <c r="C235" i="12" s="1"/>
  <c r="C236" i="12" s="1"/>
  <c r="C237" i="12" s="1"/>
  <c r="C238" i="12" s="1"/>
  <c r="C239" i="12" s="1"/>
  <c r="C240" i="12" s="1"/>
  <c r="C241" i="12" s="1"/>
  <c r="C242" i="12" s="1"/>
  <c r="C243" i="12" s="1"/>
  <c r="C244" i="12" s="1"/>
  <c r="H246" i="12"/>
  <c r="G246" i="12"/>
  <c r="F246" i="12"/>
  <c r="E246" i="12"/>
  <c r="D246" i="12"/>
  <c r="E224" i="12"/>
  <c r="F224" i="12" s="1"/>
  <c r="G224" i="12" s="1"/>
  <c r="H224" i="12" s="1"/>
  <c r="I224" i="12" s="1"/>
  <c r="J224" i="12" s="1"/>
  <c r="K224" i="12" s="1"/>
  <c r="L224" i="12" s="1"/>
  <c r="M224" i="12" s="1"/>
  <c r="N224" i="12" s="1"/>
  <c r="O224" i="12" s="1"/>
  <c r="P224" i="12" s="1"/>
  <c r="Q224" i="12" s="1"/>
  <c r="R224" i="12" s="1"/>
  <c r="S224" i="12" s="1"/>
  <c r="T224" i="12" s="1"/>
  <c r="U224" i="12" s="1"/>
  <c r="V224" i="12" s="1"/>
  <c r="W224" i="12" s="1"/>
  <c r="M220" i="12"/>
  <c r="L220" i="12"/>
  <c r="K220" i="12"/>
  <c r="J220" i="12"/>
  <c r="I220" i="12"/>
  <c r="H220" i="12"/>
  <c r="G220" i="12"/>
  <c r="F220" i="12"/>
  <c r="E220" i="12"/>
  <c r="D220" i="12"/>
  <c r="E158" i="12"/>
  <c r="F158" i="12" s="1"/>
  <c r="G158" i="12" s="1"/>
  <c r="H158" i="12" s="1"/>
  <c r="I158" i="12" s="1"/>
  <c r="J158" i="12" s="1"/>
  <c r="K158" i="12" s="1"/>
  <c r="L158" i="12" s="1"/>
  <c r="M158" i="12" s="1"/>
  <c r="N158" i="12" s="1"/>
  <c r="O158" i="12" s="1"/>
  <c r="P158" i="12" s="1"/>
  <c r="Q158" i="12" s="1"/>
  <c r="R158" i="12" s="1"/>
  <c r="S158" i="12" s="1"/>
  <c r="T158" i="12" s="1"/>
  <c r="U158" i="12" s="1"/>
  <c r="V158" i="12" s="1"/>
  <c r="W158" i="12" s="1"/>
  <c r="W88" i="12"/>
  <c r="W86" i="12"/>
  <c r="W85" i="12"/>
  <c r="W84" i="12"/>
  <c r="U82" i="12"/>
  <c r="T82" i="12"/>
  <c r="N82" i="12"/>
  <c r="M82" i="12"/>
  <c r="L82" i="12"/>
  <c r="V81" i="12"/>
  <c r="U81" i="12"/>
  <c r="N81" i="12"/>
  <c r="M81" i="12"/>
  <c r="I81" i="12"/>
  <c r="G81" i="12"/>
  <c r="W80" i="12"/>
  <c r="U80" i="12"/>
  <c r="T80" i="12"/>
  <c r="S80" i="12"/>
  <c r="O80" i="12"/>
  <c r="M80" i="12"/>
  <c r="L80" i="12"/>
  <c r="K80" i="12"/>
  <c r="G80" i="12"/>
  <c r="E80" i="12"/>
  <c r="C135" i="12"/>
  <c r="C136" i="12" s="1"/>
  <c r="C137" i="12" s="1"/>
  <c r="C138" i="12" s="1"/>
  <c r="C139" i="12" s="1"/>
  <c r="C140" i="12" s="1"/>
  <c r="C141" i="12" s="1"/>
  <c r="C142" i="12" s="1"/>
  <c r="C143" i="12" s="1"/>
  <c r="C144" i="12" s="1"/>
  <c r="C145" i="12" s="1"/>
  <c r="C146" i="12" s="1"/>
  <c r="C147" i="12" s="1"/>
  <c r="C148" i="12" s="1"/>
  <c r="C149" i="12" s="1"/>
  <c r="C150" i="12" s="1"/>
  <c r="C151" i="12" s="1"/>
  <c r="C152" i="12" s="1"/>
  <c r="C153" i="12" s="1"/>
  <c r="E133" i="12"/>
  <c r="F133" i="12" s="1"/>
  <c r="G133" i="12" s="1"/>
  <c r="H133" i="12" s="1"/>
  <c r="I133" i="12" s="1"/>
  <c r="J133" i="12" s="1"/>
  <c r="K133" i="12" s="1"/>
  <c r="L133" i="12" s="1"/>
  <c r="M133" i="12" s="1"/>
  <c r="N133" i="12" s="1"/>
  <c r="O133" i="12" s="1"/>
  <c r="P133" i="12" s="1"/>
  <c r="Q133" i="12" s="1"/>
  <c r="R133" i="12" s="1"/>
  <c r="S133" i="12" s="1"/>
  <c r="T133" i="12" s="1"/>
  <c r="U133" i="12" s="1"/>
  <c r="V133" i="12" s="1"/>
  <c r="W133" i="12" s="1"/>
  <c r="T88" i="12"/>
  <c r="S88" i="12"/>
  <c r="P88" i="12"/>
  <c r="O88" i="12"/>
  <c r="W87" i="12"/>
  <c r="V87" i="12"/>
  <c r="S87" i="12"/>
  <c r="R87" i="12"/>
  <c r="O87" i="12"/>
  <c r="N87" i="12"/>
  <c r="V86" i="12"/>
  <c r="S86" i="12"/>
  <c r="R86" i="12"/>
  <c r="O86" i="12"/>
  <c r="N86" i="12"/>
  <c r="K86" i="12"/>
  <c r="T85" i="12"/>
  <c r="S85" i="12"/>
  <c r="P85" i="12"/>
  <c r="O85" i="12"/>
  <c r="L85" i="12"/>
  <c r="K85" i="12"/>
  <c r="V84" i="12"/>
  <c r="U84" i="12"/>
  <c r="R84" i="12"/>
  <c r="Q84" i="12"/>
  <c r="N84" i="12"/>
  <c r="M84" i="12"/>
  <c r="I84" i="12"/>
  <c r="T83" i="12"/>
  <c r="Q83" i="12"/>
  <c r="P83" i="12"/>
  <c r="M83" i="12"/>
  <c r="L83" i="12"/>
  <c r="I83" i="12"/>
  <c r="H83" i="12"/>
  <c r="Q82" i="12"/>
  <c r="P82" i="12"/>
  <c r="I82" i="12"/>
  <c r="H82" i="12"/>
  <c r="R81" i="12"/>
  <c r="Q81" i="12"/>
  <c r="F81" i="12"/>
  <c r="P80" i="12"/>
  <c r="H80" i="12"/>
  <c r="C109" i="12"/>
  <c r="C110" i="12" s="1"/>
  <c r="C111" i="12" s="1"/>
  <c r="C112" i="12" s="1"/>
  <c r="C113" i="12" s="1"/>
  <c r="C114" i="12" s="1"/>
  <c r="C115" i="12" s="1"/>
  <c r="C116" i="12" s="1"/>
  <c r="C117" i="12" s="1"/>
  <c r="C118" i="12" s="1"/>
  <c r="C119" i="12" s="1"/>
  <c r="C120" i="12" s="1"/>
  <c r="C121" i="12" s="1"/>
  <c r="C122" i="12" s="1"/>
  <c r="C123" i="12" s="1"/>
  <c r="C124" i="12" s="1"/>
  <c r="C125" i="12" s="1"/>
  <c r="C126" i="12" s="1"/>
  <c r="C127" i="12" s="1"/>
  <c r="E107" i="12"/>
  <c r="F107" i="12" s="1"/>
  <c r="G107" i="12" s="1"/>
  <c r="H107" i="12" s="1"/>
  <c r="I107" i="12" s="1"/>
  <c r="J107" i="12" s="1"/>
  <c r="K107" i="12" s="1"/>
  <c r="L107" i="12" s="1"/>
  <c r="M107" i="12" s="1"/>
  <c r="N107" i="12" s="1"/>
  <c r="O107" i="12" s="1"/>
  <c r="P107" i="12" s="1"/>
  <c r="Q107" i="12" s="1"/>
  <c r="R107" i="12" s="1"/>
  <c r="S107" i="12" s="1"/>
  <c r="T107" i="12" s="1"/>
  <c r="U107" i="12" s="1"/>
  <c r="V107" i="12" s="1"/>
  <c r="W107" i="12" s="1"/>
  <c r="V98" i="12"/>
  <c r="U98" i="12"/>
  <c r="T98" i="12"/>
  <c r="S98" i="12"/>
  <c r="R98" i="12"/>
  <c r="Q98" i="12"/>
  <c r="P98" i="12"/>
  <c r="O98" i="12"/>
  <c r="N98" i="12"/>
  <c r="M98" i="12"/>
  <c r="L98" i="12"/>
  <c r="K98" i="12"/>
  <c r="J98" i="12"/>
  <c r="I98" i="12"/>
  <c r="H98" i="12"/>
  <c r="G98" i="12"/>
  <c r="F98" i="12"/>
  <c r="E98" i="12"/>
  <c r="D98" i="12"/>
  <c r="U97" i="12"/>
  <c r="T97" i="12"/>
  <c r="S97" i="12"/>
  <c r="R97" i="12"/>
  <c r="Q97" i="12"/>
  <c r="P97" i="12"/>
  <c r="O97" i="12"/>
  <c r="N97" i="12"/>
  <c r="M97" i="12"/>
  <c r="L97" i="12"/>
  <c r="K97" i="12"/>
  <c r="J97" i="12"/>
  <c r="I97" i="12"/>
  <c r="H97" i="12"/>
  <c r="G97" i="12"/>
  <c r="F97" i="12"/>
  <c r="E97" i="12"/>
  <c r="D97" i="12"/>
  <c r="T96" i="12"/>
  <c r="S96" i="12"/>
  <c r="R96" i="12"/>
  <c r="Q96" i="12"/>
  <c r="P96" i="12"/>
  <c r="O96" i="12"/>
  <c r="N96" i="12"/>
  <c r="M96" i="12"/>
  <c r="L96" i="12"/>
  <c r="K96" i="12"/>
  <c r="J96" i="12"/>
  <c r="I96" i="12"/>
  <c r="H96" i="12"/>
  <c r="G96" i="12"/>
  <c r="F96" i="12"/>
  <c r="E96" i="12"/>
  <c r="D96" i="12"/>
  <c r="S95" i="12"/>
  <c r="R95" i="12"/>
  <c r="Q95" i="12"/>
  <c r="P95" i="12"/>
  <c r="O95" i="12"/>
  <c r="N95" i="12"/>
  <c r="M95" i="12"/>
  <c r="L95" i="12"/>
  <c r="K95" i="12"/>
  <c r="J95" i="12"/>
  <c r="I95" i="12"/>
  <c r="H95" i="12"/>
  <c r="G95" i="12"/>
  <c r="F95" i="12"/>
  <c r="E95" i="12"/>
  <c r="D95" i="12"/>
  <c r="R94" i="12"/>
  <c r="Q94" i="12"/>
  <c r="P94" i="12"/>
  <c r="O94" i="12"/>
  <c r="N94" i="12"/>
  <c r="M94" i="12"/>
  <c r="L94" i="12"/>
  <c r="K94" i="12"/>
  <c r="J94" i="12"/>
  <c r="I94" i="12"/>
  <c r="H94" i="12"/>
  <c r="G94" i="12"/>
  <c r="F94" i="12"/>
  <c r="E94" i="12"/>
  <c r="D94" i="12"/>
  <c r="Q93" i="12"/>
  <c r="P93" i="12"/>
  <c r="O93" i="12"/>
  <c r="N93" i="12"/>
  <c r="M93" i="12"/>
  <c r="L93" i="12"/>
  <c r="K93" i="12"/>
  <c r="J93" i="12"/>
  <c r="I93" i="12"/>
  <c r="H93" i="12"/>
  <c r="G93" i="12"/>
  <c r="F93" i="12"/>
  <c r="E93" i="12"/>
  <c r="D93" i="12"/>
  <c r="P92" i="12"/>
  <c r="O92" i="12"/>
  <c r="N92" i="12"/>
  <c r="M92" i="12"/>
  <c r="L92" i="12"/>
  <c r="K92" i="12"/>
  <c r="J92" i="12"/>
  <c r="I92" i="12"/>
  <c r="H92" i="12"/>
  <c r="G92" i="12"/>
  <c r="F92" i="12"/>
  <c r="E92" i="12"/>
  <c r="D92" i="12"/>
  <c r="O91" i="12"/>
  <c r="N91" i="12"/>
  <c r="M91" i="12"/>
  <c r="L91" i="12"/>
  <c r="K91" i="12"/>
  <c r="J91" i="12"/>
  <c r="I91" i="12"/>
  <c r="H91" i="12"/>
  <c r="G91" i="12"/>
  <c r="F91" i="12"/>
  <c r="E91" i="12"/>
  <c r="D91" i="12"/>
  <c r="N90" i="12"/>
  <c r="M90" i="12"/>
  <c r="L90" i="12"/>
  <c r="K90" i="12"/>
  <c r="J90" i="12"/>
  <c r="I90" i="12"/>
  <c r="H90" i="12"/>
  <c r="G90" i="12"/>
  <c r="F90" i="12"/>
  <c r="E90" i="12"/>
  <c r="D90" i="12"/>
  <c r="M89" i="12"/>
  <c r="L89" i="12"/>
  <c r="K89" i="12"/>
  <c r="J89" i="12"/>
  <c r="I89" i="12"/>
  <c r="H89" i="12"/>
  <c r="G89" i="12"/>
  <c r="F89" i="12"/>
  <c r="E89" i="12"/>
  <c r="D89" i="12"/>
  <c r="V88" i="12"/>
  <c r="U88" i="12"/>
  <c r="R88" i="12"/>
  <c r="Q88" i="12"/>
  <c r="N88" i="12"/>
  <c r="M88" i="12"/>
  <c r="L88" i="12"/>
  <c r="K88" i="12"/>
  <c r="J88" i="12"/>
  <c r="I88" i="12"/>
  <c r="H88" i="12"/>
  <c r="G88" i="12"/>
  <c r="F88" i="12"/>
  <c r="E88" i="12"/>
  <c r="D88" i="12"/>
  <c r="U87" i="12"/>
  <c r="T87" i="12"/>
  <c r="Q87" i="12"/>
  <c r="P87" i="12"/>
  <c r="M87" i="12"/>
  <c r="L87" i="12"/>
  <c r="K87" i="12"/>
  <c r="J87" i="12"/>
  <c r="I87" i="12"/>
  <c r="H87" i="12"/>
  <c r="G87" i="12"/>
  <c r="F87" i="12"/>
  <c r="E87" i="12"/>
  <c r="D87" i="12"/>
  <c r="U86" i="12"/>
  <c r="T86" i="12"/>
  <c r="Q86" i="12"/>
  <c r="P86" i="12"/>
  <c r="M86" i="12"/>
  <c r="L86" i="12"/>
  <c r="J86" i="12"/>
  <c r="I86" i="12"/>
  <c r="H86" i="12"/>
  <c r="G86" i="12"/>
  <c r="F86" i="12"/>
  <c r="E86" i="12"/>
  <c r="D86" i="12"/>
  <c r="V85" i="12"/>
  <c r="U85" i="12"/>
  <c r="R85" i="12"/>
  <c r="Q85" i="12"/>
  <c r="N85" i="12"/>
  <c r="M85" i="12"/>
  <c r="J85" i="12"/>
  <c r="I85" i="12"/>
  <c r="H85" i="12"/>
  <c r="G85" i="12"/>
  <c r="F85" i="12"/>
  <c r="E85" i="12"/>
  <c r="D85" i="12"/>
  <c r="T84" i="12"/>
  <c r="S84" i="12"/>
  <c r="P84" i="12"/>
  <c r="O84" i="12"/>
  <c r="L84" i="12"/>
  <c r="K84" i="12"/>
  <c r="J84" i="12"/>
  <c r="H84" i="12"/>
  <c r="G84" i="12"/>
  <c r="F84" i="12"/>
  <c r="E84" i="12"/>
  <c r="D84" i="12"/>
  <c r="W83" i="12"/>
  <c r="V83" i="12"/>
  <c r="U83" i="12"/>
  <c r="S83" i="12"/>
  <c r="R83" i="12"/>
  <c r="O83" i="12"/>
  <c r="N83" i="12"/>
  <c r="K83" i="12"/>
  <c r="J83" i="12"/>
  <c r="G83" i="12"/>
  <c r="F83" i="12"/>
  <c r="E83" i="12"/>
  <c r="D83" i="12"/>
  <c r="W82" i="12"/>
  <c r="V82" i="12"/>
  <c r="S82" i="12"/>
  <c r="R82" i="12"/>
  <c r="O82" i="12"/>
  <c r="K82" i="12"/>
  <c r="J82" i="12"/>
  <c r="G82" i="12"/>
  <c r="F82" i="12"/>
  <c r="E82" i="12"/>
  <c r="D82" i="12"/>
  <c r="W81" i="12"/>
  <c r="T81" i="12"/>
  <c r="S81" i="12"/>
  <c r="P81" i="12"/>
  <c r="O81" i="12"/>
  <c r="L81" i="12"/>
  <c r="K81" i="12"/>
  <c r="J81" i="12"/>
  <c r="H81" i="12"/>
  <c r="E81" i="12"/>
  <c r="D81" i="12"/>
  <c r="V80" i="12"/>
  <c r="R80" i="12"/>
  <c r="Q80" i="12"/>
  <c r="N80" i="12"/>
  <c r="J80" i="12"/>
  <c r="I80" i="12"/>
  <c r="F80" i="12"/>
  <c r="D80" i="12"/>
  <c r="C80" i="12"/>
  <c r="C81" i="12" s="1"/>
  <c r="C82" i="12" s="1"/>
  <c r="C83" i="12" s="1"/>
  <c r="C84" i="12" s="1"/>
  <c r="C85" i="12" s="1"/>
  <c r="C86" i="12" s="1"/>
  <c r="C87" i="12" s="1"/>
  <c r="C88" i="12" s="1"/>
  <c r="C89" i="12" s="1"/>
  <c r="C90" i="12" s="1"/>
  <c r="C91" i="12" s="1"/>
  <c r="C92" i="12" s="1"/>
  <c r="C93" i="12" s="1"/>
  <c r="C94" i="12" s="1"/>
  <c r="C95" i="12" s="1"/>
  <c r="C96" i="12" s="1"/>
  <c r="C97" i="12" s="1"/>
  <c r="C98" i="12" s="1"/>
  <c r="E78" i="12"/>
  <c r="F78" i="12" s="1"/>
  <c r="G78" i="12" s="1"/>
  <c r="H78" i="12" s="1"/>
  <c r="I78" i="12" s="1"/>
  <c r="J78" i="12" s="1"/>
  <c r="K78" i="12" s="1"/>
  <c r="L78" i="12" s="1"/>
  <c r="M78" i="12" s="1"/>
  <c r="N78" i="12" s="1"/>
  <c r="O78" i="12" s="1"/>
  <c r="P78" i="12" s="1"/>
  <c r="Q78" i="12" s="1"/>
  <c r="R78" i="12" s="1"/>
  <c r="S78" i="12" s="1"/>
  <c r="T78" i="12" s="1"/>
  <c r="U78" i="12" s="1"/>
  <c r="V78" i="12" s="1"/>
  <c r="W78" i="12" s="1"/>
  <c r="W23" i="59" l="1"/>
  <c r="X23" i="59"/>
  <c r="Y23" i="59"/>
  <c r="W23" i="47"/>
  <c r="X23" i="47"/>
  <c r="Y23" i="47"/>
  <c r="O107" i="37"/>
  <c r="I19" i="52"/>
  <c r="S137" i="37"/>
  <c r="R137" i="37"/>
  <c r="Q137" i="37"/>
  <c r="W23" i="43"/>
  <c r="X23" i="43"/>
  <c r="Y23" i="43"/>
  <c r="P137" i="37"/>
  <c r="L135" i="35"/>
  <c r="L105" i="35" s="1"/>
  <c r="N137" i="37"/>
  <c r="N106" i="37" s="1"/>
  <c r="M137" i="37"/>
  <c r="M106" i="37" s="1"/>
  <c r="T137" i="37"/>
  <c r="L137" i="37"/>
  <c r="L106" i="37" s="1"/>
  <c r="K15" i="10"/>
  <c r="K15" i="37"/>
  <c r="K16" i="37" s="1"/>
  <c r="K16" i="35"/>
  <c r="D173" i="9"/>
  <c r="G51" i="9"/>
  <c r="F171" i="9"/>
  <c r="F52" i="9"/>
  <c r="E172" i="9"/>
  <c r="D100" i="9"/>
  <c r="D103" i="9"/>
  <c r="X231" i="10"/>
  <c r="W23" i="13"/>
  <c r="X23" i="13"/>
  <c r="Y23" i="13"/>
  <c r="F38" i="13"/>
  <c r="S38" i="13"/>
  <c r="K38" i="13"/>
  <c r="G38" i="13"/>
  <c r="U38" i="13"/>
  <c r="R38" i="13"/>
  <c r="H38" i="13"/>
  <c r="I38" i="13"/>
  <c r="Y38" i="13"/>
  <c r="P38" i="13"/>
  <c r="J38" i="13"/>
  <c r="O38" i="13"/>
  <c r="L38" i="13"/>
  <c r="T38" i="13"/>
  <c r="Q38" i="13"/>
  <c r="V38" i="13"/>
  <c r="X38" i="13"/>
  <c r="M38" i="13"/>
  <c r="W38" i="13"/>
  <c r="N38" i="13"/>
  <c r="F76" i="13"/>
  <c r="F75" i="13"/>
  <c r="D154" i="9"/>
  <c r="D148" i="9" s="1"/>
  <c r="Y225" i="10"/>
  <c r="Y228" i="10" s="1"/>
  <c r="F45" i="9"/>
  <c r="F165" i="9" s="1"/>
  <c r="V13" i="10"/>
  <c r="O118" i="9"/>
  <c r="E70" i="9"/>
  <c r="D167" i="9"/>
  <c r="N19" i="6"/>
  <c r="I19" i="6"/>
  <c r="K19" i="6"/>
  <c r="J19" i="6"/>
  <c r="L19" i="6"/>
  <c r="G19" i="6"/>
  <c r="F19" i="6"/>
  <c r="H19" i="6"/>
  <c r="M19" i="6"/>
  <c r="E69" i="9"/>
  <c r="I62" i="9"/>
  <c r="I182" i="9" s="1"/>
  <c r="H185" i="9"/>
  <c r="E53" i="9"/>
  <c r="T88" i="9"/>
  <c r="E68" i="9"/>
  <c r="L16" i="53" s="1"/>
  <c r="D153" i="9"/>
  <c r="D147" i="9" s="1"/>
  <c r="E65" i="9"/>
  <c r="D155" i="9"/>
  <c r="V91" i="9"/>
  <c r="U94" i="9"/>
  <c r="V79" i="9"/>
  <c r="V85" i="9" s="1"/>
  <c r="U82" i="9"/>
  <c r="E98" i="9"/>
  <c r="E104" i="9" s="1"/>
  <c r="I58" i="12"/>
  <c r="I37" i="13"/>
  <c r="H60" i="12"/>
  <c r="E59" i="9"/>
  <c r="F39" i="9"/>
  <c r="E99" i="9"/>
  <c r="E105" i="9" s="1"/>
  <c r="F46" i="9"/>
  <c r="E166" i="9"/>
  <c r="F77" i="13"/>
  <c r="F50" i="9"/>
  <c r="E170" i="9"/>
  <c r="F44" i="9"/>
  <c r="E97" i="9"/>
  <c r="E103" i="9" s="1"/>
  <c r="E164" i="9"/>
  <c r="D59" i="12"/>
  <c r="E134" i="12"/>
  <c r="E155" i="12" s="1"/>
  <c r="I134" i="12"/>
  <c r="M134" i="12"/>
  <c r="M155" i="12" s="1"/>
  <c r="Q134" i="12"/>
  <c r="U134" i="12"/>
  <c r="U79" i="12" s="1"/>
  <c r="K134" i="12"/>
  <c r="K155" i="12" s="1"/>
  <c r="D134" i="12"/>
  <c r="D155" i="12" s="1"/>
  <c r="L134" i="12"/>
  <c r="L155" i="12" s="1"/>
  <c r="W134" i="12"/>
  <c r="W79" i="12" s="1"/>
  <c r="F134" i="12"/>
  <c r="J134" i="12"/>
  <c r="N134" i="12"/>
  <c r="R134" i="12"/>
  <c r="V134" i="12"/>
  <c r="G134" i="12"/>
  <c r="G155" i="12" s="1"/>
  <c r="O134" i="12"/>
  <c r="S134" i="12"/>
  <c r="H134" i="12"/>
  <c r="H155" i="12" s="1"/>
  <c r="P134" i="12"/>
  <c r="T134" i="12"/>
  <c r="T79" i="12" s="1"/>
  <c r="D55" i="12"/>
  <c r="E15" i="12"/>
  <c r="D18" i="12"/>
  <c r="D179" i="9"/>
  <c r="F57" i="9"/>
  <c r="F177" i="9" s="1"/>
  <c r="F56" i="9"/>
  <c r="F176" i="9" s="1"/>
  <c r="F58" i="9"/>
  <c r="F178" i="9" s="1"/>
  <c r="I14" i="12"/>
  <c r="D71" i="9"/>
  <c r="D73" i="9" s="1"/>
  <c r="J144" i="10"/>
  <c r="E41" i="9"/>
  <c r="G74" i="13" s="1"/>
  <c r="E159" i="9"/>
  <c r="F38" i="9"/>
  <c r="E158" i="9"/>
  <c r="E47" i="9"/>
  <c r="D161" i="9"/>
  <c r="F40" i="9"/>
  <c r="E160" i="9"/>
  <c r="F19" i="50" l="1"/>
  <c r="L107" i="37"/>
  <c r="F19" i="52"/>
  <c r="P107" i="37"/>
  <c r="J19" i="52"/>
  <c r="Q107" i="37"/>
  <c r="K19" i="52"/>
  <c r="T107" i="37"/>
  <c r="N19" i="52"/>
  <c r="R107" i="37"/>
  <c r="L19" i="52"/>
  <c r="M107" i="37"/>
  <c r="G19" i="52"/>
  <c r="S107" i="37"/>
  <c r="M19" i="52"/>
  <c r="N107" i="37"/>
  <c r="H19" i="52"/>
  <c r="L106" i="35"/>
  <c r="K129" i="10"/>
  <c r="G35" i="23" s="1"/>
  <c r="L15" i="10"/>
  <c r="L15" i="37"/>
  <c r="L16" i="37" s="1"/>
  <c r="L16" i="35"/>
  <c r="E173" i="9"/>
  <c r="G52" i="9"/>
  <c r="F172" i="9"/>
  <c r="H51" i="9"/>
  <c r="G171" i="9"/>
  <c r="F78" i="13"/>
  <c r="F64" i="13"/>
  <c r="F65" i="13" s="1"/>
  <c r="D106" i="9"/>
  <c r="E106" i="9"/>
  <c r="E100" i="9"/>
  <c r="Y231" i="10"/>
  <c r="G77" i="13"/>
  <c r="G76" i="13"/>
  <c r="G75" i="13"/>
  <c r="D149" i="9"/>
  <c r="D150" i="9" s="1"/>
  <c r="G45" i="9"/>
  <c r="H45" i="9" s="1"/>
  <c r="Z225" i="10"/>
  <c r="W13" i="10"/>
  <c r="P118" i="9"/>
  <c r="E167" i="9"/>
  <c r="J62" i="9"/>
  <c r="J182" i="9" s="1"/>
  <c r="I185" i="9"/>
  <c r="E153" i="9"/>
  <c r="U88" i="9"/>
  <c r="F70" i="9"/>
  <c r="E154" i="9"/>
  <c r="E155" i="9"/>
  <c r="F68" i="9"/>
  <c r="M16" i="53" s="1"/>
  <c r="F98" i="9"/>
  <c r="F104" i="9" s="1"/>
  <c r="F69" i="9"/>
  <c r="F159" i="9"/>
  <c r="G39" i="9"/>
  <c r="G159" i="9" s="1"/>
  <c r="F65" i="9"/>
  <c r="F47" i="9"/>
  <c r="W91" i="9"/>
  <c r="V94" i="9"/>
  <c r="F99" i="9"/>
  <c r="F105" i="9" s="1"/>
  <c r="W79" i="9"/>
  <c r="W85" i="9" s="1"/>
  <c r="V82" i="9"/>
  <c r="J58" i="12"/>
  <c r="J37" i="13"/>
  <c r="I60" i="12"/>
  <c r="E179" i="9"/>
  <c r="F170" i="9"/>
  <c r="G50" i="9"/>
  <c r="F53" i="9"/>
  <c r="G46" i="9"/>
  <c r="F166" i="9"/>
  <c r="E79" i="12"/>
  <c r="S79" i="12"/>
  <c r="L79" i="12"/>
  <c r="D79" i="12"/>
  <c r="O79" i="12"/>
  <c r="H79" i="12"/>
  <c r="K79" i="12"/>
  <c r="P79" i="12"/>
  <c r="M79" i="12"/>
  <c r="F15" i="12"/>
  <c r="E18" i="12"/>
  <c r="V79" i="12"/>
  <c r="F155" i="12"/>
  <c r="F79" i="12"/>
  <c r="I155" i="12"/>
  <c r="I79" i="12"/>
  <c r="R79" i="12"/>
  <c r="G44" i="9"/>
  <c r="F164" i="9"/>
  <c r="F97" i="9"/>
  <c r="J155" i="12"/>
  <c r="J79" i="12"/>
  <c r="G79" i="12"/>
  <c r="N79" i="12"/>
  <c r="Q79" i="12"/>
  <c r="E59" i="12"/>
  <c r="D62" i="12"/>
  <c r="G56" i="9"/>
  <c r="G176" i="9" s="1"/>
  <c r="F59" i="9"/>
  <c r="G58" i="9"/>
  <c r="G178" i="9" s="1"/>
  <c r="G57" i="9"/>
  <c r="G177" i="9" s="1"/>
  <c r="J14" i="12"/>
  <c r="E71" i="9"/>
  <c r="E73" i="9" s="1"/>
  <c r="F158" i="9"/>
  <c r="F41" i="9"/>
  <c r="H74" i="13" s="1"/>
  <c r="G38" i="9"/>
  <c r="E161" i="9"/>
  <c r="G40" i="9"/>
  <c r="F160" i="9"/>
  <c r="Z227" i="10" l="1"/>
  <c r="Z107" i="10" s="1"/>
  <c r="F173" i="9"/>
  <c r="E19" i="6"/>
  <c r="G206" i="10"/>
  <c r="J207" i="10" s="1"/>
  <c r="J208" i="10" s="1"/>
  <c r="K204" i="10" s="1"/>
  <c r="G38" i="23"/>
  <c r="K135" i="35"/>
  <c r="K105" i="35" s="1"/>
  <c r="K137" i="37"/>
  <c r="K106" i="37" s="1"/>
  <c r="R75" i="62" s="1"/>
  <c r="R84" i="62" s="1"/>
  <c r="R93" i="62" s="1"/>
  <c r="M15" i="10"/>
  <c r="M15" i="37"/>
  <c r="M16" i="37" s="1"/>
  <c r="M16" i="35"/>
  <c r="K147" i="37"/>
  <c r="K12" i="37"/>
  <c r="K11" i="10"/>
  <c r="K23" i="10" s="1"/>
  <c r="I51" i="9"/>
  <c r="H171" i="9"/>
  <c r="H52" i="9"/>
  <c r="G172" i="9"/>
  <c r="G165" i="9"/>
  <c r="F79" i="13"/>
  <c r="G78" i="13"/>
  <c r="G79" i="13" s="1"/>
  <c r="E110" i="9"/>
  <c r="D110" i="9"/>
  <c r="F100" i="9"/>
  <c r="F103" i="9"/>
  <c r="G64" i="13"/>
  <c r="G65" i="13" s="1"/>
  <c r="H76" i="13"/>
  <c r="H75" i="13"/>
  <c r="E147" i="9"/>
  <c r="E148" i="9"/>
  <c r="E149" i="9"/>
  <c r="X13" i="10"/>
  <c r="Q118" i="9"/>
  <c r="H39" i="9"/>
  <c r="I39" i="9" s="1"/>
  <c r="G70" i="9"/>
  <c r="G98" i="9"/>
  <c r="G104" i="9" s="1"/>
  <c r="K62" i="9"/>
  <c r="K182" i="9" s="1"/>
  <c r="J185" i="9"/>
  <c r="V88" i="9"/>
  <c r="F153" i="9"/>
  <c r="G69" i="9"/>
  <c r="G68" i="9"/>
  <c r="N16" i="53" s="1"/>
  <c r="F155" i="9"/>
  <c r="G99" i="9"/>
  <c r="G105" i="9" s="1"/>
  <c r="G65" i="9"/>
  <c r="F154" i="9"/>
  <c r="W94" i="9"/>
  <c r="W82" i="9"/>
  <c r="K58" i="12"/>
  <c r="J60" i="12"/>
  <c r="K37" i="13"/>
  <c r="F59" i="12"/>
  <c r="F62" i="12" s="1"/>
  <c r="H46" i="9"/>
  <c r="G166" i="9"/>
  <c r="H77" i="13"/>
  <c r="F167" i="9"/>
  <c r="I45" i="9"/>
  <c r="H165" i="9"/>
  <c r="G170" i="9"/>
  <c r="G53" i="9"/>
  <c r="H50" i="9"/>
  <c r="E62" i="12"/>
  <c r="G164" i="9"/>
  <c r="G97" i="9"/>
  <c r="G47" i="9"/>
  <c r="H44" i="9"/>
  <c r="G15" i="12"/>
  <c r="F18" i="12"/>
  <c r="F71" i="9"/>
  <c r="F73" i="9" s="1"/>
  <c r="H57" i="9"/>
  <c r="H177" i="9" s="1"/>
  <c r="H58" i="9"/>
  <c r="H178" i="9" s="1"/>
  <c r="G59" i="9"/>
  <c r="H56" i="9"/>
  <c r="H176" i="9" s="1"/>
  <c r="F179" i="9"/>
  <c r="K14" i="12"/>
  <c r="F161" i="9"/>
  <c r="H38" i="9"/>
  <c r="G158" i="9"/>
  <c r="H40" i="9"/>
  <c r="G160" i="9"/>
  <c r="G41" i="9"/>
  <c r="I74" i="13" s="1"/>
  <c r="J211" i="10" l="1"/>
  <c r="J81" i="10"/>
  <c r="J79" i="10" s="1"/>
  <c r="E19" i="50"/>
  <c r="L206" i="10"/>
  <c r="L207" i="10" s="1"/>
  <c r="L20" i="10" s="1"/>
  <c r="S206" i="10"/>
  <c r="S207" i="10" s="1"/>
  <c r="S20" i="10" s="1"/>
  <c r="Z228" i="10"/>
  <c r="K28" i="37"/>
  <c r="L28" i="37"/>
  <c r="P206" i="10"/>
  <c r="P207" i="10" s="1"/>
  <c r="P20" i="10" s="1"/>
  <c r="O206" i="10"/>
  <c r="O207" i="10" s="1"/>
  <c r="O20" i="10" s="1"/>
  <c r="R206" i="10"/>
  <c r="R207" i="10" s="1"/>
  <c r="R20" i="10" s="1"/>
  <c r="Q206" i="10"/>
  <c r="Q207" i="10" s="1"/>
  <c r="Q20" i="10" s="1"/>
  <c r="N206" i="10"/>
  <c r="N207" i="10" s="1"/>
  <c r="N20" i="10" s="1"/>
  <c r="M206" i="10"/>
  <c r="M207" i="10" s="1"/>
  <c r="M20" i="10" s="1"/>
  <c r="T206" i="10"/>
  <c r="T207" i="10" s="1"/>
  <c r="T20" i="10" s="1"/>
  <c r="K206" i="10"/>
  <c r="K207" i="10" s="1"/>
  <c r="K20" i="10" s="1"/>
  <c r="K107" i="37"/>
  <c r="AE107" i="37" s="1"/>
  <c r="E19" i="52"/>
  <c r="K106" i="35"/>
  <c r="N15" i="10"/>
  <c r="N16" i="35"/>
  <c r="N15" i="37"/>
  <c r="N16" i="37" s="1"/>
  <c r="L42" i="37"/>
  <c r="BB5" i="37"/>
  <c r="K30" i="37"/>
  <c r="AT29" i="37"/>
  <c r="AU29" i="37"/>
  <c r="BC5" i="37"/>
  <c r="L30" i="37"/>
  <c r="K36" i="37"/>
  <c r="AT31" i="37"/>
  <c r="BB7" i="37"/>
  <c r="K42" i="37"/>
  <c r="AT32" i="37"/>
  <c r="K72" i="37"/>
  <c r="L25" i="10"/>
  <c r="AU25" i="10" s="1"/>
  <c r="K37" i="10"/>
  <c r="AT28" i="10" s="1"/>
  <c r="K25" i="10"/>
  <c r="AT25" i="10" s="1"/>
  <c r="K145" i="35"/>
  <c r="K34" i="35"/>
  <c r="K12" i="35"/>
  <c r="J106" i="10"/>
  <c r="J49" i="10" s="1"/>
  <c r="G173" i="9"/>
  <c r="I52" i="9"/>
  <c r="H172" i="9"/>
  <c r="J51" i="9"/>
  <c r="I171" i="9"/>
  <c r="H78" i="13"/>
  <c r="H79" i="13" s="1"/>
  <c r="F106" i="9"/>
  <c r="G100" i="9"/>
  <c r="G103" i="9"/>
  <c r="I75" i="13"/>
  <c r="I76" i="13"/>
  <c r="H64" i="13"/>
  <c r="H65" i="13" s="1"/>
  <c r="L37" i="10"/>
  <c r="F147" i="9"/>
  <c r="F148" i="9"/>
  <c r="F149" i="9"/>
  <c r="Y13" i="10"/>
  <c r="R118" i="9"/>
  <c r="H159" i="9"/>
  <c r="H98" i="9"/>
  <c r="H104" i="9" s="1"/>
  <c r="L62" i="9"/>
  <c r="L182" i="9" s="1"/>
  <c r="K185" i="9"/>
  <c r="W88" i="9"/>
  <c r="I98" i="9"/>
  <c r="I104" i="9" s="1"/>
  <c r="G155" i="9"/>
  <c r="G153" i="9"/>
  <c r="H70" i="9"/>
  <c r="H68" i="9"/>
  <c r="O16" i="53" s="1"/>
  <c r="H69" i="9"/>
  <c r="H99" i="9"/>
  <c r="H105" i="9" s="1"/>
  <c r="H65" i="9"/>
  <c r="G154" i="9"/>
  <c r="L58" i="12"/>
  <c r="K60" i="12"/>
  <c r="L37" i="13"/>
  <c r="G59" i="12"/>
  <c r="G62" i="12" s="1"/>
  <c r="G167" i="9"/>
  <c r="I77" i="13"/>
  <c r="H170" i="9"/>
  <c r="I50" i="9"/>
  <c r="H53" i="9"/>
  <c r="J45" i="9"/>
  <c r="I165" i="9"/>
  <c r="I46" i="9"/>
  <c r="H166" i="9"/>
  <c r="H164" i="9"/>
  <c r="H97" i="9"/>
  <c r="H103" i="9" s="1"/>
  <c r="I44" i="9"/>
  <c r="H47" i="9"/>
  <c r="H15" i="12"/>
  <c r="G18" i="12"/>
  <c r="G71" i="9"/>
  <c r="G73" i="9" s="1"/>
  <c r="I38" i="9"/>
  <c r="G179" i="9"/>
  <c r="I57" i="9"/>
  <c r="I177" i="9" s="1"/>
  <c r="I56" i="9"/>
  <c r="I176" i="9" s="1"/>
  <c r="H59" i="9"/>
  <c r="I58" i="9"/>
  <c r="I178" i="9" s="1"/>
  <c r="L14" i="12"/>
  <c r="H158" i="9"/>
  <c r="G161" i="9"/>
  <c r="I40" i="9"/>
  <c r="H160" i="9"/>
  <c r="H41" i="9"/>
  <c r="J74" i="13" s="1"/>
  <c r="J39" i="9"/>
  <c r="I159" i="9"/>
  <c r="K208" i="10" l="1"/>
  <c r="E29" i="6" s="1"/>
  <c r="D35" i="60"/>
  <c r="Z231" i="10"/>
  <c r="AA225" i="10"/>
  <c r="AA228" i="10" s="1"/>
  <c r="G20" i="10"/>
  <c r="E22" i="25" s="1"/>
  <c r="O15" i="10"/>
  <c r="O15" i="37"/>
  <c r="O16" i="37" s="1"/>
  <c r="O16" i="35"/>
  <c r="AU32" i="37"/>
  <c r="AV28" i="35"/>
  <c r="L41" i="35"/>
  <c r="AU28" i="35"/>
  <c r="AT27" i="35"/>
  <c r="BB7" i="35"/>
  <c r="K35" i="35"/>
  <c r="AT28" i="35"/>
  <c r="K41" i="35"/>
  <c r="K24" i="35"/>
  <c r="K71" i="35"/>
  <c r="L26" i="10"/>
  <c r="AT25" i="35"/>
  <c r="K26" i="35"/>
  <c r="BB5" i="35"/>
  <c r="AU25" i="35"/>
  <c r="L26" i="35"/>
  <c r="BC5" i="35"/>
  <c r="H173" i="9"/>
  <c r="K51" i="9"/>
  <c r="J171" i="9"/>
  <c r="J52" i="9"/>
  <c r="I172" i="9"/>
  <c r="K22" i="10"/>
  <c r="I78" i="13"/>
  <c r="I79" i="13" s="1"/>
  <c r="F110" i="9"/>
  <c r="G106" i="9"/>
  <c r="H106" i="9"/>
  <c r="H100" i="9"/>
  <c r="I64" i="13"/>
  <c r="I65" i="13" s="1"/>
  <c r="M37" i="10"/>
  <c r="M38" i="10" s="1"/>
  <c r="AU28" i="10"/>
  <c r="L38" i="10"/>
  <c r="J75" i="13"/>
  <c r="J76" i="13"/>
  <c r="G147" i="9"/>
  <c r="G148" i="9"/>
  <c r="G149" i="9"/>
  <c r="L22" i="10"/>
  <c r="Z13" i="10"/>
  <c r="S118" i="9"/>
  <c r="H154" i="9"/>
  <c r="M62" i="9"/>
  <c r="L185" i="9"/>
  <c r="I70" i="9"/>
  <c r="N22" i="10"/>
  <c r="I69" i="9"/>
  <c r="I68" i="9"/>
  <c r="P16" i="53" s="1"/>
  <c r="H153" i="9"/>
  <c r="I65" i="9"/>
  <c r="H155" i="9"/>
  <c r="H149" i="9" s="1"/>
  <c r="H167" i="9"/>
  <c r="I99" i="9"/>
  <c r="I105" i="9" s="1"/>
  <c r="M22" i="10"/>
  <c r="J98" i="9"/>
  <c r="J104" i="9" s="1"/>
  <c r="M58" i="12"/>
  <c r="H59" i="12"/>
  <c r="H62" i="12" s="1"/>
  <c r="L60" i="12"/>
  <c r="M37" i="13"/>
  <c r="J77" i="13"/>
  <c r="J46" i="9"/>
  <c r="I166" i="9"/>
  <c r="K45" i="9"/>
  <c r="J165" i="9"/>
  <c r="I170" i="9"/>
  <c r="I53" i="9"/>
  <c r="J50" i="9"/>
  <c r="H71" i="9"/>
  <c r="H73" i="9" s="1"/>
  <c r="I97" i="9"/>
  <c r="I103" i="9" s="1"/>
  <c r="I164" i="9"/>
  <c r="I47" i="9"/>
  <c r="J44" i="9"/>
  <c r="I15" i="12"/>
  <c r="H18" i="12"/>
  <c r="I158" i="9"/>
  <c r="J56" i="9"/>
  <c r="J176" i="9" s="1"/>
  <c r="I59" i="9"/>
  <c r="J57" i="9"/>
  <c r="J177" i="9" s="1"/>
  <c r="H179" i="9"/>
  <c r="J58" i="9"/>
  <c r="J178" i="9" s="1"/>
  <c r="J38" i="9"/>
  <c r="M14" i="12"/>
  <c r="H161" i="9"/>
  <c r="K39" i="9"/>
  <c r="J159" i="9"/>
  <c r="J40" i="9"/>
  <c r="I160" i="9"/>
  <c r="I41" i="9"/>
  <c r="K74" i="13" s="1"/>
  <c r="B6" i="25" l="1"/>
  <c r="L204" i="10"/>
  <c r="L208" i="10" s="1"/>
  <c r="M204" i="10" s="1"/>
  <c r="M208" i="10" s="1"/>
  <c r="K81" i="10"/>
  <c r="K211" i="10"/>
  <c r="AA231" i="10"/>
  <c r="AB225" i="10"/>
  <c r="AB228" i="10" s="1"/>
  <c r="P15" i="10"/>
  <c r="P15" i="37"/>
  <c r="P16" i="37" s="1"/>
  <c r="P16" i="35"/>
  <c r="M41" i="35"/>
  <c r="M30" i="37"/>
  <c r="BD5" i="37"/>
  <c r="AV29" i="37"/>
  <c r="M42" i="37"/>
  <c r="AV32" i="37"/>
  <c r="M25" i="10"/>
  <c r="M26" i="10" s="1"/>
  <c r="I173" i="9"/>
  <c r="M182" i="9"/>
  <c r="M185" i="9" s="1"/>
  <c r="K52" i="9"/>
  <c r="J172" i="9"/>
  <c r="L51" i="9"/>
  <c r="K171" i="9"/>
  <c r="J78" i="13"/>
  <c r="J79" i="13" s="1"/>
  <c r="H110" i="9"/>
  <c r="AV28" i="10"/>
  <c r="G110" i="9"/>
  <c r="I106" i="9"/>
  <c r="I100" i="9"/>
  <c r="J64" i="13"/>
  <c r="J65" i="13" s="1"/>
  <c r="N37" i="10"/>
  <c r="N38" i="10" s="1"/>
  <c r="K75" i="13"/>
  <c r="K76" i="13"/>
  <c r="H147" i="9"/>
  <c r="H148" i="9"/>
  <c r="AA13" i="10"/>
  <c r="T118" i="9"/>
  <c r="J70" i="9"/>
  <c r="I153" i="9"/>
  <c r="J68" i="9"/>
  <c r="Q16" i="53" s="1"/>
  <c r="J69" i="9"/>
  <c r="J65" i="9"/>
  <c r="I155" i="9"/>
  <c r="J99" i="9"/>
  <c r="J105" i="9" s="1"/>
  <c r="I154" i="9"/>
  <c r="K98" i="9"/>
  <c r="K104" i="9" s="1"/>
  <c r="O22" i="10"/>
  <c r="M60" i="12"/>
  <c r="O37" i="13" s="1"/>
  <c r="N37" i="13"/>
  <c r="I59" i="12"/>
  <c r="I62" i="12" s="1"/>
  <c r="I167" i="9"/>
  <c r="K46" i="9"/>
  <c r="J166" i="9"/>
  <c r="K77" i="13"/>
  <c r="J170" i="9"/>
  <c r="K50" i="9"/>
  <c r="J53" i="9"/>
  <c r="L45" i="9"/>
  <c r="K165" i="9"/>
  <c r="J15" i="12"/>
  <c r="I18" i="12"/>
  <c r="J164" i="9"/>
  <c r="J97" i="9"/>
  <c r="J103" i="9" s="1"/>
  <c r="J47" i="9"/>
  <c r="K44" i="9"/>
  <c r="K56" i="9"/>
  <c r="K176" i="9" s="1"/>
  <c r="J59" i="9"/>
  <c r="K58" i="9"/>
  <c r="K178" i="9" s="1"/>
  <c r="I179" i="9"/>
  <c r="K38" i="9"/>
  <c r="J158" i="9"/>
  <c r="K57" i="9"/>
  <c r="K177" i="9" s="1"/>
  <c r="J154" i="9"/>
  <c r="N14" i="12"/>
  <c r="I71" i="9"/>
  <c r="I73" i="9" s="1"/>
  <c r="K40" i="9"/>
  <c r="J160" i="9"/>
  <c r="J41" i="9"/>
  <c r="L74" i="13" s="1"/>
  <c r="I161" i="9"/>
  <c r="L39" i="9"/>
  <c r="K159" i="9"/>
  <c r="AC225" i="10" l="1"/>
  <c r="AC228" i="10" s="1"/>
  <c r="AD225" i="10" s="1"/>
  <c r="AD228" i="10" s="1"/>
  <c r="AB231" i="10"/>
  <c r="Q15" i="10"/>
  <c r="Q15" i="37"/>
  <c r="Q16" i="37" s="1"/>
  <c r="Q16" i="35"/>
  <c r="AX32" i="37"/>
  <c r="BF5" i="37"/>
  <c r="O30" i="37"/>
  <c r="AX29" i="37"/>
  <c r="N42" i="37"/>
  <c r="AW32" i="37"/>
  <c r="AW29" i="37"/>
  <c r="N30" i="37"/>
  <c r="BE5" i="37"/>
  <c r="AV25" i="10"/>
  <c r="O25" i="10"/>
  <c r="M26" i="35"/>
  <c r="AV25" i="35"/>
  <c r="BD5" i="35"/>
  <c r="N25" i="10"/>
  <c r="AW25" i="10" s="1"/>
  <c r="AW28" i="35"/>
  <c r="N41" i="35"/>
  <c r="J173" i="9"/>
  <c r="L52" i="9"/>
  <c r="K172" i="9"/>
  <c r="M51" i="9"/>
  <c r="L171" i="9"/>
  <c r="K78" i="13"/>
  <c r="K79" i="13" s="1"/>
  <c r="O37" i="10"/>
  <c r="O38" i="10" s="1"/>
  <c r="I110" i="9"/>
  <c r="J106" i="9"/>
  <c r="J110" i="9" s="1"/>
  <c r="J100" i="9"/>
  <c r="K64" i="13"/>
  <c r="K65" i="13" s="1"/>
  <c r="AW28" i="10"/>
  <c r="AD231" i="10"/>
  <c r="L81" i="10"/>
  <c r="F29" i="6"/>
  <c r="L211" i="10"/>
  <c r="L76" i="13"/>
  <c r="L75" i="13"/>
  <c r="I147" i="9"/>
  <c r="J148" i="9"/>
  <c r="I148" i="9"/>
  <c r="I149" i="9"/>
  <c r="N204" i="10"/>
  <c r="N208" i="10" s="1"/>
  <c r="N81" i="10" s="1"/>
  <c r="M81" i="10"/>
  <c r="G29" i="6"/>
  <c r="M211" i="10"/>
  <c r="AB13" i="10"/>
  <c r="AB14" i="10" s="1"/>
  <c r="U118" i="9"/>
  <c r="J155" i="9"/>
  <c r="J149" i="9" s="1"/>
  <c r="K68" i="9"/>
  <c r="R16" i="53" s="1"/>
  <c r="K70" i="9"/>
  <c r="J153" i="9"/>
  <c r="K69" i="9"/>
  <c r="K65" i="9"/>
  <c r="J59" i="12"/>
  <c r="J62" i="12" s="1"/>
  <c r="J161" i="9"/>
  <c r="K99" i="9"/>
  <c r="K105" i="9" s="1"/>
  <c r="L77" i="13"/>
  <c r="L98" i="9"/>
  <c r="L104" i="9" s="1"/>
  <c r="L46" i="9"/>
  <c r="K166" i="9"/>
  <c r="M45" i="9"/>
  <c r="L165" i="9"/>
  <c r="K170" i="9"/>
  <c r="K53" i="9"/>
  <c r="L50" i="9"/>
  <c r="J167" i="9"/>
  <c r="K15" i="12"/>
  <c r="J18" i="12"/>
  <c r="K164" i="9"/>
  <c r="K97" i="9"/>
  <c r="K103" i="9" s="1"/>
  <c r="L44" i="9"/>
  <c r="K47" i="9"/>
  <c r="L57" i="9"/>
  <c r="L177" i="9" s="1"/>
  <c r="L58" i="9"/>
  <c r="L178" i="9" s="1"/>
  <c r="L38" i="9"/>
  <c r="K158" i="9"/>
  <c r="L56" i="9"/>
  <c r="L176" i="9" s="1"/>
  <c r="K59" i="9"/>
  <c r="J179" i="9"/>
  <c r="O14" i="12"/>
  <c r="J71" i="9"/>
  <c r="J73" i="9" s="1"/>
  <c r="L40" i="9"/>
  <c r="K160" i="9"/>
  <c r="K41" i="9"/>
  <c r="M74" i="13" s="1"/>
  <c r="M39" i="9"/>
  <c r="L159" i="9"/>
  <c r="AC231" i="10" l="1"/>
  <c r="K173" i="9"/>
  <c r="R15" i="10"/>
  <c r="R15" i="37"/>
  <c r="R16" i="37" s="1"/>
  <c r="R16" i="35"/>
  <c r="O42" i="37"/>
  <c r="Q30" i="37"/>
  <c r="BH5" i="37"/>
  <c r="AZ29" i="37"/>
  <c r="AY29" i="37"/>
  <c r="P30" i="37"/>
  <c r="BG5" i="37"/>
  <c r="O26" i="10"/>
  <c r="Q25" i="10"/>
  <c r="AZ25" i="10" s="1"/>
  <c r="P25" i="10"/>
  <c r="P26" i="10" s="1"/>
  <c r="AX25" i="10"/>
  <c r="N26" i="10"/>
  <c r="AX28" i="35"/>
  <c r="O41" i="35"/>
  <c r="N26" i="35"/>
  <c r="BE5" i="35"/>
  <c r="AW25" i="35"/>
  <c r="AX25" i="35"/>
  <c r="BF5" i="35"/>
  <c r="O26" i="35"/>
  <c r="M171" i="9"/>
  <c r="M52" i="9"/>
  <c r="L172" i="9"/>
  <c r="AX28" i="10"/>
  <c r="L78" i="13"/>
  <c r="L79" i="13" s="1"/>
  <c r="P37" i="10"/>
  <c r="P38" i="10" s="1"/>
  <c r="K106" i="9"/>
  <c r="K100" i="9"/>
  <c r="N211" i="10"/>
  <c r="H29" i="6"/>
  <c r="L64" i="13"/>
  <c r="L65" i="13" s="1"/>
  <c r="M75" i="13"/>
  <c r="M76" i="13"/>
  <c r="J147" i="9"/>
  <c r="O204" i="10"/>
  <c r="AC13" i="10"/>
  <c r="AC14" i="10" s="1"/>
  <c r="V118" i="9"/>
  <c r="K155" i="9"/>
  <c r="L68" i="9"/>
  <c r="S16" i="53" s="1"/>
  <c r="L99" i="9"/>
  <c r="L105" i="9" s="1"/>
  <c r="L70" i="9"/>
  <c r="L69" i="9"/>
  <c r="L65" i="9"/>
  <c r="K153" i="9"/>
  <c r="K154" i="9"/>
  <c r="K167" i="9"/>
  <c r="K59" i="12"/>
  <c r="K62" i="12" s="1"/>
  <c r="M98" i="9"/>
  <c r="M104" i="9" s="1"/>
  <c r="K179" i="9"/>
  <c r="M46" i="9"/>
  <c r="L166" i="9"/>
  <c r="L170" i="9"/>
  <c r="M50" i="9"/>
  <c r="L53" i="9"/>
  <c r="M165" i="9"/>
  <c r="M77" i="13"/>
  <c r="L164" i="9"/>
  <c r="L97" i="9"/>
  <c r="M44" i="9"/>
  <c r="L47" i="9"/>
  <c r="L15" i="12"/>
  <c r="K18" i="12"/>
  <c r="M58" i="9"/>
  <c r="M57" i="9"/>
  <c r="M56" i="9"/>
  <c r="L59" i="9"/>
  <c r="L158" i="9"/>
  <c r="M38" i="9"/>
  <c r="P14" i="12"/>
  <c r="K161" i="9"/>
  <c r="K71" i="9"/>
  <c r="K73" i="9" s="1"/>
  <c r="M159" i="9"/>
  <c r="M40" i="9"/>
  <c r="L160" i="9"/>
  <c r="L41" i="9"/>
  <c r="N74" i="13" s="1"/>
  <c r="L173" i="9" l="1"/>
  <c r="S15" i="10"/>
  <c r="S15" i="37"/>
  <c r="S16" i="37" s="1"/>
  <c r="S16" i="35"/>
  <c r="AY25" i="10"/>
  <c r="Q26" i="10"/>
  <c r="Q42" i="37"/>
  <c r="P42" i="37"/>
  <c r="AY32" i="37"/>
  <c r="Q26" i="35"/>
  <c r="BH5" i="35"/>
  <c r="AZ25" i="35"/>
  <c r="AY25" i="35"/>
  <c r="P26" i="35"/>
  <c r="BG5" i="35"/>
  <c r="P41" i="35"/>
  <c r="AY28" i="35"/>
  <c r="M172" i="9"/>
  <c r="M78" i="13"/>
  <c r="M79" i="13" s="1"/>
  <c r="M176" i="9"/>
  <c r="M158" i="9"/>
  <c r="AY28" i="10"/>
  <c r="K110" i="9"/>
  <c r="L100" i="9"/>
  <c r="L103" i="9"/>
  <c r="N76" i="13"/>
  <c r="M177" i="9"/>
  <c r="N75" i="13"/>
  <c r="N64" i="13"/>
  <c r="N65" i="13" s="1"/>
  <c r="M64" i="13"/>
  <c r="M65" i="13" s="1"/>
  <c r="M178" i="9"/>
  <c r="Q37" i="10"/>
  <c r="K147" i="9"/>
  <c r="K148" i="9"/>
  <c r="K149" i="9"/>
  <c r="O208" i="10"/>
  <c r="AD13" i="10"/>
  <c r="AD14" i="10" s="1"/>
  <c r="W118" i="9"/>
  <c r="L155" i="9"/>
  <c r="L153" i="9"/>
  <c r="M70" i="9"/>
  <c r="M68" i="9"/>
  <c r="M69" i="9"/>
  <c r="L154" i="9"/>
  <c r="M65" i="9"/>
  <c r="L167" i="9"/>
  <c r="P22" i="10"/>
  <c r="L59" i="12"/>
  <c r="L62" i="12" s="1"/>
  <c r="N77" i="13"/>
  <c r="M166" i="9"/>
  <c r="M99" i="9"/>
  <c r="M105" i="9" s="1"/>
  <c r="M170" i="9"/>
  <c r="M53" i="9"/>
  <c r="M97" i="9"/>
  <c r="M164" i="9"/>
  <c r="M47" i="9"/>
  <c r="M15" i="12"/>
  <c r="L18" i="12"/>
  <c r="L179" i="9"/>
  <c r="M59" i="9"/>
  <c r="Q14" i="12"/>
  <c r="L161" i="9"/>
  <c r="L71" i="9"/>
  <c r="L73" i="9" s="1"/>
  <c r="M160" i="9"/>
  <c r="M41" i="9"/>
  <c r="O74" i="13" s="1"/>
  <c r="T16" i="53" l="1"/>
  <c r="AE15" i="53"/>
  <c r="T15" i="10"/>
  <c r="T15" i="37"/>
  <c r="R42" i="37"/>
  <c r="AZ32" i="37"/>
  <c r="BA29" i="37"/>
  <c r="R30" i="37"/>
  <c r="BI5" i="37"/>
  <c r="R25" i="10"/>
  <c r="R26" i="10" s="1"/>
  <c r="Q41" i="35"/>
  <c r="AZ28" i="35"/>
  <c r="M173" i="9"/>
  <c r="N78" i="13"/>
  <c r="N79" i="13" s="1"/>
  <c r="L106" i="9"/>
  <c r="M100" i="9"/>
  <c r="M103" i="9"/>
  <c r="Q38" i="10"/>
  <c r="AZ28" i="10"/>
  <c r="R37" i="10"/>
  <c r="O76" i="13"/>
  <c r="O75" i="13"/>
  <c r="L147" i="9"/>
  <c r="L148" i="9"/>
  <c r="L149" i="9"/>
  <c r="P204" i="10"/>
  <c r="P208" i="10" s="1"/>
  <c r="I29" i="6"/>
  <c r="O81" i="10"/>
  <c r="O211" i="10"/>
  <c r="M155" i="9"/>
  <c r="M153" i="9"/>
  <c r="M154" i="9"/>
  <c r="S22" i="10"/>
  <c r="Q22" i="10"/>
  <c r="R22" i="10"/>
  <c r="M59" i="12"/>
  <c r="M167" i="9"/>
  <c r="N15" i="12"/>
  <c r="M18" i="12"/>
  <c r="O77" i="13"/>
  <c r="M179" i="9"/>
  <c r="R14" i="12"/>
  <c r="M71" i="9"/>
  <c r="M161" i="9"/>
  <c r="T16" i="37" l="1"/>
  <c r="AE15" i="37"/>
  <c r="T16" i="35"/>
  <c r="AE15" i="35"/>
  <c r="BA32" i="37"/>
  <c r="BB28" i="35"/>
  <c r="BA25" i="10"/>
  <c r="BA28" i="35"/>
  <c r="R41" i="35"/>
  <c r="BI5" i="35"/>
  <c r="R26" i="35"/>
  <c r="BA25" i="35"/>
  <c r="O78" i="13"/>
  <c r="O79" i="13" s="1"/>
  <c r="L110" i="9"/>
  <c r="M106" i="9"/>
  <c r="BA28" i="10"/>
  <c r="R38" i="10"/>
  <c r="S37" i="10"/>
  <c r="BB28" i="10" s="1"/>
  <c r="O64" i="13"/>
  <c r="O65" i="13" s="1"/>
  <c r="M148" i="9"/>
  <c r="M147" i="9"/>
  <c r="M149" i="9"/>
  <c r="P81" i="10"/>
  <c r="J29" i="6"/>
  <c r="P211" i="10"/>
  <c r="Q204" i="10"/>
  <c r="Q208" i="10" s="1"/>
  <c r="M62" i="12"/>
  <c r="M73" i="9"/>
  <c r="T22" i="10"/>
  <c r="O15" i="12"/>
  <c r="N18" i="12"/>
  <c r="S14" i="12"/>
  <c r="S41" i="35" l="1"/>
  <c r="S42" i="37"/>
  <c r="BB32" i="37"/>
  <c r="BJ5" i="37"/>
  <c r="S30" i="37"/>
  <c r="BB29" i="37"/>
  <c r="BC28" i="35"/>
  <c r="S25" i="10"/>
  <c r="S26" i="10" s="1"/>
  <c r="S38" i="10"/>
  <c r="M110" i="9"/>
  <c r="T37" i="10"/>
  <c r="BC28" i="10" s="1"/>
  <c r="Q211" i="10"/>
  <c r="R204" i="10"/>
  <c r="R208" i="10" s="1"/>
  <c r="Q81" i="10"/>
  <c r="K29" i="6"/>
  <c r="P15" i="12"/>
  <c r="O18" i="12"/>
  <c r="T14" i="12"/>
  <c r="T41" i="35" l="1"/>
  <c r="AE40" i="35"/>
  <c r="T42" i="37"/>
  <c r="BC32" i="37"/>
  <c r="AE41" i="37"/>
  <c r="BC29" i="37"/>
  <c r="AE29" i="37"/>
  <c r="BK5" i="37"/>
  <c r="T30" i="37"/>
  <c r="BB25" i="10"/>
  <c r="T25" i="10"/>
  <c r="T26" i="10" s="1"/>
  <c r="BB25" i="35"/>
  <c r="S26" i="35"/>
  <c r="BJ5" i="35"/>
  <c r="T38" i="10"/>
  <c r="S204" i="10"/>
  <c r="S208" i="10" s="1"/>
  <c r="R81" i="10"/>
  <c r="L29" i="6"/>
  <c r="R211" i="10"/>
  <c r="U22" i="10"/>
  <c r="Q15" i="12"/>
  <c r="P18" i="12"/>
  <c r="U14" i="12"/>
  <c r="BC25" i="10" l="1"/>
  <c r="BC25" i="35"/>
  <c r="AE25" i="35"/>
  <c r="T26" i="35"/>
  <c r="BK5" i="35"/>
  <c r="S81" i="10"/>
  <c r="M29" i="6"/>
  <c r="T204" i="10"/>
  <c r="T208" i="10" s="1"/>
  <c r="S211" i="10"/>
  <c r="V22" i="10"/>
  <c r="W22" i="10"/>
  <c r="R15" i="12"/>
  <c r="Q18" i="12"/>
  <c r="V14" i="12"/>
  <c r="T211" i="10" l="1"/>
  <c r="T81" i="10"/>
  <c r="N29" i="6"/>
  <c r="U204" i="10"/>
  <c r="U208" i="10" s="1"/>
  <c r="X22" i="10"/>
  <c r="S15" i="12"/>
  <c r="R18" i="12"/>
  <c r="W14" i="12"/>
  <c r="U81" i="10" l="1"/>
  <c r="V204" i="10"/>
  <c r="V208" i="10" s="1"/>
  <c r="V211" i="10" s="1"/>
  <c r="O29" i="6"/>
  <c r="U211" i="10"/>
  <c r="Y22" i="10"/>
  <c r="T15" i="12"/>
  <c r="S18" i="12"/>
  <c r="F150" i="9"/>
  <c r="E150" i="9"/>
  <c r="M9" i="9"/>
  <c r="L9" i="9"/>
  <c r="K9" i="9"/>
  <c r="J9" i="9"/>
  <c r="I9" i="9"/>
  <c r="H9" i="9"/>
  <c r="G9" i="9"/>
  <c r="F9" i="9"/>
  <c r="E9" i="9"/>
  <c r="D9" i="9"/>
  <c r="C9" i="9"/>
  <c r="L145" i="35" l="1"/>
  <c r="M11" i="10"/>
  <c r="M23" i="10" s="1"/>
  <c r="L11" i="10"/>
  <c r="L23" i="10" s="1"/>
  <c r="V81" i="10"/>
  <c r="W204" i="10"/>
  <c r="W208" i="10" s="1"/>
  <c r="W211" i="10" s="1"/>
  <c r="P29" i="6"/>
  <c r="H150" i="9"/>
  <c r="G150" i="9"/>
  <c r="Z22" i="10"/>
  <c r="U15" i="12"/>
  <c r="T18" i="12"/>
  <c r="D11" i="12"/>
  <c r="I11" i="12"/>
  <c r="H11" i="12"/>
  <c r="G11" i="12"/>
  <c r="F11" i="12"/>
  <c r="E11" i="12"/>
  <c r="U11" i="12"/>
  <c r="Q11" i="12"/>
  <c r="P11" i="12"/>
  <c r="N11" i="12"/>
  <c r="M11" i="12"/>
  <c r="L11" i="12"/>
  <c r="K11" i="12"/>
  <c r="J11" i="12"/>
  <c r="M145" i="35" l="1"/>
  <c r="M71" i="35" s="1"/>
  <c r="L34" i="35"/>
  <c r="L12" i="35"/>
  <c r="L24" i="35"/>
  <c r="M34" i="35"/>
  <c r="N147" i="37"/>
  <c r="N12" i="37"/>
  <c r="L147" i="37"/>
  <c r="L12" i="37"/>
  <c r="O34" i="35"/>
  <c r="M12" i="35"/>
  <c r="M147" i="37"/>
  <c r="M12" i="37"/>
  <c r="L71" i="35"/>
  <c r="N11" i="10"/>
  <c r="N23" i="10" s="1"/>
  <c r="L31" i="10"/>
  <c r="AU27" i="10" s="1"/>
  <c r="L7" i="10"/>
  <c r="O11" i="10"/>
  <c r="O23" i="10" s="1"/>
  <c r="O7" i="10" s="1"/>
  <c r="M7" i="10"/>
  <c r="M31" i="10"/>
  <c r="AV27" i="10" s="1"/>
  <c r="W81" i="10"/>
  <c r="Q29" i="6"/>
  <c r="X204" i="10"/>
  <c r="X208" i="10" s="1"/>
  <c r="I150" i="9"/>
  <c r="J150" i="9"/>
  <c r="AA22" i="10"/>
  <c r="V15" i="12"/>
  <c r="U18" i="12"/>
  <c r="R11" i="12"/>
  <c r="V11" i="12"/>
  <c r="O11" i="12"/>
  <c r="S11" i="12"/>
  <c r="W11" i="12"/>
  <c r="T11" i="12"/>
  <c r="H35" i="60" l="1"/>
  <c r="AV27" i="35"/>
  <c r="F35" i="60"/>
  <c r="AU27" i="35"/>
  <c r="E35" i="60"/>
  <c r="L35" i="35"/>
  <c r="BC7" i="35"/>
  <c r="N31" i="10"/>
  <c r="AW27" i="10" s="1"/>
  <c r="BD7" i="35"/>
  <c r="M24" i="35"/>
  <c r="M35" i="35"/>
  <c r="N7" i="10"/>
  <c r="N39" i="10" s="1"/>
  <c r="O145" i="35"/>
  <c r="O71" i="35" s="1"/>
  <c r="Q34" i="35"/>
  <c r="AU31" i="37"/>
  <c r="BC7" i="37"/>
  <c r="L36" i="37"/>
  <c r="P34" i="35"/>
  <c r="M72" i="37"/>
  <c r="L72" i="37"/>
  <c r="N36" i="37"/>
  <c r="AW31" i="37"/>
  <c r="BE7" i="37"/>
  <c r="M36" i="37"/>
  <c r="AV31" i="37"/>
  <c r="BD7" i="37"/>
  <c r="O147" i="37"/>
  <c r="O12" i="37"/>
  <c r="N72" i="37"/>
  <c r="N12" i="35"/>
  <c r="N34" i="35"/>
  <c r="N145" i="35"/>
  <c r="AX27" i="35"/>
  <c r="BF7" i="35"/>
  <c r="O12" i="35"/>
  <c r="L39" i="10"/>
  <c r="L9" i="10"/>
  <c r="O39" i="10"/>
  <c r="O9" i="10"/>
  <c r="M39" i="10"/>
  <c r="M9" i="10"/>
  <c r="M32" i="10"/>
  <c r="P11" i="10"/>
  <c r="P23" i="10" s="1"/>
  <c r="Q11" i="10"/>
  <c r="Q23" i="10" s="1"/>
  <c r="O31" i="10"/>
  <c r="AX27" i="10" s="1"/>
  <c r="Y204" i="10"/>
  <c r="Y208" i="10" s="1"/>
  <c r="X81" i="10"/>
  <c r="R29" i="6"/>
  <c r="X211" i="10"/>
  <c r="L150" i="9"/>
  <c r="K150" i="9"/>
  <c r="AB22" i="10"/>
  <c r="W15" i="12"/>
  <c r="V18" i="12"/>
  <c r="F93" i="6"/>
  <c r="G93" i="6" s="1"/>
  <c r="H93" i="6" s="1"/>
  <c r="I93" i="6" s="1"/>
  <c r="J93" i="6" s="1"/>
  <c r="K93" i="6" s="1"/>
  <c r="L93" i="6" s="1"/>
  <c r="M93" i="6" s="1"/>
  <c r="N93" i="6" s="1"/>
  <c r="O93" i="6" s="1"/>
  <c r="P93" i="6" s="1"/>
  <c r="Q93" i="6" s="1"/>
  <c r="R93" i="6" s="1"/>
  <c r="S93" i="6" s="1"/>
  <c r="T93" i="6" s="1"/>
  <c r="U93" i="6" s="1"/>
  <c r="V93" i="6" s="1"/>
  <c r="W93" i="6" s="1"/>
  <c r="X93" i="6" s="1"/>
  <c r="F85" i="6"/>
  <c r="G85" i="6" s="1"/>
  <c r="H85" i="6" s="1"/>
  <c r="I85" i="6" s="1"/>
  <c r="J85" i="6" s="1"/>
  <c r="K85" i="6" s="1"/>
  <c r="L85" i="6" s="1"/>
  <c r="M85" i="6" s="1"/>
  <c r="N85" i="6" s="1"/>
  <c r="O85" i="6" s="1"/>
  <c r="P85" i="6" s="1"/>
  <c r="Q85" i="6" s="1"/>
  <c r="R85" i="6" s="1"/>
  <c r="S85" i="6" s="1"/>
  <c r="T85" i="6" s="1"/>
  <c r="U85" i="6" s="1"/>
  <c r="V85" i="6" s="1"/>
  <c r="W85" i="6" s="1"/>
  <c r="X85" i="6" s="1"/>
  <c r="F76" i="6"/>
  <c r="G76" i="6" s="1"/>
  <c r="H76" i="6" s="1"/>
  <c r="I76" i="6" s="1"/>
  <c r="J76" i="6" s="1"/>
  <c r="K76" i="6" s="1"/>
  <c r="L76" i="6" s="1"/>
  <c r="M76" i="6" s="1"/>
  <c r="N76" i="6" s="1"/>
  <c r="O76" i="6" s="1"/>
  <c r="P76" i="6" s="1"/>
  <c r="Q76" i="6" s="1"/>
  <c r="R76" i="6" s="1"/>
  <c r="S76" i="6" s="1"/>
  <c r="T76" i="6" s="1"/>
  <c r="U76" i="6" s="1"/>
  <c r="V76" i="6" s="1"/>
  <c r="W76" i="6" s="1"/>
  <c r="X76" i="6" s="1"/>
  <c r="F67" i="6"/>
  <c r="G67" i="6" s="1"/>
  <c r="H67" i="6" s="1"/>
  <c r="I67" i="6" s="1"/>
  <c r="J67" i="6" s="1"/>
  <c r="K67" i="6" s="1"/>
  <c r="L67" i="6" s="1"/>
  <c r="M67" i="6" s="1"/>
  <c r="N67" i="6" s="1"/>
  <c r="O67" i="6" s="1"/>
  <c r="P67" i="6" s="1"/>
  <c r="Q67" i="6" s="1"/>
  <c r="R67" i="6" s="1"/>
  <c r="S67" i="6" s="1"/>
  <c r="T67" i="6" s="1"/>
  <c r="U67" i="6" s="1"/>
  <c r="V67" i="6" s="1"/>
  <c r="W67" i="6" s="1"/>
  <c r="X67" i="6" s="1"/>
  <c r="F59" i="6"/>
  <c r="G59" i="6" s="1"/>
  <c r="H59" i="6" s="1"/>
  <c r="I59" i="6" s="1"/>
  <c r="J59" i="6" s="1"/>
  <c r="K59" i="6" s="1"/>
  <c r="L59" i="6" s="1"/>
  <c r="M59" i="6" s="1"/>
  <c r="N59" i="6" s="1"/>
  <c r="O59" i="6" s="1"/>
  <c r="P59" i="6" s="1"/>
  <c r="Q59" i="6" s="1"/>
  <c r="R59" i="6" s="1"/>
  <c r="S59" i="6" s="1"/>
  <c r="T59" i="6" s="1"/>
  <c r="U59" i="6" s="1"/>
  <c r="V59" i="6" s="1"/>
  <c r="W59" i="6" s="1"/>
  <c r="X59" i="6" s="1"/>
  <c r="F51" i="6"/>
  <c r="G51" i="6" s="1"/>
  <c r="H51" i="6" s="1"/>
  <c r="I51" i="6" s="1"/>
  <c r="J51" i="6" s="1"/>
  <c r="K51" i="6" s="1"/>
  <c r="L51" i="6" s="1"/>
  <c r="M51" i="6" s="1"/>
  <c r="N51" i="6" s="1"/>
  <c r="O51" i="6" s="1"/>
  <c r="P51" i="6" s="1"/>
  <c r="Q51" i="6" s="1"/>
  <c r="R51" i="6" s="1"/>
  <c r="S51" i="6" s="1"/>
  <c r="T51" i="6" s="1"/>
  <c r="U51" i="6" s="1"/>
  <c r="V51" i="6" s="1"/>
  <c r="W51" i="6" s="1"/>
  <c r="X51" i="6" s="1"/>
  <c r="F43" i="6"/>
  <c r="G43" i="6" s="1"/>
  <c r="H43" i="6" s="1"/>
  <c r="I43" i="6" s="1"/>
  <c r="J43" i="6" s="1"/>
  <c r="K43" i="6" s="1"/>
  <c r="L43" i="6" s="1"/>
  <c r="M43" i="6" s="1"/>
  <c r="N43" i="6" s="1"/>
  <c r="O43" i="6" s="1"/>
  <c r="P43" i="6" s="1"/>
  <c r="Q43" i="6" s="1"/>
  <c r="R43" i="6" s="1"/>
  <c r="S43" i="6" s="1"/>
  <c r="T43" i="6" s="1"/>
  <c r="U43" i="6" s="1"/>
  <c r="V43" i="6" s="1"/>
  <c r="W43" i="6" s="1"/>
  <c r="X43" i="6" s="1"/>
  <c r="F35" i="6"/>
  <c r="G35" i="6" s="1"/>
  <c r="H35" i="6" s="1"/>
  <c r="I35" i="6" s="1"/>
  <c r="J35" i="6" s="1"/>
  <c r="K35" i="6" s="1"/>
  <c r="L35" i="6" s="1"/>
  <c r="M35" i="6" s="1"/>
  <c r="N35" i="6" s="1"/>
  <c r="O35" i="6" s="1"/>
  <c r="P35" i="6" s="1"/>
  <c r="Q35" i="6" s="1"/>
  <c r="R35" i="6" s="1"/>
  <c r="S35" i="6" s="1"/>
  <c r="T35" i="6" s="1"/>
  <c r="U35" i="6" s="1"/>
  <c r="V35" i="6" s="1"/>
  <c r="W35" i="6" s="1"/>
  <c r="X35" i="6" s="1"/>
  <c r="F27" i="6"/>
  <c r="G27" i="6" s="1"/>
  <c r="H27" i="6" s="1"/>
  <c r="I27" i="6" s="1"/>
  <c r="J27" i="6" s="1"/>
  <c r="K27" i="6" s="1"/>
  <c r="L27" i="6" s="1"/>
  <c r="M27" i="6" s="1"/>
  <c r="N27" i="6" s="1"/>
  <c r="O27" i="6" s="1"/>
  <c r="P27" i="6" s="1"/>
  <c r="Q27" i="6" s="1"/>
  <c r="R27" i="6" s="1"/>
  <c r="S27" i="6" s="1"/>
  <c r="T27" i="6" s="1"/>
  <c r="U27" i="6" s="1"/>
  <c r="V27" i="6" s="1"/>
  <c r="W27" i="6" s="1"/>
  <c r="X27" i="6" s="1"/>
  <c r="F17" i="6"/>
  <c r="G17" i="6" s="1"/>
  <c r="H17" i="6" s="1"/>
  <c r="I17" i="6" s="1"/>
  <c r="J17" i="6" s="1"/>
  <c r="K17" i="6" s="1"/>
  <c r="L17" i="6" s="1"/>
  <c r="M17" i="6" s="1"/>
  <c r="N17" i="6" s="1"/>
  <c r="O17" i="6" s="1"/>
  <c r="P17" i="6" s="1"/>
  <c r="Q17" i="6" s="1"/>
  <c r="R17" i="6" s="1"/>
  <c r="S17" i="6" s="1"/>
  <c r="T17" i="6" s="1"/>
  <c r="U17" i="6" s="1"/>
  <c r="V17" i="6" s="1"/>
  <c r="W17" i="6" s="1"/>
  <c r="X17" i="6" s="1"/>
  <c r="F7" i="6"/>
  <c r="G7" i="6" s="1"/>
  <c r="H7" i="6" s="1"/>
  <c r="I7" i="6" s="1"/>
  <c r="J7" i="6" s="1"/>
  <c r="K7" i="6" s="1"/>
  <c r="L7" i="6" s="1"/>
  <c r="M7" i="6" s="1"/>
  <c r="N7" i="6" s="1"/>
  <c r="O7" i="6" s="1"/>
  <c r="P7" i="6" s="1"/>
  <c r="Q7" i="6" s="1"/>
  <c r="R7" i="6" s="1"/>
  <c r="S7" i="6" s="1"/>
  <c r="T7" i="6" s="1"/>
  <c r="U7" i="6" s="1"/>
  <c r="V7" i="6" s="1"/>
  <c r="W7" i="6" s="1"/>
  <c r="X7" i="6" s="1"/>
  <c r="AA67" i="11"/>
  <c r="Z67" i="11"/>
  <c r="Y67" i="11"/>
  <c r="X67" i="11"/>
  <c r="W67" i="11"/>
  <c r="V67" i="11"/>
  <c r="U67" i="11"/>
  <c r="T67" i="11"/>
  <c r="S67" i="11"/>
  <c r="R67" i="11"/>
  <c r="Q67" i="11"/>
  <c r="P67" i="11"/>
  <c r="O67" i="11"/>
  <c r="N67" i="11"/>
  <c r="M67" i="11"/>
  <c r="L67" i="11"/>
  <c r="K67" i="11"/>
  <c r="J67" i="11"/>
  <c r="I67" i="11"/>
  <c r="H67" i="11"/>
  <c r="AA66" i="11"/>
  <c r="Z66" i="11"/>
  <c r="Y66" i="11"/>
  <c r="X66" i="11"/>
  <c r="W66" i="11"/>
  <c r="V66" i="11"/>
  <c r="U66" i="11"/>
  <c r="T66" i="11"/>
  <c r="S66" i="11"/>
  <c r="R66" i="11"/>
  <c r="Q66" i="11"/>
  <c r="P66" i="11"/>
  <c r="O66" i="11"/>
  <c r="N66" i="11"/>
  <c r="M66" i="11"/>
  <c r="L66" i="11"/>
  <c r="K66" i="11"/>
  <c r="J66" i="11"/>
  <c r="I66" i="11"/>
  <c r="H66" i="11"/>
  <c r="AA65" i="11"/>
  <c r="AA68" i="11" s="1"/>
  <c r="Z65" i="11"/>
  <c r="Y65" i="11"/>
  <c r="Y68" i="11" s="1"/>
  <c r="X65" i="11"/>
  <c r="X68" i="11" s="1"/>
  <c r="W65" i="11"/>
  <c r="V65" i="11"/>
  <c r="V68" i="11" s="1"/>
  <c r="U65" i="11"/>
  <c r="U68" i="11" s="1"/>
  <c r="T65" i="11"/>
  <c r="T68" i="11" s="1"/>
  <c r="S65" i="11"/>
  <c r="S68" i="11" s="1"/>
  <c r="R65" i="11"/>
  <c r="R68" i="11" s="1"/>
  <c r="Q65" i="11"/>
  <c r="Q68" i="11" s="1"/>
  <c r="P65" i="11"/>
  <c r="O65" i="11"/>
  <c r="O68" i="11" s="1"/>
  <c r="N65" i="11"/>
  <c r="N68" i="11" s="1"/>
  <c r="M65" i="11"/>
  <c r="M68" i="11" s="1"/>
  <c r="L65" i="11"/>
  <c r="L68" i="11" s="1"/>
  <c r="K65" i="11"/>
  <c r="K68" i="11" s="1"/>
  <c r="J65" i="11"/>
  <c r="J68" i="11" s="1"/>
  <c r="I65" i="11"/>
  <c r="I68" i="11" s="1"/>
  <c r="H65" i="11"/>
  <c r="H68" i="11" s="1"/>
  <c r="H69" i="11" s="1"/>
  <c r="H41" i="11" s="1"/>
  <c r="AA49" i="11"/>
  <c r="Z49" i="11"/>
  <c r="Y49" i="11"/>
  <c r="X49" i="11"/>
  <c r="W49" i="11"/>
  <c r="V49" i="11"/>
  <c r="U49" i="11"/>
  <c r="T49" i="11"/>
  <c r="S49" i="11"/>
  <c r="R49" i="11"/>
  <c r="Q49" i="11"/>
  <c r="P49" i="11"/>
  <c r="O49" i="11"/>
  <c r="N49" i="11"/>
  <c r="M49" i="11"/>
  <c r="L49" i="11"/>
  <c r="K49" i="11"/>
  <c r="J49" i="11"/>
  <c r="I49" i="11"/>
  <c r="H49" i="11"/>
  <c r="AA44" i="11"/>
  <c r="Z44" i="11"/>
  <c r="Z45" i="11" s="1"/>
  <c r="Y44" i="11"/>
  <c r="Y45" i="11" s="1"/>
  <c r="X44" i="11"/>
  <c r="X45" i="11" s="1"/>
  <c r="W44" i="11"/>
  <c r="W45" i="11" s="1"/>
  <c r="V44" i="11"/>
  <c r="V45" i="11" s="1"/>
  <c r="U44" i="11"/>
  <c r="U45" i="11" s="1"/>
  <c r="T44" i="11"/>
  <c r="T45" i="11" s="1"/>
  <c r="S44" i="11"/>
  <c r="S45" i="11" s="1"/>
  <c r="R44" i="11"/>
  <c r="R45" i="11" s="1"/>
  <c r="Q44" i="11"/>
  <c r="Q45" i="11" s="1"/>
  <c r="P44" i="11"/>
  <c r="P45" i="11" s="1"/>
  <c r="O44" i="11"/>
  <c r="O45" i="11" s="1"/>
  <c r="N44" i="11"/>
  <c r="N45" i="11" s="1"/>
  <c r="M44" i="11"/>
  <c r="M45" i="11" s="1"/>
  <c r="L44" i="11"/>
  <c r="L45" i="11" s="1"/>
  <c r="K44" i="11"/>
  <c r="K45" i="11" s="1"/>
  <c r="J44" i="11"/>
  <c r="J45" i="11" s="1"/>
  <c r="I44" i="11"/>
  <c r="I45" i="11" s="1"/>
  <c r="H44" i="11"/>
  <c r="H45" i="11" s="1"/>
  <c r="I37" i="11"/>
  <c r="J37" i="11" s="1"/>
  <c r="K37" i="11" s="1"/>
  <c r="L37" i="11" s="1"/>
  <c r="M37" i="11" s="1"/>
  <c r="N37" i="11" s="1"/>
  <c r="O37" i="11" s="1"/>
  <c r="P37" i="11" s="1"/>
  <c r="Q37" i="11" s="1"/>
  <c r="R37" i="11" s="1"/>
  <c r="S37" i="11" s="1"/>
  <c r="T37" i="11" s="1"/>
  <c r="U37" i="11" s="1"/>
  <c r="V37" i="11" s="1"/>
  <c r="W37" i="11" s="1"/>
  <c r="X37" i="11" s="1"/>
  <c r="Y37" i="11" s="1"/>
  <c r="Z37" i="11" s="1"/>
  <c r="AA37" i="11" s="1"/>
  <c r="AA28" i="11"/>
  <c r="Z28" i="11"/>
  <c r="Y28" i="11"/>
  <c r="X28" i="11"/>
  <c r="W28" i="11"/>
  <c r="V28" i="11"/>
  <c r="U28" i="11"/>
  <c r="T28" i="11"/>
  <c r="S28" i="11"/>
  <c r="R28" i="11"/>
  <c r="Q28" i="11"/>
  <c r="P28" i="11"/>
  <c r="O28" i="11"/>
  <c r="N28" i="11"/>
  <c r="M28" i="11"/>
  <c r="L28" i="11"/>
  <c r="K28" i="11"/>
  <c r="J28" i="11"/>
  <c r="I28" i="11"/>
  <c r="H28" i="11"/>
  <c r="AA20" i="11"/>
  <c r="AA21" i="11" s="1"/>
  <c r="Z20" i="11"/>
  <c r="Z21" i="11" s="1"/>
  <c r="Y20" i="11"/>
  <c r="Y21" i="11" s="1"/>
  <c r="X20" i="11"/>
  <c r="X21" i="11" s="1"/>
  <c r="W20" i="11"/>
  <c r="W21" i="11" s="1"/>
  <c r="V20" i="11"/>
  <c r="V21" i="11" s="1"/>
  <c r="U20" i="11"/>
  <c r="U21" i="11" s="1"/>
  <c r="T20" i="11"/>
  <c r="T21" i="11" s="1"/>
  <c r="S20" i="11"/>
  <c r="S21" i="11" s="1"/>
  <c r="R20" i="11"/>
  <c r="R21" i="11" s="1"/>
  <c r="Q20" i="11"/>
  <c r="Q21" i="11" s="1"/>
  <c r="P20" i="11"/>
  <c r="P21" i="11" s="1"/>
  <c r="O20" i="11"/>
  <c r="O21" i="11" s="1"/>
  <c r="N20" i="11"/>
  <c r="N21" i="11" s="1"/>
  <c r="M20" i="11"/>
  <c r="M21" i="11" s="1"/>
  <c r="L20" i="11"/>
  <c r="L21" i="11" s="1"/>
  <c r="K20" i="11"/>
  <c r="K21" i="11" s="1"/>
  <c r="J20" i="11"/>
  <c r="J21" i="11" s="1"/>
  <c r="I20" i="11"/>
  <c r="I21" i="11" s="1"/>
  <c r="H20" i="11"/>
  <c r="H21" i="11" s="1"/>
  <c r="AA14" i="11"/>
  <c r="Z14" i="11"/>
  <c r="Y14" i="11"/>
  <c r="X14" i="11"/>
  <c r="W14" i="11"/>
  <c r="V14" i="11"/>
  <c r="U14" i="11"/>
  <c r="T14" i="11"/>
  <c r="S14" i="11"/>
  <c r="R14" i="11"/>
  <c r="Q14" i="11"/>
  <c r="P14" i="11"/>
  <c r="O14" i="11"/>
  <c r="N14" i="11"/>
  <c r="M14" i="11"/>
  <c r="L14" i="11"/>
  <c r="K14" i="11"/>
  <c r="J14" i="11"/>
  <c r="I14" i="11"/>
  <c r="H14" i="11"/>
  <c r="AA12" i="11"/>
  <c r="Z12" i="11"/>
  <c r="Y12" i="11"/>
  <c r="X12" i="11"/>
  <c r="W12" i="11"/>
  <c r="V12" i="11"/>
  <c r="U12" i="11"/>
  <c r="T12" i="11"/>
  <c r="S12" i="11"/>
  <c r="R12" i="11"/>
  <c r="Q12" i="11"/>
  <c r="P12" i="11"/>
  <c r="O12" i="11"/>
  <c r="N12" i="11"/>
  <c r="M12" i="11"/>
  <c r="L12" i="11"/>
  <c r="K12" i="11"/>
  <c r="J12" i="11"/>
  <c r="I12" i="11"/>
  <c r="H12" i="11"/>
  <c r="AA10" i="11"/>
  <c r="Z10" i="11"/>
  <c r="Y10" i="11"/>
  <c r="X10" i="11"/>
  <c r="W10" i="11"/>
  <c r="V10" i="11"/>
  <c r="U10" i="11"/>
  <c r="T10" i="11"/>
  <c r="S10" i="11"/>
  <c r="R10" i="11"/>
  <c r="Q10" i="11"/>
  <c r="P10" i="11"/>
  <c r="O10" i="11"/>
  <c r="N10" i="11"/>
  <c r="M10" i="11"/>
  <c r="L10" i="11"/>
  <c r="K10" i="11"/>
  <c r="J10" i="11"/>
  <c r="I10" i="11"/>
  <c r="H10" i="11"/>
  <c r="BO9" i="11"/>
  <c r="BN9" i="11"/>
  <c r="BM9" i="11"/>
  <c r="BL9" i="11"/>
  <c r="BK9" i="11"/>
  <c r="BJ9" i="11"/>
  <c r="BI9" i="11"/>
  <c r="BH9" i="11"/>
  <c r="BG9" i="11"/>
  <c r="BF9" i="11"/>
  <c r="BE9" i="11"/>
  <c r="BD9" i="11"/>
  <c r="BC9" i="11"/>
  <c r="BB9" i="11"/>
  <c r="BA9" i="11"/>
  <c r="AZ9" i="11"/>
  <c r="AY9" i="11"/>
  <c r="AX9" i="11"/>
  <c r="AW9" i="11"/>
  <c r="AV9" i="11"/>
  <c r="AR9" i="11"/>
  <c r="BO8" i="11"/>
  <c r="BN8" i="11"/>
  <c r="BM8" i="11"/>
  <c r="BL8" i="11"/>
  <c r="BK8" i="11"/>
  <c r="BJ8" i="11"/>
  <c r="BI8" i="11"/>
  <c r="BH8" i="11"/>
  <c r="BG8" i="11"/>
  <c r="BF8" i="11"/>
  <c r="BE8" i="11"/>
  <c r="BD8" i="11"/>
  <c r="BC8" i="11"/>
  <c r="BB8" i="11"/>
  <c r="BA8" i="11"/>
  <c r="AZ8" i="11"/>
  <c r="AY8" i="11"/>
  <c r="AX8" i="11"/>
  <c r="AW8" i="11"/>
  <c r="AV8" i="11"/>
  <c r="AR8" i="11"/>
  <c r="BO7" i="11"/>
  <c r="BN7" i="11"/>
  <c r="BM7" i="11"/>
  <c r="BL7" i="11"/>
  <c r="BK7" i="11"/>
  <c r="BJ7" i="11"/>
  <c r="BI7" i="11"/>
  <c r="BH7" i="11"/>
  <c r="BG7" i="11"/>
  <c r="BF7" i="11"/>
  <c r="BE7" i="11"/>
  <c r="BD7" i="11"/>
  <c r="BC7" i="11"/>
  <c r="BB7" i="11"/>
  <c r="BA7" i="11"/>
  <c r="AZ7" i="11"/>
  <c r="AY7" i="11"/>
  <c r="AX7" i="11"/>
  <c r="AW7" i="11"/>
  <c r="AV7" i="11"/>
  <c r="AR7" i="11"/>
  <c r="AA7" i="11"/>
  <c r="AA16" i="11" s="1"/>
  <c r="Z7" i="11"/>
  <c r="Z16" i="11" s="1"/>
  <c r="Z22" i="11" s="1"/>
  <c r="Y7" i="11"/>
  <c r="Y16" i="11" s="1"/>
  <c r="X7" i="11"/>
  <c r="X16" i="11" s="1"/>
  <c r="W7" i="11"/>
  <c r="W16" i="11" s="1"/>
  <c r="V7" i="11"/>
  <c r="U7" i="11"/>
  <c r="U16" i="11" s="1"/>
  <c r="T7" i="11"/>
  <c r="S7" i="11"/>
  <c r="S16" i="11" s="1"/>
  <c r="R7" i="11"/>
  <c r="R16" i="11" s="1"/>
  <c r="R22" i="11" s="1"/>
  <c r="Q7" i="11"/>
  <c r="Q16" i="11" s="1"/>
  <c r="P7" i="11"/>
  <c r="P16" i="11" s="1"/>
  <c r="O7" i="11"/>
  <c r="O16" i="11" s="1"/>
  <c r="N7" i="11"/>
  <c r="N16" i="11" s="1"/>
  <c r="N22" i="11" s="1"/>
  <c r="M7" i="11"/>
  <c r="M16" i="11" s="1"/>
  <c r="L7" i="11"/>
  <c r="L16" i="11" s="1"/>
  <c r="K7" i="11"/>
  <c r="K16" i="11" s="1"/>
  <c r="J7" i="11"/>
  <c r="J16" i="11" s="1"/>
  <c r="J22" i="11" s="1"/>
  <c r="I7" i="11"/>
  <c r="I16" i="11" s="1"/>
  <c r="H7" i="11"/>
  <c r="H16" i="11" s="1"/>
  <c r="BO6" i="11"/>
  <c r="BN6" i="11"/>
  <c r="BM6" i="11"/>
  <c r="BL6" i="11"/>
  <c r="BK6" i="11"/>
  <c r="BJ6" i="11"/>
  <c r="BI6" i="11"/>
  <c r="BH6" i="11"/>
  <c r="BG6" i="11"/>
  <c r="BF6" i="11"/>
  <c r="BE6" i="11"/>
  <c r="BD6" i="11"/>
  <c r="BC6" i="11"/>
  <c r="BB6" i="11"/>
  <c r="BA6" i="11"/>
  <c r="AZ6" i="11"/>
  <c r="AY6" i="11"/>
  <c r="AX6" i="11"/>
  <c r="AW6" i="11"/>
  <c r="AV6" i="11"/>
  <c r="AR6" i="11"/>
  <c r="BO5" i="11"/>
  <c r="BN5" i="11"/>
  <c r="BM5" i="11"/>
  <c r="BL5" i="11"/>
  <c r="BK5" i="11"/>
  <c r="BJ5" i="11"/>
  <c r="BI5" i="11"/>
  <c r="BH5" i="11"/>
  <c r="BG5" i="11"/>
  <c r="BF5" i="11"/>
  <c r="BE5" i="11"/>
  <c r="BD5" i="11"/>
  <c r="BC5" i="11"/>
  <c r="BB5" i="11"/>
  <c r="BA5" i="11"/>
  <c r="AZ5" i="11"/>
  <c r="AY5" i="11"/>
  <c r="AX5" i="11"/>
  <c r="AW5" i="11"/>
  <c r="AV5" i="11"/>
  <c r="AR5" i="11"/>
  <c r="I5" i="11"/>
  <c r="J5" i="11" s="1"/>
  <c r="K5" i="11" s="1"/>
  <c r="AW4" i="11"/>
  <c r="AX4" i="11" s="1"/>
  <c r="AY4" i="11" s="1"/>
  <c r="AZ4" i="11" s="1"/>
  <c r="BA4" i="11" s="1"/>
  <c r="BB4" i="11" s="1"/>
  <c r="BC4" i="11" s="1"/>
  <c r="BD4" i="11" s="1"/>
  <c r="BE4" i="11" s="1"/>
  <c r="BF4" i="11" s="1"/>
  <c r="BG4" i="11" s="1"/>
  <c r="BH4" i="11" s="1"/>
  <c r="BI4" i="11" s="1"/>
  <c r="BJ4" i="11" s="1"/>
  <c r="BK4" i="11" s="1"/>
  <c r="BL4" i="11" s="1"/>
  <c r="BM4" i="11" s="1"/>
  <c r="BN4" i="11" s="1"/>
  <c r="BO4" i="11" s="1"/>
  <c r="AA49" i="3"/>
  <c r="Z49" i="3"/>
  <c r="Y49" i="3"/>
  <c r="X49" i="3"/>
  <c r="W49" i="3"/>
  <c r="V49" i="3"/>
  <c r="U49" i="3"/>
  <c r="T49" i="3"/>
  <c r="S49" i="3"/>
  <c r="R49" i="3"/>
  <c r="Q49" i="3"/>
  <c r="P49" i="3"/>
  <c r="O49" i="3"/>
  <c r="N49" i="3"/>
  <c r="M49" i="3"/>
  <c r="L49" i="3"/>
  <c r="K49" i="3"/>
  <c r="J49" i="3"/>
  <c r="I49" i="3"/>
  <c r="AA44" i="3"/>
  <c r="AA45" i="3" s="1"/>
  <c r="Z44" i="3"/>
  <c r="Z45" i="3" s="1"/>
  <c r="Y44" i="3"/>
  <c r="Y45" i="3" s="1"/>
  <c r="X44" i="3"/>
  <c r="X45" i="3" s="1"/>
  <c r="W44" i="3"/>
  <c r="W45" i="3" s="1"/>
  <c r="V44" i="3"/>
  <c r="V45" i="3" s="1"/>
  <c r="U44" i="3"/>
  <c r="U45" i="3" s="1"/>
  <c r="T44" i="3"/>
  <c r="T45" i="3" s="1"/>
  <c r="S44" i="3"/>
  <c r="S45" i="3" s="1"/>
  <c r="R44" i="3"/>
  <c r="R45" i="3" s="1"/>
  <c r="Q44" i="3"/>
  <c r="Q45" i="3" s="1"/>
  <c r="P44" i="3"/>
  <c r="P45" i="3" s="1"/>
  <c r="O44" i="3"/>
  <c r="O45" i="3" s="1"/>
  <c r="N44" i="3"/>
  <c r="N45" i="3" s="1"/>
  <c r="M44" i="3"/>
  <c r="M45" i="3" s="1"/>
  <c r="L44" i="3"/>
  <c r="L45" i="3" s="1"/>
  <c r="K44" i="3"/>
  <c r="K45" i="3" s="1"/>
  <c r="J44" i="3"/>
  <c r="J45" i="3" s="1"/>
  <c r="I44" i="3"/>
  <c r="I45" i="3" s="1"/>
  <c r="H49" i="3"/>
  <c r="AA67" i="3"/>
  <c r="Z67" i="3"/>
  <c r="Y67" i="3"/>
  <c r="X67" i="3"/>
  <c r="W67" i="3"/>
  <c r="V67" i="3"/>
  <c r="U67" i="3"/>
  <c r="T67" i="3"/>
  <c r="S67" i="3"/>
  <c r="R67" i="3"/>
  <c r="Q67" i="3"/>
  <c r="P67" i="3"/>
  <c r="O67" i="3"/>
  <c r="N67" i="3"/>
  <c r="M67" i="3"/>
  <c r="L67" i="3"/>
  <c r="K67" i="3"/>
  <c r="J67" i="3"/>
  <c r="I67" i="3"/>
  <c r="AA66" i="3"/>
  <c r="Z66" i="3"/>
  <c r="Y66" i="3"/>
  <c r="X66" i="3"/>
  <c r="W66" i="3"/>
  <c r="V66" i="3"/>
  <c r="U66" i="3"/>
  <c r="T66" i="3"/>
  <c r="S66" i="3"/>
  <c r="R66" i="3"/>
  <c r="Q66" i="3"/>
  <c r="P66" i="3"/>
  <c r="O66" i="3"/>
  <c r="N66" i="3"/>
  <c r="M66" i="3"/>
  <c r="L66" i="3"/>
  <c r="K66" i="3"/>
  <c r="J66" i="3"/>
  <c r="I66" i="3"/>
  <c r="AA65" i="3"/>
  <c r="Z65" i="3"/>
  <c r="Y65" i="3"/>
  <c r="X65" i="3"/>
  <c r="W65" i="3"/>
  <c r="V65" i="3"/>
  <c r="U65" i="3"/>
  <c r="T65" i="3"/>
  <c r="S65" i="3"/>
  <c r="R65" i="3"/>
  <c r="Q65" i="3"/>
  <c r="P65" i="3"/>
  <c r="O65" i="3"/>
  <c r="N65" i="3"/>
  <c r="M65" i="3"/>
  <c r="L65" i="3"/>
  <c r="K65" i="3"/>
  <c r="J65" i="3"/>
  <c r="I65" i="3"/>
  <c r="H67" i="3"/>
  <c r="H66" i="3"/>
  <c r="H65" i="3"/>
  <c r="O143" i="10"/>
  <c r="N143" i="10"/>
  <c r="M143" i="10"/>
  <c r="L143" i="10"/>
  <c r="J143" i="10"/>
  <c r="I143" i="10"/>
  <c r="H143" i="10"/>
  <c r="Z68" i="11" l="1"/>
  <c r="P68" i="11"/>
  <c r="I15" i="11"/>
  <c r="M15" i="11"/>
  <c r="Q15" i="11"/>
  <c r="U15" i="11"/>
  <c r="Y15" i="11"/>
  <c r="H15" i="11"/>
  <c r="L15" i="11"/>
  <c r="P15" i="11"/>
  <c r="T15" i="11"/>
  <c r="X15" i="11"/>
  <c r="I35" i="60"/>
  <c r="J35" i="60"/>
  <c r="W68" i="11"/>
  <c r="W69" i="11" s="1"/>
  <c r="W41" i="11" s="1"/>
  <c r="J15" i="11"/>
  <c r="N15" i="11"/>
  <c r="N23" i="11" s="1"/>
  <c r="R15" i="11"/>
  <c r="R23" i="11" s="1"/>
  <c r="V15" i="11"/>
  <c r="Z15" i="11"/>
  <c r="Z23" i="11" s="1"/>
  <c r="L69" i="11"/>
  <c r="L41" i="11" s="1"/>
  <c r="P69" i="11"/>
  <c r="P41" i="11" s="1"/>
  <c r="T69" i="11"/>
  <c r="T41" i="11" s="1"/>
  <c r="K8" i="11"/>
  <c r="O8" i="11"/>
  <c r="S8" i="11"/>
  <c r="W8" i="11"/>
  <c r="AA8" i="11"/>
  <c r="K15" i="11"/>
  <c r="O15" i="11"/>
  <c r="S15" i="11"/>
  <c r="W15" i="11"/>
  <c r="AA15" i="11"/>
  <c r="V16" i="11"/>
  <c r="V22" i="11" s="1"/>
  <c r="V26" i="11" s="1"/>
  <c r="O35" i="35"/>
  <c r="G35" i="60"/>
  <c r="N32" i="10"/>
  <c r="N9" i="10"/>
  <c r="P71" i="35"/>
  <c r="Q145" i="35"/>
  <c r="Q71" i="35" s="1"/>
  <c r="P24" i="35"/>
  <c r="O24" i="35"/>
  <c r="Q12" i="35"/>
  <c r="R147" i="37"/>
  <c r="R12" i="37"/>
  <c r="P147" i="37"/>
  <c r="P12" i="37"/>
  <c r="O36" i="37"/>
  <c r="AX31" i="37"/>
  <c r="BF7" i="37"/>
  <c r="S147" i="37"/>
  <c r="S12" i="37"/>
  <c r="P12" i="35"/>
  <c r="O72" i="37"/>
  <c r="Q147" i="37"/>
  <c r="Q12" i="37"/>
  <c r="R11" i="10"/>
  <c r="R23" i="10" s="1"/>
  <c r="Q24" i="35"/>
  <c r="N71" i="35"/>
  <c r="N24" i="35"/>
  <c r="S11" i="10"/>
  <c r="S23" i="10" s="1"/>
  <c r="N35" i="35"/>
  <c r="BE7" i="35"/>
  <c r="AW27" i="35"/>
  <c r="Q35" i="35"/>
  <c r="AZ27" i="35"/>
  <c r="BH7" i="35"/>
  <c r="AY27" i="35"/>
  <c r="P35" i="35"/>
  <c r="BG7" i="35"/>
  <c r="P143" i="10"/>
  <c r="O32" i="10"/>
  <c r="Q143" i="10"/>
  <c r="P7" i="10"/>
  <c r="Q31" i="10"/>
  <c r="AZ27" i="10" s="1"/>
  <c r="Q7" i="10"/>
  <c r="P31" i="10"/>
  <c r="Y81" i="10"/>
  <c r="Z204" i="10"/>
  <c r="Z208" i="10" s="1"/>
  <c r="Z211" i="10" s="1"/>
  <c r="S29" i="6"/>
  <c r="Y211" i="10"/>
  <c r="M150" i="9"/>
  <c r="W18" i="12"/>
  <c r="N39" i="11"/>
  <c r="N26" i="11"/>
  <c r="M22" i="11"/>
  <c r="M17" i="11"/>
  <c r="U22" i="11"/>
  <c r="V23" i="11"/>
  <c r="H17" i="11"/>
  <c r="H22" i="11"/>
  <c r="L22" i="11"/>
  <c r="L17" i="11"/>
  <c r="P22" i="11"/>
  <c r="P17" i="11"/>
  <c r="X22" i="11"/>
  <c r="X17" i="11"/>
  <c r="L5" i="11"/>
  <c r="M5" i="11" s="1"/>
  <c r="N5" i="11" s="1"/>
  <c r="O5" i="11" s="1"/>
  <c r="P5" i="11" s="1"/>
  <c r="Q5" i="11" s="1"/>
  <c r="R5" i="11" s="1"/>
  <c r="S5" i="11" s="1"/>
  <c r="T5" i="11" s="1"/>
  <c r="U5" i="11" s="1"/>
  <c r="I22" i="11"/>
  <c r="I17" i="11"/>
  <c r="Q17" i="11"/>
  <c r="Q22" i="11"/>
  <c r="Y22" i="11"/>
  <c r="Y17" i="11"/>
  <c r="K22" i="11"/>
  <c r="K17" i="11"/>
  <c r="O22" i="11"/>
  <c r="O17" i="11"/>
  <c r="S22" i="11"/>
  <c r="S17" i="11"/>
  <c r="W22" i="11"/>
  <c r="AA22" i="11"/>
  <c r="AA17" i="11"/>
  <c r="J39" i="11"/>
  <c r="J26" i="11"/>
  <c r="J23" i="11"/>
  <c r="J8" i="11"/>
  <c r="V8" i="11"/>
  <c r="Z39" i="11"/>
  <c r="Z26" i="11"/>
  <c r="I69" i="11"/>
  <c r="I41" i="11" s="1"/>
  <c r="M69" i="11"/>
  <c r="M41" i="11" s="1"/>
  <c r="Q69" i="11"/>
  <c r="Q41" i="11" s="1"/>
  <c r="U69" i="11"/>
  <c r="U41" i="11" s="1"/>
  <c r="Y69" i="11"/>
  <c r="Y41" i="11" s="1"/>
  <c r="N8" i="11"/>
  <c r="Z8" i="11"/>
  <c r="V39" i="11"/>
  <c r="H8" i="11"/>
  <c r="L8" i="11"/>
  <c r="P8" i="11"/>
  <c r="T8" i="11"/>
  <c r="X8" i="11"/>
  <c r="T16" i="11"/>
  <c r="U17" i="11" s="1"/>
  <c r="J17" i="11"/>
  <c r="N17" i="11"/>
  <c r="R17" i="11"/>
  <c r="Z17" i="11"/>
  <c r="R8" i="11"/>
  <c r="R39" i="11"/>
  <c r="R26" i="11"/>
  <c r="I8" i="11"/>
  <c r="M8" i="11"/>
  <c r="Q8" i="11"/>
  <c r="U8" i="11"/>
  <c r="Y8" i="11"/>
  <c r="J69" i="11"/>
  <c r="J41" i="11" s="1"/>
  <c r="N69" i="11"/>
  <c r="N41" i="11" s="1"/>
  <c r="R69" i="11"/>
  <c r="R41" i="11" s="1"/>
  <c r="V69" i="11"/>
  <c r="V41" i="11" s="1"/>
  <c r="Z69" i="11"/>
  <c r="Z41" i="11" s="1"/>
  <c r="AA45" i="11"/>
  <c r="K69" i="11"/>
  <c r="K41" i="11" s="1"/>
  <c r="O69" i="11"/>
  <c r="O41" i="11" s="1"/>
  <c r="S69" i="11"/>
  <c r="S41" i="11" s="1"/>
  <c r="AA69" i="11"/>
  <c r="AA41" i="11" s="1"/>
  <c r="X69" i="11" l="1"/>
  <c r="X41" i="11" s="1"/>
  <c r="W17" i="11"/>
  <c r="V17" i="11"/>
  <c r="V25" i="11" s="1"/>
  <c r="AB45" i="11"/>
  <c r="AB13" i="11"/>
  <c r="S31" i="10"/>
  <c r="BB27" i="10" s="1"/>
  <c r="S143" i="10"/>
  <c r="R143" i="10"/>
  <c r="R31" i="10"/>
  <c r="BA27" i="10" s="1"/>
  <c r="R7" i="10"/>
  <c r="R9" i="10" s="1"/>
  <c r="T34" i="35"/>
  <c r="S72" i="37"/>
  <c r="P36" i="37"/>
  <c r="BG7" i="37"/>
  <c r="AY31" i="37"/>
  <c r="Q36" i="37"/>
  <c r="AZ31" i="37"/>
  <c r="BH7" i="37"/>
  <c r="P72" i="37"/>
  <c r="R36" i="37"/>
  <c r="BA31" i="37"/>
  <c r="BI7" i="37"/>
  <c r="Q72" i="37"/>
  <c r="S36" i="37"/>
  <c r="BB31" i="37"/>
  <c r="BJ7" i="37"/>
  <c r="R72" i="37"/>
  <c r="S7" i="10"/>
  <c r="S39" i="10" s="1"/>
  <c r="S145" i="35"/>
  <c r="S34" i="35"/>
  <c r="S12" i="35"/>
  <c r="R145" i="35"/>
  <c r="R12" i="35"/>
  <c r="R34" i="35"/>
  <c r="Q39" i="10"/>
  <c r="Q9" i="10"/>
  <c r="P39" i="10"/>
  <c r="P9" i="10"/>
  <c r="Q32" i="10"/>
  <c r="P32" i="10"/>
  <c r="AY27" i="10"/>
  <c r="T11" i="10"/>
  <c r="T23" i="10" s="1"/>
  <c r="Z81" i="10"/>
  <c r="AA204" i="10"/>
  <c r="AA208" i="10" s="1"/>
  <c r="T29" i="6"/>
  <c r="AC22" i="10"/>
  <c r="Z25" i="11"/>
  <c r="Z18" i="11"/>
  <c r="J25" i="11"/>
  <c r="J18" i="11"/>
  <c r="W18" i="11"/>
  <c r="W25" i="11"/>
  <c r="O18" i="11"/>
  <c r="O25" i="11"/>
  <c r="Y25" i="11"/>
  <c r="Y18" i="11"/>
  <c r="I25" i="11"/>
  <c r="I18" i="11"/>
  <c r="V5" i="11"/>
  <c r="X39" i="11"/>
  <c r="X26" i="11"/>
  <c r="X23" i="11"/>
  <c r="L26" i="11"/>
  <c r="L23" i="11"/>
  <c r="L39" i="11"/>
  <c r="U25" i="11"/>
  <c r="U18" i="11"/>
  <c r="AB44" i="11"/>
  <c r="R29" i="11"/>
  <c r="R27" i="11"/>
  <c r="AB16" i="11"/>
  <c r="T17" i="11"/>
  <c r="T22" i="11"/>
  <c r="Z29" i="11"/>
  <c r="Z27" i="11"/>
  <c r="W39" i="11"/>
  <c r="W23" i="11"/>
  <c r="W26" i="11"/>
  <c r="O39" i="11"/>
  <c r="O26" i="11"/>
  <c r="O23" i="11"/>
  <c r="Y39" i="11"/>
  <c r="Y26" i="11"/>
  <c r="Y23" i="11"/>
  <c r="I39" i="11"/>
  <c r="I26" i="11"/>
  <c r="I23" i="11"/>
  <c r="AB11" i="11"/>
  <c r="P25" i="11"/>
  <c r="P18" i="11"/>
  <c r="H39" i="11"/>
  <c r="H26" i="11"/>
  <c r="H23" i="11"/>
  <c r="U26" i="11"/>
  <c r="U23" i="11"/>
  <c r="U39" i="11"/>
  <c r="N29" i="11"/>
  <c r="N27" i="11"/>
  <c r="R25" i="11"/>
  <c r="R18" i="11"/>
  <c r="AA18" i="11"/>
  <c r="AA25" i="11"/>
  <c r="S25" i="11"/>
  <c r="S18" i="11"/>
  <c r="K18" i="11"/>
  <c r="K25" i="11"/>
  <c r="Q26" i="11"/>
  <c r="Q23" i="11"/>
  <c r="Q39" i="11"/>
  <c r="AB9" i="11"/>
  <c r="P26" i="11"/>
  <c r="P23" i="11"/>
  <c r="P39" i="11"/>
  <c r="H25" i="11"/>
  <c r="H18" i="11"/>
  <c r="M25" i="11"/>
  <c r="M18" i="11"/>
  <c r="N25" i="11"/>
  <c r="N18" i="11"/>
  <c r="V29" i="11"/>
  <c r="V27" i="11"/>
  <c r="J29" i="11"/>
  <c r="J27" i="11"/>
  <c r="AA39" i="11"/>
  <c r="AA26" i="11"/>
  <c r="AA23" i="11"/>
  <c r="S39" i="11"/>
  <c r="S23" i="11"/>
  <c r="S26" i="11"/>
  <c r="K39" i="11"/>
  <c r="K26" i="11"/>
  <c r="K23" i="11"/>
  <c r="Q25" i="11"/>
  <c r="Q18" i="11"/>
  <c r="AB19" i="11"/>
  <c r="X25" i="11"/>
  <c r="X18" i="11"/>
  <c r="L25" i="11"/>
  <c r="L18" i="11"/>
  <c r="M26" i="11"/>
  <c r="M23" i="11"/>
  <c r="M39" i="11"/>
  <c r="AB7" i="11"/>
  <c r="V18" i="11" l="1"/>
  <c r="K35" i="60"/>
  <c r="L35" i="60"/>
  <c r="M35" i="60"/>
  <c r="R39" i="10"/>
  <c r="S32" i="10"/>
  <c r="AE11" i="35"/>
  <c r="R32" i="10"/>
  <c r="T12" i="35"/>
  <c r="T145" i="35"/>
  <c r="T71" i="35" s="1"/>
  <c r="S9" i="10"/>
  <c r="T147" i="37"/>
  <c r="AE11" i="37"/>
  <c r="T12" i="37"/>
  <c r="R71" i="35"/>
  <c r="BB27" i="35"/>
  <c r="BJ7" i="35"/>
  <c r="S35" i="35"/>
  <c r="R24" i="35"/>
  <c r="R35" i="35"/>
  <c r="BA27" i="35"/>
  <c r="BI7" i="35"/>
  <c r="S71" i="35"/>
  <c r="AE34" i="35"/>
  <c r="BC27" i="35"/>
  <c r="T35" i="35"/>
  <c r="BK7" i="35"/>
  <c r="S24" i="35"/>
  <c r="T31" i="10"/>
  <c r="BC27" i="10" s="1"/>
  <c r="T143" i="10"/>
  <c r="T7" i="10"/>
  <c r="AA81" i="10"/>
  <c r="U29" i="6"/>
  <c r="AB204" i="10"/>
  <c r="AB208" i="10" s="1"/>
  <c r="AB211" i="10" s="1"/>
  <c r="AA211" i="10"/>
  <c r="AD22" i="10"/>
  <c r="H29" i="11"/>
  <c r="H27" i="11"/>
  <c r="Y29" i="11"/>
  <c r="Y27" i="11"/>
  <c r="T39" i="11"/>
  <c r="T26" i="11"/>
  <c r="T23" i="11"/>
  <c r="AB22" i="11"/>
  <c r="L29" i="11"/>
  <c r="L27" i="11"/>
  <c r="K27" i="11"/>
  <c r="K29" i="11"/>
  <c r="S27" i="11"/>
  <c r="S29" i="11"/>
  <c r="U29" i="11"/>
  <c r="U27" i="11"/>
  <c r="I29" i="11"/>
  <c r="I27" i="11"/>
  <c r="W27" i="11"/>
  <c r="W29" i="11"/>
  <c r="T25" i="11"/>
  <c r="T18" i="11"/>
  <c r="O29" i="11"/>
  <c r="O27" i="11"/>
  <c r="W5" i="11"/>
  <c r="X5" i="11" s="1"/>
  <c r="Y5" i="11" s="1"/>
  <c r="Z5" i="11" s="1"/>
  <c r="AA5" i="11" s="1"/>
  <c r="M29" i="11"/>
  <c r="M27" i="11"/>
  <c r="AA27" i="11"/>
  <c r="AA29" i="11"/>
  <c r="P29" i="11"/>
  <c r="P27" i="11"/>
  <c r="Q29" i="11"/>
  <c r="Q27" i="11"/>
  <c r="X27" i="11"/>
  <c r="X29" i="11"/>
  <c r="AC45" i="11" l="1"/>
  <c r="AC9" i="11"/>
  <c r="AC26" i="11"/>
  <c r="AC44" i="11"/>
  <c r="AC22" i="11"/>
  <c r="T24" i="35"/>
  <c r="AE23" i="35"/>
  <c r="AE35" i="37"/>
  <c r="BK7" i="37"/>
  <c r="BC31" i="37"/>
  <c r="T36" i="37"/>
  <c r="T72" i="37"/>
  <c r="T39" i="10"/>
  <c r="T9" i="10"/>
  <c r="T32" i="10"/>
  <c r="AC204" i="10"/>
  <c r="AC208" i="10" s="1"/>
  <c r="AB81" i="10"/>
  <c r="V29" i="6"/>
  <c r="H31" i="11"/>
  <c r="AC11" i="11"/>
  <c r="AC16" i="11"/>
  <c r="AC29" i="11"/>
  <c r="T29" i="11"/>
  <c r="AB26" i="11"/>
  <c r="T27" i="11"/>
  <c r="AC7" i="11"/>
  <c r="AC13" i="11"/>
  <c r="AC19" i="11"/>
  <c r="AC81" i="10" l="1"/>
  <c r="AD204" i="10"/>
  <c r="AD208" i="10" s="1"/>
  <c r="W29" i="6"/>
  <c r="AC211" i="10"/>
  <c r="AB29" i="11"/>
  <c r="H32" i="11"/>
  <c r="H40" i="11"/>
  <c r="H42" i="11" s="1"/>
  <c r="H51" i="11" s="1"/>
  <c r="H55" i="11" s="1"/>
  <c r="H56" i="11" s="1"/>
  <c r="H33" i="11"/>
  <c r="H34" i="11" s="1"/>
  <c r="AD81" i="10" l="1"/>
  <c r="X29" i="6"/>
  <c r="AD211" i="10"/>
  <c r="I31" i="11"/>
  <c r="I32" i="11" s="1"/>
  <c r="J31" i="11" l="1"/>
  <c r="I40" i="11"/>
  <c r="I42" i="11" s="1"/>
  <c r="I51" i="11" s="1"/>
  <c r="I55" i="11" s="1"/>
  <c r="I56" i="11" s="1"/>
  <c r="I33" i="11"/>
  <c r="I34" i="11" s="1"/>
  <c r="J40" i="11" l="1"/>
  <c r="J42" i="11" s="1"/>
  <c r="J51" i="11" s="1"/>
  <c r="J55" i="11" s="1"/>
  <c r="J56" i="11" s="1"/>
  <c r="J33" i="11"/>
  <c r="J34" i="11" s="1"/>
  <c r="J32" i="11"/>
  <c r="K31" i="11" l="1"/>
  <c r="K32" i="11" s="1"/>
  <c r="L31" i="11" l="1"/>
  <c r="K40" i="11"/>
  <c r="K42" i="11" s="1"/>
  <c r="K51" i="11" s="1"/>
  <c r="K55" i="11" s="1"/>
  <c r="K56" i="11" s="1"/>
  <c r="K33" i="11"/>
  <c r="K34" i="11" s="1"/>
  <c r="L40" i="11" l="1"/>
  <c r="L42" i="11" s="1"/>
  <c r="L51" i="11" s="1"/>
  <c r="L55" i="11" s="1"/>
  <c r="L56" i="11" s="1"/>
  <c r="L33" i="11"/>
  <c r="L34" i="11" s="1"/>
  <c r="L32" i="11"/>
  <c r="M31" i="11" l="1"/>
  <c r="M32" i="11" s="1"/>
  <c r="N31" i="11" l="1"/>
  <c r="N32" i="11" s="1"/>
  <c r="M40" i="11"/>
  <c r="M42" i="11" s="1"/>
  <c r="M51" i="11" s="1"/>
  <c r="M55" i="11" s="1"/>
  <c r="M56" i="11" s="1"/>
  <c r="M33" i="11"/>
  <c r="M34" i="11" s="1"/>
  <c r="O31" i="11" l="1"/>
  <c r="N40" i="11"/>
  <c r="N42" i="11" s="1"/>
  <c r="N51" i="11" s="1"/>
  <c r="N55" i="11" s="1"/>
  <c r="N56" i="11" s="1"/>
  <c r="N33" i="11"/>
  <c r="N34" i="11" s="1"/>
  <c r="O40" i="11" l="1"/>
  <c r="O42" i="11" s="1"/>
  <c r="O51" i="11" s="1"/>
  <c r="O55" i="11" s="1"/>
  <c r="O56" i="11" s="1"/>
  <c r="O33" i="11"/>
  <c r="O34" i="11" s="1"/>
  <c r="O32" i="11"/>
  <c r="P31" i="11" l="1"/>
  <c r="P40" i="11" l="1"/>
  <c r="P42" i="11" s="1"/>
  <c r="P51" i="11" s="1"/>
  <c r="P55" i="11" s="1"/>
  <c r="P56" i="11" s="1"/>
  <c r="P33" i="11"/>
  <c r="P34" i="11" s="1"/>
  <c r="P32" i="11"/>
  <c r="Q31" i="11" l="1"/>
  <c r="Q40" i="11" l="1"/>
  <c r="Q42" i="11" s="1"/>
  <c r="Q51" i="11" s="1"/>
  <c r="Q55" i="11" s="1"/>
  <c r="Q56" i="11" s="1"/>
  <c r="Q33" i="11"/>
  <c r="Q34" i="11" s="1"/>
  <c r="Q32" i="11"/>
  <c r="R31" i="11" l="1"/>
  <c r="R40" i="11" l="1"/>
  <c r="R42" i="11" s="1"/>
  <c r="R51" i="11" s="1"/>
  <c r="R55" i="11" s="1"/>
  <c r="R56" i="11" s="1"/>
  <c r="R33" i="11"/>
  <c r="R34" i="11" s="1"/>
  <c r="R32" i="11"/>
  <c r="S31" i="11" l="1"/>
  <c r="S40" i="11" l="1"/>
  <c r="S42" i="11" s="1"/>
  <c r="S51" i="11" s="1"/>
  <c r="S55" i="11" s="1"/>
  <c r="S56" i="11" s="1"/>
  <c r="S33" i="11"/>
  <c r="S34" i="11" s="1"/>
  <c r="S32" i="11"/>
  <c r="T31" i="11" l="1"/>
  <c r="T40" i="11" l="1"/>
  <c r="T42" i="11" s="1"/>
  <c r="T33" i="11"/>
  <c r="T32" i="11"/>
  <c r="T51" i="11" l="1"/>
  <c r="AB42" i="11"/>
  <c r="U31" i="11"/>
  <c r="AB33" i="11"/>
  <c r="T34" i="11"/>
  <c r="T55" i="11" l="1"/>
  <c r="T56" i="11" s="1"/>
  <c r="AB51" i="11"/>
  <c r="U40" i="11"/>
  <c r="U42" i="11" s="1"/>
  <c r="U51" i="11" s="1"/>
  <c r="U55" i="11" s="1"/>
  <c r="U56" i="11" s="1"/>
  <c r="U33" i="11"/>
  <c r="U34" i="11" s="1"/>
  <c r="U32" i="11"/>
  <c r="V31" i="11" l="1"/>
  <c r="V40" i="11" l="1"/>
  <c r="V42" i="11" s="1"/>
  <c r="V51" i="11" s="1"/>
  <c r="V55" i="11" s="1"/>
  <c r="V56" i="11" s="1"/>
  <c r="V33" i="11"/>
  <c r="V34" i="11" s="1"/>
  <c r="V32" i="11"/>
  <c r="W31" i="11" l="1"/>
  <c r="W32" i="11" s="1"/>
  <c r="X31" i="11" l="1"/>
  <c r="W40" i="11"/>
  <c r="W42" i="11" s="1"/>
  <c r="W51" i="11" s="1"/>
  <c r="W55" i="11" s="1"/>
  <c r="W56" i="11" s="1"/>
  <c r="W33" i="11"/>
  <c r="W34" i="11" s="1"/>
  <c r="X40" i="11" l="1"/>
  <c r="X42" i="11" s="1"/>
  <c r="X51" i="11" s="1"/>
  <c r="X55" i="11" s="1"/>
  <c r="X56" i="11" s="1"/>
  <c r="X33" i="11"/>
  <c r="X34" i="11" s="1"/>
  <c r="X32" i="11"/>
  <c r="Y31" i="11" l="1"/>
  <c r="Y32" i="11" s="1"/>
  <c r="Z31" i="11" l="1"/>
  <c r="Z32" i="11" s="1"/>
  <c r="Y40" i="11"/>
  <c r="Y42" i="11" s="1"/>
  <c r="Y51" i="11" s="1"/>
  <c r="Y55" i="11" s="1"/>
  <c r="Y56" i="11" s="1"/>
  <c r="Y33" i="11"/>
  <c r="Y34" i="11" s="1"/>
  <c r="AA31" i="11" l="1"/>
  <c r="Z40" i="11"/>
  <c r="Z42" i="11" s="1"/>
  <c r="Z51" i="11" s="1"/>
  <c r="Z55" i="11" s="1"/>
  <c r="Z56" i="11" s="1"/>
  <c r="Z33" i="11"/>
  <c r="Z34" i="11" s="1"/>
  <c r="AA40" i="11" l="1"/>
  <c r="AA42" i="11" s="1"/>
  <c r="AA33" i="11"/>
  <c r="AA32" i="11"/>
  <c r="AA34" i="11" l="1"/>
  <c r="AC33" i="11"/>
  <c r="AC42" i="11"/>
  <c r="AA51" i="11"/>
  <c r="AA55" i="11" l="1"/>
  <c r="AA56" i="11" s="1"/>
  <c r="AC51" i="11"/>
  <c r="AA68" i="3" l="1"/>
  <c r="Z68" i="3"/>
  <c r="Y68" i="3"/>
  <c r="X68" i="3"/>
  <c r="W68" i="3"/>
  <c r="V68" i="3"/>
  <c r="U68" i="3"/>
  <c r="T68" i="3"/>
  <c r="S68" i="3"/>
  <c r="R68" i="3"/>
  <c r="Q68" i="3"/>
  <c r="P68" i="3"/>
  <c r="O68" i="3"/>
  <c r="N68" i="3"/>
  <c r="M68" i="3"/>
  <c r="L68" i="3"/>
  <c r="K68" i="3"/>
  <c r="J68" i="3"/>
  <c r="I68" i="3"/>
  <c r="H68" i="3"/>
  <c r="AA28" i="3"/>
  <c r="Z28" i="3"/>
  <c r="Y28" i="3"/>
  <c r="X28" i="3"/>
  <c r="W28" i="3"/>
  <c r="V28" i="3"/>
  <c r="U28" i="3"/>
  <c r="T28" i="3"/>
  <c r="S28" i="3"/>
  <c r="R28" i="3"/>
  <c r="Q28" i="3"/>
  <c r="P28" i="3"/>
  <c r="O28" i="3"/>
  <c r="N28" i="3"/>
  <c r="M28" i="3"/>
  <c r="L28" i="3"/>
  <c r="K28" i="3"/>
  <c r="J28" i="3"/>
  <c r="I28" i="3"/>
  <c r="H28" i="3"/>
  <c r="H12" i="3"/>
  <c r="H14" i="3"/>
  <c r="H20" i="3"/>
  <c r="AA20" i="3"/>
  <c r="Z20" i="3"/>
  <c r="Z21" i="3" s="1"/>
  <c r="Y20" i="3"/>
  <c r="Y21" i="3" s="1"/>
  <c r="X20" i="3"/>
  <c r="X21" i="3" s="1"/>
  <c r="W20" i="3"/>
  <c r="W21" i="3" s="1"/>
  <c r="V20" i="3"/>
  <c r="V21" i="3" s="1"/>
  <c r="U20" i="3"/>
  <c r="U21" i="3" s="1"/>
  <c r="T20" i="3"/>
  <c r="T21" i="3" s="1"/>
  <c r="S20" i="3"/>
  <c r="R20" i="3"/>
  <c r="R21" i="3" s="1"/>
  <c r="Q20" i="3"/>
  <c r="P20" i="3"/>
  <c r="P21" i="3" s="1"/>
  <c r="O20" i="3"/>
  <c r="N20" i="3"/>
  <c r="N21" i="3" s="1"/>
  <c r="M20" i="3"/>
  <c r="M21" i="3" s="1"/>
  <c r="L20" i="3"/>
  <c r="L21" i="3" s="1"/>
  <c r="K20" i="3"/>
  <c r="J20" i="3"/>
  <c r="J21" i="3" s="1"/>
  <c r="I20" i="3"/>
  <c r="H21" i="3"/>
  <c r="AA21" i="3"/>
  <c r="S21" i="3"/>
  <c r="Q21" i="3"/>
  <c r="O21" i="3"/>
  <c r="K21" i="3"/>
  <c r="I21" i="3"/>
  <c r="AA7" i="3"/>
  <c r="AA16" i="3" s="1"/>
  <c r="Z7" i="3"/>
  <c r="AA8" i="3" s="1"/>
  <c r="Y7" i="3"/>
  <c r="Z8" i="3" s="1"/>
  <c r="X7" i="3"/>
  <c r="W7" i="3"/>
  <c r="W16" i="3" s="1"/>
  <c r="V7" i="3"/>
  <c r="W8" i="3" s="1"/>
  <c r="U7" i="3"/>
  <c r="V8" i="3" s="1"/>
  <c r="T7" i="3"/>
  <c r="S7" i="3"/>
  <c r="S16" i="3" s="1"/>
  <c r="R7" i="3"/>
  <c r="Q7" i="3"/>
  <c r="R8" i="3" s="1"/>
  <c r="P7" i="3"/>
  <c r="O7" i="3"/>
  <c r="O16" i="3" s="1"/>
  <c r="N7" i="3"/>
  <c r="O8" i="3" s="1"/>
  <c r="M7" i="3"/>
  <c r="N8" i="3" s="1"/>
  <c r="L7" i="3"/>
  <c r="L8" i="3" s="1"/>
  <c r="K7" i="3"/>
  <c r="K16" i="3" s="1"/>
  <c r="J7" i="3"/>
  <c r="I7" i="3"/>
  <c r="J8" i="3" s="1"/>
  <c r="H7" i="3"/>
  <c r="H8" i="3" s="1"/>
  <c r="AA14" i="3"/>
  <c r="AA15" i="3" s="1"/>
  <c r="Z14" i="3"/>
  <c r="Z15" i="3" s="1"/>
  <c r="Y14" i="3"/>
  <c r="X14" i="3"/>
  <c r="W14" i="3"/>
  <c r="W15" i="3" s="1"/>
  <c r="V14" i="3"/>
  <c r="V15" i="3" s="1"/>
  <c r="U14" i="3"/>
  <c r="T14" i="3"/>
  <c r="S14" i="3"/>
  <c r="R14" i="3"/>
  <c r="R15" i="3" s="1"/>
  <c r="Q14" i="3"/>
  <c r="P14" i="3"/>
  <c r="P15" i="3" s="1"/>
  <c r="O14" i="3"/>
  <c r="O15" i="3" s="1"/>
  <c r="N14" i="3"/>
  <c r="N15" i="3" s="1"/>
  <c r="M14" i="3"/>
  <c r="L14" i="3"/>
  <c r="L15" i="3" s="1"/>
  <c r="K14" i="3"/>
  <c r="J14" i="3"/>
  <c r="J15" i="3" s="1"/>
  <c r="I14" i="3"/>
  <c r="AA12" i="3"/>
  <c r="Z12" i="3"/>
  <c r="Y12" i="3"/>
  <c r="X12" i="3"/>
  <c r="W12" i="3"/>
  <c r="V12" i="3"/>
  <c r="U12" i="3"/>
  <c r="T12" i="3"/>
  <c r="S12" i="3"/>
  <c r="R12" i="3"/>
  <c r="Q12" i="3"/>
  <c r="P12" i="3"/>
  <c r="O12" i="3"/>
  <c r="N12" i="3"/>
  <c r="M12" i="3"/>
  <c r="L12" i="3"/>
  <c r="K12" i="3"/>
  <c r="J12" i="3"/>
  <c r="I12" i="3"/>
  <c r="AA10" i="3"/>
  <c r="Z10" i="3"/>
  <c r="Y10" i="3"/>
  <c r="X10" i="3"/>
  <c r="W10" i="3"/>
  <c r="V10" i="3"/>
  <c r="U10" i="3"/>
  <c r="T10" i="3"/>
  <c r="S10" i="3"/>
  <c r="R10" i="3"/>
  <c r="Q10" i="3"/>
  <c r="P10" i="3"/>
  <c r="O10" i="3"/>
  <c r="N10" i="3"/>
  <c r="M10" i="3"/>
  <c r="L10" i="3"/>
  <c r="K10" i="3"/>
  <c r="J10" i="3"/>
  <c r="I10" i="3"/>
  <c r="H10" i="3"/>
  <c r="I146" i="10"/>
  <c r="J145" i="10" s="1"/>
  <c r="J85" i="10" s="1"/>
  <c r="J84" i="10" s="1"/>
  <c r="H146" i="10"/>
  <c r="H147" i="10" s="1"/>
  <c r="H100" i="10" s="1"/>
  <c r="T133" i="10"/>
  <c r="T102" i="10" s="1"/>
  <c r="S133" i="10"/>
  <c r="S102" i="10" s="1"/>
  <c r="R133" i="10"/>
  <c r="R102" i="10" s="1"/>
  <c r="Q133" i="10"/>
  <c r="Q102" i="10" s="1"/>
  <c r="P133" i="10"/>
  <c r="P102" i="10" s="1"/>
  <c r="O133" i="10"/>
  <c r="O102" i="10" s="1"/>
  <c r="N133" i="10"/>
  <c r="N102" i="10" s="1"/>
  <c r="M133" i="10"/>
  <c r="M102" i="10" s="1"/>
  <c r="L133" i="10"/>
  <c r="L102" i="10" s="1"/>
  <c r="K133" i="10"/>
  <c r="K102" i="10" s="1"/>
  <c r="J133" i="10"/>
  <c r="J102" i="10" s="1"/>
  <c r="I133" i="10"/>
  <c r="I102" i="10" s="1"/>
  <c r="H133" i="10"/>
  <c r="H102" i="10" s="1"/>
  <c r="I122" i="10"/>
  <c r="J122" i="10" s="1"/>
  <c r="L122" i="10" s="1"/>
  <c r="M122" i="10" s="1"/>
  <c r="N122" i="10" s="1"/>
  <c r="O122" i="10" s="1"/>
  <c r="P122" i="10" s="1"/>
  <c r="Q122" i="10" s="1"/>
  <c r="R122" i="10" s="1"/>
  <c r="S122" i="10" s="1"/>
  <c r="T122" i="10" s="1"/>
  <c r="U122" i="10" s="1"/>
  <c r="V122" i="10" s="1"/>
  <c r="W122" i="10" s="1"/>
  <c r="X122" i="10" s="1"/>
  <c r="Y122" i="10" s="1"/>
  <c r="Z122" i="10" s="1"/>
  <c r="H117" i="10"/>
  <c r="AA111" i="10"/>
  <c r="Z111" i="10"/>
  <c r="Y111" i="10"/>
  <c r="X111" i="10"/>
  <c r="W111" i="10"/>
  <c r="V111" i="10"/>
  <c r="U111" i="10"/>
  <c r="T111" i="10"/>
  <c r="S111" i="10"/>
  <c r="R111" i="10"/>
  <c r="Q111" i="10"/>
  <c r="P111" i="10"/>
  <c r="O111" i="10"/>
  <c r="N111" i="10"/>
  <c r="M111" i="10"/>
  <c r="L111" i="10"/>
  <c r="K111" i="10"/>
  <c r="J111" i="10"/>
  <c r="I111" i="10"/>
  <c r="H74" i="10"/>
  <c r="O108" i="10"/>
  <c r="N108" i="10"/>
  <c r="M108" i="10"/>
  <c r="L108" i="10"/>
  <c r="K108" i="10"/>
  <c r="J108" i="10"/>
  <c r="I108" i="10"/>
  <c r="H108" i="10"/>
  <c r="W107" i="10"/>
  <c r="S107" i="10"/>
  <c r="Q107" i="10"/>
  <c r="P107" i="10"/>
  <c r="O107" i="10"/>
  <c r="L107" i="10"/>
  <c r="K107" i="10"/>
  <c r="J107" i="10"/>
  <c r="I107" i="10"/>
  <c r="H107" i="10"/>
  <c r="I96" i="10"/>
  <c r="J96" i="10" s="1"/>
  <c r="L96" i="10" s="1"/>
  <c r="M96" i="10" s="1"/>
  <c r="N96" i="10" s="1"/>
  <c r="O96" i="10" s="1"/>
  <c r="P96" i="10" s="1"/>
  <c r="Q96" i="10" s="1"/>
  <c r="R96" i="10" s="1"/>
  <c r="S96" i="10" s="1"/>
  <c r="T96" i="10" s="1"/>
  <c r="U96" i="10" s="1"/>
  <c r="V96" i="10" s="1"/>
  <c r="W96" i="10" s="1"/>
  <c r="X96" i="10" s="1"/>
  <c r="Y96" i="10" s="1"/>
  <c r="Z96" i="10" s="1"/>
  <c r="AA88" i="10"/>
  <c r="Z88" i="10"/>
  <c r="Y88" i="10"/>
  <c r="X88" i="10"/>
  <c r="W88" i="10"/>
  <c r="V88" i="10"/>
  <c r="U88" i="10"/>
  <c r="T88" i="10"/>
  <c r="S88" i="10"/>
  <c r="R88" i="10"/>
  <c r="Q88" i="10"/>
  <c r="P88" i="10"/>
  <c r="O88" i="10"/>
  <c r="N88" i="10"/>
  <c r="M88" i="10"/>
  <c r="L88" i="10"/>
  <c r="K88" i="10"/>
  <c r="I88" i="10"/>
  <c r="H88" i="10"/>
  <c r="H84" i="10" s="1"/>
  <c r="I85" i="10"/>
  <c r="I82" i="10"/>
  <c r="I79" i="10" s="1"/>
  <c r="H82" i="10"/>
  <c r="H79" i="10" s="1"/>
  <c r="J69" i="10"/>
  <c r="I69" i="10"/>
  <c r="H69" i="10"/>
  <c r="T68" i="10"/>
  <c r="S68" i="10"/>
  <c r="R68" i="10"/>
  <c r="Q68" i="10"/>
  <c r="P68" i="10"/>
  <c r="O68" i="10"/>
  <c r="N68" i="10"/>
  <c r="M68" i="10"/>
  <c r="L68" i="10"/>
  <c r="J68" i="10"/>
  <c r="I68" i="10"/>
  <c r="H68" i="10"/>
  <c r="I58" i="10"/>
  <c r="J58" i="10" s="1"/>
  <c r="L58" i="10" s="1"/>
  <c r="M58" i="10" s="1"/>
  <c r="N58" i="10" s="1"/>
  <c r="O58" i="10" s="1"/>
  <c r="P58" i="10" s="1"/>
  <c r="Q58" i="10" s="1"/>
  <c r="R58" i="10" s="1"/>
  <c r="S58" i="10" s="1"/>
  <c r="T58" i="10" s="1"/>
  <c r="U58" i="10" s="1"/>
  <c r="V58" i="10" s="1"/>
  <c r="W58" i="10" s="1"/>
  <c r="X58" i="10" s="1"/>
  <c r="Y58" i="10" s="1"/>
  <c r="Z58" i="10" s="1"/>
  <c r="K38" i="10"/>
  <c r="J38" i="10"/>
  <c r="I38" i="10"/>
  <c r="H38" i="10"/>
  <c r="J32" i="10"/>
  <c r="I32" i="10"/>
  <c r="H32" i="10"/>
  <c r="J29" i="10"/>
  <c r="I29" i="10"/>
  <c r="H29" i="10"/>
  <c r="K26" i="10"/>
  <c r="J26" i="10"/>
  <c r="I26" i="10"/>
  <c r="H26" i="10"/>
  <c r="T24" i="10"/>
  <c r="S24" i="10"/>
  <c r="R24" i="10"/>
  <c r="Q24" i="10"/>
  <c r="P24" i="10"/>
  <c r="O24" i="10"/>
  <c r="N24" i="10"/>
  <c r="M24" i="10"/>
  <c r="J24" i="10"/>
  <c r="I24" i="10"/>
  <c r="T16" i="10"/>
  <c r="S16" i="10"/>
  <c r="R16" i="10"/>
  <c r="Q16" i="10"/>
  <c r="P16" i="10"/>
  <c r="O16" i="10"/>
  <c r="N16" i="10"/>
  <c r="M16" i="10"/>
  <c r="L16" i="10"/>
  <c r="K16" i="10"/>
  <c r="J16" i="10"/>
  <c r="I16" i="10"/>
  <c r="H16" i="10"/>
  <c r="AA14" i="10"/>
  <c r="Z14" i="10"/>
  <c r="Y14" i="10"/>
  <c r="X14" i="10"/>
  <c r="W14" i="10"/>
  <c r="V14" i="10"/>
  <c r="U14" i="10"/>
  <c r="T14" i="10"/>
  <c r="S14" i="10"/>
  <c r="R14" i="10"/>
  <c r="Q14" i="10"/>
  <c r="P14" i="10"/>
  <c r="O14" i="10"/>
  <c r="N14" i="10"/>
  <c r="M14" i="10"/>
  <c r="L14" i="10"/>
  <c r="K14" i="10"/>
  <c r="J14" i="10"/>
  <c r="H14" i="10"/>
  <c r="T12" i="10"/>
  <c r="S12" i="10"/>
  <c r="R12" i="10"/>
  <c r="Q12" i="10"/>
  <c r="P12" i="10"/>
  <c r="O12" i="10"/>
  <c r="N12" i="10"/>
  <c r="M12" i="10"/>
  <c r="J12" i="10"/>
  <c r="I12" i="10"/>
  <c r="H12" i="10"/>
  <c r="BK7" i="10"/>
  <c r="BJ7" i="10"/>
  <c r="BI7" i="10"/>
  <c r="BH7" i="10"/>
  <c r="BG7" i="10"/>
  <c r="BF7" i="10"/>
  <c r="BE7" i="10"/>
  <c r="BD7" i="10"/>
  <c r="BC7" i="10"/>
  <c r="BA7" i="10"/>
  <c r="AZ7" i="10"/>
  <c r="AY7" i="10"/>
  <c r="AU7" i="10"/>
  <c r="J34" i="10"/>
  <c r="H34" i="10"/>
  <c r="BA6" i="10"/>
  <c r="AZ6" i="10"/>
  <c r="AY6" i="10"/>
  <c r="AU6" i="10"/>
  <c r="BK5" i="10"/>
  <c r="BJ5" i="10"/>
  <c r="BI5" i="10"/>
  <c r="BH5" i="10"/>
  <c r="BG5" i="10"/>
  <c r="BF5" i="10"/>
  <c r="BE5" i="10"/>
  <c r="BD5" i="10"/>
  <c r="BC5" i="10"/>
  <c r="BB5" i="10"/>
  <c r="BA5" i="10"/>
  <c r="AZ5" i="10"/>
  <c r="AY5" i="10"/>
  <c r="AU5" i="10"/>
  <c r="I5" i="10"/>
  <c r="J5" i="10" s="1"/>
  <c r="AT24" i="10" s="1"/>
  <c r="AZ4" i="10"/>
  <c r="BA4" i="10" s="1"/>
  <c r="BB4" i="10" s="1"/>
  <c r="BC4" i="10" s="1"/>
  <c r="BD4" i="10" s="1"/>
  <c r="BE4" i="10" s="1"/>
  <c r="BF4" i="10" s="1"/>
  <c r="BG4" i="10" s="1"/>
  <c r="BH4" i="10" s="1"/>
  <c r="BI4" i="10" s="1"/>
  <c r="BJ4" i="10" s="1"/>
  <c r="BK4" i="10" s="1"/>
  <c r="BL4" i="10" s="1"/>
  <c r="BM4" i="10" s="1"/>
  <c r="BN4" i="10" s="1"/>
  <c r="BO4" i="10" s="1"/>
  <c r="BP4" i="10" s="1"/>
  <c r="BQ4" i="10" s="1"/>
  <c r="BR4" i="10" s="1"/>
  <c r="H191" i="5"/>
  <c r="U186" i="5"/>
  <c r="T186" i="5"/>
  <c r="S186" i="5"/>
  <c r="R186" i="5"/>
  <c r="Q186" i="5"/>
  <c r="P186" i="5"/>
  <c r="O186" i="5"/>
  <c r="N186" i="5"/>
  <c r="M186" i="5"/>
  <c r="L186" i="5"/>
  <c r="K186" i="5"/>
  <c r="J186" i="5"/>
  <c r="I186" i="5"/>
  <c r="H186" i="5"/>
  <c r="H178" i="5"/>
  <c r="AA128" i="5"/>
  <c r="Z128" i="5"/>
  <c r="Z103" i="5" s="1"/>
  <c r="Y128" i="5"/>
  <c r="Y103" i="5" s="1"/>
  <c r="Y104" i="5" s="1"/>
  <c r="X128" i="5"/>
  <c r="X103" i="5" s="1"/>
  <c r="X104" i="5" s="1"/>
  <c r="W128" i="5"/>
  <c r="W103" i="5" s="1"/>
  <c r="W104" i="5" s="1"/>
  <c r="V128" i="5"/>
  <c r="V103" i="5" s="1"/>
  <c r="U128" i="5"/>
  <c r="U103" i="5" s="1"/>
  <c r="U104" i="5" s="1"/>
  <c r="T128" i="5"/>
  <c r="T103" i="5" s="1"/>
  <c r="T104" i="5" s="1"/>
  <c r="S128" i="5"/>
  <c r="R128" i="5"/>
  <c r="Q128" i="5"/>
  <c r="Q103" i="5" s="1"/>
  <c r="Q104" i="5" s="1"/>
  <c r="P128" i="5"/>
  <c r="P103" i="5" s="1"/>
  <c r="P104" i="5" s="1"/>
  <c r="O128" i="5"/>
  <c r="N128" i="5"/>
  <c r="M128" i="5"/>
  <c r="M103" i="5" s="1"/>
  <c r="M104" i="5" s="1"/>
  <c r="L128" i="5"/>
  <c r="L103" i="5" s="1"/>
  <c r="L104" i="5" s="1"/>
  <c r="K128" i="5"/>
  <c r="J128" i="5"/>
  <c r="I128" i="5"/>
  <c r="I103" i="5" s="1"/>
  <c r="I104" i="5" s="1"/>
  <c r="H127" i="5"/>
  <c r="H128" i="5"/>
  <c r="AA156" i="5"/>
  <c r="AA130" i="5" s="1"/>
  <c r="Z156" i="5"/>
  <c r="Z130" i="5" s="1"/>
  <c r="Y156" i="5"/>
  <c r="Y130" i="5" s="1"/>
  <c r="X156" i="5"/>
  <c r="X130" i="5" s="1"/>
  <c r="W156" i="5"/>
  <c r="W130" i="5" s="1"/>
  <c r="V156" i="5"/>
  <c r="V130" i="5" s="1"/>
  <c r="U156" i="5"/>
  <c r="U130" i="5" s="1"/>
  <c r="T156" i="5"/>
  <c r="T130" i="5" s="1"/>
  <c r="S156" i="5"/>
  <c r="S130" i="5" s="1"/>
  <c r="R156" i="5"/>
  <c r="R130" i="5" s="1"/>
  <c r="Q156" i="5"/>
  <c r="Q130" i="5" s="1"/>
  <c r="P156" i="5"/>
  <c r="P130" i="5" s="1"/>
  <c r="O156" i="5"/>
  <c r="O130" i="5" s="1"/>
  <c r="N156" i="5"/>
  <c r="N130" i="5" s="1"/>
  <c r="M156" i="5"/>
  <c r="M130" i="5" s="1"/>
  <c r="L156" i="5"/>
  <c r="L130" i="5" s="1"/>
  <c r="K156" i="5"/>
  <c r="K130" i="5" s="1"/>
  <c r="J156" i="5"/>
  <c r="J130" i="5" s="1"/>
  <c r="I156" i="5"/>
  <c r="I130" i="5" s="1"/>
  <c r="H156" i="5"/>
  <c r="H130" i="5" s="1"/>
  <c r="AA109" i="5"/>
  <c r="Z109" i="5"/>
  <c r="Y109" i="5"/>
  <c r="X109" i="5"/>
  <c r="W109" i="5"/>
  <c r="V109" i="5"/>
  <c r="U109" i="5"/>
  <c r="T109" i="5"/>
  <c r="S109" i="5"/>
  <c r="R109" i="5"/>
  <c r="Q109" i="5"/>
  <c r="P109" i="5"/>
  <c r="O109" i="5"/>
  <c r="N109" i="5"/>
  <c r="M109" i="5"/>
  <c r="L109" i="5"/>
  <c r="K109" i="5"/>
  <c r="J109" i="5"/>
  <c r="I109" i="5"/>
  <c r="AA108" i="5"/>
  <c r="Z108" i="5"/>
  <c r="Y108" i="5"/>
  <c r="X108" i="5"/>
  <c r="W108" i="5"/>
  <c r="V108" i="5"/>
  <c r="U108" i="5"/>
  <c r="T108" i="5"/>
  <c r="S108" i="5"/>
  <c r="R108" i="5"/>
  <c r="Q108" i="5"/>
  <c r="P108" i="5"/>
  <c r="O108" i="5"/>
  <c r="N108" i="5"/>
  <c r="M108" i="5"/>
  <c r="L108" i="5"/>
  <c r="K108" i="5"/>
  <c r="J108" i="5"/>
  <c r="I108" i="5"/>
  <c r="AA107" i="5"/>
  <c r="Z107" i="5"/>
  <c r="Y107" i="5"/>
  <c r="X107" i="5"/>
  <c r="W107" i="5"/>
  <c r="V107" i="5"/>
  <c r="U107" i="5"/>
  <c r="T107" i="5"/>
  <c r="S107" i="5"/>
  <c r="R107" i="5"/>
  <c r="Q107" i="5"/>
  <c r="P107" i="5"/>
  <c r="O107" i="5"/>
  <c r="N107" i="5"/>
  <c r="M107" i="5"/>
  <c r="L107" i="5"/>
  <c r="K107" i="5"/>
  <c r="J107" i="5"/>
  <c r="I107" i="5"/>
  <c r="AA106" i="5"/>
  <c r="Z106" i="5"/>
  <c r="Y106" i="5"/>
  <c r="X106" i="5"/>
  <c r="W106" i="5"/>
  <c r="V106" i="5"/>
  <c r="U106" i="5"/>
  <c r="T106" i="5"/>
  <c r="S106" i="5"/>
  <c r="R106" i="5"/>
  <c r="Q106" i="5"/>
  <c r="P106" i="5"/>
  <c r="O106" i="5"/>
  <c r="N106" i="5"/>
  <c r="M106" i="5"/>
  <c r="L106" i="5"/>
  <c r="K106" i="5"/>
  <c r="J106" i="5"/>
  <c r="I106" i="5"/>
  <c r="AA103" i="5"/>
  <c r="AA104" i="5" s="1"/>
  <c r="S103" i="5"/>
  <c r="S104" i="5" s="1"/>
  <c r="R103" i="5"/>
  <c r="O103" i="5"/>
  <c r="O104" i="5" s="1"/>
  <c r="N103" i="5"/>
  <c r="K103" i="5"/>
  <c r="K104" i="5" s="1"/>
  <c r="J103" i="5"/>
  <c r="H115" i="5"/>
  <c r="H109" i="5"/>
  <c r="H75" i="5" s="1"/>
  <c r="H108" i="5"/>
  <c r="H107" i="5"/>
  <c r="H106" i="5"/>
  <c r="H103" i="5"/>
  <c r="H104" i="5" s="1"/>
  <c r="AA89" i="5"/>
  <c r="Z89" i="5"/>
  <c r="Y89" i="5"/>
  <c r="X89" i="5"/>
  <c r="W89" i="5"/>
  <c r="V89" i="5"/>
  <c r="U89" i="5"/>
  <c r="T89" i="5"/>
  <c r="S89" i="5"/>
  <c r="R89" i="5"/>
  <c r="Q89" i="5"/>
  <c r="P89" i="5"/>
  <c r="O89" i="5"/>
  <c r="N89" i="5"/>
  <c r="M89" i="5"/>
  <c r="L89" i="5"/>
  <c r="K89" i="5"/>
  <c r="J89" i="5"/>
  <c r="I89" i="5"/>
  <c r="AA83" i="5"/>
  <c r="AA80" i="5" s="1"/>
  <c r="Z83" i="5"/>
  <c r="Z80" i="5" s="1"/>
  <c r="Y83" i="5"/>
  <c r="Y80" i="5" s="1"/>
  <c r="X83" i="5"/>
  <c r="X80" i="5" s="1"/>
  <c r="W83" i="5"/>
  <c r="W80" i="5" s="1"/>
  <c r="V83" i="5"/>
  <c r="V80" i="5" s="1"/>
  <c r="U83" i="5"/>
  <c r="U80" i="5" s="1"/>
  <c r="T83" i="5"/>
  <c r="T80" i="5" s="1"/>
  <c r="S83" i="5"/>
  <c r="R83" i="5"/>
  <c r="R80" i="5" s="1"/>
  <c r="Q83" i="5"/>
  <c r="Q80" i="5" s="1"/>
  <c r="P83" i="5"/>
  <c r="P80" i="5" s="1"/>
  <c r="O83" i="5"/>
  <c r="N83" i="5"/>
  <c r="N80" i="5" s="1"/>
  <c r="M83" i="5"/>
  <c r="M80" i="5" s="1"/>
  <c r="L83" i="5"/>
  <c r="L80" i="5" s="1"/>
  <c r="K83" i="5"/>
  <c r="J83" i="5"/>
  <c r="J80" i="5" s="1"/>
  <c r="I83" i="5"/>
  <c r="I80" i="5" s="1"/>
  <c r="S80" i="5"/>
  <c r="O80" i="5"/>
  <c r="K80" i="5"/>
  <c r="H89" i="5"/>
  <c r="H83" i="5"/>
  <c r="H80" i="5" s="1"/>
  <c r="I7" i="5"/>
  <c r="I36" i="5" s="1"/>
  <c r="J7" i="5"/>
  <c r="K7" i="5"/>
  <c r="K37" i="5" s="1"/>
  <c r="L7" i="5"/>
  <c r="L42" i="5" s="1"/>
  <c r="M7" i="5"/>
  <c r="M18" i="5" s="1"/>
  <c r="N7" i="5"/>
  <c r="N8" i="5" s="1"/>
  <c r="O7" i="5"/>
  <c r="O125" i="5" s="1"/>
  <c r="P7" i="5"/>
  <c r="P30" i="5" s="1"/>
  <c r="Q7" i="5"/>
  <c r="Q18" i="5" s="1"/>
  <c r="R7" i="5"/>
  <c r="S7" i="5"/>
  <c r="S125" i="5" s="1"/>
  <c r="T7" i="5"/>
  <c r="T125" i="5" s="1"/>
  <c r="U7" i="5"/>
  <c r="U48" i="5" s="1"/>
  <c r="V7" i="5"/>
  <c r="W7" i="5"/>
  <c r="W125" i="5" s="1"/>
  <c r="X7" i="5"/>
  <c r="X30" i="5" s="1"/>
  <c r="Y7" i="5"/>
  <c r="Y18" i="5" s="1"/>
  <c r="Z7" i="5"/>
  <c r="AA7" i="5"/>
  <c r="AA125" i="5" s="1"/>
  <c r="H7" i="5"/>
  <c r="H48" i="5" s="1"/>
  <c r="AA41" i="5"/>
  <c r="Z41" i="5"/>
  <c r="Y41" i="5"/>
  <c r="X41" i="5"/>
  <c r="W41" i="5"/>
  <c r="V41" i="5"/>
  <c r="U41" i="5"/>
  <c r="T41" i="5"/>
  <c r="S41" i="5"/>
  <c r="R41" i="5"/>
  <c r="Q41" i="5"/>
  <c r="P41" i="5"/>
  <c r="O41" i="5"/>
  <c r="N41" i="5"/>
  <c r="M41" i="5"/>
  <c r="L41" i="5"/>
  <c r="K41" i="5"/>
  <c r="J41" i="5"/>
  <c r="I41" i="5"/>
  <c r="H41" i="5"/>
  <c r="AA35" i="5"/>
  <c r="Z35" i="5"/>
  <c r="Y35" i="5"/>
  <c r="X35" i="5"/>
  <c r="W35" i="5"/>
  <c r="V35" i="5"/>
  <c r="U35" i="5"/>
  <c r="T35" i="5"/>
  <c r="S35" i="5"/>
  <c r="R35" i="5"/>
  <c r="Q35" i="5"/>
  <c r="P35" i="5"/>
  <c r="O35" i="5"/>
  <c r="N35" i="5"/>
  <c r="M35" i="5"/>
  <c r="L35" i="5"/>
  <c r="K35" i="5"/>
  <c r="J35" i="5"/>
  <c r="I35" i="5"/>
  <c r="H35" i="5"/>
  <c r="AA32" i="5"/>
  <c r="Z32" i="5"/>
  <c r="Y32" i="5"/>
  <c r="X32" i="5"/>
  <c r="W32" i="5"/>
  <c r="W33" i="5" s="1"/>
  <c r="V32" i="5"/>
  <c r="V33" i="5" s="1"/>
  <c r="U32" i="5"/>
  <c r="T32" i="5"/>
  <c r="T33" i="5" s="1"/>
  <c r="S32" i="5"/>
  <c r="S33" i="5" s="1"/>
  <c r="R32" i="5"/>
  <c r="R33" i="5" s="1"/>
  <c r="Q32" i="5"/>
  <c r="P32" i="5"/>
  <c r="O32" i="5"/>
  <c r="N32" i="5"/>
  <c r="M32" i="5"/>
  <c r="L32" i="5"/>
  <c r="L33" i="5" s="1"/>
  <c r="K32" i="5"/>
  <c r="J32" i="5"/>
  <c r="J33" i="5" s="1"/>
  <c r="I32" i="5"/>
  <c r="H32" i="5"/>
  <c r="H33" i="5" s="1"/>
  <c r="AA29" i="5"/>
  <c r="Z29" i="5"/>
  <c r="Y29" i="5"/>
  <c r="X29" i="5"/>
  <c r="W29" i="5"/>
  <c r="V29" i="5"/>
  <c r="U29" i="5"/>
  <c r="T29" i="5"/>
  <c r="S29" i="5"/>
  <c r="R29" i="5"/>
  <c r="Q29" i="5"/>
  <c r="P29" i="5"/>
  <c r="O29" i="5"/>
  <c r="N29" i="5"/>
  <c r="M29" i="5"/>
  <c r="L29" i="5"/>
  <c r="K29" i="5"/>
  <c r="J29" i="5"/>
  <c r="I29" i="5"/>
  <c r="H29" i="5"/>
  <c r="AA26" i="5"/>
  <c r="Z26" i="5"/>
  <c r="Y26" i="5"/>
  <c r="X26" i="5"/>
  <c r="W26" i="5"/>
  <c r="V26" i="5"/>
  <c r="U26" i="5"/>
  <c r="T26" i="5"/>
  <c r="S26" i="5"/>
  <c r="R26" i="5"/>
  <c r="Q26" i="5"/>
  <c r="P26" i="5"/>
  <c r="O26" i="5"/>
  <c r="N26" i="5"/>
  <c r="M26" i="5"/>
  <c r="L26" i="5"/>
  <c r="K26" i="5"/>
  <c r="J26" i="5"/>
  <c r="I26" i="5"/>
  <c r="H26" i="5"/>
  <c r="AA24" i="5"/>
  <c r="Z24" i="5"/>
  <c r="Y24" i="5"/>
  <c r="X24" i="5"/>
  <c r="W24" i="5"/>
  <c r="V24" i="5"/>
  <c r="U24" i="5"/>
  <c r="T24" i="5"/>
  <c r="S24" i="5"/>
  <c r="R24" i="5"/>
  <c r="Q24" i="5"/>
  <c r="P24" i="5"/>
  <c r="O24" i="5"/>
  <c r="N24" i="5"/>
  <c r="M24" i="5"/>
  <c r="L24" i="5"/>
  <c r="K24" i="5"/>
  <c r="J24" i="5"/>
  <c r="I24" i="5"/>
  <c r="H24" i="5"/>
  <c r="AA16" i="5"/>
  <c r="Z16" i="5"/>
  <c r="Y16" i="5"/>
  <c r="X16" i="5"/>
  <c r="W16" i="5"/>
  <c r="V16" i="5"/>
  <c r="U16" i="5"/>
  <c r="T16" i="5"/>
  <c r="S16" i="5"/>
  <c r="R16" i="5"/>
  <c r="Q16" i="5"/>
  <c r="P16" i="5"/>
  <c r="O16" i="5"/>
  <c r="N16" i="5"/>
  <c r="M16" i="5"/>
  <c r="L16" i="5"/>
  <c r="K16" i="5"/>
  <c r="J16" i="5"/>
  <c r="I16" i="5"/>
  <c r="H16" i="5"/>
  <c r="AA14" i="5"/>
  <c r="Z14" i="5"/>
  <c r="Y14" i="5"/>
  <c r="X14" i="5"/>
  <c r="W14" i="5"/>
  <c r="V14" i="5"/>
  <c r="U14" i="5"/>
  <c r="T14" i="5"/>
  <c r="S14" i="5"/>
  <c r="R14" i="5"/>
  <c r="Q14" i="5"/>
  <c r="P14" i="5"/>
  <c r="O14" i="5"/>
  <c r="N14" i="5"/>
  <c r="M14" i="5"/>
  <c r="L14" i="5"/>
  <c r="K14" i="5"/>
  <c r="J14" i="5"/>
  <c r="I14" i="5"/>
  <c r="H14" i="5"/>
  <c r="AA12" i="5"/>
  <c r="Z12" i="5"/>
  <c r="Y12" i="5"/>
  <c r="X12" i="5"/>
  <c r="W12" i="5"/>
  <c r="V12" i="5"/>
  <c r="U12" i="5"/>
  <c r="T12" i="5"/>
  <c r="S12" i="5"/>
  <c r="R12" i="5"/>
  <c r="Q12" i="5"/>
  <c r="P12" i="5"/>
  <c r="O12" i="5"/>
  <c r="N12" i="5"/>
  <c r="M12" i="5"/>
  <c r="L12" i="5"/>
  <c r="K12" i="5"/>
  <c r="J12" i="5"/>
  <c r="I12" i="5"/>
  <c r="H12" i="5"/>
  <c r="T8" i="5"/>
  <c r="S8" i="5"/>
  <c r="L8" i="5"/>
  <c r="H8" i="5"/>
  <c r="K15" i="3" l="1"/>
  <c r="K8" i="3"/>
  <c r="T69" i="3"/>
  <c r="T41" i="3" s="1"/>
  <c r="L69" i="3"/>
  <c r="L41" i="3" s="1"/>
  <c r="N33" i="5"/>
  <c r="X33" i="5"/>
  <c r="X69" i="3"/>
  <c r="X41" i="3" s="1"/>
  <c r="P8" i="5"/>
  <c r="O33" i="5"/>
  <c r="X8" i="5"/>
  <c r="AA33" i="5"/>
  <c r="P69" i="3"/>
  <c r="P41" i="3" s="1"/>
  <c r="P33" i="5"/>
  <c r="Z33" i="5"/>
  <c r="S15" i="3"/>
  <c r="S8" i="3"/>
  <c r="J16" i="3"/>
  <c r="J22" i="3" s="1"/>
  <c r="J23" i="3" s="1"/>
  <c r="R16" i="3"/>
  <c r="R22" i="3" s="1"/>
  <c r="R39" i="3" s="1"/>
  <c r="Z16" i="3"/>
  <c r="Z22" i="3" s="1"/>
  <c r="Z39" i="3" s="1"/>
  <c r="T15" i="3"/>
  <c r="M16" i="3"/>
  <c r="U16" i="3"/>
  <c r="N16" i="3"/>
  <c r="N22" i="3" s="1"/>
  <c r="N26" i="3" s="1"/>
  <c r="V16" i="3"/>
  <c r="V22" i="3" s="1"/>
  <c r="I16" i="3"/>
  <c r="Q16" i="3"/>
  <c r="Y16" i="3"/>
  <c r="K69" i="3"/>
  <c r="K41" i="3" s="1"/>
  <c r="O69" i="3"/>
  <c r="O41" i="3" s="1"/>
  <c r="S69" i="3"/>
  <c r="S41" i="3" s="1"/>
  <c r="W69" i="3"/>
  <c r="W41" i="3" s="1"/>
  <c r="AA69" i="3"/>
  <c r="AA41" i="3" s="1"/>
  <c r="I22" i="3"/>
  <c r="Q22" i="3"/>
  <c r="Y22" i="3"/>
  <c r="J39" i="3"/>
  <c r="J26" i="3"/>
  <c r="Z125" i="5"/>
  <c r="AA8" i="5"/>
  <c r="V125" i="5"/>
  <c r="W8" i="5"/>
  <c r="V8" i="5"/>
  <c r="R125" i="5"/>
  <c r="R8" i="5"/>
  <c r="N125" i="5"/>
  <c r="O8" i="5"/>
  <c r="J125" i="5"/>
  <c r="K8" i="5"/>
  <c r="J8" i="5"/>
  <c r="K22" i="3"/>
  <c r="K17" i="3"/>
  <c r="O22" i="3"/>
  <c r="O17" i="3"/>
  <c r="S22" i="3"/>
  <c r="W22" i="3"/>
  <c r="W17" i="3"/>
  <c r="AA22" i="3"/>
  <c r="M22" i="3"/>
  <c r="U22" i="3"/>
  <c r="M8" i="3"/>
  <c r="L16" i="3"/>
  <c r="Q8" i="3"/>
  <c r="P16" i="3"/>
  <c r="P8" i="3"/>
  <c r="U8" i="3"/>
  <c r="T16" i="3"/>
  <c r="T8" i="3"/>
  <c r="Y8" i="3"/>
  <c r="X16" i="3"/>
  <c r="X8" i="3"/>
  <c r="H16" i="3"/>
  <c r="X15" i="3"/>
  <c r="N39" i="3"/>
  <c r="N23" i="3"/>
  <c r="V26" i="3"/>
  <c r="V39" i="3"/>
  <c r="V23" i="3"/>
  <c r="H15" i="3"/>
  <c r="K110" i="5"/>
  <c r="S110" i="5"/>
  <c r="AA110" i="5"/>
  <c r="M15" i="3"/>
  <c r="U15" i="3"/>
  <c r="Y15" i="3"/>
  <c r="N17" i="3"/>
  <c r="R17" i="3"/>
  <c r="V17" i="3"/>
  <c r="Z17" i="3"/>
  <c r="O110" i="5"/>
  <c r="W110" i="5"/>
  <c r="I15" i="3"/>
  <c r="Q15" i="3"/>
  <c r="I33" i="5"/>
  <c r="M33" i="5"/>
  <c r="Q33" i="5"/>
  <c r="U33" i="5"/>
  <c r="Y33" i="5"/>
  <c r="H131" i="5"/>
  <c r="H62" i="5" s="1"/>
  <c r="H61" i="5" s="1"/>
  <c r="K43" i="5"/>
  <c r="K99" i="5" s="1"/>
  <c r="I8" i="3"/>
  <c r="B7" i="25"/>
  <c r="E23" i="25"/>
  <c r="B22" i="25"/>
  <c r="I84" i="10"/>
  <c r="J146" i="10"/>
  <c r="J147" i="10" s="1"/>
  <c r="J100" i="10" s="1"/>
  <c r="H103" i="10"/>
  <c r="P27" i="10"/>
  <c r="T27" i="10"/>
  <c r="Q27" i="10"/>
  <c r="R27" i="10"/>
  <c r="S27" i="10"/>
  <c r="O27" i="10"/>
  <c r="N27" i="10"/>
  <c r="M27" i="10"/>
  <c r="L130" i="10"/>
  <c r="L27" i="10"/>
  <c r="T21" i="6"/>
  <c r="T10" i="6"/>
  <c r="E21" i="6"/>
  <c r="E10" i="6"/>
  <c r="I21" i="6"/>
  <c r="I10" i="6"/>
  <c r="M21" i="6"/>
  <c r="M10" i="6"/>
  <c r="H21" i="6"/>
  <c r="H10" i="6"/>
  <c r="Q21" i="6"/>
  <c r="Q10" i="6"/>
  <c r="U21" i="6"/>
  <c r="U10" i="6"/>
  <c r="F21" i="6"/>
  <c r="F10" i="6"/>
  <c r="J10" i="6"/>
  <c r="J21" i="6"/>
  <c r="R21" i="6"/>
  <c r="R10" i="6"/>
  <c r="G21" i="6"/>
  <c r="G10" i="6"/>
  <c r="K21" i="6"/>
  <c r="K10" i="6"/>
  <c r="S21" i="6"/>
  <c r="S10" i="6"/>
  <c r="M33" i="10"/>
  <c r="Q33" i="10"/>
  <c r="N33" i="10"/>
  <c r="R33" i="10"/>
  <c r="S33" i="10"/>
  <c r="O33" i="10"/>
  <c r="L33" i="10"/>
  <c r="P33" i="10"/>
  <c r="T33" i="10"/>
  <c r="AA58" i="10"/>
  <c r="AB58" i="10" s="1"/>
  <c r="AC58" i="10" s="1"/>
  <c r="AD58" i="10" s="1"/>
  <c r="AA96" i="10"/>
  <c r="AB96" i="10" s="1"/>
  <c r="AC96" i="10" s="1"/>
  <c r="AD96" i="10" s="1"/>
  <c r="AA122" i="10"/>
  <c r="AB122" i="10" s="1"/>
  <c r="AC122" i="10" s="1"/>
  <c r="AD122" i="10" s="1"/>
  <c r="O18" i="10"/>
  <c r="I21" i="10"/>
  <c r="I34" i="10"/>
  <c r="I40" i="10" s="1"/>
  <c r="I98" i="10" s="1"/>
  <c r="Q21" i="10"/>
  <c r="N18" i="10"/>
  <c r="J8" i="10"/>
  <c r="R8" i="10"/>
  <c r="M69" i="3"/>
  <c r="M41" i="3" s="1"/>
  <c r="Q69" i="3"/>
  <c r="Q41" i="3" s="1"/>
  <c r="U69" i="3"/>
  <c r="U41" i="3" s="1"/>
  <c r="Y69" i="3"/>
  <c r="Y41" i="3" s="1"/>
  <c r="I69" i="3"/>
  <c r="I41" i="3" s="1"/>
  <c r="H44" i="3"/>
  <c r="H45" i="3" s="1"/>
  <c r="H69" i="3"/>
  <c r="H41" i="3" s="1"/>
  <c r="J69" i="3"/>
  <c r="J41" i="3" s="1"/>
  <c r="N69" i="3"/>
  <c r="N41" i="3" s="1"/>
  <c r="R69" i="3"/>
  <c r="R41" i="3" s="1"/>
  <c r="V69" i="3"/>
  <c r="V41" i="3" s="1"/>
  <c r="Z69" i="3"/>
  <c r="Z41" i="3" s="1"/>
  <c r="L110" i="5"/>
  <c r="P110" i="5"/>
  <c r="T110" i="5"/>
  <c r="X110" i="5"/>
  <c r="H110" i="5"/>
  <c r="J110" i="5"/>
  <c r="N110" i="5"/>
  <c r="R110" i="5"/>
  <c r="V110" i="5"/>
  <c r="Z110" i="5"/>
  <c r="M8" i="10"/>
  <c r="H136" i="10"/>
  <c r="S8" i="10"/>
  <c r="I74" i="10"/>
  <c r="J74" i="10" s="1"/>
  <c r="H125" i="5"/>
  <c r="L125" i="5"/>
  <c r="P125" i="5"/>
  <c r="X125" i="5"/>
  <c r="I125" i="5"/>
  <c r="M125" i="5"/>
  <c r="Q125" i="5"/>
  <c r="U125" i="5"/>
  <c r="Y125" i="5"/>
  <c r="S105" i="5"/>
  <c r="H105" i="5"/>
  <c r="K125" i="5"/>
  <c r="L5" i="10"/>
  <c r="H130" i="10"/>
  <c r="H45" i="10"/>
  <c r="H39" i="10"/>
  <c r="H40" i="10"/>
  <c r="H98" i="10" s="1"/>
  <c r="H33" i="10"/>
  <c r="H27" i="10"/>
  <c r="P130" i="10"/>
  <c r="P18" i="10"/>
  <c r="T130" i="10"/>
  <c r="T18" i="10"/>
  <c r="I8" i="10"/>
  <c r="Q8" i="10"/>
  <c r="H9" i="10"/>
  <c r="H10" i="10" s="1"/>
  <c r="H18" i="10"/>
  <c r="H19" i="10" s="1"/>
  <c r="L18" i="10"/>
  <c r="S18" i="10"/>
  <c r="I130" i="10"/>
  <c r="I45" i="10"/>
  <c r="I39" i="10"/>
  <c r="I33" i="10"/>
  <c r="I27" i="10"/>
  <c r="M130" i="10"/>
  <c r="M18" i="10"/>
  <c r="Q130" i="10"/>
  <c r="Q18" i="10"/>
  <c r="N8" i="10"/>
  <c r="I9" i="10"/>
  <c r="I18" i="10"/>
  <c r="L21" i="10"/>
  <c r="T21" i="10"/>
  <c r="H30" i="10"/>
  <c r="J130" i="10"/>
  <c r="J45" i="10"/>
  <c r="J39" i="10"/>
  <c r="J40" i="10"/>
  <c r="J41" i="10" s="1"/>
  <c r="J33" i="10"/>
  <c r="J27" i="10"/>
  <c r="J21" i="10"/>
  <c r="N130" i="10"/>
  <c r="N21" i="10"/>
  <c r="R130" i="10"/>
  <c r="R21" i="10"/>
  <c r="O8" i="10"/>
  <c r="J9" i="10"/>
  <c r="J18" i="10"/>
  <c r="M21" i="10"/>
  <c r="I30" i="10"/>
  <c r="O130" i="10"/>
  <c r="O21" i="10"/>
  <c r="S130" i="10"/>
  <c r="S21" i="10"/>
  <c r="H8" i="10"/>
  <c r="P8" i="10"/>
  <c r="T8" i="10"/>
  <c r="R18" i="10"/>
  <c r="H21" i="10"/>
  <c r="H22" i="10" s="1"/>
  <c r="P21" i="10"/>
  <c r="J30" i="10"/>
  <c r="K103" i="10"/>
  <c r="O103" i="10"/>
  <c r="S103" i="10"/>
  <c r="L103" i="10"/>
  <c r="P103" i="10"/>
  <c r="T103" i="10"/>
  <c r="I103" i="10"/>
  <c r="M103" i="10"/>
  <c r="Q103" i="10"/>
  <c r="I147" i="10"/>
  <c r="I100" i="10" s="1"/>
  <c r="J103" i="10"/>
  <c r="N103" i="10"/>
  <c r="R103" i="10"/>
  <c r="I75" i="5"/>
  <c r="J75" i="5" s="1"/>
  <c r="K75" i="5" s="1"/>
  <c r="I110" i="5"/>
  <c r="M110" i="5"/>
  <c r="Q110" i="5"/>
  <c r="U110" i="5"/>
  <c r="Y110" i="5"/>
  <c r="O105" i="5"/>
  <c r="AA105" i="5"/>
  <c r="K105" i="5"/>
  <c r="W105" i="5"/>
  <c r="Y105" i="5"/>
  <c r="U105" i="5"/>
  <c r="Q105" i="5"/>
  <c r="M105" i="5"/>
  <c r="I105" i="5"/>
  <c r="X105" i="5"/>
  <c r="T105" i="5"/>
  <c r="P105" i="5"/>
  <c r="L105" i="5"/>
  <c r="J104" i="5"/>
  <c r="N104" i="5"/>
  <c r="R104" i="5"/>
  <c r="R105" i="5" s="1"/>
  <c r="V104" i="5"/>
  <c r="Z104" i="5"/>
  <c r="Z105" i="5" s="1"/>
  <c r="AA37" i="5"/>
  <c r="AA43" i="5" s="1"/>
  <c r="AA48" i="5"/>
  <c r="AA42" i="5"/>
  <c r="W37" i="5"/>
  <c r="W43" i="5" s="1"/>
  <c r="W48" i="5"/>
  <c r="W42" i="5"/>
  <c r="S37" i="5"/>
  <c r="S43" i="5" s="1"/>
  <c r="S48" i="5"/>
  <c r="S42" i="5"/>
  <c r="O37" i="5"/>
  <c r="O43" i="5" s="1"/>
  <c r="O48" i="5"/>
  <c r="AA9" i="5"/>
  <c r="W9" i="5"/>
  <c r="S9" i="5"/>
  <c r="O9" i="5"/>
  <c r="J9" i="5"/>
  <c r="L18" i="5"/>
  <c r="M19" i="5" s="1"/>
  <c r="P18" i="5"/>
  <c r="Q19" i="5" s="1"/>
  <c r="T18" i="5"/>
  <c r="X18" i="5"/>
  <c r="Y19" i="5" s="1"/>
  <c r="H18" i="5"/>
  <c r="H19" i="5" s="1"/>
  <c r="H21" i="5"/>
  <c r="H22" i="5" s="1"/>
  <c r="M21" i="5"/>
  <c r="Q21" i="5"/>
  <c r="U21" i="5"/>
  <c r="Y21" i="5"/>
  <c r="H30" i="5"/>
  <c r="M27" i="5"/>
  <c r="Q27" i="5"/>
  <c r="U27" i="5"/>
  <c r="Y27" i="5"/>
  <c r="J30" i="5"/>
  <c r="O30" i="5"/>
  <c r="S30" i="5"/>
  <c r="W30" i="5"/>
  <c r="AA30" i="5"/>
  <c r="H36" i="5"/>
  <c r="M36" i="5"/>
  <c r="Q36" i="5"/>
  <c r="U36" i="5"/>
  <c r="Y36" i="5"/>
  <c r="J42" i="5"/>
  <c r="O42" i="5"/>
  <c r="Q48" i="5"/>
  <c r="Z37" i="5"/>
  <c r="Z43" i="5" s="1"/>
  <c r="Z48" i="5"/>
  <c r="V37" i="5"/>
  <c r="V43" i="5" s="1"/>
  <c r="V48" i="5"/>
  <c r="R37" i="5"/>
  <c r="R43" i="5" s="1"/>
  <c r="R48" i="5"/>
  <c r="N37" i="5"/>
  <c r="N43" i="5" s="1"/>
  <c r="N48" i="5"/>
  <c r="J37" i="5"/>
  <c r="J43" i="5" s="1"/>
  <c r="J48" i="5"/>
  <c r="Z9" i="5"/>
  <c r="V9" i="5"/>
  <c r="R9" i="5"/>
  <c r="N9" i="5"/>
  <c r="I9" i="5"/>
  <c r="U18" i="5"/>
  <c r="I18" i="5"/>
  <c r="I21" i="5"/>
  <c r="N21" i="5"/>
  <c r="N22" i="5" s="1"/>
  <c r="R21" i="5"/>
  <c r="R22" i="5" s="1"/>
  <c r="V21" i="5"/>
  <c r="Z21" i="5"/>
  <c r="I27" i="5"/>
  <c r="N27" i="5"/>
  <c r="R27" i="5"/>
  <c r="V27" i="5"/>
  <c r="Z27" i="5"/>
  <c r="L30" i="5"/>
  <c r="T30" i="5"/>
  <c r="N36" i="5"/>
  <c r="R36" i="5"/>
  <c r="V36" i="5"/>
  <c r="Z36" i="5"/>
  <c r="R42" i="5"/>
  <c r="Z8" i="5"/>
  <c r="Y42" i="5"/>
  <c r="Y37" i="5"/>
  <c r="Y43" i="5" s="1"/>
  <c r="U42" i="5"/>
  <c r="U37" i="5"/>
  <c r="U43" i="5" s="1"/>
  <c r="Q42" i="5"/>
  <c r="Q37" i="5"/>
  <c r="Q43" i="5" s="1"/>
  <c r="M37" i="5"/>
  <c r="M43" i="5" s="1"/>
  <c r="I37" i="5"/>
  <c r="I43" i="5" s="1"/>
  <c r="I48" i="5"/>
  <c r="Y9" i="5"/>
  <c r="U9" i="5"/>
  <c r="Q9" i="5"/>
  <c r="M9" i="5"/>
  <c r="N18" i="5"/>
  <c r="N19" i="5" s="1"/>
  <c r="R18" i="5"/>
  <c r="R19" i="5" s="1"/>
  <c r="V18" i="5"/>
  <c r="Z18" i="5"/>
  <c r="Z19" i="5" s="1"/>
  <c r="J18" i="5"/>
  <c r="J21" i="5"/>
  <c r="O21" i="5"/>
  <c r="O22" i="5" s="1"/>
  <c r="S21" i="5"/>
  <c r="W21" i="5"/>
  <c r="W22" i="5" s="1"/>
  <c r="AA21" i="5"/>
  <c r="AA22" i="5" s="1"/>
  <c r="J27" i="5"/>
  <c r="O27" i="5"/>
  <c r="S27" i="5"/>
  <c r="W27" i="5"/>
  <c r="AA27" i="5"/>
  <c r="M30" i="5"/>
  <c r="Q30" i="5"/>
  <c r="U30" i="5"/>
  <c r="Y30" i="5"/>
  <c r="J36" i="5"/>
  <c r="O36" i="5"/>
  <c r="S36" i="5"/>
  <c r="W36" i="5"/>
  <c r="AA36" i="5"/>
  <c r="H42" i="5"/>
  <c r="M42" i="5"/>
  <c r="V42" i="5"/>
  <c r="Y48" i="5"/>
  <c r="I8" i="5"/>
  <c r="H37" i="5"/>
  <c r="H43" i="5" s="1"/>
  <c r="X48" i="5"/>
  <c r="X42" i="5"/>
  <c r="X37" i="5"/>
  <c r="X43" i="5" s="1"/>
  <c r="U8" i="5"/>
  <c r="T48" i="5"/>
  <c r="T42" i="5"/>
  <c r="T37" i="5"/>
  <c r="T43" i="5" s="1"/>
  <c r="Q8" i="5"/>
  <c r="P48" i="5"/>
  <c r="P42" i="5"/>
  <c r="P37" i="5"/>
  <c r="P43" i="5" s="1"/>
  <c r="M8" i="5"/>
  <c r="L48" i="5"/>
  <c r="L37" i="5"/>
  <c r="L43" i="5" s="1"/>
  <c r="H9" i="5"/>
  <c r="H10" i="5" s="1"/>
  <c r="X9" i="5"/>
  <c r="T9" i="5"/>
  <c r="P9" i="5"/>
  <c r="L9" i="5"/>
  <c r="O18" i="5"/>
  <c r="S18" i="5"/>
  <c r="S19" i="5" s="1"/>
  <c r="W18" i="5"/>
  <c r="AA18" i="5"/>
  <c r="L21" i="5"/>
  <c r="P21" i="5"/>
  <c r="T21" i="5"/>
  <c r="X21" i="5"/>
  <c r="H27" i="5"/>
  <c r="L27" i="5"/>
  <c r="P27" i="5"/>
  <c r="T27" i="5"/>
  <c r="X27" i="5"/>
  <c r="I30" i="5"/>
  <c r="N30" i="5"/>
  <c r="R30" i="5"/>
  <c r="V30" i="5"/>
  <c r="Z30" i="5"/>
  <c r="L36" i="5"/>
  <c r="P36" i="5"/>
  <c r="T36" i="5"/>
  <c r="X36" i="5"/>
  <c r="I42" i="5"/>
  <c r="N42" i="5"/>
  <c r="Z42" i="5"/>
  <c r="M48" i="5"/>
  <c r="K18" i="5"/>
  <c r="K19" i="5" s="1"/>
  <c r="K21" i="5"/>
  <c r="K22" i="5" s="1"/>
  <c r="K30" i="5"/>
  <c r="K33" i="5"/>
  <c r="K36" i="5"/>
  <c r="K39" i="5"/>
  <c r="K42" i="5"/>
  <c r="K27" i="5"/>
  <c r="K48" i="5"/>
  <c r="K9" i="5"/>
  <c r="Y8" i="5"/>
  <c r="K44" i="5" l="1"/>
  <c r="X22" i="5"/>
  <c r="AA17" i="3"/>
  <c r="K49" i="5"/>
  <c r="K50" i="5" s="1"/>
  <c r="J22" i="5"/>
  <c r="P22" i="5"/>
  <c r="J17" i="3"/>
  <c r="J25" i="3" s="1"/>
  <c r="R23" i="3"/>
  <c r="M10" i="5"/>
  <c r="K46" i="5"/>
  <c r="Z23" i="3"/>
  <c r="R26" i="3"/>
  <c r="T22" i="5"/>
  <c r="J19" i="5"/>
  <c r="K45" i="5"/>
  <c r="Z26" i="3"/>
  <c r="Z29" i="3" s="1"/>
  <c r="Q17" i="3"/>
  <c r="Q25" i="3" s="1"/>
  <c r="S17" i="3"/>
  <c r="S18" i="3" s="1"/>
  <c r="AA19" i="5"/>
  <c r="Y22" i="5"/>
  <c r="V29" i="3"/>
  <c r="V27" i="3"/>
  <c r="L17" i="3"/>
  <c r="L22" i="3"/>
  <c r="M17" i="3"/>
  <c r="W18" i="3"/>
  <c r="W25" i="3"/>
  <c r="O18" i="3"/>
  <c r="O25" i="3"/>
  <c r="J29" i="3"/>
  <c r="J27" i="3"/>
  <c r="V18" i="3"/>
  <c r="V25" i="3"/>
  <c r="N29" i="3"/>
  <c r="N27" i="3"/>
  <c r="X17" i="3"/>
  <c r="X22" i="3"/>
  <c r="AA26" i="3"/>
  <c r="AA39" i="3"/>
  <c r="AA23" i="3"/>
  <c r="K26" i="3"/>
  <c r="K39" i="3"/>
  <c r="K23" i="3"/>
  <c r="Y26" i="3"/>
  <c r="Y39" i="3"/>
  <c r="Y23" i="3"/>
  <c r="I127" i="5"/>
  <c r="I131" i="5" s="1"/>
  <c r="N18" i="3"/>
  <c r="N25" i="3"/>
  <c r="H22" i="3"/>
  <c r="H17" i="3"/>
  <c r="M26" i="3"/>
  <c r="M39" i="3"/>
  <c r="M23" i="3"/>
  <c r="W26" i="3"/>
  <c r="W39" i="3"/>
  <c r="W23" i="3"/>
  <c r="O26" i="3"/>
  <c r="O39" i="3"/>
  <c r="O23" i="3"/>
  <c r="Q26" i="3"/>
  <c r="Q39" i="3"/>
  <c r="Q23" i="3"/>
  <c r="R29" i="3"/>
  <c r="R27" i="3"/>
  <c r="U26" i="3"/>
  <c r="U39" i="3"/>
  <c r="U23" i="3"/>
  <c r="S26" i="3"/>
  <c r="S39" i="3"/>
  <c r="S23" i="3"/>
  <c r="I26" i="3"/>
  <c r="I39" i="3"/>
  <c r="I23" i="3"/>
  <c r="M22" i="5"/>
  <c r="R25" i="3"/>
  <c r="R18" i="3"/>
  <c r="Q22" i="5"/>
  <c r="U19" i="5"/>
  <c r="Z25" i="3"/>
  <c r="Z18" i="3"/>
  <c r="J18" i="3"/>
  <c r="T17" i="3"/>
  <c r="T22" i="3"/>
  <c r="P22" i="3"/>
  <c r="P17" i="3"/>
  <c r="U17" i="3"/>
  <c r="AA18" i="3"/>
  <c r="AA25" i="3"/>
  <c r="K18" i="3"/>
  <c r="K25" i="3"/>
  <c r="Y17" i="3"/>
  <c r="I17" i="3"/>
  <c r="C8" i="13"/>
  <c r="C10" i="13" s="1"/>
  <c r="C14" i="13" s="1"/>
  <c r="C10" i="43"/>
  <c r="B8" i="25"/>
  <c r="C7" i="25" s="1"/>
  <c r="I41" i="10"/>
  <c r="H41" i="10"/>
  <c r="H61" i="10"/>
  <c r="H60" i="10" s="1"/>
  <c r="M5" i="10"/>
  <c r="AU24" i="10"/>
  <c r="Q10" i="10"/>
  <c r="J10" i="10"/>
  <c r="S10" i="10"/>
  <c r="R10" i="10"/>
  <c r="I19" i="10"/>
  <c r="M10" i="10"/>
  <c r="J19" i="10"/>
  <c r="N10" i="10"/>
  <c r="I10" i="10"/>
  <c r="O10" i="10"/>
  <c r="I132" i="10"/>
  <c r="I136" i="10" s="1"/>
  <c r="V19" i="5"/>
  <c r="L19" i="5"/>
  <c r="O19" i="5"/>
  <c r="I10" i="5"/>
  <c r="Z10" i="5"/>
  <c r="O10" i="5"/>
  <c r="S10" i="5"/>
  <c r="T10" i="10"/>
  <c r="J36" i="10"/>
  <c r="J35" i="10"/>
  <c r="I36" i="10"/>
  <c r="I35" i="10"/>
  <c r="P10" i="10"/>
  <c r="K74" i="10"/>
  <c r="H36" i="10"/>
  <c r="H35" i="10"/>
  <c r="J105" i="5"/>
  <c r="V105" i="5"/>
  <c r="N105" i="5"/>
  <c r="L22" i="5"/>
  <c r="Y10" i="5"/>
  <c r="X10" i="5"/>
  <c r="T99" i="5"/>
  <c r="T38" i="5"/>
  <c r="T39" i="5"/>
  <c r="Q99" i="5"/>
  <c r="Q39" i="5"/>
  <c r="Q38" i="5"/>
  <c r="R99" i="5"/>
  <c r="R38" i="5"/>
  <c r="R39" i="5"/>
  <c r="U22" i="5"/>
  <c r="W99" i="5"/>
  <c r="W38" i="5"/>
  <c r="W39" i="5"/>
  <c r="H39" i="5"/>
  <c r="H38" i="5"/>
  <c r="X99" i="5"/>
  <c r="X38" i="5"/>
  <c r="X39" i="5"/>
  <c r="Z22" i="5"/>
  <c r="I22" i="5"/>
  <c r="N10" i="5"/>
  <c r="N99" i="5"/>
  <c r="N38" i="5"/>
  <c r="N39" i="5"/>
  <c r="X19" i="5"/>
  <c r="W10" i="5"/>
  <c r="S99" i="5"/>
  <c r="S38" i="5"/>
  <c r="S39" i="5"/>
  <c r="W19" i="5"/>
  <c r="Q10" i="5"/>
  <c r="P10" i="5"/>
  <c r="S22" i="5"/>
  <c r="M99" i="5"/>
  <c r="M39" i="5"/>
  <c r="M38" i="5"/>
  <c r="Y99" i="5"/>
  <c r="Y39" i="5"/>
  <c r="Y38" i="5"/>
  <c r="V22" i="5"/>
  <c r="I19" i="5"/>
  <c r="R10" i="5"/>
  <c r="J99" i="5"/>
  <c r="K38" i="5"/>
  <c r="J39" i="5"/>
  <c r="J38" i="5"/>
  <c r="Z99" i="5"/>
  <c r="Z38" i="5"/>
  <c r="Z39" i="5"/>
  <c r="T19" i="5"/>
  <c r="J10" i="5"/>
  <c r="AA10" i="5"/>
  <c r="O99" i="5"/>
  <c r="O38" i="5"/>
  <c r="O39" i="5"/>
  <c r="U10" i="5"/>
  <c r="T10" i="5"/>
  <c r="L99" i="5"/>
  <c r="L38" i="5"/>
  <c r="L39" i="5"/>
  <c r="P99" i="5"/>
  <c r="P38" i="5"/>
  <c r="P39" i="5"/>
  <c r="I99" i="5"/>
  <c r="I39" i="5"/>
  <c r="I38" i="5"/>
  <c r="U39" i="5"/>
  <c r="U38" i="5"/>
  <c r="V10" i="5"/>
  <c r="V99" i="5"/>
  <c r="V38" i="5"/>
  <c r="V39" i="5"/>
  <c r="P19" i="5"/>
  <c r="K52" i="5"/>
  <c r="AA99" i="5"/>
  <c r="AA38" i="5"/>
  <c r="AA39" i="5"/>
  <c r="L75" i="5"/>
  <c r="L10" i="5"/>
  <c r="K10" i="5"/>
  <c r="AY15" i="5"/>
  <c r="AR15" i="5"/>
  <c r="BO13" i="5"/>
  <c r="BN13" i="5"/>
  <c r="BM13" i="5"/>
  <c r="BL13" i="5"/>
  <c r="BK13" i="5"/>
  <c r="BJ13" i="5"/>
  <c r="BI13" i="5"/>
  <c r="BH13" i="5"/>
  <c r="BG13" i="5"/>
  <c r="BF13" i="5"/>
  <c r="BE13" i="5"/>
  <c r="BD13" i="5"/>
  <c r="BC13" i="5"/>
  <c r="BB13" i="5"/>
  <c r="BA13" i="5"/>
  <c r="AZ13" i="5"/>
  <c r="AY13" i="5"/>
  <c r="AX13" i="5"/>
  <c r="AW13" i="5"/>
  <c r="AV13" i="5"/>
  <c r="AR13" i="5"/>
  <c r="I6" i="1"/>
  <c r="J6" i="1" s="1"/>
  <c r="K6" i="1" s="1"/>
  <c r="L6" i="1" s="1"/>
  <c r="M6" i="1" s="1"/>
  <c r="N6" i="1" s="1"/>
  <c r="O6" i="1" s="1"/>
  <c r="P6" i="1" s="1"/>
  <c r="Q6" i="1" s="1"/>
  <c r="R6" i="1" s="1"/>
  <c r="S6" i="1" s="1"/>
  <c r="T6" i="1" s="1"/>
  <c r="U6" i="1" s="1"/>
  <c r="V6" i="1" s="1"/>
  <c r="W6" i="1" s="1"/>
  <c r="X6" i="1" s="1"/>
  <c r="Y6" i="1" s="1"/>
  <c r="Z6" i="1" s="1"/>
  <c r="AA6" i="1" s="1"/>
  <c r="I217" i="5"/>
  <c r="J217" i="5" s="1"/>
  <c r="K217" i="5" s="1"/>
  <c r="L217" i="5" s="1"/>
  <c r="M217" i="5" s="1"/>
  <c r="N217" i="5" s="1"/>
  <c r="O217" i="5" s="1"/>
  <c r="P217" i="5" s="1"/>
  <c r="Q217" i="5" s="1"/>
  <c r="R217" i="5" s="1"/>
  <c r="S217" i="5" s="1"/>
  <c r="T217" i="5" s="1"/>
  <c r="U217" i="5" s="1"/>
  <c r="V217" i="5" s="1"/>
  <c r="W217" i="5" s="1"/>
  <c r="X217" i="5" s="1"/>
  <c r="Y217" i="5" s="1"/>
  <c r="Z217" i="5" s="1"/>
  <c r="AA217" i="5" s="1"/>
  <c r="I184" i="5"/>
  <c r="J184" i="5" s="1"/>
  <c r="K184" i="5" s="1"/>
  <c r="L184" i="5" s="1"/>
  <c r="M184" i="5" s="1"/>
  <c r="N184" i="5" s="1"/>
  <c r="O184" i="5" s="1"/>
  <c r="P184" i="5" s="1"/>
  <c r="Q184" i="5" s="1"/>
  <c r="R184" i="5" s="1"/>
  <c r="S184" i="5" s="1"/>
  <c r="T184" i="5" s="1"/>
  <c r="U184" i="5" s="1"/>
  <c r="V184" i="5" s="1"/>
  <c r="W184" i="5" s="1"/>
  <c r="X184" i="5" s="1"/>
  <c r="Y184" i="5" s="1"/>
  <c r="Z184" i="5" s="1"/>
  <c r="AA184" i="5" s="1"/>
  <c r="I175" i="5"/>
  <c r="J175" i="5" s="1"/>
  <c r="K175" i="5" s="1"/>
  <c r="L175" i="5" s="1"/>
  <c r="M175" i="5" s="1"/>
  <c r="N175" i="5" s="1"/>
  <c r="O175" i="5" s="1"/>
  <c r="P175" i="5" s="1"/>
  <c r="Q175" i="5" s="1"/>
  <c r="R175" i="5" s="1"/>
  <c r="S175" i="5" s="1"/>
  <c r="T175" i="5" s="1"/>
  <c r="U175" i="5" s="1"/>
  <c r="V175" i="5" s="1"/>
  <c r="W175" i="5" s="1"/>
  <c r="X175" i="5" s="1"/>
  <c r="Y175" i="5" s="1"/>
  <c r="Z175" i="5" s="1"/>
  <c r="AA175" i="5" s="1"/>
  <c r="AA164" i="5"/>
  <c r="AA86" i="5" s="1"/>
  <c r="AA85" i="5" s="1"/>
  <c r="Z164" i="5"/>
  <c r="Z86" i="5" s="1"/>
  <c r="Z85" i="5" s="1"/>
  <c r="Y164" i="5"/>
  <c r="Y86" i="5" s="1"/>
  <c r="Y85" i="5" s="1"/>
  <c r="X164" i="5"/>
  <c r="X86" i="5" s="1"/>
  <c r="X85" i="5" s="1"/>
  <c r="W164" i="5"/>
  <c r="W86" i="5" s="1"/>
  <c r="W85" i="5" s="1"/>
  <c r="V164" i="5"/>
  <c r="V86" i="5" s="1"/>
  <c r="V85" i="5" s="1"/>
  <c r="U164" i="5"/>
  <c r="U86" i="5" s="1"/>
  <c r="U85" i="5" s="1"/>
  <c r="T164" i="5"/>
  <c r="T86" i="5" s="1"/>
  <c r="T85" i="5" s="1"/>
  <c r="S164" i="5"/>
  <c r="S86" i="5" s="1"/>
  <c r="S85" i="5" s="1"/>
  <c r="R164" i="5"/>
  <c r="R86" i="5" s="1"/>
  <c r="R85" i="5" s="1"/>
  <c r="Q164" i="5"/>
  <c r="Q86" i="5" s="1"/>
  <c r="Q85" i="5" s="1"/>
  <c r="P164" i="5"/>
  <c r="P86" i="5" s="1"/>
  <c r="P85" i="5" s="1"/>
  <c r="O164" i="5"/>
  <c r="O86" i="5" s="1"/>
  <c r="O85" i="5" s="1"/>
  <c r="N164" i="5"/>
  <c r="N86" i="5" s="1"/>
  <c r="N85" i="5" s="1"/>
  <c r="M164" i="5"/>
  <c r="M86" i="5" s="1"/>
  <c r="M85" i="5" s="1"/>
  <c r="L164" i="5"/>
  <c r="L86" i="5" s="1"/>
  <c r="L85" i="5" s="1"/>
  <c r="K164" i="5"/>
  <c r="K86" i="5" s="1"/>
  <c r="K85" i="5" s="1"/>
  <c r="J164" i="5"/>
  <c r="J86" i="5" s="1"/>
  <c r="J85" i="5" s="1"/>
  <c r="I164" i="5"/>
  <c r="I86" i="5" s="1"/>
  <c r="I85" i="5" s="1"/>
  <c r="H164" i="5"/>
  <c r="H86" i="5" s="1"/>
  <c r="H85" i="5" s="1"/>
  <c r="AA163" i="5"/>
  <c r="AA70" i="5" s="1"/>
  <c r="Z163" i="5"/>
  <c r="Z70" i="5" s="1"/>
  <c r="Y163" i="5"/>
  <c r="Y70" i="5" s="1"/>
  <c r="X163" i="5"/>
  <c r="X70" i="5" s="1"/>
  <c r="W163" i="5"/>
  <c r="W70" i="5" s="1"/>
  <c r="V163" i="5"/>
  <c r="V70" i="5" s="1"/>
  <c r="U163" i="5"/>
  <c r="U70" i="5" s="1"/>
  <c r="T163" i="5"/>
  <c r="T70" i="5" s="1"/>
  <c r="S163" i="5"/>
  <c r="S70" i="5" s="1"/>
  <c r="R163" i="5"/>
  <c r="R70" i="5" s="1"/>
  <c r="Q163" i="5"/>
  <c r="Q70" i="5" s="1"/>
  <c r="P163" i="5"/>
  <c r="P70" i="5" s="1"/>
  <c r="O163" i="5"/>
  <c r="O70" i="5" s="1"/>
  <c r="N163" i="5"/>
  <c r="N70" i="5" s="1"/>
  <c r="M163" i="5"/>
  <c r="M70" i="5" s="1"/>
  <c r="L163" i="5"/>
  <c r="L70" i="5" s="1"/>
  <c r="K163" i="5"/>
  <c r="K70" i="5" s="1"/>
  <c r="J163" i="5"/>
  <c r="J70" i="5" s="1"/>
  <c r="I163" i="5"/>
  <c r="I70" i="5" s="1"/>
  <c r="H163" i="5"/>
  <c r="H70" i="5" s="1"/>
  <c r="AA162" i="5"/>
  <c r="Z162" i="5"/>
  <c r="Z69" i="5" s="1"/>
  <c r="Y162" i="5"/>
  <c r="Y69" i="5" s="1"/>
  <c r="X162" i="5"/>
  <c r="X69" i="5" s="1"/>
  <c r="W162" i="5"/>
  <c r="V162" i="5"/>
  <c r="V69" i="5" s="1"/>
  <c r="U162" i="5"/>
  <c r="U69" i="5" s="1"/>
  <c r="T162" i="5"/>
  <c r="T69" i="5" s="1"/>
  <c r="S162" i="5"/>
  <c r="R162" i="5"/>
  <c r="R69" i="5" s="1"/>
  <c r="Q162" i="5"/>
  <c r="Q69" i="5" s="1"/>
  <c r="P162" i="5"/>
  <c r="P69" i="5" s="1"/>
  <c r="O162" i="5"/>
  <c r="N162" i="5"/>
  <c r="N69" i="5" s="1"/>
  <c r="M162" i="5"/>
  <c r="M69" i="5" s="1"/>
  <c r="L162" i="5"/>
  <c r="L69" i="5" s="1"/>
  <c r="K162" i="5"/>
  <c r="J162" i="5"/>
  <c r="J69" i="5" s="1"/>
  <c r="I162" i="5"/>
  <c r="I69" i="5" s="1"/>
  <c r="H162" i="5"/>
  <c r="H69" i="5" s="1"/>
  <c r="I120" i="5"/>
  <c r="J120" i="5" s="1"/>
  <c r="K120" i="5" s="1"/>
  <c r="L120" i="5" s="1"/>
  <c r="M120" i="5" s="1"/>
  <c r="N120" i="5" s="1"/>
  <c r="O120" i="5" s="1"/>
  <c r="P120" i="5" s="1"/>
  <c r="Q120" i="5" s="1"/>
  <c r="R120" i="5" s="1"/>
  <c r="S120" i="5" s="1"/>
  <c r="T120" i="5" s="1"/>
  <c r="U120" i="5" s="1"/>
  <c r="V120" i="5" s="1"/>
  <c r="W120" i="5" s="1"/>
  <c r="X120" i="5" s="1"/>
  <c r="Y120" i="5" s="1"/>
  <c r="Z120" i="5" s="1"/>
  <c r="AA120" i="5" s="1"/>
  <c r="H99" i="5"/>
  <c r="I97" i="5"/>
  <c r="J97" i="5" s="1"/>
  <c r="K97" i="5" s="1"/>
  <c r="L97" i="5" s="1"/>
  <c r="M97" i="5" s="1"/>
  <c r="N97" i="5" s="1"/>
  <c r="O97" i="5" s="1"/>
  <c r="P97" i="5" s="1"/>
  <c r="Q97" i="5" s="1"/>
  <c r="R97" i="5" s="1"/>
  <c r="S97" i="5" s="1"/>
  <c r="T97" i="5" s="1"/>
  <c r="U97" i="5" s="1"/>
  <c r="V97" i="5" s="1"/>
  <c r="W97" i="5" s="1"/>
  <c r="X97" i="5" s="1"/>
  <c r="Y97" i="5" s="1"/>
  <c r="Z97" i="5" s="1"/>
  <c r="AA97" i="5" s="1"/>
  <c r="I59" i="5"/>
  <c r="J59" i="5" s="1"/>
  <c r="K59" i="5" s="1"/>
  <c r="L59" i="5" s="1"/>
  <c r="M59" i="5" s="1"/>
  <c r="N59" i="5" s="1"/>
  <c r="O59" i="5" s="1"/>
  <c r="P59" i="5" s="1"/>
  <c r="Q59" i="5" s="1"/>
  <c r="R59" i="5" s="1"/>
  <c r="S59" i="5" s="1"/>
  <c r="T59" i="5" s="1"/>
  <c r="U59" i="5" s="1"/>
  <c r="V59" i="5" s="1"/>
  <c r="W59" i="5" s="1"/>
  <c r="X59" i="5" s="1"/>
  <c r="Y59" i="5" s="1"/>
  <c r="Z59" i="5" s="1"/>
  <c r="AA59" i="5" s="1"/>
  <c r="BO11" i="5"/>
  <c r="BN11" i="5"/>
  <c r="BM11" i="5"/>
  <c r="BL11" i="5"/>
  <c r="BK11" i="5"/>
  <c r="BJ11" i="5"/>
  <c r="BI11" i="5"/>
  <c r="BH11" i="5"/>
  <c r="BG11" i="5"/>
  <c r="BF11" i="5"/>
  <c r="BE11" i="5"/>
  <c r="BD11" i="5"/>
  <c r="BC11" i="5"/>
  <c r="BB11" i="5"/>
  <c r="BA11" i="5"/>
  <c r="AZ11" i="5"/>
  <c r="AY11" i="5"/>
  <c r="AX11" i="5"/>
  <c r="AW11" i="5"/>
  <c r="AV11" i="5"/>
  <c r="AR11" i="5"/>
  <c r="BO10" i="5"/>
  <c r="BN10" i="5"/>
  <c r="BM10" i="5"/>
  <c r="BL10" i="5"/>
  <c r="BK10" i="5"/>
  <c r="BJ10" i="5"/>
  <c r="BI10" i="5"/>
  <c r="BH10" i="5"/>
  <c r="BG10" i="5"/>
  <c r="BF10" i="5"/>
  <c r="BE10" i="5"/>
  <c r="BD10" i="5"/>
  <c r="BC10" i="5"/>
  <c r="BB10" i="5"/>
  <c r="BA10" i="5"/>
  <c r="AZ10" i="5"/>
  <c r="AY10" i="5"/>
  <c r="AX10" i="5"/>
  <c r="AW10" i="5"/>
  <c r="AV10" i="5"/>
  <c r="AR10" i="5"/>
  <c r="BO8" i="5"/>
  <c r="BN8" i="5"/>
  <c r="BM8" i="5"/>
  <c r="BL8" i="5"/>
  <c r="BK8" i="5"/>
  <c r="BJ8" i="5"/>
  <c r="BI8" i="5"/>
  <c r="BH8" i="5"/>
  <c r="BG8" i="5"/>
  <c r="BF8" i="5"/>
  <c r="BE8" i="5"/>
  <c r="BD8" i="5"/>
  <c r="BC8" i="5"/>
  <c r="BB8" i="5"/>
  <c r="BA8" i="5"/>
  <c r="AZ8" i="5"/>
  <c r="AY8" i="5"/>
  <c r="AX8" i="5"/>
  <c r="AW8" i="5"/>
  <c r="AV8" i="5"/>
  <c r="AR8" i="5"/>
  <c r="BO7" i="5"/>
  <c r="BN7" i="5"/>
  <c r="BM7" i="5"/>
  <c r="BL7" i="5"/>
  <c r="BK7" i="5"/>
  <c r="BJ7" i="5"/>
  <c r="BI7" i="5"/>
  <c r="BH7" i="5"/>
  <c r="BG7" i="5"/>
  <c r="BF7" i="5"/>
  <c r="BE7" i="5"/>
  <c r="BD7" i="5"/>
  <c r="BC7" i="5"/>
  <c r="BB7" i="5"/>
  <c r="BA7" i="5"/>
  <c r="AZ7" i="5"/>
  <c r="AY7" i="5"/>
  <c r="AX7" i="5"/>
  <c r="AW7" i="5"/>
  <c r="AV7" i="5"/>
  <c r="AR7" i="5"/>
  <c r="BO6" i="5"/>
  <c r="BN6" i="5"/>
  <c r="BM6" i="5"/>
  <c r="BL6" i="5"/>
  <c r="BK6" i="5"/>
  <c r="BJ6" i="5"/>
  <c r="BI6" i="5"/>
  <c r="BH6" i="5"/>
  <c r="BG6" i="5"/>
  <c r="BF6" i="5"/>
  <c r="BE6" i="5"/>
  <c r="BD6" i="5"/>
  <c r="BC6" i="5"/>
  <c r="BB6" i="5"/>
  <c r="BA6" i="5"/>
  <c r="AZ6" i="5"/>
  <c r="AY6" i="5"/>
  <c r="AX6" i="5"/>
  <c r="AW6" i="5"/>
  <c r="AV6" i="5"/>
  <c r="AR6" i="5"/>
  <c r="BO5" i="5"/>
  <c r="BN5" i="5"/>
  <c r="BM5" i="5"/>
  <c r="BL5" i="5"/>
  <c r="BK5" i="5"/>
  <c r="BJ5" i="5"/>
  <c r="BI5" i="5"/>
  <c r="BH5" i="5"/>
  <c r="BG5" i="5"/>
  <c r="BF5" i="5"/>
  <c r="BE5" i="5"/>
  <c r="BD5" i="5"/>
  <c r="BC5" i="5"/>
  <c r="BB5" i="5"/>
  <c r="BA5" i="5"/>
  <c r="AZ5" i="5"/>
  <c r="AY5" i="5"/>
  <c r="AX5" i="5"/>
  <c r="AW5" i="5"/>
  <c r="AV5" i="5"/>
  <c r="AR5" i="5"/>
  <c r="I5" i="5"/>
  <c r="J5" i="5" s="1"/>
  <c r="K5" i="5" s="1"/>
  <c r="AW4" i="5"/>
  <c r="AX4" i="5" s="1"/>
  <c r="AY4" i="5" s="1"/>
  <c r="AZ4" i="5" s="1"/>
  <c r="BA4" i="5" s="1"/>
  <c r="BB4" i="5" s="1"/>
  <c r="BC4" i="5" s="1"/>
  <c r="BD4" i="5" s="1"/>
  <c r="BE4" i="5" s="1"/>
  <c r="BF4" i="5" s="1"/>
  <c r="BG4" i="5" s="1"/>
  <c r="BH4" i="5" s="1"/>
  <c r="BI4" i="5" s="1"/>
  <c r="BJ4" i="5" s="1"/>
  <c r="BK4" i="5" s="1"/>
  <c r="BL4" i="5" s="1"/>
  <c r="BM4" i="5" s="1"/>
  <c r="BN4" i="5" s="1"/>
  <c r="BO4" i="5" s="1"/>
  <c r="S25" i="3" l="1"/>
  <c r="Z27" i="3"/>
  <c r="Q18" i="3"/>
  <c r="K29" i="3"/>
  <c r="K27" i="3"/>
  <c r="P25" i="3"/>
  <c r="P18" i="3"/>
  <c r="H39" i="3"/>
  <c r="H26" i="3"/>
  <c r="I25" i="3"/>
  <c r="I18" i="3"/>
  <c r="U25" i="3"/>
  <c r="U18" i="3"/>
  <c r="W29" i="3"/>
  <c r="W27" i="3"/>
  <c r="Y25" i="3"/>
  <c r="Y18" i="3"/>
  <c r="I29" i="3"/>
  <c r="I27" i="3"/>
  <c r="P23" i="3"/>
  <c r="P39" i="3"/>
  <c r="P26" i="3"/>
  <c r="H23" i="3"/>
  <c r="X18" i="3"/>
  <c r="X25" i="3"/>
  <c r="T18" i="3"/>
  <c r="T25" i="3"/>
  <c r="S29" i="3"/>
  <c r="S27" i="3"/>
  <c r="Q29" i="3"/>
  <c r="Q27" i="3"/>
  <c r="H25" i="3"/>
  <c r="H18" i="3"/>
  <c r="AA29" i="3"/>
  <c r="AA27" i="3"/>
  <c r="L23" i="3"/>
  <c r="L39" i="3"/>
  <c r="L26" i="3"/>
  <c r="O29" i="3"/>
  <c r="O27" i="3"/>
  <c r="I62" i="5"/>
  <c r="I61" i="5" s="1"/>
  <c r="J127" i="5"/>
  <c r="J131" i="5" s="1"/>
  <c r="Y29" i="3"/>
  <c r="Y27" i="3"/>
  <c r="X23" i="3"/>
  <c r="X39" i="3"/>
  <c r="X26" i="3"/>
  <c r="L25" i="3"/>
  <c r="L18" i="3"/>
  <c r="T39" i="3"/>
  <c r="T26" i="3"/>
  <c r="T23" i="3"/>
  <c r="U29" i="3"/>
  <c r="U27" i="3"/>
  <c r="M29" i="3"/>
  <c r="M27" i="3"/>
  <c r="M25" i="3"/>
  <c r="M18" i="3"/>
  <c r="C14" i="43"/>
  <c r="F5" i="43"/>
  <c r="F14" i="43" s="1"/>
  <c r="D14" i="43"/>
  <c r="C5" i="25"/>
  <c r="C6" i="25"/>
  <c r="J132" i="10"/>
  <c r="J136" i="10" s="1"/>
  <c r="D8" i="13"/>
  <c r="D10" i="13" s="1"/>
  <c r="N5" i="10"/>
  <c r="AV24" i="10"/>
  <c r="I61" i="10"/>
  <c r="I60" i="10" s="1"/>
  <c r="G188" i="5"/>
  <c r="H190" i="5" s="1"/>
  <c r="U99" i="5"/>
  <c r="H46" i="10"/>
  <c r="H50" i="10" s="1"/>
  <c r="H51" i="10" s="1"/>
  <c r="H43" i="10"/>
  <c r="H42" i="10"/>
  <c r="L74" i="10"/>
  <c r="J98" i="10"/>
  <c r="J42" i="10"/>
  <c r="J46" i="10"/>
  <c r="J50" i="10" s="1"/>
  <c r="J51" i="10" s="1"/>
  <c r="J43" i="10"/>
  <c r="I42" i="10"/>
  <c r="I46" i="10"/>
  <c r="I50" i="10" s="1"/>
  <c r="I51" i="10" s="1"/>
  <c r="I43" i="10"/>
  <c r="V49" i="5"/>
  <c r="V44" i="5"/>
  <c r="BJ15" i="5" s="1"/>
  <c r="V45" i="5"/>
  <c r="V46" i="5"/>
  <c r="U49" i="5"/>
  <c r="U44" i="5"/>
  <c r="BI15" i="5" s="1"/>
  <c r="U45" i="5"/>
  <c r="U46" i="5"/>
  <c r="Z49" i="5"/>
  <c r="Z44" i="5"/>
  <c r="BN15" i="5" s="1"/>
  <c r="Z45" i="5"/>
  <c r="Z46" i="5"/>
  <c r="J49" i="5"/>
  <c r="J44" i="5"/>
  <c r="AX15" i="5" s="1"/>
  <c r="J46" i="5"/>
  <c r="J45" i="5"/>
  <c r="S44" i="5"/>
  <c r="BG15" i="5" s="1"/>
  <c r="S46" i="5"/>
  <c r="S49" i="5"/>
  <c r="S45" i="5"/>
  <c r="Q49" i="5"/>
  <c r="Q44" i="5"/>
  <c r="BE15" i="5" s="1"/>
  <c r="Q45" i="5"/>
  <c r="Q46" i="5"/>
  <c r="T46" i="5"/>
  <c r="T49" i="5"/>
  <c r="T44" i="5"/>
  <c r="T45" i="5"/>
  <c r="L46" i="5"/>
  <c r="L49" i="5"/>
  <c r="L44" i="5"/>
  <c r="AZ15" i="5" s="1"/>
  <c r="L45" i="5"/>
  <c r="M49" i="5"/>
  <c r="M44" i="5"/>
  <c r="BA15" i="5" s="1"/>
  <c r="M45" i="5"/>
  <c r="M46" i="5"/>
  <c r="N49" i="5"/>
  <c r="N44" i="5"/>
  <c r="BB15" i="5" s="1"/>
  <c r="N45" i="5"/>
  <c r="N46" i="5"/>
  <c r="W44" i="5"/>
  <c r="BK15" i="5" s="1"/>
  <c r="W46" i="5"/>
  <c r="W49" i="5"/>
  <c r="W45" i="5"/>
  <c r="R49" i="5"/>
  <c r="R44" i="5"/>
  <c r="BF15" i="5" s="1"/>
  <c r="R45" i="5"/>
  <c r="R46" i="5"/>
  <c r="K165" i="5"/>
  <c r="K69" i="5"/>
  <c r="O165" i="5"/>
  <c r="O69" i="5"/>
  <c r="S165" i="5"/>
  <c r="S69" i="5"/>
  <c r="W165" i="5"/>
  <c r="W69" i="5"/>
  <c r="AA165" i="5"/>
  <c r="AA166" i="5" s="1"/>
  <c r="AA101" i="5" s="1"/>
  <c r="AA69" i="5"/>
  <c r="AA44" i="5"/>
  <c r="AA49" i="5"/>
  <c r="AA46" i="5"/>
  <c r="AA45" i="5"/>
  <c r="P46" i="5"/>
  <c r="P49" i="5"/>
  <c r="P44" i="5"/>
  <c r="BD15" i="5" s="1"/>
  <c r="P45" i="5"/>
  <c r="O44" i="5"/>
  <c r="BC15" i="5" s="1"/>
  <c r="O46" i="5"/>
  <c r="O49" i="5"/>
  <c r="O45" i="5"/>
  <c r="Y49" i="5"/>
  <c r="Y46" i="5"/>
  <c r="Y44" i="5"/>
  <c r="BM15" i="5" s="1"/>
  <c r="Y45" i="5"/>
  <c r="H49" i="5"/>
  <c r="H46" i="5"/>
  <c r="H44" i="5"/>
  <c r="AV15" i="5" s="1"/>
  <c r="H45" i="5"/>
  <c r="L5" i="5"/>
  <c r="M5" i="5" s="1"/>
  <c r="N5" i="5" s="1"/>
  <c r="O5" i="5" s="1"/>
  <c r="P5" i="5" s="1"/>
  <c r="Q5" i="5" s="1"/>
  <c r="R5" i="5" s="1"/>
  <c r="S5" i="5" s="1"/>
  <c r="T5" i="5" s="1"/>
  <c r="U5" i="5" s="1"/>
  <c r="I49" i="5"/>
  <c r="I45" i="5"/>
  <c r="I44" i="5"/>
  <c r="AW15" i="5" s="1"/>
  <c r="I46" i="5"/>
  <c r="X46" i="5"/>
  <c r="X49" i="5"/>
  <c r="X44" i="5"/>
  <c r="BL15" i="5" s="1"/>
  <c r="X45" i="5"/>
  <c r="M75" i="5"/>
  <c r="J165" i="5"/>
  <c r="K166" i="5" s="1"/>
  <c r="K101" i="5" s="1"/>
  <c r="N165" i="5"/>
  <c r="R165" i="5"/>
  <c r="V165" i="5"/>
  <c r="Z165" i="5"/>
  <c r="I165" i="5"/>
  <c r="M165" i="5"/>
  <c r="Q165" i="5"/>
  <c r="U165" i="5"/>
  <c r="Y165" i="5"/>
  <c r="H165" i="5"/>
  <c r="L165" i="5"/>
  <c r="P165" i="5"/>
  <c r="T165" i="5"/>
  <c r="T166" i="5" s="1"/>
  <c r="T101" i="5" s="1"/>
  <c r="X165" i="5"/>
  <c r="BO9" i="3"/>
  <c r="BN9" i="3"/>
  <c r="BM9" i="3"/>
  <c r="BL9" i="3"/>
  <c r="BK9" i="3"/>
  <c r="BJ9" i="3"/>
  <c r="BI9" i="3"/>
  <c r="BH9" i="3"/>
  <c r="BG9" i="3"/>
  <c r="BF9" i="3"/>
  <c r="BE9" i="3"/>
  <c r="BD9" i="3"/>
  <c r="BC9" i="3"/>
  <c r="BB9" i="3"/>
  <c r="BA9" i="3"/>
  <c r="AZ9" i="3"/>
  <c r="AY9" i="3"/>
  <c r="AX9" i="3"/>
  <c r="AW9" i="3"/>
  <c r="AV9" i="3"/>
  <c r="AR9" i="3"/>
  <c r="BO8" i="3"/>
  <c r="BN8" i="3"/>
  <c r="BM8" i="3"/>
  <c r="BL8" i="3"/>
  <c r="BK8" i="3"/>
  <c r="BJ8" i="3"/>
  <c r="BI8" i="3"/>
  <c r="BH8" i="3"/>
  <c r="BG8" i="3"/>
  <c r="BF8" i="3"/>
  <c r="BE8" i="3"/>
  <c r="BD8" i="3"/>
  <c r="BC8" i="3"/>
  <c r="BB8" i="3"/>
  <c r="BA8" i="3"/>
  <c r="AZ8" i="3"/>
  <c r="AY8" i="3"/>
  <c r="AX8" i="3"/>
  <c r="AW8" i="3"/>
  <c r="AV8" i="3"/>
  <c r="AR8" i="3"/>
  <c r="BO7" i="3"/>
  <c r="BN7" i="3"/>
  <c r="BM7" i="3"/>
  <c r="BL7" i="3"/>
  <c r="BK7" i="3"/>
  <c r="BJ7" i="3"/>
  <c r="BI7" i="3"/>
  <c r="BH7" i="3"/>
  <c r="BG7" i="3"/>
  <c r="BF7" i="3"/>
  <c r="BE7" i="3"/>
  <c r="BD7" i="3"/>
  <c r="BC7" i="3"/>
  <c r="BB7" i="3"/>
  <c r="BA7" i="3"/>
  <c r="AZ7" i="3"/>
  <c r="AY7" i="3"/>
  <c r="AX7" i="3"/>
  <c r="AW7" i="3"/>
  <c r="AV7" i="3"/>
  <c r="AR7" i="3"/>
  <c r="BO6" i="3"/>
  <c r="BN6" i="3"/>
  <c r="BM6" i="3"/>
  <c r="BL6" i="3"/>
  <c r="BK6" i="3"/>
  <c r="BJ6" i="3"/>
  <c r="BI6" i="3"/>
  <c r="BH6" i="3"/>
  <c r="BG6" i="3"/>
  <c r="BF6" i="3"/>
  <c r="BE6" i="3"/>
  <c r="BD6" i="3"/>
  <c r="BC6" i="3"/>
  <c r="BB6" i="3"/>
  <c r="BA6" i="3"/>
  <c r="AZ6" i="3"/>
  <c r="AY6" i="3"/>
  <c r="AX6" i="3"/>
  <c r="AW6" i="3"/>
  <c r="AV6" i="3"/>
  <c r="AR6" i="3"/>
  <c r="BO5" i="3"/>
  <c r="BN5" i="3"/>
  <c r="BM5" i="3"/>
  <c r="BL5" i="3"/>
  <c r="BK5" i="3"/>
  <c r="BJ5" i="3"/>
  <c r="BI5" i="3"/>
  <c r="BH5" i="3"/>
  <c r="BG5" i="3"/>
  <c r="BF5" i="3"/>
  <c r="BE5" i="3"/>
  <c r="BD5" i="3"/>
  <c r="BC5" i="3"/>
  <c r="BB5" i="3"/>
  <c r="BA5" i="3"/>
  <c r="AZ5" i="3"/>
  <c r="AY5" i="3"/>
  <c r="AX5" i="3"/>
  <c r="AW5" i="3"/>
  <c r="AV5" i="3"/>
  <c r="AR5" i="3"/>
  <c r="I5" i="3"/>
  <c r="J5" i="3" s="1"/>
  <c r="K5" i="3" s="1"/>
  <c r="AW4" i="3"/>
  <c r="AX4" i="3" s="1"/>
  <c r="AY4" i="3" s="1"/>
  <c r="AZ4" i="3" s="1"/>
  <c r="BA4" i="3" s="1"/>
  <c r="BB4" i="3" s="1"/>
  <c r="BC4" i="3" s="1"/>
  <c r="BD4" i="3" s="1"/>
  <c r="BE4" i="3" s="1"/>
  <c r="BF4" i="3" s="1"/>
  <c r="BG4" i="3" s="1"/>
  <c r="BH4" i="3" s="1"/>
  <c r="BI4" i="3" s="1"/>
  <c r="BJ4" i="3" s="1"/>
  <c r="BK4" i="3" s="1"/>
  <c r="BL4" i="3" s="1"/>
  <c r="BM4" i="3" s="1"/>
  <c r="BN4" i="3" s="1"/>
  <c r="BO4" i="3" s="1"/>
  <c r="S166" i="5" l="1"/>
  <c r="S101" i="5" s="1"/>
  <c r="W166" i="5"/>
  <c r="W101" i="5" s="1"/>
  <c r="L166" i="5"/>
  <c r="L101" i="5" s="1"/>
  <c r="AB7" i="5"/>
  <c r="P29" i="3"/>
  <c r="P27" i="3"/>
  <c r="L5" i="3"/>
  <c r="O166" i="5"/>
  <c r="O101" i="5" s="1"/>
  <c r="AB13" i="5"/>
  <c r="AB31" i="5"/>
  <c r="T29" i="3"/>
  <c r="T27" i="3"/>
  <c r="H29" i="3"/>
  <c r="H31" i="3" s="1"/>
  <c r="H27" i="3"/>
  <c r="AB25" i="5"/>
  <c r="K127" i="5"/>
  <c r="K131" i="5" s="1"/>
  <c r="J62" i="5"/>
  <c r="J61" i="5" s="1"/>
  <c r="L29" i="3"/>
  <c r="L27" i="3"/>
  <c r="X166" i="5"/>
  <c r="X101" i="5" s="1"/>
  <c r="AB17" i="5"/>
  <c r="P166" i="5"/>
  <c r="P101" i="5" s="1"/>
  <c r="AB15" i="5"/>
  <c r="AB11" i="5"/>
  <c r="X29" i="3"/>
  <c r="X27" i="3"/>
  <c r="G40" i="43"/>
  <c r="G14" i="43"/>
  <c r="G39" i="43"/>
  <c r="G45" i="43" s="1"/>
  <c r="F49" i="43"/>
  <c r="D37" i="12"/>
  <c r="E37" i="12" s="1"/>
  <c r="F29" i="13"/>
  <c r="B35" i="63" s="1"/>
  <c r="V35" i="63" s="1"/>
  <c r="F30" i="13"/>
  <c r="H54" i="10"/>
  <c r="I53" i="10" s="1"/>
  <c r="I99" i="10" s="1"/>
  <c r="H53" i="10"/>
  <c r="H99" i="10" s="1"/>
  <c r="F14" i="13"/>
  <c r="D14" i="13"/>
  <c r="O5" i="10"/>
  <c r="AW24" i="10"/>
  <c r="K132" i="10"/>
  <c r="J61" i="10"/>
  <c r="J60" i="10" s="1"/>
  <c r="I47" i="10"/>
  <c r="J47" i="10"/>
  <c r="M74" i="10"/>
  <c r="H47" i="10"/>
  <c r="I52" i="5"/>
  <c r="I50" i="5"/>
  <c r="AB105" i="5"/>
  <c r="P52" i="5"/>
  <c r="P50" i="5"/>
  <c r="L52" i="5"/>
  <c r="L50" i="5"/>
  <c r="T52" i="5"/>
  <c r="AB52" i="5" s="1"/>
  <c r="T50" i="5"/>
  <c r="AB49" i="5"/>
  <c r="S50" i="5"/>
  <c r="S52" i="5"/>
  <c r="V5" i="5"/>
  <c r="W5" i="5" s="1"/>
  <c r="X5" i="5" s="1"/>
  <c r="Y5" i="5" s="1"/>
  <c r="Z5" i="5" s="1"/>
  <c r="AA5" i="5" s="1"/>
  <c r="H52" i="5"/>
  <c r="H50" i="5"/>
  <c r="Y52" i="5"/>
  <c r="Y50" i="5"/>
  <c r="AA50" i="5"/>
  <c r="AA52" i="5"/>
  <c r="R50" i="5"/>
  <c r="R52" i="5"/>
  <c r="N50" i="5"/>
  <c r="N52" i="5"/>
  <c r="M52" i="5"/>
  <c r="M50" i="5"/>
  <c r="AB20" i="5"/>
  <c r="BO15" i="5"/>
  <c r="AB43" i="5"/>
  <c r="Q52" i="5"/>
  <c r="Q50" i="5"/>
  <c r="J50" i="5"/>
  <c r="J52" i="5"/>
  <c r="Z50" i="5"/>
  <c r="Z52" i="5"/>
  <c r="U52" i="5"/>
  <c r="U50" i="5"/>
  <c r="V50" i="5"/>
  <c r="V52" i="5"/>
  <c r="Z166" i="5"/>
  <c r="Z101" i="5" s="1"/>
  <c r="J166" i="5"/>
  <c r="J101" i="5" s="1"/>
  <c r="N166" i="5"/>
  <c r="N101" i="5" s="1"/>
  <c r="X52" i="5"/>
  <c r="X50" i="5"/>
  <c r="AB23" i="5"/>
  <c r="AB40" i="5"/>
  <c r="AB34" i="5"/>
  <c r="O50" i="5"/>
  <c r="O52" i="5"/>
  <c r="W50" i="5"/>
  <c r="W52" i="5"/>
  <c r="AB44" i="5"/>
  <c r="BH15" i="5"/>
  <c r="AB37" i="5"/>
  <c r="N75" i="5"/>
  <c r="V166" i="5"/>
  <c r="V101" i="5" s="1"/>
  <c r="H166" i="5"/>
  <c r="H101" i="5" s="1"/>
  <c r="Q166" i="5"/>
  <c r="Q101" i="5" s="1"/>
  <c r="M166" i="5"/>
  <c r="M101" i="5" s="1"/>
  <c r="R166" i="5"/>
  <c r="R101" i="5" s="1"/>
  <c r="U166" i="5"/>
  <c r="U101" i="5" s="1"/>
  <c r="Y166" i="5"/>
  <c r="Y101" i="5" s="1"/>
  <c r="I166" i="5"/>
  <c r="I101" i="5" s="1"/>
  <c r="I37" i="3"/>
  <c r="J37" i="3" s="1"/>
  <c r="K37" i="3" s="1"/>
  <c r="L37" i="3" s="1"/>
  <c r="M37" i="3" s="1"/>
  <c r="N37" i="3" s="1"/>
  <c r="O37" i="3" s="1"/>
  <c r="P37" i="3" s="1"/>
  <c r="Q37" i="3" s="1"/>
  <c r="R37" i="3" s="1"/>
  <c r="S37" i="3" s="1"/>
  <c r="T37" i="3" s="1"/>
  <c r="U37" i="3" s="1"/>
  <c r="V37" i="3" s="1"/>
  <c r="W37" i="3" s="1"/>
  <c r="X37" i="3" s="1"/>
  <c r="Y37" i="3" s="1"/>
  <c r="Z37" i="3" s="1"/>
  <c r="AA37" i="3" s="1"/>
  <c r="AC44" i="5" l="1"/>
  <c r="AC43" i="5"/>
  <c r="AC49" i="5"/>
  <c r="AC7" i="5"/>
  <c r="H33" i="3"/>
  <c r="H34" i="3" s="1"/>
  <c r="H32" i="3"/>
  <c r="H40" i="3"/>
  <c r="H42" i="3" s="1"/>
  <c r="H51" i="3" s="1"/>
  <c r="H55" i="3" s="1"/>
  <c r="H56" i="3" s="1"/>
  <c r="AC37" i="5"/>
  <c r="K62" i="5"/>
  <c r="K61" i="5" s="1"/>
  <c r="L127" i="5"/>
  <c r="L131" i="5" s="1"/>
  <c r="AC15" i="5"/>
  <c r="B35" i="44"/>
  <c r="V35" i="44" s="1"/>
  <c r="B35" i="56"/>
  <c r="V35" i="56" s="1"/>
  <c r="M5" i="3"/>
  <c r="H14" i="43"/>
  <c r="F50" i="43"/>
  <c r="F51" i="43" s="1"/>
  <c r="H39" i="43"/>
  <c r="H40" i="43"/>
  <c r="B37" i="15"/>
  <c r="B35" i="42"/>
  <c r="V35" i="42" s="1"/>
  <c r="D102" i="12"/>
  <c r="K139" i="37" s="1"/>
  <c r="K140" i="37" s="1"/>
  <c r="E95" i="52" s="1"/>
  <c r="R30" i="12"/>
  <c r="K47" i="35"/>
  <c r="G29" i="13"/>
  <c r="C35" i="63" s="1"/>
  <c r="F35" i="13"/>
  <c r="G30" i="13"/>
  <c r="F36" i="13"/>
  <c r="F37" i="12"/>
  <c r="S30" i="12"/>
  <c r="F20" i="13"/>
  <c r="F24" i="13" s="1"/>
  <c r="G14" i="13"/>
  <c r="I54" i="10"/>
  <c r="J54" i="10" s="1"/>
  <c r="H55" i="10"/>
  <c r="I55" i="10"/>
  <c r="E102" i="12"/>
  <c r="P5" i="10"/>
  <c r="AX24" i="10"/>
  <c r="AC11" i="5"/>
  <c r="AC31" i="5"/>
  <c r="AC34" i="5"/>
  <c r="AC17" i="5"/>
  <c r="AC20" i="5"/>
  <c r="AC13" i="5"/>
  <c r="AC25" i="5"/>
  <c r="AC23" i="5"/>
  <c r="AC40" i="5"/>
  <c r="AC105" i="5"/>
  <c r="N74" i="10"/>
  <c r="AC52" i="5"/>
  <c r="H54" i="5"/>
  <c r="H56" i="5" s="1"/>
  <c r="O75" i="5"/>
  <c r="D33" i="60" l="1"/>
  <c r="D18" i="60" s="1"/>
  <c r="D19" i="60" s="1"/>
  <c r="N5" i="3"/>
  <c r="O5" i="3" s="1"/>
  <c r="P5" i="3" s="1"/>
  <c r="Q5" i="3" s="1"/>
  <c r="R5" i="3" s="1"/>
  <c r="S5" i="3" s="1"/>
  <c r="T5" i="3" s="1"/>
  <c r="U5" i="3" s="1"/>
  <c r="AB45" i="3"/>
  <c r="M127" i="5"/>
  <c r="M131" i="5" s="1"/>
  <c r="L62" i="5"/>
  <c r="L61" i="5" s="1"/>
  <c r="I31" i="3"/>
  <c r="I32" i="3" s="1"/>
  <c r="C35" i="44"/>
  <c r="C35" i="56"/>
  <c r="G49" i="43"/>
  <c r="I40" i="43"/>
  <c r="I39" i="43"/>
  <c r="I14" i="43"/>
  <c r="C37" i="15"/>
  <c r="C35" i="42"/>
  <c r="K137" i="35"/>
  <c r="K138" i="35" s="1"/>
  <c r="K44" i="10"/>
  <c r="K135" i="10" s="1"/>
  <c r="K136" i="10" s="1"/>
  <c r="L132" i="10" s="1"/>
  <c r="E109" i="40"/>
  <c r="L47" i="35" s="1"/>
  <c r="L139" i="37"/>
  <c r="L136" i="37"/>
  <c r="K66" i="37"/>
  <c r="K64" i="37" s="1"/>
  <c r="L44" i="10"/>
  <c r="L45" i="10" s="1"/>
  <c r="H29" i="13"/>
  <c r="D35" i="63" s="1"/>
  <c r="G35" i="13"/>
  <c r="F39" i="13"/>
  <c r="H30" i="13"/>
  <c r="G36" i="13"/>
  <c r="G37" i="12"/>
  <c r="T30" i="12"/>
  <c r="H14" i="13"/>
  <c r="G20" i="13"/>
  <c r="G24" i="13" s="1"/>
  <c r="J53" i="10"/>
  <c r="J55" i="10" s="1"/>
  <c r="Q5" i="10"/>
  <c r="AY24" i="10"/>
  <c r="H180" i="5"/>
  <c r="H181" i="5"/>
  <c r="I178" i="5" s="1"/>
  <c r="O74" i="10"/>
  <c r="H55" i="5"/>
  <c r="H100" i="5"/>
  <c r="H102" i="5" s="1"/>
  <c r="H112" i="5" s="1"/>
  <c r="H116" i="5" s="1"/>
  <c r="H117" i="5" s="1"/>
  <c r="H57" i="5"/>
  <c r="P75" i="5"/>
  <c r="D25" i="60" l="1"/>
  <c r="D26" i="60" s="1"/>
  <c r="E22" i="60" s="1"/>
  <c r="AB13" i="3"/>
  <c r="AB26" i="3"/>
  <c r="E33" i="60"/>
  <c r="E18" i="60" s="1"/>
  <c r="D13" i="61"/>
  <c r="J31" i="3"/>
  <c r="J32" i="3" s="1"/>
  <c r="D35" i="44"/>
  <c r="D35" i="56"/>
  <c r="AB29" i="3"/>
  <c r="AB11" i="3"/>
  <c r="AB16" i="3"/>
  <c r="I40" i="3"/>
  <c r="I42" i="3" s="1"/>
  <c r="I51" i="3" s="1"/>
  <c r="I55" i="3" s="1"/>
  <c r="I56" i="3" s="1"/>
  <c r="I33" i="3"/>
  <c r="I34" i="3" s="1"/>
  <c r="AB7" i="3"/>
  <c r="AB19" i="3"/>
  <c r="V5" i="3"/>
  <c r="W5" i="3" s="1"/>
  <c r="X5" i="3" s="1"/>
  <c r="Y5" i="3" s="1"/>
  <c r="Z5" i="3" s="1"/>
  <c r="AA5" i="3" s="1"/>
  <c r="AC22" i="3" s="1"/>
  <c r="AC9" i="3"/>
  <c r="AC11" i="3"/>
  <c r="AC16" i="3"/>
  <c r="AC26" i="3"/>
  <c r="N127" i="5"/>
  <c r="N131" i="5" s="1"/>
  <c r="M62" i="5"/>
  <c r="M61" i="5" s="1"/>
  <c r="AB9" i="3"/>
  <c r="AB44" i="3"/>
  <c r="AB22" i="3"/>
  <c r="E15" i="60"/>
  <c r="D14" i="60"/>
  <c r="F8" i="43" s="1"/>
  <c r="F20" i="43" s="1"/>
  <c r="F24" i="43" s="1"/>
  <c r="F34" i="40"/>
  <c r="E95" i="50"/>
  <c r="G37" i="23"/>
  <c r="G33" i="23" s="1"/>
  <c r="G14" i="23" s="1"/>
  <c r="G50" i="43"/>
  <c r="J39" i="43"/>
  <c r="J14" i="43"/>
  <c r="J40" i="43"/>
  <c r="D37" i="15"/>
  <c r="D35" i="42"/>
  <c r="L135" i="10"/>
  <c r="L136" i="10" s="1"/>
  <c r="M132" i="10" s="1"/>
  <c r="E95" i="6"/>
  <c r="K61" i="10"/>
  <c r="K60" i="10" s="1"/>
  <c r="L140" i="37"/>
  <c r="M136" i="37" s="1"/>
  <c r="L134" i="35"/>
  <c r="K65" i="35"/>
  <c r="K63" i="35" s="1"/>
  <c r="L137" i="35"/>
  <c r="H35" i="13"/>
  <c r="I29" i="13"/>
  <c r="E35" i="63" s="1"/>
  <c r="G39" i="13"/>
  <c r="G40" i="13" s="1"/>
  <c r="F40" i="13"/>
  <c r="I30" i="13"/>
  <c r="H36" i="13"/>
  <c r="H37" i="12"/>
  <c r="U30" i="12"/>
  <c r="I14" i="13"/>
  <c r="H20" i="13"/>
  <c r="H24" i="13" s="1"/>
  <c r="F102" i="12"/>
  <c r="J99" i="10"/>
  <c r="H101" i="10"/>
  <c r="R5" i="10"/>
  <c r="AZ24" i="10"/>
  <c r="H77" i="5"/>
  <c r="I78" i="5" s="1"/>
  <c r="H67" i="5"/>
  <c r="H66" i="5" s="1"/>
  <c r="H72" i="5" s="1"/>
  <c r="I115" i="5"/>
  <c r="H182" i="5"/>
  <c r="H110" i="10"/>
  <c r="H112" i="10" s="1"/>
  <c r="H161" i="10"/>
  <c r="H56" i="10"/>
  <c r="P74" i="10"/>
  <c r="I54" i="5"/>
  <c r="Q75" i="5"/>
  <c r="H74" i="5" l="1"/>
  <c r="H91" i="5" s="1"/>
  <c r="D21" i="60"/>
  <c r="F29" i="43" s="1"/>
  <c r="E25" i="60"/>
  <c r="E26" i="60" s="1"/>
  <c r="E9" i="61"/>
  <c r="D8" i="61"/>
  <c r="D15" i="61" s="1"/>
  <c r="K31" i="3"/>
  <c r="K32" i="3" s="1"/>
  <c r="O127" i="5"/>
  <c r="O131" i="5" s="1"/>
  <c r="N62" i="5"/>
  <c r="N61" i="5" s="1"/>
  <c r="AC29" i="3"/>
  <c r="AC7" i="3"/>
  <c r="AC13" i="3"/>
  <c r="AC19" i="3"/>
  <c r="E35" i="44"/>
  <c r="E35" i="56"/>
  <c r="AC44" i="3"/>
  <c r="AC45" i="3"/>
  <c r="J40" i="3"/>
  <c r="J42" i="3" s="1"/>
  <c r="J51" i="3" s="1"/>
  <c r="J55" i="3" s="1"/>
  <c r="J56" i="3" s="1"/>
  <c r="J33" i="3"/>
  <c r="J34" i="3" s="1"/>
  <c r="F25" i="43"/>
  <c r="F54" i="43" s="1"/>
  <c r="E19" i="60"/>
  <c r="E14" i="60" s="1"/>
  <c r="G8" i="43" s="1"/>
  <c r="G20" i="43" s="1"/>
  <c r="G24" i="43" s="1"/>
  <c r="G25" i="43" s="1"/>
  <c r="G54" i="43" s="1"/>
  <c r="F16" i="60"/>
  <c r="G34" i="40"/>
  <c r="N117" i="40"/>
  <c r="N88" i="40" s="1"/>
  <c r="S117" i="40"/>
  <c r="S88" i="40" s="1"/>
  <c r="T117" i="40"/>
  <c r="T88" i="40" s="1"/>
  <c r="L117" i="40"/>
  <c r="R117" i="40"/>
  <c r="R88" i="40" s="1"/>
  <c r="F62" i="40"/>
  <c r="Q117" i="40"/>
  <c r="Q88" i="40" s="1"/>
  <c r="W117" i="40"/>
  <c r="W88" i="40" s="1"/>
  <c r="I117" i="40"/>
  <c r="O117" i="40"/>
  <c r="O88" i="40" s="1"/>
  <c r="G117" i="40"/>
  <c r="J117" i="40"/>
  <c r="K117" i="40"/>
  <c r="U117" i="40"/>
  <c r="U88" i="40" s="1"/>
  <c r="P117" i="40"/>
  <c r="P88" i="40" s="1"/>
  <c r="H117" i="40"/>
  <c r="V117" i="40"/>
  <c r="V88" i="40" s="1"/>
  <c r="F117" i="40"/>
  <c r="M117" i="40"/>
  <c r="F65" i="40"/>
  <c r="H14" i="23"/>
  <c r="F14" i="23"/>
  <c r="F12" i="23" s="1"/>
  <c r="F95" i="52"/>
  <c r="L138" i="35"/>
  <c r="G51" i="43"/>
  <c r="K14" i="43"/>
  <c r="K39" i="43"/>
  <c r="K40" i="43"/>
  <c r="E37" i="15"/>
  <c r="E35" i="42"/>
  <c r="F95" i="6"/>
  <c r="L61" i="10"/>
  <c r="L60" i="10" s="1"/>
  <c r="L66" i="37"/>
  <c r="L64" i="37" s="1"/>
  <c r="L33" i="37"/>
  <c r="AU30" i="37"/>
  <c r="BC6" i="37"/>
  <c r="L148" i="37"/>
  <c r="L149" i="37"/>
  <c r="L89" i="37" s="1"/>
  <c r="L88" i="37" s="1"/>
  <c r="K33" i="37"/>
  <c r="BB6" i="37"/>
  <c r="AT30" i="37"/>
  <c r="K148" i="37"/>
  <c r="K149" i="37"/>
  <c r="K89" i="37" s="1"/>
  <c r="K88" i="37" s="1"/>
  <c r="M139" i="37"/>
  <c r="H39" i="13"/>
  <c r="H40" i="13" s="1"/>
  <c r="M44" i="10"/>
  <c r="M135" i="10" s="1"/>
  <c r="I35" i="13"/>
  <c r="F41" i="13"/>
  <c r="J29" i="13"/>
  <c r="F35" i="63" s="1"/>
  <c r="L28" i="10"/>
  <c r="BC6" i="10" s="1"/>
  <c r="G41" i="13"/>
  <c r="K28" i="10"/>
  <c r="AT26" i="10" s="1"/>
  <c r="J30" i="13"/>
  <c r="I36" i="13"/>
  <c r="M136" i="10"/>
  <c r="N132" i="10" s="1"/>
  <c r="I37" i="12"/>
  <c r="V30" i="12"/>
  <c r="J14" i="13"/>
  <c r="I20" i="13"/>
  <c r="I24" i="13" s="1"/>
  <c r="G102" i="12"/>
  <c r="H114" i="10"/>
  <c r="H118" i="10" s="1"/>
  <c r="H119" i="10" s="1"/>
  <c r="H104" i="10"/>
  <c r="S5" i="10"/>
  <c r="BA24" i="10"/>
  <c r="H163" i="10"/>
  <c r="I159" i="10" s="1"/>
  <c r="H76" i="10"/>
  <c r="H73" i="10" s="1"/>
  <c r="H90" i="10" s="1"/>
  <c r="H94" i="5"/>
  <c r="I56" i="5"/>
  <c r="I57" i="5" s="1"/>
  <c r="I100" i="5"/>
  <c r="I102" i="5" s="1"/>
  <c r="I112" i="5" s="1"/>
  <c r="I116" i="5" s="1"/>
  <c r="I117" i="5" s="1"/>
  <c r="I101" i="10"/>
  <c r="Q74" i="10"/>
  <c r="I55" i="5"/>
  <c r="R75" i="5"/>
  <c r="D28" i="60" l="1"/>
  <c r="E13" i="61"/>
  <c r="L31" i="3"/>
  <c r="L32" i="3"/>
  <c r="F35" i="44"/>
  <c r="F35" i="56"/>
  <c r="P127" i="5"/>
  <c r="P131" i="5" s="1"/>
  <c r="O62" i="5"/>
  <c r="O61" i="5" s="1"/>
  <c r="K33" i="3"/>
  <c r="K34" i="3" s="1"/>
  <c r="K40" i="3"/>
  <c r="K42" i="3" s="1"/>
  <c r="K51" i="3" s="1"/>
  <c r="K55" i="3" s="1"/>
  <c r="K56" i="3" s="1"/>
  <c r="F15" i="60"/>
  <c r="F55" i="43"/>
  <c r="K28" i="35"/>
  <c r="K147" i="35" s="1"/>
  <c r="K88" i="35" s="1"/>
  <c r="K87" i="35" s="1"/>
  <c r="M131" i="35"/>
  <c r="F11" i="60"/>
  <c r="F12" i="60"/>
  <c r="F22" i="60"/>
  <c r="E21" i="60"/>
  <c r="G29" i="43" s="1"/>
  <c r="G16" i="60"/>
  <c r="M16" i="60"/>
  <c r="N16" i="60" s="1"/>
  <c r="O16" i="60" s="1"/>
  <c r="P16" i="60" s="1"/>
  <c r="Q16" i="60" s="1"/>
  <c r="R16" i="60" s="1"/>
  <c r="S16" i="60" s="1"/>
  <c r="T16" i="60" s="1"/>
  <c r="U16" i="60" s="1"/>
  <c r="V16" i="60" s="1"/>
  <c r="W16" i="60" s="1"/>
  <c r="F69" i="40"/>
  <c r="G65" i="40"/>
  <c r="H88" i="40"/>
  <c r="J88" i="40"/>
  <c r="L88" i="40"/>
  <c r="H34" i="40"/>
  <c r="H16" i="60" s="1"/>
  <c r="M88" i="40"/>
  <c r="G88" i="40"/>
  <c r="L118" i="40"/>
  <c r="L89" i="40" s="1"/>
  <c r="U118" i="40"/>
  <c r="U89" i="40" s="1"/>
  <c r="P118" i="40"/>
  <c r="P89" i="40" s="1"/>
  <c r="G118" i="40"/>
  <c r="G89" i="40" s="1"/>
  <c r="N118" i="40"/>
  <c r="N89" i="40" s="1"/>
  <c r="H118" i="40"/>
  <c r="H89" i="40" s="1"/>
  <c r="O118" i="40"/>
  <c r="O89" i="40" s="1"/>
  <c r="G62" i="40"/>
  <c r="S118" i="40"/>
  <c r="S89" i="40" s="1"/>
  <c r="Q118" i="40"/>
  <c r="Q89" i="40" s="1"/>
  <c r="T118" i="40"/>
  <c r="T89" i="40" s="1"/>
  <c r="K118" i="40"/>
  <c r="K89" i="40" s="1"/>
  <c r="I118" i="40"/>
  <c r="I89" i="40" s="1"/>
  <c r="M118" i="40"/>
  <c r="M89" i="40" s="1"/>
  <c r="J118" i="40"/>
  <c r="J89" i="40" s="1"/>
  <c r="W118" i="40"/>
  <c r="W89" i="40" s="1"/>
  <c r="V118" i="40"/>
  <c r="V89" i="40" s="1"/>
  <c r="R118" i="40"/>
  <c r="R89" i="40" s="1"/>
  <c r="F88" i="40"/>
  <c r="F136" i="40"/>
  <c r="F109" i="40" s="1"/>
  <c r="M47" i="35" s="1"/>
  <c r="K88" i="40"/>
  <c r="I88" i="40"/>
  <c r="M140" i="37"/>
  <c r="G95" i="52" s="1"/>
  <c r="M134" i="35"/>
  <c r="F95" i="50"/>
  <c r="L65" i="35"/>
  <c r="L63" i="35" s="1"/>
  <c r="M45" i="10"/>
  <c r="G55" i="43"/>
  <c r="L28" i="35"/>
  <c r="L39" i="43"/>
  <c r="L40" i="43"/>
  <c r="L14" i="43"/>
  <c r="F37" i="15"/>
  <c r="F35" i="42"/>
  <c r="J35" i="13"/>
  <c r="L144" i="10"/>
  <c r="L69" i="10" s="1"/>
  <c r="N139" i="37"/>
  <c r="H41" i="13"/>
  <c r="K73" i="37"/>
  <c r="K150" i="37"/>
  <c r="L73" i="37"/>
  <c r="L150" i="37"/>
  <c r="L30" i="10"/>
  <c r="I39" i="13"/>
  <c r="I40" i="13" s="1"/>
  <c r="L34" i="10"/>
  <c r="L40" i="10" s="1"/>
  <c r="AU26" i="10"/>
  <c r="L145" i="10"/>
  <c r="L85" i="10" s="1"/>
  <c r="L84" i="10" s="1"/>
  <c r="N44" i="10"/>
  <c r="N135" i="10" s="1"/>
  <c r="N136" i="10" s="1"/>
  <c r="H102" i="12" s="1"/>
  <c r="M28" i="10"/>
  <c r="M144" i="10" s="1"/>
  <c r="K29" i="13"/>
  <c r="G35" i="63" s="1"/>
  <c r="L29" i="10"/>
  <c r="K29" i="10"/>
  <c r="K145" i="10"/>
  <c r="K85" i="10" s="1"/>
  <c r="K84" i="10" s="1"/>
  <c r="BB6" i="10"/>
  <c r="K144" i="10"/>
  <c r="K69" i="10" s="1"/>
  <c r="K30" i="13"/>
  <c r="J36" i="13"/>
  <c r="M61" i="10"/>
  <c r="M60" i="10" s="1"/>
  <c r="G95" i="6"/>
  <c r="J37" i="12"/>
  <c r="W30" i="12"/>
  <c r="K14" i="13"/>
  <c r="J20" i="13"/>
  <c r="J24" i="13" s="1"/>
  <c r="I104" i="10"/>
  <c r="I117" i="10"/>
  <c r="H66" i="10"/>
  <c r="H65" i="10" s="1"/>
  <c r="H71" i="10" s="1"/>
  <c r="H93" i="10" s="1"/>
  <c r="T5" i="10"/>
  <c r="AE103" i="10" s="1"/>
  <c r="BB24" i="10"/>
  <c r="I77" i="10"/>
  <c r="I67" i="5"/>
  <c r="I66" i="5" s="1"/>
  <c r="I72" i="5" s="1"/>
  <c r="J115" i="5"/>
  <c r="I180" i="5"/>
  <c r="I181" i="5"/>
  <c r="R74" i="10"/>
  <c r="I110" i="10"/>
  <c r="I112" i="10" s="1"/>
  <c r="I114" i="10" s="1"/>
  <c r="I118" i="10" s="1"/>
  <c r="I161" i="10"/>
  <c r="I56" i="10"/>
  <c r="J54" i="5"/>
  <c r="S75" i="5"/>
  <c r="M135" i="35" l="1"/>
  <c r="M105" i="35" s="1"/>
  <c r="M106" i="35" s="1"/>
  <c r="K29" i="35"/>
  <c r="G19" i="50"/>
  <c r="F10" i="60"/>
  <c r="D30" i="60"/>
  <c r="F9" i="61"/>
  <c r="E8" i="61"/>
  <c r="E15" i="61" s="1"/>
  <c r="K146" i="35"/>
  <c r="K148" i="35" s="1"/>
  <c r="BB6" i="35"/>
  <c r="AT26" i="35"/>
  <c r="G35" i="44"/>
  <c r="G35" i="56"/>
  <c r="M31" i="3"/>
  <c r="M32" i="3"/>
  <c r="Q127" i="5"/>
  <c r="Q131" i="5" s="1"/>
  <c r="P62" i="5"/>
  <c r="P61" i="5" s="1"/>
  <c r="L40" i="3"/>
  <c r="L42" i="3" s="1"/>
  <c r="L51" i="3" s="1"/>
  <c r="L55" i="3" s="1"/>
  <c r="L56" i="3" s="1"/>
  <c r="L33" i="3"/>
  <c r="L34" i="3" s="1"/>
  <c r="E28" i="60"/>
  <c r="N131" i="35"/>
  <c r="G11" i="60"/>
  <c r="G12" i="60"/>
  <c r="N136" i="37"/>
  <c r="N140" i="37" s="1"/>
  <c r="H95" i="52" s="1"/>
  <c r="M137" i="35"/>
  <c r="M138" i="35" s="1"/>
  <c r="F33" i="60"/>
  <c r="F25" i="60" s="1"/>
  <c r="AU26" i="35"/>
  <c r="E30" i="60"/>
  <c r="I34" i="40"/>
  <c r="G69" i="40"/>
  <c r="H65" i="40"/>
  <c r="M119" i="40"/>
  <c r="M90" i="40" s="1"/>
  <c r="Q119" i="40"/>
  <c r="Q90" i="40" s="1"/>
  <c r="K119" i="40"/>
  <c r="N119" i="40"/>
  <c r="N90" i="40" s="1"/>
  <c r="P119" i="40"/>
  <c r="P90" i="40" s="1"/>
  <c r="H62" i="40"/>
  <c r="O131" i="35" s="1"/>
  <c r="W119" i="40"/>
  <c r="W90" i="40" s="1"/>
  <c r="J119" i="40"/>
  <c r="J90" i="40" s="1"/>
  <c r="H119" i="40"/>
  <c r="H90" i="40" s="1"/>
  <c r="T119" i="40"/>
  <c r="T90" i="40" s="1"/>
  <c r="S119" i="40"/>
  <c r="S90" i="40" s="1"/>
  <c r="I119" i="40"/>
  <c r="V119" i="40"/>
  <c r="V90" i="40" s="1"/>
  <c r="U119" i="40"/>
  <c r="U90" i="40" s="1"/>
  <c r="L119" i="40"/>
  <c r="L90" i="40" s="1"/>
  <c r="O119" i="40"/>
  <c r="O90" i="40" s="1"/>
  <c r="R119" i="40"/>
  <c r="R90" i="40" s="1"/>
  <c r="G136" i="40"/>
  <c r="G109" i="40" s="1"/>
  <c r="N47" i="35" s="1"/>
  <c r="M66" i="37"/>
  <c r="M64" i="37" s="1"/>
  <c r="L147" i="35"/>
  <c r="L88" i="35" s="1"/>
  <c r="L87" i="35" s="1"/>
  <c r="L29" i="35"/>
  <c r="L146" i="35"/>
  <c r="L72" i="35" s="1"/>
  <c r="BC6" i="35"/>
  <c r="M40" i="43"/>
  <c r="M14" i="43"/>
  <c r="M39" i="43"/>
  <c r="AV26" i="10"/>
  <c r="BD6" i="10"/>
  <c r="L146" i="10"/>
  <c r="M30" i="10"/>
  <c r="J39" i="13"/>
  <c r="G37" i="15"/>
  <c r="G35" i="42"/>
  <c r="M34" i="10"/>
  <c r="M40" i="10" s="1"/>
  <c r="M29" i="10"/>
  <c r="M145" i="10"/>
  <c r="M85" i="10" s="1"/>
  <c r="M84" i="10" s="1"/>
  <c r="K151" i="37"/>
  <c r="K104" i="37" s="1"/>
  <c r="J40" i="13"/>
  <c r="J41" i="13" s="1"/>
  <c r="L36" i="10"/>
  <c r="I41" i="13"/>
  <c r="N28" i="10"/>
  <c r="N34" i="10" s="1"/>
  <c r="L151" i="37"/>
  <c r="L104" i="37" s="1"/>
  <c r="O139" i="37"/>
  <c r="M33" i="37"/>
  <c r="AV30" i="37"/>
  <c r="BD6" i="37"/>
  <c r="M149" i="37"/>
  <c r="M89" i="37" s="1"/>
  <c r="M88" i="37" s="1"/>
  <c r="M148" i="37"/>
  <c r="L29" i="13"/>
  <c r="H35" i="63" s="1"/>
  <c r="K35" i="13"/>
  <c r="O44" i="10"/>
  <c r="O135" i="10" s="1"/>
  <c r="N45" i="10"/>
  <c r="L30" i="13"/>
  <c r="K36" i="13"/>
  <c r="L14" i="13"/>
  <c r="K20" i="13"/>
  <c r="K24" i="13" s="1"/>
  <c r="M69" i="10"/>
  <c r="M146" i="10"/>
  <c r="F18" i="6"/>
  <c r="F44" i="6"/>
  <c r="L42" i="10"/>
  <c r="F28" i="6"/>
  <c r="F31" i="6" s="1"/>
  <c r="L41" i="10"/>
  <c r="F8" i="6"/>
  <c r="L46" i="10"/>
  <c r="F52" i="6"/>
  <c r="F36" i="6"/>
  <c r="N61" i="10"/>
  <c r="N60" i="10" s="1"/>
  <c r="H95" i="6"/>
  <c r="O132" i="10"/>
  <c r="AE37" i="10"/>
  <c r="I119" i="10"/>
  <c r="U5" i="10"/>
  <c r="BC24" i="10"/>
  <c r="AE20" i="10"/>
  <c r="AE13" i="10"/>
  <c r="AE15" i="10"/>
  <c r="AE17" i="10"/>
  <c r="AE25" i="10"/>
  <c r="I182" i="5"/>
  <c r="J178" i="5"/>
  <c r="I77" i="5"/>
  <c r="J56" i="5"/>
  <c r="J57" i="5" s="1"/>
  <c r="J100" i="5"/>
  <c r="J102" i="5" s="1"/>
  <c r="J112" i="5" s="1"/>
  <c r="J116" i="5" s="1"/>
  <c r="J117" i="5" s="1"/>
  <c r="I76" i="10"/>
  <c r="J77" i="10" s="1"/>
  <c r="I163" i="10"/>
  <c r="J159" i="10" s="1"/>
  <c r="S74" i="10"/>
  <c r="J55" i="5"/>
  <c r="T75" i="5"/>
  <c r="N135" i="35" l="1"/>
  <c r="N105" i="35" s="1"/>
  <c r="H19" i="50"/>
  <c r="E39" i="60"/>
  <c r="E45" i="60" s="1"/>
  <c r="E48" i="60" s="1"/>
  <c r="D39" i="60"/>
  <c r="D45" i="60" s="1"/>
  <c r="D48" i="60" s="1"/>
  <c r="K72" i="35"/>
  <c r="F13" i="61"/>
  <c r="G9" i="61" s="1"/>
  <c r="G10" i="60"/>
  <c r="G33" i="60"/>
  <c r="G25" i="60" s="1"/>
  <c r="N31" i="3"/>
  <c r="N32" i="3" s="1"/>
  <c r="H35" i="44"/>
  <c r="H35" i="56"/>
  <c r="M33" i="3"/>
  <c r="M34" i="3" s="1"/>
  <c r="M40" i="3"/>
  <c r="M42" i="3" s="1"/>
  <c r="M51" i="3" s="1"/>
  <c r="M55" i="3" s="1"/>
  <c r="M56" i="3" s="1"/>
  <c r="Q62" i="5"/>
  <c r="Q61" i="5" s="1"/>
  <c r="R127" i="5"/>
  <c r="R131" i="5" s="1"/>
  <c r="F18" i="60"/>
  <c r="F19" i="60" s="1"/>
  <c r="O135" i="35"/>
  <c r="O105" i="35" s="1"/>
  <c r="H11" i="60"/>
  <c r="H12" i="60"/>
  <c r="F26" i="60"/>
  <c r="N134" i="35"/>
  <c r="M65" i="35"/>
  <c r="M63" i="35" s="1"/>
  <c r="N137" i="35"/>
  <c r="H136" i="40"/>
  <c r="H109" i="40" s="1"/>
  <c r="O47" i="35" s="1"/>
  <c r="J34" i="40"/>
  <c r="N106" i="35"/>
  <c r="I90" i="40"/>
  <c r="J120" i="40"/>
  <c r="V120" i="40"/>
  <c r="V91" i="40" s="1"/>
  <c r="R120" i="40"/>
  <c r="R91" i="40" s="1"/>
  <c r="N120" i="40"/>
  <c r="N91" i="40" s="1"/>
  <c r="M120" i="40"/>
  <c r="M91" i="40" s="1"/>
  <c r="P120" i="40"/>
  <c r="P91" i="40" s="1"/>
  <c r="I62" i="40"/>
  <c r="U120" i="40"/>
  <c r="U91" i="40" s="1"/>
  <c r="I120" i="40"/>
  <c r="I91" i="40" s="1"/>
  <c r="T120" i="40"/>
  <c r="T91" i="40" s="1"/>
  <c r="L120" i="40"/>
  <c r="L91" i="40" s="1"/>
  <c r="Q120" i="40"/>
  <c r="Q91" i="40" s="1"/>
  <c r="K120" i="40"/>
  <c r="K91" i="40" s="1"/>
  <c r="W120" i="40"/>
  <c r="W91" i="40" s="1"/>
  <c r="S120" i="40"/>
  <c r="S91" i="40" s="1"/>
  <c r="O120" i="40"/>
  <c r="O91" i="40" s="1"/>
  <c r="K90" i="40"/>
  <c r="I65" i="40"/>
  <c r="H69" i="40"/>
  <c r="G95" i="50"/>
  <c r="N145" i="10"/>
  <c r="N85" i="10" s="1"/>
  <c r="N84" i="10" s="1"/>
  <c r="L148" i="35"/>
  <c r="L149" i="35" s="1"/>
  <c r="L103" i="35" s="1"/>
  <c r="M147" i="10"/>
  <c r="M100" i="10" s="1"/>
  <c r="N14" i="43"/>
  <c r="N39" i="43"/>
  <c r="N40" i="43"/>
  <c r="M36" i="10"/>
  <c r="H37" i="15"/>
  <c r="H35" i="42"/>
  <c r="K39" i="13"/>
  <c r="K40" i="13" s="1"/>
  <c r="K41" i="13" s="1"/>
  <c r="N144" i="10"/>
  <c r="N69" i="10" s="1"/>
  <c r="M35" i="10"/>
  <c r="N30" i="10"/>
  <c r="BE6" i="10"/>
  <c r="AW26" i="10"/>
  <c r="N29" i="10"/>
  <c r="O33" i="37"/>
  <c r="K149" i="35"/>
  <c r="K103" i="35" s="1"/>
  <c r="O28" i="10"/>
  <c r="O30" i="10" s="1"/>
  <c r="O136" i="37"/>
  <c r="O140" i="37" s="1"/>
  <c r="I95" i="52" s="1"/>
  <c r="N66" i="37"/>
  <c r="N64" i="37" s="1"/>
  <c r="M73" i="37"/>
  <c r="M150" i="37"/>
  <c r="M151" i="37" s="1"/>
  <c r="N33" i="37"/>
  <c r="BE6" i="37"/>
  <c r="AW30" i="37"/>
  <c r="N148" i="37"/>
  <c r="N149" i="37"/>
  <c r="N89" i="37" s="1"/>
  <c r="N88" i="37" s="1"/>
  <c r="O136" i="10"/>
  <c r="I102" i="12" s="1"/>
  <c r="L35" i="13"/>
  <c r="O45" i="10"/>
  <c r="M29" i="13"/>
  <c r="M30" i="13"/>
  <c r="L36" i="13"/>
  <c r="L98" i="10"/>
  <c r="L43" i="10"/>
  <c r="M14" i="13"/>
  <c r="L20" i="13"/>
  <c r="L24" i="13" s="1"/>
  <c r="G18" i="6"/>
  <c r="G8" i="6"/>
  <c r="G36" i="6"/>
  <c r="M41" i="10"/>
  <c r="M46" i="10"/>
  <c r="M42" i="10"/>
  <c r="G52" i="6"/>
  <c r="G28" i="6"/>
  <c r="G31" i="6" s="1"/>
  <c r="G44" i="6"/>
  <c r="N40" i="10"/>
  <c r="N36" i="10"/>
  <c r="N35" i="10"/>
  <c r="F77" i="6"/>
  <c r="L47" i="10"/>
  <c r="F60" i="6"/>
  <c r="F68" i="6"/>
  <c r="J117" i="10"/>
  <c r="I66" i="10"/>
  <c r="I65" i="10" s="1"/>
  <c r="I71" i="10" s="1"/>
  <c r="BD24" i="10"/>
  <c r="V5" i="10"/>
  <c r="K115" i="5"/>
  <c r="J67" i="5"/>
  <c r="J66" i="5" s="1"/>
  <c r="J72" i="5" s="1"/>
  <c r="J180" i="5"/>
  <c r="J181" i="5"/>
  <c r="I74" i="5"/>
  <c r="I91" i="5" s="1"/>
  <c r="I94" i="5" s="1"/>
  <c r="J78" i="5"/>
  <c r="I73" i="10"/>
  <c r="I90" i="10" s="1"/>
  <c r="T74" i="10"/>
  <c r="K54" i="5"/>
  <c r="K55" i="5" s="1"/>
  <c r="U75" i="5"/>
  <c r="I35" i="56" l="1"/>
  <c r="I35" i="63"/>
  <c r="M104" i="37"/>
  <c r="I19" i="50"/>
  <c r="F8" i="61"/>
  <c r="F15" i="61" s="1"/>
  <c r="H33" i="60"/>
  <c r="H18" i="60" s="1"/>
  <c r="G18" i="60"/>
  <c r="H10" i="60"/>
  <c r="G13" i="61"/>
  <c r="O31" i="3"/>
  <c r="O32" i="3" s="1"/>
  <c r="P31" i="3" s="1"/>
  <c r="S127" i="5"/>
  <c r="S131" i="5" s="1"/>
  <c r="R62" i="5"/>
  <c r="R61" i="5" s="1"/>
  <c r="O137" i="35"/>
  <c r="N33" i="3"/>
  <c r="N34" i="3" s="1"/>
  <c r="N40" i="3"/>
  <c r="N42" i="3" s="1"/>
  <c r="N51" i="3" s="1"/>
  <c r="N55" i="3" s="1"/>
  <c r="N56" i="3" s="1"/>
  <c r="F14" i="60"/>
  <c r="H8" i="43" s="1"/>
  <c r="H20" i="43" s="1"/>
  <c r="H24" i="43" s="1"/>
  <c r="P135" i="35"/>
  <c r="P105" i="35" s="1"/>
  <c r="I11" i="60"/>
  <c r="I12" i="60"/>
  <c r="G15" i="60"/>
  <c r="G22" i="60"/>
  <c r="G26" i="60" s="1"/>
  <c r="F21" i="60"/>
  <c r="H29" i="43" s="1"/>
  <c r="N138" i="35"/>
  <c r="K34" i="40"/>
  <c r="I136" i="40"/>
  <c r="I109" i="40" s="1"/>
  <c r="I109" i="64" s="1"/>
  <c r="P40" i="66" s="1"/>
  <c r="P131" i="66" s="1"/>
  <c r="J65" i="40"/>
  <c r="I69" i="40"/>
  <c r="T121" i="40"/>
  <c r="T92" i="40" s="1"/>
  <c r="P121" i="40"/>
  <c r="P92" i="40" s="1"/>
  <c r="L121" i="40"/>
  <c r="W121" i="40"/>
  <c r="W92" i="40" s="1"/>
  <c r="S121" i="40"/>
  <c r="S92" i="40" s="1"/>
  <c r="O121" i="40"/>
  <c r="O92" i="40" s="1"/>
  <c r="K121" i="40"/>
  <c r="Q121" i="40"/>
  <c r="Q92" i="40" s="1"/>
  <c r="V121" i="40"/>
  <c r="V92" i="40" s="1"/>
  <c r="N121" i="40"/>
  <c r="N92" i="40" s="1"/>
  <c r="U121" i="40"/>
  <c r="U92" i="40" s="1"/>
  <c r="M121" i="40"/>
  <c r="R121" i="40"/>
  <c r="R92" i="40" s="1"/>
  <c r="J121" i="40"/>
  <c r="J92" i="40" s="1"/>
  <c r="J62" i="40"/>
  <c r="J91" i="40"/>
  <c r="O106" i="35"/>
  <c r="M35" i="13"/>
  <c r="I35" i="44"/>
  <c r="O39" i="43"/>
  <c r="P132" i="10"/>
  <c r="O40" i="43"/>
  <c r="O14" i="43"/>
  <c r="P28" i="10"/>
  <c r="P34" i="10" s="1"/>
  <c r="BF6" i="10"/>
  <c r="O148" i="37"/>
  <c r="L39" i="13"/>
  <c r="L40" i="13" s="1"/>
  <c r="BF6" i="37"/>
  <c r="N146" i="10"/>
  <c r="N147" i="10" s="1"/>
  <c r="N100" i="10" s="1"/>
  <c r="AX30" i="37"/>
  <c r="O149" i="37"/>
  <c r="O89" i="37" s="1"/>
  <c r="O88" i="37" s="1"/>
  <c r="I37" i="15"/>
  <c r="I35" i="42"/>
  <c r="P33" i="37"/>
  <c r="O29" i="10"/>
  <c r="O144" i="10"/>
  <c r="O69" i="10" s="1"/>
  <c r="AX26" i="10"/>
  <c r="O145" i="10"/>
  <c r="O85" i="10" s="1"/>
  <c r="O84" i="10" s="1"/>
  <c r="N29" i="13"/>
  <c r="J35" i="63" s="1"/>
  <c r="O34" i="10"/>
  <c r="O35" i="10" s="1"/>
  <c r="P44" i="10"/>
  <c r="P135" i="10" s="1"/>
  <c r="N73" i="37"/>
  <c r="N150" i="37"/>
  <c r="P136" i="37"/>
  <c r="O66" i="37"/>
  <c r="O64" i="37" s="1"/>
  <c r="O61" i="10"/>
  <c r="O60" i="10" s="1"/>
  <c r="I95" i="6"/>
  <c r="N30" i="13"/>
  <c r="M36" i="13"/>
  <c r="M98" i="10"/>
  <c r="M43" i="10"/>
  <c r="N14" i="13"/>
  <c r="M20" i="13"/>
  <c r="M24" i="13" s="1"/>
  <c r="H44" i="6"/>
  <c r="H52" i="6"/>
  <c r="H8" i="6"/>
  <c r="H18" i="6"/>
  <c r="H36" i="6"/>
  <c r="N42" i="10"/>
  <c r="N41" i="10"/>
  <c r="H28" i="6"/>
  <c r="H31" i="6" s="1"/>
  <c r="N46" i="10"/>
  <c r="G77" i="6"/>
  <c r="G68" i="6"/>
  <c r="G60" i="6"/>
  <c r="M47" i="10"/>
  <c r="J102" i="12"/>
  <c r="K37" i="12"/>
  <c r="I93" i="10"/>
  <c r="BE24" i="10"/>
  <c r="W5" i="10"/>
  <c r="J182" i="5"/>
  <c r="K178" i="5"/>
  <c r="J77" i="5"/>
  <c r="K56" i="5"/>
  <c r="K57" i="5" s="1"/>
  <c r="K100" i="5"/>
  <c r="K102" i="5" s="1"/>
  <c r="K112" i="5" s="1"/>
  <c r="K116" i="5" s="1"/>
  <c r="K117" i="5" s="1"/>
  <c r="U74" i="10"/>
  <c r="L54" i="5"/>
  <c r="V75" i="5"/>
  <c r="Q125" i="66" l="1"/>
  <c r="J37" i="60"/>
  <c r="P125" i="66"/>
  <c r="I37" i="60"/>
  <c r="N151" i="37"/>
  <c r="N104" i="37" s="1"/>
  <c r="H35" i="43"/>
  <c r="H45" i="43" s="1"/>
  <c r="H49" i="43" s="1"/>
  <c r="H50" i="43" s="1"/>
  <c r="H51" i="43" s="1"/>
  <c r="P144" i="10"/>
  <c r="P146" i="10" s="1"/>
  <c r="H25" i="60"/>
  <c r="J19" i="50"/>
  <c r="I10" i="60"/>
  <c r="G19" i="60"/>
  <c r="H15" i="60" s="1"/>
  <c r="H19" i="60" s="1"/>
  <c r="G8" i="61"/>
  <c r="G15" i="61" s="1"/>
  <c r="H9" i="61"/>
  <c r="H13" i="61" s="1"/>
  <c r="I33" i="60"/>
  <c r="I18" i="60" s="1"/>
  <c r="S62" i="5"/>
  <c r="S61" i="5" s="1"/>
  <c r="T127" i="5"/>
  <c r="T131" i="5" s="1"/>
  <c r="J35" i="44"/>
  <c r="J35" i="56"/>
  <c r="O33" i="3"/>
  <c r="O34" i="3" s="1"/>
  <c r="O40" i="3"/>
  <c r="O42" i="3" s="1"/>
  <c r="O51" i="3" s="1"/>
  <c r="O55" i="3" s="1"/>
  <c r="O56" i="3" s="1"/>
  <c r="H25" i="43"/>
  <c r="F28" i="60"/>
  <c r="Q135" i="35"/>
  <c r="Q105" i="35" s="1"/>
  <c r="J11" i="60"/>
  <c r="J12" i="60"/>
  <c r="H22" i="60"/>
  <c r="G21" i="60"/>
  <c r="I29" i="43" s="1"/>
  <c r="O134" i="35"/>
  <c r="N65" i="35"/>
  <c r="N63" i="35" s="1"/>
  <c r="H95" i="50"/>
  <c r="M39" i="13"/>
  <c r="J136" i="40"/>
  <c r="J109" i="40" s="1"/>
  <c r="J109" i="64" s="1"/>
  <c r="Q40" i="66" s="1"/>
  <c r="Q131" i="66" s="1"/>
  <c r="P137" i="35"/>
  <c r="L34" i="40"/>
  <c r="M92" i="40"/>
  <c r="J69" i="40"/>
  <c r="K65" i="40"/>
  <c r="N122" i="40"/>
  <c r="N93" i="40" s="1"/>
  <c r="K122" i="40"/>
  <c r="K93" i="40" s="1"/>
  <c r="P122" i="40"/>
  <c r="P93" i="40" s="1"/>
  <c r="R122" i="40"/>
  <c r="R93" i="40" s="1"/>
  <c r="S122" i="40"/>
  <c r="S93" i="40" s="1"/>
  <c r="T122" i="40"/>
  <c r="T93" i="40" s="1"/>
  <c r="L122" i="40"/>
  <c r="L93" i="40" s="1"/>
  <c r="M122" i="40"/>
  <c r="M93" i="40" s="1"/>
  <c r="O122" i="40"/>
  <c r="O93" i="40" s="1"/>
  <c r="V122" i="40"/>
  <c r="V93" i="40" s="1"/>
  <c r="K62" i="40"/>
  <c r="W122" i="40"/>
  <c r="W93" i="40" s="1"/>
  <c r="U122" i="40"/>
  <c r="U93" i="40" s="1"/>
  <c r="Q122" i="40"/>
  <c r="Q93" i="40" s="1"/>
  <c r="P106" i="35"/>
  <c r="K92" i="40"/>
  <c r="L92" i="40"/>
  <c r="L41" i="13"/>
  <c r="O150" i="37"/>
  <c r="Q28" i="10"/>
  <c r="Q29" i="10" s="1"/>
  <c r="O36" i="10"/>
  <c r="AY26" i="10"/>
  <c r="BG6" i="10"/>
  <c r="P136" i="10"/>
  <c r="Q132" i="10" s="1"/>
  <c r="P29" i="10"/>
  <c r="O40" i="10"/>
  <c r="O41" i="10" s="1"/>
  <c r="O146" i="10"/>
  <c r="O147" i="10" s="1"/>
  <c r="O100" i="10" s="1"/>
  <c r="P30" i="10"/>
  <c r="P145" i="10"/>
  <c r="P85" i="10" s="1"/>
  <c r="P84" i="10" s="1"/>
  <c r="M40" i="13"/>
  <c r="BI6" i="37" s="1"/>
  <c r="P40" i="43"/>
  <c r="P14" i="43"/>
  <c r="P39" i="43"/>
  <c r="Q39" i="43" s="1"/>
  <c r="R39" i="43" s="1"/>
  <c r="S39" i="43" s="1"/>
  <c r="T39" i="43" s="1"/>
  <c r="U39" i="43" s="1"/>
  <c r="V39" i="43" s="1"/>
  <c r="W39" i="43" s="1"/>
  <c r="X39" i="43" s="1"/>
  <c r="Y39" i="43" s="1"/>
  <c r="O73" i="37"/>
  <c r="BG6" i="37"/>
  <c r="Q33" i="37"/>
  <c r="P148" i="37"/>
  <c r="P73" i="37" s="1"/>
  <c r="AY30" i="37"/>
  <c r="P149" i="37"/>
  <c r="P89" i="37" s="1"/>
  <c r="P88" i="37" s="1"/>
  <c r="P45" i="10"/>
  <c r="J37" i="15"/>
  <c r="J35" i="42"/>
  <c r="N35" i="13"/>
  <c r="O29" i="13"/>
  <c r="K35" i="63" s="1"/>
  <c r="Q149" i="37"/>
  <c r="Q89" i="37" s="1"/>
  <c r="Q88" i="37" s="1"/>
  <c r="BH6" i="37"/>
  <c r="AZ30" i="37"/>
  <c r="Q148" i="37"/>
  <c r="Q73" i="37" s="1"/>
  <c r="Q139" i="37"/>
  <c r="P139" i="37"/>
  <c r="P140" i="37" s="1"/>
  <c r="J95" i="52" s="1"/>
  <c r="Q44" i="10"/>
  <c r="Q135" i="10" s="1"/>
  <c r="O30" i="13"/>
  <c r="N36" i="13"/>
  <c r="N98" i="10"/>
  <c r="N43" i="10"/>
  <c r="H77" i="6"/>
  <c r="H60" i="6"/>
  <c r="N47" i="10"/>
  <c r="H68" i="6"/>
  <c r="P40" i="10"/>
  <c r="P36" i="10"/>
  <c r="P35" i="10"/>
  <c r="O14" i="13"/>
  <c r="N20" i="13"/>
  <c r="N24" i="13" s="1"/>
  <c r="K102" i="12"/>
  <c r="L37" i="12"/>
  <c r="BF24" i="10"/>
  <c r="X5" i="10"/>
  <c r="P33" i="3"/>
  <c r="P34" i="3" s="1"/>
  <c r="P40" i="3"/>
  <c r="P42" i="3" s="1"/>
  <c r="P51" i="3" s="1"/>
  <c r="P55" i="3" s="1"/>
  <c r="P56" i="3" s="1"/>
  <c r="P32" i="3"/>
  <c r="L115" i="5"/>
  <c r="K67" i="5"/>
  <c r="K66" i="5" s="1"/>
  <c r="K72" i="5" s="1"/>
  <c r="K181" i="5"/>
  <c r="L178" i="5" s="1"/>
  <c r="K180" i="5"/>
  <c r="J74" i="5"/>
  <c r="J91" i="5" s="1"/>
  <c r="J94" i="5" s="1"/>
  <c r="K78" i="5"/>
  <c r="L56" i="5"/>
  <c r="L57" i="5" s="1"/>
  <c r="L100" i="5"/>
  <c r="L102" i="5" s="1"/>
  <c r="L112" i="5" s="1"/>
  <c r="L116" i="5" s="1"/>
  <c r="V74" i="10"/>
  <c r="L55" i="5"/>
  <c r="W75" i="5"/>
  <c r="P129" i="66" l="1"/>
  <c r="K37" i="60"/>
  <c r="R125" i="66"/>
  <c r="Q129" i="66"/>
  <c r="Q98" i="66" s="1"/>
  <c r="AN29" i="66" s="1"/>
  <c r="L37" i="60"/>
  <c r="S125" i="66"/>
  <c r="P69" i="10"/>
  <c r="O151" i="37"/>
  <c r="O104" i="37" s="1"/>
  <c r="H54" i="43"/>
  <c r="M28" i="35" s="1"/>
  <c r="I35" i="43"/>
  <c r="I45" i="43" s="1"/>
  <c r="I49" i="43" s="1"/>
  <c r="I50" i="43" s="1"/>
  <c r="I51" i="43" s="1"/>
  <c r="H26" i="60"/>
  <c r="H21" i="60" s="1"/>
  <c r="J29" i="43" s="1"/>
  <c r="K19" i="50"/>
  <c r="I25" i="60"/>
  <c r="G14" i="60"/>
  <c r="I8" i="43" s="1"/>
  <c r="I20" i="43" s="1"/>
  <c r="I24" i="43" s="1"/>
  <c r="I25" i="43" s="1"/>
  <c r="J33" i="60"/>
  <c r="J18" i="60" s="1"/>
  <c r="H8" i="61"/>
  <c r="H15" i="61" s="1"/>
  <c r="I9" i="61"/>
  <c r="I13" i="61" s="1"/>
  <c r="J10" i="60"/>
  <c r="O35" i="13"/>
  <c r="K35" i="56"/>
  <c r="T62" i="5"/>
  <c r="T61" i="5" s="1"/>
  <c r="U127" i="5"/>
  <c r="U131" i="5" s="1"/>
  <c r="I44" i="6"/>
  <c r="H14" i="60"/>
  <c r="J8" i="43" s="1"/>
  <c r="J20" i="43" s="1"/>
  <c r="J24" i="43" s="1"/>
  <c r="I19" i="60"/>
  <c r="J15" i="60" s="1"/>
  <c r="R135" i="35"/>
  <c r="R105" i="35" s="1"/>
  <c r="K11" i="60"/>
  <c r="K12" i="60"/>
  <c r="O138" i="35"/>
  <c r="K136" i="40"/>
  <c r="K109" i="40" s="1"/>
  <c r="K109" i="64" s="1"/>
  <c r="R40" i="66" s="1"/>
  <c r="R131" i="66" s="1"/>
  <c r="J95" i="6"/>
  <c r="Q34" i="10"/>
  <c r="Q36" i="10" s="1"/>
  <c r="L65" i="40"/>
  <c r="K69" i="40"/>
  <c r="S123" i="40"/>
  <c r="S94" i="40" s="1"/>
  <c r="L62" i="40"/>
  <c r="T123" i="40"/>
  <c r="T94" i="40" s="1"/>
  <c r="O123" i="40"/>
  <c r="O94" i="40" s="1"/>
  <c r="M123" i="40"/>
  <c r="M94" i="40" s="1"/>
  <c r="N123" i="40"/>
  <c r="N94" i="40" s="1"/>
  <c r="U123" i="40"/>
  <c r="U94" i="40" s="1"/>
  <c r="Q123" i="40"/>
  <c r="Q94" i="40" s="1"/>
  <c r="V123" i="40"/>
  <c r="V94" i="40" s="1"/>
  <c r="W123" i="40"/>
  <c r="W94" i="40" s="1"/>
  <c r="P123" i="40"/>
  <c r="P94" i="40" s="1"/>
  <c r="L123" i="40"/>
  <c r="R123" i="40"/>
  <c r="R94" i="40" s="1"/>
  <c r="Q106" i="35"/>
  <c r="M34" i="40"/>
  <c r="M41" i="13"/>
  <c r="O42" i="10"/>
  <c r="AZ26" i="10"/>
  <c r="Q145" i="10"/>
  <c r="Q85" i="10" s="1"/>
  <c r="Q84" i="10" s="1"/>
  <c r="Q144" i="10"/>
  <c r="Q146" i="10" s="1"/>
  <c r="Q30" i="10"/>
  <c r="R28" i="10"/>
  <c r="R144" i="10" s="1"/>
  <c r="P61" i="10"/>
  <c r="P60" i="10" s="1"/>
  <c r="BH6" i="10"/>
  <c r="P147" i="10"/>
  <c r="P100" i="10" s="1"/>
  <c r="I18" i="6"/>
  <c r="I36" i="6"/>
  <c r="I28" i="6"/>
  <c r="I31" i="6" s="1"/>
  <c r="O46" i="10"/>
  <c r="I8" i="6"/>
  <c r="R149" i="37"/>
  <c r="R89" i="37" s="1"/>
  <c r="R88" i="37" s="1"/>
  <c r="I52" i="6"/>
  <c r="P29" i="13"/>
  <c r="K35" i="44"/>
  <c r="Q40" i="43"/>
  <c r="Q14" i="43"/>
  <c r="P150" i="37"/>
  <c r="P151" i="37" s="1"/>
  <c r="P104" i="37" s="1"/>
  <c r="K37" i="15"/>
  <c r="K35" i="42"/>
  <c r="N39" i="13"/>
  <c r="N40" i="13" s="1"/>
  <c r="R33" i="37"/>
  <c r="Q150" i="37"/>
  <c r="R148" i="37"/>
  <c r="R73" i="37" s="1"/>
  <c r="BA30" i="37"/>
  <c r="Q136" i="37"/>
  <c r="Q140" i="37" s="1"/>
  <c r="K95" i="52" s="1"/>
  <c r="P66" i="37"/>
  <c r="P64" i="37" s="1"/>
  <c r="R139" i="37"/>
  <c r="Q136" i="10"/>
  <c r="R132" i="10" s="1"/>
  <c r="Q45" i="10"/>
  <c r="R44" i="10"/>
  <c r="R135" i="10" s="1"/>
  <c r="Q137" i="35"/>
  <c r="P30" i="13"/>
  <c r="Q30" i="13" s="1"/>
  <c r="R30" i="13" s="1"/>
  <c r="S30" i="13" s="1"/>
  <c r="T30" i="13" s="1"/>
  <c r="U30" i="13" s="1"/>
  <c r="V30" i="13" s="1"/>
  <c r="W30" i="13" s="1"/>
  <c r="X30" i="13" s="1"/>
  <c r="Y30" i="13" s="1"/>
  <c r="O36" i="13"/>
  <c r="O39" i="13" s="1"/>
  <c r="J8" i="6"/>
  <c r="J18" i="6"/>
  <c r="J36" i="6"/>
  <c r="J52" i="6"/>
  <c r="J28" i="6"/>
  <c r="J31" i="6" s="1"/>
  <c r="J44" i="6"/>
  <c r="P41" i="10"/>
  <c r="P42" i="10"/>
  <c r="P46" i="10"/>
  <c r="O43" i="10"/>
  <c r="O98" i="10"/>
  <c r="P14" i="13"/>
  <c r="O20" i="13"/>
  <c r="O24" i="13" s="1"/>
  <c r="L102" i="12"/>
  <c r="M37" i="12"/>
  <c r="BG24" i="10"/>
  <c r="Y5" i="10"/>
  <c r="Q31" i="3"/>
  <c r="L117" i="5"/>
  <c r="L180" i="5"/>
  <c r="L181" i="5"/>
  <c r="K77" i="5"/>
  <c r="K182" i="5"/>
  <c r="W74" i="10"/>
  <c r="M54" i="5"/>
  <c r="M55" i="5" s="1"/>
  <c r="X75" i="5"/>
  <c r="S129" i="66" l="1"/>
  <c r="S98" i="66" s="1"/>
  <c r="AP29" i="66" s="1"/>
  <c r="Q99" i="66"/>
  <c r="K19" i="68"/>
  <c r="P98" i="66"/>
  <c r="AM29" i="66" s="1"/>
  <c r="P132" i="66"/>
  <c r="R129" i="66"/>
  <c r="R98" i="66" s="1"/>
  <c r="AO29" i="66" s="1"/>
  <c r="M37" i="60"/>
  <c r="T125" i="66"/>
  <c r="D6" i="69" s="1"/>
  <c r="N37" i="60"/>
  <c r="U125" i="66"/>
  <c r="L35" i="56"/>
  <c r="L35" i="63"/>
  <c r="Q29" i="13"/>
  <c r="L19" i="50"/>
  <c r="H55" i="43"/>
  <c r="J35" i="43"/>
  <c r="J45" i="43" s="1"/>
  <c r="J49" i="43" s="1"/>
  <c r="J50" i="43" s="1"/>
  <c r="J51" i="43" s="1"/>
  <c r="I54" i="43"/>
  <c r="I55" i="43" s="1"/>
  <c r="I22" i="60"/>
  <c r="I26" i="60" s="1"/>
  <c r="I21" i="60" s="1"/>
  <c r="K29" i="43" s="1"/>
  <c r="J25" i="43"/>
  <c r="G28" i="60"/>
  <c r="J25" i="60"/>
  <c r="J9" i="61"/>
  <c r="I8" i="61"/>
  <c r="I15" i="61" s="1"/>
  <c r="K10" i="60"/>
  <c r="K33" i="60"/>
  <c r="K25" i="60" s="1"/>
  <c r="L37" i="15"/>
  <c r="V127" i="5"/>
  <c r="V131" i="5" s="1"/>
  <c r="U62" i="5"/>
  <c r="U61" i="5" s="1"/>
  <c r="F30" i="60"/>
  <c r="M146" i="35"/>
  <c r="M29" i="35"/>
  <c r="BD6" i="35"/>
  <c r="M147" i="35"/>
  <c r="M88" i="35" s="1"/>
  <c r="M87" i="35" s="1"/>
  <c r="AV26" i="35"/>
  <c r="H28" i="60"/>
  <c r="I14" i="60"/>
  <c r="K8" i="43" s="1"/>
  <c r="K20" i="43" s="1"/>
  <c r="K24" i="43" s="1"/>
  <c r="S135" i="35"/>
  <c r="S105" i="35" s="1"/>
  <c r="L11" i="60"/>
  <c r="L12" i="60"/>
  <c r="J19" i="60"/>
  <c r="K15" i="60" s="1"/>
  <c r="P134" i="35"/>
  <c r="I95" i="50"/>
  <c r="O65" i="35"/>
  <c r="O63" i="35" s="1"/>
  <c r="Q35" i="10"/>
  <c r="Q40" i="10"/>
  <c r="Q42" i="10" s="1"/>
  <c r="R106" i="35"/>
  <c r="U124" i="40"/>
  <c r="U95" i="40" s="1"/>
  <c r="M62" i="40"/>
  <c r="M124" i="40"/>
  <c r="T124" i="40"/>
  <c r="T95" i="40" s="1"/>
  <c r="S124" i="40"/>
  <c r="S95" i="40" s="1"/>
  <c r="Q124" i="40"/>
  <c r="Q95" i="40" s="1"/>
  <c r="W124" i="40"/>
  <c r="W95" i="40" s="1"/>
  <c r="O124" i="40"/>
  <c r="O95" i="40" s="1"/>
  <c r="V124" i="40"/>
  <c r="V95" i="40" s="1"/>
  <c r="N124" i="40"/>
  <c r="N95" i="40" s="1"/>
  <c r="P124" i="40"/>
  <c r="P95" i="40" s="1"/>
  <c r="R124" i="40"/>
  <c r="R95" i="40" s="1"/>
  <c r="L69" i="40"/>
  <c r="M65" i="40"/>
  <c r="N34" i="40"/>
  <c r="L94" i="40"/>
  <c r="L136" i="40"/>
  <c r="L109" i="40" s="1"/>
  <c r="L109" i="64" s="1"/>
  <c r="S40" i="66" s="1"/>
  <c r="S131" i="66" s="1"/>
  <c r="Q61" i="10"/>
  <c r="Q60" i="10" s="1"/>
  <c r="Q69" i="10"/>
  <c r="K95" i="6"/>
  <c r="R30" i="10"/>
  <c r="I77" i="6"/>
  <c r="R145" i="10"/>
  <c r="R85" i="10" s="1"/>
  <c r="R84" i="10" s="1"/>
  <c r="I68" i="6"/>
  <c r="R34" i="10"/>
  <c r="R36" i="10" s="1"/>
  <c r="BI6" i="10"/>
  <c r="R29" i="10"/>
  <c r="O47" i="10"/>
  <c r="BA26" i="10"/>
  <c r="I60" i="6"/>
  <c r="M35" i="42"/>
  <c r="M35" i="44"/>
  <c r="L35" i="42"/>
  <c r="L35" i="44"/>
  <c r="R40" i="43"/>
  <c r="R14" i="43"/>
  <c r="Q151" i="37"/>
  <c r="Q104" i="37" s="1"/>
  <c r="N41" i="13"/>
  <c r="S28" i="10"/>
  <c r="S30" i="10" s="1"/>
  <c r="O40" i="13"/>
  <c r="R45" i="10"/>
  <c r="O34" i="40"/>
  <c r="R150" i="37"/>
  <c r="R151" i="37" s="1"/>
  <c r="R104" i="37" s="1"/>
  <c r="S139" i="37"/>
  <c r="S33" i="37"/>
  <c r="BJ6" i="37"/>
  <c r="BB30" i="37"/>
  <c r="S149" i="37"/>
  <c r="S89" i="37" s="1"/>
  <c r="S88" i="37" s="1"/>
  <c r="S148" i="37"/>
  <c r="R136" i="37"/>
  <c r="R140" i="37" s="1"/>
  <c r="L95" i="52" s="1"/>
  <c r="Q66" i="37"/>
  <c r="Q64" i="37" s="1"/>
  <c r="S44" i="10"/>
  <c r="S45" i="10" s="1"/>
  <c r="R137" i="35"/>
  <c r="R29" i="13"/>
  <c r="Q147" i="10"/>
  <c r="Q100" i="10" s="1"/>
  <c r="P98" i="10"/>
  <c r="P43" i="10"/>
  <c r="Q14" i="13"/>
  <c r="P20" i="13"/>
  <c r="P24" i="13" s="1"/>
  <c r="R146" i="10"/>
  <c r="R147" i="10" s="1"/>
  <c r="R100" i="10" s="1"/>
  <c r="R69" i="10"/>
  <c r="J77" i="6"/>
  <c r="J60" i="6"/>
  <c r="P47" i="10"/>
  <c r="J68" i="6"/>
  <c r="N37" i="12"/>
  <c r="O37" i="12" s="1"/>
  <c r="P37" i="12" s="1"/>
  <c r="Q37" i="12" s="1"/>
  <c r="R37" i="12" s="1"/>
  <c r="M102" i="12"/>
  <c r="R136" i="10"/>
  <c r="BH24" i="10"/>
  <c r="Z5" i="10"/>
  <c r="Q33" i="3"/>
  <c r="Q34" i="3" s="1"/>
  <c r="Q40" i="3"/>
  <c r="Q42" i="3" s="1"/>
  <c r="Q51" i="3" s="1"/>
  <c r="Q55" i="3" s="1"/>
  <c r="Q56" i="3" s="1"/>
  <c r="Q32" i="3"/>
  <c r="L182" i="5"/>
  <c r="M115" i="5"/>
  <c r="L67" i="5"/>
  <c r="L66" i="5" s="1"/>
  <c r="L72" i="5" s="1"/>
  <c r="M56" i="5"/>
  <c r="M57" i="5" s="1"/>
  <c r="M100" i="5"/>
  <c r="M102" i="5" s="1"/>
  <c r="M112" i="5" s="1"/>
  <c r="M116" i="5" s="1"/>
  <c r="M178" i="5"/>
  <c r="L77" i="5"/>
  <c r="K74" i="5"/>
  <c r="K91" i="5" s="1"/>
  <c r="K94" i="5" s="1"/>
  <c r="L78" i="5"/>
  <c r="X74" i="10"/>
  <c r="N54" i="5"/>
  <c r="Y75" i="5"/>
  <c r="D8" i="69" l="1"/>
  <c r="F12" i="69" s="1"/>
  <c r="I12" i="69" s="1"/>
  <c r="F13" i="69"/>
  <c r="I13" i="69" s="1"/>
  <c r="U129" i="66"/>
  <c r="U98" i="66" s="1"/>
  <c r="L19" i="68"/>
  <c r="R99" i="66"/>
  <c r="J95" i="68"/>
  <c r="Q128" i="66"/>
  <c r="Q132" i="66" s="1"/>
  <c r="P58" i="66"/>
  <c r="P56" i="66" s="1"/>
  <c r="P99" i="66"/>
  <c r="J19" i="68"/>
  <c r="O37" i="60"/>
  <c r="V125" i="66"/>
  <c r="P37" i="60"/>
  <c r="W125" i="66"/>
  <c r="W129" i="66" s="1"/>
  <c r="W98" i="66" s="1"/>
  <c r="AT29" i="66" s="1"/>
  <c r="G202" i="66"/>
  <c r="T202" i="66" s="1"/>
  <c r="T203" i="66" s="1"/>
  <c r="T16" i="66" s="1"/>
  <c r="T129" i="66"/>
  <c r="T98" i="66" s="1"/>
  <c r="AQ29" i="66" s="1"/>
  <c r="S99" i="66"/>
  <c r="M19" i="68"/>
  <c r="M35" i="56"/>
  <c r="M35" i="63"/>
  <c r="N35" i="56"/>
  <c r="N35" i="63"/>
  <c r="M37" i="15"/>
  <c r="M19" i="50"/>
  <c r="J54" i="43"/>
  <c r="J55" i="43" s="1"/>
  <c r="K35" i="43"/>
  <c r="K45" i="43" s="1"/>
  <c r="K49" i="43" s="1"/>
  <c r="K50" i="43" s="1"/>
  <c r="K51" i="43" s="1"/>
  <c r="N28" i="35"/>
  <c r="N147" i="35" s="1"/>
  <c r="N88" i="35" s="1"/>
  <c r="N87" i="35" s="1"/>
  <c r="F39" i="60"/>
  <c r="F45" i="60" s="1"/>
  <c r="F48" i="60" s="1"/>
  <c r="K18" i="60"/>
  <c r="K19" i="60" s="1"/>
  <c r="K14" i="60" s="1"/>
  <c r="M8" i="43" s="1"/>
  <c r="M20" i="43" s="1"/>
  <c r="M24" i="43" s="1"/>
  <c r="J22" i="60"/>
  <c r="J26" i="60" s="1"/>
  <c r="K22" i="60" s="1"/>
  <c r="K26" i="60" s="1"/>
  <c r="K44" i="6"/>
  <c r="L33" i="60"/>
  <c r="L18" i="60" s="1"/>
  <c r="L10" i="60"/>
  <c r="J13" i="61"/>
  <c r="K52" i="6"/>
  <c r="W127" i="5"/>
  <c r="W131" i="5" s="1"/>
  <c r="V62" i="5"/>
  <c r="V61" i="5" s="1"/>
  <c r="K25" i="43"/>
  <c r="M72" i="35"/>
  <c r="M148" i="35"/>
  <c r="M149" i="35" s="1"/>
  <c r="M103" i="35" s="1"/>
  <c r="I28" i="60"/>
  <c r="G209" i="35"/>
  <c r="N209" i="35" s="1"/>
  <c r="N210" i="35" s="1"/>
  <c r="N20" i="35" s="1"/>
  <c r="M11" i="60"/>
  <c r="M12" i="60"/>
  <c r="J14" i="60"/>
  <c r="L8" i="43" s="1"/>
  <c r="L20" i="43" s="1"/>
  <c r="L24" i="43" s="1"/>
  <c r="P138" i="35"/>
  <c r="Q41" i="10"/>
  <c r="Q98" i="10" s="1"/>
  <c r="K36" i="6"/>
  <c r="K28" i="6"/>
  <c r="K31" i="6" s="1"/>
  <c r="K18" i="6"/>
  <c r="Q46" i="10"/>
  <c r="Q47" i="10" s="1"/>
  <c r="K8" i="6"/>
  <c r="M95" i="40"/>
  <c r="M136" i="40"/>
  <c r="M109" i="40" s="1"/>
  <c r="M109" i="64" s="1"/>
  <c r="T40" i="66" s="1"/>
  <c r="T131" i="66" s="1"/>
  <c r="M69" i="40"/>
  <c r="S106" i="35"/>
  <c r="S145" i="10"/>
  <c r="S85" i="10" s="1"/>
  <c r="S84" i="10" s="1"/>
  <c r="S29" i="10"/>
  <c r="R40" i="10"/>
  <c r="L28" i="6" s="1"/>
  <c r="L31" i="6" s="1"/>
  <c r="R35" i="10"/>
  <c r="N35" i="42"/>
  <c r="N35" i="44"/>
  <c r="S135" i="10"/>
  <c r="S40" i="43"/>
  <c r="S14" i="43"/>
  <c r="BJ6" i="10"/>
  <c r="S34" i="10"/>
  <c r="S36" i="10" s="1"/>
  <c r="S144" i="10"/>
  <c r="S146" i="10" s="1"/>
  <c r="S147" i="10" s="1"/>
  <c r="S100" i="10" s="1"/>
  <c r="BB26" i="10"/>
  <c r="T33" i="37"/>
  <c r="T28" i="10"/>
  <c r="BK6" i="10" s="1"/>
  <c r="O41" i="13"/>
  <c r="P34" i="40"/>
  <c r="S136" i="37"/>
  <c r="S140" i="37" s="1"/>
  <c r="M95" i="52" s="1"/>
  <c r="R66" i="37"/>
  <c r="R64" i="37" s="1"/>
  <c r="AE32" i="37"/>
  <c r="BK6" i="37"/>
  <c r="S73" i="37"/>
  <c r="S150" i="37"/>
  <c r="S151" i="37" s="1"/>
  <c r="S104" i="37" s="1"/>
  <c r="T139" i="37"/>
  <c r="T44" i="10"/>
  <c r="T45" i="10" s="1"/>
  <c r="S137" i="35"/>
  <c r="S29" i="13"/>
  <c r="N37" i="15"/>
  <c r="R14" i="13"/>
  <c r="Q20" i="13"/>
  <c r="Q24" i="13" s="1"/>
  <c r="L95" i="6"/>
  <c r="S132" i="10"/>
  <c r="S136" i="10" s="1"/>
  <c r="R61" i="10"/>
  <c r="R60" i="10" s="1"/>
  <c r="S37" i="12"/>
  <c r="T37" i="12" s="1"/>
  <c r="U37" i="12" s="1"/>
  <c r="V37" i="12" s="1"/>
  <c r="W37" i="12" s="1"/>
  <c r="BI24" i="10"/>
  <c r="AA5" i="10"/>
  <c r="R31" i="3"/>
  <c r="M117" i="5"/>
  <c r="N56" i="5"/>
  <c r="N57" i="5" s="1"/>
  <c r="N100" i="5"/>
  <c r="N102" i="5" s="1"/>
  <c r="N112" i="5" s="1"/>
  <c r="N116" i="5" s="1"/>
  <c r="M180" i="5"/>
  <c r="M181" i="5"/>
  <c r="N178" i="5" s="1"/>
  <c r="M78" i="5"/>
  <c r="L74" i="5"/>
  <c r="L91" i="5" s="1"/>
  <c r="L94" i="5" s="1"/>
  <c r="N55" i="5"/>
  <c r="O54" i="5" s="1"/>
  <c r="O55" i="5" s="1"/>
  <c r="Y74" i="10"/>
  <c r="Z75" i="5"/>
  <c r="AR29" i="66" l="1"/>
  <c r="U99" i="66"/>
  <c r="AF99" i="66" s="1"/>
  <c r="O19" i="68"/>
  <c r="V129" i="66"/>
  <c r="V98" i="66" s="1"/>
  <c r="AS29" i="66" s="1"/>
  <c r="V99" i="66"/>
  <c r="P19" i="68"/>
  <c r="T99" i="66"/>
  <c r="AE99" i="66" s="1"/>
  <c r="N19" i="68"/>
  <c r="C75" i="62"/>
  <c r="C84" i="62" s="1"/>
  <c r="O202" i="66"/>
  <c r="O203" i="66" s="1"/>
  <c r="O16" i="66" s="1"/>
  <c r="N202" i="66"/>
  <c r="N203" i="66" s="1"/>
  <c r="N16" i="66" s="1"/>
  <c r="K202" i="66"/>
  <c r="K203" i="66" s="1"/>
  <c r="M202" i="66"/>
  <c r="M203" i="66" s="1"/>
  <c r="M16" i="66" s="1"/>
  <c r="L202" i="66"/>
  <c r="L203" i="66" s="1"/>
  <c r="L16" i="66" s="1"/>
  <c r="P202" i="66"/>
  <c r="P203" i="66" s="1"/>
  <c r="P16" i="66" s="1"/>
  <c r="Q202" i="66"/>
  <c r="Q203" i="66" s="1"/>
  <c r="Q16" i="66" s="1"/>
  <c r="S202" i="66"/>
  <c r="S203" i="66" s="1"/>
  <c r="S16" i="66" s="1"/>
  <c r="T18" i="66" s="1"/>
  <c r="R202" i="66"/>
  <c r="R203" i="66" s="1"/>
  <c r="R16" i="66" s="1"/>
  <c r="Q37" i="60"/>
  <c r="X125" i="66"/>
  <c r="W99" i="66"/>
  <c r="Q19" i="68"/>
  <c r="K95" i="68"/>
  <c r="Q58" i="66"/>
  <c r="Q56" i="66" s="1"/>
  <c r="R128" i="66"/>
  <c r="R132" i="66" s="1"/>
  <c r="R37" i="60"/>
  <c r="Y125" i="66"/>
  <c r="U18" i="66"/>
  <c r="O35" i="56"/>
  <c r="O35" i="63"/>
  <c r="N29" i="35"/>
  <c r="N146" i="35"/>
  <c r="N72" i="35" s="1"/>
  <c r="BE6" i="35"/>
  <c r="G30" i="60"/>
  <c r="G39" i="60" s="1"/>
  <c r="G45" i="60" s="1"/>
  <c r="G48" i="60" s="1"/>
  <c r="O28" i="35"/>
  <c r="H30" i="60" s="1"/>
  <c r="H39" i="60" s="1"/>
  <c r="H45" i="60" s="1"/>
  <c r="H48" i="60" s="1"/>
  <c r="H158" i="39" s="1"/>
  <c r="K54" i="43"/>
  <c r="P28" i="35" s="1"/>
  <c r="AW26" i="35"/>
  <c r="M31" i="35"/>
  <c r="M28" i="37" s="1"/>
  <c r="L15" i="60"/>
  <c r="L19" i="60" s="1"/>
  <c r="M15" i="60" s="1"/>
  <c r="J21" i="60"/>
  <c r="L29" i="43" s="1"/>
  <c r="T135" i="35"/>
  <c r="T105" i="35" s="1"/>
  <c r="K209" i="35"/>
  <c r="K210" i="35" s="1"/>
  <c r="K20" i="35" s="1"/>
  <c r="M10" i="60"/>
  <c r="L25" i="60"/>
  <c r="M33" i="60"/>
  <c r="M18" i="60" s="1"/>
  <c r="K9" i="61"/>
  <c r="K13" i="61" s="1"/>
  <c r="J8" i="61"/>
  <c r="J15" i="61" s="1"/>
  <c r="X127" i="5"/>
  <c r="X131" i="5" s="1"/>
  <c r="W62" i="5"/>
  <c r="W61" i="5" s="1"/>
  <c r="K68" i="6"/>
  <c r="Q43" i="10"/>
  <c r="K60" i="6"/>
  <c r="K77" i="6"/>
  <c r="M25" i="43"/>
  <c r="S209" i="35"/>
  <c r="S210" i="35" s="1"/>
  <c r="S20" i="35" s="1"/>
  <c r="S7" i="35" s="1"/>
  <c r="L25" i="43"/>
  <c r="Q209" i="35"/>
  <c r="Q210" i="35" s="1"/>
  <c r="Q20" i="35" s="1"/>
  <c r="Q7" i="35" s="1"/>
  <c r="T209" i="35"/>
  <c r="T210" i="35" s="1"/>
  <c r="T20" i="35" s="1"/>
  <c r="U22" i="35" s="1"/>
  <c r="O209" i="35"/>
  <c r="O210" i="35" s="1"/>
  <c r="O20" i="35" s="1"/>
  <c r="O22" i="35" s="1"/>
  <c r="M209" i="35"/>
  <c r="M210" i="35" s="1"/>
  <c r="M20" i="35" s="1"/>
  <c r="M7" i="35" s="1"/>
  <c r="M36" i="35" s="1"/>
  <c r="P209" i="35"/>
  <c r="P210" i="35" s="1"/>
  <c r="P20" i="35" s="1"/>
  <c r="L209" i="35"/>
  <c r="L210" i="35" s="1"/>
  <c r="L20" i="35" s="1"/>
  <c r="L7" i="35" s="1"/>
  <c r="L36" i="35" s="1"/>
  <c r="R209" i="35"/>
  <c r="R210" i="35" s="1"/>
  <c r="R20" i="35" s="1"/>
  <c r="L22" i="60"/>
  <c r="K21" i="60"/>
  <c r="M29" i="43" s="1"/>
  <c r="Q134" i="35"/>
  <c r="P65" i="35"/>
  <c r="P63" i="35" s="1"/>
  <c r="J95" i="50"/>
  <c r="N7" i="35"/>
  <c r="N36" i="35" s="1"/>
  <c r="L18" i="6"/>
  <c r="R41" i="10"/>
  <c r="R43" i="10" s="1"/>
  <c r="R46" i="10"/>
  <c r="L77" i="6" s="1"/>
  <c r="L52" i="6"/>
  <c r="R42" i="10"/>
  <c r="L36" i="6"/>
  <c r="L8" i="6"/>
  <c r="L44" i="6"/>
  <c r="T34" i="10"/>
  <c r="T35" i="10" s="1"/>
  <c r="S69" i="10"/>
  <c r="T29" i="10"/>
  <c r="T30" i="10"/>
  <c r="S35" i="10"/>
  <c r="AE28" i="10"/>
  <c r="O35" i="42"/>
  <c r="O35" i="44"/>
  <c r="S40" i="10"/>
  <c r="S41" i="10" s="1"/>
  <c r="T40" i="43"/>
  <c r="T145" i="10"/>
  <c r="T85" i="10" s="1"/>
  <c r="T84" i="10" s="1"/>
  <c r="T144" i="10"/>
  <c r="T69" i="10" s="1"/>
  <c r="BC26" i="10"/>
  <c r="T14" i="43"/>
  <c r="T149" i="37"/>
  <c r="T89" i="37" s="1"/>
  <c r="T88" i="37" s="1"/>
  <c r="BC30" i="37"/>
  <c r="T148" i="37"/>
  <c r="T73" i="37" s="1"/>
  <c r="T135" i="10"/>
  <c r="Q34" i="40"/>
  <c r="T136" i="37"/>
  <c r="T140" i="37" s="1"/>
  <c r="N95" i="52" s="1"/>
  <c r="S66" i="37"/>
  <c r="S64" i="37" s="1"/>
  <c r="T137" i="35"/>
  <c r="T29" i="13"/>
  <c r="O37" i="15"/>
  <c r="S14" i="13"/>
  <c r="R20" i="13"/>
  <c r="R24" i="13" s="1"/>
  <c r="R34" i="12"/>
  <c r="S61" i="10"/>
  <c r="S60" i="10" s="1"/>
  <c r="M95" i="6"/>
  <c r="T132" i="10"/>
  <c r="T136" i="10" s="1"/>
  <c r="BJ24" i="10"/>
  <c r="AB5" i="10"/>
  <c r="R33" i="3"/>
  <c r="R34" i="3" s="1"/>
  <c r="R40" i="3"/>
  <c r="R42" i="3" s="1"/>
  <c r="R51" i="3" s="1"/>
  <c r="R55" i="3" s="1"/>
  <c r="R56" i="3" s="1"/>
  <c r="R32" i="3"/>
  <c r="M182" i="5"/>
  <c r="M77" i="5"/>
  <c r="M67" i="5"/>
  <c r="M66" i="5" s="1"/>
  <c r="M72" i="5" s="1"/>
  <c r="N115" i="5"/>
  <c r="N117" i="5" s="1"/>
  <c r="O56" i="5"/>
  <c r="O100" i="5"/>
  <c r="O102" i="5" s="1"/>
  <c r="O112" i="5" s="1"/>
  <c r="O116" i="5" s="1"/>
  <c r="N180" i="5"/>
  <c r="N181" i="5"/>
  <c r="Z74" i="10"/>
  <c r="P54" i="5"/>
  <c r="P55" i="5" s="1"/>
  <c r="O57" i="5"/>
  <c r="AA75" i="5"/>
  <c r="X129" i="66" l="1"/>
  <c r="X98" i="66" s="1"/>
  <c r="AU29" i="66" s="1"/>
  <c r="Y129" i="66"/>
  <c r="Y98" i="66" s="1"/>
  <c r="AV29" i="66" s="1"/>
  <c r="AH99" i="66"/>
  <c r="M18" i="66"/>
  <c r="N18" i="66"/>
  <c r="R18" i="66"/>
  <c r="O18" i="66"/>
  <c r="Q18" i="66"/>
  <c r="K16" i="66"/>
  <c r="L18" i="66" s="1"/>
  <c r="K204" i="66"/>
  <c r="Y99" i="66"/>
  <c r="S19" i="68"/>
  <c r="S18" i="66"/>
  <c r="X99" i="66"/>
  <c r="R19" i="68"/>
  <c r="L95" i="68"/>
  <c r="S128" i="66"/>
  <c r="S132" i="66" s="1"/>
  <c r="R58" i="66"/>
  <c r="R56" i="66" s="1"/>
  <c r="P18" i="66"/>
  <c r="P35" i="56"/>
  <c r="P35" i="63"/>
  <c r="K75" i="62"/>
  <c r="K84" i="62" s="1"/>
  <c r="K91" i="62" s="1"/>
  <c r="N148" i="35"/>
  <c r="N149" i="35" s="1"/>
  <c r="N103" i="35" s="1"/>
  <c r="AX26" i="35"/>
  <c r="O29" i="35"/>
  <c r="O147" i="35"/>
  <c r="O88" i="35" s="1"/>
  <c r="O87" i="35" s="1"/>
  <c r="K55" i="43"/>
  <c r="O146" i="35"/>
  <c r="O72" i="35" s="1"/>
  <c r="BF6" i="35"/>
  <c r="L35" i="43"/>
  <c r="L45" i="43" s="1"/>
  <c r="L49" i="43" s="1"/>
  <c r="M35" i="43"/>
  <c r="M45" i="43" s="1"/>
  <c r="M49" i="43" s="1"/>
  <c r="M32" i="35"/>
  <c r="AV29" i="35"/>
  <c r="N31" i="35"/>
  <c r="N37" i="35" s="1"/>
  <c r="O31" i="35"/>
  <c r="AX29" i="35" s="1"/>
  <c r="S21" i="35"/>
  <c r="S36" i="35"/>
  <c r="Q21" i="35"/>
  <c r="Q36" i="35"/>
  <c r="J28" i="60"/>
  <c r="K211" i="35"/>
  <c r="T106" i="35"/>
  <c r="AE106" i="35" s="1"/>
  <c r="N19" i="50"/>
  <c r="M25" i="60"/>
  <c r="L26" i="60"/>
  <c r="L21" i="60" s="1"/>
  <c r="N29" i="43" s="1"/>
  <c r="L9" i="61"/>
  <c r="L13" i="61" s="1"/>
  <c r="K8" i="61"/>
  <c r="K15" i="61" s="1"/>
  <c r="T7" i="35"/>
  <c r="O7" i="35"/>
  <c r="N22" i="35"/>
  <c r="P22" i="35"/>
  <c r="X62" i="5"/>
  <c r="X61" i="5" s="1"/>
  <c r="Y127" i="5"/>
  <c r="Y131" i="5" s="1"/>
  <c r="P7" i="35"/>
  <c r="Q22" i="35"/>
  <c r="N21" i="35"/>
  <c r="L21" i="35"/>
  <c r="L37" i="35"/>
  <c r="L33" i="35"/>
  <c r="M21" i="35"/>
  <c r="M37" i="35"/>
  <c r="M33" i="35"/>
  <c r="T22" i="35"/>
  <c r="M22" i="35"/>
  <c r="R22" i="35"/>
  <c r="I30" i="60"/>
  <c r="I39" i="60" s="1"/>
  <c r="BG6" i="35"/>
  <c r="P29" i="35"/>
  <c r="AY26" i="35"/>
  <c r="S22" i="35"/>
  <c r="R7" i="35"/>
  <c r="K28" i="60"/>
  <c r="M19" i="60"/>
  <c r="M14" i="60" s="1"/>
  <c r="O8" i="43" s="1"/>
  <c r="O20" i="43" s="1"/>
  <c r="O24" i="43" s="1"/>
  <c r="L14" i="60"/>
  <c r="N8" i="43" s="1"/>
  <c r="N20" i="43" s="1"/>
  <c r="N24" i="43" s="1"/>
  <c r="Q138" i="35"/>
  <c r="R98" i="10"/>
  <c r="K22" i="35"/>
  <c r="K7" i="35"/>
  <c r="K36" i="35" s="1"/>
  <c r="G20" i="35"/>
  <c r="L22" i="35"/>
  <c r="AE20" i="35"/>
  <c r="E94" i="55"/>
  <c r="E97" i="55" s="1"/>
  <c r="Q18" i="35"/>
  <c r="Q27" i="35"/>
  <c r="Q9" i="35"/>
  <c r="Q42" i="35"/>
  <c r="Q132" i="35"/>
  <c r="Q48" i="35"/>
  <c r="S18" i="35"/>
  <c r="S27" i="35"/>
  <c r="S9" i="35"/>
  <c r="S42" i="35"/>
  <c r="S132" i="35"/>
  <c r="S48" i="35"/>
  <c r="M9" i="35"/>
  <c r="M18" i="35"/>
  <c r="M42" i="35"/>
  <c r="M27" i="35"/>
  <c r="M8" i="35"/>
  <c r="M132" i="35"/>
  <c r="M48" i="35"/>
  <c r="M30" i="35"/>
  <c r="L132" i="35"/>
  <c r="L9" i="35"/>
  <c r="L42" i="35"/>
  <c r="L27" i="35"/>
  <c r="L18" i="35"/>
  <c r="L48" i="35"/>
  <c r="L30" i="35"/>
  <c r="N9" i="35"/>
  <c r="N42" i="35"/>
  <c r="N8" i="35"/>
  <c r="N27" i="35"/>
  <c r="N18" i="35"/>
  <c r="N48" i="35"/>
  <c r="N132" i="35"/>
  <c r="N30" i="35"/>
  <c r="L60" i="6"/>
  <c r="S46" i="10"/>
  <c r="M60" i="6" s="1"/>
  <c r="M8" i="6"/>
  <c r="M18" i="6"/>
  <c r="R47" i="10"/>
  <c r="L68" i="6"/>
  <c r="M52" i="6"/>
  <c r="T36" i="10"/>
  <c r="M36" i="6"/>
  <c r="M44" i="6"/>
  <c r="S42" i="10"/>
  <c r="T40" i="10"/>
  <c r="T41" i="10" s="1"/>
  <c r="M28" i="6"/>
  <c r="M31" i="6" s="1"/>
  <c r="P35" i="42"/>
  <c r="P35" i="44"/>
  <c r="T146" i="10"/>
  <c r="T147" i="10" s="1"/>
  <c r="T100" i="10" s="1"/>
  <c r="U40" i="43"/>
  <c r="U14" i="43"/>
  <c r="T150" i="37"/>
  <c r="T151" i="37" s="1"/>
  <c r="T104" i="37" s="1"/>
  <c r="R34" i="40"/>
  <c r="U136" i="37"/>
  <c r="T66" i="37"/>
  <c r="T64" i="37" s="1"/>
  <c r="U29" i="13"/>
  <c r="P37" i="15"/>
  <c r="S98" i="10"/>
  <c r="S43" i="10"/>
  <c r="T14" i="13"/>
  <c r="S20" i="13"/>
  <c r="S24" i="13" s="1"/>
  <c r="S34" i="12"/>
  <c r="N95" i="6"/>
  <c r="U132" i="10"/>
  <c r="T61" i="10"/>
  <c r="T60" i="10" s="1"/>
  <c r="AC5" i="10"/>
  <c r="BK24" i="10"/>
  <c r="S31" i="3"/>
  <c r="O115" i="5"/>
  <c r="O117" i="5" s="1"/>
  <c r="N67" i="5"/>
  <c r="N66" i="5" s="1"/>
  <c r="N72" i="5" s="1"/>
  <c r="M74" i="5"/>
  <c r="M91" i="5" s="1"/>
  <c r="M94" i="5" s="1"/>
  <c r="N78" i="5"/>
  <c r="N182" i="5"/>
  <c r="O178" i="5"/>
  <c r="N77" i="5"/>
  <c r="P56" i="5"/>
  <c r="P57" i="5" s="1"/>
  <c r="P100" i="5"/>
  <c r="P102" i="5" s="1"/>
  <c r="P112" i="5" s="1"/>
  <c r="P116" i="5" s="1"/>
  <c r="O181" i="5"/>
  <c r="O180" i="5"/>
  <c r="AA74" i="10"/>
  <c r="AB74" i="10" s="1"/>
  <c r="AC74" i="10" s="1"/>
  <c r="AD74" i="10" s="1"/>
  <c r="Q54" i="5"/>
  <c r="M95" i="68" l="1"/>
  <c r="T128" i="66"/>
  <c r="T132" i="66" s="1"/>
  <c r="S58" i="66"/>
  <c r="S56" i="66" s="1"/>
  <c r="K207" i="66"/>
  <c r="K102" i="66" s="1"/>
  <c r="E29" i="68"/>
  <c r="E45" i="68"/>
  <c r="L200" i="66"/>
  <c r="L204" i="66" s="1"/>
  <c r="L207" i="66" s="1"/>
  <c r="L102" i="66" s="1"/>
  <c r="K77" i="66"/>
  <c r="K75" i="66" s="1"/>
  <c r="G16" i="66"/>
  <c r="K18" i="66"/>
  <c r="AE16" i="66"/>
  <c r="Q35" i="56"/>
  <c r="Q35" i="63"/>
  <c r="L207" i="35"/>
  <c r="L211" i="35" s="1"/>
  <c r="L84" i="35" s="1"/>
  <c r="L82" i="35" s="1"/>
  <c r="O148" i="35"/>
  <c r="O149" i="35" s="1"/>
  <c r="O103" i="35" s="1"/>
  <c r="L50" i="43"/>
  <c r="M50" i="43"/>
  <c r="N35" i="43"/>
  <c r="N45" i="43" s="1"/>
  <c r="N49" i="43" s="1"/>
  <c r="N50" i="43" s="1"/>
  <c r="N33" i="35"/>
  <c r="N32" i="35"/>
  <c r="AW29" i="35"/>
  <c r="N28" i="37"/>
  <c r="O32" i="35"/>
  <c r="R18" i="35"/>
  <c r="R36" i="35"/>
  <c r="O33" i="35"/>
  <c r="O36" i="35"/>
  <c r="T21" i="35"/>
  <c r="T36" i="35"/>
  <c r="I45" i="60"/>
  <c r="I48" i="60" s="1"/>
  <c r="I158" i="39" s="1"/>
  <c r="P42" i="35"/>
  <c r="P36" i="35"/>
  <c r="K84" i="35"/>
  <c r="K82" i="35" s="1"/>
  <c r="K214" i="35"/>
  <c r="K109" i="35" s="1"/>
  <c r="E45" i="50"/>
  <c r="E94" i="50" s="1"/>
  <c r="E97" i="50" s="1"/>
  <c r="E29" i="50"/>
  <c r="P9" i="35"/>
  <c r="Q10" i="35" s="1"/>
  <c r="O27" i="35"/>
  <c r="M22" i="60"/>
  <c r="M26" i="60" s="1"/>
  <c r="M21" i="60" s="1"/>
  <c r="O29" i="43" s="1"/>
  <c r="R21" i="35"/>
  <c r="O8" i="35"/>
  <c r="T18" i="35"/>
  <c r="T8" i="35"/>
  <c r="O30" i="35"/>
  <c r="O9" i="35"/>
  <c r="M9" i="61"/>
  <c r="M13" i="61" s="1"/>
  <c r="L8" i="61"/>
  <c r="L15" i="61" s="1"/>
  <c r="O48" i="35"/>
  <c r="O42" i="35"/>
  <c r="O21" i="35"/>
  <c r="T27" i="35"/>
  <c r="O18" i="35"/>
  <c r="O132" i="35"/>
  <c r="T9" i="35"/>
  <c r="T10" i="35" s="1"/>
  <c r="T132" i="35"/>
  <c r="T42" i="35"/>
  <c r="T48" i="35"/>
  <c r="O37" i="35"/>
  <c r="O43" i="35" s="1"/>
  <c r="P8" i="35"/>
  <c r="P18" i="35"/>
  <c r="P30" i="35"/>
  <c r="P21" i="35"/>
  <c r="P48" i="35"/>
  <c r="P27" i="35"/>
  <c r="Q8" i="35"/>
  <c r="Y62" i="5"/>
  <c r="Y61" i="5" s="1"/>
  <c r="Z127" i="5"/>
  <c r="Z131" i="5" s="1"/>
  <c r="P132" i="35"/>
  <c r="AE7" i="35"/>
  <c r="K33" i="35"/>
  <c r="K37" i="35"/>
  <c r="L38" i="35" s="1"/>
  <c r="O25" i="43"/>
  <c r="N25" i="43"/>
  <c r="S8" i="35"/>
  <c r="R48" i="35"/>
  <c r="R9" i="35"/>
  <c r="S10" i="35" s="1"/>
  <c r="R132" i="35"/>
  <c r="R42" i="35"/>
  <c r="R8" i="35"/>
  <c r="R27" i="35"/>
  <c r="N15" i="60"/>
  <c r="L28" i="60"/>
  <c r="Q65" i="35"/>
  <c r="Q63" i="35" s="1"/>
  <c r="R134" i="35"/>
  <c r="K95" i="50"/>
  <c r="S47" i="10"/>
  <c r="M68" i="6"/>
  <c r="M77" i="6"/>
  <c r="N10" i="35"/>
  <c r="K21" i="35"/>
  <c r="L8" i="35"/>
  <c r="M39" i="35"/>
  <c r="M38" i="35"/>
  <c r="M43" i="35"/>
  <c r="M10" i="35"/>
  <c r="N38" i="35"/>
  <c r="N39" i="35"/>
  <c r="N43" i="35"/>
  <c r="K8" i="35"/>
  <c r="K132" i="35"/>
  <c r="K18" i="35"/>
  <c r="K27" i="35"/>
  <c r="K9" i="35"/>
  <c r="K10" i="35" s="1"/>
  <c r="K42" i="35"/>
  <c r="K48" i="35"/>
  <c r="K30" i="35"/>
  <c r="L43" i="35"/>
  <c r="L39" i="35"/>
  <c r="F94" i="55"/>
  <c r="F97" i="55" s="1"/>
  <c r="N52" i="6"/>
  <c r="N8" i="6"/>
  <c r="N36" i="6"/>
  <c r="T46" i="10"/>
  <c r="N77" i="6" s="1"/>
  <c r="N44" i="6"/>
  <c r="T42" i="10"/>
  <c r="N28" i="6"/>
  <c r="N31" i="6" s="1"/>
  <c r="N18" i="6"/>
  <c r="Q35" i="42"/>
  <c r="Q35" i="44"/>
  <c r="V40" i="43"/>
  <c r="V14" i="43"/>
  <c r="S34" i="40"/>
  <c r="V29" i="13"/>
  <c r="Q37" i="15"/>
  <c r="U14" i="13"/>
  <c r="T20" i="13"/>
  <c r="T24" i="13" s="1"/>
  <c r="T43" i="10"/>
  <c r="T98" i="10"/>
  <c r="T34" i="12"/>
  <c r="AD5" i="10"/>
  <c r="AF17" i="10" s="1"/>
  <c r="BL24" i="10"/>
  <c r="S33" i="3"/>
  <c r="S34" i="3" s="1"/>
  <c r="S40" i="3"/>
  <c r="S42" i="3" s="1"/>
  <c r="S51" i="3" s="1"/>
  <c r="S55" i="3" s="1"/>
  <c r="S56" i="3" s="1"/>
  <c r="S32" i="3"/>
  <c r="O67" i="5"/>
  <c r="O66" i="5" s="1"/>
  <c r="O72" i="5" s="1"/>
  <c r="P115" i="5"/>
  <c r="P117" i="5" s="1"/>
  <c r="O78" i="5"/>
  <c r="N74" i="5"/>
  <c r="N91" i="5" s="1"/>
  <c r="N94" i="5" s="1"/>
  <c r="Q56" i="5"/>
  <c r="Q57" i="5" s="1"/>
  <c r="Q100" i="5"/>
  <c r="Q102" i="5" s="1"/>
  <c r="Q112" i="5" s="1"/>
  <c r="Q116" i="5" s="1"/>
  <c r="P178" i="5"/>
  <c r="O77" i="5"/>
  <c r="O182" i="5"/>
  <c r="P180" i="5"/>
  <c r="P181" i="5"/>
  <c r="Q55" i="5"/>
  <c r="L45" i="66" l="1"/>
  <c r="F9" i="68"/>
  <c r="F45" i="68"/>
  <c r="M200" i="66"/>
  <c r="M204" i="66" s="1"/>
  <c r="L77" i="66"/>
  <c r="L75" i="66" s="1"/>
  <c r="F29" i="68"/>
  <c r="E9" i="68"/>
  <c r="K45" i="66"/>
  <c r="N95" i="68"/>
  <c r="U128" i="66"/>
  <c r="T58" i="66"/>
  <c r="T56" i="66" s="1"/>
  <c r="R35" i="56"/>
  <c r="R35" i="63"/>
  <c r="M207" i="35"/>
  <c r="M211" i="35" s="1"/>
  <c r="G29" i="50" s="1"/>
  <c r="F29" i="50"/>
  <c r="F45" i="50"/>
  <c r="F94" i="50" s="1"/>
  <c r="F97" i="50" s="1"/>
  <c r="K52" i="35"/>
  <c r="E94" i="68"/>
  <c r="E97" i="68" s="1"/>
  <c r="L214" i="35"/>
  <c r="L109" i="35" s="1"/>
  <c r="M51" i="43"/>
  <c r="N51" i="43"/>
  <c r="M54" i="43"/>
  <c r="R28" i="35" s="1"/>
  <c r="O35" i="43"/>
  <c r="O45" i="43" s="1"/>
  <c r="O49" i="43" s="1"/>
  <c r="O50" i="43" s="1"/>
  <c r="N54" i="43"/>
  <c r="S28" i="35" s="1"/>
  <c r="L51" i="43"/>
  <c r="L54" i="43"/>
  <c r="O28" i="37"/>
  <c r="P31" i="35"/>
  <c r="E9" i="50"/>
  <c r="E20" i="50" s="1"/>
  <c r="N22" i="60"/>
  <c r="P10" i="35"/>
  <c r="O10" i="35"/>
  <c r="O39" i="35"/>
  <c r="R138" i="35"/>
  <c r="O38" i="35"/>
  <c r="N9" i="61"/>
  <c r="M8" i="61"/>
  <c r="M15" i="61" s="1"/>
  <c r="AA127" i="5"/>
  <c r="AA131" i="5" s="1"/>
  <c r="AA62" i="5" s="1"/>
  <c r="AA61" i="5" s="1"/>
  <c r="Z62" i="5"/>
  <c r="Z61" i="5" s="1"/>
  <c r="R10" i="35"/>
  <c r="M28" i="60"/>
  <c r="K43" i="35"/>
  <c r="K38" i="35"/>
  <c r="K39" i="35"/>
  <c r="E61" i="55"/>
  <c r="E20" i="55"/>
  <c r="L10" i="35"/>
  <c r="O44" i="35"/>
  <c r="I8" i="50"/>
  <c r="O45" i="35"/>
  <c r="O49" i="35"/>
  <c r="N44" i="35"/>
  <c r="H8" i="50"/>
  <c r="N49" i="35"/>
  <c r="N45" i="35"/>
  <c r="M44" i="35"/>
  <c r="M49" i="35"/>
  <c r="G8" i="50"/>
  <c r="M45" i="35"/>
  <c r="G94" i="55"/>
  <c r="G97" i="55" s="1"/>
  <c r="F8" i="50"/>
  <c r="L44" i="35"/>
  <c r="L49" i="35"/>
  <c r="L45" i="35"/>
  <c r="F61" i="55"/>
  <c r="F20" i="55"/>
  <c r="N60" i="6"/>
  <c r="N68" i="6"/>
  <c r="T47" i="10"/>
  <c r="R35" i="42"/>
  <c r="R35" i="44"/>
  <c r="W40" i="43"/>
  <c r="W14" i="43"/>
  <c r="T34" i="40"/>
  <c r="W29" i="13"/>
  <c r="R37" i="15"/>
  <c r="V14" i="13"/>
  <c r="U20" i="13"/>
  <c r="U24" i="13" s="1"/>
  <c r="U34" i="12"/>
  <c r="BM24" i="10"/>
  <c r="AF20" i="10"/>
  <c r="AF13" i="10"/>
  <c r="T31" i="3"/>
  <c r="P67" i="5"/>
  <c r="P66" i="5" s="1"/>
  <c r="P72" i="5" s="1"/>
  <c r="Q115" i="5"/>
  <c r="Q117" i="5" s="1"/>
  <c r="P78" i="5"/>
  <c r="O74" i="5"/>
  <c r="O91" i="5" s="1"/>
  <c r="O94" i="5" s="1"/>
  <c r="Q180" i="5"/>
  <c r="Q181" i="5"/>
  <c r="Q178" i="5"/>
  <c r="P77" i="5"/>
  <c r="P182" i="5"/>
  <c r="R54" i="5"/>
  <c r="P37" i="35" l="1"/>
  <c r="P38" i="35" s="1"/>
  <c r="P147" i="35"/>
  <c r="P88" i="35" s="1"/>
  <c r="P87" i="35" s="1"/>
  <c r="P146" i="35"/>
  <c r="M207" i="66"/>
  <c r="M102" i="66" s="1"/>
  <c r="N200" i="66"/>
  <c r="N204" i="66" s="1"/>
  <c r="N207" i="66" s="1"/>
  <c r="N102" i="66" s="1"/>
  <c r="M77" i="66"/>
  <c r="M75" i="66" s="1"/>
  <c r="G29" i="68"/>
  <c r="G45" i="68"/>
  <c r="G94" i="68" s="1"/>
  <c r="G97" i="68" s="1"/>
  <c r="BI6" i="35"/>
  <c r="S35" i="56"/>
  <c r="S35" i="63"/>
  <c r="N207" i="35"/>
  <c r="N211" i="35" s="1"/>
  <c r="O207" i="35" s="1"/>
  <c r="O211" i="35" s="1"/>
  <c r="G45" i="50"/>
  <c r="G94" i="50" s="1"/>
  <c r="G97" i="50" s="1"/>
  <c r="M214" i="35"/>
  <c r="M109" i="35" s="1"/>
  <c r="G9" i="50" s="1"/>
  <c r="G20" i="50" s="1"/>
  <c r="M84" i="35"/>
  <c r="M82" i="35" s="1"/>
  <c r="E61" i="68"/>
  <c r="E20" i="68"/>
  <c r="L95" i="50"/>
  <c r="F94" i="68"/>
  <c r="F97" i="68" s="1"/>
  <c r="L52" i="35"/>
  <c r="F9" i="50"/>
  <c r="F12" i="50" s="1"/>
  <c r="K30" i="60"/>
  <c r="K39" i="60" s="1"/>
  <c r="K45" i="60" s="1"/>
  <c r="K48" i="60" s="1"/>
  <c r="BA26" i="35"/>
  <c r="R30" i="35"/>
  <c r="O51" i="43"/>
  <c r="O54" i="43"/>
  <c r="O55" i="43" s="1"/>
  <c r="Q28" i="35"/>
  <c r="L55" i="43"/>
  <c r="N55" i="43"/>
  <c r="M55" i="43"/>
  <c r="P32" i="35"/>
  <c r="AY29" i="35"/>
  <c r="P28" i="37"/>
  <c r="P33" i="35"/>
  <c r="E61" i="50"/>
  <c r="S134" i="35"/>
  <c r="S138" i="35" s="1"/>
  <c r="R65" i="35"/>
  <c r="R63" i="35" s="1"/>
  <c r="L30" i="60"/>
  <c r="L39" i="60" s="1"/>
  <c r="S29" i="35"/>
  <c r="S30" i="35"/>
  <c r="BB26" i="35"/>
  <c r="BJ6" i="35"/>
  <c r="L101" i="35"/>
  <c r="L46" i="35"/>
  <c r="H94" i="55"/>
  <c r="H97" i="55" s="1"/>
  <c r="G60" i="50"/>
  <c r="G77" i="50"/>
  <c r="G68" i="50"/>
  <c r="M50" i="35"/>
  <c r="I77" i="50"/>
  <c r="I60" i="50"/>
  <c r="I68" i="50"/>
  <c r="O50" i="35"/>
  <c r="K49" i="35"/>
  <c r="K44" i="35"/>
  <c r="E8" i="50"/>
  <c r="K45" i="35"/>
  <c r="F18" i="50"/>
  <c r="F52" i="50"/>
  <c r="F36" i="50"/>
  <c r="F28" i="50"/>
  <c r="F31" i="50" s="1"/>
  <c r="M101" i="35"/>
  <c r="M46" i="35"/>
  <c r="H60" i="50"/>
  <c r="H77" i="50"/>
  <c r="N50" i="35"/>
  <c r="H68" i="50"/>
  <c r="H52" i="50"/>
  <c r="H36" i="50"/>
  <c r="H28" i="50"/>
  <c r="H18" i="50"/>
  <c r="I52" i="50"/>
  <c r="I28" i="50"/>
  <c r="I18" i="50"/>
  <c r="I36" i="50"/>
  <c r="F77" i="50"/>
  <c r="L50" i="35"/>
  <c r="F68" i="50"/>
  <c r="F60" i="50"/>
  <c r="G52" i="50"/>
  <c r="G28" i="50"/>
  <c r="G31" i="50" s="1"/>
  <c r="G18" i="50"/>
  <c r="G36" i="50"/>
  <c r="N101" i="35"/>
  <c r="N46" i="35"/>
  <c r="O101" i="35"/>
  <c r="O46" i="35"/>
  <c r="G20" i="55"/>
  <c r="G61" i="55"/>
  <c r="S35" i="42"/>
  <c r="S35" i="44"/>
  <c r="X40" i="43"/>
  <c r="X14" i="43"/>
  <c r="U34" i="40"/>
  <c r="X29" i="13"/>
  <c r="S37" i="15"/>
  <c r="W14" i="13"/>
  <c r="V20" i="13"/>
  <c r="V24" i="13" s="1"/>
  <c r="W34" i="12"/>
  <c r="V34" i="12"/>
  <c r="T33" i="3"/>
  <c r="AB33" i="3" s="1"/>
  <c r="T40" i="3"/>
  <c r="T42" i="3" s="1"/>
  <c r="T32" i="3"/>
  <c r="T34" i="3"/>
  <c r="Q182" i="5"/>
  <c r="Q67" i="5"/>
  <c r="Q66" i="5" s="1"/>
  <c r="Q72" i="5" s="1"/>
  <c r="R115" i="5"/>
  <c r="R178" i="5"/>
  <c r="Q77" i="5"/>
  <c r="R56" i="5"/>
  <c r="R57" i="5" s="1"/>
  <c r="R100" i="5"/>
  <c r="R102" i="5" s="1"/>
  <c r="R112" i="5" s="1"/>
  <c r="R116" i="5" s="1"/>
  <c r="P74" i="5"/>
  <c r="P91" i="5" s="1"/>
  <c r="P94" i="5" s="1"/>
  <c r="Q78" i="5"/>
  <c r="R55" i="5"/>
  <c r="P39" i="35" l="1"/>
  <c r="P43" i="35"/>
  <c r="P49" i="35" s="1"/>
  <c r="J60" i="50" s="1"/>
  <c r="P72" i="35"/>
  <c r="P148" i="35"/>
  <c r="P149" i="35" s="1"/>
  <c r="P103" i="35" s="1"/>
  <c r="N45" i="66"/>
  <c r="H9" i="68"/>
  <c r="H61" i="68" s="1"/>
  <c r="H29" i="68"/>
  <c r="H45" i="68"/>
  <c r="H94" i="68" s="1"/>
  <c r="H97" i="68" s="1"/>
  <c r="N77" i="66"/>
  <c r="N75" i="66" s="1"/>
  <c r="O200" i="66"/>
  <c r="O204" i="66" s="1"/>
  <c r="O207" i="66" s="1"/>
  <c r="O102" i="66" s="1"/>
  <c r="M45" i="66"/>
  <c r="G9" i="68"/>
  <c r="M52" i="35"/>
  <c r="T35" i="56"/>
  <c r="T35" i="63"/>
  <c r="G12" i="50"/>
  <c r="G61" i="50"/>
  <c r="G63" i="50" s="1"/>
  <c r="N84" i="35"/>
  <c r="N82" i="35" s="1"/>
  <c r="H29" i="50"/>
  <c r="H31" i="50" s="1"/>
  <c r="N214" i="35"/>
  <c r="N109" i="35" s="1"/>
  <c r="H45" i="50"/>
  <c r="H94" i="50" s="1"/>
  <c r="H97" i="50" s="1"/>
  <c r="T134" i="35"/>
  <c r="T138" i="35" s="1"/>
  <c r="T65" i="35" s="1"/>
  <c r="T63" i="35" s="1"/>
  <c r="F61" i="50"/>
  <c r="F63" i="50" s="1"/>
  <c r="F20" i="50"/>
  <c r="F23" i="50" s="1"/>
  <c r="O214" i="35"/>
  <c r="O109" i="35" s="1"/>
  <c r="O52" i="35" s="1"/>
  <c r="F61" i="68"/>
  <c r="F20" i="68"/>
  <c r="T28" i="35"/>
  <c r="Q30" i="35"/>
  <c r="AZ26" i="35"/>
  <c r="Q29" i="35"/>
  <c r="J30" i="60"/>
  <c r="J39" i="60" s="1"/>
  <c r="J45" i="60" s="1"/>
  <c r="BH6" i="35"/>
  <c r="R29" i="35"/>
  <c r="R31" i="35"/>
  <c r="R11" i="66"/>
  <c r="AO11" i="66" s="1"/>
  <c r="J8" i="50"/>
  <c r="J36" i="50" s="1"/>
  <c r="J44" i="50" s="1"/>
  <c r="P45" i="35"/>
  <c r="P44" i="35"/>
  <c r="P101" i="35" s="1"/>
  <c r="L45" i="60"/>
  <c r="L48" i="60" s="1"/>
  <c r="S65" i="35"/>
  <c r="S63" i="35" s="1"/>
  <c r="M95" i="50"/>
  <c r="G39" i="50"/>
  <c r="G44" i="50"/>
  <c r="G47" i="50" s="1"/>
  <c r="I39" i="50"/>
  <c r="I44" i="50"/>
  <c r="E36" i="50"/>
  <c r="E44" i="50" s="1"/>
  <c r="E52" i="50"/>
  <c r="E28" i="50"/>
  <c r="E18" i="50"/>
  <c r="H61" i="55"/>
  <c r="H20" i="55"/>
  <c r="H39" i="50"/>
  <c r="H44" i="50"/>
  <c r="F44" i="50"/>
  <c r="F47" i="50" s="1"/>
  <c r="F39" i="50"/>
  <c r="K46" i="35"/>
  <c r="K101" i="35"/>
  <c r="I94" i="55"/>
  <c r="I97" i="55" s="1"/>
  <c r="I45" i="50"/>
  <c r="I94" i="50" s="1"/>
  <c r="I97" i="50" s="1"/>
  <c r="P207" i="35"/>
  <c r="P211" i="35" s="1"/>
  <c r="I29" i="50"/>
  <c r="I31" i="50" s="1"/>
  <c r="O84" i="35"/>
  <c r="O82" i="35" s="1"/>
  <c r="E60" i="50"/>
  <c r="K50" i="35"/>
  <c r="E68" i="50"/>
  <c r="E77" i="50"/>
  <c r="K53" i="35"/>
  <c r="G23" i="50"/>
  <c r="T35" i="42"/>
  <c r="T35" i="44"/>
  <c r="Y40" i="43"/>
  <c r="Y14" i="43"/>
  <c r="V34" i="40"/>
  <c r="Y29" i="13"/>
  <c r="U35" i="63" s="1"/>
  <c r="T37" i="15"/>
  <c r="X14" i="13"/>
  <c r="W20" i="13"/>
  <c r="T51" i="3"/>
  <c r="AB42" i="3"/>
  <c r="U31" i="3"/>
  <c r="R117" i="5"/>
  <c r="R67" i="5" s="1"/>
  <c r="R66" i="5" s="1"/>
  <c r="R72" i="5" s="1"/>
  <c r="Q74" i="5"/>
  <c r="Q91" i="5" s="1"/>
  <c r="Q94" i="5" s="1"/>
  <c r="R78" i="5"/>
  <c r="R180" i="5"/>
  <c r="R181" i="5"/>
  <c r="S54" i="5"/>
  <c r="BA29" i="35" l="1"/>
  <c r="R146" i="35"/>
  <c r="R147" i="35"/>
  <c r="R88" i="35" s="1"/>
  <c r="R87" i="35" s="1"/>
  <c r="H20" i="68"/>
  <c r="I29" i="68"/>
  <c r="O77" i="66"/>
  <c r="O75" i="66" s="1"/>
  <c r="P200" i="66"/>
  <c r="P204" i="66" s="1"/>
  <c r="P207" i="66" s="1"/>
  <c r="P102" i="66" s="1"/>
  <c r="AM34" i="66" s="1"/>
  <c r="AM30" i="66" s="1"/>
  <c r="I45" i="68"/>
  <c r="I94" i="68" s="1"/>
  <c r="I97" i="68" s="1"/>
  <c r="I9" i="68"/>
  <c r="I61" i="68" s="1"/>
  <c r="O45" i="66"/>
  <c r="G61" i="68"/>
  <c r="G20" i="68"/>
  <c r="R182" i="5"/>
  <c r="H47" i="50"/>
  <c r="I9" i="50"/>
  <c r="I61" i="50" s="1"/>
  <c r="I63" i="50" s="1"/>
  <c r="U134" i="35"/>
  <c r="N52" i="35"/>
  <c r="H9" i="50"/>
  <c r="P214" i="35"/>
  <c r="P109" i="35" s="1"/>
  <c r="P52" i="35" s="1"/>
  <c r="N95" i="50"/>
  <c r="J68" i="50"/>
  <c r="P50" i="35"/>
  <c r="T29" i="35"/>
  <c r="M30" i="60"/>
  <c r="M39" i="60" s="1"/>
  <c r="M45" i="60" s="1"/>
  <c r="M48" i="60" s="1"/>
  <c r="J77" i="50"/>
  <c r="AE28" i="35"/>
  <c r="T30" i="35"/>
  <c r="BK6" i="35"/>
  <c r="BC26" i="35"/>
  <c r="J48" i="60"/>
  <c r="J158" i="39" s="1"/>
  <c r="Q31" i="35"/>
  <c r="Q11" i="66"/>
  <c r="R33" i="35"/>
  <c r="R37" i="35"/>
  <c r="R43" i="35" s="1"/>
  <c r="S31" i="35"/>
  <c r="S11" i="66"/>
  <c r="AP11" i="66" s="1"/>
  <c r="J39" i="50"/>
  <c r="J28" i="50"/>
  <c r="J52" i="50"/>
  <c r="P46" i="35"/>
  <c r="J18" i="50"/>
  <c r="U35" i="44"/>
  <c r="U35" i="56"/>
  <c r="K54" i="35"/>
  <c r="I61" i="55"/>
  <c r="I20" i="55"/>
  <c r="P84" i="35"/>
  <c r="P82" i="35" s="1"/>
  <c r="J94" i="55"/>
  <c r="J97" i="55" s="1"/>
  <c r="Q207" i="35"/>
  <c r="Q211" i="35" s="1"/>
  <c r="J45" i="50"/>
  <c r="J94" i="50" s="1"/>
  <c r="J97" i="50" s="1"/>
  <c r="J29" i="50"/>
  <c r="I47" i="50"/>
  <c r="U37" i="15"/>
  <c r="U35" i="42"/>
  <c r="W34" i="40"/>
  <c r="V37" i="15"/>
  <c r="Y14" i="13"/>
  <c r="Y20" i="13" s="1"/>
  <c r="X20" i="13"/>
  <c r="U33" i="3"/>
  <c r="U34" i="3" s="1"/>
  <c r="U40" i="3"/>
  <c r="U42" i="3" s="1"/>
  <c r="U51" i="3" s="1"/>
  <c r="U55" i="3" s="1"/>
  <c r="U56" i="3" s="1"/>
  <c r="T55" i="3"/>
  <c r="T56" i="3" s="1"/>
  <c r="AB51" i="3"/>
  <c r="U32" i="3"/>
  <c r="S115" i="5"/>
  <c r="S178" i="5"/>
  <c r="R77" i="5"/>
  <c r="S56" i="5"/>
  <c r="S57" i="5" s="1"/>
  <c r="S100" i="5"/>
  <c r="S102" i="5" s="1"/>
  <c r="S112" i="5" s="1"/>
  <c r="S116" i="5" s="1"/>
  <c r="S117" i="5" s="1"/>
  <c r="S55" i="5"/>
  <c r="AN11" i="66" l="1"/>
  <c r="S33" i="35"/>
  <c r="S147" i="35"/>
  <c r="S88" i="35" s="1"/>
  <c r="S87" i="35" s="1"/>
  <c r="S146" i="35"/>
  <c r="R32" i="35"/>
  <c r="Q147" i="35"/>
  <c r="Q88" i="35" s="1"/>
  <c r="Q87" i="35" s="1"/>
  <c r="Q146" i="35"/>
  <c r="R72" i="35"/>
  <c r="R148" i="35"/>
  <c r="J9" i="68"/>
  <c r="J61" i="68" s="1"/>
  <c r="P45" i="66"/>
  <c r="J29" i="68"/>
  <c r="Q200" i="66"/>
  <c r="Q204" i="66" s="1"/>
  <c r="J45" i="68"/>
  <c r="J94" i="68" s="1"/>
  <c r="J97" i="68" s="1"/>
  <c r="P77" i="66"/>
  <c r="P75" i="66" s="1"/>
  <c r="I20" i="68"/>
  <c r="I12" i="50"/>
  <c r="I20" i="50"/>
  <c r="I23" i="50" s="1"/>
  <c r="H12" i="50"/>
  <c r="H61" i="50"/>
  <c r="H63" i="50" s="1"/>
  <c r="H20" i="50"/>
  <c r="H23" i="50" s="1"/>
  <c r="J9" i="50"/>
  <c r="J20" i="50" s="1"/>
  <c r="J23" i="50" s="1"/>
  <c r="Q214" i="35"/>
  <c r="Q109" i="35" s="1"/>
  <c r="Q52" i="35" s="1"/>
  <c r="R45" i="35"/>
  <c r="AZ29" i="35"/>
  <c r="Q28" i="37"/>
  <c r="Q37" i="35"/>
  <c r="R38" i="35" s="1"/>
  <c r="Q33" i="35"/>
  <c r="Q32" i="35"/>
  <c r="R39" i="35"/>
  <c r="R44" i="35"/>
  <c r="R101" i="35" s="1"/>
  <c r="L8" i="50"/>
  <c r="L52" i="50" s="1"/>
  <c r="R49" i="35"/>
  <c r="S32" i="35"/>
  <c r="BB29" i="35"/>
  <c r="S28" i="37"/>
  <c r="S37" i="35"/>
  <c r="S39" i="35" s="1"/>
  <c r="T31" i="35"/>
  <c r="T11" i="66"/>
  <c r="J31" i="50"/>
  <c r="J47" i="50"/>
  <c r="K45" i="50"/>
  <c r="K29" i="50"/>
  <c r="R207" i="35"/>
  <c r="R211" i="35" s="1"/>
  <c r="Q84" i="35"/>
  <c r="Q82" i="35" s="1"/>
  <c r="K56" i="35"/>
  <c r="K57" i="35"/>
  <c r="J61" i="55"/>
  <c r="J20" i="55"/>
  <c r="V31" i="3"/>
  <c r="T115" i="5"/>
  <c r="S67" i="5"/>
  <c r="S66" i="5" s="1"/>
  <c r="S72" i="5" s="1"/>
  <c r="R74" i="5"/>
  <c r="R91" i="5" s="1"/>
  <c r="R94" i="5" s="1"/>
  <c r="S78" i="5"/>
  <c r="S181" i="5"/>
  <c r="T178" i="5" s="1"/>
  <c r="S180" i="5"/>
  <c r="T54" i="5"/>
  <c r="T55" i="5" s="1"/>
  <c r="F51" i="62" l="1"/>
  <c r="AQ11" i="66"/>
  <c r="Q148" i="35"/>
  <c r="Q149" i="35" s="1"/>
  <c r="Q103" i="35" s="1"/>
  <c r="Q72" i="35"/>
  <c r="BC29" i="35"/>
  <c r="T147" i="35"/>
  <c r="T88" i="35" s="1"/>
  <c r="T87" i="35" s="1"/>
  <c r="T146" i="35"/>
  <c r="S72" i="35"/>
  <c r="S148" i="35"/>
  <c r="S149" i="35" s="1"/>
  <c r="S103" i="35" s="1"/>
  <c r="J20" i="68"/>
  <c r="Q207" i="66"/>
  <c r="Q102" i="66" s="1"/>
  <c r="AN34" i="66" s="1"/>
  <c r="AN30" i="66" s="1"/>
  <c r="Q77" i="66"/>
  <c r="Q75" i="66" s="1"/>
  <c r="K29" i="68"/>
  <c r="R200" i="66"/>
  <c r="R204" i="66" s="1"/>
  <c r="K45" i="68"/>
  <c r="K94" i="68" s="1"/>
  <c r="K97" i="68" s="1"/>
  <c r="J61" i="50"/>
  <c r="J63" i="50" s="1"/>
  <c r="J12" i="50"/>
  <c r="K9" i="50"/>
  <c r="K61" i="50" s="1"/>
  <c r="L60" i="50"/>
  <c r="R214" i="35"/>
  <c r="R109" i="35" s="1"/>
  <c r="Q38" i="35"/>
  <c r="Q39" i="35"/>
  <c r="Q43" i="35"/>
  <c r="R28" i="37"/>
  <c r="L18" i="50"/>
  <c r="R46" i="35"/>
  <c r="L28" i="50"/>
  <c r="L77" i="50"/>
  <c r="R50" i="35"/>
  <c r="L36" i="50"/>
  <c r="L39" i="50" s="1"/>
  <c r="T33" i="35"/>
  <c r="L68" i="50"/>
  <c r="AE31" i="35"/>
  <c r="T28" i="37"/>
  <c r="T32" i="35"/>
  <c r="T37" i="35"/>
  <c r="T39" i="35" s="1"/>
  <c r="S43" i="35"/>
  <c r="S38" i="35"/>
  <c r="K61" i="55"/>
  <c r="K20" i="55"/>
  <c r="K102" i="35"/>
  <c r="K104" i="35" s="1"/>
  <c r="K58" i="35"/>
  <c r="L29" i="50"/>
  <c r="L45" i="50"/>
  <c r="S207" i="35"/>
  <c r="S211" i="35" s="1"/>
  <c r="R84" i="35"/>
  <c r="R82" i="35" s="1"/>
  <c r="K94" i="55"/>
  <c r="K97" i="55" s="1"/>
  <c r="K94" i="50"/>
  <c r="K97" i="50" s="1"/>
  <c r="V33" i="3"/>
  <c r="V34" i="3" s="1"/>
  <c r="V40" i="3"/>
  <c r="V42" i="3" s="1"/>
  <c r="V51" i="3" s="1"/>
  <c r="V55" i="3" s="1"/>
  <c r="V56" i="3" s="1"/>
  <c r="V32" i="3"/>
  <c r="S182" i="5"/>
  <c r="S77" i="5"/>
  <c r="T56" i="5"/>
  <c r="T57" i="5" s="1"/>
  <c r="T100" i="5"/>
  <c r="T102" i="5" s="1"/>
  <c r="U54" i="5"/>
  <c r="F53" i="62" l="1"/>
  <c r="F60" i="62" s="1"/>
  <c r="T72" i="35"/>
  <c r="T148" i="35"/>
  <c r="T149" i="35" s="1"/>
  <c r="T103" i="35" s="1"/>
  <c r="R149" i="35"/>
  <c r="R103" i="35" s="1"/>
  <c r="R207" i="66"/>
  <c r="R102" i="66" s="1"/>
  <c r="AO34" i="66" s="1"/>
  <c r="AO30" i="66" s="1"/>
  <c r="L29" i="68"/>
  <c r="S200" i="66"/>
  <c r="S204" i="66" s="1"/>
  <c r="S207" i="66" s="1"/>
  <c r="S102" i="66" s="1"/>
  <c r="AP34" i="66" s="1"/>
  <c r="AP30" i="66" s="1"/>
  <c r="L45" i="68"/>
  <c r="L94" i="68" s="1"/>
  <c r="L97" i="68" s="1"/>
  <c r="R77" i="66"/>
  <c r="R75" i="66" s="1"/>
  <c r="K9" i="68"/>
  <c r="Q45" i="66"/>
  <c r="K20" i="50"/>
  <c r="L9" i="50"/>
  <c r="L12" i="50" s="1"/>
  <c r="S214" i="35"/>
  <c r="S109" i="35" s="1"/>
  <c r="S52" i="35" s="1"/>
  <c r="R52" i="35"/>
  <c r="S44" i="35"/>
  <c r="S101" i="35" s="1"/>
  <c r="K8" i="50"/>
  <c r="Q49" i="35"/>
  <c r="Q45" i="35"/>
  <c r="Q44" i="35"/>
  <c r="L31" i="50"/>
  <c r="L44" i="50"/>
  <c r="L47" i="50" s="1"/>
  <c r="AE26" i="37"/>
  <c r="AE37" i="35"/>
  <c r="T43" i="35"/>
  <c r="T38" i="35"/>
  <c r="S45" i="35"/>
  <c r="M8" i="50"/>
  <c r="M28" i="50" s="1"/>
  <c r="S49" i="35"/>
  <c r="K107" i="35"/>
  <c r="M45" i="50"/>
  <c r="S84" i="35"/>
  <c r="S82" i="35" s="1"/>
  <c r="M29" i="50"/>
  <c r="T207" i="35"/>
  <c r="T211" i="35" s="1"/>
  <c r="L20" i="55"/>
  <c r="L61" i="55"/>
  <c r="L94" i="55"/>
  <c r="L97" i="55" s="1"/>
  <c r="L94" i="50"/>
  <c r="L97" i="50" s="1"/>
  <c r="K59" i="35"/>
  <c r="K163" i="35"/>
  <c r="K164" i="35"/>
  <c r="K79" i="35" s="1"/>
  <c r="E86" i="50"/>
  <c r="W31" i="3"/>
  <c r="AB56" i="5"/>
  <c r="T112" i="5"/>
  <c r="AB102" i="5"/>
  <c r="S74" i="5"/>
  <c r="S91" i="5" s="1"/>
  <c r="S94" i="5" s="1"/>
  <c r="T78" i="5"/>
  <c r="U56" i="5"/>
  <c r="U100" i="5"/>
  <c r="U102" i="5" s="1"/>
  <c r="U112" i="5" s="1"/>
  <c r="U116" i="5" s="1"/>
  <c r="T180" i="5"/>
  <c r="T181" i="5"/>
  <c r="U55" i="5"/>
  <c r="F59" i="62" l="1"/>
  <c r="F16" i="69"/>
  <c r="F58" i="62"/>
  <c r="G16" i="69" s="1"/>
  <c r="F61" i="62"/>
  <c r="F57" i="62"/>
  <c r="F56" i="62"/>
  <c r="H16" i="69" s="1"/>
  <c r="M9" i="68"/>
  <c r="M20" i="68" s="1"/>
  <c r="S45" i="66"/>
  <c r="K20" i="68"/>
  <c r="K61" i="68"/>
  <c r="M29" i="68"/>
  <c r="T200" i="66"/>
  <c r="T204" i="66" s="1"/>
  <c r="S77" i="66"/>
  <c r="S75" i="66" s="1"/>
  <c r="M45" i="68"/>
  <c r="M94" i="68" s="1"/>
  <c r="M97" i="68" s="1"/>
  <c r="L9" i="68"/>
  <c r="R45" i="66"/>
  <c r="L61" i="50"/>
  <c r="L63" i="50" s="1"/>
  <c r="L20" i="50"/>
  <c r="L23" i="50" s="1"/>
  <c r="S46" i="35"/>
  <c r="T214" i="35"/>
  <c r="T109" i="35" s="1"/>
  <c r="T52" i="35" s="1"/>
  <c r="M60" i="50"/>
  <c r="T49" i="35"/>
  <c r="N60" i="50" s="1"/>
  <c r="M9" i="50"/>
  <c r="M61" i="50" s="1"/>
  <c r="Q46" i="35"/>
  <c r="Q101" i="35"/>
  <c r="K68" i="50"/>
  <c r="K60" i="50"/>
  <c r="K63" i="50" s="1"/>
  <c r="K77" i="50"/>
  <c r="Q50" i="35"/>
  <c r="K28" i="50"/>
  <c r="K31" i="50" s="1"/>
  <c r="K36" i="50"/>
  <c r="K52" i="50"/>
  <c r="K18" i="50"/>
  <c r="K23" i="50" s="1"/>
  <c r="K12" i="50"/>
  <c r="AE43" i="35"/>
  <c r="S50" i="35"/>
  <c r="T44" i="35"/>
  <c r="AE44" i="35" s="1"/>
  <c r="T45" i="35"/>
  <c r="M77" i="50"/>
  <c r="M68" i="50"/>
  <c r="N8" i="50"/>
  <c r="N18" i="50" s="1"/>
  <c r="M31" i="50"/>
  <c r="M36" i="50"/>
  <c r="M39" i="50" s="1"/>
  <c r="M52" i="50"/>
  <c r="M18" i="50"/>
  <c r="L80" i="35"/>
  <c r="K76" i="35"/>
  <c r="M94" i="50"/>
  <c r="M97" i="50" s="1"/>
  <c r="K165" i="35"/>
  <c r="N45" i="50"/>
  <c r="N29" i="50"/>
  <c r="T84" i="35"/>
  <c r="T82" i="35" s="1"/>
  <c r="U207" i="35"/>
  <c r="U211" i="35" s="1"/>
  <c r="M94" i="55"/>
  <c r="M97" i="55" s="1"/>
  <c r="K113" i="35"/>
  <c r="K115" i="35" s="1"/>
  <c r="K117" i="35" s="1"/>
  <c r="K121" i="35" s="1"/>
  <c r="K122" i="35" s="1"/>
  <c r="K169" i="35"/>
  <c r="K190" i="35"/>
  <c r="K179" i="35"/>
  <c r="M20" i="55"/>
  <c r="M61" i="55"/>
  <c r="W33" i="3"/>
  <c r="W34" i="3" s="1"/>
  <c r="W40" i="3"/>
  <c r="W42" i="3" s="1"/>
  <c r="W51" i="3" s="1"/>
  <c r="W55" i="3" s="1"/>
  <c r="W56" i="3" s="1"/>
  <c r="W32" i="3"/>
  <c r="T116" i="5"/>
  <c r="T117" i="5" s="1"/>
  <c r="AB112" i="5"/>
  <c r="U178" i="5"/>
  <c r="T77" i="5"/>
  <c r="U180" i="5"/>
  <c r="U181" i="5"/>
  <c r="V178" i="5" s="1"/>
  <c r="U57" i="5"/>
  <c r="T182" i="5"/>
  <c r="V54" i="5"/>
  <c r="M61" i="68" l="1"/>
  <c r="L61" i="68"/>
  <c r="L20" i="68"/>
  <c r="U200" i="66"/>
  <c r="U204" i="66" s="1"/>
  <c r="U207" i="66" s="1"/>
  <c r="U102" i="66" s="1"/>
  <c r="AR34" i="66" s="1"/>
  <c r="AR30" i="66" s="1"/>
  <c r="T77" i="66"/>
  <c r="T75" i="66" s="1"/>
  <c r="N29" i="68"/>
  <c r="N45" i="68"/>
  <c r="N94" i="68" s="1"/>
  <c r="N97" i="68" s="1"/>
  <c r="T207" i="66"/>
  <c r="T102" i="66" s="1"/>
  <c r="AQ34" i="66" s="1"/>
  <c r="AQ30" i="66" s="1"/>
  <c r="T50" i="35"/>
  <c r="N77" i="50"/>
  <c r="N68" i="50"/>
  <c r="M63" i="50"/>
  <c r="N9" i="50"/>
  <c r="N12" i="50" s="1"/>
  <c r="AE49" i="35"/>
  <c r="M12" i="50"/>
  <c r="K76" i="62"/>
  <c r="K85" i="62" s="1"/>
  <c r="M20" i="50"/>
  <c r="M23" i="50" s="1"/>
  <c r="U214" i="35"/>
  <c r="U109" i="35" s="1"/>
  <c r="K39" i="50"/>
  <c r="K44" i="50"/>
  <c r="K47" i="50" s="1"/>
  <c r="T101" i="35"/>
  <c r="T46" i="35"/>
  <c r="N28" i="50"/>
  <c r="N31" i="50" s="1"/>
  <c r="N52" i="50"/>
  <c r="N36" i="50"/>
  <c r="N44" i="50" s="1"/>
  <c r="N47" i="50" s="1"/>
  <c r="M44" i="50"/>
  <c r="M47" i="50" s="1"/>
  <c r="K93" i="35"/>
  <c r="E69" i="50"/>
  <c r="N20" i="55"/>
  <c r="N61" i="55"/>
  <c r="N94" i="55"/>
  <c r="N97" i="55" s="1"/>
  <c r="O94" i="55"/>
  <c r="O45" i="50"/>
  <c r="O94" i="50" s="1"/>
  <c r="O29" i="50"/>
  <c r="V207" i="35"/>
  <c r="V211" i="35" s="1"/>
  <c r="U84" i="35"/>
  <c r="U82" i="35" s="1"/>
  <c r="N94" i="50"/>
  <c r="N97" i="50" s="1"/>
  <c r="E53" i="50"/>
  <c r="L120" i="35"/>
  <c r="K69" i="35"/>
  <c r="L161" i="35"/>
  <c r="X31" i="3"/>
  <c r="U77" i="5"/>
  <c r="T67" i="5"/>
  <c r="T66" i="5" s="1"/>
  <c r="T72" i="5" s="1"/>
  <c r="U115" i="5"/>
  <c r="U117" i="5" s="1"/>
  <c r="T74" i="5"/>
  <c r="T91" i="5" s="1"/>
  <c r="U78" i="5"/>
  <c r="U74" i="5" s="1"/>
  <c r="U91" i="5" s="1"/>
  <c r="V56" i="5"/>
  <c r="V57" i="5" s="1"/>
  <c r="V100" i="5"/>
  <c r="V102" i="5" s="1"/>
  <c r="V112" i="5" s="1"/>
  <c r="V116" i="5" s="1"/>
  <c r="U182" i="5"/>
  <c r="V55" i="5"/>
  <c r="T45" i="66" l="1"/>
  <c r="N9" i="68"/>
  <c r="N20" i="68" s="1"/>
  <c r="C76" i="62"/>
  <c r="C85" i="62" s="1"/>
  <c r="AH102" i="66"/>
  <c r="O45" i="68"/>
  <c r="O94" i="68" s="1"/>
  <c r="V200" i="66"/>
  <c r="V204" i="66" s="1"/>
  <c r="V207" i="66" s="1"/>
  <c r="V102" i="66" s="1"/>
  <c r="AS34" i="66" s="1"/>
  <c r="AS30" i="66" s="1"/>
  <c r="O29" i="68"/>
  <c r="U77" i="66"/>
  <c r="U75" i="66" s="1"/>
  <c r="O9" i="68"/>
  <c r="O20" i="68" s="1"/>
  <c r="U45" i="66"/>
  <c r="N61" i="50"/>
  <c r="N63" i="50" s="1"/>
  <c r="N20" i="50"/>
  <c r="N23" i="50" s="1"/>
  <c r="O9" i="50"/>
  <c r="O20" i="50" s="1"/>
  <c r="U52" i="35"/>
  <c r="V214" i="35"/>
  <c r="V109" i="35" s="1"/>
  <c r="N39" i="50"/>
  <c r="K252" i="35"/>
  <c r="L253" i="35" s="1"/>
  <c r="L255" i="35" s="1"/>
  <c r="L108" i="35" s="1"/>
  <c r="L51" i="35" s="1"/>
  <c r="L53" i="35" s="1"/>
  <c r="K68" i="35"/>
  <c r="K74" i="35" s="1"/>
  <c r="K96" i="35" s="1"/>
  <c r="O61" i="55"/>
  <c r="O20" i="55"/>
  <c r="P45" i="50"/>
  <c r="P94" i="50" s="1"/>
  <c r="P94" i="55"/>
  <c r="P29" i="50"/>
  <c r="V84" i="35"/>
  <c r="V82" i="35" s="1"/>
  <c r="W207" i="35"/>
  <c r="W211" i="35" s="1"/>
  <c r="X33" i="3"/>
  <c r="X34" i="3" s="1"/>
  <c r="X40" i="3"/>
  <c r="X42" i="3" s="1"/>
  <c r="X51" i="3" s="1"/>
  <c r="X55" i="3" s="1"/>
  <c r="X56" i="3" s="1"/>
  <c r="X32" i="3"/>
  <c r="T94" i="5"/>
  <c r="V78" i="5"/>
  <c r="V115" i="5"/>
  <c r="V117" i="5" s="1"/>
  <c r="H192" i="5"/>
  <c r="U67" i="5"/>
  <c r="U66" i="5" s="1"/>
  <c r="U72" i="5" s="1"/>
  <c r="U94" i="5" s="1"/>
  <c r="V180" i="5"/>
  <c r="V181" i="5"/>
  <c r="W54" i="5"/>
  <c r="N61" i="68" l="1"/>
  <c r="O61" i="68"/>
  <c r="W200" i="66"/>
  <c r="W204" i="66" s="1"/>
  <c r="W207" i="66" s="1"/>
  <c r="W102" i="66" s="1"/>
  <c r="AT34" i="66" s="1"/>
  <c r="AT30" i="66" s="1"/>
  <c r="V77" i="66"/>
  <c r="V75" i="66" s="1"/>
  <c r="P29" i="68"/>
  <c r="P45" i="68"/>
  <c r="P94" i="68" s="1"/>
  <c r="V45" i="66"/>
  <c r="P9" i="68"/>
  <c r="P61" i="68" s="1"/>
  <c r="O61" i="50"/>
  <c r="V52" i="35"/>
  <c r="P9" i="50"/>
  <c r="P61" i="50" s="1"/>
  <c r="L54" i="35"/>
  <c r="Q45" i="50"/>
  <c r="Q94" i="50" s="1"/>
  <c r="X207" i="35"/>
  <c r="X211" i="35" s="1"/>
  <c r="Q94" i="55"/>
  <c r="Q29" i="50"/>
  <c r="W84" i="35"/>
  <c r="W82" i="35" s="1"/>
  <c r="W214" i="35"/>
  <c r="W109" i="35" s="1"/>
  <c r="P61" i="55"/>
  <c r="P20" i="55"/>
  <c r="Y31" i="3"/>
  <c r="W115" i="5"/>
  <c r="V67" i="5"/>
  <c r="V66" i="5" s="1"/>
  <c r="V72" i="5" s="1"/>
  <c r="W56" i="5"/>
  <c r="W57" i="5" s="1"/>
  <c r="W100" i="5"/>
  <c r="W102" i="5" s="1"/>
  <c r="W112" i="5" s="1"/>
  <c r="W116" i="5" s="1"/>
  <c r="W178" i="5"/>
  <c r="V77" i="5"/>
  <c r="V182" i="5"/>
  <c r="W55" i="5"/>
  <c r="Q9" i="68" l="1"/>
  <c r="Q61" i="68" s="1"/>
  <c r="W45" i="66"/>
  <c r="P20" i="68"/>
  <c r="Q45" i="68"/>
  <c r="Q94" i="68" s="1"/>
  <c r="X200" i="66"/>
  <c r="X204" i="66" s="1"/>
  <c r="Q29" i="68"/>
  <c r="W77" i="66"/>
  <c r="W75" i="66" s="1"/>
  <c r="P20" i="50"/>
  <c r="W52" i="35"/>
  <c r="Q9" i="50"/>
  <c r="X84" i="35"/>
  <c r="X82" i="35" s="1"/>
  <c r="R94" i="55"/>
  <c r="R29" i="50"/>
  <c r="Y207" i="35"/>
  <c r="Y211" i="35" s="1"/>
  <c r="R45" i="50"/>
  <c r="R94" i="50" s="1"/>
  <c r="X214" i="35"/>
  <c r="X109" i="35" s="1"/>
  <c r="L57" i="35"/>
  <c r="L56" i="35"/>
  <c r="Y33" i="3"/>
  <c r="Y34" i="3" s="1"/>
  <c r="Y40" i="3"/>
  <c r="Y42" i="3" s="1"/>
  <c r="Y51" i="3" s="1"/>
  <c r="Y55" i="3" s="1"/>
  <c r="Y56" i="3" s="1"/>
  <c r="Y32" i="3"/>
  <c r="W117" i="5"/>
  <c r="X115" i="5" s="1"/>
  <c r="W78" i="5"/>
  <c r="V74" i="5"/>
  <c r="V91" i="5" s="1"/>
  <c r="V94" i="5" s="1"/>
  <c r="W181" i="5"/>
  <c r="W180" i="5"/>
  <c r="W182" i="5" s="1"/>
  <c r="X54" i="5"/>
  <c r="Q20" i="68" l="1"/>
  <c r="X207" i="66"/>
  <c r="X102" i="66" s="1"/>
  <c r="AU34" i="66" s="1"/>
  <c r="AU30" i="66" s="1"/>
  <c r="X77" i="66"/>
  <c r="X75" i="66" s="1"/>
  <c r="R29" i="68"/>
  <c r="R45" i="68"/>
  <c r="R94" i="68" s="1"/>
  <c r="Y200" i="66"/>
  <c r="Y204" i="66" s="1"/>
  <c r="Y214" i="35"/>
  <c r="Y109" i="35" s="1"/>
  <c r="Y52" i="35" s="1"/>
  <c r="S94" i="55"/>
  <c r="Y84" i="35"/>
  <c r="Y82" i="35" s="1"/>
  <c r="Z207" i="35"/>
  <c r="Z211" i="35" s="1"/>
  <c r="S29" i="50"/>
  <c r="S45" i="50"/>
  <c r="S94" i="50" s="1"/>
  <c r="R9" i="50"/>
  <c r="X52" i="35"/>
  <c r="Q61" i="50"/>
  <c r="Q20" i="50"/>
  <c r="L102" i="35"/>
  <c r="L104" i="35" s="1"/>
  <c r="L58" i="35"/>
  <c r="Q20" i="55"/>
  <c r="Q61" i="55"/>
  <c r="Z31" i="3"/>
  <c r="W67" i="5"/>
  <c r="W66" i="5" s="1"/>
  <c r="W72" i="5" s="1"/>
  <c r="X178" i="5"/>
  <c r="W77" i="5"/>
  <c r="X56" i="5"/>
  <c r="X57" i="5" s="1"/>
  <c r="X100" i="5"/>
  <c r="X102" i="5" s="1"/>
  <c r="X112" i="5" s="1"/>
  <c r="X116" i="5" s="1"/>
  <c r="X117" i="5" s="1"/>
  <c r="X55" i="5"/>
  <c r="Z200" i="66" l="1"/>
  <c r="Z204" i="66" s="1"/>
  <c r="Z207" i="66" s="1"/>
  <c r="Z102" i="66" s="1"/>
  <c r="AW34" i="66" s="1"/>
  <c r="AW30" i="66" s="1"/>
  <c r="S45" i="68"/>
  <c r="S94" i="68" s="1"/>
  <c r="S29" i="68"/>
  <c r="Y77" i="66"/>
  <c r="Y75" i="66" s="1"/>
  <c r="Y207" i="66"/>
  <c r="Y102" i="66" s="1"/>
  <c r="AV34" i="66" s="1"/>
  <c r="AV30" i="66" s="1"/>
  <c r="R9" i="68"/>
  <c r="X45" i="66"/>
  <c r="Z214" i="35"/>
  <c r="Z109" i="35" s="1"/>
  <c r="S9" i="50"/>
  <c r="S61" i="50" s="1"/>
  <c r="L107" i="35"/>
  <c r="L164" i="35"/>
  <c r="L79" i="35" s="1"/>
  <c r="F86" i="50"/>
  <c r="L59" i="35"/>
  <c r="L163" i="35"/>
  <c r="R20" i="50"/>
  <c r="R61" i="50"/>
  <c r="S61" i="55"/>
  <c r="S20" i="55"/>
  <c r="R20" i="55"/>
  <c r="R61" i="55"/>
  <c r="T94" i="55"/>
  <c r="AA207" i="35"/>
  <c r="AA211" i="35" s="1"/>
  <c r="Z84" i="35"/>
  <c r="Z82" i="35" s="1"/>
  <c r="T29" i="50"/>
  <c r="T45" i="50"/>
  <c r="T94" i="50" s="1"/>
  <c r="Z33" i="3"/>
  <c r="Z34" i="3" s="1"/>
  <c r="Z40" i="3"/>
  <c r="Z42" i="3" s="1"/>
  <c r="Z51" i="3" s="1"/>
  <c r="Z55" i="3" s="1"/>
  <c r="Z56" i="3" s="1"/>
  <c r="Z32" i="3"/>
  <c r="Y115" i="5"/>
  <c r="X67" i="5"/>
  <c r="X66" i="5" s="1"/>
  <c r="X72" i="5" s="1"/>
  <c r="X180" i="5"/>
  <c r="X181" i="5"/>
  <c r="W74" i="5"/>
  <c r="W91" i="5" s="1"/>
  <c r="W94" i="5" s="1"/>
  <c r="X78" i="5"/>
  <c r="Y54" i="5"/>
  <c r="R20" i="68" l="1"/>
  <c r="R61" i="68"/>
  <c r="S9" i="68"/>
  <c r="Y45" i="66"/>
  <c r="Z45" i="66"/>
  <c r="T9" i="68"/>
  <c r="T20" i="68" s="1"/>
  <c r="T29" i="68"/>
  <c r="AA200" i="66"/>
  <c r="AA204" i="66" s="1"/>
  <c r="AA207" i="66" s="1"/>
  <c r="AA102" i="66" s="1"/>
  <c r="AX34" i="66" s="1"/>
  <c r="AX30" i="66" s="1"/>
  <c r="T45" i="68"/>
  <c r="T94" i="68" s="1"/>
  <c r="Z77" i="66"/>
  <c r="Z75" i="66" s="1"/>
  <c r="AA214" i="35"/>
  <c r="AA109" i="35" s="1"/>
  <c r="T9" i="50"/>
  <c r="T61" i="50" s="1"/>
  <c r="Z52" i="35"/>
  <c r="S20" i="50"/>
  <c r="U94" i="55"/>
  <c r="AB207" i="35"/>
  <c r="AB211" i="35" s="1"/>
  <c r="U29" i="50"/>
  <c r="AA84" i="35"/>
  <c r="AA82" i="35" s="1"/>
  <c r="U45" i="50"/>
  <c r="U94" i="50" s="1"/>
  <c r="T20" i="55"/>
  <c r="T61" i="55"/>
  <c r="M80" i="35"/>
  <c r="L76" i="35"/>
  <c r="L190" i="35"/>
  <c r="L179" i="35"/>
  <c r="L169" i="35"/>
  <c r="L113" i="35"/>
  <c r="L165" i="35"/>
  <c r="AA31" i="3"/>
  <c r="X182" i="5"/>
  <c r="Y56" i="5"/>
  <c r="Y57" i="5" s="1"/>
  <c r="Y100" i="5"/>
  <c r="Y102" i="5" s="1"/>
  <c r="Y112" i="5" s="1"/>
  <c r="Y116" i="5" s="1"/>
  <c r="Y117" i="5" s="1"/>
  <c r="Y178" i="5"/>
  <c r="X77" i="5"/>
  <c r="Y55" i="5"/>
  <c r="AB200" i="66" l="1"/>
  <c r="AB204" i="66" s="1"/>
  <c r="AA77" i="66"/>
  <c r="AA75" i="66" s="1"/>
  <c r="U45" i="68"/>
  <c r="U94" i="68" s="1"/>
  <c r="U29" i="68"/>
  <c r="T61" i="68"/>
  <c r="S20" i="68"/>
  <c r="S61" i="68"/>
  <c r="AA45" i="66"/>
  <c r="U9" i="68"/>
  <c r="U61" i="68" s="1"/>
  <c r="AA52" i="35"/>
  <c r="T20" i="50"/>
  <c r="AB214" i="35"/>
  <c r="AB109" i="35" s="1"/>
  <c r="AB52" i="35" s="1"/>
  <c r="U9" i="50"/>
  <c r="U61" i="50" s="1"/>
  <c r="L115" i="35"/>
  <c r="L117" i="35" s="1"/>
  <c r="L121" i="35" s="1"/>
  <c r="L122" i="35" s="1"/>
  <c r="L93" i="35"/>
  <c r="F69" i="50"/>
  <c r="F78" i="50" s="1"/>
  <c r="F87" i="50" s="1"/>
  <c r="AC207" i="35"/>
  <c r="AC211" i="35" s="1"/>
  <c r="V94" i="55"/>
  <c r="V45" i="50"/>
  <c r="V94" i="50" s="1"/>
  <c r="AB84" i="35"/>
  <c r="AB82" i="35" s="1"/>
  <c r="V29" i="50"/>
  <c r="M161" i="35"/>
  <c r="U61" i="55"/>
  <c r="U20" i="55"/>
  <c r="AA33" i="3"/>
  <c r="AA34" i="3" s="1"/>
  <c r="AA40" i="3"/>
  <c r="AA42" i="3" s="1"/>
  <c r="AA32" i="3"/>
  <c r="Y67" i="5"/>
  <c r="Y66" i="5" s="1"/>
  <c r="Y72" i="5" s="1"/>
  <c r="Z115" i="5"/>
  <c r="Y78" i="5"/>
  <c r="X74" i="5"/>
  <c r="X91" i="5" s="1"/>
  <c r="X94" i="5" s="1"/>
  <c r="Y180" i="5"/>
  <c r="Y181" i="5"/>
  <c r="Z178" i="5" s="1"/>
  <c r="Z54" i="5"/>
  <c r="Z55" i="5" s="1"/>
  <c r="U20" i="68" l="1"/>
  <c r="AB207" i="66"/>
  <c r="AB102" i="66" s="1"/>
  <c r="AY34" i="66" s="1"/>
  <c r="AY30" i="66" s="1"/>
  <c r="AC200" i="66"/>
  <c r="AC204" i="66" s="1"/>
  <c r="AC207" i="66" s="1"/>
  <c r="AC102" i="66" s="1"/>
  <c r="AZ34" i="66" s="1"/>
  <c r="AZ30" i="66" s="1"/>
  <c r="AB77" i="66"/>
  <c r="AB75" i="66" s="1"/>
  <c r="V29" i="68"/>
  <c r="V45" i="68"/>
  <c r="V94" i="68" s="1"/>
  <c r="AC33" i="3"/>
  <c r="U20" i="50"/>
  <c r="V9" i="50"/>
  <c r="V61" i="50" s="1"/>
  <c r="M120" i="35"/>
  <c r="L69" i="35"/>
  <c r="L252" i="35" s="1"/>
  <c r="M253" i="35" s="1"/>
  <c r="M255" i="35" s="1"/>
  <c r="M108" i="35" s="1"/>
  <c r="M51" i="35" s="1"/>
  <c r="M53" i="35" s="1"/>
  <c r="F53" i="50"/>
  <c r="F70" i="50" s="1"/>
  <c r="F79" i="50" s="1"/>
  <c r="Y182" i="5"/>
  <c r="AD207" i="35"/>
  <c r="AD211" i="35" s="1"/>
  <c r="W29" i="50"/>
  <c r="W94" i="55"/>
  <c r="W45" i="50"/>
  <c r="W94" i="50" s="1"/>
  <c r="AC84" i="35"/>
  <c r="AC82" i="35" s="1"/>
  <c r="AC214" i="35"/>
  <c r="AC109" i="35" s="1"/>
  <c r="V20" i="55"/>
  <c r="V61" i="55"/>
  <c r="AA51" i="3"/>
  <c r="AC42" i="3"/>
  <c r="Y77" i="5"/>
  <c r="Z56" i="5"/>
  <c r="Z57" i="5" s="1"/>
  <c r="Z100" i="5"/>
  <c r="Z102" i="5" s="1"/>
  <c r="Z112" i="5" s="1"/>
  <c r="Z116" i="5" s="1"/>
  <c r="Z117" i="5" s="1"/>
  <c r="AA54" i="5"/>
  <c r="W9" i="68" l="1"/>
  <c r="W61" i="68" s="1"/>
  <c r="AC45" i="66"/>
  <c r="W29" i="68"/>
  <c r="AD200" i="66"/>
  <c r="AD204" i="66" s="1"/>
  <c r="AD207" i="66" s="1"/>
  <c r="AD102" i="66" s="1"/>
  <c r="BA34" i="66" s="1"/>
  <c r="BA30" i="66" s="1"/>
  <c r="AC77" i="66"/>
  <c r="AC75" i="66" s="1"/>
  <c r="W45" i="68"/>
  <c r="W94" i="68" s="1"/>
  <c r="V9" i="68"/>
  <c r="AB45" i="66"/>
  <c r="V20" i="50"/>
  <c r="AD214" i="35"/>
  <c r="AD109" i="35" s="1"/>
  <c r="X9" i="50" s="1"/>
  <c r="L68" i="35"/>
  <c r="L74" i="35" s="1"/>
  <c r="L96" i="35" s="1"/>
  <c r="AC52" i="35"/>
  <c r="W9" i="50"/>
  <c r="M54" i="35"/>
  <c r="X45" i="50"/>
  <c r="X94" i="50" s="1"/>
  <c r="X94" i="55"/>
  <c r="X29" i="50"/>
  <c r="AD84" i="35"/>
  <c r="AD82" i="35" s="1"/>
  <c r="AA55" i="3"/>
  <c r="AA56" i="3" s="1"/>
  <c r="AC51" i="3"/>
  <c r="Z67" i="5"/>
  <c r="Z66" i="5" s="1"/>
  <c r="Z72" i="5" s="1"/>
  <c r="AA115" i="5"/>
  <c r="Z78" i="5"/>
  <c r="Y74" i="5"/>
  <c r="Y91" i="5" s="1"/>
  <c r="Y94" i="5" s="1"/>
  <c r="AA56" i="5"/>
  <c r="AA57" i="5" s="1"/>
  <c r="AA100" i="5"/>
  <c r="AA102" i="5" s="1"/>
  <c r="Z180" i="5"/>
  <c r="Z181" i="5"/>
  <c r="AA55" i="5"/>
  <c r="W20" i="68" l="1"/>
  <c r="X29" i="68"/>
  <c r="X45" i="68"/>
  <c r="X94" i="68" s="1"/>
  <c r="AD77" i="66"/>
  <c r="AD75" i="66" s="1"/>
  <c r="V20" i="68"/>
  <c r="V61" i="68"/>
  <c r="X9" i="68"/>
  <c r="X20" i="68" s="1"/>
  <c r="AD45" i="66"/>
  <c r="C127" i="62"/>
  <c r="C136" i="62" s="1"/>
  <c r="AG102" i="66"/>
  <c r="AD52" i="35"/>
  <c r="AG109" i="35"/>
  <c r="K127" i="62"/>
  <c r="K134" i="62" s="1"/>
  <c r="X61" i="55"/>
  <c r="X20" i="55"/>
  <c r="W61" i="50"/>
  <c r="W20" i="50"/>
  <c r="X20" i="50"/>
  <c r="X61" i="50"/>
  <c r="M57" i="35"/>
  <c r="M56" i="35"/>
  <c r="W20" i="55"/>
  <c r="W61" i="55"/>
  <c r="AC56" i="5"/>
  <c r="AA112" i="5"/>
  <c r="AC102" i="5"/>
  <c r="AA178" i="5"/>
  <c r="Z77" i="5"/>
  <c r="Z182" i="5"/>
  <c r="AA181" i="5"/>
  <c r="AA77" i="5" s="1"/>
  <c r="AA180" i="5"/>
  <c r="X61" i="68" l="1"/>
  <c r="M102" i="35"/>
  <c r="M104" i="35" s="1"/>
  <c r="M58" i="35"/>
  <c r="AA116" i="5"/>
  <c r="AA117" i="5" s="1"/>
  <c r="AA67" i="5" s="1"/>
  <c r="AA66" i="5" s="1"/>
  <c r="AA72" i="5" s="1"/>
  <c r="AC112" i="5"/>
  <c r="Z74" i="5"/>
  <c r="Z91" i="5" s="1"/>
  <c r="Z94" i="5" s="1"/>
  <c r="AA78" i="5"/>
  <c r="AA74" i="5" s="1"/>
  <c r="AA91" i="5" s="1"/>
  <c r="AA182" i="5"/>
  <c r="M107" i="35" l="1"/>
  <c r="G86" i="50"/>
  <c r="M164" i="35"/>
  <c r="M163" i="35"/>
  <c r="M59" i="35"/>
  <c r="AA94" i="5"/>
  <c r="F2" i="5" s="1"/>
  <c r="M165" i="35" l="1"/>
  <c r="N161" i="35" s="1"/>
  <c r="M79" i="35"/>
  <c r="M190" i="35"/>
  <c r="M169" i="35"/>
  <c r="M113" i="35"/>
  <c r="M179" i="35"/>
  <c r="Q64" i="13"/>
  <c r="Q65" i="13" s="1"/>
  <c r="P64" i="13"/>
  <c r="P65" i="13" s="1"/>
  <c r="M115" i="35" l="1"/>
  <c r="M117" i="35" s="1"/>
  <c r="M121" i="35" s="1"/>
  <c r="M122" i="35" s="1"/>
  <c r="N80" i="35"/>
  <c r="M76" i="35"/>
  <c r="R64" i="13"/>
  <c r="R65" i="13" s="1"/>
  <c r="G53" i="50" l="1"/>
  <c r="G70" i="50" s="1"/>
  <c r="G79" i="50" s="1"/>
  <c r="M69" i="35"/>
  <c r="M68" i="35" s="1"/>
  <c r="M74" i="35" s="1"/>
  <c r="N120" i="35"/>
  <c r="G69" i="50"/>
  <c r="G78" i="50" s="1"/>
  <c r="G87" i="50" s="1"/>
  <c r="M93" i="35"/>
  <c r="S64" i="13"/>
  <c r="S65" i="13" s="1"/>
  <c r="M252" i="35" l="1"/>
  <c r="N253" i="35" s="1"/>
  <c r="N255" i="35" s="1"/>
  <c r="N108" i="35" s="1"/>
  <c r="N51" i="35" s="1"/>
  <c r="N53" i="35" s="1"/>
  <c r="N54" i="35" s="1"/>
  <c r="M96" i="35"/>
  <c r="T64" i="13"/>
  <c r="T65" i="13" s="1"/>
  <c r="N56" i="35" l="1"/>
  <c r="N57" i="35"/>
  <c r="U64" i="13"/>
  <c r="U65" i="13" s="1"/>
  <c r="N102" i="35" l="1"/>
  <c r="N104" i="35" s="1"/>
  <c r="N58" i="35"/>
  <c r="V64" i="13"/>
  <c r="V65" i="13" s="1"/>
  <c r="N107" i="35" l="1"/>
  <c r="H86" i="50"/>
  <c r="N163" i="35"/>
  <c r="N59" i="35"/>
  <c r="N164" i="35"/>
  <c r="W64" i="13"/>
  <c r="W65" i="13" s="1"/>
  <c r="N79" i="35" l="1"/>
  <c r="N179" i="35"/>
  <c r="N113" i="35"/>
  <c r="N169" i="35"/>
  <c r="N190" i="35"/>
  <c r="N165" i="35"/>
  <c r="X64" i="13"/>
  <c r="X65" i="13" s="1"/>
  <c r="N115" i="35" l="1"/>
  <c r="N117" i="35" s="1"/>
  <c r="N121" i="35" s="1"/>
  <c r="N122" i="35" s="1"/>
  <c r="N76" i="35"/>
  <c r="O80" i="35"/>
  <c r="O161" i="35"/>
  <c r="Y64" i="13"/>
  <c r="Y65" i="13" s="1"/>
  <c r="O120" i="35" l="1"/>
  <c r="N69" i="35"/>
  <c r="N68" i="35" s="1"/>
  <c r="N74" i="35" s="1"/>
  <c r="H53" i="50"/>
  <c r="H70" i="50" s="1"/>
  <c r="H79" i="50" s="1"/>
  <c r="H69" i="50"/>
  <c r="H78" i="50" s="1"/>
  <c r="H87" i="50" s="1"/>
  <c r="N93" i="35"/>
  <c r="J101" i="10"/>
  <c r="N252" i="35" l="1"/>
  <c r="O253" i="35" s="1"/>
  <c r="O255" i="35" s="1"/>
  <c r="O108" i="35" s="1"/>
  <c r="O51" i="35" s="1"/>
  <c r="O53" i="35" s="1"/>
  <c r="O54" i="35" s="1"/>
  <c r="N96" i="35"/>
  <c r="J104" i="10"/>
  <c r="O56" i="35" l="1"/>
  <c r="O57" i="35"/>
  <c r="J56" i="10"/>
  <c r="J161" i="10"/>
  <c r="O102" i="35" l="1"/>
  <c r="O104" i="35" s="1"/>
  <c r="O58" i="35"/>
  <c r="J76" i="10"/>
  <c r="J73" i="10" s="1"/>
  <c r="J90" i="10" s="1"/>
  <c r="J110" i="10"/>
  <c r="J112" i="10" s="1"/>
  <c r="J114" i="10" s="1"/>
  <c r="J118" i="10" s="1"/>
  <c r="J119" i="10" s="1"/>
  <c r="E5" i="25" s="1"/>
  <c r="J163" i="10"/>
  <c r="K159" i="10" s="1"/>
  <c r="E45" i="6"/>
  <c r="E94" i="6" s="1"/>
  <c r="E97" i="6" s="1"/>
  <c r="K221" i="10"/>
  <c r="K106" i="10" s="1"/>
  <c r="L215" i="10"/>
  <c r="L218" i="10" s="1"/>
  <c r="F37" i="6" s="1"/>
  <c r="K82" i="10"/>
  <c r="K79" i="10" s="1"/>
  <c r="O107" i="35" l="1"/>
  <c r="O164" i="35"/>
  <c r="I86" i="50"/>
  <c r="O59" i="35"/>
  <c r="O163" i="35"/>
  <c r="K77" i="10"/>
  <c r="J66" i="10"/>
  <c r="J65" i="10" s="1"/>
  <c r="J71" i="10" s="1"/>
  <c r="J93" i="10" s="1"/>
  <c r="K117" i="10"/>
  <c r="B20" i="25" s="1"/>
  <c r="K49" i="10"/>
  <c r="E9" i="6"/>
  <c r="F45" i="6"/>
  <c r="F39" i="6"/>
  <c r="L221" i="10"/>
  <c r="L106" i="10" s="1"/>
  <c r="M215" i="10"/>
  <c r="M218" i="10" s="1"/>
  <c r="G37" i="6" s="1"/>
  <c r="L82" i="10"/>
  <c r="L79" i="10" s="1"/>
  <c r="O165" i="35" l="1"/>
  <c r="O79" i="35"/>
  <c r="O179" i="35"/>
  <c r="O113" i="35"/>
  <c r="O169" i="35"/>
  <c r="O190" i="35"/>
  <c r="E20" i="6"/>
  <c r="E61" i="6"/>
  <c r="L49" i="10"/>
  <c r="F9" i="6"/>
  <c r="G39" i="6"/>
  <c r="G45" i="6"/>
  <c r="N215" i="10"/>
  <c r="N218" i="10" s="1"/>
  <c r="H37" i="6" s="1"/>
  <c r="M82" i="10"/>
  <c r="M79" i="10" s="1"/>
  <c r="M221" i="10"/>
  <c r="M106" i="10" s="1"/>
  <c r="F94" i="6"/>
  <c r="F97" i="6" s="1"/>
  <c r="F47" i="6"/>
  <c r="O115" i="35" l="1"/>
  <c r="O117" i="35" s="1"/>
  <c r="O121" i="35" s="1"/>
  <c r="O122" i="35" s="1"/>
  <c r="P161" i="35"/>
  <c r="O76" i="35"/>
  <c r="P80" i="35"/>
  <c r="F20" i="6"/>
  <c r="F61" i="6"/>
  <c r="M49" i="10"/>
  <c r="G9" i="6"/>
  <c r="H45" i="6"/>
  <c r="H39" i="6"/>
  <c r="O215" i="10"/>
  <c r="O218" i="10" s="1"/>
  <c r="I37" i="6" s="1"/>
  <c r="N82" i="10"/>
  <c r="N79" i="10" s="1"/>
  <c r="N221" i="10"/>
  <c r="N106" i="10" s="1"/>
  <c r="G94" i="6"/>
  <c r="G97" i="6" s="1"/>
  <c r="G47" i="6"/>
  <c r="I53" i="50" l="1"/>
  <c r="I70" i="50" s="1"/>
  <c r="I79" i="50" s="1"/>
  <c r="O69" i="35"/>
  <c r="O252" i="35" s="1"/>
  <c r="P253" i="35" s="1"/>
  <c r="P255" i="35" s="1"/>
  <c r="P108" i="35" s="1"/>
  <c r="P51" i="35" s="1"/>
  <c r="P53" i="35" s="1"/>
  <c r="P54" i="35" s="1"/>
  <c r="P120" i="35"/>
  <c r="I69" i="50"/>
  <c r="I78" i="50" s="1"/>
  <c r="I87" i="50" s="1"/>
  <c r="O93" i="35"/>
  <c r="G20" i="6"/>
  <c r="G61" i="6"/>
  <c r="N49" i="10"/>
  <c r="H9" i="6"/>
  <c r="I39" i="6"/>
  <c r="I45" i="6"/>
  <c r="P215" i="10"/>
  <c r="P218" i="10" s="1"/>
  <c r="J37" i="6" s="1"/>
  <c r="O82" i="10"/>
  <c r="O79" i="10" s="1"/>
  <c r="O221" i="10"/>
  <c r="O106" i="10" s="1"/>
  <c r="H94" i="6"/>
  <c r="H97" i="6" s="1"/>
  <c r="H47" i="6"/>
  <c r="O68" i="35" l="1"/>
  <c r="O74" i="35" s="1"/>
  <c r="O96" i="35" s="1"/>
  <c r="P57" i="35"/>
  <c r="P56" i="35"/>
  <c r="H20" i="6"/>
  <c r="H61" i="6"/>
  <c r="O49" i="10"/>
  <c r="I9" i="6"/>
  <c r="J45" i="6"/>
  <c r="J39" i="6"/>
  <c r="Q215" i="10"/>
  <c r="Q218" i="10" s="1"/>
  <c r="K37" i="6" s="1"/>
  <c r="P82" i="10"/>
  <c r="P79" i="10" s="1"/>
  <c r="P221" i="10"/>
  <c r="P106" i="10" s="1"/>
  <c r="I94" i="6"/>
  <c r="I97" i="6" s="1"/>
  <c r="I47" i="6"/>
  <c r="P58" i="35" l="1"/>
  <c r="P102" i="35"/>
  <c r="P104" i="35" s="1"/>
  <c r="P107" i="35" s="1"/>
  <c r="I20" i="6"/>
  <c r="I61" i="6"/>
  <c r="P49" i="10"/>
  <c r="J9" i="6"/>
  <c r="F23" i="6"/>
  <c r="F63" i="6"/>
  <c r="F12" i="6"/>
  <c r="K45" i="6"/>
  <c r="K39" i="6"/>
  <c r="R215" i="10"/>
  <c r="Q82" i="10"/>
  <c r="Q79" i="10" s="1"/>
  <c r="Q221" i="10"/>
  <c r="Q106" i="10" s="1"/>
  <c r="E7" i="25" s="1"/>
  <c r="J94" i="6"/>
  <c r="J97" i="6" s="1"/>
  <c r="J47" i="6"/>
  <c r="J86" i="50" l="1"/>
  <c r="P59" i="35"/>
  <c r="P163" i="35"/>
  <c r="P164" i="35"/>
  <c r="R107" i="10"/>
  <c r="J20" i="6"/>
  <c r="J61" i="6"/>
  <c r="Q49" i="10"/>
  <c r="K9" i="6"/>
  <c r="K94" i="6"/>
  <c r="K97" i="6" s="1"/>
  <c r="K47" i="6"/>
  <c r="P179" i="35" l="1"/>
  <c r="P169" i="35"/>
  <c r="P113" i="35"/>
  <c r="P190" i="35"/>
  <c r="P165" i="35"/>
  <c r="P79" i="35"/>
  <c r="L21" i="6"/>
  <c r="L10" i="6"/>
  <c r="R218" i="10"/>
  <c r="K20" i="6"/>
  <c r="K61" i="6"/>
  <c r="P115" i="35" l="1"/>
  <c r="P117" i="35" s="1"/>
  <c r="P121" i="35" s="1"/>
  <c r="P122" i="35" s="1"/>
  <c r="Q161" i="35"/>
  <c r="P76" i="35"/>
  <c r="Q80" i="35"/>
  <c r="L37" i="6"/>
  <c r="L39" i="6" s="1"/>
  <c r="S215" i="10"/>
  <c r="S218" i="10" s="1"/>
  <c r="R82" i="10"/>
  <c r="R79" i="10" s="1"/>
  <c r="L45" i="6"/>
  <c r="R221" i="10"/>
  <c r="R106" i="10" s="1"/>
  <c r="J53" i="50" l="1"/>
  <c r="J70" i="50" s="1"/>
  <c r="J79" i="50" s="1"/>
  <c r="Q120" i="35"/>
  <c r="P69" i="35"/>
  <c r="P252" i="35" s="1"/>
  <c r="Q253" i="35" s="1"/>
  <c r="Q255" i="35" s="1"/>
  <c r="Q108" i="35" s="1"/>
  <c r="Q51" i="35" s="1"/>
  <c r="Q53" i="35" s="1"/>
  <c r="P93" i="35"/>
  <c r="J69" i="50"/>
  <c r="J78" i="50" s="1"/>
  <c r="J87" i="50" s="1"/>
  <c r="L94" i="6"/>
  <c r="L97" i="6" s="1"/>
  <c r="L47" i="6"/>
  <c r="M37" i="6"/>
  <c r="M39" i="6" s="1"/>
  <c r="M45" i="6"/>
  <c r="S82" i="10"/>
  <c r="S79" i="10" s="1"/>
  <c r="T215" i="10"/>
  <c r="T217" i="10" s="1"/>
  <c r="S221" i="10"/>
  <c r="S106" i="10" s="1"/>
  <c r="R49" i="10"/>
  <c r="L9" i="6"/>
  <c r="P68" i="35" l="1"/>
  <c r="P74" i="35" s="1"/>
  <c r="P96" i="35" s="1"/>
  <c r="Q54" i="35"/>
  <c r="T107" i="10"/>
  <c r="B24" i="25" s="1"/>
  <c r="M94" i="6"/>
  <c r="M97" i="6" s="1"/>
  <c r="M47" i="6"/>
  <c r="S49" i="10"/>
  <c r="M9" i="6"/>
  <c r="L20" i="6"/>
  <c r="L61" i="6"/>
  <c r="G12" i="6"/>
  <c r="G63" i="6"/>
  <c r="G23" i="6"/>
  <c r="Q56" i="35" l="1"/>
  <c r="Q57" i="35"/>
  <c r="T218" i="10"/>
  <c r="N37" i="6" s="1"/>
  <c r="N39" i="6" s="1"/>
  <c r="N21" i="6"/>
  <c r="N10" i="6"/>
  <c r="M61" i="6"/>
  <c r="M20" i="6"/>
  <c r="Q102" i="35" l="1"/>
  <c r="Q104" i="35" s="1"/>
  <c r="Q58" i="35"/>
  <c r="T221" i="10"/>
  <c r="T106" i="10" s="1"/>
  <c r="T82" i="10"/>
  <c r="T79" i="10" s="1"/>
  <c r="U215" i="10"/>
  <c r="N45" i="6"/>
  <c r="K86" i="50" l="1"/>
  <c r="Q164" i="35"/>
  <c r="Q79" i="35" s="1"/>
  <c r="Q163" i="35"/>
  <c r="Q59" i="35"/>
  <c r="Q107" i="35"/>
  <c r="U107" i="10"/>
  <c r="T49" i="10"/>
  <c r="B23" i="25"/>
  <c r="N9" i="6"/>
  <c r="N61" i="6" s="1"/>
  <c r="N94" i="6"/>
  <c r="N97" i="6" s="1"/>
  <c r="N47" i="6"/>
  <c r="Q165" i="35" l="1"/>
  <c r="R80" i="35"/>
  <c r="Q76" i="35"/>
  <c r="Q179" i="35"/>
  <c r="Q190" i="35"/>
  <c r="Q113" i="35"/>
  <c r="Q169" i="35"/>
  <c r="O21" i="6"/>
  <c r="O10" i="6"/>
  <c r="U218" i="10"/>
  <c r="V107" i="10"/>
  <c r="N20" i="6"/>
  <c r="Q115" i="35" l="1"/>
  <c r="Q117" i="35" s="1"/>
  <c r="Q121" i="35" s="1"/>
  <c r="Q122" i="35" s="1"/>
  <c r="Q93" i="35"/>
  <c r="K69" i="50"/>
  <c r="K78" i="50" s="1"/>
  <c r="K87" i="50" s="1"/>
  <c r="R161" i="35"/>
  <c r="O37" i="6"/>
  <c r="O45" i="6"/>
  <c r="O94" i="6" s="1"/>
  <c r="U221" i="10"/>
  <c r="U106" i="10" s="1"/>
  <c r="V215" i="10"/>
  <c r="V218" i="10" s="1"/>
  <c r="U82" i="10"/>
  <c r="U79" i="10" s="1"/>
  <c r="P21" i="6"/>
  <c r="P10" i="6"/>
  <c r="H12" i="6"/>
  <c r="H63" i="6"/>
  <c r="H23" i="6"/>
  <c r="K53" i="50" l="1"/>
  <c r="K70" i="50" s="1"/>
  <c r="K79" i="50" s="1"/>
  <c r="Q69" i="35"/>
  <c r="Q252" i="35" s="1"/>
  <c r="R253" i="35" s="1"/>
  <c r="R120" i="35"/>
  <c r="O9" i="6"/>
  <c r="U49" i="10"/>
  <c r="V221" i="10"/>
  <c r="V106" i="10" s="1"/>
  <c r="P37" i="6"/>
  <c r="V82" i="10"/>
  <c r="V79" i="10" s="1"/>
  <c r="P45" i="6"/>
  <c r="P94" i="6" s="1"/>
  <c r="W215" i="10"/>
  <c r="W218" i="10" s="1"/>
  <c r="Q68" i="35" l="1"/>
  <c r="Q74" i="35" s="1"/>
  <c r="Q96" i="35" s="1"/>
  <c r="R255" i="35"/>
  <c r="R108" i="35" s="1"/>
  <c r="O61" i="6"/>
  <c r="O20" i="6"/>
  <c r="Q45" i="6"/>
  <c r="Q94" i="6" s="1"/>
  <c r="W82" i="10"/>
  <c r="W79" i="10" s="1"/>
  <c r="Q37" i="6"/>
  <c r="X215" i="10"/>
  <c r="X218" i="10" s="1"/>
  <c r="P9" i="6"/>
  <c r="V49" i="10"/>
  <c r="W221" i="10"/>
  <c r="W106" i="10" s="1"/>
  <c r="R51" i="35" l="1"/>
  <c r="R53" i="35" s="1"/>
  <c r="Q9" i="6"/>
  <c r="W49" i="10"/>
  <c r="P20" i="6"/>
  <c r="P61" i="6"/>
  <c r="X221" i="10"/>
  <c r="X106" i="10" s="1"/>
  <c r="X82" i="10"/>
  <c r="X79" i="10" s="1"/>
  <c r="R37" i="6"/>
  <c r="R45" i="6"/>
  <c r="R94" i="6" s="1"/>
  <c r="Y215" i="10"/>
  <c r="Y218" i="10" s="1"/>
  <c r="R54" i="35" l="1"/>
  <c r="S45" i="6"/>
  <c r="S94" i="6" s="1"/>
  <c r="Z215" i="10"/>
  <c r="Z218" i="10" s="1"/>
  <c r="S37" i="6"/>
  <c r="Y82" i="10"/>
  <c r="Y79" i="10" s="1"/>
  <c r="Y221" i="10"/>
  <c r="Y106" i="10" s="1"/>
  <c r="X49" i="10"/>
  <c r="R9" i="6"/>
  <c r="Q20" i="6"/>
  <c r="Q61" i="6"/>
  <c r="R56" i="35" l="1"/>
  <c r="R57" i="35"/>
  <c r="R61" i="6"/>
  <c r="R20" i="6"/>
  <c r="T37" i="6"/>
  <c r="Z82" i="10"/>
  <c r="Z79" i="10" s="1"/>
  <c r="AA215" i="10"/>
  <c r="AA218" i="10" s="1"/>
  <c r="T45" i="6"/>
  <c r="T94" i="6" s="1"/>
  <c r="Y49" i="10"/>
  <c r="S9" i="6"/>
  <c r="Z221" i="10"/>
  <c r="I12" i="6"/>
  <c r="I23" i="6"/>
  <c r="I63" i="6"/>
  <c r="R102" i="35" l="1"/>
  <c r="R104" i="35" s="1"/>
  <c r="R58" i="35"/>
  <c r="S20" i="6"/>
  <c r="S61" i="6"/>
  <c r="Z106" i="10"/>
  <c r="H182" i="10"/>
  <c r="AB215" i="10"/>
  <c r="AB218" i="10" s="1"/>
  <c r="U37" i="6"/>
  <c r="AA221" i="10"/>
  <c r="AA106" i="10" s="1"/>
  <c r="AA82" i="10"/>
  <c r="AA79" i="10" s="1"/>
  <c r="U45" i="6"/>
  <c r="U94" i="6" s="1"/>
  <c r="J63" i="6"/>
  <c r="J12" i="6"/>
  <c r="J23" i="6"/>
  <c r="L86" i="50" l="1"/>
  <c r="R163" i="35"/>
  <c r="R164" i="35"/>
  <c r="R79" i="35" s="1"/>
  <c r="R59" i="35"/>
  <c r="R107" i="35"/>
  <c r="U9" i="6"/>
  <c r="AA49" i="10"/>
  <c r="Z49" i="10"/>
  <c r="T9" i="6"/>
  <c r="V45" i="6"/>
  <c r="V94" i="6" s="1"/>
  <c r="AC215" i="10"/>
  <c r="AC218" i="10" s="1"/>
  <c r="AB82" i="10"/>
  <c r="AB79" i="10" s="1"/>
  <c r="V37" i="6"/>
  <c r="AB221" i="10"/>
  <c r="AB106" i="10" s="1"/>
  <c r="K23" i="6"/>
  <c r="K12" i="6"/>
  <c r="K63" i="6"/>
  <c r="S80" i="35" l="1"/>
  <c r="R76" i="35"/>
  <c r="R169" i="35"/>
  <c r="R190" i="35"/>
  <c r="R179" i="35"/>
  <c r="R113" i="35"/>
  <c r="R165" i="35"/>
  <c r="V9" i="6"/>
  <c r="AB49" i="10"/>
  <c r="U61" i="6"/>
  <c r="U20" i="6"/>
  <c r="T61" i="6"/>
  <c r="T20" i="6"/>
  <c r="W45" i="6"/>
  <c r="W94" i="6" s="1"/>
  <c r="AC221" i="10"/>
  <c r="AC106" i="10" s="1"/>
  <c r="AC82" i="10"/>
  <c r="AC79" i="10" s="1"/>
  <c r="W37" i="6"/>
  <c r="AD215" i="10"/>
  <c r="AD218" i="10" s="1"/>
  <c r="L12" i="6"/>
  <c r="L63" i="6"/>
  <c r="L23" i="6"/>
  <c r="R115" i="35" l="1"/>
  <c r="R117" i="35" s="1"/>
  <c r="R121" i="35" s="1"/>
  <c r="R122" i="35" s="1"/>
  <c r="R93" i="35"/>
  <c r="L69" i="50"/>
  <c r="L78" i="50" s="1"/>
  <c r="L87" i="50" s="1"/>
  <c r="S161" i="35"/>
  <c r="W9" i="6"/>
  <c r="AC49" i="10"/>
  <c r="H193" i="10"/>
  <c r="X45" i="6"/>
  <c r="X94" i="6" s="1"/>
  <c r="AD221" i="10"/>
  <c r="AD106" i="10" s="1"/>
  <c r="AD82" i="10"/>
  <c r="AD79" i="10" s="1"/>
  <c r="X37" i="6"/>
  <c r="V20" i="6"/>
  <c r="V61" i="6"/>
  <c r="M63" i="6"/>
  <c r="M12" i="6"/>
  <c r="M23" i="6"/>
  <c r="R69" i="35" l="1"/>
  <c r="R252" i="35" s="1"/>
  <c r="S253" i="35" s="1"/>
  <c r="L53" i="50"/>
  <c r="L70" i="50" s="1"/>
  <c r="L79" i="50" s="1"/>
  <c r="S120" i="35"/>
  <c r="X9" i="6"/>
  <c r="AD49" i="10"/>
  <c r="W61" i="6"/>
  <c r="W20" i="6"/>
  <c r="N12" i="6"/>
  <c r="N23" i="6"/>
  <c r="N63" i="6"/>
  <c r="R68" i="35" l="1"/>
  <c r="R74" i="35" s="1"/>
  <c r="R96" i="35" s="1"/>
  <c r="S255" i="35"/>
  <c r="S108" i="35" s="1"/>
  <c r="X61" i="6"/>
  <c r="X20" i="6"/>
  <c r="K143" i="10"/>
  <c r="K68" i="10" s="1"/>
  <c r="L12" i="10"/>
  <c r="K12" i="10"/>
  <c r="AE11" i="10"/>
  <c r="K31" i="10"/>
  <c r="AE31" i="10" s="1"/>
  <c r="S51" i="35" l="1"/>
  <c r="S53" i="35" s="1"/>
  <c r="K7" i="10"/>
  <c r="AE23" i="10"/>
  <c r="K146" i="10"/>
  <c r="L24" i="10"/>
  <c r="AT27" i="10"/>
  <c r="L32" i="10"/>
  <c r="K32" i="10"/>
  <c r="K24" i="10"/>
  <c r="BB7" i="10"/>
  <c r="S54" i="35" l="1"/>
  <c r="K34" i="10"/>
  <c r="K36" i="10" s="1"/>
  <c r="K130" i="10"/>
  <c r="K27" i="10"/>
  <c r="AE7" i="10"/>
  <c r="K21" i="10"/>
  <c r="K30" i="10"/>
  <c r="L8" i="10"/>
  <c r="K33" i="10"/>
  <c r="K9" i="10"/>
  <c r="L10" i="10" s="1"/>
  <c r="K8" i="10"/>
  <c r="K45" i="10"/>
  <c r="K39" i="10"/>
  <c r="K18" i="10"/>
  <c r="L147" i="10"/>
  <c r="L100" i="10" s="1"/>
  <c r="K147" i="10"/>
  <c r="K100" i="10" s="1"/>
  <c r="S57" i="35" l="1"/>
  <c r="S56" i="35"/>
  <c r="K40" i="10"/>
  <c r="AE34" i="10"/>
  <c r="K35" i="10"/>
  <c r="L35" i="10"/>
  <c r="K10" i="10"/>
  <c r="E36" i="6" l="1"/>
  <c r="E39" i="6" s="1"/>
  <c r="E47" i="50"/>
  <c r="E23" i="50"/>
  <c r="E31" i="50"/>
  <c r="E39" i="50"/>
  <c r="E12" i="50"/>
  <c r="S102" i="35"/>
  <c r="S104" i="35" s="1"/>
  <c r="S58" i="35"/>
  <c r="E8" i="6"/>
  <c r="E12" i="6" s="1"/>
  <c r="E18" i="6"/>
  <c r="E23" i="6" s="1"/>
  <c r="E52" i="6"/>
  <c r="K46" i="10"/>
  <c r="K42" i="10"/>
  <c r="E28" i="6"/>
  <c r="E31" i="6" s="1"/>
  <c r="E44" i="6"/>
  <c r="E47" i="6" s="1"/>
  <c r="AE40" i="10"/>
  <c r="K41" i="10"/>
  <c r="K98" i="10" s="1"/>
  <c r="M86" i="50" l="1"/>
  <c r="K50" i="10"/>
  <c r="K51" i="10" s="1"/>
  <c r="K54" i="10" s="1"/>
  <c r="E63" i="50"/>
  <c r="S163" i="35"/>
  <c r="S164" i="35"/>
  <c r="S79" i="35" s="1"/>
  <c r="S59" i="35"/>
  <c r="S107" i="35"/>
  <c r="K47" i="10"/>
  <c r="AE41" i="10"/>
  <c r="K43" i="10"/>
  <c r="E68" i="6"/>
  <c r="E60" i="6"/>
  <c r="E63" i="6" s="1"/>
  <c r="AE46" i="10"/>
  <c r="E77" i="6"/>
  <c r="K53" i="10"/>
  <c r="K99" i="10" s="1"/>
  <c r="S165" i="35" l="1"/>
  <c r="T80" i="35"/>
  <c r="S76" i="35"/>
  <c r="S190" i="35"/>
  <c r="S179" i="35"/>
  <c r="S169" i="35"/>
  <c r="S113" i="35"/>
  <c r="K101" i="10"/>
  <c r="K55" i="10"/>
  <c r="S115" i="35" l="1"/>
  <c r="S117" i="35" s="1"/>
  <c r="S121" i="35" s="1"/>
  <c r="S122" i="35" s="1"/>
  <c r="S93" i="35"/>
  <c r="M69" i="50"/>
  <c r="M78" i="50" s="1"/>
  <c r="M87" i="50" s="1"/>
  <c r="T161" i="35"/>
  <c r="K162" i="10"/>
  <c r="K104" i="10"/>
  <c r="E86" i="6"/>
  <c r="K56" i="10"/>
  <c r="K161" i="10"/>
  <c r="T120" i="35" l="1"/>
  <c r="M53" i="50"/>
  <c r="M70" i="50" s="1"/>
  <c r="M79" i="50" s="1"/>
  <c r="S69" i="35"/>
  <c r="S252" i="35" s="1"/>
  <c r="K188" i="10"/>
  <c r="K177" i="10"/>
  <c r="K167" i="10"/>
  <c r="K76" i="10"/>
  <c r="K73" i="10" s="1"/>
  <c r="K90" i="10" s="1"/>
  <c r="K110" i="10"/>
  <c r="K112" i="10" s="1"/>
  <c r="K114" i="10" s="1"/>
  <c r="K118" i="10" s="1"/>
  <c r="K119" i="10" s="1"/>
  <c r="K163" i="10"/>
  <c r="S68" i="35" l="1"/>
  <c r="S74" i="35" s="1"/>
  <c r="S96" i="35" s="1"/>
  <c r="L159" i="10"/>
  <c r="L117" i="10"/>
  <c r="T253" i="35"/>
  <c r="U254" i="35"/>
  <c r="L77" i="10"/>
  <c r="K66" i="10"/>
  <c r="K249" i="10" s="1"/>
  <c r="L250" i="10" s="1"/>
  <c r="L252" i="10" s="1"/>
  <c r="L105" i="10" s="1"/>
  <c r="E53" i="6"/>
  <c r="E70" i="6" s="1"/>
  <c r="E79" i="6" s="1"/>
  <c r="E69" i="6"/>
  <c r="E70" i="50" l="1"/>
  <c r="E79" i="50" s="1"/>
  <c r="E55" i="50"/>
  <c r="E78" i="50"/>
  <c r="T255" i="35"/>
  <c r="T108" i="35" s="1"/>
  <c r="U255" i="35"/>
  <c r="U108" i="35" s="1"/>
  <c r="L48" i="10"/>
  <c r="L50" i="10" s="1"/>
  <c r="K65" i="10"/>
  <c r="K71" i="10" s="1"/>
  <c r="K93" i="10" s="1"/>
  <c r="E72" i="6"/>
  <c r="E55" i="6"/>
  <c r="E78" i="6"/>
  <c r="E81" i="6" s="1"/>
  <c r="E72" i="50" l="1"/>
  <c r="E87" i="50"/>
  <c r="E89" i="50" s="1"/>
  <c r="E81" i="50"/>
  <c r="T51" i="35"/>
  <c r="T53" i="35" s="1"/>
  <c r="U51" i="35"/>
  <c r="L51" i="10"/>
  <c r="L53" i="10" s="1"/>
  <c r="E87" i="6"/>
  <c r="E89" i="6" s="1"/>
  <c r="AE53" i="35" l="1"/>
  <c r="T54" i="35"/>
  <c r="L99" i="10"/>
  <c r="L101" i="10" s="1"/>
  <c r="L104" i="10" s="1"/>
  <c r="L55" i="10"/>
  <c r="L54" i="10"/>
  <c r="L162" i="10" l="1"/>
  <c r="L177" i="10" s="1"/>
  <c r="AE54" i="35"/>
  <c r="T56" i="35"/>
  <c r="T57" i="35"/>
  <c r="F86" i="6"/>
  <c r="L161" i="10"/>
  <c r="L56" i="10"/>
  <c r="L163" i="10" l="1"/>
  <c r="F69" i="6" s="1"/>
  <c r="L76" i="10"/>
  <c r="M77" i="10" s="1"/>
  <c r="L110" i="10"/>
  <c r="L112" i="10" s="1"/>
  <c r="L114" i="10" s="1"/>
  <c r="L118" i="10" s="1"/>
  <c r="L119" i="10" s="1"/>
  <c r="L66" i="10" s="1"/>
  <c r="L249" i="10" s="1"/>
  <c r="M250" i="10" s="1"/>
  <c r="M252" i="10" s="1"/>
  <c r="M105" i="10" s="1"/>
  <c r="M48" i="10" s="1"/>
  <c r="M50" i="10" s="1"/>
  <c r="M51" i="10" s="1"/>
  <c r="L188" i="10"/>
  <c r="L167" i="10"/>
  <c r="T102" i="35"/>
  <c r="T104" i="35" s="1"/>
  <c r="T58" i="35"/>
  <c r="K93" i="62" l="1"/>
  <c r="K94" i="62" s="1"/>
  <c r="N74" i="62"/>
  <c r="K74" i="62"/>
  <c r="L73" i="10"/>
  <c r="L90" i="10" s="1"/>
  <c r="M159" i="10"/>
  <c r="M117" i="10"/>
  <c r="F53" i="6"/>
  <c r="F70" i="6" s="1"/>
  <c r="F79" i="6" s="1"/>
  <c r="N86" i="50"/>
  <c r="F55" i="50"/>
  <c r="F89" i="50"/>
  <c r="L65" i="10"/>
  <c r="L71" i="10" s="1"/>
  <c r="T163" i="35"/>
  <c r="T164" i="35"/>
  <c r="T79" i="35" s="1"/>
  <c r="AE58" i="35"/>
  <c r="T59" i="35"/>
  <c r="AE104" i="35"/>
  <c r="T107" i="35"/>
  <c r="F78" i="6"/>
  <c r="C55" i="62" l="1"/>
  <c r="N84" i="62"/>
  <c r="N79" i="62"/>
  <c r="AE107" i="35"/>
  <c r="L93" i="10"/>
  <c r="F55" i="6"/>
  <c r="F72" i="6"/>
  <c r="F81" i="50"/>
  <c r="F72" i="50"/>
  <c r="U80" i="35"/>
  <c r="T76" i="35"/>
  <c r="T190" i="35"/>
  <c r="T179" i="35"/>
  <c r="T169" i="35"/>
  <c r="T113" i="35"/>
  <c r="K73" i="62" s="1"/>
  <c r="K86" i="62" s="1"/>
  <c r="T165" i="35"/>
  <c r="M53" i="10"/>
  <c r="M99" i="10" s="1"/>
  <c r="M101" i="10" s="1"/>
  <c r="M54" i="10"/>
  <c r="F81" i="6"/>
  <c r="F87" i="6"/>
  <c r="F89" i="6" s="1"/>
  <c r="O74" i="62" l="1"/>
  <c r="K87" i="62"/>
  <c r="O78" i="62"/>
  <c r="O75" i="62"/>
  <c r="O77" i="62"/>
  <c r="O76" i="62"/>
  <c r="O73" i="62"/>
  <c r="T115" i="35"/>
  <c r="T117" i="35" s="1"/>
  <c r="T121" i="35" s="1"/>
  <c r="T122" i="35" s="1"/>
  <c r="T93" i="35"/>
  <c r="N69" i="50"/>
  <c r="N78" i="50" s="1"/>
  <c r="N87" i="50" s="1"/>
  <c r="U161" i="35"/>
  <c r="M104" i="10"/>
  <c r="M55" i="10"/>
  <c r="L86" i="62" l="1"/>
  <c r="K78" i="62"/>
  <c r="N87" i="62" s="1"/>
  <c r="N89" i="62" s="1"/>
  <c r="L84" i="62"/>
  <c r="L85" i="62"/>
  <c r="AE117" i="35"/>
  <c r="N53" i="50"/>
  <c r="N70" i="50" s="1"/>
  <c r="N79" i="50" s="1"/>
  <c r="T69" i="35"/>
  <c r="U120" i="35"/>
  <c r="M161" i="10"/>
  <c r="M162" i="10"/>
  <c r="M56" i="10"/>
  <c r="G86" i="6"/>
  <c r="K79" i="62" l="1"/>
  <c r="N80" i="62" s="1"/>
  <c r="O87" i="62"/>
  <c r="C54" i="62"/>
  <c r="O88" i="62"/>
  <c r="O85" i="62"/>
  <c r="O86" i="62"/>
  <c r="O84" i="62"/>
  <c r="T252" i="35"/>
  <c r="V254" i="35" s="1"/>
  <c r="T68" i="35"/>
  <c r="T74" i="35" s="1"/>
  <c r="T96" i="35" s="1"/>
  <c r="M188" i="10"/>
  <c r="M177" i="10"/>
  <c r="M167" i="10"/>
  <c r="M76" i="10"/>
  <c r="M73" i="10" s="1"/>
  <c r="M90" i="10" s="1"/>
  <c r="M110" i="10"/>
  <c r="M112" i="10" s="1"/>
  <c r="M114" i="10" s="1"/>
  <c r="M118" i="10" s="1"/>
  <c r="M119" i="10" s="1"/>
  <c r="M163" i="10"/>
  <c r="C58" i="62" l="1"/>
  <c r="D54" i="62" s="1"/>
  <c r="L76" i="62"/>
  <c r="L73" i="62"/>
  <c r="L75" i="62"/>
  <c r="L78" i="62"/>
  <c r="L77" i="62"/>
  <c r="L74" i="62"/>
  <c r="N159" i="10"/>
  <c r="V255" i="35"/>
  <c r="V108" i="35" s="1"/>
  <c r="N77" i="10"/>
  <c r="M66" i="10"/>
  <c r="N117" i="10"/>
  <c r="G53" i="6"/>
  <c r="G69" i="6"/>
  <c r="D57" i="62" l="1"/>
  <c r="D56" i="62"/>
  <c r="D55" i="62"/>
  <c r="G55" i="50"/>
  <c r="G72" i="50"/>
  <c r="V51" i="35"/>
  <c r="G70" i="6"/>
  <c r="G79" i="6" s="1"/>
  <c r="G55" i="6"/>
  <c r="M65" i="10"/>
  <c r="M71" i="10" s="1"/>
  <c r="M93" i="10" s="1"/>
  <c r="M249" i="10"/>
  <c r="N250" i="10" s="1"/>
  <c r="N252" i="10" s="1"/>
  <c r="N105" i="10" s="1"/>
  <c r="G78" i="6"/>
  <c r="G87" i="6" s="1"/>
  <c r="G89" i="6" s="1"/>
  <c r="G89" i="50" l="1"/>
  <c r="G81" i="50"/>
  <c r="N48" i="10"/>
  <c r="N50" i="10" s="1"/>
  <c r="N51" i="10" s="1"/>
  <c r="G72" i="6"/>
  <c r="G81" i="6"/>
  <c r="N53" i="10" l="1"/>
  <c r="N54" i="10"/>
  <c r="N99" i="10" l="1"/>
  <c r="N101" i="10" s="1"/>
  <c r="N55" i="10"/>
  <c r="N162" i="10" l="1"/>
  <c r="N56" i="10"/>
  <c r="N161" i="10"/>
  <c r="H86" i="6"/>
  <c r="N104" i="10"/>
  <c r="N167" i="10" l="1"/>
  <c r="N188" i="10"/>
  <c r="N177" i="10"/>
  <c r="N163" i="10"/>
  <c r="N76" i="10"/>
  <c r="N110" i="10"/>
  <c r="N112" i="10" s="1"/>
  <c r="N114" i="10" s="1"/>
  <c r="N118" i="10" s="1"/>
  <c r="N119" i="10" s="1"/>
  <c r="H55" i="50" l="1"/>
  <c r="O77" i="10"/>
  <c r="N73" i="10"/>
  <c r="N90" i="10" s="1"/>
  <c r="H53" i="6"/>
  <c r="N66" i="10"/>
  <c r="O117" i="10"/>
  <c r="O159" i="10"/>
  <c r="H69" i="6"/>
  <c r="H72" i="50" l="1"/>
  <c r="H89" i="50"/>
  <c r="H81" i="50"/>
  <c r="N249" i="10"/>
  <c r="O250" i="10" s="1"/>
  <c r="O252" i="10" s="1"/>
  <c r="O105" i="10" s="1"/>
  <c r="N65" i="10"/>
  <c r="N71" i="10" s="1"/>
  <c r="N93" i="10" s="1"/>
  <c r="H78" i="6"/>
  <c r="H55" i="6"/>
  <c r="H70" i="6"/>
  <c r="H79" i="6" s="1"/>
  <c r="H87" i="6" l="1"/>
  <c r="H89" i="6" s="1"/>
  <c r="H81" i="6"/>
  <c r="H72" i="6"/>
  <c r="O48" i="10"/>
  <c r="O50" i="10" s="1"/>
  <c r="O51" i="10" s="1"/>
  <c r="O53" i="10" l="1"/>
  <c r="O54" i="10"/>
  <c r="O99" i="10" l="1"/>
  <c r="O101" i="10" s="1"/>
  <c r="O55" i="10"/>
  <c r="O162" i="10" l="1"/>
  <c r="O161" i="10"/>
  <c r="I86" i="6"/>
  <c r="O56" i="10"/>
  <c r="O104" i="10"/>
  <c r="O188" i="10" l="1"/>
  <c r="O177" i="10"/>
  <c r="O167" i="10"/>
  <c r="O163" i="10"/>
  <c r="O76" i="10"/>
  <c r="O110" i="10"/>
  <c r="O112" i="10" s="1"/>
  <c r="O114" i="10" s="1"/>
  <c r="O118" i="10" s="1"/>
  <c r="O119" i="10" s="1"/>
  <c r="I55" i="50" l="1"/>
  <c r="O66" i="10"/>
  <c r="I53" i="6"/>
  <c r="P117" i="10"/>
  <c r="O73" i="10"/>
  <c r="O90" i="10" s="1"/>
  <c r="P77" i="10"/>
  <c r="I69" i="6"/>
  <c r="P159" i="10"/>
  <c r="I81" i="50" l="1"/>
  <c r="I72" i="50"/>
  <c r="I89" i="50"/>
  <c r="I78" i="6"/>
  <c r="I70" i="6"/>
  <c r="I79" i="6" s="1"/>
  <c r="I55" i="6"/>
  <c r="O249" i="10"/>
  <c r="P250" i="10" s="1"/>
  <c r="P252" i="10" s="1"/>
  <c r="P105" i="10" s="1"/>
  <c r="O65" i="10"/>
  <c r="O71" i="10" s="1"/>
  <c r="O93" i="10" s="1"/>
  <c r="I72" i="6" l="1"/>
  <c r="P48" i="10"/>
  <c r="P50" i="10" s="1"/>
  <c r="P51" i="10" s="1"/>
  <c r="I81" i="6"/>
  <c r="I87" i="6"/>
  <c r="I89" i="6" s="1"/>
  <c r="P53" i="10" l="1"/>
  <c r="P54" i="10"/>
  <c r="P99" i="10" l="1"/>
  <c r="P101" i="10" s="1"/>
  <c r="P55" i="10"/>
  <c r="P162" i="10" l="1"/>
  <c r="J86" i="6"/>
  <c r="P161" i="10"/>
  <c r="P56" i="10"/>
  <c r="P104" i="10"/>
  <c r="P188" i="10" l="1"/>
  <c r="P177" i="10"/>
  <c r="P167" i="10"/>
  <c r="P163" i="10"/>
  <c r="P76" i="10"/>
  <c r="P110" i="10"/>
  <c r="P112" i="10" s="1"/>
  <c r="P114" i="10" s="1"/>
  <c r="P118" i="10" s="1"/>
  <c r="P119" i="10" s="1"/>
  <c r="J55" i="50" l="1"/>
  <c r="Q159" i="10"/>
  <c r="J69" i="6"/>
  <c r="J78" i="6" s="1"/>
  <c r="Q117" i="10"/>
  <c r="J53" i="6"/>
  <c r="P66" i="10"/>
  <c r="Q77" i="10"/>
  <c r="P73" i="10"/>
  <c r="P90" i="10" s="1"/>
  <c r="J72" i="50" l="1"/>
  <c r="J87" i="6"/>
  <c r="J89" i="6" s="1"/>
  <c r="P249" i="10"/>
  <c r="Q250" i="10" s="1"/>
  <c r="Q252" i="10" s="1"/>
  <c r="Q105" i="10" s="1"/>
  <c r="P65" i="10"/>
  <c r="P71" i="10" s="1"/>
  <c r="P93" i="10" s="1"/>
  <c r="J55" i="6"/>
  <c r="J70" i="6"/>
  <c r="J89" i="50" l="1"/>
  <c r="J81" i="50"/>
  <c r="Q48" i="10"/>
  <c r="Q50" i="10" s="1"/>
  <c r="Q51" i="10" s="1"/>
  <c r="J79" i="6"/>
  <c r="J81" i="6" s="1"/>
  <c r="J72" i="6"/>
  <c r="Q54" i="10" l="1"/>
  <c r="Q53" i="10"/>
  <c r="Q99" i="10" l="1"/>
  <c r="Q101" i="10" s="1"/>
  <c r="Q55" i="10"/>
  <c r="Q162" i="10" l="1"/>
  <c r="K86" i="6"/>
  <c r="Q161" i="10"/>
  <c r="Q56" i="10"/>
  <c r="Q104" i="10"/>
  <c r="E6" i="25" s="1"/>
  <c r="E8" i="25" s="1"/>
  <c r="Q188" i="10" l="1"/>
  <c r="Q177" i="10"/>
  <c r="Q167" i="10"/>
  <c r="Q163" i="10"/>
  <c r="Q76" i="10"/>
  <c r="Q110" i="10"/>
  <c r="Q112" i="10" s="1"/>
  <c r="Q114" i="10" s="1"/>
  <c r="Q118" i="10" s="1"/>
  <c r="Q119" i="10" s="1"/>
  <c r="R159" i="10" l="1"/>
  <c r="K55" i="50"/>
  <c r="K69" i="6"/>
  <c r="K78" i="6" s="1"/>
  <c r="K53" i="6"/>
  <c r="Q66" i="10"/>
  <c r="R117" i="10"/>
  <c r="R77" i="10"/>
  <c r="Q73" i="10"/>
  <c r="Q90" i="10" s="1"/>
  <c r="K72" i="50" l="1"/>
  <c r="K87" i="6"/>
  <c r="K89" i="6" s="1"/>
  <c r="Q249" i="10"/>
  <c r="R250" i="10" s="1"/>
  <c r="R252" i="10" s="1"/>
  <c r="R105" i="10" s="1"/>
  <c r="Q65" i="10"/>
  <c r="Q71" i="10" s="1"/>
  <c r="Q93" i="10" s="1"/>
  <c r="K70" i="6"/>
  <c r="K55" i="6"/>
  <c r="K89" i="50" l="1"/>
  <c r="K81" i="50"/>
  <c r="R48" i="10"/>
  <c r="R50" i="10" s="1"/>
  <c r="R51" i="10" s="1"/>
  <c r="K79" i="6"/>
  <c r="K81" i="6" s="1"/>
  <c r="K72" i="6"/>
  <c r="R54" i="10" l="1"/>
  <c r="R53" i="10"/>
  <c r="R99" i="10" l="1"/>
  <c r="R101" i="10" s="1"/>
  <c r="R55" i="10"/>
  <c r="R162" i="10" l="1"/>
  <c r="R56" i="10"/>
  <c r="R161" i="10"/>
  <c r="L86" i="6"/>
  <c r="R104" i="10"/>
  <c r="R167" i="10" l="1"/>
  <c r="R188" i="10"/>
  <c r="R177" i="10"/>
  <c r="R76" i="10"/>
  <c r="R110" i="10"/>
  <c r="R112" i="10" s="1"/>
  <c r="R114" i="10" s="1"/>
  <c r="R118" i="10" s="1"/>
  <c r="R119" i="10" s="1"/>
  <c r="R163" i="10"/>
  <c r="L69" i="6" l="1"/>
  <c r="S159" i="10"/>
  <c r="R66" i="10"/>
  <c r="L53" i="6"/>
  <c r="S117" i="10"/>
  <c r="R73" i="10"/>
  <c r="R90" i="10" s="1"/>
  <c r="S77" i="10"/>
  <c r="L55" i="50" l="1"/>
  <c r="L72" i="50"/>
  <c r="L89" i="50"/>
  <c r="L81" i="50"/>
  <c r="L70" i="6"/>
  <c r="L79" i="6" s="1"/>
  <c r="L55" i="6"/>
  <c r="R249" i="10"/>
  <c r="S250" i="10" s="1"/>
  <c r="S252" i="10" s="1"/>
  <c r="S105" i="10" s="1"/>
  <c r="R65" i="10"/>
  <c r="R71" i="10" s="1"/>
  <c r="R93" i="10" s="1"/>
  <c r="L78" i="6"/>
  <c r="L81" i="6" l="1"/>
  <c r="L87" i="6"/>
  <c r="L89" i="6" s="1"/>
  <c r="S48" i="10"/>
  <c r="S50" i="10" s="1"/>
  <c r="S51" i="10" s="1"/>
  <c r="L72" i="6"/>
  <c r="S53" i="10" l="1"/>
  <c r="S54" i="10"/>
  <c r="S99" i="10" l="1"/>
  <c r="S55" i="10"/>
  <c r="S162" i="10" l="1"/>
  <c r="S56" i="10"/>
  <c r="S161" i="10"/>
  <c r="M86" i="6"/>
  <c r="S101" i="10"/>
  <c r="S188" i="10" l="1"/>
  <c r="S177" i="10"/>
  <c r="S167" i="10"/>
  <c r="S163" i="10"/>
  <c r="S76" i="10"/>
  <c r="S110" i="10"/>
  <c r="S112" i="10" s="1"/>
  <c r="S114" i="10" s="1"/>
  <c r="S118" i="10" s="1"/>
  <c r="S119" i="10" s="1"/>
  <c r="S104" i="10"/>
  <c r="M55" i="50" l="1"/>
  <c r="T159" i="10"/>
  <c r="M69" i="6"/>
  <c r="M78" i="6" s="1"/>
  <c r="T117" i="10"/>
  <c r="M53" i="6"/>
  <c r="S66" i="10"/>
  <c r="T77" i="10"/>
  <c r="S73" i="10"/>
  <c r="S90" i="10" s="1"/>
  <c r="M72" i="50" l="1"/>
  <c r="M87" i="6"/>
  <c r="M89" i="6" s="1"/>
  <c r="S249" i="10"/>
  <c r="S65" i="10"/>
  <c r="S71" i="10" s="1"/>
  <c r="S93" i="10" s="1"/>
  <c r="M70" i="6"/>
  <c r="M55" i="6"/>
  <c r="M89" i="50" l="1"/>
  <c r="M81" i="50"/>
  <c r="T250" i="10"/>
  <c r="T252" i="10" s="1"/>
  <c r="T105" i="10" s="1"/>
  <c r="U251" i="10"/>
  <c r="U252" i="10" s="1"/>
  <c r="U105" i="10" s="1"/>
  <c r="M79" i="6"/>
  <c r="M81" i="6" s="1"/>
  <c r="M72" i="6"/>
  <c r="U48" i="10" l="1"/>
  <c r="T48" i="10"/>
  <c r="T50" i="10" s="1"/>
  <c r="T51" i="10" s="1"/>
  <c r="AE50" i="10" l="1"/>
  <c r="T54" i="10" l="1"/>
  <c r="AE51" i="10"/>
  <c r="T53" i="10"/>
  <c r="T99" i="10" l="1"/>
  <c r="T55" i="10"/>
  <c r="T162" i="10" l="1"/>
  <c r="T101" i="10"/>
  <c r="AE55" i="10"/>
  <c r="T161" i="10"/>
  <c r="N86" i="6"/>
  <c r="T56" i="10"/>
  <c r="E21" i="25" l="1"/>
  <c r="E25" i="25" s="1"/>
  <c r="F21" i="25" s="1"/>
  <c r="T188" i="10"/>
  <c r="T177" i="10"/>
  <c r="T167" i="10"/>
  <c r="T76" i="10"/>
  <c r="T110" i="10"/>
  <c r="T163" i="10"/>
  <c r="T104" i="10"/>
  <c r="AE104" i="10" s="1"/>
  <c r="AE101" i="10"/>
  <c r="T112" i="10" l="1"/>
  <c r="T114" i="10" s="1"/>
  <c r="T118" i="10" s="1"/>
  <c r="T119" i="10" s="1"/>
  <c r="N69" i="6"/>
  <c r="U159" i="10"/>
  <c r="T73" i="10"/>
  <c r="T90" i="10" s="1"/>
  <c r="U77" i="10"/>
  <c r="N55" i="50" l="1"/>
  <c r="N89" i="50"/>
  <c r="AE114" i="10"/>
  <c r="T66" i="10"/>
  <c r="N53" i="6"/>
  <c r="U117" i="10"/>
  <c r="N78" i="6"/>
  <c r="N72" i="50" l="1"/>
  <c r="N70" i="6"/>
  <c r="N55" i="6"/>
  <c r="N87" i="6"/>
  <c r="N89" i="6" s="1"/>
  <c r="T249" i="10"/>
  <c r="V251" i="10" s="1"/>
  <c r="V252" i="10" s="1"/>
  <c r="V105" i="10" s="1"/>
  <c r="T65" i="10"/>
  <c r="T71" i="10" s="1"/>
  <c r="T93" i="10" s="1"/>
  <c r="N81" i="50" l="1"/>
  <c r="V48" i="10"/>
  <c r="N79" i="6"/>
  <c r="N81" i="6" s="1"/>
  <c r="N72" i="6"/>
  <c r="N38" i="9" l="1"/>
  <c r="N158" i="9" s="1"/>
  <c r="N6" i="9" l="1"/>
  <c r="N56" i="9" l="1"/>
  <c r="N24" i="9" s="1"/>
  <c r="N176" i="9" l="1"/>
  <c r="N45" i="9" l="1"/>
  <c r="N13" i="9" s="1"/>
  <c r="O56" i="9"/>
  <c r="O24" i="9" s="1"/>
  <c r="N62" i="9"/>
  <c r="O62" i="9" s="1"/>
  <c r="O182" i="9" s="1"/>
  <c r="O176" i="9" l="1"/>
  <c r="N182" i="9"/>
  <c r="N30" i="9"/>
  <c r="N45" i="12" s="1"/>
  <c r="N54" i="12" s="1"/>
  <c r="O30" i="9"/>
  <c r="O45" i="12" s="1"/>
  <c r="O54" i="12" s="1"/>
  <c r="O45" i="9"/>
  <c r="O13" i="9" s="1"/>
  <c r="N165" i="9"/>
  <c r="P62" i="9"/>
  <c r="P30" i="9" s="1"/>
  <c r="P56" i="9"/>
  <c r="P24" i="9" s="1"/>
  <c r="W235" i="12" l="1"/>
  <c r="S235" i="12"/>
  <c r="U235" i="12"/>
  <c r="Q235" i="12"/>
  <c r="O235" i="12"/>
  <c r="N61" i="12"/>
  <c r="O61" i="12" s="1"/>
  <c r="N235" i="12"/>
  <c r="N246" i="12" s="1"/>
  <c r="T235" i="12"/>
  <c r="P235" i="12"/>
  <c r="R235" i="12"/>
  <c r="V235" i="12"/>
  <c r="P45" i="12"/>
  <c r="P54" i="12" s="1"/>
  <c r="R236" i="12"/>
  <c r="W236" i="12"/>
  <c r="U236" i="12"/>
  <c r="S236" i="12"/>
  <c r="Q236" i="12"/>
  <c r="V236" i="12"/>
  <c r="O236" i="12"/>
  <c r="T236" i="12"/>
  <c r="P236" i="12"/>
  <c r="Q62" i="9"/>
  <c r="Q30" i="9" s="1"/>
  <c r="P182" i="9"/>
  <c r="O165" i="9"/>
  <c r="P45" i="9"/>
  <c r="P13" i="9" s="1"/>
  <c r="P176" i="9"/>
  <c r="Q56" i="9"/>
  <c r="Q24" i="9" s="1"/>
  <c r="Q45" i="12" l="1"/>
  <c r="Q54" i="12" s="1"/>
  <c r="P61" i="12"/>
  <c r="W237" i="12"/>
  <c r="Q237" i="12"/>
  <c r="V237" i="12"/>
  <c r="S237" i="12"/>
  <c r="U237" i="12"/>
  <c r="T237" i="12"/>
  <c r="R237" i="12"/>
  <c r="P237" i="12"/>
  <c r="P246" i="12" s="1"/>
  <c r="O246" i="12"/>
  <c r="Q45" i="9"/>
  <c r="Q13" i="9" s="1"/>
  <c r="P165" i="9"/>
  <c r="R56" i="9"/>
  <c r="R24" i="9" s="1"/>
  <c r="Q176" i="9"/>
  <c r="Q182" i="9"/>
  <c r="R62" i="9"/>
  <c r="R30" i="9" s="1"/>
  <c r="R45" i="12" l="1"/>
  <c r="R54" i="12" s="1"/>
  <c r="Q238" i="12"/>
  <c r="Q246" i="12" s="1"/>
  <c r="S238" i="12"/>
  <c r="U238" i="12"/>
  <c r="V238" i="12"/>
  <c r="W238" i="12"/>
  <c r="T238" i="12"/>
  <c r="R238" i="12"/>
  <c r="Q61" i="12"/>
  <c r="S56" i="9"/>
  <c r="S24" i="9" s="1"/>
  <c r="R176" i="9"/>
  <c r="Q165" i="9"/>
  <c r="R45" i="9"/>
  <c r="R13" i="9" s="1"/>
  <c r="S62" i="9"/>
  <c r="S30" i="9" s="1"/>
  <c r="R182" i="9"/>
  <c r="S45" i="12" l="1"/>
  <c r="S54" i="12" s="1"/>
  <c r="U240" i="12" s="1"/>
  <c r="U239" i="12"/>
  <c r="S239" i="12"/>
  <c r="W239" i="12"/>
  <c r="T239" i="12"/>
  <c r="R239" i="12"/>
  <c r="R246" i="12" s="1"/>
  <c r="V239" i="12"/>
  <c r="R61" i="12"/>
  <c r="S45" i="9"/>
  <c r="S13" i="9" s="1"/>
  <c r="R165" i="9"/>
  <c r="T62" i="9"/>
  <c r="T30" i="9" s="1"/>
  <c r="S182" i="9"/>
  <c r="S176" i="9"/>
  <c r="T56" i="9"/>
  <c r="T24" i="9" s="1"/>
  <c r="S240" i="12" l="1"/>
  <c r="S246" i="12" s="1"/>
  <c r="V240" i="12"/>
  <c r="S61" i="12"/>
  <c r="W240" i="12"/>
  <c r="T240" i="12"/>
  <c r="T45" i="12"/>
  <c r="T54" i="12" s="1"/>
  <c r="T176" i="9"/>
  <c r="U56" i="9"/>
  <c r="U24" i="9" s="1"/>
  <c r="T182" i="9"/>
  <c r="U62" i="9"/>
  <c r="U30" i="9" s="1"/>
  <c r="S165" i="9"/>
  <c r="T45" i="9"/>
  <c r="T13" i="9" s="1"/>
  <c r="U45" i="12" l="1"/>
  <c r="W22" i="59" s="1"/>
  <c r="T241" i="12"/>
  <c r="T246" i="12" s="1"/>
  <c r="V241" i="12"/>
  <c r="W241" i="12"/>
  <c r="U241" i="12"/>
  <c r="T61" i="12"/>
  <c r="V62" i="9"/>
  <c r="V30" i="9" s="1"/>
  <c r="U182" i="9"/>
  <c r="U176" i="9"/>
  <c r="V56" i="9"/>
  <c r="V24" i="9" s="1"/>
  <c r="U45" i="9"/>
  <c r="U13" i="9" s="1"/>
  <c r="T165" i="9"/>
  <c r="W22" i="43" l="1"/>
  <c r="W22" i="47"/>
  <c r="V45" i="12"/>
  <c r="U54" i="12"/>
  <c r="U61" i="12" s="1"/>
  <c r="W22" i="13"/>
  <c r="W56" i="9"/>
  <c r="W24" i="9" s="1"/>
  <c r="V176" i="9"/>
  <c r="U165" i="9"/>
  <c r="V45" i="9"/>
  <c r="V13" i="9" s="1"/>
  <c r="V182" i="9"/>
  <c r="W62" i="9"/>
  <c r="W30" i="9" s="1"/>
  <c r="X22" i="47" l="1"/>
  <c r="X22" i="59"/>
  <c r="X22" i="13"/>
  <c r="X22" i="43"/>
  <c r="V54" i="12"/>
  <c r="V61" i="12" s="1"/>
  <c r="W242" i="12"/>
  <c r="V242" i="12"/>
  <c r="U242" i="12"/>
  <c r="U246" i="12" s="1"/>
  <c r="W45" i="12"/>
  <c r="Y22" i="59" s="1"/>
  <c r="W182" i="9"/>
  <c r="V165" i="9"/>
  <c r="W45" i="9"/>
  <c r="W13" i="9" s="1"/>
  <c r="W176" i="9"/>
  <c r="Y22" i="43" l="1"/>
  <c r="Y22" i="47"/>
  <c r="V243" i="12"/>
  <c r="V246" i="12" s="1"/>
  <c r="W243" i="12"/>
  <c r="Y22" i="13"/>
  <c r="W54" i="12"/>
  <c r="W165" i="9"/>
  <c r="W244" i="12" l="1"/>
  <c r="W246" i="12" s="1"/>
  <c r="W61" i="12"/>
  <c r="O38" i="9"/>
  <c r="O158" i="9" s="1"/>
  <c r="N39" i="9"/>
  <c r="O39" i="9" s="1"/>
  <c r="N40" i="9"/>
  <c r="N44" i="9"/>
  <c r="N12" i="9" s="1"/>
  <c r="N46" i="9"/>
  <c r="N50" i="9"/>
  <c r="O50" i="9" s="1"/>
  <c r="N51" i="9"/>
  <c r="O51" i="9" s="1"/>
  <c r="N52" i="9"/>
  <c r="N20" i="9" s="1"/>
  <c r="N57" i="9"/>
  <c r="N177" i="9" s="1"/>
  <c r="N63" i="9"/>
  <c r="N183" i="9" s="1"/>
  <c r="N58" i="9"/>
  <c r="N178" i="9" s="1"/>
  <c r="N64" i="9"/>
  <c r="N32" i="9" s="1"/>
  <c r="N65" i="9" l="1"/>
  <c r="N26" i="9"/>
  <c r="N59" i="9"/>
  <c r="P77" i="13" s="1"/>
  <c r="N25" i="9"/>
  <c r="O63" i="9"/>
  <c r="O183" i="9" s="1"/>
  <c r="N53" i="9"/>
  <c r="P76" i="13" s="1"/>
  <c r="N97" i="9"/>
  <c r="N103" i="9" s="1"/>
  <c r="N47" i="9"/>
  <c r="P75" i="13" s="1"/>
  <c r="N172" i="9"/>
  <c r="O52" i="9"/>
  <c r="O20" i="9" s="1"/>
  <c r="N68" i="9"/>
  <c r="U16" i="53" s="1"/>
  <c r="N164" i="9"/>
  <c r="N99" i="9"/>
  <c r="N105" i="9" s="1"/>
  <c r="N171" i="9"/>
  <c r="O57" i="9"/>
  <c r="O25" i="9" s="1"/>
  <c r="N179" i="9"/>
  <c r="O58" i="9"/>
  <c r="N19" i="9"/>
  <c r="N7" i="9"/>
  <c r="O44" i="9"/>
  <c r="O12" i="9" s="1"/>
  <c r="P50" i="9"/>
  <c r="O18" i="9"/>
  <c r="O170" i="9"/>
  <c r="N170" i="9"/>
  <c r="N18" i="9"/>
  <c r="N98" i="9"/>
  <c r="N31" i="9"/>
  <c r="N33" i="9" s="1"/>
  <c r="O6" i="9"/>
  <c r="P38" i="9"/>
  <c r="N70" i="9"/>
  <c r="N184" i="9"/>
  <c r="N185" i="9" s="1"/>
  <c r="O64" i="9"/>
  <c r="O19" i="9"/>
  <c r="O171" i="9"/>
  <c r="P51" i="9"/>
  <c r="O7" i="9"/>
  <c r="O159" i="9"/>
  <c r="P39" i="9"/>
  <c r="O98" i="9"/>
  <c r="O104" i="9" s="1"/>
  <c r="O46" i="9"/>
  <c r="N166" i="9"/>
  <c r="N14" i="9"/>
  <c r="N15" i="9" s="1"/>
  <c r="N43" i="12" s="1"/>
  <c r="N52" i="12" s="1"/>
  <c r="N159" i="9"/>
  <c r="N69" i="9"/>
  <c r="N41" i="9"/>
  <c r="P74" i="13" s="1"/>
  <c r="N160" i="9"/>
  <c r="O40" i="9"/>
  <c r="O41" i="9" s="1"/>
  <c r="Q74" i="13" s="1"/>
  <c r="N8" i="9"/>
  <c r="N27" i="9" l="1"/>
  <c r="N9" i="9"/>
  <c r="N42" i="12" s="1"/>
  <c r="N51" i="12" s="1"/>
  <c r="O69" i="9"/>
  <c r="O177" i="9"/>
  <c r="O154" i="9" s="1"/>
  <c r="U15" i="10"/>
  <c r="U16" i="10" s="1"/>
  <c r="U15" i="37"/>
  <c r="U16" i="37" s="1"/>
  <c r="U16" i="35"/>
  <c r="O59" i="9"/>
  <c r="Q77" i="13" s="1"/>
  <c r="P57" i="9"/>
  <c r="Q57" i="9" s="1"/>
  <c r="P44" i="9"/>
  <c r="P68" i="9" s="1"/>
  <c r="W16" i="53" s="1"/>
  <c r="P63" i="9"/>
  <c r="P31" i="9" s="1"/>
  <c r="O31" i="9"/>
  <c r="P52" i="9"/>
  <c r="P20" i="9" s="1"/>
  <c r="P78" i="13"/>
  <c r="P79" i="13" s="1"/>
  <c r="O21" i="9"/>
  <c r="O44" i="12" s="1"/>
  <c r="O53" i="12" s="1"/>
  <c r="Q194" i="12" s="1"/>
  <c r="N155" i="9"/>
  <c r="N149" i="9" s="1"/>
  <c r="O172" i="9"/>
  <c r="O173" i="9" s="1"/>
  <c r="O53" i="9"/>
  <c r="Q76" i="13" s="1"/>
  <c r="N167" i="9"/>
  <c r="N173" i="9"/>
  <c r="O97" i="9"/>
  <c r="O103" i="9" s="1"/>
  <c r="O164" i="9"/>
  <c r="O153" i="9" s="1"/>
  <c r="Q63" i="9"/>
  <c r="Q183" i="9" s="1"/>
  <c r="N21" i="9"/>
  <c r="N44" i="12" s="1"/>
  <c r="N53" i="12" s="1"/>
  <c r="U190" i="12" s="1"/>
  <c r="O68" i="9"/>
  <c r="V16" i="53" s="1"/>
  <c r="O178" i="9"/>
  <c r="O26" i="9"/>
  <c r="O27" i="9" s="1"/>
  <c r="P58" i="9"/>
  <c r="N71" i="9"/>
  <c r="N73" i="9" s="1"/>
  <c r="N153" i="9"/>
  <c r="N147" i="9" s="1"/>
  <c r="N104" i="9"/>
  <c r="N106" i="9" s="1"/>
  <c r="N110" i="9" s="1"/>
  <c r="N100" i="9"/>
  <c r="Q50" i="9"/>
  <c r="P170" i="9"/>
  <c r="P18" i="9"/>
  <c r="N161" i="9"/>
  <c r="N154" i="9"/>
  <c r="P46" i="9"/>
  <c r="O166" i="9"/>
  <c r="O14" i="9"/>
  <c r="O15" i="9" s="1"/>
  <c r="O43" i="12" s="1"/>
  <c r="O52" i="12" s="1"/>
  <c r="O47" i="9"/>
  <c r="Q75" i="13" s="1"/>
  <c r="Q39" i="9"/>
  <c r="P98" i="9"/>
  <c r="P104" i="9" s="1"/>
  <c r="P7" i="9"/>
  <c r="P159" i="9"/>
  <c r="Q38" i="9"/>
  <c r="P6" i="9"/>
  <c r="P158" i="9"/>
  <c r="O144" i="12"/>
  <c r="P144" i="12"/>
  <c r="Q144" i="12"/>
  <c r="S144" i="12"/>
  <c r="U144" i="12"/>
  <c r="R144" i="12"/>
  <c r="T144" i="12"/>
  <c r="N59" i="12"/>
  <c r="N144" i="12"/>
  <c r="N155" i="12" s="1"/>
  <c r="V144" i="12"/>
  <c r="W144" i="12"/>
  <c r="Q51" i="9"/>
  <c r="P19" i="9"/>
  <c r="P171" i="9"/>
  <c r="P40" i="9"/>
  <c r="O99" i="9"/>
  <c r="O105" i="9" s="1"/>
  <c r="O8" i="9"/>
  <c r="O9" i="9" s="1"/>
  <c r="O70" i="9"/>
  <c r="O160" i="9"/>
  <c r="O184" i="9"/>
  <c r="O185" i="9" s="1"/>
  <c r="P64" i="9"/>
  <c r="O32" i="9"/>
  <c r="O65" i="9"/>
  <c r="P47" i="9" l="1"/>
  <c r="R75" i="13" s="1"/>
  <c r="P164" i="9"/>
  <c r="P153" i="9" s="1"/>
  <c r="P12" i="9"/>
  <c r="Q44" i="9"/>
  <c r="Q164" i="9" s="1"/>
  <c r="P97" i="9"/>
  <c r="P103" i="9" s="1"/>
  <c r="Q52" i="9"/>
  <c r="Q53" i="9" s="1"/>
  <c r="S76" i="13" s="1"/>
  <c r="P177" i="9"/>
  <c r="P53" i="9"/>
  <c r="R76" i="13" s="1"/>
  <c r="P25" i="9"/>
  <c r="P172" i="9"/>
  <c r="P173" i="9" s="1"/>
  <c r="P59" i="9"/>
  <c r="O179" i="9"/>
  <c r="P69" i="9"/>
  <c r="O33" i="9"/>
  <c r="P36" i="13"/>
  <c r="V15" i="10"/>
  <c r="V16" i="10" s="1"/>
  <c r="V15" i="37"/>
  <c r="V16" i="37" s="1"/>
  <c r="V16" i="35"/>
  <c r="W15" i="37"/>
  <c r="N53" i="40"/>
  <c r="O42" i="12"/>
  <c r="O51" i="12" s="1"/>
  <c r="U42" i="37"/>
  <c r="BD32" i="37"/>
  <c r="U30" i="37"/>
  <c r="BL5" i="37"/>
  <c r="BD29" i="37"/>
  <c r="U37" i="10"/>
  <c r="U38" i="10" s="1"/>
  <c r="U25" i="10"/>
  <c r="BD25" i="10" s="1"/>
  <c r="P183" i="9"/>
  <c r="Q193" i="12"/>
  <c r="R63" i="9"/>
  <c r="R183" i="9" s="1"/>
  <c r="T192" i="12"/>
  <c r="Q31" i="9"/>
  <c r="R192" i="12"/>
  <c r="R193" i="12"/>
  <c r="U194" i="12"/>
  <c r="S192" i="12"/>
  <c r="Q192" i="12"/>
  <c r="O192" i="12"/>
  <c r="W193" i="12"/>
  <c r="V193" i="12"/>
  <c r="U193" i="12"/>
  <c r="U192" i="12"/>
  <c r="W194" i="12"/>
  <c r="V194" i="12"/>
  <c r="R194" i="12"/>
  <c r="O193" i="12"/>
  <c r="W192" i="12"/>
  <c r="V192" i="12"/>
  <c r="S194" i="12"/>
  <c r="P192" i="12"/>
  <c r="T194" i="12"/>
  <c r="S193" i="12"/>
  <c r="P193" i="12"/>
  <c r="P194" i="12"/>
  <c r="T193" i="12"/>
  <c r="O194" i="12"/>
  <c r="O71" i="9"/>
  <c r="O73" i="9" s="1"/>
  <c r="N46" i="12"/>
  <c r="O167" i="9"/>
  <c r="N189" i="12"/>
  <c r="N60" i="12"/>
  <c r="N191" i="12"/>
  <c r="U191" i="12"/>
  <c r="V191" i="12"/>
  <c r="P189" i="12"/>
  <c r="V189" i="12"/>
  <c r="U189" i="12"/>
  <c r="T190" i="12"/>
  <c r="V190" i="12"/>
  <c r="R189" i="12"/>
  <c r="P191" i="12"/>
  <c r="T189" i="12"/>
  <c r="S190" i="12"/>
  <c r="O190" i="12"/>
  <c r="S191" i="12"/>
  <c r="Q191" i="12"/>
  <c r="R191" i="12"/>
  <c r="R190" i="12"/>
  <c r="Q189" i="12"/>
  <c r="W190" i="12"/>
  <c r="P190" i="12"/>
  <c r="S189" i="12"/>
  <c r="O189" i="12"/>
  <c r="W191" i="12"/>
  <c r="W189" i="12"/>
  <c r="N190" i="12"/>
  <c r="T191" i="12"/>
  <c r="O147" i="9"/>
  <c r="Q190" i="12"/>
  <c r="O191" i="12"/>
  <c r="P178" i="9"/>
  <c r="P26" i="9"/>
  <c r="Q58" i="9"/>
  <c r="Q59" i="9" s="1"/>
  <c r="Q18" i="9"/>
  <c r="R50" i="9"/>
  <c r="Q170" i="9"/>
  <c r="P21" i="9"/>
  <c r="P44" i="12" s="1"/>
  <c r="P53" i="12" s="1"/>
  <c r="P197" i="12" s="1"/>
  <c r="Q78" i="13"/>
  <c r="Q79" i="13" s="1"/>
  <c r="Q12" i="9"/>
  <c r="W118" i="12"/>
  <c r="Q118" i="12"/>
  <c r="N118" i="12"/>
  <c r="O118" i="12"/>
  <c r="S118" i="12"/>
  <c r="N55" i="12"/>
  <c r="N58" i="12"/>
  <c r="P118" i="12"/>
  <c r="U118" i="12"/>
  <c r="R118" i="12"/>
  <c r="V118" i="12"/>
  <c r="T118" i="12"/>
  <c r="R57" i="9"/>
  <c r="Q25" i="9"/>
  <c r="Q177" i="9"/>
  <c r="N148" i="9"/>
  <c r="N150" i="9" s="1"/>
  <c r="O148" i="9"/>
  <c r="P184" i="9"/>
  <c r="Q64" i="9"/>
  <c r="P32" i="9"/>
  <c r="P33" i="9" s="1"/>
  <c r="P65" i="9"/>
  <c r="O155" i="9"/>
  <c r="O161" i="9"/>
  <c r="Q40" i="9"/>
  <c r="Q41" i="9" s="1"/>
  <c r="S74" i="13" s="1"/>
  <c r="P8" i="9"/>
  <c r="P9" i="9" s="1"/>
  <c r="P160" i="9"/>
  <c r="P99" i="9"/>
  <c r="P105" i="9" s="1"/>
  <c r="P70" i="9"/>
  <c r="Q19" i="9"/>
  <c r="R51" i="9"/>
  <c r="Q171" i="9"/>
  <c r="S145" i="12"/>
  <c r="U145" i="12"/>
  <c r="O59" i="12"/>
  <c r="O145" i="12"/>
  <c r="O155" i="12" s="1"/>
  <c r="P145" i="12"/>
  <c r="R145" i="12"/>
  <c r="V145" i="12"/>
  <c r="Q145" i="12"/>
  <c r="T145" i="12"/>
  <c r="W145" i="12"/>
  <c r="O100" i="9"/>
  <c r="P41" i="9"/>
  <c r="R74" i="13" s="1"/>
  <c r="R38" i="9"/>
  <c r="Q6" i="9"/>
  <c r="Q158" i="9"/>
  <c r="Q68" i="9"/>
  <c r="X16" i="53" s="1"/>
  <c r="Q98" i="9"/>
  <c r="Q104" i="9" s="1"/>
  <c r="Q159" i="9"/>
  <c r="Q7" i="9"/>
  <c r="Q69" i="9"/>
  <c r="R39" i="9"/>
  <c r="O106" i="9"/>
  <c r="W15" i="10"/>
  <c r="R77" i="13"/>
  <c r="P166" i="9"/>
  <c r="P14" i="9"/>
  <c r="Q46" i="9"/>
  <c r="P167" i="9" l="1"/>
  <c r="W16" i="10"/>
  <c r="R44" i="9"/>
  <c r="S44" i="9" s="1"/>
  <c r="P27" i="9"/>
  <c r="Q97" i="9"/>
  <c r="P15" i="9"/>
  <c r="P43" i="12" s="1"/>
  <c r="P52" i="12" s="1"/>
  <c r="U146" i="12" s="1"/>
  <c r="P154" i="9"/>
  <c r="P148" i="9" s="1"/>
  <c r="P179" i="9"/>
  <c r="P71" i="9"/>
  <c r="P73" i="9" s="1"/>
  <c r="Q20" i="9"/>
  <c r="Q21" i="9" s="1"/>
  <c r="Q44" i="12" s="1"/>
  <c r="Q53" i="12" s="1"/>
  <c r="S199" i="12" s="1"/>
  <c r="Q172" i="9"/>
  <c r="Q173" i="9" s="1"/>
  <c r="R52" i="9"/>
  <c r="R172" i="9" s="1"/>
  <c r="R31" i="9"/>
  <c r="N24" i="60"/>
  <c r="S63" i="9"/>
  <c r="S31" i="9" s="1"/>
  <c r="BD28" i="10"/>
  <c r="P185" i="9"/>
  <c r="W16" i="37"/>
  <c r="Q36" i="13"/>
  <c r="P37" i="13"/>
  <c r="O46" i="12"/>
  <c r="T125" i="40"/>
  <c r="R125" i="40"/>
  <c r="O125" i="40"/>
  <c r="V125" i="40"/>
  <c r="N62" i="40"/>
  <c r="W125" i="40"/>
  <c r="Q125" i="40"/>
  <c r="P125" i="40"/>
  <c r="N65" i="40"/>
  <c r="U125" i="40"/>
  <c r="S125" i="40"/>
  <c r="N125" i="40"/>
  <c r="X15" i="37"/>
  <c r="X16" i="37" s="1"/>
  <c r="X16" i="35"/>
  <c r="P42" i="12"/>
  <c r="P46" i="12" s="1"/>
  <c r="O53" i="40"/>
  <c r="W16" i="35"/>
  <c r="U137" i="37"/>
  <c r="U147" i="37"/>
  <c r="U12" i="37"/>
  <c r="V42" i="37"/>
  <c r="BE32" i="37"/>
  <c r="BL5" i="10"/>
  <c r="V37" i="10"/>
  <c r="V38" i="10" s="1"/>
  <c r="U26" i="35"/>
  <c r="BD25" i="35"/>
  <c r="BL5" i="35"/>
  <c r="U129" i="10"/>
  <c r="U26" i="10"/>
  <c r="U41" i="35"/>
  <c r="BD28" i="35"/>
  <c r="U11" i="10"/>
  <c r="U23" i="10" s="1"/>
  <c r="U7" i="10" s="1"/>
  <c r="O220" i="12"/>
  <c r="N220" i="12"/>
  <c r="O60" i="12"/>
  <c r="V196" i="12"/>
  <c r="R195" i="12"/>
  <c r="S195" i="12"/>
  <c r="W197" i="12"/>
  <c r="Q196" i="12"/>
  <c r="R58" i="9"/>
  <c r="R59" i="9" s="1"/>
  <c r="Q178" i="9"/>
  <c r="Q179" i="9" s="1"/>
  <c r="Q26" i="9"/>
  <c r="Q27" i="9" s="1"/>
  <c r="P196" i="12"/>
  <c r="V197" i="12"/>
  <c r="V195" i="12"/>
  <c r="U197" i="12"/>
  <c r="S197" i="12"/>
  <c r="R196" i="12"/>
  <c r="W196" i="12"/>
  <c r="U196" i="12"/>
  <c r="Q195" i="12"/>
  <c r="P195" i="12"/>
  <c r="W195" i="12"/>
  <c r="Q197" i="12"/>
  <c r="T195" i="12"/>
  <c r="U195" i="12"/>
  <c r="P100" i="9"/>
  <c r="R197" i="12"/>
  <c r="T196" i="12"/>
  <c r="S196" i="12"/>
  <c r="T197" i="12"/>
  <c r="R78" i="13"/>
  <c r="R79" i="13" s="1"/>
  <c r="P106" i="9"/>
  <c r="P110" i="9" s="1"/>
  <c r="R170" i="9"/>
  <c r="R18" i="9"/>
  <c r="S50" i="9"/>
  <c r="O110" i="9"/>
  <c r="Q103" i="9"/>
  <c r="P155" i="9"/>
  <c r="P149" i="9" s="1"/>
  <c r="O149" i="9"/>
  <c r="O150" i="9" s="1"/>
  <c r="Q184" i="9"/>
  <c r="Q185" i="9" s="1"/>
  <c r="R64" i="9"/>
  <c r="Q32" i="9"/>
  <c r="Q33" i="9" s="1"/>
  <c r="Q65" i="9"/>
  <c r="T89" i="12"/>
  <c r="P89" i="12"/>
  <c r="O89" i="12"/>
  <c r="P147" i="9"/>
  <c r="R164" i="9"/>
  <c r="O119" i="12"/>
  <c r="O90" i="12" s="1"/>
  <c r="S119" i="12"/>
  <c r="S90" i="12" s="1"/>
  <c r="O58" i="12"/>
  <c r="W119" i="12"/>
  <c r="W90" i="12" s="1"/>
  <c r="P119" i="12"/>
  <c r="P90" i="12" s="1"/>
  <c r="Q119" i="12"/>
  <c r="Q90" i="12" s="1"/>
  <c r="V119" i="12"/>
  <c r="V90" i="12" s="1"/>
  <c r="R119" i="12"/>
  <c r="R90" i="12" s="1"/>
  <c r="T119" i="12"/>
  <c r="T90" i="12" s="1"/>
  <c r="O55" i="12"/>
  <c r="U119" i="12"/>
  <c r="U90" i="12" s="1"/>
  <c r="Q154" i="9"/>
  <c r="X15" i="10"/>
  <c r="X16" i="10" s="1"/>
  <c r="R6" i="9"/>
  <c r="R158" i="9"/>
  <c r="R68" i="9"/>
  <c r="Y16" i="53" s="1"/>
  <c r="S38" i="9"/>
  <c r="R97" i="9"/>
  <c r="V89" i="12"/>
  <c r="P35" i="13"/>
  <c r="P39" i="13" s="1"/>
  <c r="N62" i="12"/>
  <c r="N129" i="12"/>
  <c r="N89" i="12"/>
  <c r="P161" i="9"/>
  <c r="Q14" i="9"/>
  <c r="Q15" i="9" s="1"/>
  <c r="Q43" i="12" s="1"/>
  <c r="Q52" i="12" s="1"/>
  <c r="R46" i="9"/>
  <c r="Q166" i="9"/>
  <c r="Q167" i="9" s="1"/>
  <c r="R98" i="9"/>
  <c r="R104" i="9" s="1"/>
  <c r="R7" i="9"/>
  <c r="R159" i="9"/>
  <c r="S39" i="9"/>
  <c r="R69" i="9"/>
  <c r="Q8" i="9"/>
  <c r="Q9" i="9" s="1"/>
  <c r="Q160" i="9"/>
  <c r="Q161" i="9" s="1"/>
  <c r="Q70" i="9"/>
  <c r="Q71" i="9" s="1"/>
  <c r="R40" i="9"/>
  <c r="Q99" i="9"/>
  <c r="Q105" i="9" s="1"/>
  <c r="S77" i="13"/>
  <c r="R89" i="12"/>
  <c r="Q89" i="12"/>
  <c r="Q153" i="9"/>
  <c r="R19" i="9"/>
  <c r="S51" i="9"/>
  <c r="R171" i="9"/>
  <c r="S57" i="9"/>
  <c r="R177" i="9"/>
  <c r="R25" i="9"/>
  <c r="U89" i="12"/>
  <c r="S89" i="12"/>
  <c r="W89" i="12"/>
  <c r="Q47" i="9"/>
  <c r="S75" i="13" s="1"/>
  <c r="T146" i="12" l="1"/>
  <c r="S146" i="12"/>
  <c r="R146" i="12"/>
  <c r="P146" i="12"/>
  <c r="P155" i="12" s="1"/>
  <c r="Q146" i="12"/>
  <c r="S52" i="9"/>
  <c r="S53" i="9" s="1"/>
  <c r="U76" i="13" s="1"/>
  <c r="R12" i="9"/>
  <c r="W146" i="12"/>
  <c r="V146" i="12"/>
  <c r="P59" i="12"/>
  <c r="R36" i="13" s="1"/>
  <c r="R20" i="9"/>
  <c r="R21" i="9" s="1"/>
  <c r="R44" i="12" s="1"/>
  <c r="R53" i="12" s="1"/>
  <c r="R53" i="9"/>
  <c r="T76" i="13" s="1"/>
  <c r="T63" i="9"/>
  <c r="T183" i="9" s="1"/>
  <c r="N12" i="60"/>
  <c r="S183" i="9"/>
  <c r="U135" i="35"/>
  <c r="N11" i="60"/>
  <c r="O24" i="60"/>
  <c r="P51" i="12"/>
  <c r="P58" i="12" s="1"/>
  <c r="N102" i="12"/>
  <c r="U44" i="10" s="1"/>
  <c r="U135" i="10" s="1"/>
  <c r="U136" i="10" s="1"/>
  <c r="U133" i="10"/>
  <c r="U102" i="10" s="1"/>
  <c r="U103" i="10" s="1"/>
  <c r="AF103" i="10" s="1"/>
  <c r="P39" i="47"/>
  <c r="BE28" i="10"/>
  <c r="Q37" i="13"/>
  <c r="U12" i="10"/>
  <c r="Y15" i="37"/>
  <c r="Y16" i="37" s="1"/>
  <c r="Y16" i="35"/>
  <c r="N136" i="40"/>
  <c r="N109" i="40" s="1"/>
  <c r="N109" i="64" s="1"/>
  <c r="U40" i="66" s="1"/>
  <c r="U131" i="66" s="1"/>
  <c r="U132" i="66" s="1"/>
  <c r="N96" i="40"/>
  <c r="V96" i="40"/>
  <c r="Q42" i="12"/>
  <c r="Q51" i="12" s="1"/>
  <c r="S96" i="40"/>
  <c r="Q96" i="40"/>
  <c r="O96" i="40"/>
  <c r="P53" i="40"/>
  <c r="P96" i="40"/>
  <c r="U96" i="40"/>
  <c r="W96" i="40"/>
  <c r="R96" i="40"/>
  <c r="W126" i="40"/>
  <c r="W97" i="40" s="1"/>
  <c r="O62" i="40"/>
  <c r="S126" i="40"/>
  <c r="S97" i="40" s="1"/>
  <c r="P126" i="40"/>
  <c r="P97" i="40" s="1"/>
  <c r="R126" i="40"/>
  <c r="R97" i="40" s="1"/>
  <c r="O126" i="40"/>
  <c r="O97" i="40" s="1"/>
  <c r="Q126" i="40"/>
  <c r="Q97" i="40" s="1"/>
  <c r="T126" i="40"/>
  <c r="T97" i="40" s="1"/>
  <c r="U126" i="40"/>
  <c r="U97" i="40" s="1"/>
  <c r="V126" i="40"/>
  <c r="V97" i="40" s="1"/>
  <c r="N69" i="40"/>
  <c r="O65" i="40"/>
  <c r="T96" i="40"/>
  <c r="O19" i="6"/>
  <c r="U130" i="10"/>
  <c r="BE29" i="37"/>
  <c r="V30" i="37"/>
  <c r="BM5" i="37"/>
  <c r="BN5" i="37"/>
  <c r="W30" i="37"/>
  <c r="BF29" i="37"/>
  <c r="W42" i="37"/>
  <c r="BF32" i="37"/>
  <c r="U72" i="37"/>
  <c r="V137" i="37"/>
  <c r="U139" i="37"/>
  <c r="U140" i="37" s="1"/>
  <c r="O95" i="52" s="1"/>
  <c r="V147" i="37"/>
  <c r="V12" i="37"/>
  <c r="U36" i="37"/>
  <c r="BD31" i="37"/>
  <c r="BL7" i="37"/>
  <c r="U31" i="10"/>
  <c r="BL7" i="10" s="1"/>
  <c r="U143" i="10"/>
  <c r="U68" i="10" s="1"/>
  <c r="U145" i="35"/>
  <c r="U7" i="35"/>
  <c r="U12" i="35"/>
  <c r="U34" i="35"/>
  <c r="V129" i="10"/>
  <c r="V25" i="10"/>
  <c r="V26" i="10" s="1"/>
  <c r="W37" i="10"/>
  <c r="BF28" i="10" s="1"/>
  <c r="V11" i="10"/>
  <c r="V143" i="10" s="1"/>
  <c r="BE28" i="35"/>
  <c r="V41" i="35"/>
  <c r="W25" i="10"/>
  <c r="BF25" i="10" s="1"/>
  <c r="S78" i="13"/>
  <c r="S79" i="13" s="1"/>
  <c r="R173" i="9"/>
  <c r="P60" i="12"/>
  <c r="T199" i="12"/>
  <c r="U200" i="12"/>
  <c r="P220" i="12"/>
  <c r="T200" i="12"/>
  <c r="R26" i="9"/>
  <c r="R27" i="9" s="1"/>
  <c r="S58" i="9"/>
  <c r="S59" i="9" s="1"/>
  <c r="R178" i="9"/>
  <c r="R179" i="9" s="1"/>
  <c r="V198" i="12"/>
  <c r="V199" i="12"/>
  <c r="Q198" i="12"/>
  <c r="V200" i="12"/>
  <c r="Q199" i="12"/>
  <c r="T198" i="12"/>
  <c r="U198" i="12"/>
  <c r="Q200" i="12"/>
  <c r="W198" i="12"/>
  <c r="T50" i="9"/>
  <c r="S18" i="9"/>
  <c r="S170" i="9"/>
  <c r="Q155" i="9"/>
  <c r="Q149" i="9" s="1"/>
  <c r="R200" i="12"/>
  <c r="W199" i="12"/>
  <c r="R199" i="12"/>
  <c r="R198" i="12"/>
  <c r="Q100" i="9"/>
  <c r="P150" i="9"/>
  <c r="S200" i="12"/>
  <c r="W200" i="12"/>
  <c r="U199" i="12"/>
  <c r="S198" i="12"/>
  <c r="Q106" i="9"/>
  <c r="Q110" i="9" s="1"/>
  <c r="R147" i="12"/>
  <c r="V147" i="12"/>
  <c r="Q147" i="12"/>
  <c r="U147" i="12"/>
  <c r="T147" i="12"/>
  <c r="W147" i="12"/>
  <c r="S147" i="12"/>
  <c r="Q73" i="9"/>
  <c r="S40" i="9"/>
  <c r="R8" i="9"/>
  <c r="R9" i="9" s="1"/>
  <c r="R160" i="9"/>
  <c r="R161" i="9" s="1"/>
  <c r="R70" i="9"/>
  <c r="R71" i="9" s="1"/>
  <c r="R99" i="9"/>
  <c r="R105" i="9" s="1"/>
  <c r="P40" i="13"/>
  <c r="Y15" i="10"/>
  <c r="Y16" i="10" s="1"/>
  <c r="Q35" i="13"/>
  <c r="Q39" i="13" s="1"/>
  <c r="O62" i="12"/>
  <c r="S177" i="9"/>
  <c r="T57" i="9"/>
  <c r="S25" i="9"/>
  <c r="T52" i="9"/>
  <c r="S20" i="9"/>
  <c r="R153" i="9"/>
  <c r="R147" i="9" s="1"/>
  <c r="T44" i="9"/>
  <c r="S12" i="9"/>
  <c r="S164" i="9"/>
  <c r="Q147" i="9"/>
  <c r="T77" i="13"/>
  <c r="S19" i="9"/>
  <c r="S171" i="9"/>
  <c r="T51" i="9"/>
  <c r="S7" i="9"/>
  <c r="S159" i="9"/>
  <c r="S98" i="9"/>
  <c r="S104" i="9" s="1"/>
  <c r="T39" i="9"/>
  <c r="S69" i="9"/>
  <c r="R103" i="9"/>
  <c r="R41" i="9"/>
  <c r="T74" i="13" s="1"/>
  <c r="R32" i="9"/>
  <c r="R33" i="9" s="1"/>
  <c r="S64" i="9"/>
  <c r="R184" i="9"/>
  <c r="R185" i="9" s="1"/>
  <c r="R65" i="9"/>
  <c r="U9" i="10"/>
  <c r="U10" i="10" s="1"/>
  <c r="U27" i="10"/>
  <c r="U21" i="10"/>
  <c r="U8" i="10"/>
  <c r="U18" i="10"/>
  <c r="U39" i="10"/>
  <c r="U24" i="10"/>
  <c r="Q148" i="9"/>
  <c r="R154" i="9"/>
  <c r="R14" i="9"/>
  <c r="S46" i="9"/>
  <c r="R166" i="9"/>
  <c r="R167" i="9" s="1"/>
  <c r="S6" i="9"/>
  <c r="T38" i="9"/>
  <c r="S158" i="9"/>
  <c r="S68" i="9"/>
  <c r="Z16" i="53" s="1"/>
  <c r="S97" i="9"/>
  <c r="R47" i="9"/>
  <c r="T75" i="13" s="1"/>
  <c r="O129" i="12"/>
  <c r="O102" i="12" s="1"/>
  <c r="O95" i="68" l="1"/>
  <c r="V128" i="66"/>
  <c r="U58" i="66"/>
  <c r="U56" i="66" s="1"/>
  <c r="AA125" i="66"/>
  <c r="AA129" i="66" s="1"/>
  <c r="AA98" i="66" s="1"/>
  <c r="AX29" i="66" s="1"/>
  <c r="T37" i="60"/>
  <c r="Z125" i="66"/>
  <c r="S37" i="60"/>
  <c r="S172" i="9"/>
  <c r="Q155" i="12"/>
  <c r="P55" i="12"/>
  <c r="V120" i="12"/>
  <c r="V91" i="12" s="1"/>
  <c r="U132" i="35"/>
  <c r="R15" i="9"/>
  <c r="R43" i="12" s="1"/>
  <c r="R52" i="12" s="1"/>
  <c r="V148" i="12" s="1"/>
  <c r="Q59" i="12"/>
  <c r="S36" i="13" s="1"/>
  <c r="U63" i="9"/>
  <c r="V63" i="9" s="1"/>
  <c r="P120" i="12"/>
  <c r="P91" i="12" s="1"/>
  <c r="T31" i="9"/>
  <c r="U36" i="35"/>
  <c r="R120" i="12"/>
  <c r="R91" i="12" s="1"/>
  <c r="U120" i="12"/>
  <c r="U91" i="12" s="1"/>
  <c r="S120" i="12"/>
  <c r="S91" i="12" s="1"/>
  <c r="T120" i="12"/>
  <c r="T91" i="12" s="1"/>
  <c r="Q120" i="12"/>
  <c r="Q91" i="12" s="1"/>
  <c r="W120" i="12"/>
  <c r="W91" i="12" s="1"/>
  <c r="N10" i="60"/>
  <c r="N35" i="60"/>
  <c r="N33" i="60"/>
  <c r="N25" i="60" s="1"/>
  <c r="N26" i="60" s="1"/>
  <c r="N13" i="61"/>
  <c r="P24" i="60"/>
  <c r="V135" i="35"/>
  <c r="V105" i="35" s="1"/>
  <c r="O11" i="60"/>
  <c r="O12" i="60"/>
  <c r="BN5" i="10"/>
  <c r="U107" i="37"/>
  <c r="O19" i="52"/>
  <c r="V107" i="37"/>
  <c r="P19" i="52"/>
  <c r="P19" i="6"/>
  <c r="Q46" i="12"/>
  <c r="Q39" i="47"/>
  <c r="Q40" i="47" s="1"/>
  <c r="P40" i="47"/>
  <c r="W26" i="10"/>
  <c r="R37" i="13"/>
  <c r="U32" i="10"/>
  <c r="V127" i="40"/>
  <c r="V98" i="40" s="1"/>
  <c r="W127" i="40"/>
  <c r="W98" i="40" s="1"/>
  <c r="T127" i="40"/>
  <c r="T98" i="40" s="1"/>
  <c r="P62" i="40"/>
  <c r="S127" i="40"/>
  <c r="S98" i="40" s="1"/>
  <c r="R127" i="40"/>
  <c r="U127" i="40"/>
  <c r="Q127" i="40"/>
  <c r="P127" i="40"/>
  <c r="P98" i="40" s="1"/>
  <c r="Q53" i="40"/>
  <c r="Z15" i="37"/>
  <c r="Z16" i="37" s="1"/>
  <c r="Z16" i="35"/>
  <c r="R42" i="12"/>
  <c r="R46" i="12" s="1"/>
  <c r="O69" i="40"/>
  <c r="P65" i="40"/>
  <c r="O136" i="40"/>
  <c r="O109" i="40" s="1"/>
  <c r="O109" i="64" s="1"/>
  <c r="V40" i="66" s="1"/>
  <c r="V131" i="66" s="1"/>
  <c r="V133" i="10"/>
  <c r="V102" i="10" s="1"/>
  <c r="V103" i="10" s="1"/>
  <c r="V23" i="10"/>
  <c r="V24" i="10" s="1"/>
  <c r="BE25" i="10"/>
  <c r="U45" i="10"/>
  <c r="BM5" i="10"/>
  <c r="U33" i="10"/>
  <c r="V136" i="37"/>
  <c r="U66" i="37"/>
  <c r="U64" i="37" s="1"/>
  <c r="W137" i="37"/>
  <c r="BD27" i="10"/>
  <c r="BG29" i="37"/>
  <c r="BO5" i="37"/>
  <c r="X30" i="37"/>
  <c r="V36" i="37"/>
  <c r="BE31" i="37"/>
  <c r="BM7" i="37"/>
  <c r="V139" i="37"/>
  <c r="W147" i="37"/>
  <c r="W12" i="37"/>
  <c r="X42" i="37"/>
  <c r="BG32" i="37"/>
  <c r="V72" i="37"/>
  <c r="V31" i="10"/>
  <c r="V32" i="10" s="1"/>
  <c r="V12" i="10"/>
  <c r="W38" i="10"/>
  <c r="X25" i="10"/>
  <c r="X26" i="10" s="1"/>
  <c r="U105" i="35"/>
  <c r="W11" i="10"/>
  <c r="W143" i="10" s="1"/>
  <c r="W68" i="10" s="1"/>
  <c r="X37" i="10"/>
  <c r="X38" i="10" s="1"/>
  <c r="V145" i="35"/>
  <c r="V24" i="35"/>
  <c r="V12" i="35"/>
  <c r="V34" i="35"/>
  <c r="BF28" i="35"/>
  <c r="W41" i="35"/>
  <c r="U18" i="35"/>
  <c r="U21" i="35"/>
  <c r="U8" i="35"/>
  <c r="U9" i="35"/>
  <c r="U10" i="35" s="1"/>
  <c r="U27" i="35"/>
  <c r="U42" i="35"/>
  <c r="V44" i="10"/>
  <c r="V135" i="10" s="1"/>
  <c r="W129" i="10"/>
  <c r="BF25" i="35"/>
  <c r="W26" i="35"/>
  <c r="BN5" i="35"/>
  <c r="U24" i="35"/>
  <c r="U137" i="35"/>
  <c r="U138" i="35" s="1"/>
  <c r="U48" i="35"/>
  <c r="V26" i="35"/>
  <c r="BM5" i="35"/>
  <c r="BE25" i="35"/>
  <c r="U35" i="35"/>
  <c r="BD27" i="35"/>
  <c r="BL7" i="35"/>
  <c r="U71" i="35"/>
  <c r="Q60" i="12"/>
  <c r="Q220" i="12"/>
  <c r="S26" i="9"/>
  <c r="S27" i="9" s="1"/>
  <c r="S178" i="9"/>
  <c r="S179" i="9" s="1"/>
  <c r="T58" i="9"/>
  <c r="T59" i="9" s="1"/>
  <c r="U50" i="9"/>
  <c r="T170" i="9"/>
  <c r="T18" i="9"/>
  <c r="R73" i="9"/>
  <c r="S154" i="9"/>
  <c r="S148" i="9" s="1"/>
  <c r="T78" i="13"/>
  <c r="T79" i="13" s="1"/>
  <c r="S173" i="9"/>
  <c r="V132" i="10"/>
  <c r="O95" i="6"/>
  <c r="O97" i="6" s="1"/>
  <c r="U61" i="10"/>
  <c r="U60" i="10" s="1"/>
  <c r="Z15" i="10"/>
  <c r="Z16" i="10" s="1"/>
  <c r="T64" i="9"/>
  <c r="S184" i="9"/>
  <c r="S185" i="9" s="1"/>
  <c r="S32" i="9"/>
  <c r="S33" i="9" s="1"/>
  <c r="S65" i="9"/>
  <c r="R35" i="13"/>
  <c r="R39" i="13" s="1"/>
  <c r="R40" i="13" s="1"/>
  <c r="P62" i="12"/>
  <c r="U77" i="13"/>
  <c r="T40" i="9"/>
  <c r="S8" i="9"/>
  <c r="S9" i="9" s="1"/>
  <c r="S160" i="9"/>
  <c r="S161" i="9" s="1"/>
  <c r="S70" i="9"/>
  <c r="S71" i="9" s="1"/>
  <c r="S99" i="9"/>
  <c r="S105" i="9" s="1"/>
  <c r="S153" i="9"/>
  <c r="S147" i="9" s="1"/>
  <c r="R203" i="12"/>
  <c r="V201" i="12"/>
  <c r="R201" i="12"/>
  <c r="V202" i="12"/>
  <c r="U203" i="12"/>
  <c r="R202" i="12"/>
  <c r="V203" i="12"/>
  <c r="T202" i="12"/>
  <c r="U202" i="12"/>
  <c r="S201" i="12"/>
  <c r="W201" i="12"/>
  <c r="S203" i="12"/>
  <c r="T201" i="12"/>
  <c r="U201" i="12"/>
  <c r="T203" i="12"/>
  <c r="W202" i="12"/>
  <c r="S202" i="12"/>
  <c r="W203" i="12"/>
  <c r="R106" i="9"/>
  <c r="U51" i="9"/>
  <c r="T19" i="9"/>
  <c r="T171" i="9"/>
  <c r="T53" i="9"/>
  <c r="V76" i="13" s="1"/>
  <c r="Q150" i="9"/>
  <c r="U44" i="9"/>
  <c r="T164" i="9"/>
  <c r="T12" i="9"/>
  <c r="T20" i="9"/>
  <c r="U52" i="9"/>
  <c r="T172" i="9"/>
  <c r="R121" i="12"/>
  <c r="R92" i="12" s="1"/>
  <c r="T121" i="12"/>
  <c r="T92" i="12" s="1"/>
  <c r="U121" i="12"/>
  <c r="Q58" i="12"/>
  <c r="Q121" i="12"/>
  <c r="Q92" i="12" s="1"/>
  <c r="Q55" i="12"/>
  <c r="W121" i="12"/>
  <c r="W92" i="12" s="1"/>
  <c r="S121" i="12"/>
  <c r="S92" i="12" s="1"/>
  <c r="V121" i="12"/>
  <c r="R51" i="12"/>
  <c r="U38" i="9"/>
  <c r="T6" i="9"/>
  <c r="T158" i="9"/>
  <c r="T68" i="9"/>
  <c r="AA16" i="53" s="1"/>
  <c r="T97" i="9"/>
  <c r="S14" i="9"/>
  <c r="S15" i="9" s="1"/>
  <c r="S43" i="12" s="1"/>
  <c r="S52" i="12" s="1"/>
  <c r="T46" i="9"/>
  <c r="T47" i="9" s="1"/>
  <c r="V75" i="13" s="1"/>
  <c r="S166" i="9"/>
  <c r="S167" i="9" s="1"/>
  <c r="R148" i="12"/>
  <c r="R155" i="12" s="1"/>
  <c r="S148" i="12"/>
  <c r="T148" i="12"/>
  <c r="U148" i="12"/>
  <c r="R100" i="9"/>
  <c r="S47" i="9"/>
  <c r="U75" i="13" s="1"/>
  <c r="U57" i="9"/>
  <c r="T177" i="9"/>
  <c r="T25" i="9"/>
  <c r="V68" i="10"/>
  <c r="U28" i="10"/>
  <c r="P41" i="13"/>
  <c r="R155" i="9"/>
  <c r="S103" i="9"/>
  <c r="S41" i="9"/>
  <c r="U74" i="13" s="1"/>
  <c r="R148" i="9"/>
  <c r="U39" i="9"/>
  <c r="T7" i="9"/>
  <c r="T159" i="9"/>
  <c r="T98" i="9"/>
  <c r="T104" i="9" s="1"/>
  <c r="T69" i="9"/>
  <c r="S21" i="9"/>
  <c r="S44" i="12" s="1"/>
  <c r="S53" i="12" s="1"/>
  <c r="Q40" i="13"/>
  <c r="Z129" i="66" l="1"/>
  <c r="Z98" i="66" s="1"/>
  <c r="AW29" i="66" s="1"/>
  <c r="W37" i="60"/>
  <c r="AD125" i="66"/>
  <c r="E6" i="69" s="1"/>
  <c r="AA99" i="66"/>
  <c r="U19" i="68"/>
  <c r="V37" i="60"/>
  <c r="AC125" i="66"/>
  <c r="AC129" i="66" s="1"/>
  <c r="AC98" i="66" s="1"/>
  <c r="AZ29" i="66" s="1"/>
  <c r="Z99" i="66"/>
  <c r="T19" i="68"/>
  <c r="U37" i="60"/>
  <c r="AB125" i="66"/>
  <c r="AB129" i="66" s="1"/>
  <c r="AB98" i="66" s="1"/>
  <c r="AY29" i="66" s="1"/>
  <c r="V132" i="66"/>
  <c r="U31" i="9"/>
  <c r="W148" i="12"/>
  <c r="U183" i="9"/>
  <c r="R59" i="12"/>
  <c r="S59" i="12" s="1"/>
  <c r="P129" i="12"/>
  <c r="P102" i="12" s="1"/>
  <c r="W44" i="10" s="1"/>
  <c r="W135" i="10" s="1"/>
  <c r="P19" i="50"/>
  <c r="O97" i="55"/>
  <c r="O97" i="68"/>
  <c r="O19" i="50"/>
  <c r="N18" i="60"/>
  <c r="N19" i="60" s="1"/>
  <c r="O15" i="60" s="1"/>
  <c r="O10" i="60"/>
  <c r="O33" i="60"/>
  <c r="O18" i="60" s="1"/>
  <c r="O9" i="61"/>
  <c r="N8" i="61"/>
  <c r="N15" i="61" s="1"/>
  <c r="O35" i="60"/>
  <c r="AF107" i="37"/>
  <c r="W135" i="35"/>
  <c r="W105" i="35" s="1"/>
  <c r="P11" i="60"/>
  <c r="Q24" i="60"/>
  <c r="P12" i="60"/>
  <c r="O22" i="60"/>
  <c r="N21" i="60"/>
  <c r="P29" i="43" s="1"/>
  <c r="W107" i="37"/>
  <c r="Q19" i="52"/>
  <c r="U106" i="35"/>
  <c r="AF106" i="35" s="1"/>
  <c r="O95" i="50"/>
  <c r="O97" i="50" s="1"/>
  <c r="V106" i="35"/>
  <c r="Q19" i="6"/>
  <c r="Q44" i="47"/>
  <c r="Q41" i="47"/>
  <c r="P44" i="47"/>
  <c r="P41" i="47"/>
  <c r="R39" i="47"/>
  <c r="R40" i="47" s="1"/>
  <c r="W133" i="10"/>
  <c r="W102" i="10" s="1"/>
  <c r="W103" i="10" s="1"/>
  <c r="BM7" i="10"/>
  <c r="W12" i="10"/>
  <c r="R53" i="40"/>
  <c r="S37" i="13"/>
  <c r="T36" i="13"/>
  <c r="BE27" i="10"/>
  <c r="BG28" i="10"/>
  <c r="P136" i="40"/>
  <c r="P109" i="40" s="1"/>
  <c r="P109" i="64" s="1"/>
  <c r="W40" i="66" s="1"/>
  <c r="W131" i="66" s="1"/>
  <c r="AA15" i="37"/>
  <c r="AA16" i="37" s="1"/>
  <c r="AA16" i="35"/>
  <c r="U98" i="40"/>
  <c r="Q98" i="40"/>
  <c r="W23" i="10"/>
  <c r="W7" i="10" s="1"/>
  <c r="U128" i="40"/>
  <c r="U99" i="40" s="1"/>
  <c r="T128" i="40"/>
  <c r="S128" i="40"/>
  <c r="R128" i="40"/>
  <c r="R99" i="40" s="1"/>
  <c r="Q62" i="40"/>
  <c r="Q128" i="40"/>
  <c r="Q99" i="40" s="1"/>
  <c r="W128" i="40"/>
  <c r="V128" i="40"/>
  <c r="R98" i="40"/>
  <c r="S42" i="12"/>
  <c r="S46" i="12" s="1"/>
  <c r="P69" i="40"/>
  <c r="Q65" i="40"/>
  <c r="W31" i="10"/>
  <c r="BF27" i="10" s="1"/>
  <c r="V7" i="10"/>
  <c r="V27" i="10" s="1"/>
  <c r="Y42" i="37"/>
  <c r="BH32" i="37"/>
  <c r="W139" i="37"/>
  <c r="X137" i="37"/>
  <c r="X147" i="37"/>
  <c r="X12" i="37"/>
  <c r="W36" i="37"/>
  <c r="BF31" i="37"/>
  <c r="BN7" i="37"/>
  <c r="W72" i="37"/>
  <c r="V140" i="37"/>
  <c r="P95" i="52" s="1"/>
  <c r="BO5" i="10"/>
  <c r="BG25" i="10"/>
  <c r="V134" i="35"/>
  <c r="U65" i="35"/>
  <c r="U63" i="35" s="1"/>
  <c r="V7" i="35"/>
  <c r="V48" i="35" s="1"/>
  <c r="V71" i="35"/>
  <c r="W145" i="35"/>
  <c r="W34" i="35"/>
  <c r="W24" i="35"/>
  <c r="W12" i="35"/>
  <c r="X129" i="10"/>
  <c r="X11" i="10"/>
  <c r="X31" i="10" s="1"/>
  <c r="Y37" i="10"/>
  <c r="BH28" i="10" s="1"/>
  <c r="V35" i="35"/>
  <c r="BM7" i="35"/>
  <c r="BE27" i="35"/>
  <c r="X41" i="35"/>
  <c r="BG28" i="35"/>
  <c r="BG25" i="35"/>
  <c r="X26" i="35"/>
  <c r="BO5" i="35"/>
  <c r="V137" i="35"/>
  <c r="R60" i="12"/>
  <c r="S60" i="12" s="1"/>
  <c r="S106" i="9"/>
  <c r="S110" i="9" s="1"/>
  <c r="T21" i="9"/>
  <c r="T44" i="12" s="1"/>
  <c r="T53" i="12" s="1"/>
  <c r="U209" i="12" s="1"/>
  <c r="U58" i="9"/>
  <c r="U59" i="9" s="1"/>
  <c r="T26" i="9"/>
  <c r="T27" i="9" s="1"/>
  <c r="T178" i="9"/>
  <c r="T179" i="9" s="1"/>
  <c r="T154" i="9"/>
  <c r="T148" i="9" s="1"/>
  <c r="U78" i="13"/>
  <c r="U79" i="13" s="1"/>
  <c r="Q129" i="12"/>
  <c r="Q102" i="12" s="1"/>
  <c r="R220" i="12"/>
  <c r="S73" i="9"/>
  <c r="S155" i="9"/>
  <c r="S149" i="9" s="1"/>
  <c r="S150" i="9" s="1"/>
  <c r="V50" i="9"/>
  <c r="U18" i="9"/>
  <c r="U170" i="9"/>
  <c r="T103" i="9"/>
  <c r="U92" i="12"/>
  <c r="U40" i="9"/>
  <c r="U41" i="9" s="1"/>
  <c r="W74" i="13" s="1"/>
  <c r="T8" i="9"/>
  <c r="T9" i="9" s="1"/>
  <c r="T160" i="9"/>
  <c r="T99" i="9"/>
  <c r="T105" i="9" s="1"/>
  <c r="T70" i="9"/>
  <c r="T71" i="9" s="1"/>
  <c r="W149" i="12"/>
  <c r="T149" i="12"/>
  <c r="U149" i="12"/>
  <c r="S149" i="12"/>
  <c r="S155" i="12" s="1"/>
  <c r="V149" i="12"/>
  <c r="V28" i="10"/>
  <c r="Q41" i="13"/>
  <c r="S100" i="9"/>
  <c r="U30" i="10"/>
  <c r="U29" i="10"/>
  <c r="BD26" i="10"/>
  <c r="U144" i="10"/>
  <c r="BL6" i="10"/>
  <c r="U145" i="10"/>
  <c r="U85" i="10" s="1"/>
  <c r="U84" i="10" s="1"/>
  <c r="U34" i="10"/>
  <c r="V77" i="13"/>
  <c r="AA15" i="10"/>
  <c r="AA16" i="10" s="1"/>
  <c r="U158" i="9"/>
  <c r="U6" i="9"/>
  <c r="U68" i="9"/>
  <c r="AB16" i="53" s="1"/>
  <c r="V38" i="9"/>
  <c r="U97" i="9"/>
  <c r="T173" i="9"/>
  <c r="R110" i="9"/>
  <c r="U64" i="9"/>
  <c r="T184" i="9"/>
  <c r="T185" i="9" s="1"/>
  <c r="T32" i="9"/>
  <c r="T33" i="9" s="1"/>
  <c r="T65" i="9"/>
  <c r="U98" i="9"/>
  <c r="U104" i="9" s="1"/>
  <c r="V39" i="9"/>
  <c r="U7" i="9"/>
  <c r="U69" i="9"/>
  <c r="U159" i="9"/>
  <c r="W28" i="10"/>
  <c r="R41" i="13"/>
  <c r="U46" i="9"/>
  <c r="U47" i="9" s="1"/>
  <c r="W75" i="13" s="1"/>
  <c r="T14" i="9"/>
  <c r="T15" i="9" s="1"/>
  <c r="T43" i="12" s="1"/>
  <c r="T52" i="12" s="1"/>
  <c r="T166" i="9"/>
  <c r="T167" i="9" s="1"/>
  <c r="T153" i="9"/>
  <c r="V92" i="12"/>
  <c r="U20" i="9"/>
  <c r="V52" i="9"/>
  <c r="U172" i="9"/>
  <c r="S51" i="12"/>
  <c r="V183" i="9"/>
  <c r="W63" i="9"/>
  <c r="V31" i="9"/>
  <c r="S205" i="12"/>
  <c r="T204" i="12"/>
  <c r="S206" i="12"/>
  <c r="W206" i="12"/>
  <c r="W205" i="12"/>
  <c r="T205" i="12"/>
  <c r="U204" i="12"/>
  <c r="V204" i="12"/>
  <c r="W204" i="12"/>
  <c r="V205" i="12"/>
  <c r="S204" i="12"/>
  <c r="U205" i="12"/>
  <c r="V206" i="12"/>
  <c r="T206" i="12"/>
  <c r="U206" i="12"/>
  <c r="R149" i="9"/>
  <c r="R150" i="9" s="1"/>
  <c r="V57" i="9"/>
  <c r="U25" i="9"/>
  <c r="U177" i="9"/>
  <c r="T41" i="9"/>
  <c r="V74" i="13" s="1"/>
  <c r="V78" i="13" s="1"/>
  <c r="W122" i="12"/>
  <c r="W93" i="12" s="1"/>
  <c r="R58" i="12"/>
  <c r="R122" i="12"/>
  <c r="R93" i="12" s="1"/>
  <c r="V122" i="12"/>
  <c r="V93" i="12" s="1"/>
  <c r="S122" i="12"/>
  <c r="U122" i="12"/>
  <c r="U93" i="12" s="1"/>
  <c r="R55" i="12"/>
  <c r="T122" i="12"/>
  <c r="S35" i="13"/>
  <c r="S39" i="13" s="1"/>
  <c r="S40" i="13" s="1"/>
  <c r="Q62" i="12"/>
  <c r="U12" i="9"/>
  <c r="V44" i="9"/>
  <c r="U164" i="9"/>
  <c r="U19" i="9"/>
  <c r="U171" i="9"/>
  <c r="V51" i="9"/>
  <c r="U53" i="9"/>
  <c r="W76" i="13" s="1"/>
  <c r="V136" i="10"/>
  <c r="E8" i="69" l="1"/>
  <c r="F6" i="69"/>
  <c r="AD129" i="66"/>
  <c r="AD98" i="66" s="1"/>
  <c r="BA29" i="66" s="1"/>
  <c r="V19" i="68"/>
  <c r="AB99" i="66"/>
  <c r="AC99" i="66"/>
  <c r="W19" i="68"/>
  <c r="C126" i="62"/>
  <c r="C135" i="62" s="1"/>
  <c r="AD99" i="66"/>
  <c r="X19" i="68"/>
  <c r="V58" i="66"/>
  <c r="V56" i="66" s="1"/>
  <c r="W128" i="66"/>
  <c r="W132" i="66" s="1"/>
  <c r="P95" i="68"/>
  <c r="Q19" i="50"/>
  <c r="P35" i="43"/>
  <c r="P45" i="43" s="1"/>
  <c r="P49" i="43" s="1"/>
  <c r="P50" i="43" s="1"/>
  <c r="P51" i="43" s="1"/>
  <c r="O25" i="60"/>
  <c r="O26" i="60" s="1"/>
  <c r="P22" i="60" s="1"/>
  <c r="V36" i="35"/>
  <c r="N14" i="60"/>
  <c r="P8" i="43" s="1"/>
  <c r="P20" i="43" s="1"/>
  <c r="P24" i="43" s="1"/>
  <c r="P25" i="43" s="1"/>
  <c r="O19" i="60"/>
  <c r="P15" i="60" s="1"/>
  <c r="O13" i="61"/>
  <c r="O8" i="61" s="1"/>
  <c r="O15" i="61" s="1"/>
  <c r="P35" i="60"/>
  <c r="Q12" i="60"/>
  <c r="P10" i="60"/>
  <c r="P33" i="60"/>
  <c r="P25" i="60" s="1"/>
  <c r="X135" i="35"/>
  <c r="X105" i="35" s="1"/>
  <c r="Q11" i="60"/>
  <c r="R24" i="60"/>
  <c r="BD26" i="53"/>
  <c r="U29" i="53"/>
  <c r="BL6" i="53"/>
  <c r="V32" i="37"/>
  <c r="BE30" i="37" s="1"/>
  <c r="X107" i="37"/>
  <c r="R19" i="52"/>
  <c r="W106" i="35"/>
  <c r="R19" i="6"/>
  <c r="P45" i="47"/>
  <c r="U32" i="37"/>
  <c r="R44" i="47"/>
  <c r="R41" i="47"/>
  <c r="S39" i="47"/>
  <c r="Q45" i="47"/>
  <c r="X133" i="10"/>
  <c r="X102" i="10" s="1"/>
  <c r="X103" i="10" s="1"/>
  <c r="BN7" i="10"/>
  <c r="S53" i="40"/>
  <c r="U37" i="13"/>
  <c r="U129" i="40"/>
  <c r="U100" i="40" s="1"/>
  <c r="V129" i="40"/>
  <c r="V100" i="40" s="1"/>
  <c r="R129" i="40"/>
  <c r="R100" i="40" s="1"/>
  <c r="T129" i="40"/>
  <c r="T100" i="40" s="1"/>
  <c r="S129" i="40"/>
  <c r="S100" i="40" s="1"/>
  <c r="W129" i="40"/>
  <c r="W100" i="40" s="1"/>
  <c r="R62" i="40"/>
  <c r="U36" i="13"/>
  <c r="T37" i="13"/>
  <c r="V8" i="10"/>
  <c r="W24" i="10"/>
  <c r="V39" i="10"/>
  <c r="V18" i="10"/>
  <c r="V45" i="10"/>
  <c r="V9" i="10"/>
  <c r="V10" i="10" s="1"/>
  <c r="V99" i="40"/>
  <c r="Q69" i="40"/>
  <c r="R65" i="40"/>
  <c r="W99" i="40"/>
  <c r="S99" i="40"/>
  <c r="Q136" i="40"/>
  <c r="Q109" i="40" s="1"/>
  <c r="Q109" i="64" s="1"/>
  <c r="X40" i="66" s="1"/>
  <c r="X131" i="66" s="1"/>
  <c r="T99" i="40"/>
  <c r="AB15" i="37"/>
  <c r="AB16" i="37" s="1"/>
  <c r="AB16" i="35"/>
  <c r="T42" i="12"/>
  <c r="T46" i="12" s="1"/>
  <c r="X12" i="10"/>
  <c r="X23" i="10"/>
  <c r="X7" i="10" s="1"/>
  <c r="X33" i="10" s="1"/>
  <c r="X143" i="10"/>
  <c r="X68" i="10" s="1"/>
  <c r="V33" i="10"/>
  <c r="V130" i="10"/>
  <c r="V21" i="10"/>
  <c r="W32" i="10"/>
  <c r="Y38" i="10"/>
  <c r="Y137" i="37"/>
  <c r="Y30" i="37"/>
  <c r="BP5" i="37"/>
  <c r="BH29" i="37"/>
  <c r="BI29" i="37"/>
  <c r="Z30" i="37"/>
  <c r="BQ5" i="37"/>
  <c r="Z147" i="37"/>
  <c r="Z12" i="37"/>
  <c r="BO7" i="37"/>
  <c r="X36" i="37"/>
  <c r="BG31" i="37"/>
  <c r="Y147" i="37"/>
  <c r="Y12" i="37"/>
  <c r="Z42" i="37"/>
  <c r="BI32" i="37"/>
  <c r="X139" i="37"/>
  <c r="W136" i="37"/>
  <c r="W140" i="37" s="1"/>
  <c r="Q95" i="52" s="1"/>
  <c r="V66" i="37"/>
  <c r="V64" i="37" s="1"/>
  <c r="X72" i="37"/>
  <c r="W45" i="10"/>
  <c r="W7" i="35"/>
  <c r="W132" i="35" s="1"/>
  <c r="Z25" i="10"/>
  <c r="BQ5" i="10" s="1"/>
  <c r="X145" i="35"/>
  <c r="X12" i="35"/>
  <c r="X34" i="35"/>
  <c r="X24" i="35"/>
  <c r="W71" i="35"/>
  <c r="X44" i="10"/>
  <c r="X135" i="10" s="1"/>
  <c r="Z11" i="10"/>
  <c r="Z143" i="10" s="1"/>
  <c r="Y129" i="10"/>
  <c r="Y11" i="10"/>
  <c r="Y143" i="10" s="1"/>
  <c r="Z37" i="10"/>
  <c r="Z38" i="10" s="1"/>
  <c r="W137" i="35"/>
  <c r="Y41" i="35"/>
  <c r="BH28" i="35"/>
  <c r="Y25" i="10"/>
  <c r="Y26" i="10" s="1"/>
  <c r="BF27" i="35"/>
  <c r="BN7" i="35"/>
  <c r="W35" i="35"/>
  <c r="V9" i="35"/>
  <c r="V10" i="35" s="1"/>
  <c r="V18" i="35"/>
  <c r="V8" i="35"/>
  <c r="V21" i="35"/>
  <c r="V42" i="35"/>
  <c r="V132" i="35"/>
  <c r="V27" i="35"/>
  <c r="V138" i="35"/>
  <c r="V79" i="13"/>
  <c r="W207" i="12"/>
  <c r="V207" i="12"/>
  <c r="V208" i="12"/>
  <c r="V209" i="12"/>
  <c r="T207" i="12"/>
  <c r="T208" i="12"/>
  <c r="T73" i="9"/>
  <c r="U208" i="12"/>
  <c r="T209" i="12"/>
  <c r="U207" i="12"/>
  <c r="W209" i="12"/>
  <c r="W208" i="12"/>
  <c r="U26" i="9"/>
  <c r="U27" i="9" s="1"/>
  <c r="U178" i="9"/>
  <c r="U179" i="9" s="1"/>
  <c r="V58" i="9"/>
  <c r="V59" i="9" s="1"/>
  <c r="U173" i="9"/>
  <c r="U21" i="9"/>
  <c r="U44" i="12" s="1"/>
  <c r="W21" i="10"/>
  <c r="W130" i="10"/>
  <c r="W8" i="10"/>
  <c r="W27" i="10"/>
  <c r="W39" i="10"/>
  <c r="W9" i="10"/>
  <c r="W18" i="10"/>
  <c r="W33" i="10"/>
  <c r="W50" i="9"/>
  <c r="V170" i="9"/>
  <c r="V18" i="9"/>
  <c r="U150" i="12"/>
  <c r="V150" i="12"/>
  <c r="T150" i="12"/>
  <c r="T155" i="12" s="1"/>
  <c r="W150" i="12"/>
  <c r="T59" i="12"/>
  <c r="T51" i="12"/>
  <c r="W183" i="9"/>
  <c r="W31" i="9"/>
  <c r="V64" i="9"/>
  <c r="U184" i="9"/>
  <c r="U185" i="9" s="1"/>
  <c r="U32" i="9"/>
  <c r="U33" i="9" s="1"/>
  <c r="U65" i="9"/>
  <c r="T155" i="9"/>
  <c r="W132" i="10"/>
  <c r="W136" i="10" s="1"/>
  <c r="P95" i="6"/>
  <c r="P97" i="6" s="1"/>
  <c r="V61" i="10"/>
  <c r="V60" i="10" s="1"/>
  <c r="S93" i="12"/>
  <c r="W77" i="13"/>
  <c r="W78" i="13" s="1"/>
  <c r="BF26" i="10"/>
  <c r="W30" i="10"/>
  <c r="BN6" i="10"/>
  <c r="W29" i="10"/>
  <c r="W145" i="10"/>
  <c r="W85" i="10" s="1"/>
  <c r="W84" i="10" s="1"/>
  <c r="W144" i="10"/>
  <c r="W34" i="10"/>
  <c r="V98" i="9"/>
  <c r="V104" i="9" s="1"/>
  <c r="V7" i="9"/>
  <c r="V159" i="9"/>
  <c r="V69" i="9"/>
  <c r="W39" i="9"/>
  <c r="BG27" i="10"/>
  <c r="BO7" i="10"/>
  <c r="X32" i="10"/>
  <c r="T60" i="12"/>
  <c r="AB15" i="10"/>
  <c r="AB16" i="10" s="1"/>
  <c r="V19" i="9"/>
  <c r="V171" i="9"/>
  <c r="W51" i="9"/>
  <c r="V53" i="9"/>
  <c r="X76" i="13" s="1"/>
  <c r="V12" i="9"/>
  <c r="V164" i="9"/>
  <c r="W44" i="9"/>
  <c r="T93" i="12"/>
  <c r="W57" i="9"/>
  <c r="V177" i="9"/>
  <c r="V25" i="9"/>
  <c r="V172" i="9"/>
  <c r="V20" i="9"/>
  <c r="W52" i="9"/>
  <c r="U14" i="9"/>
  <c r="U15" i="9" s="1"/>
  <c r="U43" i="12" s="1"/>
  <c r="U52" i="12" s="1"/>
  <c r="U166" i="9"/>
  <c r="U167" i="9" s="1"/>
  <c r="V46" i="9"/>
  <c r="V47" i="9" s="1"/>
  <c r="X75" i="13" s="1"/>
  <c r="U154" i="9"/>
  <c r="T147" i="9"/>
  <c r="U103" i="9"/>
  <c r="U153" i="9"/>
  <c r="U69" i="10"/>
  <c r="U146" i="10"/>
  <c r="U147" i="10" s="1"/>
  <c r="U100" i="10" s="1"/>
  <c r="V40" i="9"/>
  <c r="V41" i="9" s="1"/>
  <c r="X74" i="13" s="1"/>
  <c r="U160" i="9"/>
  <c r="U8" i="9"/>
  <c r="U9" i="9" s="1"/>
  <c r="U70" i="9"/>
  <c r="U71" i="9" s="1"/>
  <c r="U99" i="9"/>
  <c r="U105" i="9" s="1"/>
  <c r="T100" i="9"/>
  <c r="T35" i="13"/>
  <c r="T39" i="13" s="1"/>
  <c r="T40" i="13" s="1"/>
  <c r="R62" i="12"/>
  <c r="X28" i="10"/>
  <c r="S41" i="13"/>
  <c r="S220" i="12"/>
  <c r="S123" i="12"/>
  <c r="S94" i="12" s="1"/>
  <c r="T123" i="12"/>
  <c r="T94" i="12" s="1"/>
  <c r="W123" i="12"/>
  <c r="U123" i="12"/>
  <c r="U94" i="12" s="1"/>
  <c r="V123" i="12"/>
  <c r="S55" i="12"/>
  <c r="S58" i="12"/>
  <c r="R129" i="12"/>
  <c r="R102" i="12" s="1"/>
  <c r="T161" i="9"/>
  <c r="V6" i="9"/>
  <c r="V158" i="9"/>
  <c r="W38" i="9"/>
  <c r="V68" i="9"/>
  <c r="AC16" i="53" s="1"/>
  <c r="V97" i="9"/>
  <c r="U35" i="10"/>
  <c r="U40" i="10"/>
  <c r="U36" i="10"/>
  <c r="V30" i="10"/>
  <c r="BE26" i="10"/>
  <c r="BM6" i="10"/>
  <c r="V29" i="10"/>
  <c r="V144" i="10"/>
  <c r="V145" i="10"/>
  <c r="V85" i="10" s="1"/>
  <c r="V84" i="10" s="1"/>
  <c r="V34" i="10"/>
  <c r="T106" i="9"/>
  <c r="AG99" i="66" l="1"/>
  <c r="X128" i="66"/>
  <c r="X132" i="66" s="1"/>
  <c r="W58" i="66"/>
  <c r="W56" i="66" s="1"/>
  <c r="Q95" i="68"/>
  <c r="P97" i="55"/>
  <c r="P97" i="68"/>
  <c r="R19" i="50"/>
  <c r="P54" i="43"/>
  <c r="P55" i="43" s="1"/>
  <c r="W36" i="35"/>
  <c r="N28" i="60"/>
  <c r="O14" i="60"/>
  <c r="Q8" i="43" s="1"/>
  <c r="Q20" i="43" s="1"/>
  <c r="Q24" i="43" s="1"/>
  <c r="Q25" i="43" s="1"/>
  <c r="P18" i="60"/>
  <c r="P19" i="60" s="1"/>
  <c r="Q15" i="60" s="1"/>
  <c r="P9" i="61"/>
  <c r="P13" i="61" s="1"/>
  <c r="Q33" i="60"/>
  <c r="Q25" i="60" s="1"/>
  <c r="Q10" i="60"/>
  <c r="Q35" i="60"/>
  <c r="Y135" i="35"/>
  <c r="Y105" i="35" s="1"/>
  <c r="R11" i="60"/>
  <c r="S24" i="60"/>
  <c r="R12" i="60"/>
  <c r="O21" i="60"/>
  <c r="Q29" i="43" s="1"/>
  <c r="P26" i="60"/>
  <c r="W21" i="47"/>
  <c r="W24" i="47" s="1"/>
  <c r="W21" i="59"/>
  <c r="W24" i="59" s="1"/>
  <c r="W44" i="59" s="1"/>
  <c r="BM6" i="37"/>
  <c r="V149" i="37"/>
  <c r="V89" i="37" s="1"/>
  <c r="V88" i="37" s="1"/>
  <c r="V33" i="37"/>
  <c r="V148" i="37"/>
  <c r="V73" i="37" s="1"/>
  <c r="BN6" i="53"/>
  <c r="W29" i="53"/>
  <c r="BF26" i="53"/>
  <c r="BM6" i="53"/>
  <c r="V29" i="53"/>
  <c r="BE26" i="53"/>
  <c r="Y107" i="37"/>
  <c r="S19" i="52"/>
  <c r="P95" i="50"/>
  <c r="P97" i="50" s="1"/>
  <c r="X106" i="35"/>
  <c r="Y133" i="10"/>
  <c r="Y102" i="10" s="1"/>
  <c r="Y103" i="10" s="1"/>
  <c r="X130" i="10"/>
  <c r="R45" i="47"/>
  <c r="W32" i="37"/>
  <c r="BD30" i="37"/>
  <c r="BL6" i="37"/>
  <c r="U33" i="37"/>
  <c r="U148" i="37"/>
  <c r="U149" i="37"/>
  <c r="U89" i="37" s="1"/>
  <c r="U88" i="37" s="1"/>
  <c r="T39" i="47"/>
  <c r="T40" i="47" s="1"/>
  <c r="S40" i="47"/>
  <c r="R136" i="40"/>
  <c r="R109" i="40" s="1"/>
  <c r="R109" i="64" s="1"/>
  <c r="Y40" i="66" s="1"/>
  <c r="Y131" i="66" s="1"/>
  <c r="V37" i="13"/>
  <c r="T53" i="40"/>
  <c r="V36" i="13"/>
  <c r="U53" i="12"/>
  <c r="W212" i="12" s="1"/>
  <c r="W21" i="43"/>
  <c r="U130" i="40"/>
  <c r="S62" i="40"/>
  <c r="V130" i="40"/>
  <c r="T130" i="40"/>
  <c r="S130" i="40"/>
  <c r="W130" i="40"/>
  <c r="X18" i="10"/>
  <c r="BH25" i="10"/>
  <c r="BP5" i="10"/>
  <c r="Y23" i="10"/>
  <c r="Y7" i="10" s="1"/>
  <c r="W10" i="10"/>
  <c r="Z12" i="10"/>
  <c r="R69" i="40"/>
  <c r="S65" i="40"/>
  <c r="AC15" i="37"/>
  <c r="AC16" i="37" s="1"/>
  <c r="AC16" i="35"/>
  <c r="U42" i="12"/>
  <c r="U46" i="12" s="1"/>
  <c r="X24" i="10"/>
  <c r="X21" i="10"/>
  <c r="X39" i="10"/>
  <c r="X8" i="10"/>
  <c r="X27" i="10"/>
  <c r="X9" i="10"/>
  <c r="X10" i="10" s="1"/>
  <c r="BI28" i="10"/>
  <c r="W27" i="35"/>
  <c r="W21" i="35"/>
  <c r="Z137" i="37"/>
  <c r="AA42" i="37"/>
  <c r="BJ32" i="37"/>
  <c r="W18" i="35"/>
  <c r="Z36" i="37"/>
  <c r="BI31" i="37"/>
  <c r="BQ7" i="37"/>
  <c r="Z72" i="37"/>
  <c r="Y139" i="37"/>
  <c r="W42" i="35"/>
  <c r="X7" i="35"/>
  <c r="X48" i="35" s="1"/>
  <c r="Y72" i="37"/>
  <c r="X136" i="37"/>
  <c r="X140" i="37" s="1"/>
  <c r="R95" i="52" s="1"/>
  <c r="W66" i="37"/>
  <c r="W64" i="37" s="1"/>
  <c r="Y36" i="37"/>
  <c r="BH31" i="37"/>
  <c r="BP7" i="37"/>
  <c r="W9" i="35"/>
  <c r="W10" i="35" s="1"/>
  <c r="W8" i="35"/>
  <c r="W48" i="35"/>
  <c r="S19" i="6"/>
  <c r="X45" i="10"/>
  <c r="Z26" i="10"/>
  <c r="Y26" i="35"/>
  <c r="BH25" i="35"/>
  <c r="BP5" i="35"/>
  <c r="Y31" i="10"/>
  <c r="Y32" i="10" s="1"/>
  <c r="BI25" i="10"/>
  <c r="Z23" i="10"/>
  <c r="Z7" i="10" s="1"/>
  <c r="AA37" i="10"/>
  <c r="BJ28" i="10" s="1"/>
  <c r="BI28" i="35"/>
  <c r="Z41" i="35"/>
  <c r="X137" i="35"/>
  <c r="X71" i="35"/>
  <c r="Y44" i="10"/>
  <c r="Y135" i="10" s="1"/>
  <c r="Z129" i="10"/>
  <c r="Y12" i="10"/>
  <c r="Z31" i="10"/>
  <c r="BI27" i="10" s="1"/>
  <c r="W134" i="35"/>
  <c r="W138" i="35" s="1"/>
  <c r="V65" i="35"/>
  <c r="V63" i="35" s="1"/>
  <c r="Y145" i="35"/>
  <c r="Y24" i="35"/>
  <c r="Y34" i="35"/>
  <c r="Y12" i="35"/>
  <c r="Z145" i="35"/>
  <c r="Z12" i="35"/>
  <c r="Z34" i="35"/>
  <c r="BG27" i="35"/>
  <c r="X35" i="35"/>
  <c r="BO7" i="35"/>
  <c r="BQ5" i="35"/>
  <c r="BI25" i="35"/>
  <c r="Z26" i="35"/>
  <c r="T220" i="12"/>
  <c r="W21" i="13"/>
  <c r="W24" i="13" s="1"/>
  <c r="V178" i="9"/>
  <c r="V179" i="9" s="1"/>
  <c r="W58" i="9"/>
  <c r="V26" i="9"/>
  <c r="V27" i="9" s="1"/>
  <c r="W18" i="9"/>
  <c r="W170" i="9"/>
  <c r="V173" i="9"/>
  <c r="U73" i="9"/>
  <c r="Y28" i="10"/>
  <c r="T41" i="13"/>
  <c r="U51" i="12"/>
  <c r="W79" i="13"/>
  <c r="V69" i="10"/>
  <c r="V146" i="10"/>
  <c r="V147" i="10" s="1"/>
  <c r="V100" i="10" s="1"/>
  <c r="V103" i="9"/>
  <c r="V94" i="12"/>
  <c r="Y68" i="10"/>
  <c r="BG26" i="10"/>
  <c r="X29" i="10"/>
  <c r="BO6" i="10"/>
  <c r="X30" i="10"/>
  <c r="X144" i="10"/>
  <c r="X145" i="10"/>
  <c r="X85" i="10" s="1"/>
  <c r="X84" i="10" s="1"/>
  <c r="W40" i="9"/>
  <c r="W41" i="9" s="1"/>
  <c r="Y74" i="13" s="1"/>
  <c r="V8" i="9"/>
  <c r="V9" i="9" s="1"/>
  <c r="V160" i="9"/>
  <c r="V70" i="9"/>
  <c r="V71" i="9" s="1"/>
  <c r="V99" i="9"/>
  <c r="V105" i="9" s="1"/>
  <c r="V154" i="9"/>
  <c r="W69" i="10"/>
  <c r="W146" i="10"/>
  <c r="X132" i="10"/>
  <c r="X136" i="10" s="1"/>
  <c r="W61" i="10"/>
  <c r="W60" i="10" s="1"/>
  <c r="Q95" i="6"/>
  <c r="Q97" i="6" s="1"/>
  <c r="Z68" i="10"/>
  <c r="AC15" i="10"/>
  <c r="AC16" i="10" s="1"/>
  <c r="U100" i="9"/>
  <c r="X77" i="13"/>
  <c r="X78" i="13" s="1"/>
  <c r="V21" i="9"/>
  <c r="V44" i="12" s="1"/>
  <c r="X21" i="59" s="1"/>
  <c r="X24" i="59" s="1"/>
  <c r="X44" i="59" s="1"/>
  <c r="T149" i="9"/>
  <c r="T150" i="9" s="1"/>
  <c r="W64" i="9"/>
  <c r="V32" i="9"/>
  <c r="V33" i="9" s="1"/>
  <c r="V184" i="9"/>
  <c r="V185" i="9" s="1"/>
  <c r="V65" i="9"/>
  <c r="T58" i="12"/>
  <c r="V124" i="12"/>
  <c r="V95" i="12" s="1"/>
  <c r="W124" i="12"/>
  <c r="W95" i="12" s="1"/>
  <c r="T55" i="12"/>
  <c r="T124" i="12"/>
  <c r="U124" i="12"/>
  <c r="T110" i="9"/>
  <c r="V40" i="10"/>
  <c r="V35" i="10"/>
  <c r="V36" i="10"/>
  <c r="O8" i="6"/>
  <c r="O12" i="6" s="1"/>
  <c r="O36" i="6"/>
  <c r="O39" i="6" s="1"/>
  <c r="U41" i="10"/>
  <c r="F169" i="10"/>
  <c r="H171" i="10" s="1"/>
  <c r="O44" i="6"/>
  <c r="O47" i="6" s="1"/>
  <c r="O52" i="6"/>
  <c r="O28" i="6"/>
  <c r="O31" i="6" s="1"/>
  <c r="U46" i="10"/>
  <c r="O18" i="6"/>
  <c r="O23" i="6" s="1"/>
  <c r="U42" i="10"/>
  <c r="W158" i="9"/>
  <c r="W6" i="9"/>
  <c r="W97" i="9"/>
  <c r="W68" i="9"/>
  <c r="U35" i="13"/>
  <c r="U39" i="13" s="1"/>
  <c r="U40" i="13" s="1"/>
  <c r="S62" i="12"/>
  <c r="W94" i="12"/>
  <c r="U151" i="12"/>
  <c r="U155" i="12" s="1"/>
  <c r="V151" i="12"/>
  <c r="U59" i="12"/>
  <c r="W151" i="12"/>
  <c r="U106" i="9"/>
  <c r="U148" i="9"/>
  <c r="U147" i="9"/>
  <c r="W59" i="9"/>
  <c r="W177" i="9"/>
  <c r="W25" i="9"/>
  <c r="W164" i="9"/>
  <c r="W12" i="9"/>
  <c r="W159" i="9"/>
  <c r="W98" i="9"/>
  <c r="W104" i="9" s="1"/>
  <c r="W7" i="9"/>
  <c r="W69" i="9"/>
  <c r="S129" i="12"/>
  <c r="S102" i="12" s="1"/>
  <c r="V153" i="9"/>
  <c r="V147" i="9" s="1"/>
  <c r="X34" i="10"/>
  <c r="U155" i="9"/>
  <c r="U161" i="9"/>
  <c r="V14" i="9"/>
  <c r="V15" i="9" s="1"/>
  <c r="V43" i="12" s="1"/>
  <c r="V52" i="12" s="1"/>
  <c r="W46" i="9"/>
  <c r="V166" i="9"/>
  <c r="V167" i="9" s="1"/>
  <c r="W172" i="9"/>
  <c r="W20" i="9"/>
  <c r="W19" i="9"/>
  <c r="W171" i="9"/>
  <c r="W53" i="9"/>
  <c r="Y76" i="13" s="1"/>
  <c r="W40" i="10"/>
  <c r="W35" i="10"/>
  <c r="W36" i="10"/>
  <c r="R95" i="68" l="1"/>
  <c r="Y128" i="66"/>
  <c r="Y132" i="66" s="1"/>
  <c r="X58" i="66"/>
  <c r="X56" i="66" s="1"/>
  <c r="Q97" i="55"/>
  <c r="Q97" i="68"/>
  <c r="S19" i="50"/>
  <c r="U28" i="35"/>
  <c r="Q35" i="43"/>
  <c r="Q45" i="43" s="1"/>
  <c r="Q49" i="43" s="1"/>
  <c r="Q50" i="43" s="1"/>
  <c r="AC28" i="53"/>
  <c r="V17" i="61" s="1"/>
  <c r="AB25" i="66"/>
  <c r="BK22" i="66"/>
  <c r="X36" i="35"/>
  <c r="Q18" i="60"/>
  <c r="Q19" i="60" s="1"/>
  <c r="Q14" i="60" s="1"/>
  <c r="S8" i="43" s="1"/>
  <c r="S20" i="43" s="1"/>
  <c r="S24" i="43" s="1"/>
  <c r="P8" i="61"/>
  <c r="P15" i="61" s="1"/>
  <c r="Q9" i="61"/>
  <c r="Q13" i="61" s="1"/>
  <c r="Q8" i="61" s="1"/>
  <c r="S35" i="60"/>
  <c r="R35" i="60"/>
  <c r="R10" i="60"/>
  <c r="S12" i="60"/>
  <c r="R33" i="60"/>
  <c r="R18" i="60" s="1"/>
  <c r="W45" i="59"/>
  <c r="AB28" i="53"/>
  <c r="U17" i="61" s="1"/>
  <c r="O28" i="60"/>
  <c r="Z135" i="35"/>
  <c r="Z105" i="35" s="1"/>
  <c r="S11" i="60"/>
  <c r="T24" i="60"/>
  <c r="P14" i="60"/>
  <c r="R8" i="43" s="1"/>
  <c r="R20" i="43" s="1"/>
  <c r="R24" i="43" s="1"/>
  <c r="Q22" i="60"/>
  <c r="Q26" i="60" s="1"/>
  <c r="P21" i="60"/>
  <c r="R29" i="43" s="1"/>
  <c r="X45" i="59"/>
  <c r="AD16" i="53"/>
  <c r="AF15" i="53"/>
  <c r="V150" i="37"/>
  <c r="Z107" i="37"/>
  <c r="T19" i="52"/>
  <c r="Y106" i="35"/>
  <c r="Q95" i="50"/>
  <c r="Q97" i="50" s="1"/>
  <c r="U211" i="12"/>
  <c r="U60" i="12"/>
  <c r="W37" i="13" s="1"/>
  <c r="T19" i="6"/>
  <c r="V212" i="12"/>
  <c r="V210" i="12"/>
  <c r="U210" i="12"/>
  <c r="W210" i="12"/>
  <c r="V211" i="12"/>
  <c r="U212" i="12"/>
  <c r="W211" i="12"/>
  <c r="U73" i="37"/>
  <c r="U150" i="37"/>
  <c r="U151" i="37" s="1"/>
  <c r="U104" i="37" s="1"/>
  <c r="W33" i="37"/>
  <c r="W149" i="37"/>
  <c r="W89" i="37" s="1"/>
  <c r="W88" i="37" s="1"/>
  <c r="BN6" i="37"/>
  <c r="BF30" i="37"/>
  <c r="W148" i="37"/>
  <c r="X21" i="43"/>
  <c r="X21" i="47"/>
  <c r="X24" i="47" s="1"/>
  <c r="S44" i="47"/>
  <c r="S41" i="47"/>
  <c r="U39" i="47"/>
  <c r="U40" i="47" s="1"/>
  <c r="T44" i="47"/>
  <c r="T41" i="47"/>
  <c r="Y24" i="10"/>
  <c r="T101" i="40"/>
  <c r="T131" i="40"/>
  <c r="T102" i="40" s="1"/>
  <c r="W131" i="40"/>
  <c r="W102" i="40" s="1"/>
  <c r="U131" i="40"/>
  <c r="U102" i="40" s="1"/>
  <c r="V131" i="40"/>
  <c r="V102" i="40" s="1"/>
  <c r="T62" i="40"/>
  <c r="V101" i="40"/>
  <c r="U53" i="40"/>
  <c r="W101" i="40"/>
  <c r="W36" i="13"/>
  <c r="S101" i="40"/>
  <c r="S136" i="40"/>
  <c r="S109" i="40" s="1"/>
  <c r="S109" i="64" s="1"/>
  <c r="Z40" i="66" s="1"/>
  <c r="Z131" i="66" s="1"/>
  <c r="U101" i="40"/>
  <c r="Z133" i="10"/>
  <c r="Z102" i="10" s="1"/>
  <c r="Z103" i="10" s="1"/>
  <c r="AD15" i="37"/>
  <c r="BQ7" i="10"/>
  <c r="V42" i="12"/>
  <c r="V46" i="12" s="1"/>
  <c r="S69" i="40"/>
  <c r="T65" i="40"/>
  <c r="X18" i="35"/>
  <c r="X27" i="35"/>
  <c r="X9" i="35"/>
  <c r="X10" i="35" s="1"/>
  <c r="Z24" i="10"/>
  <c r="X42" i="35"/>
  <c r="X21" i="35"/>
  <c r="X8" i="35"/>
  <c r="Z139" i="37"/>
  <c r="AA137" i="37"/>
  <c r="AA147" i="37"/>
  <c r="AA12" i="37"/>
  <c r="X132" i="35"/>
  <c r="BR5" i="37"/>
  <c r="AA30" i="37"/>
  <c r="BJ29" i="37"/>
  <c r="Y7" i="35"/>
  <c r="Y27" i="35" s="1"/>
  <c r="Y136" i="37"/>
  <c r="Y140" i="37" s="1"/>
  <c r="S95" i="52" s="1"/>
  <c r="X66" i="37"/>
  <c r="X64" i="37" s="1"/>
  <c r="AB42" i="37"/>
  <c r="BK32" i="37"/>
  <c r="Z24" i="35"/>
  <c r="BP7" i="10"/>
  <c r="Z32" i="10"/>
  <c r="BH27" i="10"/>
  <c r="AB37" i="10"/>
  <c r="BK28" i="10" s="1"/>
  <c r="Z44" i="10"/>
  <c r="Z45" i="10" s="1"/>
  <c r="AA25" i="10"/>
  <c r="BJ25" i="10" s="1"/>
  <c r="Z7" i="35"/>
  <c r="Z36" i="35" s="1"/>
  <c r="Z71" i="35"/>
  <c r="Y137" i="35"/>
  <c r="AA38" i="10"/>
  <c r="Z35" i="35"/>
  <c r="BI27" i="35"/>
  <c r="BQ7" i="35"/>
  <c r="Y71" i="35"/>
  <c r="BJ28" i="35"/>
  <c r="AA41" i="35"/>
  <c r="AA129" i="10"/>
  <c r="AA11" i="10"/>
  <c r="AA23" i="10" s="1"/>
  <c r="AA7" i="10" s="1"/>
  <c r="Y35" i="35"/>
  <c r="BH27" i="35"/>
  <c r="BP7" i="35"/>
  <c r="X134" i="35"/>
  <c r="X138" i="35" s="1"/>
  <c r="W65" i="35"/>
  <c r="W63" i="35" s="1"/>
  <c r="W147" i="10"/>
  <c r="W100" i="10" s="1"/>
  <c r="W173" i="9"/>
  <c r="W178" i="9"/>
  <c r="W179" i="9" s="1"/>
  <c r="W26" i="9"/>
  <c r="W27" i="9" s="1"/>
  <c r="V73" i="9"/>
  <c r="V155" i="9"/>
  <c r="V149" i="9" s="1"/>
  <c r="X79" i="13"/>
  <c r="W152" i="12"/>
  <c r="V59" i="12"/>
  <c r="V152" i="12"/>
  <c r="V155" i="12" s="1"/>
  <c r="W14" i="9"/>
  <c r="W15" i="9" s="1"/>
  <c r="W43" i="12" s="1"/>
  <c r="W52" i="12" s="1"/>
  <c r="W166" i="9"/>
  <c r="W167" i="9" s="1"/>
  <c r="W47" i="9"/>
  <c r="Y75" i="13" s="1"/>
  <c r="Y77" i="13"/>
  <c r="Y34" i="10"/>
  <c r="Y18" i="10"/>
  <c r="Y9" i="10"/>
  <c r="Y10" i="10" s="1"/>
  <c r="Y21" i="10"/>
  <c r="Y8" i="10"/>
  <c r="Y39" i="10"/>
  <c r="Y130" i="10"/>
  <c r="Y27" i="10"/>
  <c r="X69" i="10"/>
  <c r="X146" i="10"/>
  <c r="X147" i="10" s="1"/>
  <c r="X100" i="10" s="1"/>
  <c r="U125" i="12"/>
  <c r="U96" i="12" s="1"/>
  <c r="U58" i="12"/>
  <c r="U55" i="12"/>
  <c r="W125" i="12"/>
  <c r="V125" i="12"/>
  <c r="V96" i="12" s="1"/>
  <c r="Z18" i="10"/>
  <c r="Z9" i="10"/>
  <c r="Z21" i="10"/>
  <c r="Z8" i="10"/>
  <c r="Z39" i="10"/>
  <c r="Z27" i="10"/>
  <c r="Z130" i="10"/>
  <c r="V161" i="9"/>
  <c r="Z28" i="10"/>
  <c r="Z34" i="10" s="1"/>
  <c r="U41" i="13"/>
  <c r="U50" i="10"/>
  <c r="U51" i="10" s="1"/>
  <c r="O60" i="6"/>
  <c r="O63" i="6" s="1"/>
  <c r="O68" i="6"/>
  <c r="O77" i="6"/>
  <c r="U47" i="10"/>
  <c r="U110" i="9"/>
  <c r="U149" i="9"/>
  <c r="U150" i="9" s="1"/>
  <c r="V51" i="12"/>
  <c r="Z33" i="10"/>
  <c r="R95" i="6"/>
  <c r="R97" i="6" s="1"/>
  <c r="Y132" i="10"/>
  <c r="Y136" i="10" s="1"/>
  <c r="X61" i="10"/>
  <c r="X60" i="10" s="1"/>
  <c r="Q8" i="6"/>
  <c r="Q12" i="6" s="1"/>
  <c r="W46" i="10"/>
  <c r="Q36" i="6"/>
  <c r="Q39" i="6" s="1"/>
  <c r="Q28" i="6"/>
  <c r="Q31" i="6" s="1"/>
  <c r="Q18" i="6"/>
  <c r="Q23" i="6" s="1"/>
  <c r="Q44" i="6"/>
  <c r="Q47" i="6" s="1"/>
  <c r="W41" i="10"/>
  <c r="Q52" i="6"/>
  <c r="W42" i="10"/>
  <c r="X40" i="10"/>
  <c r="X35" i="10"/>
  <c r="X36" i="10"/>
  <c r="W154" i="9"/>
  <c r="W148" i="9" s="1"/>
  <c r="AD15" i="10"/>
  <c r="W153" i="9"/>
  <c r="W147" i="9" s="1"/>
  <c r="U98" i="10"/>
  <c r="U43" i="10"/>
  <c r="U95" i="12"/>
  <c r="V53" i="12"/>
  <c r="X21" i="13"/>
  <c r="X24" i="13" s="1"/>
  <c r="W160" i="9"/>
  <c r="W8" i="9"/>
  <c r="W9" i="9" s="1"/>
  <c r="W70" i="9"/>
  <c r="W71" i="9" s="1"/>
  <c r="W99" i="9"/>
  <c r="W105" i="9" s="1"/>
  <c r="V100" i="9"/>
  <c r="W21" i="9"/>
  <c r="W44" i="12" s="1"/>
  <c r="Y21" i="59" s="1"/>
  <c r="Y24" i="59" s="1"/>
  <c r="Y44" i="59" s="1"/>
  <c r="V148" i="9"/>
  <c r="Y33" i="10"/>
  <c r="W103" i="9"/>
  <c r="P36" i="6"/>
  <c r="P39" i="6" s="1"/>
  <c r="V46" i="10"/>
  <c r="P28" i="6"/>
  <c r="P31" i="6" s="1"/>
  <c r="P44" i="6"/>
  <c r="P47" i="6" s="1"/>
  <c r="P8" i="6"/>
  <c r="P12" i="6" s="1"/>
  <c r="V41" i="10"/>
  <c r="P18" i="6"/>
  <c r="P23" i="6" s="1"/>
  <c r="P52" i="6"/>
  <c r="V42" i="10"/>
  <c r="T95" i="12"/>
  <c r="T129" i="12"/>
  <c r="T102" i="12" s="1"/>
  <c r="V35" i="13"/>
  <c r="V39" i="13" s="1"/>
  <c r="T62" i="12"/>
  <c r="W184" i="9"/>
  <c r="W185" i="9" s="1"/>
  <c r="W32" i="9"/>
  <c r="W33" i="9" s="1"/>
  <c r="W65" i="9"/>
  <c r="Y45" i="10"/>
  <c r="V106" i="9"/>
  <c r="Y30" i="10"/>
  <c r="BH26" i="10"/>
  <c r="Y29" i="10"/>
  <c r="BP6" i="10"/>
  <c r="Y144" i="10"/>
  <c r="Y145" i="10"/>
  <c r="Y85" i="10" s="1"/>
  <c r="Y84" i="10" s="1"/>
  <c r="BL6" i="35" l="1"/>
  <c r="S95" i="68"/>
  <c r="Z128" i="66"/>
  <c r="Z132" i="66" s="1"/>
  <c r="Y58" i="66"/>
  <c r="Y56" i="66" s="1"/>
  <c r="R97" i="55"/>
  <c r="R97" i="68"/>
  <c r="U30" i="35"/>
  <c r="T19" i="50"/>
  <c r="BD26" i="35"/>
  <c r="N30" i="60"/>
  <c r="N39" i="60" s="1"/>
  <c r="N45" i="60" s="1"/>
  <c r="N48" i="60" s="1"/>
  <c r="U29" i="35"/>
  <c r="Q54" i="43"/>
  <c r="Q55" i="43" s="1"/>
  <c r="Q51" i="43"/>
  <c r="R35" i="43"/>
  <c r="R45" i="43" s="1"/>
  <c r="R49" i="43" s="1"/>
  <c r="R50" i="43" s="1"/>
  <c r="R51" i="43" s="1"/>
  <c r="BM22" i="66"/>
  <c r="AD25" i="66"/>
  <c r="AF24" i="66"/>
  <c r="AC25" i="66"/>
  <c r="BL22" i="66"/>
  <c r="R25" i="60"/>
  <c r="Y36" i="35"/>
  <c r="S10" i="60"/>
  <c r="S33" i="60"/>
  <c r="S25" i="60" s="1"/>
  <c r="R9" i="61"/>
  <c r="Q15" i="61"/>
  <c r="Y45" i="59"/>
  <c r="AD28" i="53"/>
  <c r="W17" i="61" s="1"/>
  <c r="S25" i="43"/>
  <c r="R25" i="43"/>
  <c r="U24" i="60"/>
  <c r="AA135" i="35"/>
  <c r="AA105" i="35" s="1"/>
  <c r="T11" i="60"/>
  <c r="T12" i="60"/>
  <c r="P28" i="60"/>
  <c r="R15" i="60"/>
  <c r="R19" i="60" s="1"/>
  <c r="S15" i="60" s="1"/>
  <c r="R22" i="60"/>
  <c r="Q21" i="60"/>
  <c r="S29" i="43" s="1"/>
  <c r="W100" i="9"/>
  <c r="Y32" i="37"/>
  <c r="BH30" i="37" s="1"/>
  <c r="X29" i="53"/>
  <c r="BG26" i="53"/>
  <c r="BO6" i="53"/>
  <c r="U220" i="12"/>
  <c r="AA107" i="37"/>
  <c r="U19" i="52"/>
  <c r="V151" i="37"/>
  <c r="V104" i="37" s="1"/>
  <c r="Z106" i="35"/>
  <c r="R95" i="50"/>
  <c r="R97" i="50" s="1"/>
  <c r="AA133" i="10"/>
  <c r="AA102" i="10" s="1"/>
  <c r="AA103" i="10" s="1"/>
  <c r="S45" i="47"/>
  <c r="X32" i="37"/>
  <c r="W73" i="37"/>
  <c r="W150" i="37"/>
  <c r="W151" i="37" s="1"/>
  <c r="W104" i="37" s="1"/>
  <c r="T45" i="47"/>
  <c r="U44" i="47"/>
  <c r="U41" i="47"/>
  <c r="Y21" i="43"/>
  <c r="Y21" i="47"/>
  <c r="Y24" i="47" s="1"/>
  <c r="V39" i="47"/>
  <c r="Y42" i="35"/>
  <c r="T136" i="40"/>
  <c r="T109" i="40" s="1"/>
  <c r="T109" i="64" s="1"/>
  <c r="AA40" i="66" s="1"/>
  <c r="AA131" i="66" s="1"/>
  <c r="X36" i="13"/>
  <c r="V53" i="40"/>
  <c r="U132" i="40"/>
  <c r="W132" i="40"/>
  <c r="U62" i="40"/>
  <c r="V132" i="40"/>
  <c r="W42" i="12"/>
  <c r="W46" i="12" s="1"/>
  <c r="AA12" i="10"/>
  <c r="U65" i="40"/>
  <c r="T69" i="40"/>
  <c r="AD16" i="37"/>
  <c r="AF15" i="37"/>
  <c r="AD16" i="35"/>
  <c r="AF15" i="35"/>
  <c r="Y9" i="35"/>
  <c r="Y10" i="35" s="1"/>
  <c r="U19" i="6"/>
  <c r="AB38" i="10"/>
  <c r="U129" i="12"/>
  <c r="U102" i="12" s="1"/>
  <c r="AB137" i="37"/>
  <c r="AA31" i="10"/>
  <c r="BJ27" i="10" s="1"/>
  <c r="AA72" i="37"/>
  <c r="AA36" i="37"/>
  <c r="BJ31" i="37"/>
  <c r="BR7" i="37"/>
  <c r="Y8" i="35"/>
  <c r="Y18" i="35"/>
  <c r="AB147" i="37"/>
  <c r="AB12" i="37"/>
  <c r="AA143" i="10"/>
  <c r="AA68" i="10" s="1"/>
  <c r="AA139" i="37"/>
  <c r="BK29" i="37"/>
  <c r="AB30" i="37"/>
  <c r="AC42" i="37"/>
  <c r="BL32" i="37"/>
  <c r="Y132" i="35"/>
  <c r="Y21" i="35"/>
  <c r="Y48" i="35"/>
  <c r="Z136" i="37"/>
  <c r="Z140" i="37" s="1"/>
  <c r="T95" i="52" s="1"/>
  <c r="Y66" i="37"/>
  <c r="Y64" i="37" s="1"/>
  <c r="Z135" i="10"/>
  <c r="AB25" i="10"/>
  <c r="BK25" i="10" s="1"/>
  <c r="AA44" i="10"/>
  <c r="AA135" i="10" s="1"/>
  <c r="AB11" i="10"/>
  <c r="AB23" i="10" s="1"/>
  <c r="AB24" i="10" s="1"/>
  <c r="BR5" i="10"/>
  <c r="AC37" i="10"/>
  <c r="BL28" i="10" s="1"/>
  <c r="BJ25" i="35"/>
  <c r="AA26" i="35"/>
  <c r="BR5" i="35"/>
  <c r="Z132" i="35"/>
  <c r="AA145" i="35"/>
  <c r="AA34" i="35"/>
  <c r="AA12" i="35"/>
  <c r="AA24" i="35"/>
  <c r="AA26" i="10"/>
  <c r="Z137" i="35"/>
  <c r="Z48" i="35"/>
  <c r="AB41" i="35"/>
  <c r="BK28" i="35"/>
  <c r="AB129" i="10"/>
  <c r="Y134" i="35"/>
  <c r="Y138" i="35" s="1"/>
  <c r="X65" i="35"/>
  <c r="X63" i="35" s="1"/>
  <c r="Z8" i="35"/>
  <c r="Z21" i="35"/>
  <c r="Z9" i="35"/>
  <c r="Z18" i="35"/>
  <c r="Z27" i="35"/>
  <c r="Z42" i="35"/>
  <c r="Y78" i="13"/>
  <c r="Y79" i="13" s="1"/>
  <c r="W73" i="9"/>
  <c r="V150" i="9"/>
  <c r="W155" i="9"/>
  <c r="W149" i="9" s="1"/>
  <c r="W150" i="9" s="1"/>
  <c r="Z10" i="10"/>
  <c r="W106" i="9"/>
  <c r="W110" i="9" s="1"/>
  <c r="W153" i="12"/>
  <c r="W155" i="12" s="1"/>
  <c r="W59" i="12"/>
  <c r="AA21" i="10"/>
  <c r="AA18" i="10"/>
  <c r="AA9" i="10"/>
  <c r="AA10" i="10" s="1"/>
  <c r="AA8" i="10"/>
  <c r="AA39" i="10"/>
  <c r="AA27" i="10"/>
  <c r="AA130" i="10"/>
  <c r="Y69" i="10"/>
  <c r="Y146" i="10"/>
  <c r="Y147" i="10" s="1"/>
  <c r="Y100" i="10" s="1"/>
  <c r="W213" i="12"/>
  <c r="W214" i="12"/>
  <c r="V60" i="12"/>
  <c r="V215" i="12"/>
  <c r="W215" i="12"/>
  <c r="V213" i="12"/>
  <c r="V214" i="12"/>
  <c r="W51" i="12"/>
  <c r="W96" i="12"/>
  <c r="Y40" i="10"/>
  <c r="Y35" i="10"/>
  <c r="Y36" i="10"/>
  <c r="V40" i="13"/>
  <c r="Y21" i="13"/>
  <c r="Y24" i="13" s="1"/>
  <c r="W53" i="12"/>
  <c r="W161" i="9"/>
  <c r="W98" i="10"/>
  <c r="W43" i="10"/>
  <c r="Z35" i="10"/>
  <c r="Z36" i="10"/>
  <c r="Z40" i="10"/>
  <c r="W35" i="13"/>
  <c r="W39" i="13" s="1"/>
  <c r="W40" i="13" s="1"/>
  <c r="U62" i="12"/>
  <c r="AA24" i="10"/>
  <c r="V98" i="10"/>
  <c r="V43" i="10"/>
  <c r="P60" i="6"/>
  <c r="P63" i="6" s="1"/>
  <c r="P68" i="6"/>
  <c r="V47" i="10"/>
  <c r="V50" i="10"/>
  <c r="V51" i="10" s="1"/>
  <c r="P77" i="6"/>
  <c r="AF15" i="10"/>
  <c r="AD16" i="10"/>
  <c r="X46" i="10"/>
  <c r="R28" i="6"/>
  <c r="R31" i="6" s="1"/>
  <c r="R36" i="6"/>
  <c r="R39" i="6" s="1"/>
  <c r="X41" i="10"/>
  <c r="R18" i="6"/>
  <c r="R23" i="6" s="1"/>
  <c r="R8" i="6"/>
  <c r="R12" i="6" s="1"/>
  <c r="R44" i="6"/>
  <c r="R47" i="6" s="1"/>
  <c r="X42" i="10"/>
  <c r="R52" i="6"/>
  <c r="Q60" i="6"/>
  <c r="Q63" i="6" s="1"/>
  <c r="Q77" i="6"/>
  <c r="Q68" i="6"/>
  <c r="W47" i="10"/>
  <c r="Z132" i="10"/>
  <c r="Z136" i="10" s="1"/>
  <c r="S95" i="6"/>
  <c r="S97" i="6" s="1"/>
  <c r="Y61" i="10"/>
  <c r="Y60" i="10" s="1"/>
  <c r="W126" i="12"/>
  <c r="V126" i="12"/>
  <c r="V58" i="12"/>
  <c r="V55" i="12"/>
  <c r="BQ6" i="10"/>
  <c r="Z30" i="10"/>
  <c r="Z29" i="10"/>
  <c r="BI26" i="10"/>
  <c r="Z144" i="10"/>
  <c r="Z145" i="10"/>
  <c r="Z85" i="10" s="1"/>
  <c r="Z84" i="10" s="1"/>
  <c r="V110" i="9"/>
  <c r="T95" i="68" l="1"/>
  <c r="AA128" i="66"/>
  <c r="AA132" i="66" s="1"/>
  <c r="Z58" i="66"/>
  <c r="Z56" i="66" s="1"/>
  <c r="V28" i="35"/>
  <c r="S97" i="55"/>
  <c r="S97" i="68"/>
  <c r="U19" i="50"/>
  <c r="R54" i="43"/>
  <c r="R55" i="43" s="1"/>
  <c r="S35" i="43"/>
  <c r="S45" i="43" s="1"/>
  <c r="S49" i="43" s="1"/>
  <c r="S50" i="43" s="1"/>
  <c r="U31" i="35"/>
  <c r="U11" i="66"/>
  <c r="AR11" i="66" s="1"/>
  <c r="R26" i="60"/>
  <c r="R21" i="60" s="1"/>
  <c r="T29" i="43" s="1"/>
  <c r="S18" i="60"/>
  <c r="S19" i="60" s="1"/>
  <c r="S14" i="60" s="1"/>
  <c r="U8" i="43" s="1"/>
  <c r="U20" i="43" s="1"/>
  <c r="U24" i="43" s="1"/>
  <c r="R13" i="61"/>
  <c r="T10" i="60"/>
  <c r="T33" i="60"/>
  <c r="T18" i="60" s="1"/>
  <c r="T35" i="60"/>
  <c r="U12" i="60"/>
  <c r="Q28" i="60"/>
  <c r="V24" i="60"/>
  <c r="AB135" i="35"/>
  <c r="AB105" i="35" s="1"/>
  <c r="U11" i="60"/>
  <c r="R14" i="60"/>
  <c r="T8" i="43" s="1"/>
  <c r="T20" i="43" s="1"/>
  <c r="T24" i="43" s="1"/>
  <c r="BP6" i="37"/>
  <c r="Y148" i="37"/>
  <c r="Y73" i="37" s="1"/>
  <c r="Y149" i="37"/>
  <c r="Y89" i="37" s="1"/>
  <c r="Y88" i="37" s="1"/>
  <c r="BI26" i="53"/>
  <c r="Z29" i="53"/>
  <c r="BQ6" i="53"/>
  <c r="BH26" i="53"/>
  <c r="Y29" i="53"/>
  <c r="BP6" i="53"/>
  <c r="AB107" i="37"/>
  <c r="V19" i="52"/>
  <c r="S95" i="50"/>
  <c r="S97" i="50" s="1"/>
  <c r="AA106" i="35"/>
  <c r="AB133" i="10"/>
  <c r="AB102" i="10" s="1"/>
  <c r="AB103" i="10" s="1"/>
  <c r="BO6" i="37"/>
  <c r="X148" i="37"/>
  <c r="X33" i="37"/>
  <c r="X149" i="37"/>
  <c r="X89" i="37" s="1"/>
  <c r="X88" i="37" s="1"/>
  <c r="BG30" i="37"/>
  <c r="U45" i="47"/>
  <c r="Z32" i="37"/>
  <c r="Y33" i="37"/>
  <c r="V40" i="47"/>
  <c r="W39" i="47"/>
  <c r="AA45" i="10"/>
  <c r="W53" i="40"/>
  <c r="V103" i="40"/>
  <c r="W133" i="40"/>
  <c r="W104" i="40" s="1"/>
  <c r="V62" i="40"/>
  <c r="V133" i="40"/>
  <c r="V104" i="40" s="1"/>
  <c r="W103" i="40"/>
  <c r="X37" i="13"/>
  <c r="U103" i="40"/>
  <c r="U136" i="40"/>
  <c r="U109" i="40" s="1"/>
  <c r="U109" i="64" s="1"/>
  <c r="AB40" i="66" s="1"/>
  <c r="AB131" i="66" s="1"/>
  <c r="AA32" i="10"/>
  <c r="V65" i="40"/>
  <c r="U69" i="40"/>
  <c r="BR7" i="10"/>
  <c r="AA33" i="10"/>
  <c r="AB26" i="10"/>
  <c r="AB12" i="10"/>
  <c r="Z10" i="35"/>
  <c r="V19" i="6"/>
  <c r="AC147" i="37"/>
  <c r="AC12" i="37"/>
  <c r="AB72" i="37"/>
  <c r="BM29" i="37"/>
  <c r="AD30" i="37"/>
  <c r="AF29" i="37"/>
  <c r="AC137" i="37"/>
  <c r="AF41" i="37"/>
  <c r="AD42" i="37"/>
  <c r="BM32" i="37"/>
  <c r="AA136" i="37"/>
  <c r="AA140" i="37" s="1"/>
  <c r="U95" i="52" s="1"/>
  <c r="Z66" i="37"/>
  <c r="Z64" i="37" s="1"/>
  <c r="AC30" i="37"/>
  <c r="BL29" i="37"/>
  <c r="AD147" i="37"/>
  <c r="AD12" i="37"/>
  <c r="AF11" i="37"/>
  <c r="AB139" i="37"/>
  <c r="BK31" i="37"/>
  <c r="AB36" i="37"/>
  <c r="AC38" i="10"/>
  <c r="AD25" i="10"/>
  <c r="BM25" i="10" s="1"/>
  <c r="AC41" i="35"/>
  <c r="BL28" i="35"/>
  <c r="AB143" i="10"/>
  <c r="AB68" i="10" s="1"/>
  <c r="AD37" i="10"/>
  <c r="AF37" i="10" s="1"/>
  <c r="BJ27" i="35"/>
  <c r="BR7" i="35"/>
  <c r="AA35" i="35"/>
  <c r="AA137" i="35"/>
  <c r="AB31" i="10"/>
  <c r="AB32" i="10" s="1"/>
  <c r="AD11" i="10"/>
  <c r="AD23" i="10" s="1"/>
  <c r="AB44" i="10"/>
  <c r="AB135" i="10" s="1"/>
  <c r="Z134" i="35"/>
  <c r="Z138" i="35" s="1"/>
  <c r="Y65" i="35"/>
  <c r="Y63" i="35" s="1"/>
  <c r="AA7" i="35"/>
  <c r="AA48" i="35" s="1"/>
  <c r="AA71" i="35"/>
  <c r="AC129" i="10"/>
  <c r="AC25" i="10"/>
  <c r="BL25" i="10" s="1"/>
  <c r="AC11" i="10"/>
  <c r="AC12" i="10" s="1"/>
  <c r="AB145" i="35"/>
  <c r="AB24" i="35"/>
  <c r="AB12" i="35"/>
  <c r="AB34" i="35"/>
  <c r="BK25" i="35"/>
  <c r="AB26" i="35"/>
  <c r="V220" i="12"/>
  <c r="W97" i="12"/>
  <c r="U53" i="10"/>
  <c r="U54" i="10"/>
  <c r="V97" i="12"/>
  <c r="V129" i="12"/>
  <c r="AA132" i="10"/>
  <c r="AA136" i="10" s="1"/>
  <c r="T95" i="6"/>
  <c r="T97" i="6" s="1"/>
  <c r="Z61" i="10"/>
  <c r="Z60" i="10" s="1"/>
  <c r="AB28" i="10"/>
  <c r="W41" i="13"/>
  <c r="Y36" i="13"/>
  <c r="R77" i="6"/>
  <c r="X47" i="10"/>
  <c r="R60" i="6"/>
  <c r="R63" i="6" s="1"/>
  <c r="R68" i="6"/>
  <c r="Y41" i="10"/>
  <c r="S44" i="6"/>
  <c r="S47" i="6" s="1"/>
  <c r="Y46" i="10"/>
  <c r="S8" i="6"/>
  <c r="S12" i="6" s="1"/>
  <c r="S52" i="6"/>
  <c r="S36" i="6"/>
  <c r="S39" i="6" s="1"/>
  <c r="S18" i="6"/>
  <c r="S23" i="6" s="1"/>
  <c r="S28" i="6"/>
  <c r="S31" i="6" s="1"/>
  <c r="Y42" i="10"/>
  <c r="W58" i="12"/>
  <c r="W127" i="12"/>
  <c r="W55" i="12"/>
  <c r="Z69" i="10"/>
  <c r="Z146" i="10"/>
  <c r="Z147" i="10" s="1"/>
  <c r="Z100" i="10" s="1"/>
  <c r="X35" i="13"/>
  <c r="X39" i="13" s="1"/>
  <c r="X40" i="13" s="1"/>
  <c r="V62" i="12"/>
  <c r="X98" i="10"/>
  <c r="X43" i="10"/>
  <c r="W218" i="12"/>
  <c r="W217" i="12"/>
  <c r="W60" i="12"/>
  <c r="W216" i="12"/>
  <c r="AB7" i="10"/>
  <c r="T28" i="6"/>
  <c r="T31" i="6" s="1"/>
  <c r="Z41" i="10"/>
  <c r="T44" i="6"/>
  <c r="T47" i="6" s="1"/>
  <c r="T36" i="6"/>
  <c r="T39" i="6" s="1"/>
  <c r="F180" i="10"/>
  <c r="H181" i="10" s="1"/>
  <c r="T8" i="6"/>
  <c r="T12" i="6" s="1"/>
  <c r="Z46" i="10"/>
  <c r="Z42" i="10"/>
  <c r="T18" i="6"/>
  <c r="T23" i="6" s="1"/>
  <c r="T52" i="6"/>
  <c r="AA28" i="10"/>
  <c r="V41" i="13"/>
  <c r="U33" i="35" l="1"/>
  <c r="U146" i="35"/>
  <c r="U147" i="35"/>
  <c r="U88" i="35" s="1"/>
  <c r="U87" i="35" s="1"/>
  <c r="V30" i="35"/>
  <c r="U95" i="68"/>
  <c r="AA58" i="66"/>
  <c r="AA56" i="66" s="1"/>
  <c r="AB128" i="66"/>
  <c r="AB132" i="66" s="1"/>
  <c r="BE26" i="35"/>
  <c r="BM6" i="35"/>
  <c r="O30" i="60"/>
  <c r="O39" i="60" s="1"/>
  <c r="O45" i="60" s="1"/>
  <c r="O48" i="60" s="1"/>
  <c r="V29" i="35"/>
  <c r="V19" i="50"/>
  <c r="T97" i="55"/>
  <c r="T97" i="68"/>
  <c r="W28" i="35"/>
  <c r="S51" i="43"/>
  <c r="S54" i="43"/>
  <c r="X28" i="35" s="1"/>
  <c r="T35" i="43"/>
  <c r="T45" i="43" s="1"/>
  <c r="T49" i="43" s="1"/>
  <c r="T50" i="43" s="1"/>
  <c r="T51" i="43" s="1"/>
  <c r="U28" i="37"/>
  <c r="U32" i="35"/>
  <c r="BD29" i="35"/>
  <c r="U37" i="35"/>
  <c r="U38" i="35" s="1"/>
  <c r="S22" i="60"/>
  <c r="S26" i="60" s="1"/>
  <c r="S21" i="60" s="1"/>
  <c r="U29" i="43" s="1"/>
  <c r="AA36" i="35"/>
  <c r="S9" i="61"/>
  <c r="S13" i="61" s="1"/>
  <c r="S8" i="61" s="1"/>
  <c r="S15" i="61" s="1"/>
  <c r="R8" i="61"/>
  <c r="R15" i="61" s="1"/>
  <c r="T25" i="60"/>
  <c r="U33" i="60"/>
  <c r="U25" i="60" s="1"/>
  <c r="U10" i="60"/>
  <c r="U35" i="60"/>
  <c r="U25" i="43"/>
  <c r="T25" i="43"/>
  <c r="T15" i="60"/>
  <c r="T19" i="60" s="1"/>
  <c r="U15" i="60" s="1"/>
  <c r="W24" i="60"/>
  <c r="AC135" i="35"/>
  <c r="AC105" i="35" s="1"/>
  <c r="V11" i="60"/>
  <c r="V12" i="60"/>
  <c r="R28" i="60"/>
  <c r="Y150" i="37"/>
  <c r="AC107" i="37"/>
  <c r="W19" i="52"/>
  <c r="AB106" i="35"/>
  <c r="T95" i="50"/>
  <c r="T97" i="50" s="1"/>
  <c r="AC133" i="10"/>
  <c r="AC102" i="10" s="1"/>
  <c r="AC103" i="10" s="1"/>
  <c r="Z33" i="37"/>
  <c r="Z148" i="37"/>
  <c r="Z149" i="37"/>
  <c r="Z89" i="37" s="1"/>
  <c r="Z88" i="37" s="1"/>
  <c r="BQ6" i="37"/>
  <c r="BI30" i="37"/>
  <c r="X150" i="37"/>
  <c r="X73" i="37"/>
  <c r="X39" i="47"/>
  <c r="X40" i="47" s="1"/>
  <c r="V44" i="47"/>
  <c r="V41" i="47"/>
  <c r="W40" i="47"/>
  <c r="V136" i="40"/>
  <c r="V109" i="40" s="1"/>
  <c r="V109" i="64" s="1"/>
  <c r="AC40" i="66" s="1"/>
  <c r="AC131" i="66" s="1"/>
  <c r="W134" i="40"/>
  <c r="W62" i="40"/>
  <c r="AC31" i="10"/>
  <c r="AC32" i="10" s="1"/>
  <c r="AD143" i="10"/>
  <c r="AD68" i="10" s="1"/>
  <c r="W65" i="40"/>
  <c r="V69" i="40"/>
  <c r="BM28" i="10"/>
  <c r="AB33" i="10"/>
  <c r="BK27" i="10"/>
  <c r="AD38" i="10"/>
  <c r="V102" i="12"/>
  <c r="AC139" i="37" s="1"/>
  <c r="AD137" i="37"/>
  <c r="AF35" i="37"/>
  <c r="AD36" i="37"/>
  <c r="BM31" i="37"/>
  <c r="AC36" i="37"/>
  <c r="BL31" i="37"/>
  <c r="AD72" i="37"/>
  <c r="AB136" i="37"/>
  <c r="AB140" i="37" s="1"/>
  <c r="V95" i="52" s="1"/>
  <c r="AA66" i="37"/>
  <c r="AA64" i="37" s="1"/>
  <c r="AC72" i="37"/>
  <c r="AD12" i="10"/>
  <c r="AC23" i="10"/>
  <c r="AC24" i="10" s="1"/>
  <c r="AC143" i="10"/>
  <c r="AC68" i="10" s="1"/>
  <c r="AC26" i="10"/>
  <c r="AC145" i="35"/>
  <c r="AC24" i="35"/>
  <c r="AC12" i="35"/>
  <c r="AC34" i="35"/>
  <c r="AA134" i="35"/>
  <c r="AA138" i="35" s="1"/>
  <c r="Z65" i="35"/>
  <c r="Z63" i="35" s="1"/>
  <c r="AD31" i="10"/>
  <c r="AF31" i="10" s="1"/>
  <c r="AD26" i="10"/>
  <c r="AC26" i="35"/>
  <c r="BL25" i="35"/>
  <c r="AB137" i="35"/>
  <c r="BM28" i="35"/>
  <c r="AF40" i="35"/>
  <c r="AD41" i="35"/>
  <c r="AF25" i="10"/>
  <c r="AD129" i="10"/>
  <c r="W19" i="6"/>
  <c r="BK27" i="35"/>
  <c r="AB35" i="35"/>
  <c r="AB71" i="35"/>
  <c r="AF11" i="10"/>
  <c r="AB7" i="35"/>
  <c r="AB36" i="35" s="1"/>
  <c r="AA8" i="35"/>
  <c r="AA21" i="35"/>
  <c r="AA18" i="35"/>
  <c r="AA9" i="35"/>
  <c r="AA10" i="35" s="1"/>
  <c r="AA42" i="35"/>
  <c r="AA132" i="35"/>
  <c r="AA27" i="35"/>
  <c r="AD7" i="35"/>
  <c r="AD42" i="35" s="1"/>
  <c r="AD12" i="35"/>
  <c r="AD34" i="35"/>
  <c r="AF11" i="35"/>
  <c r="AD145" i="35"/>
  <c r="AD26" i="35"/>
  <c r="AF25" i="35"/>
  <c r="BM25" i="35"/>
  <c r="AF23" i="10"/>
  <c r="G23" i="10"/>
  <c r="AC28" i="10"/>
  <c r="X41" i="13"/>
  <c r="Y35" i="13"/>
  <c r="W62" i="12"/>
  <c r="Z60" i="12" s="1"/>
  <c r="Y37" i="13"/>
  <c r="Y98" i="10"/>
  <c r="Y43" i="10"/>
  <c r="BK26" i="10"/>
  <c r="AB30" i="10"/>
  <c r="AB29" i="10"/>
  <c r="AB145" i="10"/>
  <c r="AB85" i="10" s="1"/>
  <c r="AB84" i="10" s="1"/>
  <c r="AB144" i="10"/>
  <c r="AD7" i="10"/>
  <c r="BR6" i="10"/>
  <c r="AA29" i="10"/>
  <c r="AA30" i="10"/>
  <c r="BJ26" i="10"/>
  <c r="AA144" i="10"/>
  <c r="AA145" i="10"/>
  <c r="AA85" i="10" s="1"/>
  <c r="AA84" i="10" s="1"/>
  <c r="AA34" i="10"/>
  <c r="T77" i="6"/>
  <c r="T60" i="6"/>
  <c r="T63" i="6" s="1"/>
  <c r="T68" i="6"/>
  <c r="Z47" i="10"/>
  <c r="V53" i="10"/>
  <c r="V54" i="10"/>
  <c r="Z98" i="10"/>
  <c r="Z43" i="10"/>
  <c r="AB34" i="10"/>
  <c r="AB21" i="10"/>
  <c r="AB8" i="10"/>
  <c r="AB9" i="10"/>
  <c r="AB10" i="10" s="1"/>
  <c r="AB18" i="10"/>
  <c r="AB39" i="10"/>
  <c r="AB27" i="10"/>
  <c r="AB45" i="10"/>
  <c r="AB130" i="10"/>
  <c r="W220" i="12"/>
  <c r="W98" i="12"/>
  <c r="W129" i="12"/>
  <c r="S68" i="6"/>
  <c r="S60" i="6"/>
  <c r="S63" i="6" s="1"/>
  <c r="S77" i="6"/>
  <c r="Y47" i="10"/>
  <c r="U95" i="6"/>
  <c r="U97" i="6" s="1"/>
  <c r="AB132" i="10"/>
  <c r="AB136" i="10" s="1"/>
  <c r="AA61" i="10"/>
  <c r="AA60" i="10" s="1"/>
  <c r="U99" i="10"/>
  <c r="U101" i="10" s="1"/>
  <c r="U55" i="10"/>
  <c r="U72" i="35" l="1"/>
  <c r="U148" i="35"/>
  <c r="U149" i="35" s="1"/>
  <c r="U103" i="35" s="1"/>
  <c r="V95" i="68"/>
  <c r="AC128" i="66"/>
  <c r="AC132" i="66" s="1"/>
  <c r="AB58" i="66"/>
  <c r="AB56" i="66" s="1"/>
  <c r="W29" i="35"/>
  <c r="P30" i="60"/>
  <c r="P39" i="60" s="1"/>
  <c r="P45" i="60" s="1"/>
  <c r="P48" i="60" s="1"/>
  <c r="BF26" i="35"/>
  <c r="W30" i="35"/>
  <c r="U97" i="55"/>
  <c r="U97" i="68"/>
  <c r="W19" i="50"/>
  <c r="BN6" i="35"/>
  <c r="S55" i="43"/>
  <c r="T54" i="43"/>
  <c r="T55" i="43" s="1"/>
  <c r="U35" i="43"/>
  <c r="U45" i="43" s="1"/>
  <c r="U49" i="43" s="1"/>
  <c r="U50" i="43" s="1"/>
  <c r="U7" i="37"/>
  <c r="U24" i="37" s="1"/>
  <c r="U39" i="35"/>
  <c r="U43" i="35"/>
  <c r="V31" i="35"/>
  <c r="V11" i="66"/>
  <c r="AS11" i="66" s="1"/>
  <c r="T22" i="60"/>
  <c r="T26" i="60" s="1"/>
  <c r="U22" i="60" s="1"/>
  <c r="U26" i="60" s="1"/>
  <c r="AD36" i="35"/>
  <c r="R126" i="62"/>
  <c r="R133" i="62" s="1"/>
  <c r="R142" i="62" s="1"/>
  <c r="U18" i="60"/>
  <c r="U19" i="60" s="1"/>
  <c r="V15" i="60" s="1"/>
  <c r="T9" i="61"/>
  <c r="T13" i="61" s="1"/>
  <c r="T8" i="61" s="1"/>
  <c r="T15" i="61" s="1"/>
  <c r="V10" i="60"/>
  <c r="W35" i="60"/>
  <c r="V35" i="60"/>
  <c r="V33" i="60"/>
  <c r="V18" i="60" s="1"/>
  <c r="X29" i="35"/>
  <c r="Q30" i="60"/>
  <c r="Q39" i="60" s="1"/>
  <c r="BO6" i="35"/>
  <c r="X30" i="35"/>
  <c r="BG26" i="35"/>
  <c r="S28" i="60"/>
  <c r="AD135" i="35"/>
  <c r="AD105" i="35" s="1"/>
  <c r="W11" i="60"/>
  <c r="W12" i="60"/>
  <c r="T14" i="60"/>
  <c r="V8" i="43" s="1"/>
  <c r="V20" i="43" s="1"/>
  <c r="V24" i="43" s="1"/>
  <c r="BR6" i="53"/>
  <c r="AA29" i="53"/>
  <c r="BJ26" i="53"/>
  <c r="AD107" i="37"/>
  <c r="AG107" i="37" s="1"/>
  <c r="X19" i="52"/>
  <c r="U95" i="50"/>
  <c r="U97" i="50" s="1"/>
  <c r="AC106" i="35"/>
  <c r="U162" i="10"/>
  <c r="U76" i="10" s="1"/>
  <c r="AD133" i="10"/>
  <c r="AD102" i="10" s="1"/>
  <c r="AD103" i="10" s="1"/>
  <c r="X151" i="37"/>
  <c r="X104" i="37" s="1"/>
  <c r="Y151" i="37"/>
  <c r="Y104" i="37" s="1"/>
  <c r="V45" i="47"/>
  <c r="AA32" i="37"/>
  <c r="Z73" i="37"/>
  <c r="Z150" i="37"/>
  <c r="Z151" i="37" s="1"/>
  <c r="Z104" i="37" s="1"/>
  <c r="X44" i="47"/>
  <c r="X41" i="47"/>
  <c r="W44" i="47"/>
  <c r="W41" i="47"/>
  <c r="Y39" i="47"/>
  <c r="Y40" i="47" s="1"/>
  <c r="BL27" i="10"/>
  <c r="W105" i="40"/>
  <c r="W136" i="40"/>
  <c r="W109" i="40" s="1"/>
  <c r="W109" i="64" s="1"/>
  <c r="AD40" i="66" s="1"/>
  <c r="AD131" i="66" s="1"/>
  <c r="BM27" i="10"/>
  <c r="X19" i="6"/>
  <c r="W69" i="40"/>
  <c r="AC7" i="10"/>
  <c r="AC18" i="10" s="1"/>
  <c r="AD24" i="10"/>
  <c r="AC137" i="35"/>
  <c r="AC44" i="10"/>
  <c r="AC135" i="10" s="1"/>
  <c r="AC136" i="37"/>
  <c r="AC140" i="37" s="1"/>
  <c r="W95" i="52" s="1"/>
  <c r="AB66" i="37"/>
  <c r="AB64" i="37" s="1"/>
  <c r="AC35" i="35"/>
  <c r="BL27" i="35"/>
  <c r="AC71" i="35"/>
  <c r="AD32" i="10"/>
  <c r="AD27" i="35"/>
  <c r="AD71" i="35"/>
  <c r="AD24" i="35"/>
  <c r="AF23" i="35"/>
  <c r="G23" i="35"/>
  <c r="AB21" i="35"/>
  <c r="AB9" i="35"/>
  <c r="AB10" i="35" s="1"/>
  <c r="AB18" i="35"/>
  <c r="AB8" i="35"/>
  <c r="AB42" i="35"/>
  <c r="AB27" i="35"/>
  <c r="AB132" i="35"/>
  <c r="AB48" i="35"/>
  <c r="AB134" i="35"/>
  <c r="AB138" i="35" s="1"/>
  <c r="AA65" i="35"/>
  <c r="AA63" i="35" s="1"/>
  <c r="AC7" i="35"/>
  <c r="AC48" i="35" s="1"/>
  <c r="AD18" i="35"/>
  <c r="AD9" i="35"/>
  <c r="AF7" i="35"/>
  <c r="AD21" i="35"/>
  <c r="AD35" i="35"/>
  <c r="AF34" i="35"/>
  <c r="BM27" i="35"/>
  <c r="Y39" i="13"/>
  <c r="Y40" i="13" s="1"/>
  <c r="O86" i="6"/>
  <c r="U161" i="10"/>
  <c r="U56" i="10"/>
  <c r="AD9" i="10"/>
  <c r="AF7" i="10"/>
  <c r="AD18" i="10"/>
  <c r="AD21" i="10"/>
  <c r="AD39" i="10"/>
  <c r="AD27" i="10"/>
  <c r="AB69" i="10"/>
  <c r="AB146" i="10"/>
  <c r="Z61" i="12"/>
  <c r="Y61" i="12"/>
  <c r="Z59" i="12"/>
  <c r="Y59" i="12"/>
  <c r="U104" i="10"/>
  <c r="V99" i="10"/>
  <c r="V101" i="10" s="1"/>
  <c r="V55" i="10"/>
  <c r="AA40" i="10"/>
  <c r="AA36" i="10"/>
  <c r="AA35" i="10"/>
  <c r="Y60" i="12"/>
  <c r="E19" i="25"/>
  <c r="H24" i="10"/>
  <c r="AD33" i="10"/>
  <c r="Z58" i="12"/>
  <c r="V95" i="6"/>
  <c r="V97" i="6" s="1"/>
  <c r="AC132" i="10"/>
  <c r="AC136" i="10" s="1"/>
  <c r="AB61" i="10"/>
  <c r="AB60" i="10" s="1"/>
  <c r="W102" i="12"/>
  <c r="AB40" i="10"/>
  <c r="AB36" i="10"/>
  <c r="AB35" i="10"/>
  <c r="AD130" i="10"/>
  <c r="AA69" i="10"/>
  <c r="AA146" i="10"/>
  <c r="AA147" i="10" s="1"/>
  <c r="AA100" i="10" s="1"/>
  <c r="Y58" i="12"/>
  <c r="AC29" i="10"/>
  <c r="BL26" i="10"/>
  <c r="AC144" i="10"/>
  <c r="AC145" i="10"/>
  <c r="AC85" i="10" s="1"/>
  <c r="AC84" i="10" s="1"/>
  <c r="V32" i="35" l="1"/>
  <c r="V147" i="35"/>
  <c r="V88" i="35" s="1"/>
  <c r="V87" i="35" s="1"/>
  <c r="V146" i="35"/>
  <c r="W95" i="68"/>
  <c r="AD128" i="66"/>
  <c r="AD132" i="66" s="1"/>
  <c r="AC58" i="66"/>
  <c r="AC56" i="66" s="1"/>
  <c r="V97" i="55"/>
  <c r="V97" i="68"/>
  <c r="K126" i="62"/>
  <c r="U44" i="35"/>
  <c r="U46" i="35" s="1"/>
  <c r="Y28" i="35"/>
  <c r="U54" i="43"/>
  <c r="Z28" i="35" s="1"/>
  <c r="U51" i="43"/>
  <c r="U31" i="37"/>
  <c r="U9" i="37"/>
  <c r="U34" i="37"/>
  <c r="U21" i="37"/>
  <c r="U49" i="37"/>
  <c r="U43" i="37"/>
  <c r="U27" i="37"/>
  <c r="U37" i="37"/>
  <c r="U38" i="37"/>
  <c r="U40" i="37" s="1"/>
  <c r="U18" i="37"/>
  <c r="U134" i="37"/>
  <c r="V28" i="37"/>
  <c r="F171" i="35"/>
  <c r="H173" i="35" s="1"/>
  <c r="V37" i="35"/>
  <c r="V38" i="35" s="1"/>
  <c r="O8" i="50"/>
  <c r="O12" i="50" s="1"/>
  <c r="U49" i="35"/>
  <c r="U45" i="35"/>
  <c r="BE29" i="35"/>
  <c r="V33" i="35"/>
  <c r="W31" i="35"/>
  <c r="W11" i="66"/>
  <c r="AT11" i="66" s="1"/>
  <c r="Q45" i="60"/>
  <c r="Q48" i="60" s="1"/>
  <c r="AC36" i="35"/>
  <c r="U9" i="61"/>
  <c r="U13" i="61" s="1"/>
  <c r="V9" i="61" s="1"/>
  <c r="T21" i="60"/>
  <c r="V29" i="43" s="1"/>
  <c r="X19" i="50"/>
  <c r="H24" i="35"/>
  <c r="W33" i="60"/>
  <c r="W25" i="60" s="1"/>
  <c r="V25" i="60"/>
  <c r="V25" i="43"/>
  <c r="V19" i="60"/>
  <c r="W15" i="60" s="1"/>
  <c r="AD132" i="35"/>
  <c r="Z65" i="40"/>
  <c r="W10" i="60"/>
  <c r="U14" i="60"/>
  <c r="W8" i="43" s="1"/>
  <c r="W20" i="43" s="1"/>
  <c r="W24" i="43" s="1"/>
  <c r="W25" i="43" s="1"/>
  <c r="V22" i="60"/>
  <c r="U21" i="60"/>
  <c r="W29" i="43" s="1"/>
  <c r="AC32" i="37"/>
  <c r="AB29" i="53"/>
  <c r="BK26" i="53"/>
  <c r="AC39" i="10"/>
  <c r="AD106" i="35"/>
  <c r="AG106" i="35" s="1"/>
  <c r="V95" i="50"/>
  <c r="V97" i="50" s="1"/>
  <c r="V162" i="10"/>
  <c r="AA148" i="37"/>
  <c r="AA149" i="37"/>
  <c r="AA89" i="37" s="1"/>
  <c r="AA88" i="37" s="1"/>
  <c r="BR6" i="37"/>
  <c r="AA33" i="37"/>
  <c r="BJ30" i="37"/>
  <c r="W45" i="47"/>
  <c r="AB32" i="37"/>
  <c r="Y44" i="47"/>
  <c r="Y41" i="47"/>
  <c r="X45" i="47"/>
  <c r="AD8" i="10"/>
  <c r="AC130" i="10"/>
  <c r="AC9" i="10"/>
  <c r="AC10" i="10" s="1"/>
  <c r="AC21" i="10"/>
  <c r="AC30" i="10"/>
  <c r="AC33" i="10"/>
  <c r="AC27" i="10"/>
  <c r="AC8" i="10"/>
  <c r="AC34" i="10"/>
  <c r="AC35" i="10" s="1"/>
  <c r="Y65" i="40"/>
  <c r="Z68" i="40"/>
  <c r="Y66" i="40"/>
  <c r="Z66" i="40"/>
  <c r="Y67" i="40"/>
  <c r="Y68" i="40"/>
  <c r="Z67" i="40"/>
  <c r="AC45" i="10"/>
  <c r="AD136" i="37"/>
  <c r="AC66" i="37"/>
  <c r="AC64" i="37" s="1"/>
  <c r="AD139" i="37"/>
  <c r="AC18" i="35"/>
  <c r="AC21" i="35"/>
  <c r="AC9" i="35"/>
  <c r="AC10" i="35" s="1"/>
  <c r="AC8" i="35"/>
  <c r="AC42" i="35"/>
  <c r="AC132" i="35"/>
  <c r="AC27" i="35"/>
  <c r="AD44" i="10"/>
  <c r="AD45" i="10" s="1"/>
  <c r="Y41" i="13"/>
  <c r="AD8" i="35"/>
  <c r="AC134" i="35"/>
  <c r="AC138" i="35" s="1"/>
  <c r="AB65" i="35"/>
  <c r="AB63" i="35" s="1"/>
  <c r="AD28" i="10"/>
  <c r="AD34" i="10" s="1"/>
  <c r="AB147" i="10"/>
  <c r="AB100" i="10" s="1"/>
  <c r="U163" i="10"/>
  <c r="V77" i="10"/>
  <c r="U73" i="10"/>
  <c r="U90" i="10" s="1"/>
  <c r="V18" i="6"/>
  <c r="V23" i="6" s="1"/>
  <c r="V44" i="6"/>
  <c r="V47" i="6" s="1"/>
  <c r="AB46" i="10"/>
  <c r="AB41" i="10"/>
  <c r="V52" i="6"/>
  <c r="V36" i="6"/>
  <c r="V39" i="6" s="1"/>
  <c r="V8" i="6"/>
  <c r="V12" i="6" s="1"/>
  <c r="V28" i="6"/>
  <c r="V31" i="6" s="1"/>
  <c r="AB42" i="10"/>
  <c r="AD132" i="10"/>
  <c r="AC61" i="10"/>
  <c r="AC60" i="10" s="1"/>
  <c r="W95" i="6"/>
  <c r="W97" i="6" s="1"/>
  <c r="V104" i="10"/>
  <c r="U28" i="6"/>
  <c r="U31" i="6" s="1"/>
  <c r="U44" i="6"/>
  <c r="U47" i="6" s="1"/>
  <c r="U18" i="6"/>
  <c r="U23" i="6" s="1"/>
  <c r="AA46" i="10"/>
  <c r="U8" i="6"/>
  <c r="U12" i="6" s="1"/>
  <c r="AA42" i="10"/>
  <c r="U36" i="6"/>
  <c r="U39" i="6" s="1"/>
  <c r="AA41" i="10"/>
  <c r="U52" i="6"/>
  <c r="AC69" i="10"/>
  <c r="AC146" i="10"/>
  <c r="AC147" i="10" s="1"/>
  <c r="AC100" i="10" s="1"/>
  <c r="V56" i="10"/>
  <c r="V161" i="10"/>
  <c r="P86" i="6"/>
  <c r="U110" i="10"/>
  <c r="U112" i="10" s="1"/>
  <c r="U114" i="10" s="1"/>
  <c r="U118" i="10" s="1"/>
  <c r="U119" i="10" s="1"/>
  <c r="U177" i="10"/>
  <c r="U188" i="10"/>
  <c r="W7" i="37" l="1"/>
  <c r="W146" i="35"/>
  <c r="W147" i="35"/>
  <c r="W88" i="35" s="1"/>
  <c r="W87" i="35" s="1"/>
  <c r="V72" i="35"/>
  <c r="V148" i="35"/>
  <c r="V149" i="35" s="1"/>
  <c r="V103" i="35" s="1"/>
  <c r="Y30" i="35"/>
  <c r="AD58" i="66"/>
  <c r="AD56" i="66" s="1"/>
  <c r="X95" i="68"/>
  <c r="U101" i="35"/>
  <c r="Y29" i="35"/>
  <c r="R30" i="60"/>
  <c r="R39" i="60" s="1"/>
  <c r="R45" i="60" s="1"/>
  <c r="R48" i="60" s="1"/>
  <c r="BH26" i="35"/>
  <c r="U55" i="43"/>
  <c r="U53" i="35"/>
  <c r="U54" i="35" s="1"/>
  <c r="U57" i="35" s="1"/>
  <c r="W97" i="55"/>
  <c r="W97" i="68"/>
  <c r="BP6" i="35"/>
  <c r="V35" i="43"/>
  <c r="V45" i="43" s="1"/>
  <c r="V49" i="43" s="1"/>
  <c r="V50" i="43" s="1"/>
  <c r="W35" i="43"/>
  <c r="W45" i="43" s="1"/>
  <c r="W49" i="43" s="1"/>
  <c r="U44" i="37"/>
  <c r="F173" i="37" s="1"/>
  <c r="H175" i="37" s="1"/>
  <c r="V43" i="35"/>
  <c r="O36" i="50"/>
  <c r="O44" i="50" s="1"/>
  <c r="O47" i="50" s="1"/>
  <c r="V39" i="35"/>
  <c r="V7" i="37"/>
  <c r="V8" i="37" s="1"/>
  <c r="O52" i="50"/>
  <c r="O68" i="50"/>
  <c r="O77" i="50"/>
  <c r="O28" i="50"/>
  <c r="O31" i="50" s="1"/>
  <c r="O18" i="50"/>
  <c r="O23" i="50" s="1"/>
  <c r="O60" i="50"/>
  <c r="O63" i="50" s="1"/>
  <c r="U50" i="35"/>
  <c r="W32" i="35"/>
  <c r="W37" i="35"/>
  <c r="W43" i="35" s="1"/>
  <c r="W33" i="35"/>
  <c r="BF29" i="35"/>
  <c r="X31" i="35"/>
  <c r="X11" i="66"/>
  <c r="AU11" i="66" s="1"/>
  <c r="W28" i="37"/>
  <c r="U8" i="61"/>
  <c r="U15" i="61" s="1"/>
  <c r="T28" i="60"/>
  <c r="W18" i="60"/>
  <c r="W19" i="60" s="1"/>
  <c r="W14" i="60" s="1"/>
  <c r="Y8" i="43" s="1"/>
  <c r="Y20" i="43" s="1"/>
  <c r="Y24" i="43" s="1"/>
  <c r="K133" i="62"/>
  <c r="V13" i="61"/>
  <c r="V26" i="60"/>
  <c r="W22" i="60" s="1"/>
  <c r="W26" i="60" s="1"/>
  <c r="W21" i="60" s="1"/>
  <c r="Y29" i="43" s="1"/>
  <c r="W49" i="37"/>
  <c r="W21" i="37"/>
  <c r="W31" i="37"/>
  <c r="W34" i="37"/>
  <c r="W38" i="37"/>
  <c r="V14" i="60"/>
  <c r="X8" i="43" s="1"/>
  <c r="X20" i="43" s="1"/>
  <c r="X24" i="43" s="1"/>
  <c r="X25" i="43" s="1"/>
  <c r="Z29" i="35"/>
  <c r="Z30" i="35"/>
  <c r="S30" i="60"/>
  <c r="S39" i="60" s="1"/>
  <c r="BQ6" i="35"/>
  <c r="BI26" i="35"/>
  <c r="U28" i="60"/>
  <c r="AC148" i="37"/>
  <c r="AC73" i="37" s="1"/>
  <c r="AD10" i="10"/>
  <c r="BL30" i="37"/>
  <c r="AC149" i="37"/>
  <c r="AC89" i="37" s="1"/>
  <c r="AC88" i="37" s="1"/>
  <c r="AF28" i="53"/>
  <c r="AD29" i="53"/>
  <c r="BM26" i="53"/>
  <c r="BL26" i="53"/>
  <c r="AC29" i="53"/>
  <c r="W95" i="50"/>
  <c r="W97" i="50" s="1"/>
  <c r="AC36" i="10"/>
  <c r="O69" i="6"/>
  <c r="O78" i="6" s="1"/>
  <c r="Y45" i="47"/>
  <c r="AD32" i="37"/>
  <c r="AA73" i="37"/>
  <c r="AA150" i="37"/>
  <c r="AA151" i="37" s="1"/>
  <c r="AA104" i="37" s="1"/>
  <c r="AB148" i="37"/>
  <c r="AB33" i="37"/>
  <c r="AB149" i="37"/>
  <c r="AB89" i="37" s="1"/>
  <c r="AB88" i="37" s="1"/>
  <c r="BK30" i="37"/>
  <c r="AC33" i="37"/>
  <c r="AD35" i="10"/>
  <c r="AC40" i="10"/>
  <c r="W52" i="6" s="1"/>
  <c r="AD10" i="35"/>
  <c r="AD135" i="10"/>
  <c r="AD140" i="37"/>
  <c r="AD134" i="35"/>
  <c r="AC65" i="35"/>
  <c r="AC63" i="35" s="1"/>
  <c r="AD137" i="35"/>
  <c r="AD48" i="35"/>
  <c r="BM26" i="10"/>
  <c r="AD144" i="10"/>
  <c r="AD69" i="10" s="1"/>
  <c r="AD29" i="10"/>
  <c r="AD145" i="10"/>
  <c r="AD85" i="10" s="1"/>
  <c r="AD84" i="10" s="1"/>
  <c r="AF28" i="10"/>
  <c r="AD30" i="10"/>
  <c r="AF34" i="10"/>
  <c r="AD36" i="10"/>
  <c r="AD40" i="10"/>
  <c r="AD136" i="10"/>
  <c r="V159" i="10"/>
  <c r="V163" i="10" s="1"/>
  <c r="V110" i="10"/>
  <c r="V112" i="10" s="1"/>
  <c r="V114" i="10" s="1"/>
  <c r="V118" i="10" s="1"/>
  <c r="V177" i="10"/>
  <c r="V188" i="10"/>
  <c r="AA43" i="10"/>
  <c r="AA98" i="10"/>
  <c r="U60" i="6"/>
  <c r="U63" i="6" s="1"/>
  <c r="U68" i="6"/>
  <c r="AA47" i="10"/>
  <c r="U77" i="6"/>
  <c r="H173" i="10"/>
  <c r="H170" i="10" s="1"/>
  <c r="U167" i="10" s="1"/>
  <c r="G175" i="10" s="1"/>
  <c r="U66" i="10"/>
  <c r="V117" i="10"/>
  <c r="O53" i="6"/>
  <c r="F24" i="25"/>
  <c r="F23" i="25"/>
  <c r="F22" i="25"/>
  <c r="AB98" i="10"/>
  <c r="AB43" i="10"/>
  <c r="V76" i="10"/>
  <c r="V60" i="6"/>
  <c r="V63" i="6" s="1"/>
  <c r="AB47" i="10"/>
  <c r="V77" i="6"/>
  <c r="V68" i="6"/>
  <c r="W18" i="37" l="1"/>
  <c r="W134" i="37"/>
  <c r="W24" i="37"/>
  <c r="W43" i="37"/>
  <c r="W27" i="37"/>
  <c r="W37" i="37"/>
  <c r="W9" i="37"/>
  <c r="BG29" i="35"/>
  <c r="X146" i="35"/>
  <c r="X147" i="35"/>
  <c r="X88" i="35" s="1"/>
  <c r="X87" i="35" s="1"/>
  <c r="W72" i="35"/>
  <c r="W148" i="35"/>
  <c r="W149" i="35" s="1"/>
  <c r="W103" i="35" s="1"/>
  <c r="P8" i="50"/>
  <c r="P28" i="50" s="1"/>
  <c r="P31" i="50" s="1"/>
  <c r="U56" i="35"/>
  <c r="U102" i="35" s="1"/>
  <c r="U104" i="35" s="1"/>
  <c r="U107" i="35" s="1"/>
  <c r="W45" i="35"/>
  <c r="V51" i="43"/>
  <c r="V54" i="43"/>
  <c r="AA28" i="35" s="1"/>
  <c r="W50" i="43"/>
  <c r="W54" i="43" s="1"/>
  <c r="AB28" i="35" s="1"/>
  <c r="Y35" i="43"/>
  <c r="Y45" i="43" s="1"/>
  <c r="Y49" i="43" s="1"/>
  <c r="V24" i="37"/>
  <c r="U46" i="37"/>
  <c r="V49" i="37"/>
  <c r="V9" i="37"/>
  <c r="V10" i="37" s="1"/>
  <c r="V18" i="37"/>
  <c r="O8" i="52"/>
  <c r="O52" i="52" s="1"/>
  <c r="V45" i="35"/>
  <c r="U50" i="37"/>
  <c r="U51" i="37" s="1"/>
  <c r="U45" i="37"/>
  <c r="U102" i="37" s="1"/>
  <c r="V27" i="37"/>
  <c r="V43" i="37"/>
  <c r="O39" i="50"/>
  <c r="V44" i="35"/>
  <c r="V101" i="35" s="1"/>
  <c r="V49" i="35"/>
  <c r="W8" i="37"/>
  <c r="V38" i="37"/>
  <c r="V39" i="37" s="1"/>
  <c r="V134" i="37"/>
  <c r="V21" i="37"/>
  <c r="V34" i="37"/>
  <c r="V31" i="37"/>
  <c r="V37" i="37"/>
  <c r="W39" i="35"/>
  <c r="Q8" i="50"/>
  <c r="Q52" i="50" s="1"/>
  <c r="W38" i="35"/>
  <c r="W49" i="35"/>
  <c r="W44" i="35"/>
  <c r="W101" i="35" s="1"/>
  <c r="X32" i="35"/>
  <c r="X7" i="37"/>
  <c r="X43" i="37" s="1"/>
  <c r="X33" i="35"/>
  <c r="X37" i="35"/>
  <c r="X39" i="35" s="1"/>
  <c r="Y31" i="35"/>
  <c r="Y11" i="66"/>
  <c r="AV11" i="66" s="1"/>
  <c r="S45" i="60"/>
  <c r="S48" i="60" s="1"/>
  <c r="V21" i="60"/>
  <c r="X29" i="43" s="1"/>
  <c r="K140" i="62"/>
  <c r="W9" i="61"/>
  <c r="W13" i="61" s="1"/>
  <c r="W8" i="61" s="1"/>
  <c r="W15" i="61" s="1"/>
  <c r="V8" i="61"/>
  <c r="V15" i="61" s="1"/>
  <c r="AC150" i="37"/>
  <c r="W40" i="37"/>
  <c r="W44" i="37"/>
  <c r="Y25" i="43"/>
  <c r="W28" i="60"/>
  <c r="W36" i="6"/>
  <c r="W39" i="6" s="1"/>
  <c r="W28" i="6"/>
  <c r="W31" i="6" s="1"/>
  <c r="W44" i="6"/>
  <c r="W47" i="6" s="1"/>
  <c r="W18" i="6"/>
  <c r="W23" i="6" s="1"/>
  <c r="AC42" i="10"/>
  <c r="AC46" i="10"/>
  <c r="W60" i="6" s="1"/>
  <c r="W63" i="6" s="1"/>
  <c r="W8" i="6"/>
  <c r="W12" i="6" s="1"/>
  <c r="AD66" i="37"/>
  <c r="AD64" i="37" s="1"/>
  <c r="X95" i="52"/>
  <c r="AC41" i="10"/>
  <c r="AD61" i="10"/>
  <c r="AD60" i="10" s="1"/>
  <c r="X18" i="6"/>
  <c r="X23" i="6" s="1"/>
  <c r="AD33" i="37"/>
  <c r="AD149" i="37"/>
  <c r="AD89" i="37" s="1"/>
  <c r="AD88" i="37" s="1"/>
  <c r="AF32" i="37"/>
  <c r="AD148" i="37"/>
  <c r="BM30" i="37"/>
  <c r="AB150" i="37"/>
  <c r="AB73" i="37"/>
  <c r="AD138" i="35"/>
  <c r="AD146" i="10"/>
  <c r="AD147" i="10" s="1"/>
  <c r="AD100" i="10" s="1"/>
  <c r="X95" i="6"/>
  <c r="X97" i="6" s="1"/>
  <c r="AD42" i="10"/>
  <c r="X52" i="6"/>
  <c r="X28" i="6"/>
  <c r="X31" i="6" s="1"/>
  <c r="AF40" i="10"/>
  <c r="AD41" i="10"/>
  <c r="AD43" i="10" s="1"/>
  <c r="F191" i="10"/>
  <c r="H192" i="10" s="1"/>
  <c r="AD46" i="10"/>
  <c r="X36" i="6"/>
  <c r="X39" i="6" s="1"/>
  <c r="X44" i="6"/>
  <c r="X47" i="6" s="1"/>
  <c r="X8" i="6"/>
  <c r="X12" i="6" s="1"/>
  <c r="V119" i="10"/>
  <c r="W77" i="10"/>
  <c r="V73" i="10"/>
  <c r="V90" i="10" s="1"/>
  <c r="O70" i="6"/>
  <c r="O55" i="6"/>
  <c r="W159" i="10"/>
  <c r="P69" i="6"/>
  <c r="O87" i="6"/>
  <c r="O89" i="6" s="1"/>
  <c r="U65" i="10"/>
  <c r="U71" i="10" s="1"/>
  <c r="U93" i="10" s="1"/>
  <c r="U249" i="10"/>
  <c r="W251" i="10" s="1"/>
  <c r="BH29" i="35" l="1"/>
  <c r="Y146" i="35"/>
  <c r="Y147" i="35"/>
  <c r="Y88" i="35" s="1"/>
  <c r="Y87" i="35" s="1"/>
  <c r="X72" i="35"/>
  <c r="X148" i="35"/>
  <c r="X149" i="35" s="1"/>
  <c r="X103" i="35" s="1"/>
  <c r="BR6" i="35"/>
  <c r="P12" i="50"/>
  <c r="P18" i="50"/>
  <c r="P23" i="50" s="1"/>
  <c r="P36" i="50"/>
  <c r="P39" i="50" s="1"/>
  <c r="AA30" i="35"/>
  <c r="BJ26" i="35"/>
  <c r="W51" i="43"/>
  <c r="U58" i="35"/>
  <c r="U164" i="35" s="1"/>
  <c r="U79" i="35" s="1"/>
  <c r="V80" i="35" s="1"/>
  <c r="P68" i="50"/>
  <c r="X97" i="55"/>
  <c r="X97" i="68"/>
  <c r="Q68" i="50"/>
  <c r="O18" i="52"/>
  <c r="P52" i="50"/>
  <c r="T30" i="60"/>
  <c r="T39" i="60" s="1"/>
  <c r="T45" i="60" s="1"/>
  <c r="T48" i="60" s="1"/>
  <c r="V55" i="43"/>
  <c r="W55" i="43"/>
  <c r="AA29" i="35"/>
  <c r="X35" i="43"/>
  <c r="X45" i="43" s="1"/>
  <c r="X49" i="43" s="1"/>
  <c r="O28" i="52"/>
  <c r="V53" i="35"/>
  <c r="V54" i="35" s="1"/>
  <c r="V57" i="35" s="1"/>
  <c r="O36" i="52"/>
  <c r="O39" i="52" s="1"/>
  <c r="O77" i="52"/>
  <c r="W10" i="37"/>
  <c r="P77" i="50"/>
  <c r="O60" i="52"/>
  <c r="O68" i="52" s="1"/>
  <c r="V50" i="35"/>
  <c r="U47" i="37"/>
  <c r="W39" i="37"/>
  <c r="P60" i="50"/>
  <c r="P63" i="50" s="1"/>
  <c r="V40" i="37"/>
  <c r="V46" i="35"/>
  <c r="V44" i="37"/>
  <c r="P8" i="52" s="1"/>
  <c r="P52" i="52" s="1"/>
  <c r="Q28" i="50"/>
  <c r="Q31" i="50" s="1"/>
  <c r="Q18" i="50"/>
  <c r="Q23" i="50" s="1"/>
  <c r="Q12" i="50"/>
  <c r="X34" i="37"/>
  <c r="W50" i="35"/>
  <c r="Q77" i="50"/>
  <c r="Q36" i="50"/>
  <c r="Q39" i="50" s="1"/>
  <c r="Q60" i="50"/>
  <c r="Q63" i="50" s="1"/>
  <c r="W46" i="35"/>
  <c r="X43" i="35"/>
  <c r="X9" i="37"/>
  <c r="X10" i="37" s="1"/>
  <c r="X27" i="37"/>
  <c r="Y37" i="35"/>
  <c r="Y39" i="35" s="1"/>
  <c r="Y32" i="35"/>
  <c r="X24" i="37"/>
  <c r="Y33" i="35"/>
  <c r="X49" i="37"/>
  <c r="X21" i="37"/>
  <c r="X18" i="37"/>
  <c r="X28" i="37"/>
  <c r="X31" i="37"/>
  <c r="X37" i="37"/>
  <c r="X8" i="37"/>
  <c r="X134" i="37"/>
  <c r="X38" i="37"/>
  <c r="X44" i="37" s="1"/>
  <c r="Y7" i="37"/>
  <c r="Y43" i="37" s="1"/>
  <c r="X38" i="35"/>
  <c r="Z31" i="35"/>
  <c r="Z11" i="66"/>
  <c r="AW11" i="66" s="1"/>
  <c r="V28" i="60"/>
  <c r="Q8" i="52"/>
  <c r="W46" i="37"/>
  <c r="W45" i="37"/>
  <c r="W50" i="37"/>
  <c r="U30" i="60"/>
  <c r="U39" i="60" s="1"/>
  <c r="AB29" i="35"/>
  <c r="AB30" i="35"/>
  <c r="BK26" i="35"/>
  <c r="AC47" i="10"/>
  <c r="W77" i="6"/>
  <c r="W68" i="6"/>
  <c r="AD65" i="35"/>
  <c r="AD63" i="35" s="1"/>
  <c r="X95" i="50"/>
  <c r="X97" i="50" s="1"/>
  <c r="W117" i="10"/>
  <c r="AF46" i="10"/>
  <c r="AC43" i="10"/>
  <c r="AC98" i="10"/>
  <c r="AB151" i="37"/>
  <c r="AB104" i="37" s="1"/>
  <c r="AC151" i="37"/>
  <c r="AC104" i="37" s="1"/>
  <c r="AD73" i="37"/>
  <c r="AD150" i="37"/>
  <c r="AD151" i="37" s="1"/>
  <c r="AD104" i="37" s="1"/>
  <c r="X77" i="6"/>
  <c r="AF41" i="10"/>
  <c r="AD98" i="10"/>
  <c r="X60" i="6"/>
  <c r="X63" i="6" s="1"/>
  <c r="AD47" i="10"/>
  <c r="X68" i="6"/>
  <c r="V66" i="10"/>
  <c r="V249" i="10" s="1"/>
  <c r="X251" i="10" s="1"/>
  <c r="P53" i="6"/>
  <c r="P55" i="6" s="1"/>
  <c r="O79" i="6"/>
  <c r="O81" i="6" s="1"/>
  <c r="O72" i="6"/>
  <c r="P78" i="6"/>
  <c r="W252" i="10"/>
  <c r="W105" i="10" s="1"/>
  <c r="BI29" i="35" l="1"/>
  <c r="Z147" i="35"/>
  <c r="Z88" i="35" s="1"/>
  <c r="Z87" i="35" s="1"/>
  <c r="Z146" i="35"/>
  <c r="Y72" i="35"/>
  <c r="Y148" i="35"/>
  <c r="Y149" i="35" s="1"/>
  <c r="Y103" i="35" s="1"/>
  <c r="P44" i="50"/>
  <c r="P47" i="50" s="1"/>
  <c r="O86" i="50"/>
  <c r="U163" i="35"/>
  <c r="U165" i="35" s="1"/>
  <c r="V161" i="35" s="1"/>
  <c r="U59" i="35"/>
  <c r="R8" i="50"/>
  <c r="R36" i="50" s="1"/>
  <c r="R39" i="50" s="1"/>
  <c r="X50" i="43"/>
  <c r="Y50" i="43"/>
  <c r="Y54" i="43" s="1"/>
  <c r="AD28" i="35" s="1"/>
  <c r="V56" i="35"/>
  <c r="V58" i="35" s="1"/>
  <c r="O44" i="52"/>
  <c r="V45" i="37"/>
  <c r="V47" i="37" s="1"/>
  <c r="P28" i="52"/>
  <c r="V46" i="37"/>
  <c r="P36" i="52"/>
  <c r="P39" i="52" s="1"/>
  <c r="V50" i="37"/>
  <c r="V51" i="37" s="1"/>
  <c r="P18" i="52"/>
  <c r="U190" i="35"/>
  <c r="U113" i="35"/>
  <c r="U115" i="35" s="1"/>
  <c r="U117" i="35" s="1"/>
  <c r="U121" i="35" s="1"/>
  <c r="U122" i="35" s="1"/>
  <c r="U76" i="35"/>
  <c r="U179" i="35"/>
  <c r="Q44" i="50"/>
  <c r="Q47" i="50" s="1"/>
  <c r="X44" i="35"/>
  <c r="X46" i="35" s="1"/>
  <c r="X45" i="35"/>
  <c r="X49" i="35"/>
  <c r="Z32" i="35"/>
  <c r="Y43" i="35"/>
  <c r="X39" i="37"/>
  <c r="Y38" i="35"/>
  <c r="Y34" i="37"/>
  <c r="Y38" i="37"/>
  <c r="Y44" i="37" s="1"/>
  <c r="Y31" i="37"/>
  <c r="Y24" i="37"/>
  <c r="Y18" i="37"/>
  <c r="Y27" i="37"/>
  <c r="Y9" i="37"/>
  <c r="Y10" i="37" s="1"/>
  <c r="Y37" i="37"/>
  <c r="Y21" i="37"/>
  <c r="Y28" i="37"/>
  <c r="Y49" i="37"/>
  <c r="Z28" i="37"/>
  <c r="X40" i="37"/>
  <c r="Y134" i="37"/>
  <c r="Z37" i="35"/>
  <c r="Z39" i="35" s="1"/>
  <c r="Y8" i="37"/>
  <c r="Z33" i="35"/>
  <c r="AA31" i="35"/>
  <c r="AA11" i="66"/>
  <c r="AX11" i="66" s="1"/>
  <c r="U45" i="60"/>
  <c r="U48" i="60" s="1"/>
  <c r="W102" i="37"/>
  <c r="W47" i="37"/>
  <c r="Q52" i="52"/>
  <c r="Q18" i="52"/>
  <c r="Q36" i="52"/>
  <c r="Q28" i="52"/>
  <c r="W51" i="37"/>
  <c r="Q77" i="52"/>
  <c r="Q60" i="52"/>
  <c r="R8" i="52"/>
  <c r="X50" i="37"/>
  <c r="X46" i="37"/>
  <c r="X45" i="37"/>
  <c r="V65" i="10"/>
  <c r="V71" i="10" s="1"/>
  <c r="V93" i="10" s="1"/>
  <c r="P70" i="6"/>
  <c r="P79" i="6" s="1"/>
  <c r="P81" i="6" s="1"/>
  <c r="W48" i="10"/>
  <c r="W50" i="10" s="1"/>
  <c r="W51" i="10" s="1"/>
  <c r="P87" i="6"/>
  <c r="P89" i="6" s="1"/>
  <c r="X252" i="10"/>
  <c r="X105" i="10" s="1"/>
  <c r="Z72" i="35" l="1"/>
  <c r="Z148" i="35"/>
  <c r="Z149" i="35" s="1"/>
  <c r="Z103" i="35" s="1"/>
  <c r="AA32" i="35"/>
  <c r="AA147" i="35"/>
  <c r="AA88" i="35" s="1"/>
  <c r="AA87" i="35" s="1"/>
  <c r="AA146" i="35"/>
  <c r="R44" i="50"/>
  <c r="R47" i="50" s="1"/>
  <c r="R18" i="50"/>
  <c r="R23" i="50" s="1"/>
  <c r="P44" i="52"/>
  <c r="R28" i="50"/>
  <c r="R31" i="50" s="1"/>
  <c r="O69" i="50"/>
  <c r="O78" i="50" s="1"/>
  <c r="R52" i="50"/>
  <c r="U69" i="35"/>
  <c r="U252" i="35" s="1"/>
  <c r="W254" i="35" s="1"/>
  <c r="W255" i="35" s="1"/>
  <c r="W108" i="35" s="1"/>
  <c r="W51" i="35" s="1"/>
  <c r="W53" i="35" s="1"/>
  <c r="W54" i="35" s="1"/>
  <c r="W57" i="35" s="1"/>
  <c r="R12" i="50"/>
  <c r="V164" i="35"/>
  <c r="V179" i="35" s="1"/>
  <c r="R77" i="50"/>
  <c r="Y45" i="35"/>
  <c r="V163" i="35"/>
  <c r="Y51" i="43"/>
  <c r="V59" i="35"/>
  <c r="X54" i="43"/>
  <c r="Y55" i="43" s="1"/>
  <c r="X51" i="43"/>
  <c r="V102" i="35"/>
  <c r="V104" i="35" s="1"/>
  <c r="V107" i="35" s="1"/>
  <c r="P86" i="50"/>
  <c r="V102" i="37"/>
  <c r="P60" i="52"/>
  <c r="P68" i="52" s="1"/>
  <c r="P77" i="52"/>
  <c r="V120" i="35"/>
  <c r="U93" i="35"/>
  <c r="H175" i="35"/>
  <c r="H172" i="35" s="1"/>
  <c r="U169" i="35" s="1"/>
  <c r="G177" i="35" s="1"/>
  <c r="O53" i="50"/>
  <c r="O70" i="50" s="1"/>
  <c r="O79" i="50" s="1"/>
  <c r="X101" i="35"/>
  <c r="Y39" i="37"/>
  <c r="Y40" i="37"/>
  <c r="X50" i="35"/>
  <c r="R68" i="50"/>
  <c r="R60" i="50"/>
  <c r="R63" i="50" s="1"/>
  <c r="S8" i="50"/>
  <c r="S28" i="50" s="1"/>
  <c r="S31" i="50" s="1"/>
  <c r="Y49" i="35"/>
  <c r="Y44" i="35"/>
  <c r="Y101" i="35" s="1"/>
  <c r="AA33" i="35"/>
  <c r="BJ29" i="35"/>
  <c r="AA7" i="37"/>
  <c r="AA37" i="35"/>
  <c r="AA38" i="35" s="1"/>
  <c r="Z7" i="37"/>
  <c r="Z9" i="37" s="1"/>
  <c r="Z10" i="37" s="1"/>
  <c r="Z38" i="35"/>
  <c r="Z43" i="35"/>
  <c r="AB31" i="35"/>
  <c r="AB11" i="66"/>
  <c r="AY11" i="66" s="1"/>
  <c r="AF28" i="35"/>
  <c r="W30" i="60"/>
  <c r="W39" i="60" s="1"/>
  <c r="BM26" i="35"/>
  <c r="AD30" i="35"/>
  <c r="R36" i="52"/>
  <c r="R18" i="52"/>
  <c r="R28" i="52"/>
  <c r="R52" i="52"/>
  <c r="X102" i="37"/>
  <c r="X47" i="37"/>
  <c r="Q68" i="52"/>
  <c r="Q44" i="52"/>
  <c r="Q39" i="52"/>
  <c r="X51" i="37"/>
  <c r="R77" i="52"/>
  <c r="R60" i="52"/>
  <c r="Y45" i="37"/>
  <c r="Y46" i="37"/>
  <c r="S8" i="52"/>
  <c r="Y50" i="37"/>
  <c r="P72" i="6"/>
  <c r="X48" i="10"/>
  <c r="X50" i="10" s="1"/>
  <c r="X51" i="10" s="1"/>
  <c r="AA72" i="35" l="1"/>
  <c r="AA148" i="35"/>
  <c r="AA149" i="35" s="1"/>
  <c r="AA103" i="35" s="1"/>
  <c r="AB32" i="35"/>
  <c r="AB146" i="35"/>
  <c r="AB147" i="35"/>
  <c r="AB88" i="35" s="1"/>
  <c r="AB87" i="35" s="1"/>
  <c r="V190" i="35"/>
  <c r="V113" i="35"/>
  <c r="V115" i="35" s="1"/>
  <c r="V117" i="35" s="1"/>
  <c r="V121" i="35" s="1"/>
  <c r="V122" i="35" s="1"/>
  <c r="U68" i="35"/>
  <c r="U74" i="35" s="1"/>
  <c r="U96" i="35" s="1"/>
  <c r="S77" i="50"/>
  <c r="Z49" i="35"/>
  <c r="T77" i="50" s="1"/>
  <c r="V79" i="35"/>
  <c r="V76" i="35" s="1"/>
  <c r="V165" i="35"/>
  <c r="W161" i="35" s="1"/>
  <c r="AC28" i="35"/>
  <c r="X55" i="43"/>
  <c r="O55" i="50"/>
  <c r="S36" i="50"/>
  <c r="S44" i="50" s="1"/>
  <c r="S47" i="50" s="1"/>
  <c r="AA28" i="37"/>
  <c r="S12" i="50"/>
  <c r="S18" i="50"/>
  <c r="S23" i="50" s="1"/>
  <c r="S52" i="50"/>
  <c r="S68" i="50"/>
  <c r="Y50" i="35"/>
  <c r="S60" i="50"/>
  <c r="S63" i="50" s="1"/>
  <c r="Y46" i="35"/>
  <c r="AA43" i="35"/>
  <c r="Z38" i="37"/>
  <c r="Z39" i="37" s="1"/>
  <c r="Z21" i="37"/>
  <c r="Z49" i="37"/>
  <c r="AB37" i="35"/>
  <c r="AB43" i="35" s="1"/>
  <c r="Z37" i="37"/>
  <c r="BK29" i="35"/>
  <c r="Z31" i="37"/>
  <c r="AB33" i="35"/>
  <c r="AB28" i="37"/>
  <c r="Z43" i="37"/>
  <c r="AA39" i="35"/>
  <c r="Z34" i="37"/>
  <c r="T8" i="50"/>
  <c r="T28" i="50" s="1"/>
  <c r="T31" i="50" s="1"/>
  <c r="F182" i="35"/>
  <c r="H183" i="35" s="1"/>
  <c r="Z44" i="35"/>
  <c r="Z101" i="35" s="1"/>
  <c r="Z8" i="37"/>
  <c r="Z45" i="35"/>
  <c r="Z134" i="37"/>
  <c r="Z27" i="37"/>
  <c r="Z18" i="37"/>
  <c r="Z24" i="37"/>
  <c r="AA37" i="37"/>
  <c r="AA43" i="37"/>
  <c r="AA21" i="37"/>
  <c r="AA18" i="37"/>
  <c r="AA8" i="37"/>
  <c r="AA9" i="37"/>
  <c r="AA10" i="37" s="1"/>
  <c r="AA31" i="37"/>
  <c r="AA24" i="37"/>
  <c r="AA49" i="37"/>
  <c r="AA34" i="37"/>
  <c r="AA134" i="37"/>
  <c r="AA27" i="37"/>
  <c r="AA38" i="37"/>
  <c r="W45" i="60"/>
  <c r="W48" i="60" s="1"/>
  <c r="S36" i="52"/>
  <c r="S18" i="52"/>
  <c r="S28" i="52"/>
  <c r="S52" i="52"/>
  <c r="Y47" i="37"/>
  <c r="Y102" i="37"/>
  <c r="Y51" i="37"/>
  <c r="S77" i="52"/>
  <c r="S60" i="52"/>
  <c r="R68" i="52"/>
  <c r="R44" i="52"/>
  <c r="R39" i="52"/>
  <c r="O72" i="50"/>
  <c r="W56" i="35"/>
  <c r="W102" i="35" s="1"/>
  <c r="W104" i="35" s="1"/>
  <c r="O87" i="50"/>
  <c r="O89" i="50" s="1"/>
  <c r="O81" i="50"/>
  <c r="W53" i="10"/>
  <c r="W54" i="10"/>
  <c r="AB148" i="35" l="1"/>
  <c r="AB149" i="35" s="1"/>
  <c r="AB103" i="35" s="1"/>
  <c r="AB72" i="35"/>
  <c r="T68" i="50"/>
  <c r="W80" i="35"/>
  <c r="AA44" i="35"/>
  <c r="AA46" i="35" s="1"/>
  <c r="AB49" i="35"/>
  <c r="AB50" i="35" s="1"/>
  <c r="T60" i="50"/>
  <c r="T63" i="50" s="1"/>
  <c r="Z50" i="35"/>
  <c r="AC30" i="35"/>
  <c r="BL26" i="35"/>
  <c r="AC29" i="35"/>
  <c r="V30" i="60"/>
  <c r="V39" i="60" s="1"/>
  <c r="V45" i="60" s="1"/>
  <c r="AD29" i="35"/>
  <c r="W120" i="35"/>
  <c r="V69" i="35"/>
  <c r="V252" i="35" s="1"/>
  <c r="X254" i="35" s="1"/>
  <c r="X255" i="35" s="1"/>
  <c r="X108" i="35" s="1"/>
  <c r="X51" i="35" s="1"/>
  <c r="X53" i="35" s="1"/>
  <c r="X54" i="35" s="1"/>
  <c r="P53" i="50"/>
  <c r="P55" i="50" s="1"/>
  <c r="S39" i="50"/>
  <c r="AA39" i="37"/>
  <c r="U8" i="50"/>
  <c r="U28" i="50" s="1"/>
  <c r="U31" i="50" s="1"/>
  <c r="AA45" i="35"/>
  <c r="AA49" i="35"/>
  <c r="Z40" i="37"/>
  <c r="Z44" i="37"/>
  <c r="Z45" i="37" s="1"/>
  <c r="Z102" i="37" s="1"/>
  <c r="AB44" i="35"/>
  <c r="AB101" i="35" s="1"/>
  <c r="AB39" i="35"/>
  <c r="AB38" i="35"/>
  <c r="AB45" i="35"/>
  <c r="V8" i="50"/>
  <c r="V52" i="50" s="1"/>
  <c r="Z46" i="35"/>
  <c r="AB7" i="37"/>
  <c r="AB37" i="37" s="1"/>
  <c r="T36" i="50"/>
  <c r="T39" i="50" s="1"/>
  <c r="T18" i="50"/>
  <c r="T23" i="50" s="1"/>
  <c r="T12" i="50"/>
  <c r="T52" i="50"/>
  <c r="AD31" i="35"/>
  <c r="AD11" i="66"/>
  <c r="BA11" i="66" s="1"/>
  <c r="AA40" i="37"/>
  <c r="AA44" i="37"/>
  <c r="AA46" i="37" s="1"/>
  <c r="S68" i="52"/>
  <c r="S44" i="52"/>
  <c r="S39" i="52"/>
  <c r="W58" i="35"/>
  <c r="P69" i="50"/>
  <c r="V93" i="35"/>
  <c r="W107" i="35"/>
  <c r="X53" i="10"/>
  <c r="X54" i="10"/>
  <c r="W99" i="10"/>
  <c r="W101" i="10" s="1"/>
  <c r="W55" i="10"/>
  <c r="AD33" i="35" l="1"/>
  <c r="AD147" i="35"/>
  <c r="AD88" i="35" s="1"/>
  <c r="AD87" i="35" s="1"/>
  <c r="AD146" i="35"/>
  <c r="V60" i="50"/>
  <c r="V63" i="50" s="1"/>
  <c r="V68" i="50"/>
  <c r="AA101" i="35"/>
  <c r="V77" i="50"/>
  <c r="U60" i="50"/>
  <c r="U63" i="50" s="1"/>
  <c r="P70" i="50"/>
  <c r="P79" i="50" s="1"/>
  <c r="V68" i="35"/>
  <c r="V74" i="35" s="1"/>
  <c r="V96" i="35" s="1"/>
  <c r="V48" i="60"/>
  <c r="AC11" i="66"/>
  <c r="AZ11" i="66" s="1"/>
  <c r="AC31" i="35"/>
  <c r="U12" i="50"/>
  <c r="U77" i="50"/>
  <c r="U52" i="50"/>
  <c r="U36" i="50"/>
  <c r="U44" i="50" s="1"/>
  <c r="U47" i="50" s="1"/>
  <c r="AB21" i="37"/>
  <c r="Z46" i="37"/>
  <c r="U18" i="50"/>
  <c r="U23" i="50" s="1"/>
  <c r="U68" i="50"/>
  <c r="T8" i="52"/>
  <c r="T52" i="52" s="1"/>
  <c r="AA50" i="35"/>
  <c r="Z50" i="37"/>
  <c r="T77" i="52" s="1"/>
  <c r="AB46" i="35"/>
  <c r="Z47" i="37"/>
  <c r="F184" i="37"/>
  <c r="H185" i="37" s="1"/>
  <c r="V12" i="50"/>
  <c r="AB49" i="37"/>
  <c r="AB18" i="37"/>
  <c r="AB134" i="37"/>
  <c r="AB8" i="37"/>
  <c r="AB38" i="37"/>
  <c r="AB40" i="37" s="1"/>
  <c r="V18" i="50"/>
  <c r="V23" i="50" s="1"/>
  <c r="V28" i="50"/>
  <c r="V31" i="50" s="1"/>
  <c r="AB24" i="37"/>
  <c r="V36" i="50"/>
  <c r="V44" i="50" s="1"/>
  <c r="V47" i="50" s="1"/>
  <c r="AB43" i="37"/>
  <c r="AB9" i="37"/>
  <c r="AB10" i="37" s="1"/>
  <c r="AB31" i="37"/>
  <c r="AB27" i="37"/>
  <c r="AB34" i="37"/>
  <c r="BM29" i="35"/>
  <c r="T44" i="50"/>
  <c r="T47" i="50" s="1"/>
  <c r="AD37" i="35"/>
  <c r="AF37" i="35" s="1"/>
  <c r="AF31" i="35"/>
  <c r="U8" i="52"/>
  <c r="U18" i="52" s="1"/>
  <c r="AA50" i="37"/>
  <c r="AA51" i="37" s="1"/>
  <c r="AA45" i="37"/>
  <c r="AA102" i="37" s="1"/>
  <c r="W59" i="35"/>
  <c r="Q86" i="50"/>
  <c r="W164" i="35"/>
  <c r="W79" i="35" s="1"/>
  <c r="W76" i="35" s="1"/>
  <c r="W163" i="35"/>
  <c r="X56" i="35"/>
  <c r="X57" i="35"/>
  <c r="P78" i="50"/>
  <c r="W162" i="10"/>
  <c r="W104" i="10"/>
  <c r="W161" i="10"/>
  <c r="W56" i="10"/>
  <c r="Q86" i="6"/>
  <c r="X99" i="10"/>
  <c r="X101" i="10" s="1"/>
  <c r="X55" i="10"/>
  <c r="AC147" i="35" l="1"/>
  <c r="AC88" i="35" s="1"/>
  <c r="AC87" i="35" s="1"/>
  <c r="AC146" i="35"/>
  <c r="AD72" i="35"/>
  <c r="AD148" i="35"/>
  <c r="P72" i="50"/>
  <c r="AC37" i="35"/>
  <c r="AD38" i="35" s="1"/>
  <c r="BL29" i="35"/>
  <c r="AC33" i="35"/>
  <c r="AC32" i="35"/>
  <c r="AD32" i="35"/>
  <c r="U39" i="50"/>
  <c r="T28" i="52"/>
  <c r="T60" i="52"/>
  <c r="T68" i="52" s="1"/>
  <c r="T18" i="52"/>
  <c r="T36" i="52"/>
  <c r="T44" i="52" s="1"/>
  <c r="Z51" i="37"/>
  <c r="AD43" i="35"/>
  <c r="AD39" i="35"/>
  <c r="AF26" i="37"/>
  <c r="AD7" i="37"/>
  <c r="AD43" i="37" s="1"/>
  <c r="AB39" i="37"/>
  <c r="V39" i="50"/>
  <c r="AB44" i="37"/>
  <c r="AB46" i="37" s="1"/>
  <c r="U28" i="52"/>
  <c r="U52" i="52"/>
  <c r="U60" i="52"/>
  <c r="U68" i="52" s="1"/>
  <c r="U36" i="52"/>
  <c r="U44" i="52" s="1"/>
  <c r="U77" i="52"/>
  <c r="AA47" i="37"/>
  <c r="W113" i="35"/>
  <c r="W115" i="35" s="1"/>
  <c r="W117" i="35" s="1"/>
  <c r="W121" i="35" s="1"/>
  <c r="W122" i="35" s="1"/>
  <c r="X80" i="35"/>
  <c r="W179" i="35"/>
  <c r="W190" i="35"/>
  <c r="W165" i="35"/>
  <c r="P87" i="50"/>
  <c r="P89" i="50" s="1"/>
  <c r="P81" i="50"/>
  <c r="X102" i="35"/>
  <c r="X104" i="35" s="1"/>
  <c r="X107" i="35" s="1"/>
  <c r="X58" i="35"/>
  <c r="W93" i="35"/>
  <c r="Q69" i="50"/>
  <c r="Q78" i="50" s="1"/>
  <c r="Q87" i="50" s="1"/>
  <c r="X162" i="10"/>
  <c r="X76" i="10" s="1"/>
  <c r="R86" i="6"/>
  <c r="X161" i="10"/>
  <c r="X56" i="10"/>
  <c r="W110" i="10"/>
  <c r="W112" i="10" s="1"/>
  <c r="W114" i="10" s="1"/>
  <c r="W118" i="10" s="1"/>
  <c r="W119" i="10" s="1"/>
  <c r="W177" i="10"/>
  <c r="W188" i="10"/>
  <c r="W163" i="10"/>
  <c r="X104" i="10"/>
  <c r="W76" i="10"/>
  <c r="AC148" i="35" l="1"/>
  <c r="AC149" i="35" s="1"/>
  <c r="AC103" i="35" s="1"/>
  <c r="AC72" i="35"/>
  <c r="X120" i="35"/>
  <c r="AD44" i="35"/>
  <c r="AD101" i="35" s="1"/>
  <c r="AC43" i="35"/>
  <c r="AC39" i="35"/>
  <c r="AC38" i="35"/>
  <c r="AC7" i="37"/>
  <c r="AC27" i="37" s="1"/>
  <c r="AC28" i="37"/>
  <c r="AD28" i="37"/>
  <c r="AD27" i="37"/>
  <c r="AD37" i="37"/>
  <c r="T39" i="52"/>
  <c r="AD134" i="37"/>
  <c r="AD49" i="35"/>
  <c r="AD24" i="37"/>
  <c r="AD18" i="37"/>
  <c r="AD45" i="35"/>
  <c r="F193" i="35"/>
  <c r="H194" i="35" s="1"/>
  <c r="X8" i="50"/>
  <c r="X12" i="50" s="1"/>
  <c r="AF43" i="35"/>
  <c r="AD38" i="37"/>
  <c r="AD40" i="37" s="1"/>
  <c r="AD9" i="37"/>
  <c r="AB50" i="37"/>
  <c r="AB51" i="37" s="1"/>
  <c r="AD34" i="37"/>
  <c r="AD31" i="37"/>
  <c r="AF7" i="37"/>
  <c r="V8" i="52"/>
  <c r="V28" i="52" s="1"/>
  <c r="AB45" i="37"/>
  <c r="AB47" i="37" s="1"/>
  <c r="AD49" i="37"/>
  <c r="AD21" i="37"/>
  <c r="U39" i="52"/>
  <c r="Q53" i="50"/>
  <c r="Q70" i="50" s="1"/>
  <c r="Q79" i="50" s="1"/>
  <c r="W69" i="35"/>
  <c r="W252" i="35" s="1"/>
  <c r="Y254" i="35" s="1"/>
  <c r="Y255" i="35" s="1"/>
  <c r="Y108" i="35" s="1"/>
  <c r="X161" i="35"/>
  <c r="X163" i="35"/>
  <c r="R86" i="50"/>
  <c r="X164" i="35"/>
  <c r="X59" i="35"/>
  <c r="Q53" i="6"/>
  <c r="W66" i="10"/>
  <c r="X117" i="10"/>
  <c r="X177" i="10"/>
  <c r="X110" i="10"/>
  <c r="X112" i="10" s="1"/>
  <c r="X114" i="10" s="1"/>
  <c r="X118" i="10" s="1"/>
  <c r="X188" i="10"/>
  <c r="W73" i="10"/>
  <c r="W90" i="10" s="1"/>
  <c r="X77" i="10"/>
  <c r="Y77" i="10" s="1"/>
  <c r="Q69" i="6"/>
  <c r="X159" i="10"/>
  <c r="X163" i="10" s="1"/>
  <c r="AD149" i="35" l="1"/>
  <c r="AD103" i="35" s="1"/>
  <c r="AD8" i="37"/>
  <c r="AD46" i="35"/>
  <c r="AF44" i="35"/>
  <c r="X68" i="50"/>
  <c r="AC43" i="37"/>
  <c r="AC49" i="37"/>
  <c r="AC37" i="37"/>
  <c r="AC134" i="37"/>
  <c r="AC31" i="37"/>
  <c r="AC21" i="37"/>
  <c r="AC38" i="37"/>
  <c r="AD39" i="37" s="1"/>
  <c r="AC34" i="37"/>
  <c r="AC9" i="37"/>
  <c r="AC10" i="37" s="1"/>
  <c r="AC24" i="37"/>
  <c r="AC18" i="37"/>
  <c r="AC8" i="37"/>
  <c r="AC49" i="35"/>
  <c r="W8" i="50"/>
  <c r="AC44" i="35"/>
  <c r="AC45" i="35"/>
  <c r="X77" i="50"/>
  <c r="X18" i="50"/>
  <c r="X23" i="50" s="1"/>
  <c r="X36" i="50"/>
  <c r="X39" i="50" s="1"/>
  <c r="X28" i="50"/>
  <c r="X31" i="50" s="1"/>
  <c r="X52" i="50"/>
  <c r="AD50" i="35"/>
  <c r="X60" i="50"/>
  <c r="X63" i="50" s="1"/>
  <c r="AF49" i="35"/>
  <c r="AD44" i="37"/>
  <c r="X8" i="52" s="1"/>
  <c r="AF38" i="37"/>
  <c r="V60" i="52"/>
  <c r="V68" i="52" s="1"/>
  <c r="V77" i="52"/>
  <c r="V52" i="52"/>
  <c r="V36" i="52"/>
  <c r="V18" i="52"/>
  <c r="AB102" i="37"/>
  <c r="Q55" i="50"/>
  <c r="W68" i="35"/>
  <c r="W74" i="35" s="1"/>
  <c r="W96" i="35" s="1"/>
  <c r="X165" i="35"/>
  <c r="X113" i="35"/>
  <c r="X115" i="35" s="1"/>
  <c r="X117" i="35" s="1"/>
  <c r="X121" i="35" s="1"/>
  <c r="X122" i="35" s="1"/>
  <c r="X190" i="35"/>
  <c r="X79" i="35"/>
  <c r="X179" i="35"/>
  <c r="Q81" i="50"/>
  <c r="Q89" i="50"/>
  <c r="Y51" i="35"/>
  <c r="Y53" i="35" s="1"/>
  <c r="X73" i="10"/>
  <c r="X90" i="10" s="1"/>
  <c r="X119" i="10"/>
  <c r="Q78" i="6"/>
  <c r="W249" i="10"/>
  <c r="Y251" i="10" s="1"/>
  <c r="Y252" i="10" s="1"/>
  <c r="Y105" i="10" s="1"/>
  <c r="W65" i="10"/>
  <c r="W71" i="10" s="1"/>
  <c r="W93" i="10" s="1"/>
  <c r="Y159" i="10"/>
  <c r="R69" i="6"/>
  <c r="Q70" i="6"/>
  <c r="Q79" i="6" s="1"/>
  <c r="Q55" i="6"/>
  <c r="AC40" i="37" l="1"/>
  <c r="AC44" i="37"/>
  <c r="AC39" i="37"/>
  <c r="AC101" i="35"/>
  <c r="AC46" i="35"/>
  <c r="W18" i="50"/>
  <c r="W23" i="50" s="1"/>
  <c r="W52" i="50"/>
  <c r="W12" i="50"/>
  <c r="W36" i="50"/>
  <c r="W28" i="50"/>
  <c r="W31" i="50" s="1"/>
  <c r="W77" i="50"/>
  <c r="W60" i="50"/>
  <c r="W63" i="50" s="1"/>
  <c r="AC50" i="35"/>
  <c r="W68" i="50"/>
  <c r="AD10" i="37"/>
  <c r="X44" i="50"/>
  <c r="X47" i="50" s="1"/>
  <c r="AD46" i="37"/>
  <c r="AD50" i="37"/>
  <c r="AF50" i="37" s="1"/>
  <c r="AF44" i="37"/>
  <c r="F195" i="37"/>
  <c r="H196" i="37" s="1"/>
  <c r="AD45" i="37"/>
  <c r="AD47" i="37" s="1"/>
  <c r="V44" i="52"/>
  <c r="V39" i="52"/>
  <c r="X36" i="52"/>
  <c r="X18" i="52"/>
  <c r="X52" i="52"/>
  <c r="X28" i="52"/>
  <c r="R53" i="50"/>
  <c r="R70" i="50" s="1"/>
  <c r="R79" i="50" s="1"/>
  <c r="Y161" i="35"/>
  <c r="X69" i="35"/>
  <c r="X252" i="35" s="1"/>
  <c r="Z254" i="35" s="1"/>
  <c r="Z255" i="35" s="1"/>
  <c r="Z108" i="35" s="1"/>
  <c r="Z51" i="35" s="1"/>
  <c r="Z53" i="35" s="1"/>
  <c r="Y120" i="35"/>
  <c r="Y80" i="35"/>
  <c r="X76" i="35"/>
  <c r="Q72" i="50"/>
  <c r="Y54" i="35"/>
  <c r="Y48" i="10"/>
  <c r="Y50" i="10" s="1"/>
  <c r="Y51" i="10" s="1"/>
  <c r="R78" i="6"/>
  <c r="Q72" i="6"/>
  <c r="Q87" i="6"/>
  <c r="Q89" i="6" s="1"/>
  <c r="Q81" i="6"/>
  <c r="X66" i="10"/>
  <c r="Y117" i="10"/>
  <c r="R53" i="6"/>
  <c r="W44" i="50" l="1"/>
  <c r="W47" i="50" s="1"/>
  <c r="W39" i="50"/>
  <c r="W8" i="52"/>
  <c r="AC46" i="37"/>
  <c r="AC45" i="37"/>
  <c r="AC50" i="37"/>
  <c r="AD51" i="37"/>
  <c r="X60" i="52"/>
  <c r="X68" i="52" s="1"/>
  <c r="X77" i="52"/>
  <c r="AD102" i="37"/>
  <c r="AF45" i="37"/>
  <c r="X44" i="52"/>
  <c r="X39" i="52"/>
  <c r="X68" i="35"/>
  <c r="X74" i="35" s="1"/>
  <c r="X93" i="35"/>
  <c r="R69" i="50"/>
  <c r="R78" i="50" s="1"/>
  <c r="R87" i="50" s="1"/>
  <c r="R89" i="50" s="1"/>
  <c r="R55" i="50"/>
  <c r="Y57" i="35"/>
  <c r="Y56" i="35"/>
  <c r="Z54" i="35"/>
  <c r="R70" i="6"/>
  <c r="R55" i="6"/>
  <c r="R87" i="6"/>
  <c r="R89" i="6" s="1"/>
  <c r="X65" i="10"/>
  <c r="X71" i="10" s="1"/>
  <c r="X93" i="10" s="1"/>
  <c r="X249" i="10"/>
  <c r="Z251" i="10" s="1"/>
  <c r="Z252" i="10" s="1"/>
  <c r="Z105" i="10" s="1"/>
  <c r="W60" i="52" l="1"/>
  <c r="W68" i="52" s="1"/>
  <c r="AC51" i="37"/>
  <c r="W77" i="52"/>
  <c r="AC47" i="37"/>
  <c r="AC102" i="37"/>
  <c r="W28" i="52"/>
  <c r="W52" i="52"/>
  <c r="W18" i="52"/>
  <c r="W36" i="52"/>
  <c r="R72" i="50"/>
  <c r="X96" i="35"/>
  <c r="R81" i="50"/>
  <c r="Z56" i="35"/>
  <c r="Z57" i="35"/>
  <c r="Y102" i="35"/>
  <c r="Y104" i="35" s="1"/>
  <c r="Y58" i="35"/>
  <c r="Y53" i="10"/>
  <c r="Y54" i="10"/>
  <c r="R79" i="6"/>
  <c r="R81" i="6" s="1"/>
  <c r="R72" i="6"/>
  <c r="Z48" i="10"/>
  <c r="Z50" i="10" s="1"/>
  <c r="Z51" i="10" s="1"/>
  <c r="W39" i="52" l="1"/>
  <c r="W44" i="52"/>
  <c r="S86" i="50"/>
  <c r="Y164" i="35"/>
  <c r="Y79" i="35" s="1"/>
  <c r="Y163" i="35"/>
  <c r="Y59" i="35"/>
  <c r="Y107" i="35"/>
  <c r="Z102" i="35"/>
  <c r="Z104" i="35" s="1"/>
  <c r="Z58" i="35"/>
  <c r="Z54" i="10"/>
  <c r="Y99" i="10"/>
  <c r="Y101" i="10" s="1"/>
  <c r="Y55" i="10"/>
  <c r="T86" i="50" l="1"/>
  <c r="Y162" i="10"/>
  <c r="Y76" i="10" s="1"/>
  <c r="Z80" i="35"/>
  <c r="Y76" i="35"/>
  <c r="Z107" i="35"/>
  <c r="Z163" i="35"/>
  <c r="Z164" i="35"/>
  <c r="Z79" i="35" s="1"/>
  <c r="Z59" i="35"/>
  <c r="Y165" i="35"/>
  <c r="Y190" i="35"/>
  <c r="Y179" i="35"/>
  <c r="Y113" i="35"/>
  <c r="Y115" i="35" s="1"/>
  <c r="Y117" i="35" s="1"/>
  <c r="Y121" i="35" s="1"/>
  <c r="Y122" i="35" s="1"/>
  <c r="Y104" i="10"/>
  <c r="Z53" i="10"/>
  <c r="Y56" i="10"/>
  <c r="S86" i="6"/>
  <c r="Y161" i="10"/>
  <c r="Y93" i="35" l="1"/>
  <c r="S69" i="50"/>
  <c r="S78" i="50" s="1"/>
  <c r="S87" i="50" s="1"/>
  <c r="Z161" i="35"/>
  <c r="Z165" i="35" s="1"/>
  <c r="S53" i="50"/>
  <c r="S70" i="50" s="1"/>
  <c r="S79" i="50" s="1"/>
  <c r="AA80" i="35"/>
  <c r="Z76" i="35"/>
  <c r="Z120" i="35"/>
  <c r="Y69" i="35"/>
  <c r="Z190" i="35"/>
  <c r="Z113" i="35"/>
  <c r="Z115" i="35" s="1"/>
  <c r="Z117" i="35" s="1"/>
  <c r="Z121" i="35" s="1"/>
  <c r="Y163" i="10"/>
  <c r="Z77" i="10"/>
  <c r="Y73" i="10"/>
  <c r="Y90" i="10" s="1"/>
  <c r="Y110" i="10"/>
  <c r="Y112" i="10" s="1"/>
  <c r="Y114" i="10" s="1"/>
  <c r="Y118" i="10" s="1"/>
  <c r="Y119" i="10" s="1"/>
  <c r="Y177" i="10"/>
  <c r="Y188" i="10"/>
  <c r="Z99" i="10"/>
  <c r="Z101" i="10" s="1"/>
  <c r="Z55" i="10"/>
  <c r="Z93" i="35" l="1"/>
  <c r="T69" i="50"/>
  <c r="T78" i="50" s="1"/>
  <c r="T87" i="50" s="1"/>
  <c r="AA161" i="35"/>
  <c r="Z162" i="10"/>
  <c r="Z76" i="10" s="1"/>
  <c r="S69" i="6"/>
  <c r="S78" i="6" s="1"/>
  <c r="Y252" i="35"/>
  <c r="AA254" i="35" s="1"/>
  <c r="AA255" i="35" s="1"/>
  <c r="AA108" i="35" s="1"/>
  <c r="Y68" i="35"/>
  <c r="Y74" i="35" s="1"/>
  <c r="Y96" i="35" s="1"/>
  <c r="Z122" i="35"/>
  <c r="Z159" i="10"/>
  <c r="Z104" i="10"/>
  <c r="T86" i="6"/>
  <c r="Z56" i="10"/>
  <c r="Z161" i="10"/>
  <c r="S53" i="6"/>
  <c r="Y66" i="10"/>
  <c r="Z117" i="10"/>
  <c r="T53" i="50" l="1"/>
  <c r="T70" i="50" s="1"/>
  <c r="T79" i="50" s="1"/>
  <c r="S55" i="50"/>
  <c r="S72" i="50"/>
  <c r="AA51" i="35"/>
  <c r="AA53" i="35" s="1"/>
  <c r="H185" i="35"/>
  <c r="H182" i="35" s="1"/>
  <c r="Z179" i="35" s="1"/>
  <c r="G187" i="35" s="1"/>
  <c r="AA120" i="35"/>
  <c r="Z69" i="35"/>
  <c r="Z163" i="10"/>
  <c r="Y249" i="10"/>
  <c r="AA251" i="10" s="1"/>
  <c r="AA252" i="10" s="1"/>
  <c r="AA105" i="10" s="1"/>
  <c r="Y65" i="10"/>
  <c r="Y71" i="10" s="1"/>
  <c r="Y93" i="10" s="1"/>
  <c r="S87" i="6"/>
  <c r="S89" i="6" s="1"/>
  <c r="S70" i="6"/>
  <c r="S55" i="6"/>
  <c r="Z73" i="10"/>
  <c r="Z90" i="10" s="1"/>
  <c r="AA77" i="10"/>
  <c r="Z110" i="10"/>
  <c r="Z112" i="10" s="1"/>
  <c r="Z114" i="10" s="1"/>
  <c r="Z118" i="10" s="1"/>
  <c r="Z119" i="10" s="1"/>
  <c r="Z188" i="10"/>
  <c r="T55" i="50" l="1"/>
  <c r="AA159" i="10"/>
  <c r="S89" i="50"/>
  <c r="S81" i="50"/>
  <c r="AA54" i="35"/>
  <c r="Z252" i="35"/>
  <c r="AB254" i="35" s="1"/>
  <c r="AB255" i="35" s="1"/>
  <c r="AB108" i="35" s="1"/>
  <c r="Z68" i="35"/>
  <c r="Z74" i="35" s="1"/>
  <c r="Z96" i="35" s="1"/>
  <c r="T69" i="6"/>
  <c r="T78" i="6" s="1"/>
  <c r="AA117" i="10"/>
  <c r="T53" i="6"/>
  <c r="Z66" i="10"/>
  <c r="H183" i="10"/>
  <c r="H180" i="10" s="1"/>
  <c r="Z177" i="10" s="1"/>
  <c r="G185" i="10" s="1"/>
  <c r="S79" i="6"/>
  <c r="S81" i="6" s="1"/>
  <c r="S72" i="6"/>
  <c r="AA48" i="10"/>
  <c r="AA50" i="10" s="1"/>
  <c r="AA51" i="10" s="1"/>
  <c r="T72" i="50" l="1"/>
  <c r="AB51" i="35"/>
  <c r="AB53" i="35" s="1"/>
  <c r="AA57" i="35"/>
  <c r="AA56" i="35"/>
  <c r="Z65" i="10"/>
  <c r="Z71" i="10" s="1"/>
  <c r="Z93" i="10" s="1"/>
  <c r="Z249" i="10"/>
  <c r="AB251" i="10" s="1"/>
  <c r="AB252" i="10" s="1"/>
  <c r="AB105" i="10" s="1"/>
  <c r="T87" i="6"/>
  <c r="T89" i="6" s="1"/>
  <c r="T70" i="6"/>
  <c r="T55" i="6"/>
  <c r="T89" i="50" l="1"/>
  <c r="T81" i="50"/>
  <c r="AA102" i="35"/>
  <c r="AA104" i="35" s="1"/>
  <c r="AA58" i="35"/>
  <c r="AB54" i="35"/>
  <c r="AB56" i="35" s="1"/>
  <c r="T79" i="6"/>
  <c r="T81" i="6" s="1"/>
  <c r="T72" i="6"/>
  <c r="AA53" i="10"/>
  <c r="AA54" i="10"/>
  <c r="AB48" i="10"/>
  <c r="AB50" i="10" s="1"/>
  <c r="AB51" i="10" s="1"/>
  <c r="U86" i="50" l="1"/>
  <c r="AB102" i="35"/>
  <c r="AB104" i="35" s="1"/>
  <c r="AB58" i="35"/>
  <c r="AB57" i="35"/>
  <c r="AA164" i="35"/>
  <c r="AA163" i="35"/>
  <c r="AA59" i="35"/>
  <c r="AA107" i="35"/>
  <c r="AA99" i="10"/>
  <c r="AA101" i="10" s="1"/>
  <c r="AA55" i="10"/>
  <c r="AB54" i="10"/>
  <c r="V86" i="50" l="1"/>
  <c r="AA162" i="10"/>
  <c r="AA190" i="35"/>
  <c r="AA113" i="35"/>
  <c r="AA115" i="35" s="1"/>
  <c r="AA117" i="35" s="1"/>
  <c r="AA121" i="35" s="1"/>
  <c r="AA122" i="35" s="1"/>
  <c r="AA79" i="35"/>
  <c r="AB163" i="35"/>
  <c r="AB164" i="35"/>
  <c r="AB79" i="35" s="1"/>
  <c r="AB59" i="35"/>
  <c r="AA165" i="35"/>
  <c r="AB107" i="35"/>
  <c r="AB53" i="10"/>
  <c r="AA161" i="10"/>
  <c r="AA56" i="10"/>
  <c r="U86" i="6"/>
  <c r="AA104" i="10"/>
  <c r="U53" i="50" l="1"/>
  <c r="U70" i="50" s="1"/>
  <c r="U79" i="50" s="1"/>
  <c r="AB161" i="35"/>
  <c r="AB165" i="35" s="1"/>
  <c r="AB190" i="35"/>
  <c r="AB113" i="35"/>
  <c r="AB115" i="35" s="1"/>
  <c r="AB117" i="35" s="1"/>
  <c r="AB121" i="35" s="1"/>
  <c r="AB80" i="35"/>
  <c r="AC80" i="35" s="1"/>
  <c r="AA76" i="35"/>
  <c r="AB120" i="35"/>
  <c r="AA69" i="35"/>
  <c r="AB99" i="10"/>
  <c r="AB101" i="10" s="1"/>
  <c r="AB104" i="10" s="1"/>
  <c r="AB55" i="10"/>
  <c r="AA163" i="10"/>
  <c r="AA110" i="10"/>
  <c r="AA112" i="10" s="1"/>
  <c r="AA114" i="10" s="1"/>
  <c r="AA118" i="10" s="1"/>
  <c r="AA119" i="10" s="1"/>
  <c r="AA188" i="10"/>
  <c r="AA76" i="10"/>
  <c r="AA93" i="35" l="1"/>
  <c r="U69" i="50"/>
  <c r="U78" i="50" s="1"/>
  <c r="U87" i="50" s="1"/>
  <c r="AC161" i="35"/>
  <c r="U55" i="50"/>
  <c r="U69" i="6"/>
  <c r="U78" i="6" s="1"/>
  <c r="AB162" i="10"/>
  <c r="AB122" i="35"/>
  <c r="AB76" i="35"/>
  <c r="AA252" i="35"/>
  <c r="AC254" i="35" s="1"/>
  <c r="AC255" i="35" s="1"/>
  <c r="AC108" i="35" s="1"/>
  <c r="AA68" i="35"/>
  <c r="AA74" i="35" s="1"/>
  <c r="AB159" i="10"/>
  <c r="AB56" i="10"/>
  <c r="AB161" i="10"/>
  <c r="V86" i="6"/>
  <c r="U53" i="6"/>
  <c r="AA66" i="10"/>
  <c r="AB117" i="10"/>
  <c r="AA73" i="10"/>
  <c r="AA90" i="10" s="1"/>
  <c r="AB77" i="10"/>
  <c r="AA96" i="35" l="1"/>
  <c r="F2" i="35" s="1"/>
  <c r="AB93" i="35"/>
  <c r="V69" i="50"/>
  <c r="V78" i="50" s="1"/>
  <c r="V87" i="50" s="1"/>
  <c r="AB69" i="35"/>
  <c r="AB68" i="35" s="1"/>
  <c r="AB74" i="35" s="1"/>
  <c r="V53" i="50"/>
  <c r="V70" i="50" s="1"/>
  <c r="V79" i="50" s="1"/>
  <c r="U72" i="50"/>
  <c r="AC120" i="35"/>
  <c r="AC51" i="35"/>
  <c r="AC53" i="35" s="1"/>
  <c r="AB163" i="10"/>
  <c r="AB110" i="10"/>
  <c r="AB112" i="10" s="1"/>
  <c r="AB114" i="10" s="1"/>
  <c r="AB118" i="10" s="1"/>
  <c r="AB119" i="10" s="1"/>
  <c r="AB188" i="10"/>
  <c r="AB76" i="10"/>
  <c r="AC77" i="10" s="1"/>
  <c r="AA65" i="10"/>
  <c r="AA71" i="10" s="1"/>
  <c r="AA93" i="10" s="1"/>
  <c r="F2" i="10" s="1"/>
  <c r="AA249" i="10"/>
  <c r="AC251" i="10" s="1"/>
  <c r="AC252" i="10" s="1"/>
  <c r="AC105" i="10" s="1"/>
  <c r="U70" i="6"/>
  <c r="U55" i="6"/>
  <c r="U87" i="6"/>
  <c r="U89" i="6" s="1"/>
  <c r="AB96" i="35" l="1"/>
  <c r="AB252" i="35"/>
  <c r="AD254" i="35" s="1"/>
  <c r="AD255" i="35" s="1"/>
  <c r="AD108" i="35" s="1"/>
  <c r="AD51" i="35" s="1"/>
  <c r="AD53" i="35" s="1"/>
  <c r="AC159" i="10"/>
  <c r="U89" i="50"/>
  <c r="U81" i="50"/>
  <c r="AC54" i="35"/>
  <c r="V69" i="6"/>
  <c r="V78" i="6" s="1"/>
  <c r="V87" i="6" s="1"/>
  <c r="V89" i="6" s="1"/>
  <c r="AB66" i="10"/>
  <c r="AB65" i="10" s="1"/>
  <c r="AB71" i="10" s="1"/>
  <c r="AC117" i="10"/>
  <c r="V53" i="6"/>
  <c r="V55" i="6" s="1"/>
  <c r="AB73" i="10"/>
  <c r="AB90" i="10" s="1"/>
  <c r="AC48" i="10"/>
  <c r="AC50" i="10" s="1"/>
  <c r="AC51" i="10" s="1"/>
  <c r="U79" i="6"/>
  <c r="U81" i="6" s="1"/>
  <c r="U72" i="6"/>
  <c r="V55" i="50" l="1"/>
  <c r="V72" i="50"/>
  <c r="AC56" i="35"/>
  <c r="AC57" i="35"/>
  <c r="AF53" i="35"/>
  <c r="AD54" i="35"/>
  <c r="AF54" i="35" s="1"/>
  <c r="AB249" i="10"/>
  <c r="AD251" i="10" s="1"/>
  <c r="AD252" i="10" s="1"/>
  <c r="AD105" i="10" s="1"/>
  <c r="AD48" i="10" s="1"/>
  <c r="AD50" i="10" s="1"/>
  <c r="AD51" i="10" s="1"/>
  <c r="AB93" i="10"/>
  <c r="V70" i="6"/>
  <c r="V79" i="6" s="1"/>
  <c r="V81" i="6" s="1"/>
  <c r="V89" i="50" l="1"/>
  <c r="V81" i="50"/>
  <c r="AC102" i="35"/>
  <c r="AC104" i="35" s="1"/>
  <c r="AC58" i="35"/>
  <c r="AD56" i="35"/>
  <c r="AD57" i="35"/>
  <c r="V72" i="6"/>
  <c r="AF51" i="10"/>
  <c r="AF50" i="10"/>
  <c r="AC53" i="10"/>
  <c r="AC54" i="10"/>
  <c r="W86" i="50" l="1"/>
  <c r="AD102" i="35"/>
  <c r="AD104" i="35" s="1"/>
  <c r="AD58" i="35"/>
  <c r="AC164" i="35"/>
  <c r="AC79" i="35" s="1"/>
  <c r="AC163" i="35"/>
  <c r="AC59" i="35"/>
  <c r="AC107" i="35"/>
  <c r="AD54" i="10"/>
  <c r="AD53" i="10"/>
  <c r="AC99" i="10"/>
  <c r="AC101" i="10" s="1"/>
  <c r="AC55" i="10"/>
  <c r="K125" i="62" l="1"/>
  <c r="N125" i="62"/>
  <c r="X86" i="50"/>
  <c r="AC162" i="10"/>
  <c r="AC76" i="10" s="1"/>
  <c r="AC165" i="35"/>
  <c r="AC190" i="35"/>
  <c r="AC113" i="35"/>
  <c r="AC115" i="35" s="1"/>
  <c r="AC117" i="35" s="1"/>
  <c r="AC121" i="35" s="1"/>
  <c r="AC122" i="35" s="1"/>
  <c r="AD80" i="35"/>
  <c r="AC76" i="35"/>
  <c r="AD163" i="35"/>
  <c r="AD164" i="35"/>
  <c r="AD113" i="35" s="1"/>
  <c r="AF58" i="35"/>
  <c r="AD59" i="35"/>
  <c r="AD107" i="35"/>
  <c r="AF104" i="35"/>
  <c r="W86" i="6"/>
  <c r="AC56" i="10"/>
  <c r="AC161" i="10"/>
  <c r="AC104" i="10"/>
  <c r="AD99" i="10"/>
  <c r="AD101" i="10" s="1"/>
  <c r="AD55" i="10"/>
  <c r="K124" i="62" l="1"/>
  <c r="K135" i="62" s="1"/>
  <c r="K142" i="62"/>
  <c r="K143" i="62" s="1"/>
  <c r="N130" i="62"/>
  <c r="N133" i="62"/>
  <c r="AD115" i="35"/>
  <c r="AD117" i="35" s="1"/>
  <c r="AD121" i="35" s="1"/>
  <c r="AG113" i="35"/>
  <c r="AF107" i="35"/>
  <c r="AG107" i="35"/>
  <c r="AC93" i="35"/>
  <c r="W69" i="50"/>
  <c r="W78" i="50" s="1"/>
  <c r="W87" i="50" s="1"/>
  <c r="AD161" i="35"/>
  <c r="AD165" i="35" s="1"/>
  <c r="W53" i="50"/>
  <c r="W70" i="50" s="1"/>
  <c r="W79" i="50" s="1"/>
  <c r="AD162" i="10"/>
  <c r="AD110" i="10" s="1"/>
  <c r="AD112" i="10" s="1"/>
  <c r="AD114" i="10" s="1"/>
  <c r="AD79" i="35"/>
  <c r="AD76" i="35" s="1"/>
  <c r="AD120" i="35"/>
  <c r="AC69" i="35"/>
  <c r="AC163" i="10"/>
  <c r="AD104" i="10"/>
  <c r="AF104" i="10" s="1"/>
  <c r="AF101" i="10"/>
  <c r="B21" i="25"/>
  <c r="B25" i="25" s="1"/>
  <c r="E27" i="25" s="1"/>
  <c r="AC73" i="10"/>
  <c r="AC90" i="10" s="1"/>
  <c r="AD77" i="10"/>
  <c r="AD161" i="10"/>
  <c r="X86" i="6"/>
  <c r="AD56" i="10"/>
  <c r="AF55" i="10"/>
  <c r="AC110" i="10"/>
  <c r="AC112" i="10" s="1"/>
  <c r="AC114" i="10" s="1"/>
  <c r="AC118" i="10" s="1"/>
  <c r="AC119" i="10" s="1"/>
  <c r="AC188" i="10"/>
  <c r="K136" i="62" l="1"/>
  <c r="O125" i="62"/>
  <c r="O129" i="62"/>
  <c r="O126" i="62"/>
  <c r="O127" i="62"/>
  <c r="O128" i="62"/>
  <c r="O124" i="62"/>
  <c r="AF117" i="35"/>
  <c r="AD93" i="35"/>
  <c r="X69" i="50"/>
  <c r="X78" i="50" s="1"/>
  <c r="X87" i="50" s="1"/>
  <c r="W69" i="6"/>
  <c r="W78" i="6" s="1"/>
  <c r="W55" i="50"/>
  <c r="AD122" i="35"/>
  <c r="AC252" i="35"/>
  <c r="AC68" i="35"/>
  <c r="AC74" i="35" s="1"/>
  <c r="AC96" i="35" s="1"/>
  <c r="AD159" i="10"/>
  <c r="AD163" i="10" s="1"/>
  <c r="AD76" i="10"/>
  <c r="AD73" i="10" s="1"/>
  <c r="AD90" i="10" s="1"/>
  <c r="AF114" i="10"/>
  <c r="AD118" i="10"/>
  <c r="AC66" i="10"/>
  <c r="AD117" i="10"/>
  <c r="W53" i="6"/>
  <c r="K129" i="62" l="1"/>
  <c r="K130" i="62" s="1"/>
  <c r="L124" i="62" s="1"/>
  <c r="L135" i="62"/>
  <c r="L133" i="62"/>
  <c r="L134" i="62"/>
  <c r="AD69" i="35"/>
  <c r="AD68" i="35" s="1"/>
  <c r="AD74" i="35" s="1"/>
  <c r="AD96" i="35" s="1"/>
  <c r="X53" i="50"/>
  <c r="X70" i="50" s="1"/>
  <c r="X79" i="50" s="1"/>
  <c r="X69" i="6"/>
  <c r="X78" i="6" s="1"/>
  <c r="W72" i="50"/>
  <c r="H196" i="35"/>
  <c r="H193" i="35" s="1"/>
  <c r="AD190" i="35" s="1"/>
  <c r="G198" i="35" s="1"/>
  <c r="W87" i="6"/>
  <c r="W89" i="6" s="1"/>
  <c r="AC249" i="10"/>
  <c r="AC65" i="10"/>
  <c r="AC71" i="10" s="1"/>
  <c r="AC93" i="10" s="1"/>
  <c r="W70" i="6"/>
  <c r="W55" i="6"/>
  <c r="AD119" i="10"/>
  <c r="N137" i="62" l="1"/>
  <c r="N138" i="62" s="1"/>
  <c r="L127" i="62"/>
  <c r="N131" i="62"/>
  <c r="L128" i="62"/>
  <c r="L126" i="62"/>
  <c r="L125" i="62"/>
  <c r="L129" i="62"/>
  <c r="AD252" i="35"/>
  <c r="X55" i="50"/>
  <c r="W89" i="50"/>
  <c r="W81" i="50"/>
  <c r="W79" i="6"/>
  <c r="W81" i="6" s="1"/>
  <c r="W72" i="6"/>
  <c r="AD66" i="10"/>
  <c r="X53" i="6"/>
  <c r="H194" i="10"/>
  <c r="H191" i="10" s="1"/>
  <c r="AD188" i="10" s="1"/>
  <c r="G196" i="10" s="1"/>
  <c r="X87" i="6"/>
  <c r="X89" i="6" s="1"/>
  <c r="O137" i="62" l="1"/>
  <c r="O133" i="62"/>
  <c r="O135" i="62"/>
  <c r="O136" i="62"/>
  <c r="O134" i="62"/>
  <c r="X72" i="50"/>
  <c r="X89" i="50"/>
  <c r="X81" i="50"/>
  <c r="X70" i="6"/>
  <c r="X55" i="6"/>
  <c r="AD65" i="10"/>
  <c r="AD71" i="10" s="1"/>
  <c r="AD93" i="10" s="1"/>
  <c r="AD249" i="10"/>
  <c r="X79" i="6" l="1"/>
  <c r="X81" i="6" s="1"/>
  <c r="X72" i="6"/>
  <c r="V169" i="56" l="1"/>
  <c r="M179" i="57"/>
  <c r="M174" i="57" s="1"/>
  <c r="M114" i="57"/>
  <c r="M120" i="57" s="1"/>
  <c r="M122" i="57" s="1"/>
  <c r="N80" i="57"/>
  <c r="N179" i="57" s="1"/>
  <c r="L80" i="57"/>
  <c r="M82" i="57"/>
  <c r="L82" i="57" l="1"/>
  <c r="K80" i="57"/>
  <c r="N181" i="57"/>
  <c r="N174" i="57"/>
  <c r="L114" i="57"/>
  <c r="M116" i="57"/>
  <c r="L179" i="57"/>
  <c r="M181" i="57"/>
  <c r="N114" i="57"/>
  <c r="O80" i="57"/>
  <c r="N82" i="57"/>
  <c r="J80" i="57" l="1"/>
  <c r="K114" i="57"/>
  <c r="K82" i="57"/>
  <c r="K179" i="57"/>
  <c r="L181" i="57"/>
  <c r="L174" i="57"/>
  <c r="O179" i="57"/>
  <c r="O114" i="57"/>
  <c r="O82" i="57"/>
  <c r="P80" i="57"/>
  <c r="N168" i="57"/>
  <c r="N170" i="57" s="1"/>
  <c r="N120" i="57"/>
  <c r="N122" i="57" s="1"/>
  <c r="N116" i="57"/>
  <c r="L116" i="57"/>
  <c r="L120" i="57"/>
  <c r="L122" i="57" s="1"/>
  <c r="U11" i="53" l="1"/>
  <c r="U31" i="53" s="1"/>
  <c r="N22" i="61" s="1"/>
  <c r="N24" i="61" s="1"/>
  <c r="K174" i="57"/>
  <c r="L168" i="57" s="1"/>
  <c r="L170" i="57" s="1"/>
  <c r="K181" i="57"/>
  <c r="K120" i="57"/>
  <c r="K122" i="57" s="1"/>
  <c r="L126" i="57" s="1"/>
  <c r="K116" i="57"/>
  <c r="I80" i="57"/>
  <c r="J82" i="57"/>
  <c r="J114" i="57"/>
  <c r="J179" i="57"/>
  <c r="O181" i="57"/>
  <c r="O174" i="57"/>
  <c r="M126" i="57"/>
  <c r="P82" i="57"/>
  <c r="Q80" i="57"/>
  <c r="P179" i="57"/>
  <c r="P114" i="57"/>
  <c r="M168" i="57"/>
  <c r="M170" i="57" s="1"/>
  <c r="N126" i="57"/>
  <c r="O116" i="57"/>
  <c r="O120" i="57"/>
  <c r="O122" i="57" s="1"/>
  <c r="O126" i="57" s="1"/>
  <c r="U143" i="53" l="1"/>
  <c r="U68" i="53" s="1"/>
  <c r="N27" i="61"/>
  <c r="T25" i="53"/>
  <c r="BC25" i="53" s="1"/>
  <c r="S25" i="53"/>
  <c r="L25" i="61" s="1"/>
  <c r="S11" i="53"/>
  <c r="S31" i="53" s="1"/>
  <c r="L22" i="61" s="1"/>
  <c r="L24" i="61" s="1"/>
  <c r="V25" i="53"/>
  <c r="O25" i="61" s="1"/>
  <c r="U25" i="53"/>
  <c r="N25" i="61" s="1"/>
  <c r="N26" i="61" s="1"/>
  <c r="U139" i="66"/>
  <c r="T11" i="53"/>
  <c r="T31" i="53" s="1"/>
  <c r="M22" i="61" s="1"/>
  <c r="M24" i="61" s="1"/>
  <c r="BD27" i="53"/>
  <c r="BL7" i="53"/>
  <c r="J181" i="57"/>
  <c r="J174" i="57"/>
  <c r="K168" i="57" s="1"/>
  <c r="K170" i="57" s="1"/>
  <c r="J120" i="57"/>
  <c r="J122" i="57" s="1"/>
  <c r="K126" i="57" s="1"/>
  <c r="J116" i="57"/>
  <c r="H80" i="57"/>
  <c r="I82" i="57"/>
  <c r="I114" i="57"/>
  <c r="I179" i="57"/>
  <c r="P120" i="57"/>
  <c r="P122" i="57" s="1"/>
  <c r="P126" i="57" s="1"/>
  <c r="P116" i="57"/>
  <c r="P174" i="57"/>
  <c r="P181" i="57"/>
  <c r="Q114" i="57"/>
  <c r="Q179" i="57"/>
  <c r="Q82" i="57"/>
  <c r="R80" i="57"/>
  <c r="O168" i="57"/>
  <c r="O170" i="57" s="1"/>
  <c r="N29" i="61" l="1"/>
  <c r="U33" i="66" s="1"/>
  <c r="T145" i="53"/>
  <c r="T85" i="53" s="1"/>
  <c r="T84" i="53" s="1"/>
  <c r="T144" i="53"/>
  <c r="T69" i="53" s="1"/>
  <c r="BK5" i="53"/>
  <c r="M25" i="61"/>
  <c r="M26" i="61" s="1"/>
  <c r="BE25" i="53"/>
  <c r="BB25" i="53"/>
  <c r="T26" i="53"/>
  <c r="L26" i="61"/>
  <c r="S145" i="53"/>
  <c r="S85" i="53" s="1"/>
  <c r="S84" i="53" s="1"/>
  <c r="BJ5" i="53"/>
  <c r="BL5" i="53"/>
  <c r="S143" i="53"/>
  <c r="S68" i="53" s="1"/>
  <c r="L27" i="61"/>
  <c r="S144" i="53"/>
  <c r="S69" i="53" s="1"/>
  <c r="T143" i="53"/>
  <c r="T68" i="53" s="1"/>
  <c r="T12" i="53"/>
  <c r="U12" i="53"/>
  <c r="U7" i="66"/>
  <c r="U140" i="66"/>
  <c r="U65" i="66" s="1"/>
  <c r="BD21" i="66"/>
  <c r="U141" i="66"/>
  <c r="U81" i="66" s="1"/>
  <c r="U80" i="66" s="1"/>
  <c r="BL5" i="66"/>
  <c r="U22" i="66"/>
  <c r="W25" i="53"/>
  <c r="P25" i="61" s="1"/>
  <c r="V11" i="53"/>
  <c r="V12" i="53" s="1"/>
  <c r="U144" i="53"/>
  <c r="U69" i="53" s="1"/>
  <c r="M27" i="61"/>
  <c r="R139" i="66"/>
  <c r="U145" i="53"/>
  <c r="U85" i="53" s="1"/>
  <c r="U84" i="53" s="1"/>
  <c r="V141" i="66"/>
  <c r="V81" i="66" s="1"/>
  <c r="V80" i="66" s="1"/>
  <c r="V140" i="66"/>
  <c r="V65" i="66" s="1"/>
  <c r="V22" i="66"/>
  <c r="BE21" i="66"/>
  <c r="BM5" i="66"/>
  <c r="U26" i="53"/>
  <c r="T139" i="66"/>
  <c r="U28" i="66"/>
  <c r="T12" i="66"/>
  <c r="S139" i="66"/>
  <c r="S12" i="66"/>
  <c r="V145" i="53"/>
  <c r="V85" i="53" s="1"/>
  <c r="V84" i="53" s="1"/>
  <c r="BD25" i="53"/>
  <c r="S140" i="66"/>
  <c r="S65" i="66" s="1"/>
  <c r="S141" i="66"/>
  <c r="S81" i="66" s="1"/>
  <c r="S80" i="66" s="1"/>
  <c r="BB21" i="66"/>
  <c r="BJ5" i="66"/>
  <c r="V144" i="53"/>
  <c r="V69" i="53" s="1"/>
  <c r="U12" i="66"/>
  <c r="V26" i="53"/>
  <c r="BD23" i="66"/>
  <c r="BL7" i="66"/>
  <c r="T141" i="66"/>
  <c r="T81" i="66" s="1"/>
  <c r="T80" i="66" s="1"/>
  <c r="T140" i="66"/>
  <c r="T65" i="66" s="1"/>
  <c r="T22" i="66"/>
  <c r="BK5" i="66"/>
  <c r="BC21" i="66"/>
  <c r="R25" i="53"/>
  <c r="K25" i="61" s="1"/>
  <c r="S22" i="66"/>
  <c r="BM5" i="53"/>
  <c r="U64" i="66"/>
  <c r="R11" i="53"/>
  <c r="R143" i="53" s="1"/>
  <c r="BK7" i="53"/>
  <c r="T32" i="53"/>
  <c r="BC27" i="53"/>
  <c r="U32" i="53"/>
  <c r="BB27" i="53"/>
  <c r="BJ7" i="53"/>
  <c r="G80" i="57"/>
  <c r="H114" i="57"/>
  <c r="H82" i="57"/>
  <c r="H179" i="57"/>
  <c r="I174" i="57"/>
  <c r="I181" i="57"/>
  <c r="I120" i="57"/>
  <c r="I122" i="57" s="1"/>
  <c r="J126" i="57" s="1"/>
  <c r="I116" i="57"/>
  <c r="R179" i="57"/>
  <c r="R82" i="57"/>
  <c r="S80" i="57"/>
  <c r="R114" i="57"/>
  <c r="Q174" i="57"/>
  <c r="Q181" i="57"/>
  <c r="P168" i="57"/>
  <c r="P170" i="57" s="1"/>
  <c r="Q116" i="57"/>
  <c r="Q120" i="57"/>
  <c r="Q122" i="57" s="1"/>
  <c r="Q126" i="57" s="1"/>
  <c r="BD24" i="66" l="1"/>
  <c r="AR28" i="66"/>
  <c r="U23" i="53"/>
  <c r="U7" i="53" s="1"/>
  <c r="U34" i="53" s="1"/>
  <c r="N30" i="61"/>
  <c r="L29" i="61"/>
  <c r="S33" i="66" s="1"/>
  <c r="O27" i="61"/>
  <c r="S146" i="53"/>
  <c r="T146" i="53"/>
  <c r="V31" i="53"/>
  <c r="O22" i="61" s="1"/>
  <c r="O24" i="61" s="1"/>
  <c r="O26" i="61" s="1"/>
  <c r="U23" i="66"/>
  <c r="U9" i="66"/>
  <c r="W145" i="53"/>
  <c r="W85" i="53" s="1"/>
  <c r="W84" i="53" s="1"/>
  <c r="U29" i="66"/>
  <c r="W144" i="53"/>
  <c r="W69" i="53" s="1"/>
  <c r="BA25" i="53"/>
  <c r="V143" i="53"/>
  <c r="V68" i="53" s="1"/>
  <c r="Q25" i="53"/>
  <c r="J25" i="61" s="1"/>
  <c r="R141" i="66"/>
  <c r="R81" i="66" s="1"/>
  <c r="R80" i="66" s="1"/>
  <c r="R140" i="66"/>
  <c r="R65" i="66" s="1"/>
  <c r="R22" i="66"/>
  <c r="BI5" i="66"/>
  <c r="W26" i="53"/>
  <c r="T28" i="66"/>
  <c r="BC23" i="66"/>
  <c r="BK7" i="66"/>
  <c r="T142" i="66"/>
  <c r="T64" i="66"/>
  <c r="BF25" i="53"/>
  <c r="R64" i="66"/>
  <c r="S28" i="66"/>
  <c r="BJ7" i="66"/>
  <c r="BB23" i="66"/>
  <c r="S26" i="53"/>
  <c r="R144" i="53"/>
  <c r="R69" i="53" s="1"/>
  <c r="U142" i="66"/>
  <c r="S142" i="66"/>
  <c r="S64" i="66"/>
  <c r="V139" i="66"/>
  <c r="V12" i="66"/>
  <c r="U17" i="66"/>
  <c r="U30" i="66"/>
  <c r="U14" i="66"/>
  <c r="U126" i="66"/>
  <c r="U41" i="66"/>
  <c r="U26" i="66"/>
  <c r="U35" i="66"/>
  <c r="W141" i="66"/>
  <c r="W81" i="66" s="1"/>
  <c r="W80" i="66" s="1"/>
  <c r="W140" i="66"/>
  <c r="W65" i="66" s="1"/>
  <c r="W22" i="66"/>
  <c r="BF21" i="66"/>
  <c r="BN5" i="66"/>
  <c r="X25" i="53"/>
  <c r="Q25" i="61" s="1"/>
  <c r="W11" i="53"/>
  <c r="W31" i="53" s="1"/>
  <c r="P22" i="61" s="1"/>
  <c r="P24" i="61" s="1"/>
  <c r="P26" i="61" s="1"/>
  <c r="BN5" i="53"/>
  <c r="U146" i="53"/>
  <c r="BI7" i="66"/>
  <c r="BI5" i="53"/>
  <c r="M29" i="61"/>
  <c r="T33" i="66" s="1"/>
  <c r="AQ28" i="66" s="1"/>
  <c r="R145" i="53"/>
  <c r="R85" i="53" s="1"/>
  <c r="R84" i="53" s="1"/>
  <c r="R31" i="53"/>
  <c r="BI7" i="53" s="1"/>
  <c r="K27" i="61"/>
  <c r="S12" i="53"/>
  <c r="R68" i="53"/>
  <c r="H174" i="57"/>
  <c r="I168" i="57" s="1"/>
  <c r="I170" i="57" s="1"/>
  <c r="H181" i="57"/>
  <c r="H120" i="57"/>
  <c r="H122" i="57" s="1"/>
  <c r="H116" i="57"/>
  <c r="J168" i="57"/>
  <c r="J170" i="57" s="1"/>
  <c r="F80" i="57"/>
  <c r="G114" i="57"/>
  <c r="G82" i="57"/>
  <c r="G179" i="57"/>
  <c r="R116" i="57"/>
  <c r="R120" i="57"/>
  <c r="R122" i="57" s="1"/>
  <c r="R126" i="57" s="1"/>
  <c r="T80" i="57"/>
  <c r="S114" i="57"/>
  <c r="S82" i="57"/>
  <c r="S179" i="57"/>
  <c r="Q168" i="57"/>
  <c r="Q170" i="57" s="1"/>
  <c r="R174" i="57"/>
  <c r="R181" i="57"/>
  <c r="BB24" i="66" l="1"/>
  <c r="AP28" i="66"/>
  <c r="AZ25" i="53"/>
  <c r="S23" i="53"/>
  <c r="S7" i="53" s="1"/>
  <c r="S130" i="53" s="1"/>
  <c r="U147" i="53"/>
  <c r="U100" i="53" s="1"/>
  <c r="L30" i="61"/>
  <c r="T147" i="53"/>
  <c r="T100" i="53" s="1"/>
  <c r="BM7" i="53"/>
  <c r="V32" i="53"/>
  <c r="O29" i="61"/>
  <c r="V33" i="66" s="1"/>
  <c r="Q145" i="53"/>
  <c r="Q85" i="53" s="1"/>
  <c r="Q84" i="53" s="1"/>
  <c r="BE27" i="53"/>
  <c r="Q144" i="53"/>
  <c r="Q69" i="53" s="1"/>
  <c r="U45" i="53"/>
  <c r="U27" i="53"/>
  <c r="W12" i="53"/>
  <c r="U39" i="53"/>
  <c r="W143" i="53"/>
  <c r="W68" i="53" s="1"/>
  <c r="U33" i="53"/>
  <c r="U21" i="53"/>
  <c r="BH5" i="53"/>
  <c r="R146" i="53"/>
  <c r="S147" i="53" s="1"/>
  <c r="S100" i="53" s="1"/>
  <c r="P27" i="61"/>
  <c r="P29" i="61" s="1"/>
  <c r="W33" i="66" s="1"/>
  <c r="AT28" i="66" s="1"/>
  <c r="U9" i="53"/>
  <c r="BC24" i="66"/>
  <c r="T34" i="66"/>
  <c r="U34" i="66"/>
  <c r="M30" i="61"/>
  <c r="V146" i="53"/>
  <c r="V147" i="53" s="1"/>
  <c r="V100" i="53" s="1"/>
  <c r="R26" i="53"/>
  <c r="U18" i="53"/>
  <c r="U143" i="66"/>
  <c r="U96" i="66" s="1"/>
  <c r="X144" i="53"/>
  <c r="X69" i="53" s="1"/>
  <c r="P11" i="53"/>
  <c r="X11" i="53"/>
  <c r="X12" i="53" s="1"/>
  <c r="X145" i="53"/>
  <c r="X85" i="53" s="1"/>
  <c r="X84" i="53" s="1"/>
  <c r="Q11" i="53"/>
  <c r="Q143" i="53" s="1"/>
  <c r="BG25" i="53"/>
  <c r="BO5" i="53"/>
  <c r="U36" i="66"/>
  <c r="M159" i="39" s="1"/>
  <c r="U32" i="66"/>
  <c r="X26" i="53"/>
  <c r="Y25" i="53"/>
  <c r="R25" i="61" s="1"/>
  <c r="W139" i="66"/>
  <c r="W12" i="66"/>
  <c r="U130" i="53"/>
  <c r="Q140" i="66"/>
  <c r="Q65" i="66" s="1"/>
  <c r="Q141" i="66"/>
  <c r="Q81" i="66" s="1"/>
  <c r="Q80" i="66" s="1"/>
  <c r="BH5" i="66"/>
  <c r="T143" i="66"/>
  <c r="T96" i="66" s="1"/>
  <c r="S7" i="66"/>
  <c r="S9" i="66" s="1"/>
  <c r="U30" i="53"/>
  <c r="BE23" i="66"/>
  <c r="V28" i="66"/>
  <c r="BM7" i="66"/>
  <c r="T23" i="53"/>
  <c r="X141" i="66"/>
  <c r="X81" i="66" s="1"/>
  <c r="X80" i="66" s="1"/>
  <c r="X140" i="66"/>
  <c r="X65" i="66" s="1"/>
  <c r="X22" i="66"/>
  <c r="BG21" i="66"/>
  <c r="BO5" i="66"/>
  <c r="V142" i="66"/>
  <c r="V143" i="66" s="1"/>
  <c r="V96" i="66" s="1"/>
  <c r="V64" i="66"/>
  <c r="R142" i="66"/>
  <c r="BA27" i="53"/>
  <c r="U40" i="53"/>
  <c r="U36" i="53"/>
  <c r="S32" i="53"/>
  <c r="K22" i="61"/>
  <c r="K24" i="61" s="1"/>
  <c r="K26" i="61" s="1"/>
  <c r="K29" i="61" s="1"/>
  <c r="R33" i="66" s="1"/>
  <c r="AO28" i="66" s="1"/>
  <c r="BF27" i="53"/>
  <c r="BN7" i="53"/>
  <c r="W32" i="53"/>
  <c r="G120" i="57"/>
  <c r="G122" i="57" s="1"/>
  <c r="G116" i="57"/>
  <c r="E80" i="57"/>
  <c r="F114" i="57"/>
  <c r="F82" i="57"/>
  <c r="F179" i="57"/>
  <c r="I126" i="57"/>
  <c r="G181" i="57"/>
  <c r="G174" i="57"/>
  <c r="H168" i="57" s="1"/>
  <c r="H170" i="57" s="1"/>
  <c r="S181" i="57"/>
  <c r="S174" i="57"/>
  <c r="R168" i="57"/>
  <c r="R170" i="57" s="1"/>
  <c r="S120" i="57"/>
  <c r="S122" i="57" s="1"/>
  <c r="S126" i="57" s="1"/>
  <c r="S116" i="57"/>
  <c r="T114" i="57"/>
  <c r="U80" i="57"/>
  <c r="T82" i="57"/>
  <c r="T179" i="57"/>
  <c r="V34" i="66" l="1"/>
  <c r="AS28" i="66"/>
  <c r="P31" i="53"/>
  <c r="H50" i="62"/>
  <c r="O8" i="68"/>
  <c r="O28" i="68" s="1"/>
  <c r="O31" i="68" s="1"/>
  <c r="BE24" i="66"/>
  <c r="O30" i="61"/>
  <c r="V23" i="53"/>
  <c r="V24" i="53" s="1"/>
  <c r="S33" i="53"/>
  <c r="W146" i="53"/>
  <c r="W147" i="53" s="1"/>
  <c r="W100" i="53" s="1"/>
  <c r="Q27" i="61"/>
  <c r="X31" i="53"/>
  <c r="Q22" i="61" s="1"/>
  <c r="Q24" i="61" s="1"/>
  <c r="Q26" i="61" s="1"/>
  <c r="Y145" i="53"/>
  <c r="Y85" i="53" s="1"/>
  <c r="Y84" i="53" s="1"/>
  <c r="Y144" i="53"/>
  <c r="Y69" i="53" s="1"/>
  <c r="S45" i="53"/>
  <c r="S34" i="66"/>
  <c r="T24" i="53"/>
  <c r="T7" i="53"/>
  <c r="T9" i="53" s="1"/>
  <c r="S30" i="53"/>
  <c r="S18" i="53"/>
  <c r="S21" i="53"/>
  <c r="U24" i="53"/>
  <c r="J27" i="61"/>
  <c r="S39" i="53"/>
  <c r="W34" i="66"/>
  <c r="BF24" i="66"/>
  <c r="S9" i="53"/>
  <c r="Q31" i="53"/>
  <c r="J22" i="61" s="1"/>
  <c r="J24" i="61" s="1"/>
  <c r="J26" i="61" s="1"/>
  <c r="S34" i="53"/>
  <c r="S40" i="53" s="1"/>
  <c r="M8" i="55" s="1"/>
  <c r="M18" i="55" s="1"/>
  <c r="M23" i="55" s="1"/>
  <c r="Y11" i="53"/>
  <c r="Y31" i="53" s="1"/>
  <c r="R22" i="61" s="1"/>
  <c r="R24" i="61" s="1"/>
  <c r="R26" i="61" s="1"/>
  <c r="BH25" i="53"/>
  <c r="P30" i="61"/>
  <c r="X139" i="66"/>
  <c r="X12" i="66"/>
  <c r="S30" i="66"/>
  <c r="S14" i="66"/>
  <c r="S126" i="66"/>
  <c r="S41" i="66"/>
  <c r="S17" i="66"/>
  <c r="S26" i="66"/>
  <c r="S35" i="66"/>
  <c r="S23" i="66"/>
  <c r="S29" i="66"/>
  <c r="F165" i="66"/>
  <c r="H167" i="66" s="1"/>
  <c r="U42" i="66"/>
  <c r="U38" i="66"/>
  <c r="U37" i="66"/>
  <c r="P139" i="66"/>
  <c r="P25" i="53"/>
  <c r="I25" i="61" s="1"/>
  <c r="V20" i="66"/>
  <c r="V7" i="66"/>
  <c r="V9" i="66" s="1"/>
  <c r="R12" i="53"/>
  <c r="X143" i="53"/>
  <c r="X68" i="53" s="1"/>
  <c r="T20" i="66"/>
  <c r="U20" i="66"/>
  <c r="T7" i="66"/>
  <c r="T9" i="66" s="1"/>
  <c r="Q12" i="53"/>
  <c r="I27" i="61"/>
  <c r="S27" i="53"/>
  <c r="W28" i="66"/>
  <c r="BN7" i="66"/>
  <c r="BF23" i="66"/>
  <c r="S143" i="66"/>
  <c r="S96" i="66" s="1"/>
  <c r="P143" i="53"/>
  <c r="P68" i="53" s="1"/>
  <c r="W142" i="66"/>
  <c r="W143" i="66" s="1"/>
  <c r="W96" i="66" s="1"/>
  <c r="W64" i="66"/>
  <c r="R23" i="53"/>
  <c r="Q139" i="66"/>
  <c r="Q12" i="66"/>
  <c r="R12" i="66"/>
  <c r="BP5" i="53"/>
  <c r="Z25" i="53"/>
  <c r="S25" i="61" s="1"/>
  <c r="Y140" i="66"/>
  <c r="Y65" i="66" s="1"/>
  <c r="Y141" i="66"/>
  <c r="Y81" i="66" s="1"/>
  <c r="Y80" i="66" s="1"/>
  <c r="BH21" i="66"/>
  <c r="Y22" i="66"/>
  <c r="BP5" i="66"/>
  <c r="O11" i="53"/>
  <c r="H27" i="61" s="1"/>
  <c r="Y26" i="53"/>
  <c r="W23" i="53"/>
  <c r="O8" i="55"/>
  <c r="U42" i="53"/>
  <c r="F169" i="53"/>
  <c r="H171" i="53" s="1"/>
  <c r="U41" i="53"/>
  <c r="U46" i="53"/>
  <c r="K30" i="61"/>
  <c r="Q146" i="53"/>
  <c r="Q68" i="53"/>
  <c r="F120" i="57"/>
  <c r="F122" i="57" s="1"/>
  <c r="G126" i="57" s="1"/>
  <c r="F116" i="57"/>
  <c r="H126" i="57"/>
  <c r="D80" i="57"/>
  <c r="E114" i="57"/>
  <c r="E82" i="57"/>
  <c r="E179" i="57"/>
  <c r="F174" i="57"/>
  <c r="F181" i="57"/>
  <c r="U179" i="57"/>
  <c r="U114" i="57"/>
  <c r="U82" i="57"/>
  <c r="V80" i="57"/>
  <c r="T120" i="57"/>
  <c r="T122" i="57" s="1"/>
  <c r="T126" i="57" s="1"/>
  <c r="T116" i="57"/>
  <c r="T174" i="57"/>
  <c r="T181" i="57"/>
  <c r="S168" i="57"/>
  <c r="S170" i="57" s="1"/>
  <c r="I22" i="61" l="1"/>
  <c r="I24" i="61" s="1"/>
  <c r="I26" i="61" s="1"/>
  <c r="I29" i="61" s="1"/>
  <c r="P33" i="66" s="1"/>
  <c r="AY27" i="53"/>
  <c r="BG7" i="53"/>
  <c r="O36" i="68"/>
  <c r="O39" i="68" s="1"/>
  <c r="O18" i="68"/>
  <c r="O23" i="68" s="1"/>
  <c r="O12" i="68"/>
  <c r="F20" i="69" s="1"/>
  <c r="O52" i="68"/>
  <c r="V7" i="53"/>
  <c r="V33" i="53" s="1"/>
  <c r="Q29" i="61"/>
  <c r="X33" i="66" s="1"/>
  <c r="X32" i="53"/>
  <c r="J29" i="61"/>
  <c r="J30" i="61" s="1"/>
  <c r="BO7" i="53"/>
  <c r="O77" i="68"/>
  <c r="O60" i="68"/>
  <c r="BG27" i="53"/>
  <c r="T18" i="53"/>
  <c r="T130" i="53"/>
  <c r="T30" i="53"/>
  <c r="U8" i="53"/>
  <c r="T39" i="53"/>
  <c r="T34" i="53"/>
  <c r="T35" i="53" s="1"/>
  <c r="X146" i="53"/>
  <c r="X147" i="53" s="1"/>
  <c r="X100" i="53" s="1"/>
  <c r="T33" i="53"/>
  <c r="M28" i="55"/>
  <c r="M31" i="55" s="1"/>
  <c r="S36" i="53"/>
  <c r="M36" i="55"/>
  <c r="M39" i="55" s="1"/>
  <c r="Y143" i="53"/>
  <c r="Y146" i="53" s="1"/>
  <c r="R27" i="61"/>
  <c r="R29" i="61" s="1"/>
  <c r="Y33" i="66" s="1"/>
  <c r="AV28" i="66" s="1"/>
  <c r="R32" i="53"/>
  <c r="M52" i="55"/>
  <c r="O31" i="53"/>
  <c r="BF7" i="53" s="1"/>
  <c r="T27" i="53"/>
  <c r="S42" i="53"/>
  <c r="Q32" i="53"/>
  <c r="BH7" i="53"/>
  <c r="T45" i="53"/>
  <c r="S41" i="53"/>
  <c r="S98" i="53" s="1"/>
  <c r="Q7" i="66"/>
  <c r="Y12" i="53"/>
  <c r="O143" i="53"/>
  <c r="O68" i="53" s="1"/>
  <c r="AZ27" i="53"/>
  <c r="T8" i="53"/>
  <c r="M12" i="55"/>
  <c r="T21" i="53"/>
  <c r="S46" i="53"/>
  <c r="M60" i="55" s="1"/>
  <c r="M68" i="55" s="1"/>
  <c r="Z141" i="66"/>
  <c r="Z81" i="66" s="1"/>
  <c r="Z80" i="66" s="1"/>
  <c r="Z140" i="66"/>
  <c r="Z65" i="66" s="1"/>
  <c r="BI21" i="66"/>
  <c r="BQ5" i="66"/>
  <c r="Z22" i="66"/>
  <c r="P141" i="66"/>
  <c r="P81" i="66" s="1"/>
  <c r="P80" i="66" s="1"/>
  <c r="P140" i="66"/>
  <c r="P65" i="66" s="1"/>
  <c r="P22" i="66"/>
  <c r="BG5" i="66"/>
  <c r="Q22" i="66"/>
  <c r="AA25" i="53"/>
  <c r="T25" i="61" s="1"/>
  <c r="AY25" i="53"/>
  <c r="Z144" i="53"/>
  <c r="Z69" i="53" s="1"/>
  <c r="N25" i="53"/>
  <c r="G25" i="61" s="1"/>
  <c r="Q142" i="66"/>
  <c r="Q64" i="66"/>
  <c r="Q20" i="66"/>
  <c r="O139" i="66"/>
  <c r="P28" i="66"/>
  <c r="P12" i="66"/>
  <c r="O25" i="53"/>
  <c r="P26" i="53" s="1"/>
  <c r="BG5" i="53"/>
  <c r="W20" i="66"/>
  <c r="W7" i="66"/>
  <c r="W9" i="66" s="1"/>
  <c r="BI25" i="53"/>
  <c r="Q28" i="66"/>
  <c r="BH7" i="66"/>
  <c r="R28" i="66"/>
  <c r="Q26" i="53"/>
  <c r="P12" i="53"/>
  <c r="P145" i="53"/>
  <c r="P85" i="53" s="1"/>
  <c r="P84" i="53" s="1"/>
  <c r="V30" i="66"/>
  <c r="V17" i="66"/>
  <c r="V10" i="66"/>
  <c r="V8" i="66"/>
  <c r="V14" i="66"/>
  <c r="V126" i="66"/>
  <c r="V41" i="66"/>
  <c r="V26" i="66"/>
  <c r="V35" i="66"/>
  <c r="V23" i="66"/>
  <c r="V29" i="66"/>
  <c r="U43" i="66"/>
  <c r="Y139" i="66"/>
  <c r="Y12" i="66"/>
  <c r="Z11" i="53"/>
  <c r="Z143" i="53" s="1"/>
  <c r="S32" i="66"/>
  <c r="S36" i="66"/>
  <c r="K159" i="39" s="1"/>
  <c r="T8" i="66"/>
  <c r="T14" i="66"/>
  <c r="T30" i="66"/>
  <c r="T126" i="66"/>
  <c r="T17" i="66"/>
  <c r="T41" i="66"/>
  <c r="T26" i="66"/>
  <c r="T35" i="66"/>
  <c r="T23" i="66"/>
  <c r="T29" i="66"/>
  <c r="U8" i="66"/>
  <c r="X28" i="66"/>
  <c r="BG23" i="66"/>
  <c r="BO7" i="66"/>
  <c r="Z145" i="53"/>
  <c r="Z85" i="53" s="1"/>
  <c r="Z84" i="53" s="1"/>
  <c r="BG7" i="66"/>
  <c r="X64" i="66"/>
  <c r="X142" i="66"/>
  <c r="X143" i="66" s="1"/>
  <c r="X96" i="66" s="1"/>
  <c r="P64" i="66"/>
  <c r="P144" i="53"/>
  <c r="P69" i="53" s="1"/>
  <c r="U94" i="66"/>
  <c r="U39" i="66"/>
  <c r="BQ5" i="53"/>
  <c r="Z26" i="53"/>
  <c r="R20" i="66"/>
  <c r="R7" i="66"/>
  <c r="R9" i="66" s="1"/>
  <c r="S20" i="66"/>
  <c r="W7" i="53"/>
  <c r="W130" i="53" s="1"/>
  <c r="W24" i="53"/>
  <c r="O77" i="55"/>
  <c r="U47" i="53"/>
  <c r="O60" i="55"/>
  <c r="O52" i="55"/>
  <c r="O28" i="55"/>
  <c r="O31" i="55" s="1"/>
  <c r="O18" i="55"/>
  <c r="O23" i="55" s="1"/>
  <c r="O36" i="55"/>
  <c r="O12" i="55"/>
  <c r="U43" i="53"/>
  <c r="U98" i="53"/>
  <c r="T10" i="53"/>
  <c r="U10" i="53"/>
  <c r="S24" i="53"/>
  <c r="R7" i="53"/>
  <c r="R147" i="53"/>
  <c r="R100" i="53" s="1"/>
  <c r="Y32" i="53"/>
  <c r="BH27" i="53"/>
  <c r="BP7" i="53"/>
  <c r="E181" i="57"/>
  <c r="E174" i="57"/>
  <c r="F168" i="57" s="1"/>
  <c r="F170" i="57" s="1"/>
  <c r="E120" i="57"/>
  <c r="E122" i="57" s="1"/>
  <c r="E116" i="57"/>
  <c r="G168" i="57"/>
  <c r="G170" i="57" s="1"/>
  <c r="D114" i="57"/>
  <c r="D82" i="57"/>
  <c r="D179" i="57"/>
  <c r="V114" i="57"/>
  <c r="W80" i="57"/>
  <c r="V179" i="57"/>
  <c r="V82" i="57"/>
  <c r="T168" i="57"/>
  <c r="T170" i="57" s="1"/>
  <c r="U120" i="57"/>
  <c r="U122" i="57" s="1"/>
  <c r="U126" i="57" s="1"/>
  <c r="U116" i="57"/>
  <c r="U174" i="57"/>
  <c r="U168" i="57" s="1"/>
  <c r="U170" i="57" s="1"/>
  <c r="U181" i="57"/>
  <c r="BG24" i="66" l="1"/>
  <c r="AU28" i="66"/>
  <c r="AM28" i="66"/>
  <c r="O44" i="68"/>
  <c r="O47" i="68" s="1"/>
  <c r="M8" i="68"/>
  <c r="M18" i="68" s="1"/>
  <c r="M23" i="68" s="1"/>
  <c r="Q30" i="61"/>
  <c r="V30" i="53"/>
  <c r="V130" i="53"/>
  <c r="V9" i="53"/>
  <c r="V10" i="53" s="1"/>
  <c r="V27" i="53"/>
  <c r="V18" i="53"/>
  <c r="V21" i="53"/>
  <c r="V34" i="53"/>
  <c r="V40" i="53" s="1"/>
  <c r="V45" i="53"/>
  <c r="X23" i="53"/>
  <c r="X7" i="53" s="1"/>
  <c r="X18" i="53" s="1"/>
  <c r="V8" i="53"/>
  <c r="V39" i="53"/>
  <c r="X34" i="66"/>
  <c r="Y68" i="53"/>
  <c r="Q23" i="53"/>
  <c r="Q7" i="53" s="1"/>
  <c r="Q18" i="53" s="1"/>
  <c r="Q33" i="66"/>
  <c r="P23" i="53"/>
  <c r="O68" i="68"/>
  <c r="O63" i="68"/>
  <c r="N145" i="53"/>
  <c r="N85" i="53" s="1"/>
  <c r="N84" i="53" s="1"/>
  <c r="S27" i="61"/>
  <c r="Z31" i="53"/>
  <c r="S22" i="61" s="1"/>
  <c r="S24" i="61" s="1"/>
  <c r="S26" i="61" s="1"/>
  <c r="Q41" i="66"/>
  <c r="Q9" i="66"/>
  <c r="M44" i="55"/>
  <c r="M47" i="55" s="1"/>
  <c r="I30" i="61"/>
  <c r="H22" i="61"/>
  <c r="H24" i="61" s="1"/>
  <c r="T36" i="53"/>
  <c r="Q126" i="66"/>
  <c r="U35" i="53"/>
  <c r="Q17" i="66"/>
  <c r="Z12" i="53"/>
  <c r="S43" i="53"/>
  <c r="O145" i="53"/>
  <c r="O85" i="53" s="1"/>
  <c r="O84" i="53" s="1"/>
  <c r="BF5" i="53"/>
  <c r="W33" i="53"/>
  <c r="W39" i="53"/>
  <c r="O144" i="53"/>
  <c r="O69" i="53" s="1"/>
  <c r="W34" i="53"/>
  <c r="W36" i="53" s="1"/>
  <c r="H25" i="61"/>
  <c r="AW25" i="53"/>
  <c r="AX25" i="53"/>
  <c r="BJ25" i="53"/>
  <c r="W45" i="53"/>
  <c r="Y147" i="53"/>
  <c r="Y100" i="53" s="1"/>
  <c r="T40" i="53"/>
  <c r="T42" i="53" s="1"/>
  <c r="BE5" i="53"/>
  <c r="O26" i="53"/>
  <c r="N144" i="53"/>
  <c r="N69" i="53" s="1"/>
  <c r="BH24" i="66"/>
  <c r="Y34" i="66"/>
  <c r="Q30" i="66"/>
  <c r="Q23" i="66"/>
  <c r="P32" i="53"/>
  <c r="Q14" i="66"/>
  <c r="AX27" i="53"/>
  <c r="S47" i="53"/>
  <c r="Q26" i="66"/>
  <c r="W21" i="53"/>
  <c r="M77" i="55"/>
  <c r="Q29" i="66"/>
  <c r="M63" i="55"/>
  <c r="W30" i="53"/>
  <c r="P146" i="53"/>
  <c r="Q147" i="53" s="1"/>
  <c r="Q100" i="53" s="1"/>
  <c r="Y20" i="66"/>
  <c r="Y7" i="66"/>
  <c r="AA141" i="66"/>
  <c r="AA81" i="66" s="1"/>
  <c r="AA80" i="66" s="1"/>
  <c r="AA140" i="66"/>
  <c r="AA65" i="66" s="1"/>
  <c r="AA22" i="66"/>
  <c r="BJ21" i="66"/>
  <c r="BR5" i="66"/>
  <c r="O64" i="66"/>
  <c r="V31" i="66"/>
  <c r="V36" i="66"/>
  <c r="N159" i="39" s="1"/>
  <c r="V32" i="66"/>
  <c r="AA144" i="53"/>
  <c r="AA69" i="53" s="1"/>
  <c r="W27" i="53"/>
  <c r="M11" i="53"/>
  <c r="F27" i="61" s="1"/>
  <c r="AA145" i="53"/>
  <c r="AA85" i="53" s="1"/>
  <c r="AA84" i="53" s="1"/>
  <c r="W8" i="53"/>
  <c r="W18" i="53"/>
  <c r="P142" i="66"/>
  <c r="Z139" i="66"/>
  <c r="Z12" i="66"/>
  <c r="R143" i="66"/>
  <c r="R96" i="66" s="1"/>
  <c r="P7" i="66"/>
  <c r="P9" i="66" s="1"/>
  <c r="BR5" i="53"/>
  <c r="W9" i="53"/>
  <c r="X20" i="66"/>
  <c r="X7" i="66"/>
  <c r="X9" i="66" s="1"/>
  <c r="O140" i="66"/>
  <c r="O65" i="66" s="1"/>
  <c r="O141" i="66"/>
  <c r="O81" i="66" s="1"/>
  <c r="O80" i="66" s="1"/>
  <c r="BF5" i="66"/>
  <c r="O22" i="66"/>
  <c r="N141" i="66"/>
  <c r="N81" i="66" s="1"/>
  <c r="N80" i="66" s="1"/>
  <c r="N140" i="66"/>
  <c r="N65" i="66" s="1"/>
  <c r="BE5" i="66"/>
  <c r="AA26" i="53"/>
  <c r="R30" i="66"/>
  <c r="R14" i="66"/>
  <c r="R8" i="66"/>
  <c r="R126" i="66"/>
  <c r="R17" i="66"/>
  <c r="R41" i="66"/>
  <c r="R26" i="66"/>
  <c r="R35" i="66"/>
  <c r="R23" i="66"/>
  <c r="R29" i="66"/>
  <c r="S8" i="66"/>
  <c r="T36" i="66"/>
  <c r="L159" i="39" s="1"/>
  <c r="T32" i="66"/>
  <c r="T31" i="66"/>
  <c r="U31" i="66"/>
  <c r="N11" i="53"/>
  <c r="G27" i="61" s="1"/>
  <c r="S42" i="66"/>
  <c r="S37" i="66"/>
  <c r="S38" i="66"/>
  <c r="W30" i="66"/>
  <c r="W8" i="66"/>
  <c r="W17" i="66"/>
  <c r="W10" i="66"/>
  <c r="W14" i="66"/>
  <c r="W41" i="66"/>
  <c r="W126" i="66"/>
  <c r="W26" i="66"/>
  <c r="W35" i="66"/>
  <c r="W23" i="66"/>
  <c r="W29" i="66"/>
  <c r="Y28" i="66"/>
  <c r="BH23" i="66"/>
  <c r="BP7" i="66"/>
  <c r="Y142" i="66"/>
  <c r="Y143" i="66" s="1"/>
  <c r="Y96" i="66" s="1"/>
  <c r="Y64" i="66"/>
  <c r="AB11" i="53"/>
  <c r="U27" i="61" s="1"/>
  <c r="T10" i="66"/>
  <c r="U10" i="66"/>
  <c r="BF7" i="66"/>
  <c r="AB25" i="53"/>
  <c r="U25" i="61" s="1"/>
  <c r="AA11" i="53"/>
  <c r="AA31" i="53" s="1"/>
  <c r="T22" i="61" s="1"/>
  <c r="T24" i="61" s="1"/>
  <c r="T26" i="61" s="1"/>
  <c r="Y23" i="53"/>
  <c r="R30" i="61"/>
  <c r="O39" i="55"/>
  <c r="O44" i="55"/>
  <c r="O47" i="55" s="1"/>
  <c r="O63" i="55"/>
  <c r="O68" i="55"/>
  <c r="R33" i="53"/>
  <c r="R9" i="53"/>
  <c r="R21" i="53"/>
  <c r="R34" i="53"/>
  <c r="R45" i="53"/>
  <c r="R27" i="53"/>
  <c r="R130" i="53"/>
  <c r="R39" i="53"/>
  <c r="S8" i="53"/>
  <c r="R30" i="53"/>
  <c r="R18" i="53"/>
  <c r="Z68" i="53"/>
  <c r="Z146" i="53"/>
  <c r="Z147" i="53" s="1"/>
  <c r="Z100" i="53" s="1"/>
  <c r="D181" i="57"/>
  <c r="D174" i="57"/>
  <c r="D120" i="57"/>
  <c r="D122" i="57" s="1"/>
  <c r="D126" i="57" s="1"/>
  <c r="D116" i="57"/>
  <c r="F126" i="57"/>
  <c r="V181" i="57"/>
  <c r="V174" i="57"/>
  <c r="W179" i="57"/>
  <c r="W82" i="57"/>
  <c r="W114" i="57"/>
  <c r="V116" i="57"/>
  <c r="V120" i="57"/>
  <c r="V122" i="57" s="1"/>
  <c r="V126" i="57" s="1"/>
  <c r="Q34" i="66" l="1"/>
  <c r="H52" i="62"/>
  <c r="F17" i="69" s="1"/>
  <c r="I17" i="69" s="1"/>
  <c r="AN28" i="66"/>
  <c r="M28" i="68"/>
  <c r="M31" i="68" s="1"/>
  <c r="M36" i="68"/>
  <c r="M44" i="68" s="1"/>
  <c r="M47" i="68" s="1"/>
  <c r="M52" i="68"/>
  <c r="N8" i="68"/>
  <c r="N52" i="68" s="1"/>
  <c r="M12" i="68"/>
  <c r="P8" i="68"/>
  <c r="P36" i="68" s="1"/>
  <c r="R24" i="53"/>
  <c r="W10" i="53"/>
  <c r="V35" i="53"/>
  <c r="V36" i="53"/>
  <c r="X24" i="53"/>
  <c r="Q24" i="53"/>
  <c r="Q35" i="66"/>
  <c r="Q36" i="66"/>
  <c r="R34" i="66"/>
  <c r="P7" i="53"/>
  <c r="P45" i="53" s="1"/>
  <c r="H26" i="61"/>
  <c r="H29" i="61" s="1"/>
  <c r="O23" i="53" s="1"/>
  <c r="S29" i="61"/>
  <c r="Z33" i="66" s="1"/>
  <c r="BI27" i="53"/>
  <c r="BQ7" i="53"/>
  <c r="M77" i="68"/>
  <c r="M60" i="68"/>
  <c r="N8" i="55"/>
  <c r="N28" i="55" s="1"/>
  <c r="N31" i="55" s="1"/>
  <c r="N12" i="53"/>
  <c r="Z32" i="53"/>
  <c r="Y23" i="66"/>
  <c r="Y9" i="66"/>
  <c r="X27" i="53"/>
  <c r="X9" i="53"/>
  <c r="X10" i="53" s="1"/>
  <c r="Y17" i="66"/>
  <c r="Y14" i="66"/>
  <c r="X34" i="53"/>
  <c r="X35" i="53" s="1"/>
  <c r="Q34" i="53"/>
  <c r="R35" i="53" s="1"/>
  <c r="Q39" i="53"/>
  <c r="Q27" i="53"/>
  <c r="Q30" i="53"/>
  <c r="Y8" i="66"/>
  <c r="Y26" i="66"/>
  <c r="Y41" i="66"/>
  <c r="Q33" i="53"/>
  <c r="T41" i="53"/>
  <c r="T98" i="53" s="1"/>
  <c r="O146" i="53"/>
  <c r="P147" i="53" s="1"/>
  <c r="P100" i="53" s="1"/>
  <c r="T46" i="53"/>
  <c r="N60" i="55" s="1"/>
  <c r="AB31" i="53"/>
  <c r="U22" i="61" s="1"/>
  <c r="U24" i="61" s="1"/>
  <c r="U26" i="61" s="1"/>
  <c r="U29" i="61" s="1"/>
  <c r="AB33" i="66" s="1"/>
  <c r="AY28" i="66" s="1"/>
  <c r="Y126" i="66"/>
  <c r="Q130" i="53"/>
  <c r="Y29" i="66"/>
  <c r="Y30" i="66"/>
  <c r="Y36" i="66" s="1"/>
  <c r="Q159" i="39" s="1"/>
  <c r="W35" i="53"/>
  <c r="Q45" i="53"/>
  <c r="M143" i="53"/>
  <c r="M68" i="53" s="1"/>
  <c r="R8" i="53"/>
  <c r="X39" i="53"/>
  <c r="W40" i="53"/>
  <c r="W41" i="53" s="1"/>
  <c r="W43" i="53" s="1"/>
  <c r="M31" i="53"/>
  <c r="F22" i="61" s="1"/>
  <c r="F24" i="61" s="1"/>
  <c r="X30" i="53"/>
  <c r="Q21" i="53"/>
  <c r="X45" i="53"/>
  <c r="X130" i="53"/>
  <c r="AB26" i="53"/>
  <c r="BK25" i="53"/>
  <c r="X8" i="53"/>
  <c r="AA143" i="53"/>
  <c r="AA68" i="53" s="1"/>
  <c r="Q32" i="66"/>
  <c r="AB144" i="53"/>
  <c r="AB69" i="53" s="1"/>
  <c r="X33" i="53"/>
  <c r="O12" i="53"/>
  <c r="P20" i="66"/>
  <c r="X21" i="53"/>
  <c r="Y35" i="66"/>
  <c r="O142" i="66"/>
  <c r="P143" i="66" s="1"/>
  <c r="P96" i="66" s="1"/>
  <c r="AB139" i="66"/>
  <c r="AB12" i="66"/>
  <c r="R10" i="66"/>
  <c r="S10" i="66"/>
  <c r="P30" i="66"/>
  <c r="P14" i="66"/>
  <c r="P126" i="66"/>
  <c r="P17" i="66"/>
  <c r="P41" i="66"/>
  <c r="P35" i="66"/>
  <c r="P26" i="66"/>
  <c r="P29" i="66"/>
  <c r="P23" i="66"/>
  <c r="Q8" i="66"/>
  <c r="N139" i="66"/>
  <c r="N12" i="66"/>
  <c r="O12" i="66"/>
  <c r="N31" i="53"/>
  <c r="G22" i="61" s="1"/>
  <c r="G24" i="61" s="1"/>
  <c r="G26" i="61" s="1"/>
  <c r="G29" i="61" s="1"/>
  <c r="Q143" i="66"/>
  <c r="Q96" i="66" s="1"/>
  <c r="M25" i="53"/>
  <c r="F25" i="61" s="1"/>
  <c r="N143" i="53"/>
  <c r="N146" i="53" s="1"/>
  <c r="S94" i="66"/>
  <c r="S39" i="66"/>
  <c r="R36" i="66"/>
  <c r="R31" i="66"/>
  <c r="R32" i="66"/>
  <c r="S31" i="66"/>
  <c r="AA12" i="53"/>
  <c r="AB140" i="66"/>
  <c r="AB65" i="66" s="1"/>
  <c r="AB141" i="66"/>
  <c r="AB81" i="66" s="1"/>
  <c r="AB80" i="66" s="1"/>
  <c r="BK21" i="66"/>
  <c r="AB22" i="66"/>
  <c r="S43" i="66"/>
  <c r="M139" i="66"/>
  <c r="AB12" i="53"/>
  <c r="AB143" i="53"/>
  <c r="AB68" i="53" s="1"/>
  <c r="K25" i="53"/>
  <c r="D25" i="61" s="1"/>
  <c r="T27" i="61"/>
  <c r="T29" i="61" s="1"/>
  <c r="AA33" i="66" s="1"/>
  <c r="AX28" i="66" s="1"/>
  <c r="O7" i="66"/>
  <c r="O9" i="66" s="1"/>
  <c r="X30" i="66"/>
  <c r="X10" i="66"/>
  <c r="X14" i="66"/>
  <c r="X8" i="66"/>
  <c r="X17" i="66"/>
  <c r="X126" i="66"/>
  <c r="X41" i="66"/>
  <c r="X26" i="66"/>
  <c r="X35" i="66"/>
  <c r="X23" i="66"/>
  <c r="X29" i="66"/>
  <c r="Z142" i="66"/>
  <c r="Z143" i="66" s="1"/>
  <c r="Z96" i="66" s="1"/>
  <c r="Z64" i="66"/>
  <c r="AA139" i="66"/>
  <c r="AA12" i="66"/>
  <c r="AC25" i="53"/>
  <c r="V25" i="61" s="1"/>
  <c r="AB145" i="53"/>
  <c r="AB85" i="53" s="1"/>
  <c r="AB84" i="53" s="1"/>
  <c r="W31" i="66"/>
  <c r="W32" i="66"/>
  <c r="W36" i="66"/>
  <c r="O159" i="39" s="1"/>
  <c r="T37" i="66"/>
  <c r="T42" i="66"/>
  <c r="T38" i="66"/>
  <c r="Z28" i="66"/>
  <c r="BI23" i="66"/>
  <c r="BQ7" i="66"/>
  <c r="V42" i="66"/>
  <c r="V38" i="66"/>
  <c r="V37" i="66"/>
  <c r="Y24" i="53"/>
  <c r="Q9" i="53"/>
  <c r="R10" i="53" s="1"/>
  <c r="Y7" i="53"/>
  <c r="Y34" i="53" s="1"/>
  <c r="P8" i="55"/>
  <c r="V42" i="53"/>
  <c r="V41" i="53"/>
  <c r="V46" i="53"/>
  <c r="R40" i="53"/>
  <c r="R36" i="53"/>
  <c r="S35" i="53"/>
  <c r="S10" i="53"/>
  <c r="AA32" i="53"/>
  <c r="BJ27" i="53"/>
  <c r="BR7" i="53"/>
  <c r="E126" i="57"/>
  <c r="D168" i="57"/>
  <c r="D170" i="57" s="1"/>
  <c r="E168" i="57"/>
  <c r="E170" i="57" s="1"/>
  <c r="W174" i="57"/>
  <c r="W168" i="57" s="1"/>
  <c r="W170" i="57" s="1"/>
  <c r="W181" i="57"/>
  <c r="V168" i="57"/>
  <c r="V170" i="57" s="1"/>
  <c r="W120" i="57"/>
  <c r="W122" i="57" s="1"/>
  <c r="W126" i="57" s="1"/>
  <c r="W116" i="57"/>
  <c r="H53" i="62" l="1"/>
  <c r="H61" i="62" s="1"/>
  <c r="BI24" i="66"/>
  <c r="AW28" i="66"/>
  <c r="M39" i="68"/>
  <c r="P12" i="68"/>
  <c r="P52" i="68"/>
  <c r="N36" i="68"/>
  <c r="N39" i="68" s="1"/>
  <c r="N28" i="68"/>
  <c r="N31" i="68" s="1"/>
  <c r="N18" i="68"/>
  <c r="N23" i="68" s="1"/>
  <c r="N12" i="68"/>
  <c r="L8" i="68"/>
  <c r="L28" i="68" s="1"/>
  <c r="L31" i="68" s="1"/>
  <c r="J159" i="39"/>
  <c r="K8" i="68"/>
  <c r="K28" i="68" s="1"/>
  <c r="K31" i="68" s="1"/>
  <c r="I159" i="39"/>
  <c r="Q8" i="68"/>
  <c r="Q28" i="68" s="1"/>
  <c r="Q31" i="68" s="1"/>
  <c r="P18" i="68"/>
  <c r="P23" i="68" s="1"/>
  <c r="P28" i="68"/>
  <c r="P31" i="68" s="1"/>
  <c r="S8" i="68"/>
  <c r="S36" i="68" s="1"/>
  <c r="P30" i="53"/>
  <c r="P9" i="53"/>
  <c r="Q10" i="53" s="1"/>
  <c r="Q8" i="53"/>
  <c r="H30" i="61"/>
  <c r="P39" i="53"/>
  <c r="P33" i="53"/>
  <c r="S30" i="61"/>
  <c r="P34" i="66"/>
  <c r="Q37" i="66"/>
  <c r="Q39" i="66" s="1"/>
  <c r="Q38" i="66"/>
  <c r="Q42" i="66"/>
  <c r="K60" i="68" s="1"/>
  <c r="P130" i="53"/>
  <c r="Z23" i="53"/>
  <c r="Z24" i="53" s="1"/>
  <c r="P21" i="53"/>
  <c r="P34" i="53"/>
  <c r="P40" i="53" s="1"/>
  <c r="P18" i="53"/>
  <c r="P27" i="53"/>
  <c r="Z34" i="66"/>
  <c r="BK27" i="53"/>
  <c r="AB32" i="53"/>
  <c r="BL25" i="53"/>
  <c r="N36" i="55"/>
  <c r="N39" i="55" s="1"/>
  <c r="N12" i="55"/>
  <c r="N18" i="55"/>
  <c r="N23" i="55" s="1"/>
  <c r="N52" i="55"/>
  <c r="P77" i="68"/>
  <c r="P60" i="68"/>
  <c r="Q40" i="53"/>
  <c r="K8" i="55" s="1"/>
  <c r="M68" i="68"/>
  <c r="M63" i="68"/>
  <c r="AC145" i="53"/>
  <c r="AC85" i="53" s="1"/>
  <c r="AC84" i="53" s="1"/>
  <c r="Q36" i="53"/>
  <c r="P44" i="68"/>
  <c r="P47" i="68" s="1"/>
  <c r="P39" i="68"/>
  <c r="N77" i="68"/>
  <c r="N60" i="68"/>
  <c r="AC144" i="53"/>
  <c r="AC69" i="53" s="1"/>
  <c r="X36" i="53"/>
  <c r="AC26" i="53"/>
  <c r="X40" i="53"/>
  <c r="X42" i="53" s="1"/>
  <c r="N77" i="55"/>
  <c r="T47" i="53"/>
  <c r="T43" i="53"/>
  <c r="Y31" i="66"/>
  <c r="Y32" i="66"/>
  <c r="W42" i="53"/>
  <c r="O32" i="53"/>
  <c r="W98" i="53"/>
  <c r="W46" i="53"/>
  <c r="Q60" i="55" s="1"/>
  <c r="F26" i="61"/>
  <c r="F29" i="61" s="1"/>
  <c r="K145" i="53"/>
  <c r="K85" i="53" s="1"/>
  <c r="K84" i="53" s="1"/>
  <c r="Q8" i="55"/>
  <c r="Q36" i="55" s="1"/>
  <c r="BD7" i="53"/>
  <c r="AT25" i="53"/>
  <c r="AE25" i="53"/>
  <c r="AV27" i="53"/>
  <c r="BB5" i="53"/>
  <c r="K26" i="53"/>
  <c r="AA146" i="53"/>
  <c r="AA147" i="53" s="1"/>
  <c r="AA100" i="53" s="1"/>
  <c r="O20" i="66"/>
  <c r="BK24" i="66"/>
  <c r="AB34" i="66"/>
  <c r="BJ24" i="66"/>
  <c r="AA34" i="66"/>
  <c r="AA23" i="53"/>
  <c r="M7" i="66"/>
  <c r="Q10" i="66"/>
  <c r="T43" i="66"/>
  <c r="M141" i="66"/>
  <c r="M81" i="66" s="1"/>
  <c r="M80" i="66" s="1"/>
  <c r="M140" i="66"/>
  <c r="M65" i="66" s="1"/>
  <c r="BD5" i="66"/>
  <c r="N22" i="66"/>
  <c r="P32" i="66"/>
  <c r="P36" i="66"/>
  <c r="Q31" i="66"/>
  <c r="T94" i="66"/>
  <c r="T39" i="66"/>
  <c r="BD7" i="66"/>
  <c r="K141" i="66"/>
  <c r="K81" i="66" s="1"/>
  <c r="K80" i="66" s="1"/>
  <c r="K140" i="66"/>
  <c r="K65" i="66" s="1"/>
  <c r="K22" i="66"/>
  <c r="BB5" i="66"/>
  <c r="AE21" i="66"/>
  <c r="N68" i="53"/>
  <c r="V43" i="66"/>
  <c r="N20" i="66"/>
  <c r="N32" i="53"/>
  <c r="BD5" i="53"/>
  <c r="Y42" i="66"/>
  <c r="Y38" i="66"/>
  <c r="Y37" i="66"/>
  <c r="Z20" i="66"/>
  <c r="Z7" i="66"/>
  <c r="Z9" i="66" s="1"/>
  <c r="M64" i="66"/>
  <c r="N26" i="53"/>
  <c r="L11" i="53"/>
  <c r="E27" i="61" s="1"/>
  <c r="K144" i="53"/>
  <c r="K69" i="53" s="1"/>
  <c r="BJ23" i="66"/>
  <c r="AA28" i="66"/>
  <c r="BR7" i="66"/>
  <c r="AW27" i="53"/>
  <c r="AA142" i="66"/>
  <c r="AA143" i="66" s="1"/>
  <c r="AA96" i="66" s="1"/>
  <c r="AA64" i="66"/>
  <c r="O30" i="66"/>
  <c r="P31" i="66" s="1"/>
  <c r="P10" i="66"/>
  <c r="O14" i="66"/>
  <c r="O126" i="66"/>
  <c r="O17" i="66"/>
  <c r="O41" i="66"/>
  <c r="O26" i="66"/>
  <c r="O23" i="66"/>
  <c r="O29" i="66"/>
  <c r="AD25" i="53"/>
  <c r="W25" i="61" s="1"/>
  <c r="AC11" i="53"/>
  <c r="AC143" i="53" s="1"/>
  <c r="V94" i="66"/>
  <c r="V39" i="66"/>
  <c r="W37" i="66"/>
  <c r="W42" i="66"/>
  <c r="W38" i="66"/>
  <c r="AD11" i="53"/>
  <c r="AD143" i="53" s="1"/>
  <c r="M145" i="53"/>
  <c r="M85" i="53" s="1"/>
  <c r="M84" i="53" s="1"/>
  <c r="K11" i="53"/>
  <c r="D27" i="61" s="1"/>
  <c r="AB146" i="53"/>
  <c r="AB23" i="53"/>
  <c r="AV25" i="53"/>
  <c r="R38" i="66"/>
  <c r="R42" i="66"/>
  <c r="R37" i="66"/>
  <c r="L25" i="53"/>
  <c r="BC5" i="53" s="1"/>
  <c r="M22" i="66"/>
  <c r="BE7" i="53"/>
  <c r="G30" i="61"/>
  <c r="AC140" i="66"/>
  <c r="AC65" i="66" s="1"/>
  <c r="AC141" i="66"/>
  <c r="AC81" i="66" s="1"/>
  <c r="AC80" i="66" s="1"/>
  <c r="AC22" i="66"/>
  <c r="BL21" i="66"/>
  <c r="N7" i="66"/>
  <c r="M144" i="53"/>
  <c r="M69" i="53" s="1"/>
  <c r="N23" i="53"/>
  <c r="N7" i="53" s="1"/>
  <c r="N28" i="66"/>
  <c r="BE7" i="66"/>
  <c r="O28" i="66"/>
  <c r="P8" i="66"/>
  <c r="AB28" i="66"/>
  <c r="BK23" i="66"/>
  <c r="X31" i="66"/>
  <c r="X32" i="66"/>
  <c r="X36" i="66"/>
  <c r="P159" i="39" s="1"/>
  <c r="Y10" i="66"/>
  <c r="N142" i="66"/>
  <c r="N64" i="66"/>
  <c r="AB64" i="66"/>
  <c r="AB142" i="66"/>
  <c r="O7" i="53"/>
  <c r="O21" i="53" s="1"/>
  <c r="P24" i="53"/>
  <c r="Y45" i="53"/>
  <c r="Y21" i="53"/>
  <c r="Y130" i="53"/>
  <c r="Y40" i="53"/>
  <c r="S8" i="55" s="1"/>
  <c r="S36" i="55" s="1"/>
  <c r="Y36" i="53"/>
  <c r="Y35" i="53"/>
  <c r="Y18" i="53"/>
  <c r="Y8" i="53"/>
  <c r="Y27" i="53"/>
  <c r="Y33" i="53"/>
  <c r="Y9" i="53"/>
  <c r="Y10" i="53" s="1"/>
  <c r="Y39" i="53"/>
  <c r="Y30" i="53"/>
  <c r="T30" i="61"/>
  <c r="L8" i="55"/>
  <c r="R46" i="53"/>
  <c r="R41" i="53"/>
  <c r="R42" i="53"/>
  <c r="P60" i="55"/>
  <c r="V47" i="53"/>
  <c r="P77" i="55"/>
  <c r="N63" i="55"/>
  <c r="N68" i="55"/>
  <c r="V98" i="53"/>
  <c r="V43" i="53"/>
  <c r="U30" i="61"/>
  <c r="P52" i="55"/>
  <c r="P28" i="55"/>
  <c r="P31" i="55" s="1"/>
  <c r="P18" i="55"/>
  <c r="P23" i="55" s="1"/>
  <c r="P36" i="55"/>
  <c r="P12" i="55"/>
  <c r="O147" i="53"/>
  <c r="O100" i="53" s="1"/>
  <c r="D171" i="57"/>
  <c r="H57" i="62" l="1"/>
  <c r="H56" i="62"/>
  <c r="H60" i="62"/>
  <c r="H58" i="62"/>
  <c r="H55" i="62"/>
  <c r="H59" i="62"/>
  <c r="N44" i="68"/>
  <c r="N47" i="68" s="1"/>
  <c r="L36" i="68"/>
  <c r="L44" i="68" s="1"/>
  <c r="L47" i="68" s="1"/>
  <c r="L18" i="68"/>
  <c r="L23" i="68" s="1"/>
  <c r="L52" i="68"/>
  <c r="Q52" i="68"/>
  <c r="Q36" i="68"/>
  <c r="Q44" i="68" s="1"/>
  <c r="Q47" i="68" s="1"/>
  <c r="Q12" i="68"/>
  <c r="K18" i="68"/>
  <c r="K23" i="68" s="1"/>
  <c r="Q18" i="68"/>
  <c r="Q23" i="68" s="1"/>
  <c r="S12" i="68"/>
  <c r="L12" i="68"/>
  <c r="J8" i="68"/>
  <c r="J36" i="68" s="1"/>
  <c r="H159" i="39"/>
  <c r="S28" i="68"/>
  <c r="S31" i="68" s="1"/>
  <c r="K36" i="68"/>
  <c r="K44" i="68" s="1"/>
  <c r="K47" i="68" s="1"/>
  <c r="K12" i="68"/>
  <c r="S52" i="68"/>
  <c r="K52" i="68"/>
  <c r="R8" i="68"/>
  <c r="R28" i="68" s="1"/>
  <c r="R31" i="68" s="1"/>
  <c r="S18" i="68"/>
  <c r="S23" i="68" s="1"/>
  <c r="O35" i="66"/>
  <c r="Z7" i="53"/>
  <c r="Z9" i="53" s="1"/>
  <c r="Z10" i="53" s="1"/>
  <c r="Q43" i="66"/>
  <c r="Q94" i="66"/>
  <c r="K77" i="68"/>
  <c r="N44" i="55"/>
  <c r="N47" i="55" s="1"/>
  <c r="Q35" i="53"/>
  <c r="P36" i="53"/>
  <c r="S44" i="68"/>
  <c r="S47" i="68" s="1"/>
  <c r="S39" i="68"/>
  <c r="N68" i="68"/>
  <c r="N63" i="68"/>
  <c r="Q41" i="53"/>
  <c r="Q98" i="53" s="1"/>
  <c r="P68" i="68"/>
  <c r="P63" i="68"/>
  <c r="Q46" i="53"/>
  <c r="Q47" i="53" s="1"/>
  <c r="L77" i="68"/>
  <c r="L60" i="68"/>
  <c r="L144" i="53"/>
  <c r="L69" i="53" s="1"/>
  <c r="Q42" i="53"/>
  <c r="Q60" i="68"/>
  <c r="Q77" i="68"/>
  <c r="S77" i="68"/>
  <c r="S60" i="68"/>
  <c r="E25" i="61"/>
  <c r="K68" i="68"/>
  <c r="K63" i="68"/>
  <c r="V27" i="61"/>
  <c r="AC31" i="53"/>
  <c r="V22" i="61" s="1"/>
  <c r="V24" i="61" s="1"/>
  <c r="V26" i="61" s="1"/>
  <c r="X41" i="53"/>
  <c r="X43" i="53" s="1"/>
  <c r="X46" i="53"/>
  <c r="R60" i="55" s="1"/>
  <c r="R63" i="55" s="1"/>
  <c r="M26" i="53"/>
  <c r="R8" i="55"/>
  <c r="R36" i="55" s="1"/>
  <c r="N29" i="66"/>
  <c r="N9" i="66"/>
  <c r="M23" i="66"/>
  <c r="M9" i="66"/>
  <c r="M23" i="53"/>
  <c r="M7" i="53" s="1"/>
  <c r="M39" i="53" s="1"/>
  <c r="O24" i="53"/>
  <c r="F30" i="61"/>
  <c r="Q28" i="55"/>
  <c r="Q31" i="55" s="1"/>
  <c r="Q18" i="55"/>
  <c r="Q23" i="55" s="1"/>
  <c r="Q12" i="55"/>
  <c r="Q52" i="55"/>
  <c r="Q77" i="55"/>
  <c r="W47" i="53"/>
  <c r="M29" i="66"/>
  <c r="L26" i="53"/>
  <c r="L145" i="53"/>
  <c r="L85" i="53" s="1"/>
  <c r="L84" i="53" s="1"/>
  <c r="AU25" i="53"/>
  <c r="AA24" i="53"/>
  <c r="AA7" i="53"/>
  <c r="AA33" i="53" s="1"/>
  <c r="M146" i="53"/>
  <c r="N147" i="53" s="1"/>
  <c r="N100" i="53" s="1"/>
  <c r="O33" i="53"/>
  <c r="AB147" i="53"/>
  <c r="AB100" i="53" s="1"/>
  <c r="AC12" i="53"/>
  <c r="N33" i="53"/>
  <c r="N130" i="53"/>
  <c r="N18" i="53"/>
  <c r="O18" i="53"/>
  <c r="N34" i="66"/>
  <c r="AD145" i="53"/>
  <c r="AD85" i="53" s="1"/>
  <c r="AD84" i="53" s="1"/>
  <c r="O30" i="53"/>
  <c r="O34" i="66"/>
  <c r="O130" i="53"/>
  <c r="P8" i="53"/>
  <c r="O8" i="66"/>
  <c r="L12" i="66"/>
  <c r="L139" i="66"/>
  <c r="M12" i="66"/>
  <c r="X42" i="66"/>
  <c r="X38" i="66"/>
  <c r="X37" i="66"/>
  <c r="BM25" i="53"/>
  <c r="W94" i="66"/>
  <c r="W39" i="66"/>
  <c r="O8" i="53"/>
  <c r="M12" i="53"/>
  <c r="AC139" i="66"/>
  <c r="AC12" i="66"/>
  <c r="Y94" i="66"/>
  <c r="Y39" i="66"/>
  <c r="AD139" i="66"/>
  <c r="AF11" i="66"/>
  <c r="AD12" i="66"/>
  <c r="AD144" i="53"/>
  <c r="AD69" i="53" s="1"/>
  <c r="AD26" i="53"/>
  <c r="P42" i="66"/>
  <c r="P38" i="66"/>
  <c r="P37" i="66"/>
  <c r="Z30" i="66"/>
  <c r="Z8" i="66"/>
  <c r="Z17" i="66"/>
  <c r="Z10" i="66"/>
  <c r="Z14" i="66"/>
  <c r="Z126" i="66"/>
  <c r="Z41" i="66"/>
  <c r="Z35" i="66"/>
  <c r="Z26" i="66"/>
  <c r="Z23" i="66"/>
  <c r="Z29" i="66"/>
  <c r="AB143" i="66"/>
  <c r="AB96" i="66" s="1"/>
  <c r="N45" i="53"/>
  <c r="O36" i="66"/>
  <c r="I8" i="68" s="1"/>
  <c r="O32" i="66"/>
  <c r="W43" i="66"/>
  <c r="M142" i="66"/>
  <c r="AF25" i="53"/>
  <c r="AB20" i="66"/>
  <c r="AB7" i="66"/>
  <c r="AB9" i="66" s="1"/>
  <c r="N21" i="53"/>
  <c r="O34" i="53"/>
  <c r="O36" i="53" s="1"/>
  <c r="L141" i="66"/>
  <c r="L81" i="66" s="1"/>
  <c r="L80" i="66" s="1"/>
  <c r="L140" i="66"/>
  <c r="L65" i="66" s="1"/>
  <c r="L22" i="66"/>
  <c r="BC5" i="66"/>
  <c r="M30" i="66"/>
  <c r="M14" i="66"/>
  <c r="M126" i="66"/>
  <c r="M17" i="66"/>
  <c r="M41" i="66"/>
  <c r="M35" i="66"/>
  <c r="M26" i="66"/>
  <c r="AD12" i="53"/>
  <c r="N39" i="53"/>
  <c r="L31" i="53"/>
  <c r="E22" i="61" s="1"/>
  <c r="E24" i="61" s="1"/>
  <c r="W27" i="61"/>
  <c r="O45" i="53"/>
  <c r="K139" i="66"/>
  <c r="K12" i="66"/>
  <c r="AE11" i="66"/>
  <c r="AF11" i="53"/>
  <c r="L143" i="53"/>
  <c r="L68" i="53" s="1"/>
  <c r="AD31" i="53"/>
  <c r="W22" i="61" s="1"/>
  <c r="W24" i="61" s="1"/>
  <c r="W26" i="61" s="1"/>
  <c r="O9" i="53"/>
  <c r="P10" i="53" s="1"/>
  <c r="O39" i="53"/>
  <c r="N30" i="66"/>
  <c r="N14" i="66"/>
  <c r="N8" i="66"/>
  <c r="N126" i="66"/>
  <c r="N17" i="66"/>
  <c r="N41" i="66"/>
  <c r="N26" i="66"/>
  <c r="N35" i="66"/>
  <c r="N23" i="66"/>
  <c r="R39" i="66"/>
  <c r="R94" i="66"/>
  <c r="AA20" i="66"/>
  <c r="AA7" i="66"/>
  <c r="AA9" i="66" s="1"/>
  <c r="N34" i="53"/>
  <c r="N40" i="53" s="1"/>
  <c r="H8" i="55" s="1"/>
  <c r="O27" i="53"/>
  <c r="O143" i="66"/>
  <c r="O96" i="66" s="1"/>
  <c r="R43" i="66"/>
  <c r="AD140" i="66"/>
  <c r="AD65" i="66" s="1"/>
  <c r="AD141" i="66"/>
  <c r="AD81" i="66" s="1"/>
  <c r="AD80" i="66" s="1"/>
  <c r="AD22" i="66"/>
  <c r="AF21" i="66"/>
  <c r="BM21" i="66"/>
  <c r="Y43" i="66"/>
  <c r="N27" i="53"/>
  <c r="N9" i="53"/>
  <c r="N30" i="53"/>
  <c r="Y46" i="53"/>
  <c r="S60" i="55" s="1"/>
  <c r="Y42" i="53"/>
  <c r="S18" i="55"/>
  <c r="S23" i="55" s="1"/>
  <c r="S12" i="55"/>
  <c r="Y41" i="53"/>
  <c r="Y98" i="53" s="1"/>
  <c r="S52" i="55"/>
  <c r="S28" i="55"/>
  <c r="S31" i="55" s="1"/>
  <c r="K36" i="55"/>
  <c r="K28" i="55"/>
  <c r="K31" i="55" s="1"/>
  <c r="K52" i="55"/>
  <c r="K12" i="55"/>
  <c r="K18" i="55"/>
  <c r="K23" i="55" s="1"/>
  <c r="Q39" i="55"/>
  <c r="Q44" i="55"/>
  <c r="Q47" i="55" s="1"/>
  <c r="Q63" i="55"/>
  <c r="Q68" i="55"/>
  <c r="J8" i="55"/>
  <c r="P46" i="53"/>
  <c r="P42" i="53"/>
  <c r="P41" i="53"/>
  <c r="P39" i="55"/>
  <c r="P44" i="55"/>
  <c r="P47" i="55" s="1"/>
  <c r="R47" i="53"/>
  <c r="L77" i="55"/>
  <c r="L60" i="55"/>
  <c r="AB7" i="53"/>
  <c r="AB24" i="53"/>
  <c r="R98" i="53"/>
  <c r="R43" i="53"/>
  <c r="P68" i="55"/>
  <c r="P63" i="55"/>
  <c r="L36" i="55"/>
  <c r="L12" i="55"/>
  <c r="L18" i="55"/>
  <c r="L23" i="55" s="1"/>
  <c r="L52" i="55"/>
  <c r="L28" i="55"/>
  <c r="L31" i="55" s="1"/>
  <c r="S44" i="55"/>
  <c r="S47" i="55" s="1"/>
  <c r="S39" i="55"/>
  <c r="AD68" i="53"/>
  <c r="K31" i="53"/>
  <c r="K12" i="53"/>
  <c r="K143" i="53"/>
  <c r="AE11" i="53"/>
  <c r="L12" i="53"/>
  <c r="AC68" i="53"/>
  <c r="AC146" i="53"/>
  <c r="AC147" i="53" s="1"/>
  <c r="AC100" i="53" s="1"/>
  <c r="L39" i="68" l="1"/>
  <c r="Q39" i="68"/>
  <c r="R52" i="68"/>
  <c r="R18" i="68"/>
  <c r="R23" i="68" s="1"/>
  <c r="J12" i="68"/>
  <c r="J18" i="68"/>
  <c r="J23" i="68" s="1"/>
  <c r="K39" i="68"/>
  <c r="J52" i="68"/>
  <c r="J28" i="68"/>
  <c r="J31" i="68" s="1"/>
  <c r="R12" i="68"/>
  <c r="R36" i="68"/>
  <c r="R44" i="68" s="1"/>
  <c r="R47" i="68" s="1"/>
  <c r="Z18" i="53"/>
  <c r="Z39" i="53"/>
  <c r="Z8" i="53"/>
  <c r="Z34" i="53"/>
  <c r="Z36" i="53" s="1"/>
  <c r="Z21" i="53"/>
  <c r="Z130" i="53"/>
  <c r="Z33" i="53"/>
  <c r="Z30" i="53"/>
  <c r="Z45" i="53"/>
  <c r="Z27" i="53"/>
  <c r="X98" i="53"/>
  <c r="V29" i="61"/>
  <c r="AC33" i="66" s="1"/>
  <c r="R12" i="55"/>
  <c r="BC7" i="53"/>
  <c r="M30" i="53"/>
  <c r="M45" i="53"/>
  <c r="M18" i="53"/>
  <c r="M34" i="53"/>
  <c r="M40" i="53" s="1"/>
  <c r="M9" i="53"/>
  <c r="N10" i="53" s="1"/>
  <c r="M21" i="53"/>
  <c r="R60" i="68"/>
  <c r="R77" i="68"/>
  <c r="K77" i="55"/>
  <c r="K60" i="55"/>
  <c r="K63" i="55" s="1"/>
  <c r="E26" i="61"/>
  <c r="E29" i="61" s="1"/>
  <c r="E30" i="61" s="1"/>
  <c r="BL27" i="53"/>
  <c r="M27" i="53"/>
  <c r="Q43" i="53"/>
  <c r="N24" i="53"/>
  <c r="AC32" i="53"/>
  <c r="M130" i="53"/>
  <c r="N8" i="53"/>
  <c r="I36" i="68"/>
  <c r="I18" i="68"/>
  <c r="I23" i="68" s="1"/>
  <c r="I52" i="68"/>
  <c r="I28" i="68"/>
  <c r="I31" i="68" s="1"/>
  <c r="I12" i="68"/>
  <c r="M33" i="53"/>
  <c r="R52" i="55"/>
  <c r="L68" i="68"/>
  <c r="L63" i="68"/>
  <c r="R18" i="55"/>
  <c r="R23" i="55" s="1"/>
  <c r="R68" i="55"/>
  <c r="S68" i="68"/>
  <c r="S63" i="68"/>
  <c r="R77" i="55"/>
  <c r="Q68" i="68"/>
  <c r="Q63" i="68"/>
  <c r="J77" i="68"/>
  <c r="J60" i="68"/>
  <c r="J44" i="68"/>
  <c r="J47" i="68" s="1"/>
  <c r="J39" i="68"/>
  <c r="R28" i="55"/>
  <c r="R31" i="55" s="1"/>
  <c r="X47" i="53"/>
  <c r="AA45" i="53"/>
  <c r="AA130" i="53"/>
  <c r="AA18" i="53"/>
  <c r="AA39" i="53"/>
  <c r="AA9" i="53"/>
  <c r="AA10" i="53" s="1"/>
  <c r="AA27" i="53"/>
  <c r="AA34" i="53"/>
  <c r="AA36" i="53" s="1"/>
  <c r="W29" i="61"/>
  <c r="AD33" i="66" s="1"/>
  <c r="BA28" i="66" s="1"/>
  <c r="AU27" i="53"/>
  <c r="AA30" i="53"/>
  <c r="AA21" i="53"/>
  <c r="AA8" i="53"/>
  <c r="BM27" i="53"/>
  <c r="AF31" i="53"/>
  <c r="AD32" i="53"/>
  <c r="L146" i="53"/>
  <c r="M147" i="53" s="1"/>
  <c r="M100" i="53" s="1"/>
  <c r="M34" i="66"/>
  <c r="N10" i="66"/>
  <c r="M20" i="66"/>
  <c r="L7" i="66"/>
  <c r="L9" i="66" s="1"/>
  <c r="AA30" i="66"/>
  <c r="AA17" i="66"/>
  <c r="AA14" i="66"/>
  <c r="AA10" i="66"/>
  <c r="AA8" i="66"/>
  <c r="AA126" i="66"/>
  <c r="AA41" i="66"/>
  <c r="AA35" i="66"/>
  <c r="AA26" i="66"/>
  <c r="AA23" i="66"/>
  <c r="AA29" i="66"/>
  <c r="Z32" i="66"/>
  <c r="Z36" i="66"/>
  <c r="R159" i="39" s="1"/>
  <c r="Z31" i="66"/>
  <c r="AD142" i="66"/>
  <c r="AD64" i="66"/>
  <c r="P39" i="66"/>
  <c r="P94" i="66"/>
  <c r="X94" i="66"/>
  <c r="X39" i="66"/>
  <c r="K28" i="66"/>
  <c r="BB7" i="66"/>
  <c r="AE27" i="66"/>
  <c r="P43" i="66"/>
  <c r="O35" i="53"/>
  <c r="N36" i="66"/>
  <c r="H8" i="68" s="1"/>
  <c r="N31" i="66"/>
  <c r="N32" i="66"/>
  <c r="K142" i="66"/>
  <c r="K143" i="66" s="1"/>
  <c r="K96" i="66" s="1"/>
  <c r="K64" i="66"/>
  <c r="AC28" i="66"/>
  <c r="BL23" i="66"/>
  <c r="X43" i="66"/>
  <c r="N36" i="53"/>
  <c r="AF19" i="66"/>
  <c r="O31" i="66"/>
  <c r="O38" i="66"/>
  <c r="O42" i="66"/>
  <c r="O37" i="66"/>
  <c r="AC142" i="66"/>
  <c r="AC143" i="66" s="1"/>
  <c r="AC96" i="66" s="1"/>
  <c r="AC64" i="66"/>
  <c r="AD146" i="53"/>
  <c r="AD147" i="53" s="1"/>
  <c r="AD100" i="53" s="1"/>
  <c r="O40" i="53"/>
  <c r="I8" i="55" s="1"/>
  <c r="I12" i="55" s="1"/>
  <c r="M32" i="66"/>
  <c r="M36" i="66"/>
  <c r="G8" i="68" s="1"/>
  <c r="AB30" i="66"/>
  <c r="AB17" i="66"/>
  <c r="AB8" i="66"/>
  <c r="AB14" i="66"/>
  <c r="AB126" i="66"/>
  <c r="AB41" i="66"/>
  <c r="AB35" i="66"/>
  <c r="AB26" i="66"/>
  <c r="AB23" i="66"/>
  <c r="AB29" i="66"/>
  <c r="AD7" i="66"/>
  <c r="L142" i="66"/>
  <c r="M143" i="66" s="1"/>
  <c r="M96" i="66" s="1"/>
  <c r="L64" i="66"/>
  <c r="P35" i="53"/>
  <c r="O10" i="66"/>
  <c r="N143" i="66"/>
  <c r="N96" i="66" s="1"/>
  <c r="L28" i="66"/>
  <c r="BC7" i="66"/>
  <c r="M28" i="66"/>
  <c r="M32" i="53"/>
  <c r="O10" i="53"/>
  <c r="AD28" i="66"/>
  <c r="AF27" i="66"/>
  <c r="BM23" i="66"/>
  <c r="S77" i="55"/>
  <c r="Y47" i="53"/>
  <c r="Y43" i="53"/>
  <c r="K44" i="55"/>
  <c r="K47" i="55" s="1"/>
  <c r="K39" i="55"/>
  <c r="R44" i="55"/>
  <c r="R47" i="55" s="1"/>
  <c r="R39" i="55"/>
  <c r="AB33" i="53"/>
  <c r="AB45" i="53"/>
  <c r="AB34" i="53"/>
  <c r="AB9" i="53"/>
  <c r="AB39" i="53"/>
  <c r="AB21" i="53"/>
  <c r="AB27" i="53"/>
  <c r="AB18" i="53"/>
  <c r="AB130" i="53"/>
  <c r="AB30" i="53"/>
  <c r="AB8" i="53"/>
  <c r="P98" i="53"/>
  <c r="P43" i="53"/>
  <c r="L32" i="53"/>
  <c r="D22" i="61"/>
  <c r="D24" i="61" s="1"/>
  <c r="D26" i="61" s="1"/>
  <c r="D29" i="61" s="1"/>
  <c r="L34" i="66" s="1"/>
  <c r="J77" i="55"/>
  <c r="J60" i="55"/>
  <c r="P47" i="53"/>
  <c r="L44" i="55"/>
  <c r="L47" i="55" s="1"/>
  <c r="L39" i="55"/>
  <c r="L63" i="55"/>
  <c r="L68" i="55"/>
  <c r="J28" i="55"/>
  <c r="J31" i="55" s="1"/>
  <c r="J12" i="55"/>
  <c r="J36" i="55"/>
  <c r="J52" i="55"/>
  <c r="J18" i="55"/>
  <c r="J23" i="55" s="1"/>
  <c r="H18" i="55"/>
  <c r="H23" i="55" s="1"/>
  <c r="H36" i="55"/>
  <c r="H28" i="55"/>
  <c r="H31" i="55" s="1"/>
  <c r="H52" i="55"/>
  <c r="H12" i="55"/>
  <c r="S68" i="55"/>
  <c r="S63" i="55"/>
  <c r="K68" i="53"/>
  <c r="K146" i="53"/>
  <c r="K147" i="53" s="1"/>
  <c r="K100" i="53" s="1"/>
  <c r="N41" i="53"/>
  <c r="N46" i="53"/>
  <c r="N42" i="53"/>
  <c r="BB7" i="53"/>
  <c r="K32" i="53"/>
  <c r="AT27" i="53"/>
  <c r="AE31" i="53"/>
  <c r="BL24" i="66" l="1"/>
  <c r="AZ28" i="66"/>
  <c r="R39" i="68"/>
  <c r="T8" i="68"/>
  <c r="T52" i="68" s="1"/>
  <c r="Z40" i="53"/>
  <c r="T8" i="55" s="1"/>
  <c r="Z35" i="53"/>
  <c r="V30" i="61"/>
  <c r="AC23" i="53"/>
  <c r="AC24" i="53" s="1"/>
  <c r="AD34" i="66"/>
  <c r="N35" i="53"/>
  <c r="AC34" i="66"/>
  <c r="M36" i="53"/>
  <c r="K68" i="55"/>
  <c r="L23" i="53"/>
  <c r="M24" i="53" s="1"/>
  <c r="W30" i="61"/>
  <c r="J68" i="68"/>
  <c r="J63" i="68"/>
  <c r="R68" i="68"/>
  <c r="R63" i="68"/>
  <c r="I39" i="68"/>
  <c r="I44" i="68"/>
  <c r="I47" i="68" s="1"/>
  <c r="I77" i="68"/>
  <c r="I60" i="68"/>
  <c r="H36" i="68"/>
  <c r="H52" i="68"/>
  <c r="H28" i="68"/>
  <c r="H31" i="68" s="1"/>
  <c r="H18" i="68"/>
  <c r="H23" i="68" s="1"/>
  <c r="H12" i="68"/>
  <c r="G18" i="68"/>
  <c r="G23" i="68" s="1"/>
  <c r="G36" i="68"/>
  <c r="G52" i="68"/>
  <c r="G28" i="68"/>
  <c r="G31" i="68" s="1"/>
  <c r="G12" i="68"/>
  <c r="AD29" i="66"/>
  <c r="AD9" i="66"/>
  <c r="L29" i="66"/>
  <c r="AD23" i="53"/>
  <c r="AF23" i="53" s="1"/>
  <c r="BM24" i="66"/>
  <c r="AA40" i="53"/>
  <c r="U8" i="55" s="1"/>
  <c r="U18" i="55" s="1"/>
  <c r="U23" i="55" s="1"/>
  <c r="AB10" i="53"/>
  <c r="AF33" i="66"/>
  <c r="AD143" i="66"/>
  <c r="AD96" i="66" s="1"/>
  <c r="AA35" i="53"/>
  <c r="I28" i="55"/>
  <c r="I31" i="55" s="1"/>
  <c r="O42" i="53"/>
  <c r="O41" i="53"/>
  <c r="O43" i="53" s="1"/>
  <c r="I18" i="55"/>
  <c r="I23" i="55" s="1"/>
  <c r="K34" i="66"/>
  <c r="AE33" i="66"/>
  <c r="D30" i="61"/>
  <c r="M37" i="66"/>
  <c r="M42" i="66"/>
  <c r="M38" i="66"/>
  <c r="L143" i="66"/>
  <c r="L96" i="66" s="1"/>
  <c r="L14" i="66"/>
  <c r="L30" i="66"/>
  <c r="L126" i="66"/>
  <c r="L17" i="66"/>
  <c r="L41" i="66"/>
  <c r="L26" i="66"/>
  <c r="L35" i="66"/>
  <c r="M8" i="66"/>
  <c r="L23" i="66"/>
  <c r="AC20" i="66"/>
  <c r="AC7" i="66"/>
  <c r="AC9" i="66" s="1"/>
  <c r="AD30" i="66"/>
  <c r="AD17" i="66"/>
  <c r="AF7" i="66"/>
  <c r="AD14" i="66"/>
  <c r="AD126" i="66"/>
  <c r="AD41" i="66"/>
  <c r="AD35" i="66"/>
  <c r="AD26" i="66"/>
  <c r="AD23" i="66"/>
  <c r="AB10" i="66"/>
  <c r="O43" i="66"/>
  <c r="F176" i="66"/>
  <c r="H177" i="66" s="1"/>
  <c r="Z42" i="66"/>
  <c r="Z38" i="66"/>
  <c r="Z37" i="66"/>
  <c r="AD20" i="66"/>
  <c r="N42" i="66"/>
  <c r="N38" i="66"/>
  <c r="N37" i="66"/>
  <c r="AA36" i="66"/>
  <c r="S159" i="39" s="1"/>
  <c r="AA31" i="66"/>
  <c r="AA32" i="66"/>
  <c r="O46" i="53"/>
  <c r="O47" i="53" s="1"/>
  <c r="I36" i="55"/>
  <c r="I44" i="55" s="1"/>
  <c r="I47" i="55" s="1"/>
  <c r="O94" i="66"/>
  <c r="O39" i="66"/>
  <c r="I52" i="55"/>
  <c r="AB36" i="66"/>
  <c r="T159" i="39" s="1"/>
  <c r="AB31" i="66"/>
  <c r="AB32" i="66"/>
  <c r="K23" i="53"/>
  <c r="I187" i="1"/>
  <c r="J39" i="55"/>
  <c r="J44" i="55"/>
  <c r="J47" i="55" s="1"/>
  <c r="AB40" i="53"/>
  <c r="AB36" i="53"/>
  <c r="AB35" i="53"/>
  <c r="J63" i="55"/>
  <c r="J68" i="55"/>
  <c r="G8" i="55"/>
  <c r="M46" i="53"/>
  <c r="M41" i="53"/>
  <c r="M42" i="53"/>
  <c r="N47" i="53"/>
  <c r="H77" i="55"/>
  <c r="H60" i="55"/>
  <c r="H44" i="55"/>
  <c r="H47" i="55" s="1"/>
  <c r="H39" i="55"/>
  <c r="N98" i="53"/>
  <c r="N43" i="53"/>
  <c r="L147" i="53"/>
  <c r="L100" i="53" s="1"/>
  <c r="T12" i="68" l="1"/>
  <c r="T36" i="68"/>
  <c r="T44" i="68" s="1"/>
  <c r="T47" i="68" s="1"/>
  <c r="T28" i="68"/>
  <c r="T31" i="68" s="1"/>
  <c r="T18" i="68"/>
  <c r="T23" i="68" s="1"/>
  <c r="U8" i="68"/>
  <c r="U52" i="68" s="1"/>
  <c r="V8" i="68"/>
  <c r="V36" i="68" s="1"/>
  <c r="F180" i="53"/>
  <c r="H181" i="53" s="1"/>
  <c r="Z41" i="53"/>
  <c r="Z43" i="53" s="1"/>
  <c r="Z42" i="53"/>
  <c r="Z46" i="53"/>
  <c r="T77" i="55" s="1"/>
  <c r="AC7" i="53"/>
  <c r="AC33" i="53" s="1"/>
  <c r="AH52" i="33"/>
  <c r="AA46" i="53"/>
  <c r="U60" i="55" s="1"/>
  <c r="U63" i="55" s="1"/>
  <c r="U12" i="55"/>
  <c r="L7" i="53"/>
  <c r="L130" i="53" s="1"/>
  <c r="U36" i="55"/>
  <c r="U39" i="55" s="1"/>
  <c r="I68" i="68"/>
  <c r="I63" i="68"/>
  <c r="T60" i="68"/>
  <c r="T77" i="68"/>
  <c r="G44" i="68"/>
  <c r="G47" i="68" s="1"/>
  <c r="G39" i="68"/>
  <c r="G60" i="68"/>
  <c r="G77" i="68"/>
  <c r="H60" i="68"/>
  <c r="H77" i="68"/>
  <c r="H44" i="68"/>
  <c r="H47" i="68" s="1"/>
  <c r="H39" i="68"/>
  <c r="AD7" i="53"/>
  <c r="AD30" i="53" s="1"/>
  <c r="AD24" i="53"/>
  <c r="AA42" i="53"/>
  <c r="AA41" i="53"/>
  <c r="AA43" i="53" s="1"/>
  <c r="U28" i="55"/>
  <c r="U31" i="55" s="1"/>
  <c r="O98" i="53"/>
  <c r="U52" i="55"/>
  <c r="I60" i="55"/>
  <c r="I68" i="55" s="1"/>
  <c r="AC30" i="66"/>
  <c r="AD31" i="66" s="1"/>
  <c r="AC14" i="66"/>
  <c r="AC10" i="66"/>
  <c r="AC17" i="66"/>
  <c r="AC8" i="66"/>
  <c r="AC126" i="66"/>
  <c r="AC41" i="66"/>
  <c r="AC35" i="66"/>
  <c r="AC26" i="66"/>
  <c r="AC23" i="66"/>
  <c r="AC29" i="66"/>
  <c r="Z39" i="66"/>
  <c r="Z94" i="66"/>
  <c r="M10" i="66"/>
  <c r="Z43" i="66"/>
  <c r="AD8" i="66"/>
  <c r="AA38" i="66"/>
  <c r="AA37" i="66"/>
  <c r="AA42" i="66"/>
  <c r="M43" i="66"/>
  <c r="N94" i="66"/>
  <c r="N39" i="66"/>
  <c r="AD36" i="66"/>
  <c r="AD32" i="66"/>
  <c r="AF30" i="66"/>
  <c r="M94" i="66"/>
  <c r="M39" i="66"/>
  <c r="I77" i="55"/>
  <c r="AB38" i="66"/>
  <c r="AB37" i="66"/>
  <c r="AB42" i="66"/>
  <c r="K20" i="66"/>
  <c r="G19" i="66"/>
  <c r="H20" i="66" s="1"/>
  <c r="AE19" i="66"/>
  <c r="K7" i="66"/>
  <c r="K9" i="66" s="1"/>
  <c r="L20" i="66"/>
  <c r="I39" i="55"/>
  <c r="N43" i="66"/>
  <c r="L32" i="66"/>
  <c r="L36" i="66"/>
  <c r="F8" i="68" s="1"/>
  <c r="M31" i="66"/>
  <c r="L24" i="53"/>
  <c r="K7" i="53"/>
  <c r="K34" i="53" s="1"/>
  <c r="K35" i="53" s="1"/>
  <c r="K24" i="53"/>
  <c r="AE23" i="53"/>
  <c r="AB70" i="62"/>
  <c r="G23" i="53"/>
  <c r="T12" i="55"/>
  <c r="T18" i="55"/>
  <c r="T23" i="55" s="1"/>
  <c r="T36" i="55"/>
  <c r="T52" i="55"/>
  <c r="T28" i="55"/>
  <c r="T31" i="55" s="1"/>
  <c r="M98" i="53"/>
  <c r="M43" i="53"/>
  <c r="V8" i="55"/>
  <c r="AB42" i="53"/>
  <c r="AB46" i="53"/>
  <c r="AB41" i="53"/>
  <c r="G77" i="55"/>
  <c r="G60" i="55"/>
  <c r="M47" i="53"/>
  <c r="G36" i="55"/>
  <c r="G28" i="55"/>
  <c r="G31" i="55" s="1"/>
  <c r="G18" i="55"/>
  <c r="G23" i="55" s="1"/>
  <c r="G12" i="55"/>
  <c r="G52" i="55"/>
  <c r="H68" i="55"/>
  <c r="H63" i="55"/>
  <c r="T39" i="68" l="1"/>
  <c r="V18" i="68"/>
  <c r="V23" i="68" s="1"/>
  <c r="V12" i="68"/>
  <c r="V28" i="68"/>
  <c r="V31" i="68" s="1"/>
  <c r="V52" i="68"/>
  <c r="X8" i="68"/>
  <c r="X36" i="68" s="1"/>
  <c r="V159" i="39"/>
  <c r="U28" i="68"/>
  <c r="U31" i="68" s="1"/>
  <c r="U18" i="68"/>
  <c r="U23" i="68" s="1"/>
  <c r="U12" i="68"/>
  <c r="U36" i="68"/>
  <c r="U44" i="68" s="1"/>
  <c r="U47" i="68" s="1"/>
  <c r="T60" i="55"/>
  <c r="T68" i="55" s="1"/>
  <c r="Z98" i="53"/>
  <c r="Z47" i="53"/>
  <c r="L45" i="53"/>
  <c r="AC27" i="53"/>
  <c r="AC9" i="53"/>
  <c r="AC10" i="53" s="1"/>
  <c r="AC39" i="53"/>
  <c r="AC45" i="53"/>
  <c r="AC18" i="53"/>
  <c r="AC34" i="53"/>
  <c r="AC40" i="53" s="1"/>
  <c r="AC8" i="53"/>
  <c r="AC21" i="53"/>
  <c r="AC30" i="53"/>
  <c r="AC130" i="53"/>
  <c r="U77" i="55"/>
  <c r="AA47" i="53"/>
  <c r="H24" i="53"/>
  <c r="AJ52" i="33"/>
  <c r="U68" i="55"/>
  <c r="L34" i="53"/>
  <c r="L36" i="53" s="1"/>
  <c r="F36" i="68"/>
  <c r="F18" i="68"/>
  <c r="F23" i="68" s="1"/>
  <c r="F28" i="68"/>
  <c r="F31" i="68" s="1"/>
  <c r="F52" i="68"/>
  <c r="F12" i="68"/>
  <c r="U44" i="55"/>
  <c r="U47" i="55" s="1"/>
  <c r="L18" i="53"/>
  <c r="L27" i="53"/>
  <c r="L21" i="53"/>
  <c r="L39" i="53"/>
  <c r="L30" i="53"/>
  <c r="AD9" i="53"/>
  <c r="AD130" i="53"/>
  <c r="L33" i="53"/>
  <c r="L9" i="53"/>
  <c r="M10" i="53" s="1"/>
  <c r="AD45" i="53"/>
  <c r="M8" i="53"/>
  <c r="AF7" i="53"/>
  <c r="AD33" i="53"/>
  <c r="V44" i="68"/>
  <c r="V47" i="68" s="1"/>
  <c r="V39" i="68"/>
  <c r="T68" i="68"/>
  <c r="T63" i="68"/>
  <c r="AD21" i="53"/>
  <c r="AD18" i="53"/>
  <c r="AD34" i="53"/>
  <c r="AD36" i="53" s="1"/>
  <c r="V77" i="68"/>
  <c r="V60" i="68"/>
  <c r="AD39" i="53"/>
  <c r="AD8" i="53"/>
  <c r="AD27" i="53"/>
  <c r="U77" i="68"/>
  <c r="U60" i="68"/>
  <c r="H68" i="68"/>
  <c r="H63" i="68"/>
  <c r="G68" i="68"/>
  <c r="G63" i="68"/>
  <c r="AA98" i="53"/>
  <c r="I63" i="55"/>
  <c r="AD10" i="66"/>
  <c r="L42" i="66"/>
  <c r="L38" i="66"/>
  <c r="L37" i="66"/>
  <c r="AB43" i="66"/>
  <c r="F187" i="66"/>
  <c r="H188" i="66" s="1"/>
  <c r="AD37" i="66"/>
  <c r="AF36" i="66"/>
  <c r="AD38" i="66"/>
  <c r="AD42" i="66"/>
  <c r="AB39" i="66"/>
  <c r="AB94" i="66"/>
  <c r="AA43" i="66"/>
  <c r="K30" i="66"/>
  <c r="K8" i="66"/>
  <c r="K14" i="66"/>
  <c r="K35" i="66"/>
  <c r="K126" i="66"/>
  <c r="K41" i="66"/>
  <c r="K17" i="66"/>
  <c r="K26" i="66"/>
  <c r="AE7" i="66"/>
  <c r="K23" i="66"/>
  <c r="K29" i="66"/>
  <c r="L8" i="66"/>
  <c r="AA94" i="66"/>
  <c r="AA39" i="66"/>
  <c r="AC32" i="66"/>
  <c r="AC31" i="66"/>
  <c r="AC36" i="66"/>
  <c r="K30" i="53"/>
  <c r="K33" i="53"/>
  <c r="AE34" i="53"/>
  <c r="K21" i="53"/>
  <c r="K40" i="53"/>
  <c r="E8" i="55" s="1"/>
  <c r="E18" i="55" s="1"/>
  <c r="E23" i="55" s="1"/>
  <c r="K27" i="53"/>
  <c r="K8" i="53"/>
  <c r="K36" i="53"/>
  <c r="AE7" i="53"/>
  <c r="K45" i="53"/>
  <c r="K18" i="53"/>
  <c r="K9" i="53"/>
  <c r="K10" i="53" s="1"/>
  <c r="K130" i="53"/>
  <c r="K39" i="53"/>
  <c r="L8" i="53"/>
  <c r="AB121" i="62"/>
  <c r="G39" i="55"/>
  <c r="G44" i="55"/>
  <c r="G47" i="55" s="1"/>
  <c r="AB47" i="53"/>
  <c r="V77" i="55"/>
  <c r="V60" i="55"/>
  <c r="G68" i="55"/>
  <c r="G63" i="55"/>
  <c r="T39" i="55"/>
  <c r="T44" i="55"/>
  <c r="T47" i="55" s="1"/>
  <c r="V12" i="55"/>
  <c r="V28" i="55"/>
  <c r="V31" i="55" s="1"/>
  <c r="V36" i="55"/>
  <c r="V52" i="55"/>
  <c r="V18" i="55"/>
  <c r="V23" i="55" s="1"/>
  <c r="AB98" i="53"/>
  <c r="AB43" i="53"/>
  <c r="X28" i="68" l="1"/>
  <c r="X31" i="68" s="1"/>
  <c r="X18" i="68"/>
  <c r="X23" i="68" s="1"/>
  <c r="X52" i="68"/>
  <c r="X12" i="68"/>
  <c r="W8" i="68"/>
  <c r="W18" i="68" s="1"/>
  <c r="W23" i="68" s="1"/>
  <c r="U159" i="39"/>
  <c r="U39" i="68"/>
  <c r="T63" i="55"/>
  <c r="AC36" i="53"/>
  <c r="AC35" i="53"/>
  <c r="AD10" i="53"/>
  <c r="M35" i="53"/>
  <c r="L35" i="53"/>
  <c r="L40" i="53"/>
  <c r="F8" i="55" s="1"/>
  <c r="F28" i="55" s="1"/>
  <c r="F31" i="55" s="1"/>
  <c r="F77" i="68"/>
  <c r="F60" i="68"/>
  <c r="F44" i="68"/>
  <c r="F47" i="68" s="1"/>
  <c r="F39" i="68"/>
  <c r="AF34" i="53"/>
  <c r="AD35" i="53"/>
  <c r="AD40" i="53"/>
  <c r="X8" i="55" s="1"/>
  <c r="X77" i="68"/>
  <c r="X60" i="68"/>
  <c r="V68" i="68"/>
  <c r="V63" i="68"/>
  <c r="X44" i="68"/>
  <c r="X47" i="68" s="1"/>
  <c r="X39" i="68"/>
  <c r="U68" i="68"/>
  <c r="U63" i="68"/>
  <c r="AF42" i="66"/>
  <c r="AD43" i="66"/>
  <c r="K31" i="66"/>
  <c r="K32" i="66"/>
  <c r="K36" i="66"/>
  <c r="E8" i="68" s="1"/>
  <c r="AE30" i="66"/>
  <c r="L31" i="66"/>
  <c r="AC42" i="66"/>
  <c r="AC37" i="66"/>
  <c r="AC38" i="66"/>
  <c r="K10" i="66"/>
  <c r="L10" i="66"/>
  <c r="AD94" i="66"/>
  <c r="AF37" i="66"/>
  <c r="AD39" i="66"/>
  <c r="L94" i="66"/>
  <c r="L39" i="66"/>
  <c r="L43" i="66"/>
  <c r="L10" i="53"/>
  <c r="K46" i="53"/>
  <c r="K50" i="53" s="1"/>
  <c r="E12" i="55"/>
  <c r="K42" i="53"/>
  <c r="E52" i="55"/>
  <c r="K41" i="53"/>
  <c r="K98" i="53" s="1"/>
  <c r="E36" i="55"/>
  <c r="E39" i="55" s="1"/>
  <c r="E28" i="55"/>
  <c r="E31" i="55" s="1"/>
  <c r="AE40" i="53"/>
  <c r="V68" i="55"/>
  <c r="V63" i="55"/>
  <c r="V39" i="55"/>
  <c r="V44" i="55"/>
  <c r="V47" i="55" s="1"/>
  <c r="W8" i="55"/>
  <c r="AC41" i="53"/>
  <c r="AC46" i="53"/>
  <c r="AC42" i="53"/>
  <c r="W52" i="68" l="1"/>
  <c r="W28" i="68"/>
  <c r="W31" i="68" s="1"/>
  <c r="W12" i="68"/>
  <c r="W36" i="68"/>
  <c r="W44" i="68" s="1"/>
  <c r="W47" i="68" s="1"/>
  <c r="L46" i="53"/>
  <c r="F77" i="55" s="1"/>
  <c r="L42" i="53"/>
  <c r="L41" i="53"/>
  <c r="L98" i="53" s="1"/>
  <c r="F18" i="55"/>
  <c r="F23" i="55" s="1"/>
  <c r="F36" i="55"/>
  <c r="F44" i="55" s="1"/>
  <c r="F47" i="55" s="1"/>
  <c r="F12" i="55"/>
  <c r="F52" i="55"/>
  <c r="E52" i="68"/>
  <c r="E18" i="68"/>
  <c r="E23" i="68" s="1"/>
  <c r="E36" i="68"/>
  <c r="E28" i="68"/>
  <c r="E31" i="68" s="1"/>
  <c r="E12" i="68"/>
  <c r="F68" i="68"/>
  <c r="F63" i="68"/>
  <c r="AD46" i="53"/>
  <c r="AD47" i="53" s="1"/>
  <c r="F191" i="53"/>
  <c r="H192" i="53" s="1"/>
  <c r="AF40" i="53"/>
  <c r="AD41" i="53"/>
  <c r="AF41" i="53" s="1"/>
  <c r="AD42" i="53"/>
  <c r="X68" i="68"/>
  <c r="X63" i="68"/>
  <c r="W77" i="68"/>
  <c r="W60" i="68"/>
  <c r="AC43" i="66"/>
  <c r="K42" i="66"/>
  <c r="K37" i="66"/>
  <c r="K38" i="66"/>
  <c r="AE36" i="66"/>
  <c r="W159" i="39" s="1"/>
  <c r="AC94" i="66"/>
  <c r="AC39" i="66"/>
  <c r="AE46" i="53"/>
  <c r="E44" i="55"/>
  <c r="E47" i="55" s="1"/>
  <c r="E60" i="55"/>
  <c r="E63" i="55" s="1"/>
  <c r="AE41" i="53"/>
  <c r="K47" i="53"/>
  <c r="E77" i="55"/>
  <c r="K43" i="53"/>
  <c r="X36" i="55"/>
  <c r="X28" i="55"/>
  <c r="X31" i="55" s="1"/>
  <c r="X12" i="55"/>
  <c r="X52" i="55"/>
  <c r="X18" i="55"/>
  <c r="X23" i="55" s="1"/>
  <c r="AC98" i="53"/>
  <c r="AC43" i="53"/>
  <c r="W77" i="55"/>
  <c r="W60" i="55"/>
  <c r="AC47" i="53"/>
  <c r="W12" i="55"/>
  <c r="W28" i="55"/>
  <c r="W31" i="55" s="1"/>
  <c r="W36" i="55"/>
  <c r="W52" i="55"/>
  <c r="W18" i="55"/>
  <c r="W23" i="55" s="1"/>
  <c r="K51" i="53"/>
  <c r="W39" i="68" l="1"/>
  <c r="F39" i="55"/>
  <c r="L47" i="53"/>
  <c r="F60" i="55"/>
  <c r="F68" i="55" s="1"/>
  <c r="L43" i="53"/>
  <c r="AF46" i="53"/>
  <c r="X77" i="55"/>
  <c r="AD98" i="53"/>
  <c r="X60" i="55"/>
  <c r="X63" i="55" s="1"/>
  <c r="E60" i="68"/>
  <c r="E77" i="68"/>
  <c r="E39" i="68"/>
  <c r="E44" i="68"/>
  <c r="E47" i="68" s="1"/>
  <c r="AD43" i="53"/>
  <c r="W68" i="68"/>
  <c r="W63" i="68"/>
  <c r="K94" i="66"/>
  <c r="K39" i="66"/>
  <c r="AE37" i="66"/>
  <c r="K43" i="66"/>
  <c r="K46" i="66"/>
  <c r="AE42" i="66"/>
  <c r="E68" i="55"/>
  <c r="X39" i="55"/>
  <c r="X44" i="55"/>
  <c r="X47" i="55" s="1"/>
  <c r="W44" i="55"/>
  <c r="W47" i="55" s="1"/>
  <c r="W39" i="55"/>
  <c r="W68" i="55"/>
  <c r="W63" i="55"/>
  <c r="K53" i="53"/>
  <c r="K54" i="53"/>
  <c r="F63" i="55" l="1"/>
  <c r="X68" i="55"/>
  <c r="E68" i="68"/>
  <c r="E63" i="68"/>
  <c r="K47" i="66"/>
  <c r="K99" i="53"/>
  <c r="K101" i="53" s="1"/>
  <c r="K55" i="53"/>
  <c r="K49" i="66" l="1"/>
  <c r="K50" i="66"/>
  <c r="K104" i="53"/>
  <c r="E86" i="55"/>
  <c r="K161" i="53"/>
  <c r="K56" i="53"/>
  <c r="K95" i="66" l="1"/>
  <c r="K97" i="66" s="1"/>
  <c r="K51" i="66"/>
  <c r="E86" i="68" s="1"/>
  <c r="K76" i="53"/>
  <c r="K167" i="53"/>
  <c r="K177" i="53"/>
  <c r="K188" i="53"/>
  <c r="K110" i="53"/>
  <c r="K163" i="53"/>
  <c r="K158" i="66" l="1"/>
  <c r="K157" i="66"/>
  <c r="K52" i="66"/>
  <c r="K100" i="66"/>
  <c r="K112" i="53"/>
  <c r="K114" i="53" s="1"/>
  <c r="K118" i="53" s="1"/>
  <c r="K119" i="53" s="1"/>
  <c r="L159" i="53"/>
  <c r="E69" i="55"/>
  <c r="K73" i="53"/>
  <c r="K90" i="53" s="1"/>
  <c r="L77" i="53"/>
  <c r="L117" i="53" l="1"/>
  <c r="K72" i="66"/>
  <c r="L73" i="66" s="1"/>
  <c r="K159" i="66"/>
  <c r="K173" i="66"/>
  <c r="K184" i="66"/>
  <c r="K163" i="66"/>
  <c r="K106" i="66"/>
  <c r="K66" i="53"/>
  <c r="K249" i="53" s="1"/>
  <c r="L250" i="53" s="1"/>
  <c r="L252" i="53" s="1"/>
  <c r="L105" i="53" s="1"/>
  <c r="L48" i="53" s="1"/>
  <c r="L50" i="53" s="1"/>
  <c r="E53" i="55"/>
  <c r="E70" i="55" s="1"/>
  <c r="E79" i="55" s="1"/>
  <c r="E78" i="55"/>
  <c r="K69" i="66" l="1"/>
  <c r="K86" i="66" s="1"/>
  <c r="K108" i="66"/>
  <c r="K110" i="66" s="1"/>
  <c r="K114" i="66" s="1"/>
  <c r="K115" i="66" s="1"/>
  <c r="L113" i="66" s="1"/>
  <c r="L155" i="66"/>
  <c r="E69" i="68"/>
  <c r="E55" i="55"/>
  <c r="K65" i="53"/>
  <c r="K71" i="53" s="1"/>
  <c r="K93" i="53" s="1"/>
  <c r="E72" i="55"/>
  <c r="E87" i="55"/>
  <c r="E89" i="55" s="1"/>
  <c r="E81" i="55"/>
  <c r="L51" i="53"/>
  <c r="K62" i="66" l="1"/>
  <c r="K245" i="66" s="1"/>
  <c r="L246" i="66" s="1"/>
  <c r="L248" i="66" s="1"/>
  <c r="L101" i="66" s="1"/>
  <c r="E78" i="68"/>
  <c r="E53" i="68"/>
  <c r="L54" i="53"/>
  <c r="L53" i="53"/>
  <c r="K61" i="66" l="1"/>
  <c r="K67" i="66" s="1"/>
  <c r="K89" i="66" s="1"/>
  <c r="E87" i="68"/>
  <c r="E89" i="68" s="1"/>
  <c r="E55" i="68"/>
  <c r="E70" i="68"/>
  <c r="L44" i="66"/>
  <c r="L46" i="66" s="1"/>
  <c r="L99" i="53"/>
  <c r="L101" i="53" s="1"/>
  <c r="L55" i="53"/>
  <c r="L162" i="53" s="1"/>
  <c r="E79" i="68" l="1"/>
  <c r="E81" i="68" s="1"/>
  <c r="E72" i="68"/>
  <c r="L47" i="66"/>
  <c r="L104" i="53"/>
  <c r="F86" i="55"/>
  <c r="L161" i="53"/>
  <c r="L56" i="53"/>
  <c r="L50" i="66" l="1"/>
  <c r="L49" i="66"/>
  <c r="L76" i="53"/>
  <c r="L177" i="53"/>
  <c r="L110" i="53"/>
  <c r="L167" i="53"/>
  <c r="L188" i="53"/>
  <c r="L163" i="53"/>
  <c r="L95" i="66" l="1"/>
  <c r="L97" i="66" s="1"/>
  <c r="L51" i="66"/>
  <c r="F86" i="68" s="1"/>
  <c r="L112" i="53"/>
  <c r="L114" i="53" s="1"/>
  <c r="L118" i="53" s="1"/>
  <c r="L119" i="53" s="1"/>
  <c r="M159" i="53"/>
  <c r="F69" i="55"/>
  <c r="M77" i="53"/>
  <c r="L73" i="53"/>
  <c r="L90" i="53" s="1"/>
  <c r="F53" i="55" l="1"/>
  <c r="F55" i="55" s="1"/>
  <c r="L158" i="66"/>
  <c r="L157" i="66"/>
  <c r="L52" i="66"/>
  <c r="L100" i="66"/>
  <c r="M117" i="53"/>
  <c r="L66" i="53"/>
  <c r="L65" i="53" s="1"/>
  <c r="L71" i="53" s="1"/>
  <c r="L93" i="53" s="1"/>
  <c r="F78" i="55"/>
  <c r="F70" i="55" l="1"/>
  <c r="F79" i="55" s="1"/>
  <c r="F81" i="55" s="1"/>
  <c r="L72" i="66"/>
  <c r="L69" i="66" s="1"/>
  <c r="L86" i="66" s="1"/>
  <c r="L159" i="66"/>
  <c r="L173" i="66"/>
  <c r="L106" i="66"/>
  <c r="L163" i="66"/>
  <c r="L184" i="66"/>
  <c r="L249" i="53"/>
  <c r="M250" i="53" s="1"/>
  <c r="M252" i="53" s="1"/>
  <c r="M105" i="53" s="1"/>
  <c r="M48" i="53" s="1"/>
  <c r="M50" i="53" s="1"/>
  <c r="M51" i="53" s="1"/>
  <c r="F87" i="55"/>
  <c r="F89" i="55" s="1"/>
  <c r="F72" i="55" l="1"/>
  <c r="M73" i="66"/>
  <c r="L108" i="66"/>
  <c r="L110" i="66" s="1"/>
  <c r="L114" i="66" s="1"/>
  <c r="L115" i="66" s="1"/>
  <c r="F53" i="68" s="1"/>
  <c r="M155" i="66"/>
  <c r="F69" i="68"/>
  <c r="M54" i="53"/>
  <c r="M53" i="53"/>
  <c r="L62" i="66" l="1"/>
  <c r="L61" i="66" s="1"/>
  <c r="L67" i="66" s="1"/>
  <c r="L89" i="66" s="1"/>
  <c r="M112" i="66"/>
  <c r="G124" i="62" s="1"/>
  <c r="F78" i="68"/>
  <c r="F87" i="68" s="1"/>
  <c r="F89" i="68" s="1"/>
  <c r="F70" i="68"/>
  <c r="F79" i="68" s="1"/>
  <c r="F55" i="68"/>
  <c r="M99" i="53"/>
  <c r="M101" i="53" s="1"/>
  <c r="M55" i="53"/>
  <c r="M162" i="53" s="1"/>
  <c r="L245" i="66" l="1"/>
  <c r="M246" i="66" s="1"/>
  <c r="M248" i="66" s="1"/>
  <c r="M101" i="66" s="1"/>
  <c r="M44" i="66" s="1"/>
  <c r="M46" i="66" s="1"/>
  <c r="F81" i="68"/>
  <c r="F72" i="68"/>
  <c r="M104" i="53"/>
  <c r="G86" i="55"/>
  <c r="M161" i="53"/>
  <c r="M56" i="53"/>
  <c r="M47" i="66" l="1"/>
  <c r="M163" i="53"/>
  <c r="M76" i="53"/>
  <c r="M167" i="53"/>
  <c r="M177" i="53"/>
  <c r="M110" i="53"/>
  <c r="M188" i="53"/>
  <c r="M49" i="66" l="1"/>
  <c r="M50" i="66"/>
  <c r="M112" i="53"/>
  <c r="M114" i="53" s="1"/>
  <c r="M118" i="53" s="1"/>
  <c r="M119" i="53" s="1"/>
  <c r="N159" i="53"/>
  <c r="G69" i="55"/>
  <c r="N77" i="53"/>
  <c r="M73" i="53"/>
  <c r="M90" i="53" s="1"/>
  <c r="G53" i="55" l="1"/>
  <c r="G55" i="55" s="1"/>
  <c r="M95" i="66"/>
  <c r="M97" i="66" s="1"/>
  <c r="M51" i="66"/>
  <c r="G86" i="68" s="1"/>
  <c r="M66" i="53"/>
  <c r="M249" i="53" s="1"/>
  <c r="N250" i="53" s="1"/>
  <c r="N252" i="53" s="1"/>
  <c r="N105" i="53" s="1"/>
  <c r="N48" i="53" s="1"/>
  <c r="N50" i="53" s="1"/>
  <c r="N117" i="53"/>
  <c r="G78" i="55"/>
  <c r="G87" i="55" s="1"/>
  <c r="G89" i="55" s="1"/>
  <c r="G70" i="55" l="1"/>
  <c r="G79" i="55" s="1"/>
  <c r="G81" i="55" s="1"/>
  <c r="M157" i="66"/>
  <c r="M52" i="66"/>
  <c r="M100" i="66"/>
  <c r="M65" i="53"/>
  <c r="M71" i="53" s="1"/>
  <c r="M93" i="53" s="1"/>
  <c r="N51" i="53"/>
  <c r="G72" i="55" l="1"/>
  <c r="M159" i="66"/>
  <c r="M106" i="66"/>
  <c r="M108" i="66" s="1"/>
  <c r="M110" i="66" s="1"/>
  <c r="M114" i="66" s="1"/>
  <c r="M115" i="66" s="1"/>
  <c r="M163" i="66"/>
  <c r="M173" i="66"/>
  <c r="M184" i="66"/>
  <c r="M72" i="66"/>
  <c r="N53" i="53"/>
  <c r="N54" i="53"/>
  <c r="G53" i="68" l="1"/>
  <c r="N155" i="66"/>
  <c r="G69" i="68"/>
  <c r="N73" i="66"/>
  <c r="M69" i="66"/>
  <c r="M86" i="66" s="1"/>
  <c r="N113" i="66"/>
  <c r="M62" i="66"/>
  <c r="N99" i="53"/>
  <c r="N101" i="53" s="1"/>
  <c r="N55" i="53"/>
  <c r="N162" i="53" s="1"/>
  <c r="G78" i="68" l="1"/>
  <c r="G87" i="68" s="1"/>
  <c r="G89" i="68" s="1"/>
  <c r="G70" i="68"/>
  <c r="G79" i="68" s="1"/>
  <c r="G55" i="68"/>
  <c r="M245" i="66"/>
  <c r="N246" i="66" s="1"/>
  <c r="N248" i="66" s="1"/>
  <c r="N101" i="66" s="1"/>
  <c r="M61" i="66"/>
  <c r="M67" i="66" s="1"/>
  <c r="M89" i="66" s="1"/>
  <c r="N104" i="53"/>
  <c r="H86" i="55"/>
  <c r="N161" i="53"/>
  <c r="N56" i="53"/>
  <c r="N76" i="53"/>
  <c r="G81" i="68" l="1"/>
  <c r="G72" i="68"/>
  <c r="N44" i="66"/>
  <c r="N46" i="66" s="1"/>
  <c r="O77" i="53"/>
  <c r="N73" i="53"/>
  <c r="N90" i="53" s="1"/>
  <c r="N188" i="53"/>
  <c r="N110" i="53"/>
  <c r="N167" i="53"/>
  <c r="N177" i="53"/>
  <c r="N163" i="53"/>
  <c r="N47" i="66" l="1"/>
  <c r="N112" i="53"/>
  <c r="N114" i="53" s="1"/>
  <c r="N118" i="53" s="1"/>
  <c r="N119" i="53" s="1"/>
  <c r="O159" i="53"/>
  <c r="H69" i="55"/>
  <c r="H53" i="55" l="1"/>
  <c r="H55" i="55" s="1"/>
  <c r="N50" i="66"/>
  <c r="N49" i="66"/>
  <c r="O117" i="53"/>
  <c r="N66" i="53"/>
  <c r="N65" i="53" s="1"/>
  <c r="N71" i="53" s="1"/>
  <c r="N93" i="53" s="1"/>
  <c r="H78" i="55"/>
  <c r="H70" i="55" l="1"/>
  <c r="H79" i="55" s="1"/>
  <c r="H81" i="55" s="1"/>
  <c r="N95" i="66"/>
  <c r="N97" i="66" s="1"/>
  <c r="N51" i="66"/>
  <c r="H86" i="68" s="1"/>
  <c r="N249" i="53"/>
  <c r="O250" i="53" s="1"/>
  <c r="O252" i="53" s="1"/>
  <c r="O105" i="53" s="1"/>
  <c r="O48" i="53" s="1"/>
  <c r="O50" i="53" s="1"/>
  <c r="H87" i="55"/>
  <c r="H89" i="55" s="1"/>
  <c r="H72" i="55" l="1"/>
  <c r="N157" i="66"/>
  <c r="N52" i="66"/>
  <c r="N72" i="66"/>
  <c r="N100" i="66"/>
  <c r="O51" i="53"/>
  <c r="O73" i="66" l="1"/>
  <c r="N69" i="66"/>
  <c r="N86" i="66" s="1"/>
  <c r="N163" i="66"/>
  <c r="N106" i="66"/>
  <c r="N108" i="66" s="1"/>
  <c r="N110" i="66" s="1"/>
  <c r="N114" i="66" s="1"/>
  <c r="N115" i="66" s="1"/>
  <c r="N173" i="66"/>
  <c r="N184" i="66"/>
  <c r="N159" i="66"/>
  <c r="O54" i="53"/>
  <c r="O53" i="53"/>
  <c r="O155" i="66" l="1"/>
  <c r="H69" i="68"/>
  <c r="H53" i="68"/>
  <c r="O113" i="66"/>
  <c r="N62" i="66"/>
  <c r="O99" i="53"/>
  <c r="O101" i="53" s="1"/>
  <c r="O55" i="53"/>
  <c r="O162" i="53" s="1"/>
  <c r="H78" i="68" l="1"/>
  <c r="H87" i="68" s="1"/>
  <c r="H89" i="68" s="1"/>
  <c r="H55" i="68"/>
  <c r="H70" i="68"/>
  <c r="H79" i="68" s="1"/>
  <c r="N61" i="66"/>
  <c r="N67" i="66" s="1"/>
  <c r="N89" i="66" s="1"/>
  <c r="N245" i="66"/>
  <c r="O246" i="66" s="1"/>
  <c r="O104" i="53"/>
  <c r="I86" i="55"/>
  <c r="O161" i="53"/>
  <c r="O56" i="53"/>
  <c r="H81" i="68" l="1"/>
  <c r="H72" i="68"/>
  <c r="O248" i="66"/>
  <c r="O101" i="66" s="1"/>
  <c r="O76" i="53"/>
  <c r="O188" i="53"/>
  <c r="O167" i="53"/>
  <c r="O110" i="53"/>
  <c r="O177" i="53"/>
  <c r="O163" i="53"/>
  <c r="O44" i="66" l="1"/>
  <c r="O46" i="66" s="1"/>
  <c r="O112" i="53"/>
  <c r="O114" i="53" s="1"/>
  <c r="O118" i="53" s="1"/>
  <c r="O119" i="53" s="1"/>
  <c r="P159" i="53"/>
  <c r="I69" i="55"/>
  <c r="P77" i="53"/>
  <c r="O73" i="53"/>
  <c r="O90" i="53" s="1"/>
  <c r="I53" i="55" l="1"/>
  <c r="I70" i="55" s="1"/>
  <c r="I79" i="55" s="1"/>
  <c r="O47" i="66"/>
  <c r="O66" i="53"/>
  <c r="O65" i="53" s="1"/>
  <c r="O71" i="53" s="1"/>
  <c r="O93" i="53" s="1"/>
  <c r="P117" i="53"/>
  <c r="I78" i="55"/>
  <c r="I55" i="55" l="1"/>
  <c r="O49" i="66"/>
  <c r="O50" i="66"/>
  <c r="Y123" i="62"/>
  <c r="Y72" i="62"/>
  <c r="O249" i="53"/>
  <c r="P250" i="53" s="1"/>
  <c r="P252" i="53" s="1"/>
  <c r="P105" i="53" s="1"/>
  <c r="P48" i="53" s="1"/>
  <c r="P50" i="53" s="1"/>
  <c r="P51" i="53" s="1"/>
  <c r="I72" i="55"/>
  <c r="I87" i="55"/>
  <c r="I89" i="55" s="1"/>
  <c r="I81" i="55"/>
  <c r="O95" i="66" l="1"/>
  <c r="O97" i="66" s="1"/>
  <c r="O51" i="66"/>
  <c r="I86" i="68" s="1"/>
  <c r="P53" i="53"/>
  <c r="P54" i="53"/>
  <c r="O158" i="66" l="1"/>
  <c r="O157" i="66"/>
  <c r="O52" i="66"/>
  <c r="O100" i="66"/>
  <c r="P99" i="53"/>
  <c r="P101" i="53" s="1"/>
  <c r="P55" i="53"/>
  <c r="P162" i="53" s="1"/>
  <c r="O72" i="66" l="1"/>
  <c r="O69" i="66" s="1"/>
  <c r="O86" i="66" s="1"/>
  <c r="O159" i="66"/>
  <c r="O184" i="66"/>
  <c r="O173" i="66"/>
  <c r="O106" i="66"/>
  <c r="O163" i="66"/>
  <c r="P104" i="53"/>
  <c r="J86" i="55"/>
  <c r="P161" i="53"/>
  <c r="P56" i="53"/>
  <c r="P73" i="66" l="1"/>
  <c r="O108" i="66"/>
  <c r="O110" i="66" s="1"/>
  <c r="O114" i="66" s="1"/>
  <c r="O115" i="66" s="1"/>
  <c r="I53" i="68" s="1"/>
  <c r="I55" i="68" s="1"/>
  <c r="P155" i="66"/>
  <c r="I69" i="68"/>
  <c r="P163" i="53"/>
  <c r="P76" i="53"/>
  <c r="P167" i="53"/>
  <c r="P177" i="53"/>
  <c r="P110" i="53"/>
  <c r="P112" i="53" s="1"/>
  <c r="P114" i="53" s="1"/>
  <c r="P118" i="53" s="1"/>
  <c r="P119" i="53" s="1"/>
  <c r="P224" i="53" s="1"/>
  <c r="P188" i="53"/>
  <c r="I70" i="68" l="1"/>
  <c r="I79" i="68" s="1"/>
  <c r="O62" i="66"/>
  <c r="O245" i="66" s="1"/>
  <c r="P246" i="66" s="1"/>
  <c r="P113" i="66"/>
  <c r="AM25" i="66" s="1"/>
  <c r="I78" i="68"/>
  <c r="I87" i="68" s="1"/>
  <c r="I89" i="68" s="1"/>
  <c r="J53" i="55"/>
  <c r="Q159" i="53"/>
  <c r="J69" i="55"/>
  <c r="Q117" i="53"/>
  <c r="P66" i="53"/>
  <c r="Q77" i="53"/>
  <c r="P73" i="53"/>
  <c r="P90" i="53" s="1"/>
  <c r="O61" i="66" l="1"/>
  <c r="O67" i="66" s="1"/>
  <c r="O89" i="66" s="1"/>
  <c r="I72" i="68"/>
  <c r="I81" i="68"/>
  <c r="P248" i="66"/>
  <c r="P101" i="66" s="1"/>
  <c r="J78" i="55"/>
  <c r="J70" i="55"/>
  <c r="J79" i="55" s="1"/>
  <c r="J55" i="55"/>
  <c r="P249" i="53"/>
  <c r="Q250" i="53" s="1"/>
  <c r="Q252" i="53" s="1"/>
  <c r="Q105" i="53" s="1"/>
  <c r="Q48" i="53" s="1"/>
  <c r="Q50" i="53" s="1"/>
  <c r="P65" i="53"/>
  <c r="P71" i="53" s="1"/>
  <c r="P93" i="53" s="1"/>
  <c r="P44" i="66" l="1"/>
  <c r="P46" i="66" s="1"/>
  <c r="J72" i="55"/>
  <c r="J87" i="55"/>
  <c r="J89" i="55" s="1"/>
  <c r="J81" i="55"/>
  <c r="Q51" i="53"/>
  <c r="P47" i="66" l="1"/>
  <c r="Q53" i="53"/>
  <c r="Q54" i="53"/>
  <c r="P49" i="66" l="1"/>
  <c r="P50" i="66"/>
  <c r="Q99" i="53"/>
  <c r="Q101" i="53" s="1"/>
  <c r="Q55" i="53"/>
  <c r="Q162" i="53" s="1"/>
  <c r="P95" i="66" l="1"/>
  <c r="P97" i="66" s="1"/>
  <c r="P51" i="66"/>
  <c r="J86" i="68" s="1"/>
  <c r="Q104" i="53"/>
  <c r="K86" i="55"/>
  <c r="Q76" i="53"/>
  <c r="Q161" i="53"/>
  <c r="Q56" i="53"/>
  <c r="P72" i="66" l="1"/>
  <c r="P157" i="66"/>
  <c r="P52" i="66"/>
  <c r="P100" i="66"/>
  <c r="R77" i="53"/>
  <c r="Q73" i="53"/>
  <c r="Q90" i="53" s="1"/>
  <c r="Q188" i="53"/>
  <c r="Q177" i="53"/>
  <c r="Q110" i="53"/>
  <c r="Q112" i="53" s="1"/>
  <c r="Q114" i="53" s="1"/>
  <c r="Q118" i="53" s="1"/>
  <c r="Q119" i="53" s="1"/>
  <c r="Q224" i="53" s="1"/>
  <c r="Q167" i="53"/>
  <c r="Q163" i="53"/>
  <c r="P159" i="66" l="1"/>
  <c r="Q73" i="66"/>
  <c r="P69" i="66"/>
  <c r="P86" i="66" s="1"/>
  <c r="P163" i="66"/>
  <c r="P173" i="66"/>
  <c r="P106" i="66"/>
  <c r="P184" i="66"/>
  <c r="R159" i="53"/>
  <c r="K69" i="55"/>
  <c r="K53" i="55"/>
  <c r="Q66" i="53"/>
  <c r="R117" i="53"/>
  <c r="Q155" i="66" l="1"/>
  <c r="J69" i="68"/>
  <c r="P108" i="66"/>
  <c r="K55" i="55"/>
  <c r="K70" i="55"/>
  <c r="K79" i="55" s="1"/>
  <c r="K78" i="55"/>
  <c r="Q249" i="53"/>
  <c r="R250" i="53" s="1"/>
  <c r="R252" i="53" s="1"/>
  <c r="R105" i="53" s="1"/>
  <c r="R48" i="53" s="1"/>
  <c r="R50" i="53" s="1"/>
  <c r="Q65" i="53"/>
  <c r="Q71" i="53" s="1"/>
  <c r="Q93" i="53" s="1"/>
  <c r="P110" i="66" l="1"/>
  <c r="AM20" i="66"/>
  <c r="J78" i="68"/>
  <c r="J87" i="68" s="1"/>
  <c r="J89" i="68" s="1"/>
  <c r="K72" i="55"/>
  <c r="K87" i="55"/>
  <c r="K89" i="55" s="1"/>
  <c r="K81" i="55"/>
  <c r="R51" i="53"/>
  <c r="AM22" i="66" l="1"/>
  <c r="P114" i="66"/>
  <c r="R54" i="53"/>
  <c r="R53" i="53"/>
  <c r="AM26" i="66" l="1"/>
  <c r="P115" i="66"/>
  <c r="R99" i="53"/>
  <c r="R101" i="53" s="1"/>
  <c r="R55" i="53"/>
  <c r="R162" i="53" s="1"/>
  <c r="P210" i="66" l="1"/>
  <c r="J53" i="68"/>
  <c r="Q113" i="66"/>
  <c r="AN25" i="66" s="1"/>
  <c r="P62" i="66"/>
  <c r="R104" i="53"/>
  <c r="L86" i="55"/>
  <c r="R76" i="53"/>
  <c r="R56" i="53"/>
  <c r="R161" i="53"/>
  <c r="J70" i="68" l="1"/>
  <c r="J55" i="68"/>
  <c r="P61" i="66"/>
  <c r="P67" i="66" s="1"/>
  <c r="P89" i="66" s="1"/>
  <c r="P245" i="66"/>
  <c r="Q246" i="66" s="1"/>
  <c r="Q248" i="66" s="1"/>
  <c r="Q101" i="66" s="1"/>
  <c r="Q44" i="66" s="1"/>
  <c r="Q46" i="66" s="1"/>
  <c r="Q47" i="66" s="1"/>
  <c r="R163" i="53"/>
  <c r="S77" i="53"/>
  <c r="R73" i="53"/>
  <c r="R90" i="53" s="1"/>
  <c r="R167" i="53"/>
  <c r="R110" i="53"/>
  <c r="R112" i="53" s="1"/>
  <c r="R114" i="53" s="1"/>
  <c r="R118" i="53" s="1"/>
  <c r="R119" i="53" s="1"/>
  <c r="R224" i="53" s="1"/>
  <c r="R177" i="53"/>
  <c r="R188" i="53"/>
  <c r="J72" i="68" l="1"/>
  <c r="J79" i="68"/>
  <c r="J81" i="68" s="1"/>
  <c r="Q49" i="66"/>
  <c r="Q50" i="66"/>
  <c r="L53" i="55"/>
  <c r="S159" i="53"/>
  <c r="L69" i="55"/>
  <c r="R66" i="53"/>
  <c r="S117" i="53"/>
  <c r="Q95" i="66" l="1"/>
  <c r="Q97" i="66" s="1"/>
  <c r="Q51" i="66"/>
  <c r="K86" i="68" s="1"/>
  <c r="L78" i="55"/>
  <c r="L55" i="55"/>
  <c r="L70" i="55"/>
  <c r="L79" i="55" s="1"/>
  <c r="R249" i="53"/>
  <c r="S250" i="53" s="1"/>
  <c r="S252" i="53" s="1"/>
  <c r="S105" i="53" s="1"/>
  <c r="S48" i="53" s="1"/>
  <c r="S50" i="53" s="1"/>
  <c r="R65" i="53"/>
  <c r="R71" i="53" s="1"/>
  <c r="R93" i="53" s="1"/>
  <c r="Q100" i="66" l="1"/>
  <c r="Q72" i="66"/>
  <c r="Q52" i="66"/>
  <c r="Q157" i="66"/>
  <c r="L72" i="55"/>
  <c r="L87" i="55"/>
  <c r="L89" i="55" s="1"/>
  <c r="L81" i="55"/>
  <c r="S51" i="53"/>
  <c r="Q159" i="66" l="1"/>
  <c r="R73" i="66"/>
  <c r="Q69" i="66"/>
  <c r="Q86" i="66" s="1"/>
  <c r="Q163" i="66"/>
  <c r="Q184" i="66"/>
  <c r="Q106" i="66"/>
  <c r="Q173" i="66"/>
  <c r="S54" i="53"/>
  <c r="S53" i="53"/>
  <c r="R155" i="66" l="1"/>
  <c r="K69" i="68"/>
  <c r="Q108" i="66"/>
  <c r="S99" i="53"/>
  <c r="S101" i="53" s="1"/>
  <c r="S55" i="53"/>
  <c r="S162" i="53" s="1"/>
  <c r="Q110" i="66" l="1"/>
  <c r="AN20" i="66"/>
  <c r="K78" i="68"/>
  <c r="K87" i="68" s="1"/>
  <c r="K89" i="68" s="1"/>
  <c r="S104" i="53"/>
  <c r="M86" i="55"/>
  <c r="S161" i="53"/>
  <c r="S56" i="53"/>
  <c r="AN22" i="66" l="1"/>
  <c r="Q114" i="66"/>
  <c r="S163" i="53"/>
  <c r="S76" i="53"/>
  <c r="S188" i="53"/>
  <c r="S167" i="53"/>
  <c r="S110" i="53"/>
  <c r="S177" i="53"/>
  <c r="AN26" i="66" l="1"/>
  <c r="Q115" i="66"/>
  <c r="S112" i="53"/>
  <c r="S114" i="53" s="1"/>
  <c r="S118" i="53" s="1"/>
  <c r="S119" i="53" s="1"/>
  <c r="T159" i="53"/>
  <c r="M69" i="55"/>
  <c r="T77" i="53"/>
  <c r="S73" i="53"/>
  <c r="S90" i="53" s="1"/>
  <c r="Q210" i="66" l="1"/>
  <c r="Q62" i="66"/>
  <c r="K53" i="68"/>
  <c r="R113" i="66"/>
  <c r="AO25" i="66" s="1"/>
  <c r="M53" i="55"/>
  <c r="M70" i="55" s="1"/>
  <c r="M79" i="55" s="1"/>
  <c r="S224" i="53"/>
  <c r="S66" i="53"/>
  <c r="S249" i="53" s="1"/>
  <c r="T117" i="53"/>
  <c r="M78" i="55"/>
  <c r="Q61" i="66" l="1"/>
  <c r="Q67" i="66" s="1"/>
  <c r="Q89" i="66" s="1"/>
  <c r="Q245" i="66"/>
  <c r="R246" i="66" s="1"/>
  <c r="R248" i="66" s="1"/>
  <c r="R101" i="66" s="1"/>
  <c r="R44" i="66" s="1"/>
  <c r="R46" i="66" s="1"/>
  <c r="R47" i="66" s="1"/>
  <c r="K70" i="68"/>
  <c r="K55" i="68"/>
  <c r="M55" i="55"/>
  <c r="S65" i="53"/>
  <c r="S71" i="53" s="1"/>
  <c r="S93" i="53" s="1"/>
  <c r="M72" i="55"/>
  <c r="M87" i="55"/>
  <c r="M89" i="55" s="1"/>
  <c r="M81" i="55"/>
  <c r="T250" i="53"/>
  <c r="T252" i="53" s="1"/>
  <c r="T105" i="53" s="1"/>
  <c r="T48" i="53" s="1"/>
  <c r="T50" i="53" s="1"/>
  <c r="U251" i="53"/>
  <c r="U252" i="53" s="1"/>
  <c r="U105" i="53" s="1"/>
  <c r="U48" i="53" s="1"/>
  <c r="U50" i="53" s="1"/>
  <c r="K79" i="68" l="1"/>
  <c r="K81" i="68" s="1"/>
  <c r="K72" i="68"/>
  <c r="R50" i="66"/>
  <c r="R49" i="66"/>
  <c r="AE50" i="53"/>
  <c r="T51" i="53"/>
  <c r="U51" i="53"/>
  <c r="R95" i="66" l="1"/>
  <c r="R97" i="66" s="1"/>
  <c r="R51" i="66"/>
  <c r="L86" i="68" s="1"/>
  <c r="AE51" i="53"/>
  <c r="T54" i="53"/>
  <c r="T53" i="53"/>
  <c r="R157" i="66" l="1"/>
  <c r="R72" i="66"/>
  <c r="R52" i="66"/>
  <c r="R100" i="66"/>
  <c r="T99" i="53"/>
  <c r="T101" i="53" s="1"/>
  <c r="T55" i="53"/>
  <c r="T162" i="53" s="1"/>
  <c r="U53" i="53"/>
  <c r="U54" i="53"/>
  <c r="S73" i="66" l="1"/>
  <c r="R69" i="66"/>
  <c r="R86" i="66" s="1"/>
  <c r="R184" i="66"/>
  <c r="R163" i="66"/>
  <c r="R173" i="66"/>
  <c r="R106" i="66"/>
  <c r="R159" i="66"/>
  <c r="Y74" i="62"/>
  <c r="Y93" i="62"/>
  <c r="Y94" i="62" s="1"/>
  <c r="AB74" i="62"/>
  <c r="C62" i="62" s="1"/>
  <c r="N86" i="55"/>
  <c r="T76" i="53"/>
  <c r="U99" i="53"/>
  <c r="U101" i="53" s="1"/>
  <c r="U104" i="53" s="1"/>
  <c r="U55" i="53"/>
  <c r="U162" i="53" s="1"/>
  <c r="T161" i="53"/>
  <c r="AE55" i="53"/>
  <c r="T56" i="53"/>
  <c r="AE101" i="53"/>
  <c r="T104" i="53"/>
  <c r="C65" i="62" l="1"/>
  <c r="D62" i="62" s="1"/>
  <c r="S155" i="66"/>
  <c r="L69" i="68"/>
  <c r="R108" i="66"/>
  <c r="AB84" i="62"/>
  <c r="AB79" i="62"/>
  <c r="AC74" i="62" s="1"/>
  <c r="O86" i="55"/>
  <c r="AE104" i="53"/>
  <c r="T110" i="53"/>
  <c r="T167" i="53"/>
  <c r="T177" i="53"/>
  <c r="T188" i="53"/>
  <c r="U56" i="53"/>
  <c r="U161" i="53"/>
  <c r="U77" i="53"/>
  <c r="T73" i="53"/>
  <c r="T90" i="53" s="1"/>
  <c r="T163" i="53"/>
  <c r="R110" i="66" l="1"/>
  <c r="AO20" i="66"/>
  <c r="D64" i="62"/>
  <c r="D63" i="62"/>
  <c r="L78" i="68"/>
  <c r="L87" i="68" s="1"/>
  <c r="L89" i="68" s="1"/>
  <c r="AC77" i="62"/>
  <c r="AC76" i="62"/>
  <c r="AC78" i="62"/>
  <c r="AC75" i="62"/>
  <c r="Y73" i="62"/>
  <c r="T112" i="53"/>
  <c r="T114" i="53" s="1"/>
  <c r="T118" i="53" s="1"/>
  <c r="T119" i="53" s="1"/>
  <c r="U159" i="53"/>
  <c r="U163" i="53" s="1"/>
  <c r="N69" i="55"/>
  <c r="U76" i="53"/>
  <c r="U177" i="53"/>
  <c r="U110" i="53"/>
  <c r="U112" i="53" s="1"/>
  <c r="U114" i="53" s="1"/>
  <c r="U118" i="53" s="1"/>
  <c r="U188" i="53"/>
  <c r="AO22" i="66" l="1"/>
  <c r="R114" i="66"/>
  <c r="Y78" i="62"/>
  <c r="Y79" i="62" s="1"/>
  <c r="Z78" i="62" s="1"/>
  <c r="T224" i="53"/>
  <c r="AB88" i="62"/>
  <c r="AE114" i="53"/>
  <c r="N78" i="55"/>
  <c r="N87" i="55" s="1"/>
  <c r="N89" i="55" s="1"/>
  <c r="N53" i="55"/>
  <c r="V159" i="53"/>
  <c r="O69" i="55"/>
  <c r="T66" i="53"/>
  <c r="U117" i="53"/>
  <c r="U119" i="53" s="1"/>
  <c r="U224" i="53" s="1"/>
  <c r="U73" i="53"/>
  <c r="U90" i="53" s="1"/>
  <c r="V77" i="53"/>
  <c r="AO26" i="66" l="1"/>
  <c r="R115" i="66"/>
  <c r="Y86" i="62"/>
  <c r="Y87" i="62" s="1"/>
  <c r="Z86" i="62" s="1"/>
  <c r="Z75" i="62"/>
  <c r="Z74" i="62"/>
  <c r="Z77" i="62"/>
  <c r="Z76" i="62"/>
  <c r="AB80" i="62"/>
  <c r="Z72" i="62"/>
  <c r="AB89" i="62"/>
  <c r="AC86" i="62" s="1"/>
  <c r="Z73" i="62"/>
  <c r="O53" i="55"/>
  <c r="N70" i="55"/>
  <c r="N55" i="55"/>
  <c r="O78" i="55"/>
  <c r="O87" i="55" s="1"/>
  <c r="O89" i="55" s="1"/>
  <c r="V117" i="53"/>
  <c r="U66" i="53"/>
  <c r="H173" i="53"/>
  <c r="H170" i="53" s="1"/>
  <c r="U167" i="53" s="1"/>
  <c r="G175" i="53" s="1"/>
  <c r="F19" i="69" s="1"/>
  <c r="T249" i="53"/>
  <c r="V251" i="53" s="1"/>
  <c r="V252" i="53" s="1"/>
  <c r="V105" i="53" s="1"/>
  <c r="V48" i="53" s="1"/>
  <c r="V50" i="53" s="1"/>
  <c r="T65" i="53"/>
  <c r="T71" i="53" s="1"/>
  <c r="T93" i="53" s="1"/>
  <c r="R210" i="66" l="1"/>
  <c r="R62" i="66"/>
  <c r="L53" i="68"/>
  <c r="S113" i="66"/>
  <c r="AP25" i="66" s="1"/>
  <c r="AC82" i="62"/>
  <c r="AC84" i="62"/>
  <c r="AC83" i="62"/>
  <c r="AC85" i="62"/>
  <c r="Z85" i="62"/>
  <c r="Z84" i="62"/>
  <c r="O70" i="55"/>
  <c r="O55" i="55"/>
  <c r="N79" i="55"/>
  <c r="N81" i="55" s="1"/>
  <c r="N72" i="55"/>
  <c r="V51" i="53"/>
  <c r="U249" i="53"/>
  <c r="W251" i="53" s="1"/>
  <c r="W252" i="53" s="1"/>
  <c r="W105" i="53" s="1"/>
  <c r="W48" i="53" s="1"/>
  <c r="W50" i="53" s="1"/>
  <c r="U65" i="53"/>
  <c r="U71" i="53" s="1"/>
  <c r="U93" i="53" s="1"/>
  <c r="R61" i="66" l="1"/>
  <c r="R67" i="66" s="1"/>
  <c r="R89" i="66" s="1"/>
  <c r="R245" i="66"/>
  <c r="S246" i="66" s="1"/>
  <c r="S248" i="66" s="1"/>
  <c r="S101" i="66" s="1"/>
  <c r="S44" i="66" s="1"/>
  <c r="S46" i="66" s="1"/>
  <c r="S47" i="66" s="1"/>
  <c r="L55" i="68"/>
  <c r="L70" i="68"/>
  <c r="O79" i="55"/>
  <c r="O81" i="55" s="1"/>
  <c r="O72" i="55"/>
  <c r="W51" i="53"/>
  <c r="V54" i="53"/>
  <c r="V53" i="53"/>
  <c r="L72" i="68" l="1"/>
  <c r="L79" i="68"/>
  <c r="L81" i="68" s="1"/>
  <c r="S50" i="66"/>
  <c r="S49" i="66"/>
  <c r="V99" i="53"/>
  <c r="V101" i="53" s="1"/>
  <c r="V55" i="53"/>
  <c r="V162" i="53" s="1"/>
  <c r="W53" i="53"/>
  <c r="W54" i="53"/>
  <c r="S95" i="66" l="1"/>
  <c r="S97" i="66" s="1"/>
  <c r="S51" i="66"/>
  <c r="M86" i="68" s="1"/>
  <c r="V104" i="53"/>
  <c r="P86" i="55"/>
  <c r="V76" i="53"/>
  <c r="W99" i="53"/>
  <c r="W101" i="53" s="1"/>
  <c r="W104" i="53" s="1"/>
  <c r="W55" i="53"/>
  <c r="W162" i="53" s="1"/>
  <c r="V56" i="53"/>
  <c r="V161" i="53"/>
  <c r="S157" i="66" l="1"/>
  <c r="S52" i="66"/>
  <c r="S100" i="66"/>
  <c r="Q86" i="55"/>
  <c r="V188" i="53"/>
  <c r="V177" i="53"/>
  <c r="V110" i="53"/>
  <c r="W77" i="53"/>
  <c r="V73" i="53"/>
  <c r="V90" i="53" s="1"/>
  <c r="W161" i="53"/>
  <c r="W56" i="53"/>
  <c r="V163" i="53"/>
  <c r="S159" i="66" l="1"/>
  <c r="S184" i="66"/>
  <c r="S173" i="66"/>
  <c r="S106" i="66"/>
  <c r="S163" i="66"/>
  <c r="S72" i="66"/>
  <c r="V112" i="53"/>
  <c r="V114" i="53" s="1"/>
  <c r="V118" i="53" s="1"/>
  <c r="V119" i="53" s="1"/>
  <c r="W159" i="53"/>
  <c r="W163" i="53" s="1"/>
  <c r="P69" i="55"/>
  <c r="W76" i="53"/>
  <c r="W188" i="53"/>
  <c r="W110" i="53"/>
  <c r="W112" i="53" s="1"/>
  <c r="W114" i="53" s="1"/>
  <c r="W118" i="53" s="1"/>
  <c r="W177" i="53"/>
  <c r="P53" i="55" l="1"/>
  <c r="P70" i="55" s="1"/>
  <c r="P79" i="55" s="1"/>
  <c r="V224" i="53"/>
  <c r="T155" i="66"/>
  <c r="M69" i="68"/>
  <c r="T73" i="66"/>
  <c r="S69" i="66"/>
  <c r="S86" i="66" s="1"/>
  <c r="S108" i="66"/>
  <c r="V66" i="53"/>
  <c r="V249" i="53" s="1"/>
  <c r="X251" i="53" s="1"/>
  <c r="X252" i="53" s="1"/>
  <c r="X105" i="53" s="1"/>
  <c r="X48" i="53" s="1"/>
  <c r="X50" i="53" s="1"/>
  <c r="W117" i="53"/>
  <c r="W119" i="53" s="1"/>
  <c r="W224" i="53" s="1"/>
  <c r="X159" i="53"/>
  <c r="Q69" i="55"/>
  <c r="P78" i="55"/>
  <c r="P87" i="55" s="1"/>
  <c r="P89" i="55" s="1"/>
  <c r="X77" i="53"/>
  <c r="W73" i="53"/>
  <c r="W90" i="53" s="1"/>
  <c r="S110" i="66" l="1"/>
  <c r="AP20" i="66"/>
  <c r="P55" i="55"/>
  <c r="M78" i="68"/>
  <c r="M87" i="68" s="1"/>
  <c r="M89" i="68" s="1"/>
  <c r="V65" i="53"/>
  <c r="V71" i="53" s="1"/>
  <c r="V93" i="53" s="1"/>
  <c r="P81" i="55"/>
  <c r="Q78" i="55"/>
  <c r="X117" i="53"/>
  <c r="Q53" i="55"/>
  <c r="P72" i="55"/>
  <c r="W66" i="53"/>
  <c r="W65" i="53" s="1"/>
  <c r="W71" i="53" s="1"/>
  <c r="W93" i="53" s="1"/>
  <c r="X51" i="53"/>
  <c r="AP22" i="66" l="1"/>
  <c r="S114" i="66"/>
  <c r="Q70" i="55"/>
  <c r="Q55" i="55"/>
  <c r="Q87" i="55"/>
  <c r="Q89" i="55" s="1"/>
  <c r="W249" i="53"/>
  <c r="Y251" i="53" s="1"/>
  <c r="Y252" i="53" s="1"/>
  <c r="Y105" i="53" s="1"/>
  <c r="Y48" i="53" s="1"/>
  <c r="Y50" i="53" s="1"/>
  <c r="Y51" i="53" s="1"/>
  <c r="X53" i="53"/>
  <c r="X54" i="53"/>
  <c r="AP26" i="66" l="1"/>
  <c r="S115" i="66"/>
  <c r="Q79" i="55"/>
  <c r="Q81" i="55" s="1"/>
  <c r="Q72" i="55"/>
  <c r="Y53" i="53"/>
  <c r="Y54" i="53"/>
  <c r="X99" i="53"/>
  <c r="X101" i="53" s="1"/>
  <c r="X55" i="53"/>
  <c r="X162" i="53" s="1"/>
  <c r="S210" i="66" l="1"/>
  <c r="M53" i="68"/>
  <c r="S62" i="66"/>
  <c r="T113" i="66"/>
  <c r="AQ25" i="66" s="1"/>
  <c r="X104" i="53"/>
  <c r="R86" i="55"/>
  <c r="Y99" i="53"/>
  <c r="Y101" i="53" s="1"/>
  <c r="Y104" i="53" s="1"/>
  <c r="Y55" i="53"/>
  <c r="Y162" i="53" s="1"/>
  <c r="X161" i="53"/>
  <c r="X56" i="53"/>
  <c r="M70" i="68" l="1"/>
  <c r="M55" i="68"/>
  <c r="S61" i="66"/>
  <c r="S67" i="66" s="1"/>
  <c r="S89" i="66" s="1"/>
  <c r="S245" i="66"/>
  <c r="S86" i="55"/>
  <c r="Y76" i="53"/>
  <c r="X163" i="53"/>
  <c r="Y56" i="53"/>
  <c r="Y161" i="53"/>
  <c r="X76" i="53"/>
  <c r="X110" i="53"/>
  <c r="X188" i="53"/>
  <c r="X177" i="53"/>
  <c r="M79" i="68" l="1"/>
  <c r="M81" i="68" s="1"/>
  <c r="M72" i="68"/>
  <c r="U247" i="66"/>
  <c r="U248" i="66" s="1"/>
  <c r="U101" i="66" s="1"/>
  <c r="U44" i="66" s="1"/>
  <c r="U46" i="66" s="1"/>
  <c r="U47" i="66" s="1"/>
  <c r="T246" i="66"/>
  <c r="T248" i="66" s="1"/>
  <c r="T101" i="66" s="1"/>
  <c r="T44" i="66" s="1"/>
  <c r="T46" i="66" s="1"/>
  <c r="X112" i="53"/>
  <c r="X114" i="53" s="1"/>
  <c r="X118" i="53" s="1"/>
  <c r="X119" i="53" s="1"/>
  <c r="Y159" i="53"/>
  <c r="Y163" i="53" s="1"/>
  <c r="R69" i="55"/>
  <c r="Y110" i="53"/>
  <c r="Y112" i="53" s="1"/>
  <c r="Y114" i="53" s="1"/>
  <c r="Y118" i="53" s="1"/>
  <c r="Y177" i="53"/>
  <c r="Y188" i="53"/>
  <c r="Y77" i="53"/>
  <c r="Y73" i="53" s="1"/>
  <c r="Y90" i="53" s="1"/>
  <c r="X73" i="53"/>
  <c r="X90" i="53" s="1"/>
  <c r="T47" i="66" l="1"/>
  <c r="AE46" i="66"/>
  <c r="R53" i="55"/>
  <c r="R55" i="55" s="1"/>
  <c r="X224" i="53"/>
  <c r="Y117" i="53"/>
  <c r="Y119" i="53" s="1"/>
  <c r="Y224" i="53" s="1"/>
  <c r="X66" i="53"/>
  <c r="X65" i="53" s="1"/>
  <c r="X71" i="53" s="1"/>
  <c r="X93" i="53" s="1"/>
  <c r="Z159" i="53"/>
  <c r="S69" i="55"/>
  <c r="R78" i="55"/>
  <c r="R87" i="55" s="1"/>
  <c r="R89" i="55" s="1"/>
  <c r="Z77" i="53"/>
  <c r="AE47" i="66" l="1"/>
  <c r="T50" i="66"/>
  <c r="T49" i="66"/>
  <c r="R70" i="55"/>
  <c r="R79" i="55" s="1"/>
  <c r="R81" i="55" s="1"/>
  <c r="X249" i="53"/>
  <c r="Z251" i="53" s="1"/>
  <c r="Z252" i="53" s="1"/>
  <c r="Z105" i="53" s="1"/>
  <c r="Z48" i="53" s="1"/>
  <c r="Z50" i="53" s="1"/>
  <c r="Z51" i="53" s="1"/>
  <c r="Y66" i="53"/>
  <c r="Y249" i="53" s="1"/>
  <c r="AA251" i="53" s="1"/>
  <c r="AA252" i="53" s="1"/>
  <c r="AA105" i="53" s="1"/>
  <c r="AA48" i="53" s="1"/>
  <c r="AA50" i="53" s="1"/>
  <c r="S53" i="55"/>
  <c r="S78" i="55"/>
  <c r="Z117" i="53"/>
  <c r="U49" i="66" l="1"/>
  <c r="U50" i="66"/>
  <c r="T95" i="66"/>
  <c r="T97" i="66" s="1"/>
  <c r="T51" i="66"/>
  <c r="R72" i="55"/>
  <c r="C74" i="62"/>
  <c r="Y65" i="53"/>
  <c r="Y71" i="53" s="1"/>
  <c r="Y93" i="53" s="1"/>
  <c r="S55" i="55"/>
  <c r="S70" i="55"/>
  <c r="S87" i="55"/>
  <c r="S89" i="55" s="1"/>
  <c r="Z54" i="53"/>
  <c r="Z53" i="53"/>
  <c r="AA51" i="53"/>
  <c r="U95" i="66" l="1"/>
  <c r="U97" i="66" s="1"/>
  <c r="U100" i="66" s="1"/>
  <c r="U51" i="66"/>
  <c r="AH97" i="66"/>
  <c r="G74" i="62"/>
  <c r="C93" i="62"/>
  <c r="C94" i="62" s="1"/>
  <c r="AE97" i="66"/>
  <c r="T100" i="66"/>
  <c r="N86" i="68"/>
  <c r="T157" i="66"/>
  <c r="T159" i="66" s="1"/>
  <c r="T72" i="66"/>
  <c r="AE51" i="66"/>
  <c r="T52" i="66"/>
  <c r="T163" i="66"/>
  <c r="T184" i="66"/>
  <c r="T106" i="66"/>
  <c r="T173" i="66"/>
  <c r="S79" i="55"/>
  <c r="S81" i="55" s="1"/>
  <c r="S72" i="55"/>
  <c r="Z99" i="53"/>
  <c r="Z101" i="53" s="1"/>
  <c r="Z55" i="53"/>
  <c r="Z162" i="53" s="1"/>
  <c r="AA53" i="53"/>
  <c r="AA54" i="53"/>
  <c r="O86" i="68" l="1"/>
  <c r="U52" i="66"/>
  <c r="U157" i="66"/>
  <c r="C86" i="62"/>
  <c r="C46" i="62"/>
  <c r="G79" i="62"/>
  <c r="AE100" i="66"/>
  <c r="AH100" i="66"/>
  <c r="U73" i="66"/>
  <c r="T69" i="66"/>
  <c r="T86" i="66" s="1"/>
  <c r="AH106" i="66"/>
  <c r="C73" i="62"/>
  <c r="G84" i="62" s="1"/>
  <c r="G88" i="62" s="1"/>
  <c r="U155" i="66"/>
  <c r="N69" i="68"/>
  <c r="T108" i="66"/>
  <c r="U173" i="66"/>
  <c r="U184" i="66"/>
  <c r="U106" i="66"/>
  <c r="U108" i="66" s="1"/>
  <c r="U72" i="66"/>
  <c r="Z104" i="53"/>
  <c r="T86" i="55"/>
  <c r="AA99" i="53"/>
  <c r="AA101" i="53" s="1"/>
  <c r="AA104" i="53" s="1"/>
  <c r="AA55" i="53"/>
  <c r="AA162" i="53" s="1"/>
  <c r="Z161" i="53"/>
  <c r="Z56" i="53"/>
  <c r="U159" i="66" l="1"/>
  <c r="H74" i="62"/>
  <c r="H76" i="62"/>
  <c r="H77" i="62"/>
  <c r="H78" i="62"/>
  <c r="H73" i="62"/>
  <c r="H75" i="62"/>
  <c r="T110" i="66"/>
  <c r="AQ20" i="66"/>
  <c r="U110" i="66"/>
  <c r="AR20" i="66"/>
  <c r="H84" i="62"/>
  <c r="H85" i="62"/>
  <c r="H86" i="62"/>
  <c r="N78" i="68"/>
  <c r="N87" i="68" s="1"/>
  <c r="N89" i="68" s="1"/>
  <c r="V73" i="66"/>
  <c r="U69" i="66"/>
  <c r="U86" i="66" s="1"/>
  <c r="U86" i="55"/>
  <c r="Z163" i="53"/>
  <c r="AA76" i="53"/>
  <c r="AA161" i="53"/>
  <c r="AA56" i="53"/>
  <c r="Z76" i="53"/>
  <c r="Z188" i="53"/>
  <c r="Z110" i="53"/>
  <c r="Z112" i="53" s="1"/>
  <c r="Z114" i="53" s="1"/>
  <c r="Z118" i="53" s="1"/>
  <c r="Z119" i="53" s="1"/>
  <c r="Z224" i="53" s="1"/>
  <c r="V155" i="66" l="1"/>
  <c r="O69" i="68"/>
  <c r="O78" i="68" s="1"/>
  <c r="AQ22" i="66"/>
  <c r="AE110" i="66"/>
  <c r="T114" i="66"/>
  <c r="AR22" i="66"/>
  <c r="U114" i="66"/>
  <c r="AR26" i="66" s="1"/>
  <c r="T53" i="55"/>
  <c r="AA159" i="53"/>
  <c r="AA163" i="53" s="1"/>
  <c r="T69" i="55"/>
  <c r="H183" i="53"/>
  <c r="H180" i="53" s="1"/>
  <c r="Z177" i="53" s="1"/>
  <c r="G185" i="53" s="1"/>
  <c r="AA117" i="53"/>
  <c r="Z66" i="53"/>
  <c r="Z73" i="53"/>
  <c r="Z90" i="53" s="1"/>
  <c r="AA77" i="53"/>
  <c r="AB77" i="53" s="1"/>
  <c r="AA110" i="53"/>
  <c r="AA112" i="53" s="1"/>
  <c r="AA114" i="53" s="1"/>
  <c r="AA118" i="53" s="1"/>
  <c r="AA188" i="53"/>
  <c r="T115" i="66" l="1"/>
  <c r="AQ26" i="66"/>
  <c r="O87" i="68"/>
  <c r="O89" i="68" s="1"/>
  <c r="AB159" i="53"/>
  <c r="U69" i="55"/>
  <c r="T78" i="55"/>
  <c r="T87" i="55" s="1"/>
  <c r="T89" i="55" s="1"/>
  <c r="T70" i="55"/>
  <c r="T79" i="55" s="1"/>
  <c r="T55" i="55"/>
  <c r="AA119" i="53"/>
  <c r="AA224" i="53" s="1"/>
  <c r="AA73" i="53"/>
  <c r="AA90" i="53" s="1"/>
  <c r="Z65" i="53"/>
  <c r="Z71" i="53" s="1"/>
  <c r="Z93" i="53" s="1"/>
  <c r="Z249" i="53"/>
  <c r="AB251" i="53" s="1"/>
  <c r="AB252" i="53" s="1"/>
  <c r="AB105" i="53" s="1"/>
  <c r="AB48" i="53" s="1"/>
  <c r="AB50" i="53" s="1"/>
  <c r="N53" i="68" l="1"/>
  <c r="T62" i="66"/>
  <c r="U113" i="66"/>
  <c r="C78" i="62"/>
  <c r="T210" i="66"/>
  <c r="T72" i="55"/>
  <c r="AB117" i="53"/>
  <c r="U53" i="55"/>
  <c r="U78" i="55"/>
  <c r="T81" i="55"/>
  <c r="AA66" i="53"/>
  <c r="AA249" i="53" s="1"/>
  <c r="AC251" i="53" s="1"/>
  <c r="AC252" i="53" s="1"/>
  <c r="AC105" i="53" s="1"/>
  <c r="AC48" i="53" s="1"/>
  <c r="AC50" i="53" s="1"/>
  <c r="AB51" i="53"/>
  <c r="N70" i="68" l="1"/>
  <c r="N55" i="68"/>
  <c r="T61" i="66"/>
  <c r="T67" i="66" s="1"/>
  <c r="T89" i="66" s="1"/>
  <c r="T245" i="66"/>
  <c r="V247" i="66" s="1"/>
  <c r="V248" i="66" s="1"/>
  <c r="V101" i="66" s="1"/>
  <c r="V44" i="66" s="1"/>
  <c r="V46" i="66" s="1"/>
  <c r="AR25" i="66"/>
  <c r="U115" i="66"/>
  <c r="C79" i="62"/>
  <c r="C87" i="62"/>
  <c r="U87" i="55"/>
  <c r="U89" i="55" s="1"/>
  <c r="U55" i="55"/>
  <c r="U70" i="55"/>
  <c r="AA65" i="53"/>
  <c r="AA71" i="53" s="1"/>
  <c r="AA93" i="53" s="1"/>
  <c r="F2" i="53" s="1"/>
  <c r="AC51" i="53"/>
  <c r="AB54" i="53"/>
  <c r="AB53" i="53"/>
  <c r="N79" i="68" l="1"/>
  <c r="N81" i="68" s="1"/>
  <c r="N72" i="68"/>
  <c r="O53" i="68"/>
  <c r="V113" i="66"/>
  <c r="AS25" i="66" s="1"/>
  <c r="U62" i="66"/>
  <c r="H169" i="66"/>
  <c r="H166" i="66" s="1"/>
  <c r="U163" i="66" s="1"/>
  <c r="G171" i="66" s="1"/>
  <c r="F18" i="69" s="1"/>
  <c r="U210" i="66"/>
  <c r="D78" i="62"/>
  <c r="D77" i="62"/>
  <c r="D75" i="62"/>
  <c r="D76" i="62"/>
  <c r="D73" i="62"/>
  <c r="D74" i="62"/>
  <c r="G80" i="62"/>
  <c r="C88" i="62"/>
  <c r="D87" i="62" s="1"/>
  <c r="V47" i="66"/>
  <c r="U79" i="55"/>
  <c r="U81" i="55" s="1"/>
  <c r="U72" i="55"/>
  <c r="AB99" i="53"/>
  <c r="AB101" i="53" s="1"/>
  <c r="AB55" i="53"/>
  <c r="AB162" i="53" s="1"/>
  <c r="AC53" i="53"/>
  <c r="AC54" i="53"/>
  <c r="O70" i="68" l="1"/>
  <c r="O55" i="68"/>
  <c r="U245" i="66"/>
  <c r="W247" i="66" s="1"/>
  <c r="W248" i="66" s="1"/>
  <c r="W101" i="66" s="1"/>
  <c r="W44" i="66" s="1"/>
  <c r="W46" i="66" s="1"/>
  <c r="W47" i="66" s="1"/>
  <c r="U61" i="66"/>
  <c r="U67" i="66" s="1"/>
  <c r="U89" i="66" s="1"/>
  <c r="D84" i="62"/>
  <c r="D86" i="62"/>
  <c r="D85" i="62"/>
  <c r="V50" i="66"/>
  <c r="V49" i="66"/>
  <c r="AB104" i="53"/>
  <c r="V86" i="55"/>
  <c r="AB56" i="53"/>
  <c r="AB161" i="53"/>
  <c r="AC99" i="53"/>
  <c r="AC101" i="53" s="1"/>
  <c r="AC104" i="53" s="1"/>
  <c r="AC55" i="53"/>
  <c r="AC162" i="53" s="1"/>
  <c r="O79" i="68" l="1"/>
  <c r="O81" i="68" s="1"/>
  <c r="O72" i="68"/>
  <c r="V95" i="66"/>
  <c r="V97" i="66" s="1"/>
  <c r="V51" i="66"/>
  <c r="P86" i="68" s="1"/>
  <c r="W49" i="66"/>
  <c r="W50" i="66"/>
  <c r="W86" i="55"/>
  <c r="AC56" i="53"/>
  <c r="AC161" i="53"/>
  <c r="AB76" i="53"/>
  <c r="AB188" i="53"/>
  <c r="AB110" i="53"/>
  <c r="AB112" i="53" s="1"/>
  <c r="AB114" i="53" s="1"/>
  <c r="AB118" i="53" s="1"/>
  <c r="AB119" i="53" s="1"/>
  <c r="AB224" i="53" s="1"/>
  <c r="AB163" i="53"/>
  <c r="W95" i="66" l="1"/>
  <c r="W97" i="66" s="1"/>
  <c r="W51" i="66"/>
  <c r="Q86" i="68" s="1"/>
  <c r="V157" i="66"/>
  <c r="V72" i="66"/>
  <c r="V52" i="66"/>
  <c r="V100" i="66"/>
  <c r="V53" i="55"/>
  <c r="AC159" i="53"/>
  <c r="AC163" i="53" s="1"/>
  <c r="V69" i="55"/>
  <c r="AC77" i="53"/>
  <c r="AB73" i="53"/>
  <c r="AB90" i="53" s="1"/>
  <c r="AC76" i="53"/>
  <c r="AC110" i="53"/>
  <c r="AC112" i="53" s="1"/>
  <c r="AC114" i="53" s="1"/>
  <c r="AC118" i="53" s="1"/>
  <c r="AC188" i="53"/>
  <c r="AB66" i="53"/>
  <c r="AC117" i="53"/>
  <c r="V184" i="66" l="1"/>
  <c r="V173" i="66"/>
  <c r="V106" i="66"/>
  <c r="V108" i="66" s="1"/>
  <c r="W100" i="66"/>
  <c r="W73" i="66"/>
  <c r="V69" i="66"/>
  <c r="V86" i="66" s="1"/>
  <c r="V159" i="66"/>
  <c r="W72" i="66"/>
  <c r="W157" i="66"/>
  <c r="W52" i="66"/>
  <c r="AD159" i="53"/>
  <c r="W69" i="55"/>
  <c r="V55" i="55"/>
  <c r="V70" i="55"/>
  <c r="V79" i="55" s="1"/>
  <c r="V78" i="55"/>
  <c r="V87" i="55" s="1"/>
  <c r="V89" i="55" s="1"/>
  <c r="AC119" i="53"/>
  <c r="AC224" i="53" s="1"/>
  <c r="AD77" i="53"/>
  <c r="AC73" i="53"/>
  <c r="AC90" i="53" s="1"/>
  <c r="AB249" i="53"/>
  <c r="AD251" i="53" s="1"/>
  <c r="AD252" i="53" s="1"/>
  <c r="AD105" i="53" s="1"/>
  <c r="AD48" i="53" s="1"/>
  <c r="AD50" i="53" s="1"/>
  <c r="AB65" i="53"/>
  <c r="AB71" i="53" s="1"/>
  <c r="AB93" i="53" s="1"/>
  <c r="V110" i="66" l="1"/>
  <c r="AS20" i="66"/>
  <c r="W155" i="66"/>
  <c r="W159" i="66" s="1"/>
  <c r="P69" i="68"/>
  <c r="X73" i="66"/>
  <c r="W69" i="66"/>
  <c r="W86" i="66" s="1"/>
  <c r="W173" i="66"/>
  <c r="W106" i="66"/>
  <c r="W108" i="66" s="1"/>
  <c r="W184" i="66"/>
  <c r="V81" i="55"/>
  <c r="AD117" i="53"/>
  <c r="W53" i="55"/>
  <c r="V72" i="55"/>
  <c r="W78" i="55"/>
  <c r="AC66" i="53"/>
  <c r="AC249" i="53" s="1"/>
  <c r="AD51" i="53"/>
  <c r="AF50" i="53"/>
  <c r="AS22" i="66" l="1"/>
  <c r="V114" i="66"/>
  <c r="W110" i="66"/>
  <c r="AT20" i="66"/>
  <c r="X155" i="66"/>
  <c r="Q69" i="68"/>
  <c r="P78" i="68"/>
  <c r="W87" i="55"/>
  <c r="W89" i="55" s="1"/>
  <c r="W70" i="55"/>
  <c r="W55" i="55"/>
  <c r="AC65" i="53"/>
  <c r="AC71" i="53" s="1"/>
  <c r="AC93" i="53" s="1"/>
  <c r="AF51" i="53"/>
  <c r="AD53" i="53"/>
  <c r="AD54" i="53"/>
  <c r="AS26" i="66" l="1"/>
  <c r="V115" i="66"/>
  <c r="AT22" i="66"/>
  <c r="W114" i="66"/>
  <c r="AT26" i="66" s="1"/>
  <c r="P87" i="68"/>
  <c r="P89" i="68" s="1"/>
  <c r="Q78" i="68"/>
  <c r="Q87" i="68" s="1"/>
  <c r="W79" i="55"/>
  <c r="W81" i="55" s="1"/>
  <c r="W72" i="55"/>
  <c r="AD99" i="53"/>
  <c r="AD101" i="53" s="1"/>
  <c r="AD55" i="53"/>
  <c r="AD162" i="53" s="1"/>
  <c r="V210" i="66" l="1"/>
  <c r="P53" i="68"/>
  <c r="W113" i="66"/>
  <c r="V62" i="66"/>
  <c r="Q89" i="68"/>
  <c r="Y142" i="62"/>
  <c r="Y143" i="62" s="1"/>
  <c r="Y125" i="62"/>
  <c r="AB125" i="62"/>
  <c r="X86" i="55"/>
  <c r="AD104" i="53"/>
  <c r="AF101" i="53"/>
  <c r="AD56" i="53"/>
  <c r="AD110" i="53"/>
  <c r="Y124" i="62" s="1"/>
  <c r="AD161" i="53"/>
  <c r="AF55" i="53"/>
  <c r="P55" i="68" l="1"/>
  <c r="P70" i="68"/>
  <c r="W115" i="66"/>
  <c r="AT25" i="66"/>
  <c r="V61" i="66"/>
  <c r="V67" i="66" s="1"/>
  <c r="V89" i="66" s="1"/>
  <c r="V245" i="66"/>
  <c r="X247" i="66" s="1"/>
  <c r="X248" i="66" s="1"/>
  <c r="X101" i="66" s="1"/>
  <c r="X44" i="66" s="1"/>
  <c r="X46" i="66" s="1"/>
  <c r="X47" i="66" s="1"/>
  <c r="Y135" i="62"/>
  <c r="AB133" i="62"/>
  <c r="AB130" i="62"/>
  <c r="AD112" i="53"/>
  <c r="AD114" i="53" s="1"/>
  <c r="AD118" i="53" s="1"/>
  <c r="AD119" i="53" s="1"/>
  <c r="AG110" i="53"/>
  <c r="AF104" i="53"/>
  <c r="AG104" i="53"/>
  <c r="AD163" i="53"/>
  <c r="X69" i="55" s="1"/>
  <c r="AD76" i="53"/>
  <c r="AD73" i="53" s="1"/>
  <c r="AD90" i="53" s="1"/>
  <c r="P72" i="68" l="1"/>
  <c r="P79" i="68"/>
  <c r="P81" i="68" s="1"/>
  <c r="W62" i="66"/>
  <c r="X113" i="66"/>
  <c r="AU25" i="66" s="1"/>
  <c r="Q53" i="68"/>
  <c r="W210" i="66"/>
  <c r="Y129" i="62"/>
  <c r="AD224" i="53"/>
  <c r="X50" i="66"/>
  <c r="X49" i="66"/>
  <c r="AC125" i="62"/>
  <c r="X53" i="55"/>
  <c r="X55" i="55" s="1"/>
  <c r="AB137" i="62"/>
  <c r="AC129" i="62"/>
  <c r="AC126" i="62"/>
  <c r="AC128" i="62"/>
  <c r="AC127" i="62"/>
  <c r="AF114" i="53"/>
  <c r="X78" i="55"/>
  <c r="X87" i="55" s="1"/>
  <c r="X89" i="55" s="1"/>
  <c r="H194" i="53"/>
  <c r="H191" i="53" s="1"/>
  <c r="AD188" i="53" s="1"/>
  <c r="G196" i="53" s="1"/>
  <c r="AD66" i="53"/>
  <c r="W61" i="66" l="1"/>
  <c r="W67" i="66" s="1"/>
  <c r="W89" i="66" s="1"/>
  <c r="W245" i="66"/>
  <c r="Y247" i="66" s="1"/>
  <c r="Y248" i="66" s="1"/>
  <c r="Y101" i="66" s="1"/>
  <c r="Y44" i="66" s="1"/>
  <c r="Y46" i="66" s="1"/>
  <c r="Y47" i="66" s="1"/>
  <c r="Q70" i="68"/>
  <c r="Q55" i="68"/>
  <c r="X95" i="66"/>
  <c r="X97" i="66" s="1"/>
  <c r="X51" i="66"/>
  <c r="R86" i="68" s="1"/>
  <c r="X70" i="55"/>
  <c r="X79" i="55" s="1"/>
  <c r="X81" i="55" s="1"/>
  <c r="AC133" i="62"/>
  <c r="AC136" i="62"/>
  <c r="AC135" i="62"/>
  <c r="AC134" i="62"/>
  <c r="Y136" i="62"/>
  <c r="Y130" i="62"/>
  <c r="AD249" i="53"/>
  <c r="AD65" i="53"/>
  <c r="AD71" i="53" s="1"/>
  <c r="AD93" i="53" s="1"/>
  <c r="Y49" i="66" l="1"/>
  <c r="Y50" i="66"/>
  <c r="Q72" i="68"/>
  <c r="Q79" i="68"/>
  <c r="Q81" i="68" s="1"/>
  <c r="X52" i="66"/>
  <c r="X157" i="66"/>
  <c r="X72" i="66"/>
  <c r="X100" i="66"/>
  <c r="X72" i="55"/>
  <c r="Y137" i="62"/>
  <c r="AB131" i="62"/>
  <c r="Z127" i="62"/>
  <c r="Z128" i="62"/>
  <c r="Z123" i="62"/>
  <c r="Z126" i="62"/>
  <c r="Z124" i="62"/>
  <c r="Z125" i="62"/>
  <c r="Z129" i="62"/>
  <c r="Y51" i="66" l="1"/>
  <c r="Y95" i="66"/>
  <c r="Y97" i="66" s="1"/>
  <c r="Y100" i="66" s="1"/>
  <c r="Y73" i="66"/>
  <c r="X69" i="66"/>
  <c r="X86" i="66" s="1"/>
  <c r="X184" i="66"/>
  <c r="X173" i="66"/>
  <c r="X106" i="66"/>
  <c r="X108" i="66" s="1"/>
  <c r="X159" i="66"/>
  <c r="Z134" i="62"/>
  <c r="Z133" i="62"/>
  <c r="Z135" i="62"/>
  <c r="Z136" i="62"/>
  <c r="U128" i="62"/>
  <c r="G26" i="37"/>
  <c r="G23" i="37"/>
  <c r="U75" i="62"/>
  <c r="U73" i="62"/>
  <c r="U126" i="62"/>
  <c r="O210" i="37"/>
  <c r="G209" i="37"/>
  <c r="S86" i="68" l="1"/>
  <c r="Y158" i="66"/>
  <c r="Y157" i="66"/>
  <c r="Y52" i="66"/>
  <c r="X110" i="66"/>
  <c r="AU20" i="66"/>
  <c r="J211" i="37"/>
  <c r="J212" i="37" s="1"/>
  <c r="U134" i="62"/>
  <c r="C105" i="62"/>
  <c r="C106" i="62" s="1"/>
  <c r="C112" i="62" s="1"/>
  <c r="U85" i="62"/>
  <c r="C26" i="62"/>
  <c r="Y155" i="66"/>
  <c r="R69" i="68"/>
  <c r="L210" i="37"/>
  <c r="L211" i="37" s="1"/>
  <c r="L20" i="37" s="1"/>
  <c r="K210" i="37"/>
  <c r="K211" i="37" s="1"/>
  <c r="S210" i="37"/>
  <c r="S211" i="37" s="1"/>
  <c r="S20" i="37" s="1"/>
  <c r="R210" i="37"/>
  <c r="R211" i="37" s="1"/>
  <c r="R20" i="37" s="1"/>
  <c r="P210" i="37"/>
  <c r="P211" i="37" s="1"/>
  <c r="P20" i="37" s="1"/>
  <c r="O211" i="37"/>
  <c r="O20" i="37" s="1"/>
  <c r="N210" i="37"/>
  <c r="N211" i="37" s="1"/>
  <c r="N20" i="37" s="1"/>
  <c r="M210" i="37"/>
  <c r="M211" i="37" s="1"/>
  <c r="M20" i="37" s="1"/>
  <c r="Q210" i="37"/>
  <c r="Q211" i="37" s="1"/>
  <c r="Q20" i="37" s="1"/>
  <c r="T210" i="37"/>
  <c r="T211" i="37" s="1"/>
  <c r="T20" i="37" s="1"/>
  <c r="Y184" i="66" l="1"/>
  <c r="Y173" i="66"/>
  <c r="Y106" i="66"/>
  <c r="Y72" i="66"/>
  <c r="Y159" i="66"/>
  <c r="Z155" i="66" s="1"/>
  <c r="Y108" i="66"/>
  <c r="AV31" i="66"/>
  <c r="X114" i="66"/>
  <c r="AU22" i="66"/>
  <c r="J215" i="37"/>
  <c r="J110" i="37" s="1"/>
  <c r="J116" i="37" s="1"/>
  <c r="J118" i="37" s="1"/>
  <c r="J122" i="37" s="1"/>
  <c r="J123" i="37" s="1"/>
  <c r="R123" i="62" s="1"/>
  <c r="J85" i="37"/>
  <c r="J83" i="37" s="1"/>
  <c r="J94" i="37" s="1"/>
  <c r="K208" i="37"/>
  <c r="K20" i="37"/>
  <c r="AE20" i="37" s="1"/>
  <c r="R78" i="68"/>
  <c r="S69" i="68"/>
  <c r="Z73" i="66"/>
  <c r="Y69" i="66"/>
  <c r="Y86" i="66" s="1"/>
  <c r="Q7" i="37"/>
  <c r="Q43" i="37" s="1"/>
  <c r="Q22" i="37"/>
  <c r="N22" i="37"/>
  <c r="N7" i="37"/>
  <c r="N43" i="37" s="1"/>
  <c r="T7" i="37"/>
  <c r="T43" i="37" s="1"/>
  <c r="U22" i="37"/>
  <c r="T22" i="37"/>
  <c r="L7" i="37"/>
  <c r="R7" i="37"/>
  <c r="R43" i="37" s="1"/>
  <c r="R22" i="37"/>
  <c r="P7" i="37"/>
  <c r="P43" i="37" s="1"/>
  <c r="P22" i="37"/>
  <c r="O7" i="37"/>
  <c r="O22" i="37"/>
  <c r="M7" i="37"/>
  <c r="M22" i="37"/>
  <c r="S7" i="37"/>
  <c r="S43" i="37" s="1"/>
  <c r="S22" i="37"/>
  <c r="C27" i="62"/>
  <c r="C33" i="62" s="1"/>
  <c r="K212" i="37"/>
  <c r="X115" i="66" l="1"/>
  <c r="AU26" i="66"/>
  <c r="Y110" i="66"/>
  <c r="AV20" i="66"/>
  <c r="K121" i="37"/>
  <c r="R72" i="62"/>
  <c r="J70" i="37"/>
  <c r="J69" i="37" s="1"/>
  <c r="J75" i="37" s="1"/>
  <c r="J97" i="37" s="1"/>
  <c r="K22" i="37"/>
  <c r="L22" i="37"/>
  <c r="K7" i="37"/>
  <c r="K31" i="37" s="1"/>
  <c r="G20" i="37"/>
  <c r="R87" i="68"/>
  <c r="R89" i="68" s="1"/>
  <c r="S78" i="68"/>
  <c r="M43" i="37"/>
  <c r="M38" i="37"/>
  <c r="N21" i="37"/>
  <c r="L21" i="37"/>
  <c r="L43" i="37"/>
  <c r="Q21" i="37"/>
  <c r="T21" i="37"/>
  <c r="P21" i="37"/>
  <c r="S21" i="37"/>
  <c r="O21" i="37"/>
  <c r="O43" i="37"/>
  <c r="R21" i="37"/>
  <c r="M27" i="37"/>
  <c r="M49" i="37"/>
  <c r="M9" i="37"/>
  <c r="M37" i="37"/>
  <c r="M134" i="37"/>
  <c r="M18" i="37"/>
  <c r="M31" i="37"/>
  <c r="M24" i="37"/>
  <c r="M34" i="37"/>
  <c r="M8" i="37"/>
  <c r="M21" i="37"/>
  <c r="D25" i="62"/>
  <c r="D30" i="62"/>
  <c r="S9" i="37"/>
  <c r="S24" i="37"/>
  <c r="S27" i="37"/>
  <c r="S38" i="37"/>
  <c r="S18" i="37"/>
  <c r="S134" i="37"/>
  <c r="S37" i="37"/>
  <c r="S8" i="37"/>
  <c r="S31" i="37"/>
  <c r="S49" i="37"/>
  <c r="S34" i="37"/>
  <c r="R9" i="37"/>
  <c r="R49" i="37"/>
  <c r="R31" i="37"/>
  <c r="R34" i="37"/>
  <c r="R8" i="37"/>
  <c r="R27" i="37"/>
  <c r="R38" i="37"/>
  <c r="R134" i="37"/>
  <c r="R37" i="37"/>
  <c r="R24" i="37"/>
  <c r="R18" i="37"/>
  <c r="T9" i="37"/>
  <c r="T34" i="37"/>
  <c r="T18" i="37"/>
  <c r="T8" i="37"/>
  <c r="T37" i="37"/>
  <c r="T49" i="37"/>
  <c r="T134" i="37"/>
  <c r="T38" i="37"/>
  <c r="U8" i="37"/>
  <c r="T27" i="37"/>
  <c r="T31" i="37"/>
  <c r="T24" i="37"/>
  <c r="E29" i="52"/>
  <c r="E45" i="52"/>
  <c r="L208" i="37"/>
  <c r="L212" i="37" s="1"/>
  <c r="K85" i="37"/>
  <c r="K83" i="37" s="1"/>
  <c r="K215" i="37"/>
  <c r="K110" i="37" s="1"/>
  <c r="D26" i="62"/>
  <c r="P38" i="37"/>
  <c r="P9" i="37"/>
  <c r="P34" i="37"/>
  <c r="P24" i="37"/>
  <c r="P27" i="37"/>
  <c r="P31" i="37"/>
  <c r="P37" i="37"/>
  <c r="P49" i="37"/>
  <c r="P8" i="37"/>
  <c r="P134" i="37"/>
  <c r="P18" i="37"/>
  <c r="L49" i="37"/>
  <c r="L24" i="37"/>
  <c r="L134" i="37"/>
  <c r="L9" i="37"/>
  <c r="L27" i="37"/>
  <c r="L38" i="37"/>
  <c r="L34" i="37"/>
  <c r="L18" i="37"/>
  <c r="L31" i="37"/>
  <c r="L37" i="37"/>
  <c r="O38" i="37"/>
  <c r="O134" i="37"/>
  <c r="O27" i="37"/>
  <c r="O34" i="37"/>
  <c r="O24" i="37"/>
  <c r="O18" i="37"/>
  <c r="O9" i="37"/>
  <c r="O49" i="37"/>
  <c r="O31" i="37"/>
  <c r="O37" i="37"/>
  <c r="O8" i="37"/>
  <c r="N38" i="37"/>
  <c r="N34" i="37"/>
  <c r="N27" i="37"/>
  <c r="N18" i="37"/>
  <c r="N49" i="37"/>
  <c r="N134" i="37"/>
  <c r="N8" i="37"/>
  <c r="N31" i="37"/>
  <c r="N24" i="37"/>
  <c r="N9" i="37"/>
  <c r="N37" i="37"/>
  <c r="Q37" i="37"/>
  <c r="Q49" i="37"/>
  <c r="Q9" i="37"/>
  <c r="Q8" i="37"/>
  <c r="Q27" i="37"/>
  <c r="Q134" i="37"/>
  <c r="Q31" i="37"/>
  <c r="Q18" i="37"/>
  <c r="Q38" i="37"/>
  <c r="Q34" i="37"/>
  <c r="Q24" i="37"/>
  <c r="Y114" i="66" l="1"/>
  <c r="AV26" i="66" s="1"/>
  <c r="AV22" i="66"/>
  <c r="X210" i="66"/>
  <c r="Y113" i="66"/>
  <c r="X62" i="66"/>
  <c r="R53" i="68"/>
  <c r="K34" i="37"/>
  <c r="AE7" i="37"/>
  <c r="K9" i="37"/>
  <c r="K10" i="37" s="1"/>
  <c r="K134" i="37"/>
  <c r="K38" i="37"/>
  <c r="K40" i="37" s="1"/>
  <c r="K37" i="37"/>
  <c r="K18" i="37"/>
  <c r="K24" i="37"/>
  <c r="K49" i="37"/>
  <c r="L8" i="37"/>
  <c r="K43" i="37"/>
  <c r="K21" i="37"/>
  <c r="K8" i="37"/>
  <c r="K27" i="37"/>
  <c r="S87" i="68"/>
  <c r="S89" i="68" s="1"/>
  <c r="Q10" i="37"/>
  <c r="N10" i="37"/>
  <c r="P10" i="37"/>
  <c r="F29" i="52"/>
  <c r="L85" i="37"/>
  <c r="L83" i="37" s="1"/>
  <c r="M208" i="37"/>
  <c r="M212" i="37" s="1"/>
  <c r="M215" i="37" s="1"/>
  <c r="M110" i="37" s="1"/>
  <c r="F45" i="52"/>
  <c r="T44" i="37"/>
  <c r="U39" i="37"/>
  <c r="T39" i="37"/>
  <c r="T40" i="37"/>
  <c r="N44" i="37"/>
  <c r="N40" i="37"/>
  <c r="N39" i="37"/>
  <c r="O39" i="37"/>
  <c r="O40" i="37"/>
  <c r="O44" i="37"/>
  <c r="E94" i="52"/>
  <c r="E97" i="52" s="1"/>
  <c r="T10" i="37"/>
  <c r="U10" i="37"/>
  <c r="R10" i="37"/>
  <c r="S10" i="37"/>
  <c r="M10" i="37"/>
  <c r="P39" i="37"/>
  <c r="P44" i="37"/>
  <c r="P40" i="37"/>
  <c r="E9" i="52"/>
  <c r="K53" i="37"/>
  <c r="S44" i="37"/>
  <c r="S39" i="37"/>
  <c r="S40" i="37"/>
  <c r="M40" i="37"/>
  <c r="M39" i="37"/>
  <c r="M44" i="37"/>
  <c r="Q44" i="37"/>
  <c r="Q40" i="37"/>
  <c r="Q39" i="37"/>
  <c r="O10" i="37"/>
  <c r="L40" i="37"/>
  <c r="L44" i="37"/>
  <c r="L215" i="37"/>
  <c r="L110" i="37" s="1"/>
  <c r="R40" i="37"/>
  <c r="R44" i="37"/>
  <c r="R39" i="37"/>
  <c r="R55" i="68" l="1"/>
  <c r="R70" i="68"/>
  <c r="X61" i="66"/>
  <c r="X67" i="66" s="1"/>
  <c r="X89" i="66" s="1"/>
  <c r="X245" i="66"/>
  <c r="Z247" i="66" s="1"/>
  <c r="Z248" i="66" s="1"/>
  <c r="Z101" i="66" s="1"/>
  <c r="Z44" i="66" s="1"/>
  <c r="Z46" i="66" s="1"/>
  <c r="Z47" i="66" s="1"/>
  <c r="AV25" i="66"/>
  <c r="Y115" i="66"/>
  <c r="L10" i="37"/>
  <c r="K44" i="37"/>
  <c r="E8" i="52" s="1"/>
  <c r="K39" i="37"/>
  <c r="L39" i="37"/>
  <c r="AE38" i="37"/>
  <c r="G8" i="52"/>
  <c r="M46" i="37"/>
  <c r="M50" i="37"/>
  <c r="M45" i="37"/>
  <c r="F9" i="52"/>
  <c r="L53" i="37"/>
  <c r="Q45" i="37"/>
  <c r="Q46" i="37"/>
  <c r="Q50" i="37"/>
  <c r="K8" i="52"/>
  <c r="I8" i="52"/>
  <c r="O50" i="37"/>
  <c r="O46" i="37"/>
  <c r="O45" i="37"/>
  <c r="G29" i="52"/>
  <c r="G45" i="52"/>
  <c r="M85" i="37"/>
  <c r="M83" i="37" s="1"/>
  <c r="N208" i="37"/>
  <c r="N212" i="37" s="1"/>
  <c r="G9" i="52"/>
  <c r="M53" i="37"/>
  <c r="F8" i="52"/>
  <c r="L45" i="37"/>
  <c r="L46" i="37"/>
  <c r="L50" i="37"/>
  <c r="N50" i="37"/>
  <c r="N46" i="37"/>
  <c r="N45" i="37"/>
  <c r="H8" i="52"/>
  <c r="S46" i="37"/>
  <c r="S45" i="37"/>
  <c r="S50" i="37"/>
  <c r="M8" i="52"/>
  <c r="R46" i="37"/>
  <c r="R50" i="37"/>
  <c r="R45" i="37"/>
  <c r="L8" i="52"/>
  <c r="P45" i="37"/>
  <c r="P50" i="37"/>
  <c r="J8" i="52"/>
  <c r="P46" i="37"/>
  <c r="T45" i="37"/>
  <c r="T46" i="37"/>
  <c r="T50" i="37"/>
  <c r="N8" i="52"/>
  <c r="E61" i="52"/>
  <c r="E20" i="52"/>
  <c r="F94" i="52"/>
  <c r="F97" i="52" s="1"/>
  <c r="Z49" i="66" l="1"/>
  <c r="Z50" i="66"/>
  <c r="Y210" i="66"/>
  <c r="Z113" i="66"/>
  <c r="AW25" i="66" s="1"/>
  <c r="Y62" i="66"/>
  <c r="S53" i="68"/>
  <c r="R79" i="68"/>
  <c r="R81" i="68" s="1"/>
  <c r="R72" i="68"/>
  <c r="AE44" i="37"/>
  <c r="K46" i="37"/>
  <c r="K50" i="37"/>
  <c r="K54" i="37" s="1"/>
  <c r="K45" i="37"/>
  <c r="K47" i="37" s="1"/>
  <c r="T102" i="37"/>
  <c r="T47" i="37"/>
  <c r="P102" i="37"/>
  <c r="P47" i="37"/>
  <c r="H77" i="52"/>
  <c r="H60" i="52"/>
  <c r="N51" i="37"/>
  <c r="F36" i="52"/>
  <c r="F28" i="52"/>
  <c r="F31" i="52" s="1"/>
  <c r="F52" i="52"/>
  <c r="F18" i="52"/>
  <c r="F12" i="52"/>
  <c r="E28" i="52"/>
  <c r="E31" i="52" s="1"/>
  <c r="E36" i="52"/>
  <c r="E12" i="52"/>
  <c r="E52" i="52"/>
  <c r="E18" i="52"/>
  <c r="E23" i="52" s="1"/>
  <c r="N85" i="37"/>
  <c r="N83" i="37" s="1"/>
  <c r="H29" i="52"/>
  <c r="H45" i="52"/>
  <c r="O208" i="37"/>
  <c r="O212" i="37" s="1"/>
  <c r="O215" i="37" s="1"/>
  <c r="O110" i="37" s="1"/>
  <c r="O102" i="37"/>
  <c r="O47" i="37"/>
  <c r="M47" i="37"/>
  <c r="M102" i="37"/>
  <c r="N52" i="52"/>
  <c r="N28" i="52"/>
  <c r="N18" i="52"/>
  <c r="N36" i="52"/>
  <c r="M28" i="52"/>
  <c r="M36" i="52"/>
  <c r="M52" i="52"/>
  <c r="M18" i="52"/>
  <c r="F77" i="52"/>
  <c r="F60" i="52"/>
  <c r="L51" i="37"/>
  <c r="Q102" i="37"/>
  <c r="Q47" i="37"/>
  <c r="G77" i="52"/>
  <c r="G60" i="52"/>
  <c r="M51" i="37"/>
  <c r="L52" i="52"/>
  <c r="L36" i="52"/>
  <c r="L28" i="52"/>
  <c r="L18" i="52"/>
  <c r="N77" i="52"/>
  <c r="N60" i="52"/>
  <c r="T51" i="37"/>
  <c r="N102" i="37"/>
  <c r="N47" i="37"/>
  <c r="G20" i="52"/>
  <c r="G61" i="52"/>
  <c r="I77" i="52"/>
  <c r="I60" i="52"/>
  <c r="O51" i="37"/>
  <c r="H52" i="52"/>
  <c r="H28" i="52"/>
  <c r="H36" i="52"/>
  <c r="H18" i="52"/>
  <c r="J18" i="52"/>
  <c r="J36" i="52"/>
  <c r="J28" i="52"/>
  <c r="J52" i="52"/>
  <c r="R102" i="37"/>
  <c r="R47" i="37"/>
  <c r="M77" i="52"/>
  <c r="M60" i="52"/>
  <c r="S51" i="37"/>
  <c r="G94" i="52"/>
  <c r="G97" i="52" s="1"/>
  <c r="K52" i="52"/>
  <c r="K28" i="52"/>
  <c r="K18" i="52"/>
  <c r="K36" i="52"/>
  <c r="J60" i="52"/>
  <c r="J77" i="52"/>
  <c r="P51" i="37"/>
  <c r="L77" i="52"/>
  <c r="L60" i="52"/>
  <c r="R51" i="37"/>
  <c r="S102" i="37"/>
  <c r="S47" i="37"/>
  <c r="L102" i="37"/>
  <c r="L47" i="37"/>
  <c r="N215" i="37"/>
  <c r="N110" i="37" s="1"/>
  <c r="I28" i="52"/>
  <c r="I52" i="52"/>
  <c r="I36" i="52"/>
  <c r="I18" i="52"/>
  <c r="Q51" i="37"/>
  <c r="K77" i="52"/>
  <c r="K60" i="52"/>
  <c r="F61" i="52"/>
  <c r="F20" i="52"/>
  <c r="G28" i="52"/>
  <c r="G31" i="52" s="1"/>
  <c r="G12" i="52"/>
  <c r="G36" i="52"/>
  <c r="G18" i="52"/>
  <c r="G52" i="52"/>
  <c r="Z95" i="66" l="1"/>
  <c r="Z97" i="66" s="1"/>
  <c r="Z100" i="66" s="1"/>
  <c r="Z51" i="66"/>
  <c r="Y245" i="66"/>
  <c r="AA247" i="66" s="1"/>
  <c r="AA248" i="66" s="1"/>
  <c r="AA101" i="66" s="1"/>
  <c r="AA44" i="66" s="1"/>
  <c r="AA46" i="66" s="1"/>
  <c r="AA47" i="66" s="1"/>
  <c r="Y61" i="66"/>
  <c r="Y67" i="66" s="1"/>
  <c r="Y89" i="66" s="1"/>
  <c r="S70" i="68"/>
  <c r="S55" i="68"/>
  <c r="K102" i="37"/>
  <c r="K51" i="37"/>
  <c r="E60" i="52"/>
  <c r="E63" i="52" s="1"/>
  <c r="E77" i="52"/>
  <c r="AE45" i="37"/>
  <c r="AE50" i="37"/>
  <c r="G23" i="52"/>
  <c r="I39" i="52"/>
  <c r="I44" i="52"/>
  <c r="G44" i="52"/>
  <c r="G47" i="52" s="1"/>
  <c r="G39" i="52"/>
  <c r="J68" i="52"/>
  <c r="F68" i="52"/>
  <c r="F63" i="52"/>
  <c r="M44" i="52"/>
  <c r="M39" i="52"/>
  <c r="I29" i="52"/>
  <c r="I31" i="52" s="1"/>
  <c r="O85" i="37"/>
  <c r="O83" i="37" s="1"/>
  <c r="I45" i="52"/>
  <c r="P208" i="37"/>
  <c r="P212" i="37" s="1"/>
  <c r="P215" i="37" s="1"/>
  <c r="P110" i="37" s="1"/>
  <c r="E39" i="52"/>
  <c r="E44" i="52"/>
  <c r="E47" i="52" s="1"/>
  <c r="H68" i="52"/>
  <c r="K68" i="52"/>
  <c r="L39" i="52"/>
  <c r="L44" i="52"/>
  <c r="I9" i="52"/>
  <c r="O53" i="37"/>
  <c r="K55" i="37"/>
  <c r="J39" i="52"/>
  <c r="J44" i="52"/>
  <c r="H44" i="52"/>
  <c r="H47" i="52" s="1"/>
  <c r="H39" i="52"/>
  <c r="G68" i="52"/>
  <c r="G63" i="52"/>
  <c r="H94" i="52"/>
  <c r="H97" i="52" s="1"/>
  <c r="F39" i="52"/>
  <c r="F44" i="52"/>
  <c r="F47" i="52" s="1"/>
  <c r="N53" i="37"/>
  <c r="H9" i="52"/>
  <c r="L68" i="52"/>
  <c r="K44" i="52"/>
  <c r="K39" i="52"/>
  <c r="M68" i="52"/>
  <c r="I68" i="52"/>
  <c r="N68" i="52"/>
  <c r="N39" i="52"/>
  <c r="N44" i="52"/>
  <c r="H31" i="52"/>
  <c r="F23" i="52"/>
  <c r="Z157" i="66" l="1"/>
  <c r="Z158" i="66"/>
  <c r="Z52" i="66"/>
  <c r="T86" i="68"/>
  <c r="S72" i="68"/>
  <c r="S79" i="68"/>
  <c r="S81" i="68" s="1"/>
  <c r="AA49" i="66"/>
  <c r="AA50" i="66"/>
  <c r="E68" i="52"/>
  <c r="P53" i="37"/>
  <c r="J9" i="52"/>
  <c r="H61" i="52"/>
  <c r="H63" i="52" s="1"/>
  <c r="H20" i="52"/>
  <c r="H23" i="52" s="1"/>
  <c r="H12" i="52"/>
  <c r="I61" i="52"/>
  <c r="I63" i="52" s="1"/>
  <c r="I20" i="52"/>
  <c r="I23" i="52" s="1"/>
  <c r="I12" i="52"/>
  <c r="K58" i="37"/>
  <c r="K57" i="37"/>
  <c r="J29" i="52"/>
  <c r="J31" i="52" s="1"/>
  <c r="J45" i="52"/>
  <c r="Q208" i="37"/>
  <c r="Q212" i="37" s="1"/>
  <c r="Q215" i="37" s="1"/>
  <c r="Q110" i="37" s="1"/>
  <c r="P85" i="37"/>
  <c r="P83" i="37" s="1"/>
  <c r="I94" i="52"/>
  <c r="I97" i="52" s="1"/>
  <c r="I47" i="52"/>
  <c r="Z159" i="66" l="1"/>
  <c r="Z72" i="66"/>
  <c r="Z184" i="66"/>
  <c r="Z106" i="66"/>
  <c r="AA95" i="66"/>
  <c r="AA97" i="66" s="1"/>
  <c r="AA100" i="66" s="1"/>
  <c r="AA51" i="66"/>
  <c r="K9" i="52"/>
  <c r="Q53" i="37"/>
  <c r="J47" i="52"/>
  <c r="J94" i="52"/>
  <c r="J97" i="52" s="1"/>
  <c r="J20" i="52"/>
  <c r="J23" i="52" s="1"/>
  <c r="J61" i="52"/>
  <c r="J63" i="52" s="1"/>
  <c r="J12" i="52"/>
  <c r="K103" i="37"/>
  <c r="K105" i="37" s="1"/>
  <c r="K59" i="37"/>
  <c r="K29" i="52"/>
  <c r="K31" i="52" s="1"/>
  <c r="K45" i="52"/>
  <c r="R208" i="37"/>
  <c r="R212" i="37" s="1"/>
  <c r="R215" i="37" s="1"/>
  <c r="R110" i="37" s="1"/>
  <c r="Q85" i="37"/>
  <c r="Q83" i="37" s="1"/>
  <c r="AA155" i="66" l="1"/>
  <c r="T69" i="68"/>
  <c r="T78" i="68" s="1"/>
  <c r="T87" i="68" s="1"/>
  <c r="T89" i="68" s="1"/>
  <c r="AW31" i="66"/>
  <c r="Z108" i="66"/>
  <c r="Z69" i="66"/>
  <c r="Z86" i="66" s="1"/>
  <c r="AA73" i="66"/>
  <c r="AA158" i="66"/>
  <c r="AA72" i="66" s="1"/>
  <c r="U86" i="68"/>
  <c r="AA52" i="66"/>
  <c r="AA157" i="66"/>
  <c r="R53" i="37"/>
  <c r="L9" i="52"/>
  <c r="K165" i="37"/>
  <c r="K166" i="37"/>
  <c r="K80" i="37" s="1"/>
  <c r="E86" i="52"/>
  <c r="K60" i="37"/>
  <c r="K47" i="52"/>
  <c r="K94" i="52"/>
  <c r="K97" i="52" s="1"/>
  <c r="L29" i="52"/>
  <c r="L31" i="52" s="1"/>
  <c r="L45" i="52"/>
  <c r="S208" i="37"/>
  <c r="S212" i="37" s="1"/>
  <c r="R85" i="37"/>
  <c r="R83" i="37" s="1"/>
  <c r="K108" i="37"/>
  <c r="K61" i="52"/>
  <c r="K63" i="52" s="1"/>
  <c r="K20" i="52"/>
  <c r="K23" i="52" s="1"/>
  <c r="K12" i="52"/>
  <c r="AA159" i="66" l="1"/>
  <c r="Z110" i="66"/>
  <c r="AW20" i="66"/>
  <c r="AA69" i="66"/>
  <c r="AA86" i="66" s="1"/>
  <c r="AB73" i="66"/>
  <c r="AA184" i="66"/>
  <c r="AA106" i="66"/>
  <c r="K77" i="37"/>
  <c r="L81" i="37"/>
  <c r="K167" i="37"/>
  <c r="L163" i="37" s="1"/>
  <c r="M29" i="52"/>
  <c r="M31" i="52" s="1"/>
  <c r="M45" i="52"/>
  <c r="T208" i="37"/>
  <c r="T212" i="37" s="1"/>
  <c r="S85" i="37"/>
  <c r="S83" i="37" s="1"/>
  <c r="S215" i="37"/>
  <c r="S110" i="37" s="1"/>
  <c r="L20" i="52"/>
  <c r="L23" i="52" s="1"/>
  <c r="L61" i="52"/>
  <c r="L63" i="52" s="1"/>
  <c r="L12" i="52"/>
  <c r="L47" i="52"/>
  <c r="L94" i="52"/>
  <c r="L97" i="52" s="1"/>
  <c r="K192" i="37"/>
  <c r="K181" i="37"/>
  <c r="K171" i="37"/>
  <c r="K114" i="37"/>
  <c r="AB155" i="66" l="1"/>
  <c r="U69" i="68"/>
  <c r="U78" i="68" s="1"/>
  <c r="U87" i="68" s="1"/>
  <c r="U89" i="68" s="1"/>
  <c r="Z114" i="66"/>
  <c r="AW22" i="66"/>
  <c r="AA108" i="66"/>
  <c r="AX31" i="66"/>
  <c r="N29" i="52"/>
  <c r="N31" i="52" s="1"/>
  <c r="N45" i="52"/>
  <c r="U208" i="37"/>
  <c r="U212" i="37" s="1"/>
  <c r="T85" i="37"/>
  <c r="T83" i="37" s="1"/>
  <c r="T215" i="37"/>
  <c r="T110" i="37" s="1"/>
  <c r="M9" i="52"/>
  <c r="S53" i="37"/>
  <c r="M94" i="52"/>
  <c r="M97" i="52" s="1"/>
  <c r="M47" i="52"/>
  <c r="K116" i="37"/>
  <c r="K118" i="37" s="1"/>
  <c r="K122" i="37" s="1"/>
  <c r="K123" i="37" s="1"/>
  <c r="E69" i="52"/>
  <c r="K94" i="37"/>
  <c r="Z115" i="66" l="1"/>
  <c r="AW26" i="66"/>
  <c r="AA110" i="66"/>
  <c r="AX20" i="66"/>
  <c r="T53" i="37"/>
  <c r="N9" i="52"/>
  <c r="R76" i="62"/>
  <c r="O29" i="52"/>
  <c r="O31" i="52" s="1"/>
  <c r="O45" i="52"/>
  <c r="U85" i="37"/>
  <c r="U83" i="37" s="1"/>
  <c r="V208" i="37"/>
  <c r="V212" i="37" s="1"/>
  <c r="K70" i="37"/>
  <c r="L121" i="37"/>
  <c r="E53" i="52"/>
  <c r="M61" i="52"/>
  <c r="M63" i="52" s="1"/>
  <c r="M20" i="52"/>
  <c r="M23" i="52" s="1"/>
  <c r="M12" i="52"/>
  <c r="U215" i="37"/>
  <c r="U110" i="37" s="1"/>
  <c r="E78" i="52"/>
  <c r="N47" i="52"/>
  <c r="N94" i="52"/>
  <c r="N97" i="52" s="1"/>
  <c r="Z210" i="66" l="1"/>
  <c r="Z62" i="66"/>
  <c r="H179" i="66"/>
  <c r="H176" i="66" s="1"/>
  <c r="Z173" i="66" s="1"/>
  <c r="G181" i="66" s="1"/>
  <c r="T53" i="68"/>
  <c r="AA113" i="66"/>
  <c r="AX25" i="66" s="1"/>
  <c r="AA114" i="66"/>
  <c r="AX26" i="66" s="1"/>
  <c r="AX22" i="66"/>
  <c r="P29" i="52"/>
  <c r="P31" i="52" s="1"/>
  <c r="P45" i="52"/>
  <c r="V85" i="37"/>
  <c r="V83" i="37" s="1"/>
  <c r="W208" i="37"/>
  <c r="W212" i="37" s="1"/>
  <c r="E55" i="52"/>
  <c r="E70" i="52"/>
  <c r="R85" i="62"/>
  <c r="O9" i="52"/>
  <c r="U53" i="37"/>
  <c r="V215" i="37"/>
  <c r="V110" i="37" s="1"/>
  <c r="N61" i="52"/>
  <c r="N63" i="52" s="1"/>
  <c r="N20" i="52"/>
  <c r="N23" i="52" s="1"/>
  <c r="N12" i="52"/>
  <c r="E87" i="52"/>
  <c r="E89" i="52" s="1"/>
  <c r="K69" i="37"/>
  <c r="K75" i="37" s="1"/>
  <c r="K97" i="37" s="1"/>
  <c r="K253" i="37"/>
  <c r="L254" i="37" s="1"/>
  <c r="L256" i="37" s="1"/>
  <c r="L109" i="37" s="1"/>
  <c r="O94" i="52"/>
  <c r="O97" i="52" s="1"/>
  <c r="O47" i="52"/>
  <c r="Z245" i="66" l="1"/>
  <c r="AB247" i="66" s="1"/>
  <c r="AB248" i="66" s="1"/>
  <c r="AB101" i="66" s="1"/>
  <c r="AB44" i="66" s="1"/>
  <c r="AB46" i="66" s="1"/>
  <c r="AB47" i="66" s="1"/>
  <c r="Z61" i="66"/>
  <c r="Z67" i="66" s="1"/>
  <c r="Z89" i="66" s="1"/>
  <c r="T55" i="68"/>
  <c r="T70" i="68"/>
  <c r="AA115" i="66"/>
  <c r="V53" i="37"/>
  <c r="P9" i="52"/>
  <c r="Q29" i="52"/>
  <c r="Q31" i="52" s="1"/>
  <c r="X208" i="37"/>
  <c r="X212" i="37" s="1"/>
  <c r="Q45" i="52"/>
  <c r="W85" i="37"/>
  <c r="W83" i="37" s="1"/>
  <c r="E79" i="52"/>
  <c r="E81" i="52" s="1"/>
  <c r="E72" i="52"/>
  <c r="L52" i="37"/>
  <c r="L54" i="37" s="1"/>
  <c r="P94" i="52"/>
  <c r="P97" i="52" s="1"/>
  <c r="P47" i="52"/>
  <c r="O20" i="52"/>
  <c r="O23" i="52" s="1"/>
  <c r="O61" i="52"/>
  <c r="O63" i="52" s="1"/>
  <c r="O12" i="52"/>
  <c r="W215" i="37"/>
  <c r="W110" i="37" s="1"/>
  <c r="AB49" i="66" l="1"/>
  <c r="AB50" i="66"/>
  <c r="T72" i="68"/>
  <c r="T79" i="68"/>
  <c r="T81" i="68" s="1"/>
  <c r="AA210" i="66"/>
  <c r="AA62" i="66"/>
  <c r="AB113" i="66"/>
  <c r="AY25" i="66" s="1"/>
  <c r="U53" i="68"/>
  <c r="Q94" i="52"/>
  <c r="Q97" i="52" s="1"/>
  <c r="Q47" i="52"/>
  <c r="R29" i="52"/>
  <c r="R31" i="52" s="1"/>
  <c r="Y208" i="37"/>
  <c r="Y212" i="37" s="1"/>
  <c r="Y215" i="37" s="1"/>
  <c r="Y110" i="37" s="1"/>
  <c r="R45" i="52"/>
  <c r="X85" i="37"/>
  <c r="X83" i="37" s="1"/>
  <c r="X215" i="37"/>
  <c r="X110" i="37" s="1"/>
  <c r="P61" i="52"/>
  <c r="P63" i="52" s="1"/>
  <c r="P20" i="52"/>
  <c r="P23" i="52" s="1"/>
  <c r="P12" i="52"/>
  <c r="Q9" i="52"/>
  <c r="W53" i="37"/>
  <c r="L55" i="37"/>
  <c r="AB95" i="66" l="1"/>
  <c r="AB97" i="66" s="1"/>
  <c r="AB100" i="66" s="1"/>
  <c r="AB51" i="66"/>
  <c r="AA61" i="66"/>
  <c r="AA67" i="66" s="1"/>
  <c r="AA89" i="66" s="1"/>
  <c r="F2" i="66" s="1"/>
  <c r="AA245" i="66"/>
  <c r="AC247" i="66" s="1"/>
  <c r="AC248" i="66" s="1"/>
  <c r="AC101" i="66" s="1"/>
  <c r="AC44" i="66" s="1"/>
  <c r="AC46" i="66" s="1"/>
  <c r="U70" i="68"/>
  <c r="U55" i="68"/>
  <c r="L57" i="37"/>
  <c r="L58" i="37"/>
  <c r="R94" i="52"/>
  <c r="R97" i="52" s="1"/>
  <c r="R47" i="52"/>
  <c r="Y53" i="37"/>
  <c r="S9" i="52"/>
  <c r="Q61" i="52"/>
  <c r="Q63" i="52" s="1"/>
  <c r="Q20" i="52"/>
  <c r="Q23" i="52" s="1"/>
  <c r="Q12" i="52"/>
  <c r="R9" i="52"/>
  <c r="X53" i="37"/>
  <c r="S29" i="52"/>
  <c r="S31" i="52" s="1"/>
  <c r="S45" i="52"/>
  <c r="Z208" i="37"/>
  <c r="Z212" i="37" s="1"/>
  <c r="Z215" i="37" s="1"/>
  <c r="Z110" i="37" s="1"/>
  <c r="Y85" i="37"/>
  <c r="Y83" i="37" s="1"/>
  <c r="AB158" i="66" l="1"/>
  <c r="V86" i="68"/>
  <c r="AB52" i="66"/>
  <c r="AB157" i="66"/>
  <c r="AB159" i="66"/>
  <c r="U79" i="68"/>
  <c r="U81" i="68" s="1"/>
  <c r="U72" i="68"/>
  <c r="AC47" i="66"/>
  <c r="T9" i="52"/>
  <c r="Z53" i="37"/>
  <c r="T29" i="52"/>
  <c r="T31" i="52" s="1"/>
  <c r="T45" i="52"/>
  <c r="AA208" i="37"/>
  <c r="AA212" i="37" s="1"/>
  <c r="AA215" i="37" s="1"/>
  <c r="AA110" i="37" s="1"/>
  <c r="Z85" i="37"/>
  <c r="Z83" i="37" s="1"/>
  <c r="R20" i="52"/>
  <c r="R23" i="52" s="1"/>
  <c r="R61" i="52"/>
  <c r="R63" i="52" s="1"/>
  <c r="R12" i="52"/>
  <c r="S61" i="52"/>
  <c r="S63" i="52" s="1"/>
  <c r="S20" i="52"/>
  <c r="S23" i="52" s="1"/>
  <c r="S12" i="52"/>
  <c r="S94" i="52"/>
  <c r="S97" i="52" s="1"/>
  <c r="S47" i="52"/>
  <c r="L103" i="37"/>
  <c r="L105" i="37" s="1"/>
  <c r="L59" i="37"/>
  <c r="AB72" i="66" l="1"/>
  <c r="AB184" i="66"/>
  <c r="AB106" i="66"/>
  <c r="AC155" i="66"/>
  <c r="V69" i="68"/>
  <c r="V78" i="68" s="1"/>
  <c r="V87" i="68" s="1"/>
  <c r="V89" i="68" s="1"/>
  <c r="AC50" i="66"/>
  <c r="AC49" i="66"/>
  <c r="F86" i="52"/>
  <c r="L166" i="37"/>
  <c r="L80" i="37" s="1"/>
  <c r="M81" i="37" s="1"/>
  <c r="L60" i="37"/>
  <c r="L165" i="37"/>
  <c r="T94" i="52"/>
  <c r="T97" i="52" s="1"/>
  <c r="T47" i="52"/>
  <c r="L108" i="37"/>
  <c r="U29" i="52"/>
  <c r="U31" i="52" s="1"/>
  <c r="U45" i="52"/>
  <c r="AB208" i="37"/>
  <c r="AB212" i="37" s="1"/>
  <c r="AB215" i="37" s="1"/>
  <c r="AB110" i="37" s="1"/>
  <c r="AA85" i="37"/>
  <c r="AA83" i="37" s="1"/>
  <c r="U9" i="52"/>
  <c r="AA53" i="37"/>
  <c r="T61" i="52"/>
  <c r="T63" i="52" s="1"/>
  <c r="T20" i="52"/>
  <c r="T23" i="52" s="1"/>
  <c r="T12" i="52"/>
  <c r="AB69" i="66" l="1"/>
  <c r="AB86" i="66" s="1"/>
  <c r="AC73" i="66"/>
  <c r="AB108" i="66"/>
  <c r="AY31" i="66"/>
  <c r="AC95" i="66"/>
  <c r="AC97" i="66" s="1"/>
  <c r="AC100" i="66" s="1"/>
  <c r="AC51" i="66"/>
  <c r="L167" i="37"/>
  <c r="M163" i="37" s="1"/>
  <c r="V9" i="52"/>
  <c r="AB53" i="37"/>
  <c r="U94" i="52"/>
  <c r="U97" i="52" s="1"/>
  <c r="U47" i="52"/>
  <c r="L77" i="37"/>
  <c r="U20" i="52"/>
  <c r="U23" i="52" s="1"/>
  <c r="U61" i="52"/>
  <c r="U63" i="52" s="1"/>
  <c r="U12" i="52"/>
  <c r="L192" i="37"/>
  <c r="L181" i="37"/>
  <c r="L114" i="37"/>
  <c r="L171" i="37"/>
  <c r="V29" i="52"/>
  <c r="V31" i="52" s="1"/>
  <c r="V45" i="52"/>
  <c r="AC208" i="37"/>
  <c r="AC212" i="37" s="1"/>
  <c r="AB85" i="37"/>
  <c r="AB83" i="37" s="1"/>
  <c r="AY20" i="66" l="1"/>
  <c r="AB110" i="66"/>
  <c r="AC158" i="66"/>
  <c r="AC72" i="66" s="1"/>
  <c r="AC52" i="66"/>
  <c r="W86" i="68"/>
  <c r="AC157" i="66"/>
  <c r="V94" i="52"/>
  <c r="V97" i="52" s="1"/>
  <c r="V47" i="52"/>
  <c r="W29" i="52"/>
  <c r="W31" i="52" s="1"/>
  <c r="AD208" i="37"/>
  <c r="AD212" i="37" s="1"/>
  <c r="W45" i="52"/>
  <c r="AC85" i="37"/>
  <c r="AC83" i="37" s="1"/>
  <c r="L94" i="37"/>
  <c r="F69" i="52"/>
  <c r="AC215" i="37"/>
  <c r="AC110" i="37" s="1"/>
  <c r="L116" i="37"/>
  <c r="L118" i="37" s="1"/>
  <c r="L122" i="37" s="1"/>
  <c r="L123" i="37" s="1"/>
  <c r="M121" i="37" s="1"/>
  <c r="V61" i="52"/>
  <c r="V63" i="52" s="1"/>
  <c r="V20" i="52"/>
  <c r="V23" i="52" s="1"/>
  <c r="V12" i="52"/>
  <c r="AB114" i="66" l="1"/>
  <c r="AY22" i="66"/>
  <c r="AC159" i="66"/>
  <c r="AC69" i="66"/>
  <c r="AC86" i="66" s="1"/>
  <c r="AD73" i="66"/>
  <c r="AC184" i="66"/>
  <c r="AC106" i="66"/>
  <c r="AB115" i="66"/>
  <c r="AY26" i="66"/>
  <c r="X29" i="52"/>
  <c r="X31" i="52" s="1"/>
  <c r="AD85" i="37"/>
  <c r="AD83" i="37" s="1"/>
  <c r="X45" i="52"/>
  <c r="AD215" i="37"/>
  <c r="AD110" i="37" s="1"/>
  <c r="W9" i="52"/>
  <c r="AC53" i="37"/>
  <c r="L70" i="37"/>
  <c r="F53" i="52"/>
  <c r="F78" i="52"/>
  <c r="W94" i="52"/>
  <c r="W97" i="52" s="1"/>
  <c r="W47" i="52"/>
  <c r="W69" i="68" l="1"/>
  <c r="W78" i="68" s="1"/>
  <c r="AD155" i="66"/>
  <c r="AC108" i="66"/>
  <c r="AZ31" i="66"/>
  <c r="AB210" i="66"/>
  <c r="AC113" i="66"/>
  <c r="AZ25" i="66" s="1"/>
  <c r="AB62" i="66"/>
  <c r="V53" i="68"/>
  <c r="X9" i="52"/>
  <c r="AD53" i="37"/>
  <c r="R127" i="62"/>
  <c r="AG110" i="37"/>
  <c r="X94" i="52"/>
  <c r="X97" i="52" s="1"/>
  <c r="X47" i="52"/>
  <c r="L69" i="37"/>
  <c r="L75" i="37" s="1"/>
  <c r="L97" i="37" s="1"/>
  <c r="L253" i="37"/>
  <c r="M254" i="37" s="1"/>
  <c r="M256" i="37" s="1"/>
  <c r="M109" i="37" s="1"/>
  <c r="F87" i="52"/>
  <c r="F89" i="52" s="1"/>
  <c r="F55" i="52"/>
  <c r="F70" i="52"/>
  <c r="W20" i="52"/>
  <c r="W23" i="52" s="1"/>
  <c r="W61" i="52"/>
  <c r="W63" i="52" s="1"/>
  <c r="W12" i="52"/>
  <c r="V55" i="68" l="1"/>
  <c r="V70" i="68"/>
  <c r="AB245" i="66"/>
  <c r="AD247" i="66" s="1"/>
  <c r="AD248" i="66" s="1"/>
  <c r="AD101" i="66" s="1"/>
  <c r="AD44" i="66" s="1"/>
  <c r="AD46" i="66" s="1"/>
  <c r="AB61" i="66"/>
  <c r="AB67" i="66" s="1"/>
  <c r="AB89" i="66" s="1"/>
  <c r="W87" i="68"/>
  <c r="W89" i="68" s="1"/>
  <c r="AC110" i="66"/>
  <c r="AZ20" i="66"/>
  <c r="R134" i="62"/>
  <c r="F79" i="52"/>
  <c r="F81" i="52" s="1"/>
  <c r="F72" i="52"/>
  <c r="M52" i="37"/>
  <c r="M54" i="37" s="1"/>
  <c r="X20" i="52"/>
  <c r="X23" i="52" s="1"/>
  <c r="X61" i="52"/>
  <c r="X63" i="52" s="1"/>
  <c r="X12" i="52"/>
  <c r="AC114" i="66" l="1"/>
  <c r="AZ22" i="66"/>
  <c r="V79" i="68"/>
  <c r="V81" i="68" s="1"/>
  <c r="V72" i="68"/>
  <c r="AD47" i="66"/>
  <c r="AF46" i="66"/>
  <c r="M55" i="37"/>
  <c r="AD49" i="66" l="1"/>
  <c r="AD50" i="66"/>
  <c r="AF47" i="66"/>
  <c r="AC115" i="66"/>
  <c r="AZ26" i="66"/>
  <c r="M58" i="37"/>
  <c r="M57" i="37"/>
  <c r="AC210" i="66" l="1"/>
  <c r="AC62" i="66"/>
  <c r="AD113" i="66"/>
  <c r="BA25" i="66" s="1"/>
  <c r="W53" i="68"/>
  <c r="AD95" i="66"/>
  <c r="AD97" i="66" s="1"/>
  <c r="AD51" i="66"/>
  <c r="M103" i="37"/>
  <c r="M105" i="37" s="1"/>
  <c r="M59" i="37"/>
  <c r="AD158" i="66" l="1"/>
  <c r="AD72" i="66" s="1"/>
  <c r="AD69" i="66" s="1"/>
  <c r="AD86" i="66" s="1"/>
  <c r="AF51" i="66"/>
  <c r="X86" i="68"/>
  <c r="AD157" i="66"/>
  <c r="AD52" i="66"/>
  <c r="AG97" i="66"/>
  <c r="C125" i="62"/>
  <c r="C144" i="62"/>
  <c r="C145" i="62" s="1"/>
  <c r="AF97" i="66"/>
  <c r="G125" i="62"/>
  <c r="AD100" i="66"/>
  <c r="W55" i="68"/>
  <c r="W70" i="68"/>
  <c r="AC245" i="66"/>
  <c r="AC61" i="66"/>
  <c r="AC67" i="66" s="1"/>
  <c r="AC89" i="66" s="1"/>
  <c r="M60" i="37"/>
  <c r="G86" i="52"/>
  <c r="M165" i="37"/>
  <c r="M166" i="37"/>
  <c r="M108" i="37"/>
  <c r="AD159" i="66" l="1"/>
  <c r="X69" i="68" s="1"/>
  <c r="X78" i="68" s="1"/>
  <c r="X87" i="68" s="1"/>
  <c r="X89" i="68" s="1"/>
  <c r="G130" i="62"/>
  <c r="G138" i="62"/>
  <c r="W79" i="68"/>
  <c r="W81" i="68" s="1"/>
  <c r="W72" i="68"/>
  <c r="AF100" i="66"/>
  <c r="AG100" i="66"/>
  <c r="AD106" i="66"/>
  <c r="C124" i="62"/>
  <c r="M167" i="37"/>
  <c r="N163" i="37" s="1"/>
  <c r="M192" i="37"/>
  <c r="M171" i="37"/>
  <c r="M181" i="37"/>
  <c r="M114" i="37"/>
  <c r="M80" i="37"/>
  <c r="G135" i="62" l="1"/>
  <c r="H125" i="62"/>
  <c r="H124" i="62"/>
  <c r="H129" i="62"/>
  <c r="H127" i="62"/>
  <c r="H126" i="62"/>
  <c r="H128" i="62"/>
  <c r="BA31" i="66"/>
  <c r="AG106" i="66"/>
  <c r="AD108" i="66"/>
  <c r="M116" i="37"/>
  <c r="M118" i="37" s="1"/>
  <c r="M122" i="37" s="1"/>
  <c r="M123" i="37" s="1"/>
  <c r="M77" i="37"/>
  <c r="N81" i="37"/>
  <c r="AD110" i="66" l="1"/>
  <c r="BA20" i="66"/>
  <c r="G139" i="62"/>
  <c r="H135" i="62" s="1"/>
  <c r="N121" i="37"/>
  <c r="M70" i="37"/>
  <c r="G53" i="52"/>
  <c r="G69" i="52"/>
  <c r="M94" i="37"/>
  <c r="H137" i="62" l="1"/>
  <c r="H136" i="62"/>
  <c r="H138" i="62"/>
  <c r="BA22" i="66"/>
  <c r="AF110" i="66"/>
  <c r="AD114" i="66"/>
  <c r="M253" i="37"/>
  <c r="N254" i="37" s="1"/>
  <c r="N256" i="37" s="1"/>
  <c r="N109" i="37" s="1"/>
  <c r="M69" i="37"/>
  <c r="M75" i="37" s="1"/>
  <c r="M97" i="37" s="1"/>
  <c r="G78" i="52"/>
  <c r="G70" i="52"/>
  <c r="G79" i="52" s="1"/>
  <c r="G55" i="52"/>
  <c r="AD115" i="66" l="1"/>
  <c r="BA26" i="66"/>
  <c r="G72" i="52"/>
  <c r="G87" i="52"/>
  <c r="G89" i="52" s="1"/>
  <c r="G81" i="52"/>
  <c r="N52" i="37"/>
  <c r="N54" i="37" s="1"/>
  <c r="AD210" i="66" l="1"/>
  <c r="AD62" i="66"/>
  <c r="X53" i="68"/>
  <c r="C129" i="62"/>
  <c r="H190" i="66"/>
  <c r="H187" i="66" s="1"/>
  <c r="AD184" i="66" s="1"/>
  <c r="G192" i="66" s="1"/>
  <c r="N55" i="37"/>
  <c r="C137" i="62" l="1"/>
  <c r="C130" i="62"/>
  <c r="D129" i="62" s="1"/>
  <c r="X70" i="68"/>
  <c r="X55" i="68"/>
  <c r="AD61" i="66"/>
  <c r="AD67" i="66" s="1"/>
  <c r="AD89" i="66" s="1"/>
  <c r="AD245" i="66"/>
  <c r="N58" i="37"/>
  <c r="N57" i="37"/>
  <c r="X79" i="68" l="1"/>
  <c r="X81" i="68" s="1"/>
  <c r="X72" i="68"/>
  <c r="D126" i="62"/>
  <c r="G131" i="62"/>
  <c r="D127" i="62"/>
  <c r="D128" i="62"/>
  <c r="D125" i="62"/>
  <c r="D124" i="62"/>
  <c r="C139" i="62"/>
  <c r="D137" i="62" s="1"/>
  <c r="N103" i="37"/>
  <c r="N105" i="37" s="1"/>
  <c r="N59" i="37"/>
  <c r="D135" i="62" l="1"/>
  <c r="D136" i="62"/>
  <c r="N108" i="37"/>
  <c r="H86" i="52"/>
  <c r="N60" i="37"/>
  <c r="N166" i="37"/>
  <c r="N165" i="37"/>
  <c r="N171" i="37" l="1"/>
  <c r="N192" i="37"/>
  <c r="N181" i="37"/>
  <c r="N114" i="37"/>
  <c r="N80" i="37"/>
  <c r="N167" i="37"/>
  <c r="O163" i="37" s="1"/>
  <c r="N116" i="37" l="1"/>
  <c r="N118" i="37" s="1"/>
  <c r="N122" i="37" s="1"/>
  <c r="N123" i="37" s="1"/>
  <c r="N77" i="37"/>
  <c r="O81" i="37"/>
  <c r="N70" i="37" l="1"/>
  <c r="O121" i="37"/>
  <c r="H53" i="52"/>
  <c r="N94" i="37"/>
  <c r="H69" i="52"/>
  <c r="H55" i="52" l="1"/>
  <c r="H70" i="52"/>
  <c r="H79" i="52" s="1"/>
  <c r="H78" i="52"/>
  <c r="N253" i="37"/>
  <c r="O254" i="37" s="1"/>
  <c r="N69" i="37"/>
  <c r="N75" i="37" s="1"/>
  <c r="N97" i="37" s="1"/>
  <c r="H87" i="52" l="1"/>
  <c r="H89" i="52" s="1"/>
  <c r="H81" i="52"/>
  <c r="O256" i="37"/>
  <c r="O109" i="37" s="1"/>
  <c r="H72" i="52"/>
  <c r="O52" i="37" l="1"/>
  <c r="O54" i="37" s="1"/>
  <c r="O55" i="37" l="1"/>
  <c r="O57" i="37" l="1"/>
  <c r="O58" i="37"/>
  <c r="O103" i="37" l="1"/>
  <c r="O105" i="37" s="1"/>
  <c r="O59" i="37"/>
  <c r="I86" i="52" l="1"/>
  <c r="O165" i="37"/>
  <c r="O60" i="37"/>
  <c r="O166" i="37"/>
  <c r="O80" i="37" s="1"/>
  <c r="O108" i="37"/>
  <c r="O77" i="37" l="1"/>
  <c r="P81" i="37"/>
  <c r="O167" i="37"/>
  <c r="P163" i="37" s="1"/>
  <c r="O171" i="37"/>
  <c r="O192" i="37"/>
  <c r="O114" i="37"/>
  <c r="O181" i="37"/>
  <c r="O116" i="37" l="1"/>
  <c r="O118" i="37" s="1"/>
  <c r="O122" i="37" s="1"/>
  <c r="O123" i="37" s="1"/>
  <c r="O94" i="37"/>
  <c r="I69" i="52"/>
  <c r="O70" i="37" l="1"/>
  <c r="P121" i="37"/>
  <c r="I53" i="52"/>
  <c r="I78" i="52"/>
  <c r="I55" i="52" l="1"/>
  <c r="I70" i="52"/>
  <c r="I87" i="52"/>
  <c r="I89" i="52" s="1"/>
  <c r="O69" i="37"/>
  <c r="O75" i="37" s="1"/>
  <c r="O97" i="37" s="1"/>
  <c r="O253" i="37"/>
  <c r="P254" i="37" s="1"/>
  <c r="P256" i="37" l="1"/>
  <c r="P109" i="37" s="1"/>
  <c r="I79" i="52"/>
  <c r="I81" i="52" s="1"/>
  <c r="I72" i="52"/>
  <c r="P52" i="37" l="1"/>
  <c r="P54" i="37" s="1"/>
  <c r="P55" i="37" l="1"/>
  <c r="P58" i="37" l="1"/>
  <c r="P57" i="37"/>
  <c r="P103" i="37" l="1"/>
  <c r="P105" i="37" s="1"/>
  <c r="P59" i="37"/>
  <c r="J86" i="52" l="1"/>
  <c r="P60" i="37"/>
  <c r="P165" i="37"/>
  <c r="P166" i="37"/>
  <c r="P108" i="37"/>
  <c r="P167" i="37" l="1"/>
  <c r="Q163" i="37" s="1"/>
  <c r="P114" i="37"/>
  <c r="P192" i="37"/>
  <c r="P171" i="37"/>
  <c r="P181" i="37"/>
  <c r="P80" i="37"/>
  <c r="P116" i="37" l="1"/>
  <c r="P118" i="37" s="1"/>
  <c r="P122" i="37" s="1"/>
  <c r="P123" i="37" s="1"/>
  <c r="P77" i="37"/>
  <c r="Q81" i="37"/>
  <c r="J69" i="52" l="1"/>
  <c r="P94" i="37"/>
  <c r="P70" i="37"/>
  <c r="Q121" i="37"/>
  <c r="J53" i="52"/>
  <c r="J70" i="52" l="1"/>
  <c r="J79" i="52" s="1"/>
  <c r="J55" i="52"/>
  <c r="P253" i="37"/>
  <c r="Q254" i="37" s="1"/>
  <c r="P69" i="37"/>
  <c r="P75" i="37" s="1"/>
  <c r="P97" i="37" s="1"/>
  <c r="J78" i="52"/>
  <c r="J72" i="52" l="1"/>
  <c r="Q256" i="37"/>
  <c r="Q109" i="37" s="1"/>
  <c r="J87" i="52"/>
  <c r="J89" i="52" s="1"/>
  <c r="J81" i="52"/>
  <c r="Q52" i="37" l="1"/>
  <c r="Q54" i="37" s="1"/>
  <c r="Q55" i="37" l="1"/>
  <c r="Q58" i="37" l="1"/>
  <c r="Q57" i="37"/>
  <c r="Q103" i="37" l="1"/>
  <c r="Q105" i="37" s="1"/>
  <c r="Q59" i="37"/>
  <c r="K86" i="52" l="1"/>
  <c r="Q166" i="37"/>
  <c r="Q80" i="37" s="1"/>
  <c r="Q60" i="37"/>
  <c r="Q165" i="37"/>
  <c r="Q108" i="37"/>
  <c r="Q167" i="37" l="1"/>
  <c r="R163" i="37" s="1"/>
  <c r="Q77" i="37"/>
  <c r="R81" i="37"/>
  <c r="Q114" i="37"/>
  <c r="Q171" i="37"/>
  <c r="Q181" i="37"/>
  <c r="Q192" i="37"/>
  <c r="Q116" i="37" l="1"/>
  <c r="Q118" i="37" s="1"/>
  <c r="Q122" i="37" s="1"/>
  <c r="Q123" i="37" s="1"/>
  <c r="Q94" i="37"/>
  <c r="K69" i="52"/>
  <c r="K78" i="52" l="1"/>
  <c r="Q70" i="37"/>
  <c r="R121" i="37"/>
  <c r="K53" i="52"/>
  <c r="Q253" i="37" l="1"/>
  <c r="R254" i="37" s="1"/>
  <c r="Q69" i="37"/>
  <c r="Q75" i="37" s="1"/>
  <c r="Q97" i="37" s="1"/>
  <c r="K55" i="52"/>
  <c r="K70" i="52"/>
  <c r="K87" i="52"/>
  <c r="K89" i="52" s="1"/>
  <c r="R256" i="37" l="1"/>
  <c r="R109" i="37" s="1"/>
  <c r="K79" i="52"/>
  <c r="K81" i="52" s="1"/>
  <c r="K72" i="52"/>
  <c r="R52" i="37" l="1"/>
  <c r="R54" i="37" s="1"/>
  <c r="R55" i="37" l="1"/>
  <c r="R57" i="37" l="1"/>
  <c r="R58" i="37"/>
  <c r="R103" i="37" l="1"/>
  <c r="R105" i="37" s="1"/>
  <c r="R59" i="37"/>
  <c r="R108" i="37" l="1"/>
  <c r="L86" i="52"/>
  <c r="R166" i="37"/>
  <c r="R80" i="37" s="1"/>
  <c r="R60" i="37"/>
  <c r="R165" i="37"/>
  <c r="R167" i="37" l="1"/>
  <c r="S163" i="37" s="1"/>
  <c r="R77" i="37"/>
  <c r="S81" i="37"/>
  <c r="R114" i="37"/>
  <c r="R171" i="37"/>
  <c r="R181" i="37"/>
  <c r="R192" i="37"/>
  <c r="R116" i="37" l="1"/>
  <c r="R118" i="37" s="1"/>
  <c r="R122" i="37" s="1"/>
  <c r="R123" i="37" s="1"/>
  <c r="R94" i="37"/>
  <c r="L69" i="52"/>
  <c r="R70" i="37" l="1"/>
  <c r="S121" i="37"/>
  <c r="L53" i="52"/>
  <c r="L78" i="52"/>
  <c r="L55" i="52" l="1"/>
  <c r="L70" i="52"/>
  <c r="L87" i="52"/>
  <c r="L89" i="52" s="1"/>
  <c r="R253" i="37"/>
  <c r="S254" i="37" s="1"/>
  <c r="R69" i="37"/>
  <c r="R75" i="37" s="1"/>
  <c r="R97" i="37" s="1"/>
  <c r="S256" i="37" l="1"/>
  <c r="S109" i="37" s="1"/>
  <c r="L79" i="52"/>
  <c r="L81" i="52" s="1"/>
  <c r="L72" i="52"/>
  <c r="S52" i="37" l="1"/>
  <c r="S54" i="37" s="1"/>
  <c r="S55" i="37" l="1"/>
  <c r="S58" i="37" l="1"/>
  <c r="S57" i="37"/>
  <c r="S103" i="37" l="1"/>
  <c r="S105" i="37" s="1"/>
  <c r="S59" i="37"/>
  <c r="M86" i="52" l="1"/>
  <c r="S166" i="37"/>
  <c r="S80" i="37" s="1"/>
  <c r="S60" i="37"/>
  <c r="S165" i="37"/>
  <c r="S108" i="37"/>
  <c r="S167" i="37" l="1"/>
  <c r="T163" i="37" s="1"/>
  <c r="T81" i="37"/>
  <c r="S77" i="37"/>
  <c r="S171" i="37"/>
  <c r="S114" i="37"/>
  <c r="S181" i="37"/>
  <c r="S192" i="37"/>
  <c r="M69" i="52" l="1"/>
  <c r="S94" i="37"/>
  <c r="S116" i="37"/>
  <c r="S118" i="37" s="1"/>
  <c r="S122" i="37" s="1"/>
  <c r="S123" i="37" s="1"/>
  <c r="M78" i="52" l="1"/>
  <c r="T121" i="37"/>
  <c r="S70" i="37"/>
  <c r="M53" i="52"/>
  <c r="S69" i="37" l="1"/>
  <c r="S75" i="37" s="1"/>
  <c r="S97" i="37" s="1"/>
  <c r="S253" i="37"/>
  <c r="M70" i="52"/>
  <c r="M55" i="52"/>
  <c r="M87" i="52"/>
  <c r="M89" i="52" s="1"/>
  <c r="M79" i="52" l="1"/>
  <c r="M81" i="52" s="1"/>
  <c r="M72" i="52"/>
  <c r="T254" i="37"/>
  <c r="U255" i="37"/>
  <c r="U256" i="37" l="1"/>
  <c r="U109" i="37" s="1"/>
  <c r="T256" i="37"/>
  <c r="T109" i="37" s="1"/>
  <c r="T52" i="37" l="1"/>
  <c r="T54" i="37" s="1"/>
  <c r="U52" i="37"/>
  <c r="U54" i="37" s="1"/>
  <c r="U55" i="37" l="1"/>
  <c r="AE54" i="37"/>
  <c r="T55" i="37"/>
  <c r="AE55" i="37" l="1"/>
  <c r="T58" i="37"/>
  <c r="T57" i="37"/>
  <c r="T103" i="37" l="1"/>
  <c r="T105" i="37" s="1"/>
  <c r="T59" i="37"/>
  <c r="U58" i="37"/>
  <c r="U57" i="37"/>
  <c r="N86" i="52" l="1"/>
  <c r="T165" i="37"/>
  <c r="T166" i="37"/>
  <c r="T80" i="37" s="1"/>
  <c r="T60" i="37"/>
  <c r="AE59" i="37"/>
  <c r="U103" i="37"/>
  <c r="U105" i="37" s="1"/>
  <c r="U59" i="37"/>
  <c r="AE105" i="37"/>
  <c r="T98" i="37"/>
  <c r="T108" i="37"/>
  <c r="AE108" i="37" s="1"/>
  <c r="R74" i="62"/>
  <c r="R95" i="62"/>
  <c r="R96" i="62" s="1"/>
  <c r="U72" i="62"/>
  <c r="T167" i="37" l="1"/>
  <c r="U163" i="37" s="1"/>
  <c r="U84" i="62"/>
  <c r="C50" i="62"/>
  <c r="U77" i="62"/>
  <c r="U165" i="37"/>
  <c r="O86" i="52"/>
  <c r="U166" i="37"/>
  <c r="U60" i="37"/>
  <c r="T114" i="37"/>
  <c r="T171" i="37"/>
  <c r="T181" i="37"/>
  <c r="T192" i="37"/>
  <c r="U108" i="37"/>
  <c r="U81" i="37"/>
  <c r="T77" i="37"/>
  <c r="D49" i="62" l="1"/>
  <c r="D47" i="62"/>
  <c r="D48" i="62"/>
  <c r="D46" i="62"/>
  <c r="U192" i="37"/>
  <c r="U114" i="37"/>
  <c r="U116" i="37" s="1"/>
  <c r="U118" i="37" s="1"/>
  <c r="U122" i="37" s="1"/>
  <c r="U181" i="37"/>
  <c r="V76" i="62"/>
  <c r="V74" i="62"/>
  <c r="V75" i="62"/>
  <c r="V73" i="62"/>
  <c r="V72" i="62"/>
  <c r="N69" i="52"/>
  <c r="T94" i="37"/>
  <c r="U167" i="37"/>
  <c r="V163" i="37" s="1"/>
  <c r="R73" i="62"/>
  <c r="T116" i="37"/>
  <c r="T118" i="37" s="1"/>
  <c r="U80" i="37"/>
  <c r="U86" i="62" l="1"/>
  <c r="T122" i="37"/>
  <c r="T123" i="37" s="1"/>
  <c r="AE118" i="37"/>
  <c r="N78" i="52"/>
  <c r="U77" i="37"/>
  <c r="V81" i="37"/>
  <c r="U121" i="37" l="1"/>
  <c r="U123" i="37" s="1"/>
  <c r="R78" i="62"/>
  <c r="T70" i="37"/>
  <c r="N53" i="52"/>
  <c r="O69" i="52"/>
  <c r="U94" i="37"/>
  <c r="N87" i="52"/>
  <c r="N89" i="52" s="1"/>
  <c r="U88" i="62"/>
  <c r="V86" i="62" s="1"/>
  <c r="T69" i="37" l="1"/>
  <c r="T75" i="37" s="1"/>
  <c r="T97" i="37" s="1"/>
  <c r="T253" i="37"/>
  <c r="V255" i="37" s="1"/>
  <c r="V87" i="62"/>
  <c r="V85" i="62"/>
  <c r="V84" i="62"/>
  <c r="R87" i="62"/>
  <c r="R79" i="62"/>
  <c r="N55" i="52"/>
  <c r="N70" i="52"/>
  <c r="O78" i="52"/>
  <c r="V121" i="37"/>
  <c r="U70" i="37"/>
  <c r="H177" i="37"/>
  <c r="H174" i="37" s="1"/>
  <c r="U171" i="37" s="1"/>
  <c r="G179" i="37" s="1"/>
  <c r="O53" i="52"/>
  <c r="S75" i="62" l="1"/>
  <c r="U78" i="62"/>
  <c r="S77" i="62"/>
  <c r="S72" i="62"/>
  <c r="S76" i="62"/>
  <c r="S74" i="62"/>
  <c r="S73" i="62"/>
  <c r="O55" i="52"/>
  <c r="O70" i="52"/>
  <c r="O87" i="52"/>
  <c r="O89" i="52" s="1"/>
  <c r="V256" i="37"/>
  <c r="V109" i="37" s="1"/>
  <c r="R88" i="62"/>
  <c r="S87" i="62" s="1"/>
  <c r="U69" i="37"/>
  <c r="U75" i="37" s="1"/>
  <c r="U97" i="37" s="1"/>
  <c r="U253" i="37"/>
  <c r="W255" i="37" s="1"/>
  <c r="N79" i="52"/>
  <c r="N81" i="52" s="1"/>
  <c r="N72" i="52"/>
  <c r="S78" i="62"/>
  <c r="S86" i="62" l="1"/>
  <c r="S84" i="62"/>
  <c r="S85" i="62"/>
  <c r="W256" i="37"/>
  <c r="W109" i="37" s="1"/>
  <c r="V52" i="37"/>
  <c r="V54" i="37" s="1"/>
  <c r="O79" i="52"/>
  <c r="O81" i="52" s="1"/>
  <c r="O72" i="52"/>
  <c r="V55" i="37" l="1"/>
  <c r="W52" i="37"/>
  <c r="W54" i="37" s="1"/>
  <c r="V57" i="37" l="1"/>
  <c r="V58" i="37"/>
  <c r="W55" i="37"/>
  <c r="V103" i="37" l="1"/>
  <c r="V105" i="37" s="1"/>
  <c r="V59" i="37"/>
  <c r="W58" i="37"/>
  <c r="W57" i="37"/>
  <c r="P86" i="52" l="1"/>
  <c r="V60" i="37"/>
  <c r="V166" i="37"/>
  <c r="V165" i="37"/>
  <c r="W103" i="37"/>
  <c r="W105" i="37" s="1"/>
  <c r="W59" i="37"/>
  <c r="V108" i="37"/>
  <c r="V167" i="37" l="1"/>
  <c r="W163" i="37" s="1"/>
  <c r="V192" i="37"/>
  <c r="V181" i="37"/>
  <c r="V114" i="37"/>
  <c r="V116" i="37" s="1"/>
  <c r="V118" i="37" s="1"/>
  <c r="V122" i="37" s="1"/>
  <c r="V123" i="37" s="1"/>
  <c r="W165" i="37"/>
  <c r="Q86" i="52"/>
  <c r="W166" i="37"/>
  <c r="W60" i="37"/>
  <c r="W108" i="37"/>
  <c r="V80" i="37"/>
  <c r="W81" i="37" l="1"/>
  <c r="V77" i="37"/>
  <c r="W192" i="37"/>
  <c r="W114" i="37"/>
  <c r="W116" i="37" s="1"/>
  <c r="W118" i="37" s="1"/>
  <c r="W122" i="37" s="1"/>
  <c r="W181" i="37"/>
  <c r="V70" i="37"/>
  <c r="W121" i="37"/>
  <c r="P53" i="52"/>
  <c r="W80" i="37"/>
  <c r="W167" i="37"/>
  <c r="X163" i="37" s="1"/>
  <c r="W123" i="37" l="1"/>
  <c r="P69" i="52"/>
  <c r="V94" i="37"/>
  <c r="V253" i="37"/>
  <c r="X255" i="37" s="1"/>
  <c r="V69" i="37"/>
  <c r="V75" i="37" s="1"/>
  <c r="W77" i="37"/>
  <c r="X81" i="37"/>
  <c r="P70" i="52"/>
  <c r="P79" i="52" s="1"/>
  <c r="P55" i="52"/>
  <c r="P72" i="52" l="1"/>
  <c r="P78" i="52"/>
  <c r="X121" i="37"/>
  <c r="W70" i="37"/>
  <c r="Q53" i="52"/>
  <c r="Q69" i="52"/>
  <c r="W94" i="37"/>
  <c r="V97" i="37"/>
  <c r="X256" i="37"/>
  <c r="X109" i="37" s="1"/>
  <c r="W253" i="37" l="1"/>
  <c r="Y255" i="37" s="1"/>
  <c r="Y256" i="37" s="1"/>
  <c r="Y109" i="37" s="1"/>
  <c r="W69" i="37"/>
  <c r="W75" i="37" s="1"/>
  <c r="W97" i="37" s="1"/>
  <c r="X52" i="37"/>
  <c r="X54" i="37" s="1"/>
  <c r="Q78" i="52"/>
  <c r="P87" i="52"/>
  <c r="P89" i="52" s="1"/>
  <c r="P81" i="52"/>
  <c r="Q70" i="52"/>
  <c r="Q79" i="52" s="1"/>
  <c r="Q55" i="52"/>
  <c r="Q81" i="52" l="1"/>
  <c r="Q87" i="52"/>
  <c r="Q89" i="52" s="1"/>
  <c r="Q72" i="52"/>
  <c r="X55" i="37"/>
  <c r="Y52" i="37"/>
  <c r="Y54" i="37" s="1"/>
  <c r="Y55" i="37" l="1"/>
  <c r="X58" i="37"/>
  <c r="X57" i="37"/>
  <c r="X103" i="37" l="1"/>
  <c r="X105" i="37" s="1"/>
  <c r="X59" i="37"/>
  <c r="Y58" i="37"/>
  <c r="Y57" i="37"/>
  <c r="Y103" i="37" l="1"/>
  <c r="Y105" i="37" s="1"/>
  <c r="Y59" i="37"/>
  <c r="R86" i="52"/>
  <c r="X166" i="37"/>
  <c r="X60" i="37"/>
  <c r="X165" i="37"/>
  <c r="X108" i="37"/>
  <c r="S86" i="52" l="1"/>
  <c r="Y166" i="37"/>
  <c r="Y60" i="37"/>
  <c r="Y165" i="37"/>
  <c r="X114" i="37"/>
  <c r="X116" i="37" s="1"/>
  <c r="X118" i="37" s="1"/>
  <c r="X122" i="37" s="1"/>
  <c r="X123" i="37" s="1"/>
  <c r="X192" i="37"/>
  <c r="X181" i="37"/>
  <c r="X80" i="37"/>
  <c r="X167" i="37"/>
  <c r="Y163" i="37" s="1"/>
  <c r="Y108" i="37"/>
  <c r="Y167" i="37" l="1"/>
  <c r="Z163" i="37" s="1"/>
  <c r="Y181" i="37"/>
  <c r="Y192" i="37"/>
  <c r="Y114" i="37"/>
  <c r="Y116" i="37" s="1"/>
  <c r="Y118" i="37" s="1"/>
  <c r="Y122" i="37" s="1"/>
  <c r="Y81" i="37"/>
  <c r="X77" i="37"/>
  <c r="Y121" i="37"/>
  <c r="X70" i="37"/>
  <c r="R53" i="52"/>
  <c r="Y80" i="37"/>
  <c r="Y77" i="37" l="1"/>
  <c r="Z81" i="37"/>
  <c r="X94" i="37"/>
  <c r="R69" i="52"/>
  <c r="R70" i="52"/>
  <c r="R79" i="52" s="1"/>
  <c r="R55" i="52"/>
  <c r="X253" i="37"/>
  <c r="Z255" i="37" s="1"/>
  <c r="Z256" i="37" s="1"/>
  <c r="Z109" i="37" s="1"/>
  <c r="X69" i="37"/>
  <c r="X75" i="37" s="1"/>
  <c r="Y123" i="37"/>
  <c r="X97" i="37" l="1"/>
  <c r="R78" i="52"/>
  <c r="R72" i="52"/>
  <c r="Y70" i="37"/>
  <c r="Z121" i="37"/>
  <c r="S53" i="52"/>
  <c r="Z52" i="37"/>
  <c r="Z54" i="37" s="1"/>
  <c r="S69" i="52"/>
  <c r="Y94" i="37"/>
  <c r="Y69" i="37" l="1"/>
  <c r="Y75" i="37" s="1"/>
  <c r="Y97" i="37" s="1"/>
  <c r="Y253" i="37"/>
  <c r="AA255" i="37" s="1"/>
  <c r="AA256" i="37" s="1"/>
  <c r="AA109" i="37" s="1"/>
  <c r="S78" i="52"/>
  <c r="Z55" i="37"/>
  <c r="S70" i="52"/>
  <c r="S79" i="52" s="1"/>
  <c r="S55" i="52"/>
  <c r="R81" i="52"/>
  <c r="R87" i="52"/>
  <c r="R89" i="52" s="1"/>
  <c r="S72" i="52" l="1"/>
  <c r="S87" i="52"/>
  <c r="S89" i="52" s="1"/>
  <c r="S81" i="52"/>
  <c r="AA52" i="37"/>
  <c r="AA54" i="37" s="1"/>
  <c r="Z57" i="37"/>
  <c r="Z58" i="37"/>
  <c r="AA55" i="37" l="1"/>
  <c r="AA58" i="37" s="1"/>
  <c r="Z103" i="37"/>
  <c r="Z105" i="37" s="1"/>
  <c r="Z59" i="37"/>
  <c r="AA57" i="37" l="1"/>
  <c r="AA103" i="37" s="1"/>
  <c r="AA105" i="37" s="1"/>
  <c r="AA108" i="37" s="1"/>
  <c r="Z166" i="37"/>
  <c r="Z80" i="37" s="1"/>
  <c r="T86" i="52"/>
  <c r="Z60" i="37"/>
  <c r="Z165" i="37"/>
  <c r="Z108" i="37"/>
  <c r="AA59" i="37" l="1"/>
  <c r="AA60" i="37" s="1"/>
  <c r="Z167" i="37"/>
  <c r="AA163" i="37" s="1"/>
  <c r="AA81" i="37"/>
  <c r="Z77" i="37"/>
  <c r="Z192" i="37"/>
  <c r="Z114" i="37"/>
  <c r="Z116" i="37" s="1"/>
  <c r="Z118" i="37" s="1"/>
  <c r="Z122" i="37" s="1"/>
  <c r="Z123" i="37" s="1"/>
  <c r="U86" i="52" l="1"/>
  <c r="AA166" i="37"/>
  <c r="AA80" i="37" s="1"/>
  <c r="AA165" i="37"/>
  <c r="H187" i="37"/>
  <c r="H184" i="37" s="1"/>
  <c r="Z181" i="37" s="1"/>
  <c r="G189" i="37" s="1"/>
  <c r="AA121" i="37"/>
  <c r="Z70" i="37"/>
  <c r="T53" i="52"/>
  <c r="T69" i="52"/>
  <c r="Z94" i="37"/>
  <c r="AA192" i="37" l="1"/>
  <c r="AA114" i="37"/>
  <c r="AA116" i="37" s="1"/>
  <c r="AA118" i="37" s="1"/>
  <c r="AA122" i="37" s="1"/>
  <c r="AA123" i="37" s="1"/>
  <c r="AA167" i="37"/>
  <c r="AB163" i="37" s="1"/>
  <c r="AA77" i="37"/>
  <c r="AB81" i="37"/>
  <c r="Z69" i="37"/>
  <c r="Z75" i="37" s="1"/>
  <c r="Z97" i="37" s="1"/>
  <c r="Z253" i="37"/>
  <c r="AB255" i="37" s="1"/>
  <c r="AB256" i="37" s="1"/>
  <c r="AB109" i="37" s="1"/>
  <c r="T78" i="52"/>
  <c r="T55" i="52"/>
  <c r="T70" i="52"/>
  <c r="T79" i="52" s="1"/>
  <c r="T72" i="52" l="1"/>
  <c r="T87" i="52"/>
  <c r="T89" i="52" s="1"/>
  <c r="T81" i="52"/>
  <c r="AB52" i="37"/>
  <c r="AB54" i="37" s="1"/>
  <c r="AB121" i="37"/>
  <c r="AA70" i="37"/>
  <c r="U53" i="52"/>
  <c r="U69" i="52"/>
  <c r="AA94" i="37"/>
  <c r="AB55" i="37" l="1"/>
  <c r="U70" i="52"/>
  <c r="U79" i="52" s="1"/>
  <c r="U55" i="52"/>
  <c r="AA253" i="37"/>
  <c r="AC255" i="37" s="1"/>
  <c r="AC256" i="37" s="1"/>
  <c r="AC109" i="37" s="1"/>
  <c r="AA69" i="37"/>
  <c r="AA75" i="37" s="1"/>
  <c r="AA97" i="37" s="1"/>
  <c r="F2" i="37" s="1"/>
  <c r="U78" i="52"/>
  <c r="U72" i="52" l="1"/>
  <c r="AB58" i="37"/>
  <c r="AB57" i="37"/>
  <c r="U81" i="52"/>
  <c r="U87" i="52"/>
  <c r="U89" i="52" s="1"/>
  <c r="AC52" i="37"/>
  <c r="AC54" i="37" s="1"/>
  <c r="AC55" i="37" l="1"/>
  <c r="AC58" i="37" s="1"/>
  <c r="AB103" i="37"/>
  <c r="AB105" i="37" s="1"/>
  <c r="AB59" i="37"/>
  <c r="AC57" i="37" l="1"/>
  <c r="AC103" i="37" s="1"/>
  <c r="AC105" i="37" s="1"/>
  <c r="AC108" i="37" s="1"/>
  <c r="AB60" i="37"/>
  <c r="V86" i="52"/>
  <c r="AB165" i="37"/>
  <c r="AB166" i="37"/>
  <c r="AB108" i="37"/>
  <c r="AC59" i="37" l="1"/>
  <c r="AC60" i="37" s="1"/>
  <c r="AB167" i="37"/>
  <c r="AC163" i="37" s="1"/>
  <c r="AB114" i="37"/>
  <c r="AB116" i="37" s="1"/>
  <c r="AB118" i="37" s="1"/>
  <c r="AB122" i="37" s="1"/>
  <c r="AB123" i="37" s="1"/>
  <c r="AB192" i="37"/>
  <c r="AB80" i="37"/>
  <c r="AC166" i="37" l="1"/>
  <c r="AC80" i="37" s="1"/>
  <c r="W86" i="52"/>
  <c r="AC165" i="37"/>
  <c r="AC81" i="37"/>
  <c r="AB77" i="37"/>
  <c r="AC121" i="37"/>
  <c r="AB70" i="37"/>
  <c r="V53" i="52"/>
  <c r="AD81" i="37" l="1"/>
  <c r="AC167" i="37"/>
  <c r="AD163" i="37" s="1"/>
  <c r="AC192" i="37"/>
  <c r="AC114" i="37"/>
  <c r="AC116" i="37" s="1"/>
  <c r="AC118" i="37" s="1"/>
  <c r="AC122" i="37" s="1"/>
  <c r="AC123" i="37" s="1"/>
  <c r="AC77" i="37"/>
  <c r="W69" i="52" s="1"/>
  <c r="V69" i="52"/>
  <c r="AB94" i="37"/>
  <c r="V70" i="52"/>
  <c r="V79" i="52" s="1"/>
  <c r="V55" i="52"/>
  <c r="AB69" i="37"/>
  <c r="AB75" i="37" s="1"/>
  <c r="AB253" i="37"/>
  <c r="AD255" i="37" s="1"/>
  <c r="AD256" i="37" s="1"/>
  <c r="AD109" i="37" s="1"/>
  <c r="AC94" i="37" l="1"/>
  <c r="AB97" i="37"/>
  <c r="AD52" i="37"/>
  <c r="AD54" i="37" s="1"/>
  <c r="W78" i="52"/>
  <c r="AC70" i="37"/>
  <c r="AD121" i="37"/>
  <c r="W53" i="52"/>
  <c r="V78" i="52"/>
  <c r="V72" i="52"/>
  <c r="W87" i="52" l="1"/>
  <c r="V87" i="52"/>
  <c r="V89" i="52" s="1"/>
  <c r="V81" i="52"/>
  <c r="W70" i="52"/>
  <c r="W55" i="52"/>
  <c r="AC253" i="37"/>
  <c r="AC69" i="37"/>
  <c r="AC75" i="37" s="1"/>
  <c r="AC97" i="37" s="1"/>
  <c r="AF54" i="37"/>
  <c r="AD55" i="37"/>
  <c r="W89" i="52" l="1"/>
  <c r="AF55" i="37"/>
  <c r="AD58" i="37"/>
  <c r="AD57" i="37"/>
  <c r="W79" i="52"/>
  <c r="W81" i="52" s="1"/>
  <c r="W72" i="52"/>
  <c r="AD103" i="37" l="1"/>
  <c r="AD105" i="37" s="1"/>
  <c r="AD59" i="37"/>
  <c r="AD108" i="37" l="1"/>
  <c r="AF105" i="37"/>
  <c r="U125" i="62"/>
  <c r="R144" i="62"/>
  <c r="R145" i="62" s="1"/>
  <c r="R125" i="62"/>
  <c r="AD166" i="37"/>
  <c r="AD80" i="37" s="1"/>
  <c r="AD77" i="37" s="1"/>
  <c r="AD165" i="37"/>
  <c r="X86" i="52"/>
  <c r="AD60" i="37"/>
  <c r="AF59" i="37"/>
  <c r="X69" i="52" l="1"/>
  <c r="AD94" i="37"/>
  <c r="U133" i="62"/>
  <c r="U130" i="62"/>
  <c r="AD114" i="37"/>
  <c r="AD167" i="37"/>
  <c r="AF108" i="37"/>
  <c r="AG108" i="37"/>
  <c r="V127" i="62" l="1"/>
  <c r="V129" i="62"/>
  <c r="V128" i="62"/>
  <c r="V126" i="62"/>
  <c r="R124" i="62"/>
  <c r="AG114" i="37"/>
  <c r="AD116" i="37"/>
  <c r="AD118" i="37" s="1"/>
  <c r="U137" i="62"/>
  <c r="V125" i="62"/>
  <c r="X78" i="52"/>
  <c r="X87" i="52" l="1"/>
  <c r="X89" i="52" s="1"/>
  <c r="AD122" i="37"/>
  <c r="AD123" i="37" s="1"/>
  <c r="AF118" i="37"/>
  <c r="V136" i="62"/>
  <c r="V134" i="62"/>
  <c r="V133" i="62"/>
  <c r="R137" i="62"/>
  <c r="H198" i="37" l="1"/>
  <c r="H195" i="37" s="1"/>
  <c r="AD192" i="37" s="1"/>
  <c r="G200" i="37" s="1"/>
  <c r="AD70" i="37"/>
  <c r="R129" i="62"/>
  <c r="X53" i="52"/>
  <c r="X55" i="52" l="1"/>
  <c r="X70" i="52"/>
  <c r="R136" i="62"/>
  <c r="R130" i="62"/>
  <c r="AD69" i="37"/>
  <c r="AD75" i="37" s="1"/>
  <c r="AD97" i="37" s="1"/>
  <c r="AD253" i="37"/>
  <c r="U131" i="62" l="1"/>
  <c r="S126" i="62"/>
  <c r="S128" i="62"/>
  <c r="S123" i="62"/>
  <c r="S127" i="62"/>
  <c r="S125" i="62"/>
  <c r="S124" i="62"/>
  <c r="S129" i="62"/>
  <c r="R138" i="62"/>
  <c r="S136" i="62" s="1"/>
  <c r="X79" i="52"/>
  <c r="X81" i="52" s="1"/>
  <c r="X72" i="52"/>
  <c r="S135" i="62" l="1"/>
  <c r="S133" i="62"/>
  <c r="S134" i="62"/>
  <c r="S137" i="6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tc={8F64739E-34BF-424E-965D-ACA151B25638}</author>
    <author>tc={3B3BFC3E-C839-6C45-B3A7-858E9D3D708C}</author>
    <author>tc={AEC11B6E-56D3-E242-951C-D5549F0A9904}</author>
    <author>tc={85CEBE6E-4434-CC42-97A9-456D535A6D6C}</author>
    <author>tc={99577944-65A1-3B4B-80AF-4380F15DBAD0}</author>
    <author>tc={5396E7BE-44B4-42FA-BB48-E8E0532E8E69}</author>
    <author>tc={97CEE037-0063-074F-8843-6382E30CE379}</author>
    <author>tc={1FAE4BAE-C305-9C45-86D3-86F985462839}</author>
    <author>tc={93D5DDD8-E0BA-BD4C-B6AC-BA289F5DF2F8}</author>
    <author>tc={4FD7701A-B691-3E4F-B357-501A62FE76ED}</author>
    <author>tc={B4BC364B-008D-FF49-9381-306C22C250BD}</author>
    <author>tc={CF323396-A352-B247-987A-C297F1ED2A1B}</author>
    <author>tc={B717B6B8-2E2A-FE4D-986B-45DAB5C8E7D8}</author>
    <author>tc={EE40B5DA-C8C9-794C-B60F-6DE3C643939E}</author>
    <author>tc={07A6A763-7939-0741-8CE6-FEA6F8DF586D}</author>
    <author>tc={EB2C7DAB-3E91-D943-A084-1630A9F123C6}</author>
    <author>tc={085C04E2-7428-3F47-A7D0-99FC2AEDCA7D}</author>
    <author>tc={25F18950-4A15-1742-BBD7-F02CEFE81596}</author>
    <author>tc={EBEB0817-081D-2442-B9ED-0CFB370366C2}</author>
    <author>tc={7C968850-CA56-7C4A-B694-3C5158BBF066}</author>
    <author>tc={E91D28DF-B3AA-8749-BC02-B679C5D71B8E}</author>
    <author>tc={4323AC0E-4ED1-0546-8B75-A327BB0F485B}</author>
    <author>tc={51493FEF-9B02-B44D-AEB3-D92882C42328}</author>
    <author>tc={28A27FCC-5D90-DA41-BFC8-E6E0CD8A8C82}</author>
    <author>tc={CDFF0F3B-42CF-8B41-82B4-0AA97D02A19A}</author>
    <author>tc={878DA09D-4819-9F41-ABE5-76C4103F814A}</author>
    <author>tc={E22F03DF-722D-3144-91DF-AA32A00799C5}</author>
    <author>tc={D50FFE41-6261-1B48-829F-8C281B595C71}</author>
    <author>tc={FFCF2F4E-9A73-524A-8328-BD03071D2A08}</author>
    <author>tc={081DD0D3-E172-804F-AF39-CB7CB4D35930}</author>
    <author>tc={A0C66AA6-F10A-FC4B-AECB-9EA8D706DA10}</author>
  </authors>
  <commentList>
    <comment ref="C60" authorId="0" shapeId="0" xr:uid="{8F64739E-34BF-424E-965D-ACA151B25638}">
      <text>
        <t>[Comentario encadenado]
Su versión de Excel le permite leer este comentario encadenado; sin embargo, las ediciones que se apliquen se quitarán si el archivo se abre en una versión más reciente de Excel. Más información: https://go.microsoft.com/fwlink/?linkid=870924
Comentario:
    Yes=1; No=0</t>
      </text>
    </comment>
    <comment ref="C70" authorId="1" shapeId="0" xr:uid="{3B3BFC3E-C839-6C45-B3A7-858E9D3D708C}">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1" authorId="2" shapeId="0" xr:uid="{AEC11B6E-56D3-E242-951C-D5549F0A9904}">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2" authorId="3" shapeId="0" xr:uid="{85CEBE6E-4434-CC42-97A9-456D535A6D6C}">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8" authorId="4" shapeId="0" xr:uid="{99577944-65A1-3B4B-80AF-4380F15DBAD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IMF</t>
      </text>
    </comment>
    <comment ref="C81" authorId="5" shapeId="0" xr:uid="{5396E7BE-44B4-42FA-BB48-E8E0532E8E69}">
      <text>
        <t>[Comentario encadenado]
Su versión de Excel le permite leer este comentario encadenado; sin embargo, las ediciones que se apliquen se quitarán si el archivo se abre en una versión más reciente de Excel. Más información: https://go.microsoft.com/fwlink/?linkid=870924
Comentario:
    Projections extracted until 2026, then assumed as 2,2% constant
Respuesta:
    https://www.imf.org/external/datamapper/PCPIPCH@WEO/MWI?year=2021</t>
      </text>
    </comment>
    <comment ref="C82" authorId="6" shapeId="0" xr:uid="{97CEE037-0063-074F-8843-6382E30CE37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IMF
Respuesta:
    Projections extracted until 2026, then assumed as 5% constant
Respuesta:
    https://www.imf.org/external/datamapper/PCPIPCH@WEO/MWI?year=2021
</t>
      </text>
    </comment>
    <comment ref="C83" authorId="7" shapeId="0" xr:uid="{1FAE4BAE-C305-9C45-86D3-86F985462839}">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https://home.kpmg/xx/en/home/services/tax/tax-tools-and-resources/tax-rates-online/corporate-tax-rates-table.html</t>
      </text>
    </comment>
    <comment ref="C84" authorId="8" shapeId="0" xr:uid="{93D5DDD8-E0BA-BD4C-B6AC-BA289F5DF2F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linked to GDP's growth</t>
      </text>
    </comment>
    <comment ref="C85" authorId="9" shapeId="0" xr:uid="{4FD7701A-B691-3E4F-B357-501A62FE76ED}">
      <text>
        <t>[Comentario encadenado]
Su versión de Excel le permite leer este comentario encadenado; sin embargo, las ediciones que se apliquen se quitarán si el archivo se abre en una versión más reciente de Excel. Más información: https://go.microsoft.com/fwlink/?linkid=870924
Comentario:
Respuesta:
    Global Electrification Platform: Source Data, Medium Population Growth</t>
      </text>
    </comment>
    <comment ref="C86" authorId="10" shapeId="0" xr:uid="{B4BC364B-008D-FF49-9381-306C22C250BD}">
      <text>
        <t>[Comentario encadenado]
Su versión de Excel le permite leer este comentario encadenado; sin embargo, las ediciones que se apliquen se quitarán si el archivo se abre en una versión más reciente de Excel. Más información: https://go.microsoft.com/fwlink/?linkid=870924
Comentario:
Respuesta:
    Global Electrification Platform: Source Data, Medium Population Growth</t>
      </text>
    </comment>
    <comment ref="B89" authorId="11" shapeId="0" xr:uid="{CF323396-A352-B247-987A-C297F1ED2A1B}">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1" authorId="12" shapeId="0" xr:uid="{B717B6B8-2E2A-FE4D-986B-45DAB5C8E7D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United Nations | DESA Population Division, “World Population Prospects ‐ Population Division ‐ United Nations.”
https://esa.un.org/unpd/wpp/ (accessed Jan. 18, 2019).</t>
      </text>
    </comment>
    <comment ref="C92" authorId="13" shapeId="0" xr:uid="{EE40B5DA-C8C9-794C-B60F-6DE3C643939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IEA, IRENA, UNSD, WB, WHO (2019), "Tracking SDG 7: The Energy Progress Report 2019, Washington DC".</t>
      </text>
    </comment>
    <comment ref="C93" authorId="14" shapeId="0" xr:uid="{07A6A763-7939-0741-8CE6-FEA6F8DF586D}">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4" authorId="15" shapeId="0" xr:uid="{EB2C7DAB-3E91-D943-A084-1630A9F123C6}">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5" authorId="16" shapeId="0" xr:uid="{085C04E2-7428-3F47-A7D0-99FC2AEDCA7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D. Mentis et al., “Lighting the World: the first application of an open source, spatial electrification tool (OnSSET) on Sub-Saharan Africa,”
Environ. Res. Lett., vol. 12, no. 8, 2017.</t>
      </text>
    </comment>
    <comment ref="C96" authorId="17" shapeId="0" xr:uid="{25F18950-4A15-1742-BBD7-F02CEFE8159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D. Mentis et al., “Lighting the World: the first application of an open source, spatial electrification tool (OnSSET) on Sub-Saharan Africa,”
Environ. Res. Lett., vol. 12, no. 8, 2017.</t>
      </text>
    </comment>
    <comment ref="C124" authorId="18" shapeId="0" xr:uid="{EBEB0817-081D-2442-B9ED-0CFB370366C2}">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25" authorId="19" shapeId="0" xr:uid="{7C968850-CA56-7C4A-B694-3C5158BBF06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33" authorId="20" shapeId="0" xr:uid="{E91D28DF-B3AA-8749-BC02-B679C5D71B8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34" authorId="21" shapeId="0" xr:uid="{4323AC0E-4ED1-0546-8B75-A327BB0F485B}">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42" authorId="22" shapeId="0" xr:uid="{51493FEF-9B02-B44D-AEB3-D92882C4232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43" authorId="23" shapeId="0" xr:uid="{28A27FCC-5D90-DA41-BFC8-E6E0CD8A8C82}">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146" authorId="24" shapeId="0" xr:uid="{CDFF0F3B-42CF-8B41-82B4-0AA97D02A19A}">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
Respuesta:
    Expected demand in 2030</t>
      </text>
    </comment>
    <comment ref="C151" authorId="25" shapeId="0" xr:uid="{878DA09D-4819-9F41-ABE5-76C4103F814A}">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
Respuesta:
    50 Wp Kit - 500 USD</t>
      </text>
    </comment>
    <comment ref="C152" authorId="26" shapeId="0" xr:uid="{E22F03DF-722D-3144-91DF-AA32A00799C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53" authorId="27" shapeId="0" xr:uid="{D50FFE41-6261-1B48-829F-8C281B595C7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54" authorId="28" shapeId="0" xr:uid="{FFCF2F4E-9A73-524A-8328-BD03071D2A08}">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B171" authorId="29" shapeId="0" xr:uid="{081DD0D3-E172-804F-AF39-CB7CB4D35930}">
      <text>
        <t>[Comentario encadenado]
Su versión de Excel le permite leer este comentario encadenado; sin embargo, las ediciones que se apliquen se quitarán si el archivo se abre en una versión más reciente de Excel. Más información: https://go.microsoft.com/fwlink/?linkid=870924
Comentario:
    Associated with commercial uses</t>
      </text>
    </comment>
    <comment ref="C187" authorId="30" shapeId="0" xr:uid="{A0C66AA6-F10A-FC4B-AECB-9EA8D706DA10}">
      <text>
        <t>[Comentario encadenado]
Su versión de Excel le permite leer este comentario encadenado; sin embargo, las ediciones que se apliquen se quitarán si el archivo se abre en una versión más reciente de Excel. Más información: https://go.microsoft.com/fwlink/?linkid=870924
Comentario:
    E. Adkins, K. Oppelstrup, V. Modi. (2012). Rural household energy consumption in the millennium villages in Sub-Saharan Africa,Energy for Sustainable Development,Volume 16, Issue 3,Pages 249-259,ISSN 0973-0826,https://doi.org/10.1016/j.esd.2012.04.003.
Respuesta:
    Estimate based on the Rural Household Energy Consumption. No increase with inflation.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tc={E19CF2BF-60F4-2841-851D-870193AEB11B}</author>
  </authors>
  <commentList>
    <comment ref="C10" authorId="0" shapeId="0" xr:uid="{E19CF2BF-60F4-2841-851D-870193AEB11B}">
      <text>
        <t>[Comentario encadenado]
Su versión de Excel le permite leer este comentario encadenado; sin embargo, las ediciones que se apliquen se quitarán si el archivo se abre en una versión más reciente de Excel. Más información: https://go.microsoft.com/fwlink/?linkid=870924
Comentario:
    Please use the base case file for the '2030 target scenario' to audit these numbers.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tc={2F59B5D9-EFB1-7B4D-B5CE-5200C6AF2E25}</author>
  </authors>
  <commentList>
    <comment ref="C16" authorId="0" shapeId="0" xr:uid="{2F59B5D9-EFB1-7B4D-B5CE-5200C6AF2E25}">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tc={A2B435F5-60AE-F44D-93B2-7C8B1EF44197}</author>
    <author>tc={DC6A23F0-8749-6444-B252-146199AEA264}</author>
  </authors>
  <commentList>
    <comment ref="C20" authorId="0" shapeId="0" xr:uid="{A2B435F5-60AE-F44D-93B2-7C8B1EF44197}">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DC6A23F0-8749-6444-B252-146199AEA264}">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tc={AD3D9B70-11E1-5347-8674-26D2309E1C87}</author>
    <author>tc={C8E56A29-3A8E-A449-94D0-73614CB2162B}</author>
  </authors>
  <commentList>
    <comment ref="C20" authorId="0" shapeId="0" xr:uid="{AD3D9B70-11E1-5347-8674-26D2309E1C87}">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C8E56A29-3A8E-A449-94D0-73614CB2162B}">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tc={BB5A4892-1F5A-E94F-87CD-DFC79D78C00F}</author>
    <author>tc={91C47E1E-0943-B348-8759-F562DBE73AF8}</author>
  </authors>
  <commentList>
    <comment ref="H20" authorId="0" shapeId="0" xr:uid="{BB5A4892-1F5A-E94F-87CD-DFC79D78C00F}">
      <text>
        <t>[Comentario encadenado]
Su versión de Excel le permite leer este comentario encadenado; sin embargo, las ediciones que se apliquen se quitarán si el archivo se abre en una versión más reciente de Excel. Más información: https://go.microsoft.com/fwlink/?linkid=870924
Comentario:
    Estimated linearly for 2019</t>
      </text>
    </comment>
    <comment ref="F25" authorId="1" shapeId="0" xr:uid="{91C47E1E-0943-B348-8759-F562DBE73AF8}">
      <text>
        <t>[Comentario encadenado]
Su versión de Excel le permite leer este comentario encadenado; sin embargo, las ediciones que se apliquen se quitarán si el archivo se abre en una versión más reciente de Excel. Más información: https://go.microsoft.com/fwlink/?linkid=870924
Comentario:
    “Trimble, Chris; Kojima, Masami; Perez Arroyo, Ines; Mohammadzadeh, Farah. 2016. Financial Viability of Electricity Sectors in Sub-Saharan Africa : Quasi-Fiscal Deficits and Hidden Costs. Policy Research Working Paper;No. 7788. World Bank, Washington, DC. © World Bank. https://openknowledge.worldbank.org/handle/10986/24869 License: CC BY 3.0 IGO.”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tc={84AFA55B-430C-1E48-8D6D-4A945B81B011}</author>
    <author>tc={4E57302B-85A3-284F-8008-E3CC12207AF2}</author>
  </authors>
  <commentList>
    <comment ref="C20" authorId="0" shapeId="0" xr:uid="{84AFA55B-430C-1E48-8D6D-4A945B81B011}">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4E57302B-85A3-284F-8008-E3CC12207AF2}">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tc={7DB3E459-5B07-7743-B51E-9DB884D3B39F}</author>
    <author>tc={C5B78667-98A4-4C45-97A1-AFFB720B86D8}</author>
    <author>tc={960B340B-65CE-FE41-82CF-BBFE5BFCEC67}</author>
    <author>tc={6A88BEFF-C6CB-124A-B462-F21117EEFBC0}</author>
    <author>tc={65A65ADA-9534-104B-AC28-D8E7C0989F49}</author>
    <author>tc={7C210830-F933-264E-8C40-FBEF927B5E2C}</author>
    <author>tc={25B0B8BD-C0D4-8D43-B118-71FD1E85F7A8}</author>
    <author>tc={03F25958-437A-A042-AAD9-3951D8FB1163}</author>
    <author>tc={A727AFD2-ACD7-3E40-ABD7-58C0EA9F507C}</author>
    <author>tc={703B2982-6896-A940-834F-70A3100C7CC6}</author>
    <author>tc={C8076DED-9324-A74E-B64C-2E7A1F1EBF60}</author>
    <author>tc={C4D8234F-2938-014E-876C-99B0086C89EF}</author>
  </authors>
  <commentList>
    <comment ref="A23" authorId="0" shapeId="0" xr:uid="{7DB3E459-5B07-7743-B51E-9DB884D3B39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C5B78667-98A4-4C45-97A1-AFFB720B86D8}">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960B340B-65CE-FE41-82CF-BBFE5BFCEC6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6A88BEFF-C6CB-124A-B462-F21117EEFBC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65A65ADA-9534-104B-AC28-D8E7C0989F49}">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7C210830-F933-264E-8C40-FBEF927B5E2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25B0B8BD-C0D4-8D43-B118-71FD1E85F7A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03F25958-437A-A042-AAD9-3951D8FB116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A727AFD2-ACD7-3E40-ABD7-58C0EA9F507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703B2982-6896-A940-834F-70A3100C7CC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C8076DED-9324-A74E-B64C-2E7A1F1EBF6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C4D8234F-2938-014E-876C-99B0086C89E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tc={62BA4AB1-578C-684F-BCB2-9A3A8B460ED9}</author>
    <author>tc={B92D5E65-8558-234E-BFB6-5298DFA952A4}</author>
    <author>tc={57EE9F32-4CCF-4A43-82A8-1EE6ECCB6D6B}</author>
  </authors>
  <commentList>
    <comment ref="A76" authorId="0" shapeId="0" xr:uid="{62BA4AB1-578C-684F-BCB2-9A3A8B460ED9}">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53" authorId="1" shapeId="0" xr:uid="{B92D5E65-8558-234E-BFB6-5298DFA952A4}">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61" authorId="2" shapeId="0" xr:uid="{57EE9F32-4CCF-4A43-82A8-1EE6ECCB6D6B}">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tc={D48B826F-08AB-F44E-9C2D-9C6F83CE55A9}</author>
    <author>tc={F8F895AE-1FBD-C848-B7AB-FD644E4C263E}</author>
  </authors>
  <commentList>
    <comment ref="B29" authorId="0" shapeId="0" xr:uid="{D48B826F-08AB-F44E-9C2D-9C6F83CE55A9}">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F8F895AE-1FBD-C848-B7AB-FD644E4C263E}">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tc={A6B7F13D-B012-6943-8EE5-EF020A2874CD}</author>
    <author>tc={C93E5A70-2D31-0145-B116-F4F0F7CA6EBE}</author>
    <author>tc={23AD61E1-D5F1-E045-9097-34F6A3806D4D}</author>
    <author>tc={12D22376-5AAC-6D48-AED8-FA317CAB791F}</author>
    <author>tc={AEE0D72D-DE42-F941-8A51-5494EABB0383}</author>
    <author>tc={CB8CAEBB-C367-D54C-BD23-EF8498C25A18}</author>
    <author>tc={3C898EAB-6BC8-9E4F-A948-137EEFF7B717}</author>
    <author>tc={F941E6C2-4768-1549-852B-9C6D4EFC6B35}</author>
    <author>tc={3D32FDC7-424A-794E-989C-C59D935D4E26}</author>
    <author>tc={1FCBF592-FEEE-0B4D-AD55-BC163E9613C0}</author>
    <author>tc={34B9C2C6-D971-374B-B6DE-DC64833DA170}</author>
    <author>tc={3138E535-1163-2344-A6ED-14170F452A33}</author>
  </authors>
  <commentList>
    <comment ref="A23" authorId="0" shapeId="0" xr:uid="{A6B7F13D-B012-6943-8EE5-EF020A2874C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C93E5A70-2D31-0145-B116-F4F0F7CA6EBE}">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23AD61E1-D5F1-E045-9097-34F6A3806D4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12D22376-5AAC-6D48-AED8-FA317CAB791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AEE0D72D-DE42-F941-8A51-5494EABB0383}">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CB8CAEBB-C367-D54C-BD23-EF8498C25A1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3C898EAB-6BC8-9E4F-A948-137EEFF7B71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F941E6C2-4768-1549-852B-9C6D4EFC6B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3D32FDC7-424A-794E-989C-C59D935D4E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1FCBF592-FEEE-0B4D-AD55-BC163E9613C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34B9C2C6-D971-374B-B6DE-DC64833DA17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3138E535-1163-2344-A6ED-14170F452A3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tc={45FBA712-661E-4E45-A7B7-C7C3329E7ED2}</author>
    <author>tc={919A85A8-0601-B044-AA1C-278ADC063446}</author>
    <author>tc={FA4B6E99-866D-9E45-89E8-269B2F89F0DB}</author>
  </authors>
  <commentList>
    <comment ref="A94" authorId="0" shapeId="0" xr:uid="{45FBA712-661E-4E45-A7B7-C7C3329E7ED2}">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79" authorId="1" shapeId="0" xr:uid="{919A85A8-0601-B044-AA1C-278ADC063446}">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87" authorId="2" shapeId="0" xr:uid="{FA4B6E99-866D-9E45-89E8-269B2F89F0DB}">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tc={887D579C-9B49-2341-BDA0-EFB3BDF64D55}</author>
    <author>tc={6404CF5F-9166-1F4F-84AC-414BE0D9F4B0}</author>
  </authors>
  <commentList>
    <comment ref="B29" authorId="0" shapeId="0" xr:uid="{887D579C-9B49-2341-BDA0-EFB3BDF64D55}">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6404CF5F-9166-1F4F-84AC-414BE0D9F4B0}">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tc={F582D7AB-5BC8-834B-818E-BEE545F838C8}</author>
    <author>tc={15E058BA-BED5-BE4A-9273-2B646F1C587E}</author>
    <author>tc={6DBA5F32-3FA3-924E-ACF2-FF3A4250D611}</author>
  </authors>
  <commentList>
    <comment ref="A76" authorId="0" shapeId="0" xr:uid="{F582D7AB-5BC8-834B-818E-BEE545F838C8}">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33" authorId="1" shapeId="0" xr:uid="{15E058BA-BED5-BE4A-9273-2B646F1C587E}">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41" authorId="2" shapeId="0" xr:uid="{6DBA5F32-3FA3-924E-ACF2-FF3A4250D611}">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tc={BFA1EA1C-0809-D041-BDFD-F40C09C5F8C2}</author>
    <author>tc={ECDE8D21-EF0F-C142-A75C-74EF260C8BB0}</author>
    <author>tc={9DEE71EA-AC78-EE42-9689-EADA7378858B}</author>
    <author>tc={4C21C286-A0CF-B840-9247-19767AFA74EA}</author>
    <author>tc={30884CE0-555E-8B44-B46C-C2C780BFD557}</author>
    <author>tc={1875A104-373A-304B-855F-E0156DCB93ED}</author>
    <author>tc={0140F75F-4909-FB44-98F7-C083CE114BF1}</author>
    <author>tc={B159C7F8-7E51-334A-BF47-13DE8D272E2D}</author>
    <author>tc={B9B43A24-AEE7-A54D-9711-4CACE1C24938}</author>
    <author>tc={31AB45A1-9BEC-494E-817C-9CE9DD9BFF92}</author>
    <author>tc={4A1A92EA-2ED5-7047-8B1F-669C790BCE7B}</author>
    <author>tc={2AF51B94-5FB5-2E4B-B6EB-BE4579B8E4E7}</author>
  </authors>
  <commentList>
    <comment ref="B7" authorId="0" shapeId="0" xr:uid="{BFA1EA1C-0809-D041-BDFD-F40C09C5F8C2}">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I7" authorId="1" shapeId="0" xr:uid="{ECDE8D21-EF0F-C142-A75C-74EF260C8BB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B11" authorId="2" shapeId="0" xr:uid="{9DEE71EA-AC78-EE42-9689-EADA7378858B}">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I11" authorId="3" shapeId="0" xr:uid="{4C21C286-A0CF-B840-9247-19767AFA74EA}">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B12" authorId="4" shapeId="0" xr:uid="{30884CE0-555E-8B44-B46C-C2C780BFD557}">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I12" authorId="5" shapeId="0" xr:uid="{1875A104-373A-304B-855F-E0156DCB93ED}">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B15" authorId="6" shapeId="0" xr:uid="{0140F75F-4909-FB44-98F7-C083CE114BF1}">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I15" authorId="7" shapeId="0" xr:uid="{B159C7F8-7E51-334A-BF47-13DE8D272E2D}">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B19" authorId="8" shapeId="0" xr:uid="{B9B43A24-AEE7-A54D-9711-4CACE1C24938}">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I19" authorId="9" shapeId="0" xr:uid="{31AB45A1-9BEC-494E-817C-9CE9DD9BFF92}">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B20" authorId="10" shapeId="0" xr:uid="{4A1A92EA-2ED5-7047-8B1F-669C790BCE7B}">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 ref="I20" authorId="11" shapeId="0" xr:uid="{2AF51B94-5FB5-2E4B-B6EB-BE4579B8E4E7}">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tc={2A8CCC40-C050-C84E-95C1-BC77FC7D5745}</author>
    <author>tc={1BE5F767-D06B-C640-8C05-F4DCB3CCF60A}</author>
    <author>tc={A36454FB-DD9D-6A44-9810-9A5917FBD3E8}</author>
    <author>tc={9AF6F508-5B41-5143-821B-052DA0E2E5F6}</author>
    <author>tc={65A5B790-EC10-8244-9E48-FE881B9EEDD4}</author>
    <author>tc={FF34D5EE-AC84-9548-BD13-CFEDD08F3441}</author>
    <author>tc={7BF97EF1-111E-E543-B833-D46692FC924B}</author>
    <author>tc={DA748985-A682-C045-8211-3D7EC0B7D506}</author>
    <author>tc={1CA74633-6BA1-7141-8755-C38A7B23CE78}</author>
    <author>tc={6EFD54D0-2603-8145-AB30-95B0B7588C48}</author>
    <author>tc={43A1DF85-7480-1C42-9334-16DACB77F9D5}</author>
    <author>tc={1805E99D-60FB-2743-A3A1-2451F149E2CE}</author>
  </authors>
  <commentList>
    <comment ref="A23" authorId="0" shapeId="0" xr:uid="{2A8CCC40-C050-C84E-95C1-BC77FC7D574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1BE5F767-D06B-C640-8C05-F4DCB3CCF60A}">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A36454FB-DD9D-6A44-9810-9A5917FBD3E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9AF6F508-5B41-5143-821B-052DA0E2E5F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65A5B790-EC10-8244-9E48-FE881B9EEDD4}">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FF34D5EE-AC84-9548-BD13-CFEDD08F344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7BF97EF1-111E-E543-B833-D46692FC924B}">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DA748985-A682-C045-8211-3D7EC0B7D50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1CA74633-6BA1-7141-8755-C38A7B23CE7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6EFD54D0-2603-8145-AB30-95B0B7588C4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43A1DF85-7480-1C42-9334-16DACB77F9D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1805E99D-60FB-2743-A3A1-2451F149E2C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tc={13D6C755-8FA2-D64D-A069-B972D28E9597}</author>
    <author>tc={336D6E52-8CA3-E446-9786-5E80B3B376D6}</author>
    <author>tc={BC0E790F-F3FF-B745-937A-B83298FCFB4F}</author>
  </authors>
  <commentList>
    <comment ref="A85" authorId="0" shapeId="0" xr:uid="{13D6C755-8FA2-D64D-A069-B972D28E9597}">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42" authorId="1" shapeId="0" xr:uid="{336D6E52-8CA3-E446-9786-5E80B3B376D6}">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50" authorId="2" shapeId="0" xr:uid="{BC0E790F-F3FF-B745-937A-B83298FCFB4F}">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tc={51D7D4A3-A6A4-8546-8D4F-D0AF82B65DDD}</author>
    <author>tc={86ECDDDA-FFC4-6645-AD34-ADF21DB6BEAD}</author>
  </authors>
  <commentList>
    <comment ref="B29" authorId="0" shapeId="0" xr:uid="{51D7D4A3-A6A4-8546-8D4F-D0AF82B65DDD}">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86ECDDDA-FFC4-6645-AD34-ADF21DB6BEAD}">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tc={2226F5B4-36F6-1D49-AB9F-934082197602}</author>
    <author>tc={53495AAF-CA00-864D-9A22-DA5CA3BD1207}</author>
    <author>tc={C1CDC563-0F1A-F640-827F-2C38DF1E731C}</author>
    <author>tc={8C59FEF6-1A8C-5746-A4C0-24F410811C91}</author>
    <author>tc={21DDFC19-286E-474F-93D5-03D22A57A139}</author>
    <author>tc={37EB770A-BCCA-7E49-97A5-0394837A4AFC}</author>
    <author>tc={5440DB46-2260-B64C-A74B-05E376CE36B2}</author>
    <author>tc={78C37C32-AC8B-6D4F-AFBB-D7C8C1E8DDD3}</author>
    <author>tc={0ADA7B99-0116-224E-BE0E-1C942272B4F7}</author>
    <author>tc={E59110C0-DEB4-A743-872E-46DA0D154409}</author>
    <author>tc={B4620BE3-04DC-0B40-A6C8-18072C4BD71E}</author>
    <author>tc={70CC5450-7448-D24D-BB30-4804070A5BC6}</author>
  </authors>
  <commentList>
    <comment ref="B7" authorId="0" shapeId="0" xr:uid="{2226F5B4-36F6-1D49-AB9F-934082197602}">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I7" authorId="1" shapeId="0" xr:uid="{53495AAF-CA00-864D-9A22-DA5CA3BD1207}">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B11" authorId="2" shapeId="0" xr:uid="{C1CDC563-0F1A-F640-827F-2C38DF1E731C}">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I11" authorId="3" shapeId="0" xr:uid="{8C59FEF6-1A8C-5746-A4C0-24F410811C91}">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B12" authorId="4" shapeId="0" xr:uid="{21DDFC19-286E-474F-93D5-03D22A57A139}">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I12" authorId="5" shapeId="0" xr:uid="{37EB770A-BCCA-7E49-97A5-0394837A4AFC}">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B15" authorId="6" shapeId="0" xr:uid="{5440DB46-2260-B64C-A74B-05E376CE36B2}">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I15" authorId="7" shapeId="0" xr:uid="{78C37C32-AC8B-6D4F-AFBB-D7C8C1E8DDD3}">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B19" authorId="8" shapeId="0" xr:uid="{0ADA7B99-0116-224E-BE0E-1C942272B4F7}">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I19" authorId="9" shapeId="0" xr:uid="{E59110C0-DEB4-A743-872E-46DA0D154409}">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B20" authorId="10" shapeId="0" xr:uid="{B4620BE3-04DC-0B40-A6C8-18072C4BD71E}">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 ref="I20" authorId="11" shapeId="0" xr:uid="{70CC5450-7448-D24D-BB30-4804070A5BC6}">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tc={51A785F5-BD84-B540-933B-54CBA9C88065}</author>
    <author>tc={B9E0AD77-C175-EF40-8E39-0130D2507607}</author>
    <author>tc={335A9999-9DBF-514E-A06D-22B60169CEA0}</author>
    <author>tc={62BA2902-4F7B-6344-AF33-1892C3713BF1}</author>
    <author>tc={C68261D7-376A-0243-8770-22CE8A5F60F6}</author>
    <author>tc={FD569EA4-1BEE-1748-B19B-FAE4ADF7EC55}</author>
    <author>tc={D90A1220-FB38-9644-A65A-715234CC77EC}</author>
    <author>tc={89E41039-804E-564D-A1F4-26947A294F7E}</author>
    <author>tc={D8843975-F71D-5D45-8358-8C58E626E124}</author>
    <author>tc={B992F597-8E08-ED4D-853E-B905B3682ACD}</author>
    <author>tc={5191E2D4-0DEF-5B4B-9D50-1AF452B6A6CC}</author>
    <author>tc={DC5CC482-10F0-0F4F-A602-492E57852A2A}</author>
  </authors>
  <commentList>
    <comment ref="A23" authorId="0" shapeId="0" xr:uid="{51A785F5-BD84-B540-933B-54CBA9C8806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B9E0AD77-C175-EF40-8E39-0130D2507607}">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335A9999-9DBF-514E-A06D-22B60169CEA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62BA2902-4F7B-6344-AF33-1892C3713BF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C68261D7-376A-0243-8770-22CE8A5F60F6}">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FD569EA4-1BEE-1748-B19B-FAE4ADF7EC5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D90A1220-FB38-9644-A65A-715234CC77E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89E41039-804E-564D-A1F4-26947A294F7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D8843975-F71D-5D45-8358-8C58E626E124}">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B992F597-8E08-ED4D-853E-B905B3682AC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5191E2D4-0DEF-5B4B-9D50-1AF452B6A6C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DC5CC482-10F0-0F4F-A602-492E57852A2A}">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tc={D378289F-6302-0341-86E1-B0A8B091B8A0}</author>
    <author>tc={01E4D753-7EF5-A245-AB9D-3A1FFFCBBD24}</author>
    <author>tc={F57ADCA6-27E9-494C-8B38-221F49FE56AE}</author>
  </authors>
  <commentList>
    <comment ref="A76" authorId="0" shapeId="0" xr:uid="{D378289F-6302-0341-86E1-B0A8B091B8A0}">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53" authorId="1" shapeId="0" xr:uid="{01E4D753-7EF5-A245-AB9D-3A1FFFCBBD24}">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61" authorId="2" shapeId="0" xr:uid="{F57ADCA6-27E9-494C-8B38-221F49FE56AE}">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tc={0F5ECF2E-5A8C-DB42-AC44-F1DD736BB59E}</author>
    <author>tc={C49F7E3A-67BE-2F48-9370-E33796E5C581}</author>
  </authors>
  <commentList>
    <comment ref="B29" authorId="0" shapeId="0" xr:uid="{0F5ECF2E-5A8C-DB42-AC44-F1DD736BB59E}">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C49F7E3A-67BE-2F48-9370-E33796E5C581}">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tc={DBEBA906-5BD0-1444-9196-FFC2AB605258}</author>
    <author>tc={28876501-C0F2-7844-A143-E40E4A33B110}</author>
    <author>tc={6873080C-3F52-9F4D-94EE-FA96E257CF68}</author>
  </authors>
  <commentList>
    <comment ref="A25" authorId="0" shapeId="0" xr:uid="{DBEBA906-5BD0-1444-9196-FFC2AB60525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28876501-C0F2-7844-A143-E40E4A33B110}">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7" authorId="2" shapeId="0" xr:uid="{6873080C-3F52-9F4D-94EE-FA96E257CF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tc={1DE7AC2E-E177-8142-9BB8-4748835A1BA0}</author>
    <author>tc={FCF4C10D-C6C0-1F4A-9A69-DDC22EB8EABD}</author>
    <author>tc={10620B02-016E-EC4B-B65F-984B60E9228F}</author>
  </authors>
  <commentList>
    <comment ref="A25" authorId="0" shapeId="0" xr:uid="{1DE7AC2E-E177-8142-9BB8-4748835A1BA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FCF4C10D-C6C0-1F4A-9A69-DDC22EB8EABD}">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7" authorId="2" shapeId="0" xr:uid="{10620B02-016E-EC4B-B65F-984B60E9228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tc={921C1BB7-75BE-CE4B-BDD8-514E0C71C49C}</author>
    <author>tc={2DF02794-1C8D-F044-80DA-5A3B52439272}</author>
    <author>tc={02C16933-DEC2-0D45-BE89-064B59624096}</author>
  </authors>
  <commentList>
    <comment ref="A25" authorId="0" shapeId="0" xr:uid="{921C1BB7-75BE-CE4B-BDD8-514E0C71C49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2DF02794-1C8D-F044-80DA-5A3B52439272}">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7" authorId="2" shapeId="0" xr:uid="{02C16933-DEC2-0D45-BE89-064B5962409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tc={D9BF096A-5635-634A-8215-5FF4152FB2D1}</author>
    <author>tc={C2BED747-CEC4-534D-AD10-FA0CF0328067}</author>
    <author>tc={42159B0F-9D07-3649-9AF5-00DBC660FE93}</author>
  </authors>
  <commentList>
    <comment ref="A36" authorId="0" shapeId="0" xr:uid="{D9BF096A-5635-634A-8215-5FF4152FB2D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37" authorId="1" shapeId="0" xr:uid="{C2BED747-CEC4-534D-AD10-FA0CF032806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38" authorId="2" shapeId="0" xr:uid="{42159B0F-9D07-3649-9AF5-00DBC660FE9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tc={22E035E4-8C3A-9B45-B4AA-86A81047E14B}</author>
    <author>tc={F8124392-E370-5649-9E9C-BA0797735621}</author>
  </authors>
  <commentList>
    <comment ref="B29" authorId="0" shapeId="0" xr:uid="{22E035E4-8C3A-9B45-B4AA-86A81047E14B}">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F8124392-E370-5649-9E9C-BA0797735621}">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tc={9F039FD2-67F7-4C48-9106-BB2E6BA4149D}</author>
    <author>tc={67FEBC98-C398-8445-8B34-53B7678E2E41}</author>
  </authors>
  <commentList>
    <comment ref="C20" authorId="0" shapeId="0" xr:uid="{9F039FD2-67F7-4C48-9106-BB2E6BA4149D}">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67FEBC98-C398-8445-8B34-53B7678E2E41}">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<sst xmlns="http://schemas.openxmlformats.org/spreadsheetml/2006/main" count="10435" uniqueCount="980">
  <si>
    <t>Inflation USD</t>
  </si>
  <si>
    <t>Extension</t>
  </si>
  <si>
    <t>Minigrids</t>
  </si>
  <si>
    <t>SAS</t>
  </si>
  <si>
    <t>Revenues</t>
  </si>
  <si>
    <t>Subsidies</t>
  </si>
  <si>
    <t>BoP 2021</t>
  </si>
  <si>
    <t>Negative Operating CF</t>
  </si>
  <si>
    <t>Positive Operating CF</t>
  </si>
  <si>
    <t>Total Capex</t>
  </si>
  <si>
    <t>grants</t>
  </si>
  <si>
    <t>interest</t>
  </si>
  <si>
    <t>debt</t>
  </si>
  <si>
    <t>equity</t>
  </si>
  <si>
    <t>Gap</t>
  </si>
  <si>
    <t>How to use this model</t>
  </si>
  <si>
    <t xml:space="preserve">The following general considerations apply:	</t>
  </si>
  <si>
    <t>• All costing is done in USD</t>
  </si>
  <si>
    <t>• The model is formatted to accommodate project timelines going back until 3 years before and going forward 20 years after the geo-spatial techno-economic electrification plan is developed.</t>
  </si>
  <si>
    <t>• All cells which require input data from the user are marked with a blue background.</t>
  </si>
  <si>
    <t>• All cells which are inputs from other worksheets are marked with a green background.</t>
  </si>
  <si>
    <t>• All cells which contain explanatory information are marked with light grey, italic text.</t>
  </si>
  <si>
    <t>• All cells which contain historical data based on annual accounts are marked in red.</t>
  </si>
  <si>
    <t>• All cells which contain expected data based on projections are marked in blue.</t>
  </si>
  <si>
    <t>List of abbreviations</t>
  </si>
  <si>
    <t>Technical</t>
  </si>
  <si>
    <t>kWh</t>
  </si>
  <si>
    <t>kilowatt hour</t>
  </si>
  <si>
    <t>kWp</t>
  </si>
  <si>
    <t>kilowatt-peak</t>
  </si>
  <si>
    <t>PV</t>
  </si>
  <si>
    <t>Photovoltaics (usually contraction for photovoltaic system)</t>
  </si>
  <si>
    <t>Stand-Alone System</t>
  </si>
  <si>
    <t>Economic</t>
  </si>
  <si>
    <t>IRR</t>
  </si>
  <si>
    <t>Internal Rate of Return</t>
  </si>
  <si>
    <t>EBITDA</t>
  </si>
  <si>
    <t>Earnings before Interest, Taxes, Depreciation, and Amortization</t>
  </si>
  <si>
    <t>EBIT</t>
  </si>
  <si>
    <t>Earnings Before Interest and Taxes</t>
  </si>
  <si>
    <t>EBT</t>
  </si>
  <si>
    <t>Earnings Before Taxes</t>
  </si>
  <si>
    <t>D&amp;A</t>
  </si>
  <si>
    <t>Depreciation and Amortization</t>
  </si>
  <si>
    <t>p.a.</t>
  </si>
  <si>
    <t>per annum</t>
  </si>
  <si>
    <t>CAGR</t>
  </si>
  <si>
    <t>Compound annual growth rate</t>
  </si>
  <si>
    <t>DSCR</t>
  </si>
  <si>
    <t xml:space="preserve">Debt-Service Coverage Ratio </t>
  </si>
  <si>
    <t>ROCE</t>
  </si>
  <si>
    <t>Return on Capital Employed</t>
  </si>
  <si>
    <t>ROE</t>
  </si>
  <si>
    <t>Return on Equity</t>
  </si>
  <si>
    <t>NOPAT</t>
  </si>
  <si>
    <t>Net Operating Profit After Tax</t>
  </si>
  <si>
    <t>Explanation of each worksheet</t>
  </si>
  <si>
    <t>DASHBOARD worksheet</t>
  </si>
  <si>
    <t>OUTPUTS</t>
  </si>
  <si>
    <t>FINANCIAL STATEMENTS worksheet</t>
  </si>
  <si>
    <t>This worksheet gives an overview of the distribution's income statement, cash flow statement, balance sheet, and key performance indicators, including operating profit margin and internal rate of return on equity. The Equity schedule is presented, as well as the Debt structure.</t>
  </si>
  <si>
    <t>RATIOS worksheet</t>
  </si>
  <si>
    <t>This worksheet summarizes the key ratios of the Financial Model for a quick overview and analysis. Please be aware that this sheet will only display accurate outputs once all input data has been provided.</t>
  </si>
  <si>
    <t>INPUTS worksheet</t>
  </si>
  <si>
    <t>INPUTS</t>
  </si>
  <si>
    <t>These worksheets summarize the key assumptions and inputs of the three electrification technologies that would lead up to 100% electrification.</t>
  </si>
  <si>
    <t>REVENUES worksheet</t>
  </si>
  <si>
    <t>CALCULATIONS</t>
  </si>
  <si>
    <t>This worksheet showcases the evolution of the different consumers, energy consumed, tariff used for every year and the final revenues obtanied.</t>
  </si>
  <si>
    <t>CAPEX worksheet</t>
  </si>
  <si>
    <t>This worksheet summarizes the annual deployment of the CAPEX established in the electrification plan, the associated maintenance capex and, in addition, those post-2030 investments to be undertaken as post-SDG7 objectives. The D&amp;A schedule is presented too.</t>
  </si>
  <si>
    <t>This worksheet provides a breakdown of the annual O&amp;M costs, as well as the associated administrative costs.</t>
  </si>
  <si>
    <t>MULTIPLAYERS worksheet</t>
  </si>
  <si>
    <t>This worksheet provides a breakdown on how the inflation is computed annualy, based on IMF projections and the exchange rate, and how the growth besides inflation is added to C&amp;I and Residenital customers, where a pass-through from the Upstream Energy Cost is included.</t>
  </si>
  <si>
    <t>INDEX</t>
  </si>
  <si>
    <t>GRAPHS</t>
  </si>
  <si>
    <t>NUMERATOR</t>
  </si>
  <si>
    <t>CAPEX ANNUAL ACCOUNTS</t>
  </si>
  <si>
    <t>CAPEX OECD</t>
  </si>
  <si>
    <t>Total</t>
  </si>
  <si>
    <t>EXISTING O&amp;M</t>
  </si>
  <si>
    <t>EXISTING ADM EXPENSES</t>
  </si>
  <si>
    <t>DENOMINATOR</t>
  </si>
  <si>
    <t>NEW O&amp;M</t>
  </si>
  <si>
    <t>NEW ADM EXPENSES</t>
  </si>
  <si>
    <t>The graph shows the minimum and maximum values of the index in the calculated period, as well as the mean and median.</t>
  </si>
  <si>
    <t>in mUSD</t>
  </si>
  <si>
    <t>inputs</t>
  </si>
  <si>
    <t>inputs from other pages</t>
  </si>
  <si>
    <t>BS Check</t>
  </si>
  <si>
    <t>Historical Data</t>
  </si>
  <si>
    <t>P&amp;L</t>
  </si>
  <si>
    <t>CAGR 21-30</t>
  </si>
  <si>
    <t>CAGR 31-40</t>
  </si>
  <si>
    <t>mUSD</t>
  </si>
  <si>
    <t>% Growth</t>
  </si>
  <si>
    <t>%</t>
  </si>
  <si>
    <t>Revenues (exGrants)</t>
  </si>
  <si>
    <t>REVENUES</t>
  </si>
  <si>
    <t>Tariff Income - Energy</t>
  </si>
  <si>
    <t>Average residential Tariff</t>
  </si>
  <si>
    <t>USD/kWh</t>
  </si>
  <si>
    <t>nº Residential Customers</t>
  </si>
  <si>
    <t>million</t>
  </si>
  <si>
    <t>Other revenues</t>
  </si>
  <si>
    <t>% Revenues</t>
  </si>
  <si>
    <t>Grants</t>
  </si>
  <si>
    <t>COST OF SALES</t>
  </si>
  <si>
    <t>Upstream Cost of Energy</t>
  </si>
  <si>
    <t>%Growth</t>
  </si>
  <si>
    <t>Distribution costs (O&amp;M)</t>
  </si>
  <si>
    <t>Provisions for bad debt</t>
  </si>
  <si>
    <t>Gross margin</t>
  </si>
  <si>
    <t>Growth</t>
  </si>
  <si>
    <t>ADM  COSTS</t>
  </si>
  <si>
    <t>Administrative Expenses (Customers/Billing)</t>
  </si>
  <si>
    <t>EBITDA (ex-Grants)</t>
  </si>
  <si>
    <t>% Revenues (exGrants)</t>
  </si>
  <si>
    <t>Financial Income</t>
  </si>
  <si>
    <t>Financial Expense</t>
  </si>
  <si>
    <t>EBT (ex-Subsidies, ex-Grants)</t>
  </si>
  <si>
    <t>% Tax rate</t>
  </si>
  <si>
    <t>Taxes</t>
  </si>
  <si>
    <t>Cumulative tax losses</t>
  </si>
  <si>
    <t>Net Income</t>
  </si>
  <si>
    <t>BS</t>
  </si>
  <si>
    <t>Non-current assets</t>
  </si>
  <si>
    <t>PP&amp;E</t>
  </si>
  <si>
    <t>Intangibles</t>
  </si>
  <si>
    <t>Other fixed assets</t>
  </si>
  <si>
    <t>Current assets</t>
  </si>
  <si>
    <t>Cash and equivalents</t>
  </si>
  <si>
    <t>Other financial assets</t>
  </si>
  <si>
    <t>Trade receivables</t>
  </si>
  <si>
    <t>Inventories</t>
  </si>
  <si>
    <t>Other current tax assets</t>
  </si>
  <si>
    <t>Total Assets</t>
  </si>
  <si>
    <t>Total Shareholders' Equity</t>
  </si>
  <si>
    <t>Share capital &amp; treasury shares</t>
  </si>
  <si>
    <t>Share premium</t>
  </si>
  <si>
    <t>Retained earnings</t>
  </si>
  <si>
    <t>Reserves</t>
  </si>
  <si>
    <t>Long term liabilities</t>
  </si>
  <si>
    <t>Deferred tax liabilities</t>
  </si>
  <si>
    <t>LT financial liabilities</t>
  </si>
  <si>
    <t>Short term liabilities</t>
  </si>
  <si>
    <t>Trade payables</t>
  </si>
  <si>
    <t>Other short term liabilities</t>
  </si>
  <si>
    <t>Other tax liabilities</t>
  </si>
  <si>
    <t>ST financial liabilities</t>
  </si>
  <si>
    <t>Provisions</t>
  </si>
  <si>
    <t>Total Liabilities</t>
  </si>
  <si>
    <t>Check</t>
  </si>
  <si>
    <t>Cash Flow</t>
  </si>
  <si>
    <t>- Taxes</t>
  </si>
  <si>
    <t>+/- Change in WC</t>
  </si>
  <si>
    <t>Operating Cash Flow</t>
  </si>
  <si>
    <t>Capex</t>
  </si>
  <si>
    <t>Investing Cash Flow</t>
  </si>
  <si>
    <t>Cash Flow from Assets</t>
  </si>
  <si>
    <t>Debt repayment</t>
  </si>
  <si>
    <t>Debt increase</t>
  </si>
  <si>
    <t>Grants/Sub-debt financing</t>
  </si>
  <si>
    <t>Dividends</t>
  </si>
  <si>
    <t>+/- Capital Increase/Reduction</t>
  </si>
  <si>
    <t>Financing Cash Flow</t>
  </si>
  <si>
    <t>Cash movement</t>
  </si>
  <si>
    <t>Cash BoP</t>
  </si>
  <si>
    <t>Cash EoP</t>
  </si>
  <si>
    <t>Projections</t>
  </si>
  <si>
    <t>PP&amp;E - Capex</t>
  </si>
  <si>
    <t>Capex investments from Annual Accounts</t>
  </si>
  <si>
    <t>Impairments - acelerated D&amp;A</t>
  </si>
  <si>
    <t>Capex investments from OECD</t>
  </si>
  <si>
    <t>PP&amp;E - BoP</t>
  </si>
  <si>
    <t>+ Capex</t>
  </si>
  <si>
    <t>- Divestiture</t>
  </si>
  <si>
    <t>- D&amp;A</t>
  </si>
  <si>
    <t>PP&amp;E - EoP</t>
  </si>
  <si>
    <t>Working Capital Calculations</t>
  </si>
  <si>
    <t>Working Capital</t>
  </si>
  <si>
    <t>+ Trade receivables</t>
  </si>
  <si>
    <t>+ Inventories</t>
  </si>
  <si>
    <t>- Trade payables</t>
  </si>
  <si>
    <t>Variation</t>
  </si>
  <si>
    <t>Working Capital Days</t>
  </si>
  <si>
    <t>Trade receivables - Days of revenues</t>
  </si>
  <si>
    <t>Days</t>
  </si>
  <si>
    <t>Inventories - Days of COGS/Distrib costs</t>
  </si>
  <si>
    <t>Trade payables - Days of COGS/Distrib costs</t>
  </si>
  <si>
    <t>Equity Schedule</t>
  </si>
  <si>
    <t>Equity - BoP</t>
  </si>
  <si>
    <t>+/- Change in Equity/Net income</t>
  </si>
  <si>
    <t>- Dividends (% Net Income)</t>
  </si>
  <si>
    <t>Equity - EoP</t>
  </si>
  <si>
    <t>Equity IRR</t>
  </si>
  <si>
    <t>Cash Flows</t>
  </si>
  <si>
    <t>EBITDA (2031)</t>
  </si>
  <si>
    <t>Terminal Value (2031)</t>
  </si>
  <si>
    <t>xEBITDA</t>
  </si>
  <si>
    <t>Debt</t>
  </si>
  <si>
    <t>Cash</t>
  </si>
  <si>
    <t>IRR (2031)</t>
  </si>
  <si>
    <t>EBITDA (2036)</t>
  </si>
  <si>
    <t>Terminal Value (2036)</t>
  </si>
  <si>
    <t>IRR (2036)</t>
  </si>
  <si>
    <t>EBITDA (2040)</t>
  </si>
  <si>
    <t>Terminal Value (2040)</t>
  </si>
  <si>
    <t>IRR (2040)</t>
  </si>
  <si>
    <t>Financial debt repayment</t>
  </si>
  <si>
    <t>1. Calculation of Long Term financial debt</t>
  </si>
  <si>
    <r>
      <rPr>
        <b/>
        <u/>
        <sz val="10"/>
        <color rgb="FFFF0000"/>
        <rFont val="Arial"/>
        <family val="2"/>
      </rPr>
      <t>GRANTS</t>
    </r>
    <r>
      <rPr>
        <b/>
        <u/>
        <sz val="10"/>
        <color theme="1"/>
        <rFont val="Arial"/>
        <family val="2"/>
      </rPr>
      <t xml:space="preserve"> - Subsidized Financing</t>
    </r>
  </si>
  <si>
    <t>BoP</t>
  </si>
  <si>
    <t>+ Increase</t>
  </si>
  <si>
    <t>- Realisation (% capex)</t>
  </si>
  <si>
    <t>- Realisation</t>
  </si>
  <si>
    <t>EoP</t>
  </si>
  <si>
    <t>Interest rate LT</t>
  </si>
  <si>
    <t>LT Financial expense</t>
  </si>
  <si>
    <r>
      <rPr>
        <b/>
        <u/>
        <sz val="10"/>
        <color rgb="FFFF0000"/>
        <rFont val="Arial"/>
        <family val="2"/>
      </rPr>
      <t>EXISTING</t>
    </r>
    <r>
      <rPr>
        <b/>
        <u/>
        <sz val="10"/>
        <color theme="1"/>
        <rFont val="Arial"/>
        <family val="2"/>
      </rPr>
      <t xml:space="preserve"> - Commercial/Corporate Debt (IFC/Synd)</t>
    </r>
  </si>
  <si>
    <t>- Repayment</t>
  </si>
  <si>
    <r>
      <rPr>
        <b/>
        <u/>
        <sz val="10"/>
        <color rgb="FFFF0000"/>
        <rFont val="Arial"/>
        <family val="2"/>
      </rPr>
      <t>NEW</t>
    </r>
    <r>
      <rPr>
        <b/>
        <u/>
        <sz val="10"/>
        <color theme="1"/>
        <rFont val="Arial"/>
        <family val="2"/>
      </rPr>
      <t xml:space="preserve"> - Commercial/Corporate Debt (IFC/Synd)</t>
    </r>
  </si>
  <si>
    <t>2. Calculation of short term financial debt</t>
  </si>
  <si>
    <t>Short term debt</t>
  </si>
  <si>
    <t>Interest rate ST</t>
  </si>
  <si>
    <t>ST Financial expense</t>
  </si>
  <si>
    <t>4. Calculation of other financial expense</t>
  </si>
  <si>
    <t>Other financial expense</t>
  </si>
  <si>
    <t>5. Calculation of financial income</t>
  </si>
  <si>
    <t>Cash &amp; Equivalents</t>
  </si>
  <si>
    <t>New Financial income</t>
  </si>
  <si>
    <t>Historic</t>
  </si>
  <si>
    <t>Total Finacial Income</t>
  </si>
  <si>
    <t>6. Calculation of other financial income</t>
  </si>
  <si>
    <t>Other financial income</t>
  </si>
  <si>
    <t>7. Calculation of NFD</t>
  </si>
  <si>
    <t>Net financial debt (cash)</t>
  </si>
  <si>
    <t>RATIOS</t>
  </si>
  <si>
    <t>DSCR (x)</t>
  </si>
  <si>
    <t>EBITDA / (INTEREST + REPAYMENT)</t>
  </si>
  <si>
    <t>FINANCIAL INTEREST</t>
  </si>
  <si>
    <t>DEBT REPAYMENT</t>
  </si>
  <si>
    <t>(EBITDA-CAPEX) / (INTEREST + REPAYMENT)</t>
  </si>
  <si>
    <t>CAPEX</t>
  </si>
  <si>
    <t>SUBSIDIZED-CONCESSIONAL DEBT / EBITDA</t>
  </si>
  <si>
    <t>GRANTS / SUBSIDIZED DEBT</t>
  </si>
  <si>
    <t>COMMERCIAL-CORPORATE DEBT / EBITDA</t>
  </si>
  <si>
    <t>COMMERCIAL / CORPORATE DEBT</t>
  </si>
  <si>
    <t>TOTAL DEBT / EBITDA (x)</t>
  </si>
  <si>
    <t>TOTAL DEBT</t>
  </si>
  <si>
    <t>NET DEBT / EBITDA</t>
  </si>
  <si>
    <t>NET DEBT</t>
  </si>
  <si>
    <t>INTEREST COVER (x)</t>
  </si>
  <si>
    <t>EBIT / FINANCIAL INTEREST</t>
  </si>
  <si>
    <t>EBIT / (EQUITY + NET DEBT)</t>
  </si>
  <si>
    <t>EQUITY</t>
  </si>
  <si>
    <t>NET ROCE</t>
  </si>
  <si>
    <t>NOPAT / (EQUITY + NET DEBT)</t>
  </si>
  <si>
    <t>NET INCOME / EQUITY</t>
  </si>
  <si>
    <t>NET INCOME</t>
  </si>
  <si>
    <t>TOTAL DEBT / PP&amp;E (%)</t>
  </si>
  <si>
    <t>Country</t>
  </si>
  <si>
    <t>Electricity Access</t>
  </si>
  <si>
    <t>% Access</t>
  </si>
  <si>
    <t>Relevant Data</t>
  </si>
  <si>
    <t>Capex investments in electrification (USD)</t>
  </si>
  <si>
    <t>New Customers</t>
  </si>
  <si>
    <t>Generation</t>
  </si>
  <si>
    <t>Capacity installed (MW)</t>
  </si>
  <si>
    <t>Peak Demand (MW)</t>
  </si>
  <si>
    <t>% Private</t>
  </si>
  <si>
    <t>% Fossil Fuels</t>
  </si>
  <si>
    <t>% RES</t>
  </si>
  <si>
    <t>% Nuclear</t>
  </si>
  <si>
    <t>Efficiency</t>
  </si>
  <si>
    <t>Generation Cost of service (USD/kWh)</t>
  </si>
  <si>
    <t>INPUT</t>
  </si>
  <si>
    <t>Transmission</t>
  </si>
  <si>
    <t>Km lines</t>
  </si>
  <si>
    <t>% margin</t>
  </si>
  <si>
    <t>Transmission Cost of service (USD/kWh)</t>
  </si>
  <si>
    <t>Distribution</t>
  </si>
  <si>
    <t>Grid Km lines</t>
  </si>
  <si>
    <t>Minigrid Km lines</t>
  </si>
  <si>
    <t>Upstream cost of energy (generation+transmission) (USD/kWh)</t>
  </si>
  <si>
    <t>Distribution Cost of service (USD/kWh)</t>
  </si>
  <si>
    <t>Macro</t>
  </si>
  <si>
    <t>GDP growth</t>
  </si>
  <si>
    <t>Public Debt</t>
  </si>
  <si>
    <t>Exportations</t>
  </si>
  <si>
    <t>Demand Increase</t>
  </si>
  <si>
    <t>Increase Tariffs with Inflation</t>
  </si>
  <si>
    <t>Growth Factor besides Inflation to C&amp;I Customers</t>
  </si>
  <si>
    <t>Growth Factor besides Inflation to Non-C&amp;I Customers</t>
  </si>
  <si>
    <t>Pass-through indexed to the Upstream Energy Cost</t>
  </si>
  <si>
    <t>Cross-subsidization factor</t>
  </si>
  <si>
    <t>Electrification Plan</t>
  </si>
  <si>
    <t>National Electrification Rate 2019</t>
  </si>
  <si>
    <t>Population with minigrids in 2019</t>
  </si>
  <si>
    <t>Population with SAS in 2019</t>
  </si>
  <si>
    <t>Year of completion of connections by Grid Extension</t>
  </si>
  <si>
    <t>Year of completion of connections by Densification</t>
  </si>
  <si>
    <t>Year of completion of connections by Minigrids</t>
  </si>
  <si>
    <t>Year of completion of connections by SAS</t>
  </si>
  <si>
    <t>Grid Extension</t>
  </si>
  <si>
    <t>Total Overnight Cost (mUSD)</t>
  </si>
  <si>
    <t>Population connected by grid extension in 2030</t>
  </si>
  <si>
    <t>Adm Costs/nº consumers</t>
  </si>
  <si>
    <t>linked to the averaged cost of DISCO's historical data.</t>
  </si>
  <si>
    <t>O&amp;M/CAPEX</t>
  </si>
  <si>
    <t>RESIDENTIAL - Total Annual Demand/nº customers</t>
  </si>
  <si>
    <t>INDUSTRIAL - Total Annual Demand/nº customers</t>
  </si>
  <si>
    <t>COMMERCIAL - Total Annual Demand/nº customers</t>
  </si>
  <si>
    <t>Densification</t>
  </si>
  <si>
    <t>Population connected by densification in 2030</t>
  </si>
  <si>
    <t>ADM COSTS/nº consumers</t>
  </si>
  <si>
    <t>Population connected with Minigrids in 2030</t>
  </si>
  <si>
    <t>Type A</t>
  </si>
  <si>
    <t>Type B</t>
  </si>
  <si>
    <t>Population connected with SAS in 2030 - Type A</t>
  </si>
  <si>
    <t>Population connected with SAS in 2030 - Type B</t>
  </si>
  <si>
    <t>O&amp;M y ADM COST</t>
  </si>
  <si>
    <t>Consumers</t>
  </si>
  <si>
    <t>% Residential</t>
  </si>
  <si>
    <t>% Industrial</t>
  </si>
  <si>
    <t>% Commercial</t>
  </si>
  <si>
    <t>SAS -Type A</t>
  </si>
  <si>
    <t>SAS -Type B</t>
  </si>
  <si>
    <t>Tariff</t>
  </si>
  <si>
    <t>Grid Extension/Densification</t>
  </si>
  <si>
    <t>Residential Tariff</t>
  </si>
  <si>
    <t>Industrial Tariff</t>
  </si>
  <si>
    <t>Commercial Tariff</t>
  </si>
  <si>
    <t>GRID EXTENSION</t>
  </si>
  <si>
    <t>Population in 2018</t>
  </si>
  <si>
    <t>National Electrification Rate 2018</t>
  </si>
  <si>
    <t>Population on-grid in 2018</t>
  </si>
  <si>
    <t>Population on-grid in 2030</t>
  </si>
  <si>
    <t>New Population Connected</t>
  </si>
  <si>
    <t>Average household Size, Urban</t>
  </si>
  <si>
    <t>New connections</t>
  </si>
  <si>
    <t>nº households:</t>
  </si>
  <si>
    <t>100 % Electrification in</t>
  </si>
  <si>
    <t>years</t>
  </si>
  <si>
    <t>Number of Customers</t>
  </si>
  <si>
    <r>
      <t xml:space="preserve">Overnight Cost </t>
    </r>
    <r>
      <rPr>
        <sz val="12"/>
        <color theme="4"/>
        <rFont val="Calibri (Cuerpo)"/>
      </rPr>
      <t>(mUSD)</t>
    </r>
  </si>
  <si>
    <t>OPEX calculations</t>
  </si>
  <si>
    <r>
      <t xml:space="preserve">Suma de OPEX (Network) ($/yr) - </t>
    </r>
    <r>
      <rPr>
        <b/>
        <sz val="11"/>
        <color rgb="FF000000"/>
        <rFont val="Calibri"/>
        <family val="2"/>
        <scheme val="minor"/>
      </rPr>
      <t>O&amp;M</t>
    </r>
  </si>
  <si>
    <r>
      <t xml:space="preserve">Suma de OPEX (Generation) ($/yr) - </t>
    </r>
    <r>
      <rPr>
        <b/>
        <sz val="11"/>
        <color rgb="FFFF0000"/>
        <rFont val="Calibri (Cuerpo)"/>
      </rPr>
      <t>UPSTREAM ENERGY COST</t>
    </r>
  </si>
  <si>
    <r>
      <t xml:space="preserve">Suma de OPEX (Management) ($/yr) - </t>
    </r>
    <r>
      <rPr>
        <b/>
        <sz val="11"/>
        <color rgb="FF000000"/>
        <rFont val="Calibri"/>
        <family val="2"/>
        <scheme val="minor"/>
      </rPr>
      <t>ADM</t>
    </r>
  </si>
  <si>
    <t>Accumulated ADM Costs</t>
  </si>
  <si>
    <t>Accumulated nº of customers</t>
  </si>
  <si>
    <t>Average</t>
  </si>
  <si>
    <t>Accumulated O&amp;M</t>
  </si>
  <si>
    <t>Accumulated CAPEX</t>
  </si>
  <si>
    <t>CAPEX/conection</t>
  </si>
  <si>
    <t>in 2030</t>
  </si>
  <si>
    <t>DENSIFICATION</t>
  </si>
  <si>
    <t>MINIGRIDS</t>
  </si>
  <si>
    <t>Population with minigrids in 2018</t>
  </si>
  <si>
    <t>Population with minigrids in 2030</t>
  </si>
  <si>
    <t>Average household Size, Rural</t>
  </si>
  <si>
    <r>
      <t>Suma de OPEX (Generation) ($/yr)</t>
    </r>
    <r>
      <rPr>
        <b/>
        <sz val="11"/>
        <color rgb="FF000000"/>
        <rFont val="Calibri"/>
        <family val="2"/>
        <scheme val="minor"/>
      </rPr>
      <t xml:space="preserve"> - O&amp;M</t>
    </r>
  </si>
  <si>
    <t>Total Overnight Cost</t>
  </si>
  <si>
    <t>Population with SAS in 2018</t>
  </si>
  <si>
    <t>Population with SAS in 2030</t>
  </si>
  <si>
    <t>Total Type A</t>
  </si>
  <si>
    <t>Total Type B</t>
  </si>
  <si>
    <t>total overnight cost</t>
  </si>
  <si>
    <t>nº of customers</t>
  </si>
  <si>
    <t>% type</t>
  </si>
  <si>
    <t>Cost of the Kit</t>
  </si>
  <si>
    <t>SAS type A</t>
  </si>
  <si>
    <t>50 Wp KIT - Tier 2</t>
  </si>
  <si>
    <t>SAS type B</t>
  </si>
  <si>
    <t>Number of customers type A</t>
  </si>
  <si>
    <t>Number of customers type B</t>
  </si>
  <si>
    <t>Overnight Cost (mUSD) type A</t>
  </si>
  <si>
    <t>Overnight Cost (mUSD) type B</t>
  </si>
  <si>
    <t>Overnight Cost (mUSD)</t>
  </si>
  <si>
    <t>Etiquetas de columna</t>
  </si>
  <si>
    <r>
      <t>Suma de OPEX (Generation) ($/yr) -</t>
    </r>
    <r>
      <rPr>
        <b/>
        <sz val="11"/>
        <color rgb="FF000000"/>
        <rFont val="Calibri"/>
        <family val="2"/>
        <scheme val="minor"/>
      </rPr>
      <t xml:space="preserve"> O&amp;M</t>
    </r>
  </si>
  <si>
    <t>New connections (Net)  / yr</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</si>
  <si>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</si>
  <si>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</si>
  <si>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</si>
  <si>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</si>
  <si>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</si>
  <si>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</si>
  <si>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</si>
  <si>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</si>
  <si>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</si>
  <si>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</si>
  <si>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</si>
  <si>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</si>
  <si>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</si>
  <si>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</si>
  <si>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</si>
  <si>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</si>
  <si>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</si>
  <si>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</si>
  <si>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</si>
  <si>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</si>
  <si>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</si>
  <si>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Residential</t>
  </si>
  <si>
    <t>Industrial</t>
  </si>
  <si>
    <t>Commercial</t>
  </si>
  <si>
    <t>Minigrid</t>
  </si>
  <si>
    <t>2.038</t>
  </si>
  <si>
    <t>SAS - type A</t>
  </si>
  <si>
    <t>SAS - type B</t>
  </si>
  <si>
    <t>Accum Customers</t>
  </si>
  <si>
    <t>TOTAL</t>
  </si>
  <si>
    <t>%SAS</t>
  </si>
  <si>
    <t>Energy (kWh/yr) - per customer</t>
  </si>
  <si>
    <t>TOTAL ENERGY CONSUMED EXTENSION &amp; DENSIFICATION</t>
  </si>
  <si>
    <t>TOTAL UPSTREAM ENERGY COST</t>
  </si>
  <si>
    <t>MIDYEAR - UPSTREAM ENERGY COST</t>
  </si>
  <si>
    <t>Average Tariff (USD/kWh)</t>
  </si>
  <si>
    <t>Annual payment per system</t>
  </si>
  <si>
    <t>Income (million USD)</t>
  </si>
  <si>
    <t>TOTAL INCOME (million USD)</t>
  </si>
  <si>
    <t>Total yearly (no mid-year convention)</t>
  </si>
  <si>
    <t>SAS - type 1-3</t>
  </si>
  <si>
    <t>SAS - type 2-4</t>
  </si>
  <si>
    <t>National Electrification Plan to 2030</t>
  </si>
  <si>
    <t>Overnight Costs per year</t>
  </si>
  <si>
    <t>CAPEX for the Electrification Plan (million USD)</t>
  </si>
  <si>
    <t>Year by Year</t>
  </si>
  <si>
    <t>Mode</t>
  </si>
  <si>
    <t>Overnight cost (USD)</t>
  </si>
  <si>
    <t>Accumulated</t>
  </si>
  <si>
    <t>Maintenance CAPEX -Existing- Replace based on the D&amp;A schedule (million USD)</t>
  </si>
  <si>
    <t>Existing Network</t>
  </si>
  <si>
    <t>D&amp;A Existing Network</t>
  </si>
  <si>
    <t>Growth CAPEX - To meet Demand/Population Growth (million USD)</t>
  </si>
  <si>
    <t xml:space="preserve">Growth CAPEX </t>
  </si>
  <si>
    <t>Total CAPEX (million USD)</t>
  </si>
  <si>
    <t>Depreciation &amp; Amortization (million USD)</t>
  </si>
  <si>
    <t>%CAPEX/year</t>
  </si>
  <si>
    <t>Total D&amp;A</t>
  </si>
  <si>
    <t>Capex investments</t>
  </si>
  <si>
    <t>Annual Increase for grid connected customers</t>
  </si>
  <si>
    <t>O&amp;M</t>
  </si>
  <si>
    <t>Only Grid Extension</t>
  </si>
  <si>
    <t>%CAPEX</t>
  </si>
  <si>
    <t>(mUSD/year)</t>
  </si>
  <si>
    <t>% CAPEX - Extension</t>
  </si>
  <si>
    <t>% CAPEX - Densification</t>
  </si>
  <si>
    <t>% CAPEX - Minigrids</t>
  </si>
  <si>
    <t>SAS - 144 USD/system</t>
  </si>
  <si>
    <t>Total O&amp;M (mUSD)</t>
  </si>
  <si>
    <t>Total (mUSD)</t>
  </si>
  <si>
    <t>Growth %</t>
  </si>
  <si>
    <t>ADMINISTRATIVE EXPENSES</t>
  </si>
  <si>
    <t>Cost per client - Extension</t>
  </si>
  <si>
    <t>(USD/year)</t>
  </si>
  <si>
    <t>Cost per client increased with inflation - Extension</t>
  </si>
  <si>
    <t>Cost per client increased with inflation - Densification</t>
  </si>
  <si>
    <t>Cost per client increased with inflation - Minigrids</t>
  </si>
  <si>
    <t>Cost per client increased with inflation - SAS</t>
  </si>
  <si>
    <t>INFLATION</t>
  </si>
  <si>
    <t>USD</t>
  </si>
  <si>
    <t>Inflation Forescast USD</t>
  </si>
  <si>
    <t>PASS-THROUGH</t>
  </si>
  <si>
    <t>Acc Growth</t>
  </si>
  <si>
    <t>Multiplayer for the Pass-through for Non-C&amp;I - A</t>
  </si>
  <si>
    <t>Multiplayer for the Pass-through for Non-C&amp;I - B</t>
  </si>
  <si>
    <t>Multiplayer for the Pass-through for C&amp;I - A</t>
  </si>
  <si>
    <t>Multiplayer for the Pass-through for C&amp;I - B</t>
  </si>
  <si>
    <t>Sector</t>
  </si>
  <si>
    <t>Flow</t>
  </si>
  <si>
    <t>Flow type</t>
  </si>
  <si>
    <t>23630: Electric power transmission and distribution (centralised grids)</t>
  </si>
  <si>
    <t xml:space="preserve">  ODA Grants</t>
  </si>
  <si>
    <t>Commitments</t>
  </si>
  <si>
    <t>Gross Disbursements</t>
  </si>
  <si>
    <t xml:space="preserve">  ODA Loans</t>
  </si>
  <si>
    <t>..</t>
  </si>
  <si>
    <t>Other</t>
  </si>
  <si>
    <t>23231: Solar energy for isolated grids and standalone systems</t>
  </si>
  <si>
    <t>COST OF SALES - UPSTREAM</t>
  </si>
  <si>
    <t xml:space="preserve">Financial income </t>
  </si>
  <si>
    <t>Financial expense (interests)</t>
  </si>
  <si>
    <t>Net financial income</t>
  </si>
  <si>
    <t>Tax rate</t>
  </si>
  <si>
    <t>Financial expense</t>
  </si>
  <si>
    <t>Suma de Usuarios</t>
  </si>
  <si>
    <t>Etiquetas de fila</t>
  </si>
  <si>
    <t>CNEL-Bolívar</t>
  </si>
  <si>
    <t>CNEL-El Oro</t>
  </si>
  <si>
    <t>CNEL-Esmeraldas</t>
  </si>
  <si>
    <t>CNEL-Guayaquil</t>
  </si>
  <si>
    <t>CNEL-Guayas Los Ríos</t>
  </si>
  <si>
    <t>CNEL-Los Ríos</t>
  </si>
  <si>
    <t>CNEL-Manabí</t>
  </si>
  <si>
    <t>CNEL-Milagro</t>
  </si>
  <si>
    <t>CNEL-Sta. Elena</t>
  </si>
  <si>
    <t>CNEL-Sto. Domingo</t>
  </si>
  <si>
    <t>CNEL-Sucumbíos</t>
  </si>
  <si>
    <t>E.E. Ambato</t>
  </si>
  <si>
    <t>E.E. Azogues</t>
  </si>
  <si>
    <t>E.E. Centro Sur</t>
  </si>
  <si>
    <t>E.E. Cotopaxi</t>
  </si>
  <si>
    <t>E.E. Galápagos</t>
  </si>
  <si>
    <t>E.E. Norte</t>
  </si>
  <si>
    <t>E.E. Quito</t>
  </si>
  <si>
    <t>E.E. Riobamba</t>
  </si>
  <si>
    <t>E.E. Sur</t>
  </si>
  <si>
    <t>Total general</t>
  </si>
  <si>
    <t>a1-50</t>
  </si>
  <si>
    <t>b51-100</t>
  </si>
  <si>
    <t>c101-150</t>
  </si>
  <si>
    <t>d151-200</t>
  </si>
  <si>
    <t>e201-250</t>
  </si>
  <si>
    <t>f251-300</t>
  </si>
  <si>
    <t>g301-350</t>
  </si>
  <si>
    <t>h351-500</t>
  </si>
  <si>
    <t>i501-700</t>
  </si>
  <si>
    <t>j701-1000</t>
  </si>
  <si>
    <t>k1001 -1500</t>
  </si>
  <si>
    <t>l1501-2500</t>
  </si>
  <si>
    <t>m2501-3500</t>
  </si>
  <si>
    <t>Superior</t>
  </si>
  <si>
    <t>Distribuidora</t>
  </si>
  <si>
    <t>(Todas)</t>
  </si>
  <si>
    <t>Suma de Consumo Anual kWh</t>
  </si>
  <si>
    <t>Suma de Consumo kWh</t>
  </si>
  <si>
    <t>k1001-1500</t>
  </si>
  <si>
    <t>Tarifa</t>
  </si>
  <si>
    <t>ingresos anuales</t>
  </si>
  <si>
    <t>1-50</t>
  </si>
  <si>
    <t>51-100</t>
  </si>
  <si>
    <t>101-150</t>
  </si>
  <si>
    <t>151-200</t>
  </si>
  <si>
    <t>201-250</t>
  </si>
  <si>
    <t>251-300</t>
  </si>
  <si>
    <t>301-350</t>
  </si>
  <si>
    <t>351-500</t>
  </si>
  <si>
    <t>501-700</t>
  </si>
  <si>
    <t>701-1000</t>
  </si>
  <si>
    <t>1001-1500</t>
  </si>
  <si>
    <t>1501-2500</t>
  </si>
  <si>
    <t>2501-3500</t>
  </si>
  <si>
    <t>Mes</t>
  </si>
  <si>
    <t>Suma de Energía Facturada MWh</t>
  </si>
  <si>
    <t>Suma de Facturación Servicio Eléctrico USD</t>
  </si>
  <si>
    <t>Suma de Recaudación Servicio Eléctrico USD</t>
  </si>
  <si>
    <t>Residencial</t>
  </si>
  <si>
    <t>Comercial</t>
  </si>
  <si>
    <t>Otros</t>
  </si>
  <si>
    <t>Alumbrado Público</t>
  </si>
  <si>
    <t>check list</t>
  </si>
  <si>
    <t>aumentar los ingresos</t>
  </si>
  <si>
    <t>revisar que no haya ningún fallo, mirar notas del ebitda</t>
  </si>
  <si>
    <t>demand increase 4%</t>
  </si>
  <si>
    <t>Energy Consumed (MWh)</t>
  </si>
  <si>
    <t>increased with inflation</t>
  </si>
  <si>
    <t>Average Tariff (USD/MWh)</t>
  </si>
  <si>
    <t>Income WITH INFLATION(USD)</t>
  </si>
  <si>
    <t>Income WITHOUT INFLATION(USD)</t>
  </si>
  <si>
    <t>Income caused by the increase(USD)</t>
  </si>
  <si>
    <t>Cross-subsidization</t>
  </si>
  <si>
    <t>Anual Energy Consumed (kWh)</t>
  </si>
  <si>
    <t>Rango</t>
  </si>
  <si>
    <t>Income with ONLY inflation (USD)</t>
  </si>
  <si>
    <t>Cross-subsidization factor is introduced</t>
  </si>
  <si>
    <t>Income with inflation + CS (USD)</t>
  </si>
  <si>
    <t>Income caused by the CS (USD)</t>
  </si>
  <si>
    <t>In millions (MUSD)</t>
  </si>
  <si>
    <t>Revenues (Distribution's Upstream Energy Cost)</t>
  </si>
  <si>
    <t>Revenues (from Exportations)</t>
  </si>
  <si>
    <t>Transmission costs (O&amp;M)</t>
  </si>
  <si>
    <t>ADM COSTS</t>
  </si>
  <si>
    <t>Administrative Expenses (Overheads)</t>
  </si>
  <si>
    <t>Revenues (from PPA contracts)</t>
  </si>
  <si>
    <t>Generation costs (O&amp;M)</t>
  </si>
  <si>
    <t>Revenues (ex Grants)</t>
  </si>
  <si>
    <t>Tariff Income</t>
  </si>
  <si>
    <t>Transmission Revenues (from Exportations)</t>
  </si>
  <si>
    <t>Generation Revenues (from PPA contracts)</t>
  </si>
  <si>
    <t>Subsidies from Goverment</t>
  </si>
  <si>
    <t>Other income</t>
  </si>
  <si>
    <t>D&amp;A Schedule</t>
  </si>
  <si>
    <t>D&amp;A - Capex 2021</t>
  </si>
  <si>
    <t>D&amp;A - Capex 2022</t>
  </si>
  <si>
    <t>D&amp;A - Capex 2023</t>
  </si>
  <si>
    <t>D&amp;A - Capex 2024</t>
  </si>
  <si>
    <t>D&amp;A - Capex 2025</t>
  </si>
  <si>
    <t>D&amp;A - Capex 2026</t>
  </si>
  <si>
    <t>D&amp;A - Capex 2027</t>
  </si>
  <si>
    <t>D&amp;A - Capex 2028</t>
  </si>
  <si>
    <t>D&amp;A - Capex 2029</t>
  </si>
  <si>
    <t>D&amp;A - Capex 2030</t>
  </si>
  <si>
    <t>D&amp;A - Capex 2031</t>
  </si>
  <si>
    <t>D&amp;A - Capex 2032</t>
  </si>
  <si>
    <t>D&amp;A - Capex 2033</t>
  </si>
  <si>
    <t>D&amp;A - Capex 2034</t>
  </si>
  <si>
    <t>D&amp;A - Capex 2035</t>
  </si>
  <si>
    <t>D&amp;A - Capex 2036</t>
  </si>
  <si>
    <t>D&amp;A - Capex 2037</t>
  </si>
  <si>
    <t>D&amp;A - Capex 2038</t>
  </si>
  <si>
    <t>D&amp;A - Capex 2039</t>
  </si>
  <si>
    <t>D&amp;A - Capex 2040</t>
  </si>
  <si>
    <t>GoR Subsidized Financing (Grants)</t>
  </si>
  <si>
    <t>Years</t>
  </si>
  <si>
    <t>Total Interest - Cash Flow</t>
  </si>
  <si>
    <t>Commercial/Corporate Debt (IFC/Synd - FIRST WAVE)</t>
  </si>
  <si>
    <t>Commercial/Corporate Debt (IFC/Synd Refi - REFI/SECOND WAVE)</t>
  </si>
  <si>
    <t>Financial income</t>
  </si>
  <si>
    <t>Rwanda: 30% CAPEX, 70% OPEX</t>
  </si>
  <si>
    <t>REM'S CAPEX</t>
  </si>
  <si>
    <t>Sources of Financing</t>
  </si>
  <si>
    <t>Uses of financing</t>
  </si>
  <si>
    <t>Equity</t>
  </si>
  <si>
    <t>Commercial Debt</t>
  </si>
  <si>
    <t>Historic Operating Losses</t>
  </si>
  <si>
    <t>Financial Interests</t>
  </si>
  <si>
    <t>Capital Structure Design</t>
  </si>
  <si>
    <t>Negative till 2027</t>
  </si>
  <si>
    <t>2019 losses</t>
  </si>
  <si>
    <t>amortization debt</t>
  </si>
  <si>
    <t>Done up to 2027 where the Cash flow from Assets is positive</t>
  </si>
  <si>
    <t>Negative Cash Flow from Assets</t>
  </si>
  <si>
    <t>2021-2030</t>
  </si>
  <si>
    <t>UGANDA</t>
  </si>
  <si>
    <t>Upstream cost of energy (generation+transmission) (USH/kWh)</t>
  </si>
  <si>
    <t>NES Final Report</t>
  </si>
  <si>
    <t>BoP/EoP</t>
  </si>
  <si>
    <t>Beginning/End of Period</t>
  </si>
  <si>
    <t>Structure of the model</t>
  </si>
  <si>
    <t xml:space="preserve">Mini-Grid </t>
  </si>
  <si>
    <t>SHS</t>
  </si>
  <si>
    <t>Densification completion - Number of connexions Planned / Completed</t>
  </si>
  <si>
    <t>Service Territories</t>
  </si>
  <si>
    <t>Planned</t>
  </si>
  <si>
    <t xml:space="preserve">Completed </t>
  </si>
  <si>
    <t>UMEME CONCESSION</t>
  </si>
  <si>
    <t>MID WESTERN</t>
  </si>
  <si>
    <t>CENTRAL NORTH</t>
  </si>
  <si>
    <t>EASTERN</t>
  </si>
  <si>
    <t>NORTH EASTERN</t>
  </si>
  <si>
    <t>NORTH NORTH WEST</t>
  </si>
  <si>
    <t>NORTH WESTERN</t>
  </si>
  <si>
    <t>SOUTH</t>
  </si>
  <si>
    <t>SOUTH WESTERN</t>
  </si>
  <si>
    <t>WEST NILE</t>
  </si>
  <si>
    <t>NORTHERN</t>
  </si>
  <si>
    <t>RWENZORI</t>
  </si>
  <si>
    <t>WESTERN</t>
  </si>
  <si>
    <t>CENTRAL</t>
  </si>
  <si>
    <t>Grid Extension completion - Number of connexions Planned / Completed</t>
  </si>
  <si>
    <t xml:space="preserve">Mini-grids completion - Number of connexions Planned / Completed </t>
  </si>
  <si>
    <t>SHS Completion - Number of SHS Planned / Provided</t>
  </si>
  <si>
    <t>Provided</t>
  </si>
  <si>
    <t>Nº Connections</t>
  </si>
  <si>
    <t>Grid extension</t>
  </si>
  <si>
    <t>Solar mini-grids</t>
  </si>
  <si>
    <t>Connections (million)</t>
  </si>
  <si>
    <t>Investment ($ million)</t>
  </si>
  <si>
    <t>[sensitivity analysis on SHS  service level: Tier 2+3]</t>
  </si>
  <si>
    <t>Costs per connection ($)</t>
  </si>
  <si>
    <t>Ushs million</t>
  </si>
  <si>
    <t>2016</t>
  </si>
  <si>
    <t>2017</t>
  </si>
  <si>
    <t>2018</t>
  </si>
  <si>
    <t>2019</t>
  </si>
  <si>
    <t>Other Official Flows (non Export Credit)</t>
  </si>
  <si>
    <t>23631: Electric power transmission and distribution (isolated mini-grids)</t>
  </si>
  <si>
    <t>*foreign exchange losses y expected credit losses?</t>
  </si>
  <si>
    <t>TOTAL (M USD)</t>
  </si>
  <si>
    <t>*solo hay amortizacion</t>
  </si>
  <si>
    <t>TOTAL (USD)</t>
  </si>
  <si>
    <t>CURRENCY RATE</t>
  </si>
  <si>
    <t>1 US=</t>
  </si>
  <si>
    <t>*solo hay intangible</t>
  </si>
  <si>
    <t>**INVESTMENT IN DISTIBUTION NETWORK? intangible?</t>
  </si>
  <si>
    <t>ASSETS</t>
  </si>
  <si>
    <t>BOP</t>
  </si>
  <si>
    <t>Borrowings</t>
  </si>
  <si>
    <t>concession????</t>
  </si>
  <si>
    <t>Million USD</t>
  </si>
  <si>
    <t>*no hay pago de ningún interés</t>
  </si>
  <si>
    <t>increase</t>
  </si>
  <si>
    <t>Solar Minigrids</t>
  </si>
  <si>
    <t>UEDCL</t>
  </si>
  <si>
    <t>UMEME</t>
  </si>
  <si>
    <t>Total Connections</t>
  </si>
  <si>
    <t>Capex/connection</t>
  </si>
  <si>
    <t>CAPEX/connection</t>
  </si>
  <si>
    <t>Standalone solar systems</t>
  </si>
  <si>
    <t>Cost of the SHS</t>
  </si>
  <si>
    <t>For commercial uses</t>
  </si>
  <si>
    <t>Ugandan Shilling (USHs)</t>
  </si>
  <si>
    <t>Exchange Rate with inflation (USD/USHs)</t>
  </si>
  <si>
    <t>Fx (1+USD/1+USHs)</t>
  </si>
  <si>
    <t>Exchange Rate (USHs/USD)</t>
  </si>
  <si>
    <t>Multiplayer for inflation USHs - USD</t>
  </si>
  <si>
    <t>Inflation Forectast Ugandan Shilling (USHs)</t>
  </si>
  <si>
    <t>Inflation Local Currency (USHs)</t>
  </si>
  <si>
    <t>Rural Household Energy Consumption USD</t>
  </si>
  <si>
    <t>million USD</t>
  </si>
  <si>
    <t>UEDCL - Bad  Debt</t>
  </si>
  <si>
    <t>SHSs</t>
  </si>
  <si>
    <t>NEW Investments: 2021-2025</t>
  </si>
  <si>
    <t>NEW Investments: 2026-2040</t>
  </si>
  <si>
    <t>Total SAS</t>
  </si>
  <si>
    <t>new+existing</t>
  </si>
  <si>
    <t>Tier 2 SHS</t>
  </si>
  <si>
    <t xml:space="preserve">Demand increases with GDP growth </t>
  </si>
  <si>
    <t>Table 40: Domestic load forecast assumptions – On grid</t>
  </si>
  <si>
    <t>Y1</t>
  </si>
  <si>
    <t>Y10</t>
  </si>
  <si>
    <t>Weight (%)</t>
  </si>
  <si>
    <t>Average monthly cons. (kWh)</t>
  </si>
  <si>
    <t>H1 – Low</t>
  </si>
  <si>
    <t>H2 – Med</t>
  </si>
  <si>
    <t>H3 – High</t>
  </si>
  <si>
    <t>Weighted Average monthly cons. (kWh)</t>
  </si>
  <si>
    <t>Annual</t>
  </si>
  <si>
    <t>Table 34: Non-domestic load forecasting assumptions – On grid</t>
  </si>
  <si>
    <t>School</t>
  </si>
  <si>
    <t>Health Centre</t>
  </si>
  <si>
    <t>Town hall</t>
  </si>
  <si>
    <t xml:space="preserve">Administrative / Police building </t>
  </si>
  <si>
    <t>Place of worship</t>
  </si>
  <si>
    <t>Commercial Basket for 1000 people</t>
  </si>
  <si>
    <t>Table 41: Domestic load forecast assumptions – Off grid</t>
  </si>
  <si>
    <t>Change of slope to reach 2030 values.</t>
  </si>
  <si>
    <t>Absence of projected industrial demand in the NES by 2030. Current values are taken and increase with GDP.</t>
  </si>
  <si>
    <t>Change of slope to reach 2030 values</t>
  </si>
  <si>
    <t>-</t>
  </si>
  <si>
    <t>UOMA Off-grid energy in Uganda 2021 - Tariff ceiling</t>
  </si>
  <si>
    <t>USD 0 million</t>
  </si>
  <si>
    <t xml:space="preserve"> </t>
  </si>
  <si>
    <t>RoR Existing Zone A</t>
  </si>
  <si>
    <t>RoR Existing Zone B</t>
  </si>
  <si>
    <t>OPEX</t>
  </si>
  <si>
    <t>ADM</t>
  </si>
  <si>
    <t>Depreciation</t>
  </si>
  <si>
    <t>Bad Debt</t>
  </si>
  <si>
    <t>Cost of Energy</t>
  </si>
  <si>
    <t>RAB - Zone A</t>
  </si>
  <si>
    <t>RAB - Zone B</t>
  </si>
  <si>
    <t>Densification - Zone B</t>
  </si>
  <si>
    <t>Extension - Zone B</t>
  </si>
  <si>
    <t>URBAN Population Increase - Zone A</t>
  </si>
  <si>
    <t xml:space="preserve">RURAL Population Increase - Zone B </t>
  </si>
  <si>
    <t>Growth CAPEX - Zone A</t>
  </si>
  <si>
    <t>Growth CAPEX - Zone B</t>
  </si>
  <si>
    <t>Umeme only pays</t>
  </si>
  <si>
    <t>- Depreciation</t>
  </si>
  <si>
    <t>Growth CAPEX</t>
  </si>
  <si>
    <t>Zone A</t>
  </si>
  <si>
    <t>Zone B</t>
  </si>
  <si>
    <t>RAB BoP</t>
  </si>
  <si>
    <t>RAB EoP</t>
  </si>
  <si>
    <t>Total Investments</t>
  </si>
  <si>
    <t>Umeme's demand</t>
  </si>
  <si>
    <t>linked UEDCL's demand</t>
  </si>
  <si>
    <t>All Zone B with the same demand</t>
  </si>
  <si>
    <t>ZONE A O&amp;M</t>
  </si>
  <si>
    <t>ZONE B O&amp;M</t>
  </si>
  <si>
    <t>Umeme</t>
  </si>
  <si>
    <t>total</t>
  </si>
  <si>
    <t>Tariff income</t>
  </si>
  <si>
    <t>Growth CAPEX - ZONE B UMEME</t>
  </si>
  <si>
    <t>UEDCL only pays</t>
  </si>
  <si>
    <t>Graph</t>
  </si>
  <si>
    <t>Total Cost</t>
  </si>
  <si>
    <t>NES worksheets</t>
  </si>
  <si>
    <t>OPEX worksheet</t>
  </si>
  <si>
    <t>Subsidies fro Umeme</t>
  </si>
  <si>
    <t>Subsidies for UEDCL</t>
  </si>
  <si>
    <t>Maintenance - Reposition CAPEX</t>
  </si>
  <si>
    <t>Revenue Requirement</t>
  </si>
  <si>
    <t>RoR x RAB</t>
  </si>
  <si>
    <t>Population in 2020</t>
  </si>
  <si>
    <t>Concessional Debt</t>
  </si>
  <si>
    <t>Commercial/Corporate Debt (IFC/Synd)</t>
  </si>
  <si>
    <t>Concessional Debt (IFC/Synd)</t>
  </si>
  <si>
    <t>UEDCL's Dividends</t>
  </si>
  <si>
    <t>RoR Existing</t>
  </si>
  <si>
    <t>RAB</t>
  </si>
  <si>
    <t>We use the RR to compute the amounts of subsides needed</t>
  </si>
  <si>
    <t>Subsidies from the Government (bail-outs to the distribution segment)</t>
  </si>
  <si>
    <t>Uses</t>
  </si>
  <si>
    <t>Sources</t>
  </si>
  <si>
    <t xml:space="preserve">Grants based on DFIs funds to Government linked to the deployment of the CAPEX </t>
  </si>
  <si>
    <t>The Financial Interests linked to the capital structure</t>
  </si>
  <si>
    <t>Debt Repayment</t>
  </si>
  <si>
    <t>Concessional Debt from DFIs</t>
  </si>
  <si>
    <t>Cash End of Period 2030</t>
  </si>
  <si>
    <t>Summary</t>
  </si>
  <si>
    <t>Net Operating Cash Flow</t>
  </si>
  <si>
    <t>Net Cash Variation</t>
  </si>
  <si>
    <t>Net change in Commercial debt directly provided by the Government</t>
  </si>
  <si>
    <t>Net change in Concessional Debt from DFIs</t>
  </si>
  <si>
    <t>PP&amp;E BoP 2021</t>
  </si>
  <si>
    <t>Total Capex / PP&amp;E BoP 2021</t>
  </si>
  <si>
    <t>x</t>
  </si>
  <si>
    <t>Average Operating Cash Flow 2021-2030</t>
  </si>
  <si>
    <t>Total Capex / Average Operating Cash Flow</t>
  </si>
  <si>
    <t>Resulting Positive Cash Position from the model on 2020</t>
  </si>
  <si>
    <t>Resulting Negative Cash Position from the model on 2020</t>
  </si>
  <si>
    <t>Cash Flow from Investing Activities</t>
  </si>
  <si>
    <t>Commercial debt directly channeled through the Government.</t>
  </si>
  <si>
    <t>Commercial debt directly channeled through the Government</t>
  </si>
  <si>
    <t>Net change in Commercial debt channeled through the Government</t>
  </si>
  <si>
    <t>Table from the NES</t>
  </si>
  <si>
    <t>PP&amp;E BoP 2026</t>
  </si>
  <si>
    <t>Average Operating Cash Flow 2025-2030</t>
  </si>
  <si>
    <t>Cash End of Period 2040</t>
  </si>
  <si>
    <t>Net Equity Variation</t>
  </si>
  <si>
    <t>Average Operating Cash Flow 2025-2040</t>
  </si>
  <si>
    <t>UEDCL/UNEC 2021-2040</t>
  </si>
  <si>
    <t>Average Operating Cash Flow 2021-2040</t>
  </si>
  <si>
    <t xml:space="preserve">X times </t>
  </si>
  <si>
    <t>Umeme's input</t>
  </si>
  <si>
    <t>CAGR - 4%</t>
  </si>
  <si>
    <t>CAGR - 5%</t>
  </si>
  <si>
    <t>Reality</t>
  </si>
  <si>
    <t>Theory</t>
  </si>
  <si>
    <t>Approved technical losses</t>
  </si>
  <si>
    <t>Technical Losses</t>
  </si>
  <si>
    <t>Umeme's input - GDP + 2%</t>
  </si>
  <si>
    <t>Difference</t>
  </si>
  <si>
    <t xml:space="preserve">Grants based on DFIs funds to Government linked to the deployment of the On-grid CAPEX </t>
  </si>
  <si>
    <t>Commercial debt with potential implications on sovereign debt</t>
  </si>
  <si>
    <t>External Funds - DFIs</t>
  </si>
  <si>
    <t>Internal Funds - GoU</t>
  </si>
  <si>
    <t>Positive Operating Cash Flow</t>
  </si>
  <si>
    <t>Resulting Positive Cash Position on 2020</t>
  </si>
  <si>
    <t>Electrification Business Plan template. Application to UGANDA</t>
  </si>
  <si>
    <t>Lifeline Tariff</t>
  </si>
  <si>
    <t>Minigrid - Lifeline Consumption</t>
  </si>
  <si>
    <t>Lifeline Consumption</t>
  </si>
  <si>
    <t>Minigrid - NES consumtion</t>
  </si>
  <si>
    <t>Lifeline - First 15 Units (Ush/kWh)</t>
  </si>
  <si>
    <t>Energy units between 16 – 80 (Ush/kWh)</t>
  </si>
  <si>
    <t>Energy Units above 150 (Ush/kWh)</t>
  </si>
  <si>
    <t xml:space="preserve"> Energy units between 81 – 150 (Ush/kWh)</t>
  </si>
  <si>
    <t>Procurement of UEDCL's investments</t>
  </si>
  <si>
    <t>Lifeline - First 15 kWh</t>
  </si>
  <si>
    <t>Energy units between 16 – 80 kWh</t>
  </si>
  <si>
    <t xml:space="preserve"> Energy units between 81 – 150 kWh</t>
  </si>
  <si>
    <t>Energy Units above 150 kWh</t>
  </si>
  <si>
    <t>Residential Ranges - Zone A</t>
  </si>
  <si>
    <t>Extension Residential Ranges - Zone B</t>
  </si>
  <si>
    <t>Densification Residential Ranges - Zone B</t>
  </si>
  <si>
    <t>Residential Tariff Ranges</t>
  </si>
  <si>
    <t>Extension Residential Tariff Ranges Income</t>
  </si>
  <si>
    <t>Densification Residential Tariff Ranges Income</t>
  </si>
  <si>
    <t>Previo</t>
  </si>
  <si>
    <t>previo</t>
  </si>
  <si>
    <t>Commercial debt</t>
  </si>
  <si>
    <t>RESIDENTIAL</t>
  </si>
  <si>
    <t>INDUSTRIAL</t>
  </si>
  <si>
    <t>COMMERCIAL</t>
  </si>
  <si>
    <t>Current UEDCL Energy (kWh/yr) - per customer</t>
  </si>
  <si>
    <t>Current Umeme Customers in 2020</t>
  </si>
  <si>
    <t>Current Umeme Energy (kWh/yr) - per customer in 2020</t>
  </si>
  <si>
    <t>Current UEDCL Customers in 2020</t>
  </si>
  <si>
    <t>Other Country Experiences</t>
  </si>
  <si>
    <t>Same as On-grid Customers</t>
  </si>
  <si>
    <t>Equity FinanceCo</t>
  </si>
  <si>
    <t>Business Models Main Inputs</t>
  </si>
  <si>
    <t>For negotiation</t>
  </si>
  <si>
    <t>2018 H</t>
  </si>
  <si>
    <t>2019 H</t>
  </si>
  <si>
    <t>2020 H</t>
  </si>
  <si>
    <t>FinanceCO</t>
  </si>
  <si>
    <t>ROI Adjustment Payment</t>
  </si>
  <si>
    <t>n/a</t>
  </si>
  <si>
    <t>FinanceCO only pays</t>
  </si>
  <si>
    <t>done by FinanceCO</t>
  </si>
  <si>
    <t>if 1, growth rate, 0, no growth</t>
  </si>
  <si>
    <t>Subsidies for the Off-grid SPV&amp;PC</t>
  </si>
  <si>
    <t>Off-grid SPV&amp;PC</t>
  </si>
  <si>
    <t>ROI for Off-grid SPV&amp;PC</t>
  </si>
  <si>
    <t>Off-grid SPV&amp;PC - Bad  Debt</t>
  </si>
  <si>
    <t>Subsidies for Off-grid SPV&amp;PC</t>
  </si>
  <si>
    <t>Off-grid SPV&amp;PC's Dividends</t>
  </si>
  <si>
    <t>Off-grid SPV + Private Companies</t>
  </si>
  <si>
    <t>Off-grid SPV&amp;PC 2025-2040</t>
  </si>
  <si>
    <t>Off-grid SPV&amp;PC 2025-2030</t>
  </si>
  <si>
    <t>Off-grid SPV + PRIVATE COMPANIES</t>
  </si>
  <si>
    <t>If 0, RR &gt; Tariff Income</t>
  </si>
  <si>
    <t>2026/2040</t>
  </si>
  <si>
    <t>2023/2030</t>
  </si>
  <si>
    <t>dividends pay-out (%)</t>
  </si>
  <si>
    <t>NewCo</t>
  </si>
  <si>
    <t>Uedcl</t>
  </si>
  <si>
    <t>off-grid spv</t>
  </si>
  <si>
    <t>UEDCL/UNEC 2021-2030</t>
  </si>
  <si>
    <t>The Financing Plan proposed in the NES</t>
  </si>
  <si>
    <t>Our Proposed Financing (Summary 2021-2040)</t>
  </si>
  <si>
    <t>FinanceCo</t>
  </si>
  <si>
    <t>FinanceCo 2021-2030</t>
  </si>
  <si>
    <t>Umeme / NewCo 2021-2030</t>
  </si>
  <si>
    <t>FinanceCo 2021-2040</t>
  </si>
  <si>
    <t>Umeme / NewCo 2021-2040</t>
  </si>
  <si>
    <t>FINANCE CO</t>
  </si>
  <si>
    <t>Nº of New Connections following the NES</t>
  </si>
  <si>
    <t>Number of New Connections (Left Column)</t>
  </si>
  <si>
    <t>Capex Investments in MUSD (Right Column)</t>
  </si>
  <si>
    <t>Subsidy 2030</t>
  </si>
  <si>
    <t>Subsidy 2040</t>
  </si>
  <si>
    <t>2024 annual average</t>
  </si>
  <si>
    <t>DS-Co</t>
  </si>
  <si>
    <t>UMEME / DS - CO</t>
  </si>
  <si>
    <t>Q4 2024 values in USHs/kWh</t>
  </si>
  <si>
    <t>2021-2025</t>
  </si>
  <si>
    <t>forced to DS-Co</t>
  </si>
  <si>
    <t>Consumers go to DS-Co and stop collecting your income from extension and densification.</t>
  </si>
  <si>
    <t>Off-grid Private Companies</t>
  </si>
  <si>
    <t>Industrial after January 2025</t>
  </si>
  <si>
    <t>ROI for Service-Co - Zone A</t>
  </si>
  <si>
    <t>ROI for Service-Co - Zone B</t>
  </si>
  <si>
    <t>Procurement fee (%) of the NES to be paid to Umeme / Service-Co</t>
  </si>
  <si>
    <t>UMEME/Service-Co - Bad  Debt</t>
  </si>
  <si>
    <t>UMEME/Service-Co - Approved Technical losses</t>
  </si>
  <si>
    <t>UMEME/Service-Co - Real Technical losses</t>
  </si>
  <si>
    <t>UMEME/Service-Co's Dividends</t>
  </si>
  <si>
    <t>Service-Co</t>
  </si>
  <si>
    <t>Service-Co - 2040 scenario</t>
  </si>
  <si>
    <t>The Proposed Financing (Summary 2021-2030)</t>
  </si>
  <si>
    <t>Finance-Co - 2040 scenario</t>
  </si>
  <si>
    <t>Off-grid Private Companies - 2040 scenario</t>
  </si>
  <si>
    <t>The Proposed Financing (till 2030) - Detailed</t>
  </si>
  <si>
    <t>Finance-Co</t>
  </si>
  <si>
    <t>Subsidies to off-grid companies</t>
  </si>
  <si>
    <t>Equity (GoU / private)</t>
  </si>
  <si>
    <t>Regulated tariff income</t>
  </si>
  <si>
    <t>Grants (DFIs → GoU)</t>
  </si>
  <si>
    <t>Concessional Debt Service</t>
  </si>
  <si>
    <t>Service-Co surplus to Finance-Co</t>
  </si>
  <si>
    <t>Investment profile 2021‑2040 (USD million)</t>
  </si>
  <si>
    <t>2021‑25</t>
  </si>
  <si>
    <t>2026‑30</t>
  </si>
  <si>
    <t>2031‑40</t>
  </si>
  <si>
    <t>On grid – expansion, maintenance &amp; reinforcement</t>
  </si>
  <si>
    <t>Off‑grid – mini‑grids &amp; standalone systems</t>
  </si>
  <si>
    <t>Total annual average (USD m)</t>
  </si>
  <si>
    <t> –</t>
  </si>
  <si>
    <t>Metric</t>
  </si>
  <si>
    <t xml:space="preserve">Base Case </t>
  </si>
  <si>
    <t>(100 % in 2030)</t>
  </si>
  <si>
    <t>Average annual distribution CAPEX, 2026-30</t>
  </si>
  <si>
    <t>– On-grid CAPEX 2026-30</t>
  </si>
  <si>
    <t>– Off-grid CAPEX 2026-30</t>
  </si>
  <si>
    <t>Finance-Co funding need, 2026-30</t>
  </si>
  <si>
    <t>Funding mix 2026-30 (Grants / Equity / Conc. debt)</t>
  </si>
  <si>
    <t>Off-grid subsidies, 2026-30</t>
  </si>
  <si>
    <t>Equity IRR – Finance-Co (2031)</t>
  </si>
  <si>
    <t>Equity IRR – Off-grid firms (2031)</t>
  </si>
  <si>
    <t>Finance-Co DSCR (2031)</t>
  </si>
  <si>
    <t>target scenario</t>
  </si>
  <si>
    <t>Δ</t>
  </si>
  <si>
    <r>
      <rPr>
        <b/>
        <sz val="14"/>
        <color theme="1"/>
        <rFont val="Bell MT"/>
        <family val="1"/>
      </rPr>
      <t>Purpose.</t>
    </r>
    <r>
      <rPr>
        <sz val="14"/>
        <color theme="1"/>
        <rFont val="Bell MT"/>
        <family val="1"/>
      </rPr>
      <t xml:space="preserve"> To complement the distribution segment of a techno-economic electrification plan with a business plan that can allow the electrification planner to evaluate the financial viability of the electrification plan and to support the search for the most convenient financial strategy. </t>
    </r>
  </si>
  <si>
    <t xml:space="preserve">Each worksheet is described below. Together, they contain all the steps required to complete the financial analysis of any proposed techno-economic electrification plan. 													
																																</t>
  </si>
  <si>
    <t>This worksheet summarizes the key outputs, graphs and ratios of the Business Plan for a quick overview and analysis. Please be aware that this sheet will only display accurate outputs once all input data has been provided.</t>
  </si>
  <si>
    <t>This worksheet summarizes the key assumptions and inputs of the Business Plan for a quick overview and analysis.</t>
  </si>
  <si>
    <r>
      <t xml:space="preserve">Overnight Cost </t>
    </r>
    <r>
      <rPr>
        <sz val="12"/>
        <color theme="4"/>
        <rFont val="Bell MT"/>
        <family val="1"/>
      </rPr>
      <t>(mUSD)</t>
    </r>
  </si>
  <si>
    <r>
      <t xml:space="preserve">Suma de OPEX (Network) ($/yr) - </t>
    </r>
    <r>
      <rPr>
        <b/>
        <sz val="11"/>
        <color rgb="FF000000"/>
        <rFont val="Bell MT"/>
        <family val="1"/>
      </rPr>
      <t>O&amp;M</t>
    </r>
  </si>
  <si>
    <r>
      <t xml:space="preserve">Suma de OPEX (Generation) ($/yr) - </t>
    </r>
    <r>
      <rPr>
        <b/>
        <sz val="11"/>
        <color rgb="FFFF0000"/>
        <rFont val="Bell MT"/>
        <family val="1"/>
      </rPr>
      <t>UPSTREAM ENERGY COST</t>
    </r>
  </si>
  <si>
    <r>
      <t xml:space="preserve">Suma de OPEX (Management) ($/yr) - </t>
    </r>
    <r>
      <rPr>
        <b/>
        <sz val="11"/>
        <color rgb="FF000000"/>
        <rFont val="Bell MT"/>
        <family val="1"/>
      </rPr>
      <t>ADM</t>
    </r>
  </si>
  <si>
    <r>
      <t>Suma de OPEX (Generation) ($/yr)</t>
    </r>
    <r>
      <rPr>
        <b/>
        <sz val="11"/>
        <color rgb="FF000000"/>
        <rFont val="Bell MT"/>
        <family val="1"/>
      </rPr>
      <t xml:space="preserve"> - O&amp;M</t>
    </r>
  </si>
  <si>
    <r>
      <t>Suma de OPEX (Generation) ($/yr) -</t>
    </r>
    <r>
      <rPr>
        <b/>
        <sz val="11"/>
        <color rgb="FF000000"/>
        <rFont val="Bell MT"/>
        <family val="1"/>
      </rPr>
      <t xml:space="preserve"> O&amp;M</t>
    </r>
  </si>
  <si>
    <r>
      <rPr>
        <b/>
        <u/>
        <sz val="10"/>
        <color rgb="FFFF0000"/>
        <rFont val="Bell MT"/>
        <family val="1"/>
      </rPr>
      <t>GRANTS</t>
    </r>
    <r>
      <rPr>
        <b/>
        <u/>
        <sz val="10"/>
        <color theme="1"/>
        <rFont val="Bell MT"/>
        <family val="1"/>
      </rPr>
      <t xml:space="preserve"> - Subsidized Financing</t>
    </r>
  </si>
  <si>
    <r>
      <rPr>
        <b/>
        <u/>
        <sz val="10"/>
        <color rgb="FFFF0000"/>
        <rFont val="Bell MT"/>
        <family val="1"/>
      </rPr>
      <t>NEW</t>
    </r>
    <r>
      <rPr>
        <b/>
        <u/>
        <sz val="10"/>
        <color theme="1"/>
        <rFont val="Bell MT"/>
        <family val="1"/>
      </rPr>
      <t xml:space="preserve"> - Commercial/Corporate Debt (IFC/Synd)</t>
    </r>
  </si>
  <si>
    <r>
      <rPr>
        <b/>
        <u/>
        <sz val="10"/>
        <color rgb="FFFF0000"/>
        <rFont val="Bell MT"/>
        <family val="1"/>
      </rPr>
      <t>EXISTING</t>
    </r>
    <r>
      <rPr>
        <b/>
        <u/>
        <sz val="10"/>
        <color theme="1"/>
        <rFont val="Bell MT"/>
        <family val="1"/>
      </rPr>
      <t xml:space="preserve"> - Commercial/Corporate Debt (IFC/Synd)</t>
    </r>
  </si>
  <si>
    <r>
      <rPr>
        <b/>
        <u/>
        <sz val="10"/>
        <color rgb="FFFF0000"/>
        <rFont val="Bell MT"/>
        <family val="1"/>
      </rPr>
      <t>Grants</t>
    </r>
    <r>
      <rPr>
        <b/>
        <u/>
        <sz val="10"/>
        <color theme="1"/>
        <rFont val="Bell MT"/>
        <family val="1"/>
      </rPr>
      <t xml:space="preserve"> - Subsidized Financing</t>
    </r>
  </si>
  <si>
    <r>
      <t xml:space="preserve">Grants </t>
    </r>
    <r>
      <rPr>
        <sz val="12"/>
        <color rgb="FF000000"/>
        <rFont val="Bell MT"/>
        <family val="1"/>
      </rPr>
      <t>(based on DFIs funds to Government linked to the deployment of the On-grid CAPEX)</t>
    </r>
  </si>
  <si>
    <r>
      <t xml:space="preserve">Average household Size, </t>
    </r>
    <r>
      <rPr>
        <b/>
        <sz val="14"/>
        <color rgb="FFFF0000"/>
        <rFont val="Bell MT"/>
        <family val="1"/>
      </rPr>
      <t>Urban</t>
    </r>
  </si>
  <si>
    <r>
      <t xml:space="preserve">Average household Size, </t>
    </r>
    <r>
      <rPr>
        <b/>
        <sz val="14"/>
        <color rgb="FFFF0000"/>
        <rFont val="Bell MT"/>
        <family val="1"/>
      </rPr>
      <t>Rural</t>
    </r>
  </si>
  <si>
    <t>Table 4. Overview of key comparative results in the two scenarios.</t>
  </si>
  <si>
    <t>Figure 8. Financing composition 2026 – 2030 to achieve 100% electrification by 2040.</t>
  </si>
  <si>
    <t>National Electrification Plan to 2040</t>
  </si>
  <si>
    <t>forced to Service-Co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</si>
</sst>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43" formatCode="_-* #,##0.00_-;\-* #,##0.00_-;_-* &quot;-&quot;??_-;_-@_-"/>
    <numFmt numFmtId="164" formatCode="_-* #,##0.00\ _€_-;\-* #,##0.00\ _€_-;_-* &quot;-&quot;??\ _€_-;_-@_-"/>
    <numFmt numFmtId="165" formatCode="0\ &quot;A&quot;"/>
    <numFmt numFmtId="166" formatCode="0\ &quot;E&quot;"/>
    <numFmt numFmtId="167" formatCode="#,##0.0;\(#,##0.0\);&quot;-&quot;"/>
    <numFmt numFmtId="168" formatCode="#,##0.0"/>
    <numFmt numFmtId="169" formatCode="0.0%;\(0.0\)%;0.0%"/>
    <numFmt numFmtId="170" formatCode="_-* #,##0_-;\-* #,##0_-;_-* &quot;-&quot;??_-;_-@_-"/>
    <numFmt numFmtId="171" formatCode="0.0%"/>
    <numFmt numFmtId="172" formatCode="#,##0.000"/>
    <numFmt numFmtId="173" formatCode="#,##0.000;\(#,##0.000\);&quot;-&quot;"/>
    <numFmt numFmtId="174" formatCode="#,##0.0_);\(#,##0.0\);&quot;-&quot;_);@_)"/>
    <numFmt numFmtId="175" formatCode="0.0"/>
    <numFmt numFmtId="176" formatCode="#,##0.0000;\(#,##0.0000\);&quot;-&quot;"/>
    <numFmt numFmtId="177" formatCode="&quot;Medio&quot;"/>
    <numFmt numFmtId="178" formatCode="&quot;Conservador&quot;"/>
    <numFmt numFmtId="179" formatCode="#,##0;\(#,##0\);&quot;-&quot;"/>
    <numFmt numFmtId="180" formatCode="_-* #,##0.0_-;\-* #,##0.0_-;_-* &quot;-&quot;??_-;_-@_-"/>
    <numFmt numFmtId="181" formatCode="0.0\x;\(0.0\)\x"/>
    <numFmt numFmtId="182" formatCode="_-[$$-409]* #,##0.00_ ;_-[$$-409]* \-#,##0.00\ ;_-[$$-409]* &quot;-&quot;??_ ;_-@_ "/>
    <numFmt numFmtId="183" formatCode="0.0000000"/>
    <numFmt numFmtId="184" formatCode="0.000"/>
    <numFmt numFmtId="185" formatCode="0.0000"/>
    <numFmt numFmtId="186" formatCode="_-* #,##0.0000\ _€_-;\-* #,##0.0000\ _€_-;_-* &quot;-&quot;??\ _€_-;_-@_-"/>
    <numFmt numFmtId="187" formatCode="_(* #,##0_);_(* \(#,##0\);_(* &quot;-&quot;??_);_(@_)"/>
    <numFmt numFmtId="188" formatCode="_-* #,##0.0\ _€_-;\-* #,##0.0\ _€_-;_-* &quot;-&quot;??\ _€_-;_-@_-"/>
    <numFmt numFmtId="189" formatCode="_-* #,##0\ _€_-;\-* #,##0\ _€_-;_-* &quot;-&quot;??\ _€_-;_-@_-"/>
    <numFmt numFmtId="190" formatCode="_-[$$-409]* #,##0_ ;_-[$$-409]* \-#,##0\ ;_-[$$-409]* &quot;-&quot;??_ ;_-@_ "/>
    <numFmt numFmtId="191" formatCode="[$$-409]#,##0"/>
    <numFmt numFmtId="192" formatCode="[$$-409]#,##0.000"/>
    <numFmt numFmtId="193" formatCode="#,##0\ &quot;MWh&quot;"/>
    <numFmt numFmtId="194" formatCode="#,##0\ &quot;USD/MWh&quot;"/>
    <numFmt numFmtId="195" formatCode="#,##0\ &quot;USD&quot;"/>
    <numFmt numFmtId="196" formatCode="#,##0\ &quot;kWh&quot;"/>
    <numFmt numFmtId="197" formatCode="#,##0.0000\ &quot;USD/kWh&quot;"/>
    <numFmt numFmtId="198" formatCode="#,##0.0\ &quot;USD/system-month&quot;"/>
    <numFmt numFmtId="199" formatCode="0\ &quot;H&quot;"/>
    <numFmt numFmtId="200" formatCode="&quot;USD&quot;\ #,##0\ &quot;million&quot;"/>
    <numFmt numFmtId="201" formatCode="#,##0_);\(#,##0\);&quot;-&quot;_);@_)"/>
    <numFmt numFmtId="202" formatCode="#,##0.00;\(#,##0.00\);&quot;-&quot;"/>
    <numFmt numFmtId="203" formatCode="0.000000"/>
    <numFmt numFmtId="204" formatCode="0.00000"/>
    <numFmt numFmtId="205" formatCode="&quot;USD&quot;\ #,##0.00\ &quot;million&quot;"/>
    <numFmt numFmtId="206" formatCode="#,##0.0\ &quot;USD/system-year&quot;"/>
    <numFmt numFmtId="207" formatCode="#,##0\ &quot;USD&quot;;&quot;-&quot;"/>
    <numFmt numFmtId="208" formatCode="_(* #,##0.0000_);_(* \(#,##0.0000\);_(* &quot;-&quot;??_);_(@_)"/>
    <numFmt numFmtId="209" formatCode="&quot;USD&quot;\ #,##0\ &quot;million&quot;;;&quot;-&quot;"/>
    <numFmt numFmtId="210" formatCode="&quot;USD&quot;\ #,##0\ &quot;million&quot;;&quot;USD&quot;\ \(#,##0\)\ &quot;million&quot;;&quot;-&quot;"/>
    <numFmt numFmtId="211" formatCode="#,##0\ &quot;USD/consumer-year&quot;"/>
    <numFmt numFmtId="212" formatCode="#,##0\ &quot;USD/kit&quot;"/>
    <numFmt numFmtId="213" formatCode="#,##0.000_ ;\-#,##0.000\ "/>
    <numFmt numFmtId="214" formatCode="0.0000000000"/>
    <numFmt numFmtId="215" formatCode="#,##0.00\ &quot;USD/kWh&quot;"/>
    <numFmt numFmtId="216" formatCode="&quot;USD&quot;\ #,##0.0\ &quot;million&quot;"/>
    <numFmt numFmtId="217" formatCode="[$$-409]#,##0.0"/>
    <numFmt numFmtId="218" formatCode="[$$-409]#,##0.00"/>
    <numFmt numFmtId="219" formatCode="#,##0.0\ &quot;x&quot;"/>
    <numFmt numFmtId="220" formatCode="&quot;USD&quot;\ #,##0.0\ &quot;bn&quot;;&quot;USD&quot;\ \(#,##0.0\)\ &quot;bn&quot;;&quot;-&quot;"/>
    <numFmt numFmtId="221" formatCode="&quot;USD&quot;\ #,##0.0\ &quot;million&quot;;&quot;USD&quot;\ \(#,##0.0\)\ &quot;million&quot;;&quot;-&quot;"/>
  </numFmts>
  <fonts count="207">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2"/>
      <color rgb="FFFA7D00"/>
      <name val="Calibri"/>
      <family val="2"/>
      <scheme val="minor"/>
    </font>
    <font>
      <b/>
      <sz val="12"/>
      <color theme="1"/>
      <name val="Calibri"/>
      <family val="2"/>
      <scheme val="minor"/>
    </font>
    <font>
      <sz val="12"/>
      <color theme="0"/>
      <name val="Calibri"/>
      <family val="2"/>
      <scheme val="minor"/>
    </font>
    <font>
      <sz val="14"/>
      <color theme="0"/>
      <name val="Calibri"/>
      <family val="2"/>
      <scheme val="minor"/>
    </font>
    <font>
      <b/>
      <sz val="10"/>
      <color theme="1"/>
      <name val="Arial"/>
      <family val="2"/>
    </font>
    <font>
      <b/>
      <sz val="10"/>
      <color rgb="FF45637A"/>
      <name val="Georgia"/>
      <family val="1"/>
    </font>
    <font>
      <b/>
      <sz val="14"/>
      <color rgb="FF002060"/>
      <name val="Georgia"/>
      <family val="1"/>
    </font>
    <font>
      <b/>
      <sz val="14"/>
      <color theme="1"/>
      <name val="Arial"/>
      <family val="2"/>
    </font>
    <font>
      <i/>
      <sz val="14"/>
      <color theme="1"/>
      <name val="arial"/>
      <family val="2"/>
    </font>
    <font>
      <sz val="10"/>
      <color theme="1"/>
      <name val="Arial"/>
      <family val="2"/>
    </font>
    <font>
      <sz val="10"/>
      <color rgb="FF002060"/>
      <name val="Arial"/>
      <family val="2"/>
    </font>
    <font>
      <b/>
      <sz val="10"/>
      <color rgb="FF002060"/>
      <name val="Arial"/>
      <family val="2"/>
    </font>
    <font>
      <b/>
      <sz val="10"/>
      <color theme="0"/>
      <name val="Georgia"/>
      <family val="1"/>
    </font>
    <font>
      <i/>
      <sz val="10"/>
      <color theme="1"/>
      <name val="Arial"/>
      <family val="2"/>
    </font>
    <font>
      <b/>
      <i/>
      <sz val="10"/>
      <color rgb="FF000000"/>
      <name val="Arial"/>
      <family val="2"/>
    </font>
    <font>
      <i/>
      <sz val="12"/>
      <color theme="1"/>
      <name val="Calibri"/>
      <family val="2"/>
      <scheme val="minor"/>
    </font>
    <font>
      <i/>
      <sz val="12"/>
      <color theme="0"/>
      <name val="Calibri"/>
      <family val="2"/>
      <scheme val="minor"/>
    </font>
    <font>
      <sz val="10"/>
      <color rgb="FF000000"/>
      <name val="Arial"/>
      <family val="2"/>
    </font>
    <font>
      <b/>
      <sz val="10"/>
      <color rgb="FF000000"/>
      <name val="Arial"/>
      <family val="2"/>
    </font>
    <font>
      <b/>
      <i/>
      <sz val="10"/>
      <color rgb="FF0070C0"/>
      <name val="Arial"/>
      <family val="2"/>
    </font>
    <font>
      <b/>
      <i/>
      <sz val="10"/>
      <name val="Arial"/>
      <family val="2"/>
    </font>
    <font>
      <i/>
      <sz val="10"/>
      <color theme="0"/>
      <name val="Arial"/>
      <family val="2"/>
    </font>
    <font>
      <sz val="10"/>
      <color theme="0"/>
      <name val="Arial"/>
      <family val="2"/>
    </font>
    <font>
      <i/>
      <sz val="10"/>
      <color rgb="FF000000"/>
      <name val="Arial"/>
      <family val="2"/>
    </font>
    <font>
      <b/>
      <i/>
      <sz val="10"/>
      <color theme="1"/>
      <name val="Arial"/>
      <family val="2"/>
    </font>
    <font>
      <sz val="10"/>
      <color rgb="FF0070C0"/>
      <name val="Arial"/>
      <family val="2"/>
    </font>
    <font>
      <b/>
      <sz val="11"/>
      <color theme="1"/>
      <name val="Calibri"/>
      <family val="2"/>
      <scheme val="minor"/>
    </font>
    <font>
      <sz val="10"/>
      <name val="Arial"/>
      <family val="2"/>
    </font>
    <font>
      <b/>
      <sz val="10"/>
      <name val="Arial"/>
      <family val="2"/>
    </font>
    <font>
      <b/>
      <sz val="10"/>
      <color theme="0"/>
      <name val="Arial"/>
      <family val="2"/>
    </font>
    <font>
      <b/>
      <u/>
      <sz val="10"/>
      <color theme="1"/>
      <name val="Arial"/>
      <family val="2"/>
    </font>
    <font>
      <b/>
      <sz val="10"/>
      <color rgb="FF002060"/>
      <name val="Georgia"/>
      <family val="1"/>
    </font>
    <font>
      <sz val="10"/>
      <color theme="9"/>
      <name val="Arial"/>
      <family val="2"/>
    </font>
    <font>
      <u/>
      <sz val="10"/>
      <color theme="1"/>
      <name val="Arial"/>
      <family val="2"/>
    </font>
    <font>
      <b/>
      <sz val="14"/>
      <color theme="1" tint="0.499984740745262"/>
      <name val="Georgia"/>
      <family val="1"/>
    </font>
    <font>
      <b/>
      <sz val="10"/>
      <color theme="1" tint="0.499984740745262"/>
      <name val="Georgia"/>
      <family val="1"/>
    </font>
    <font>
      <sz val="10"/>
      <color theme="1" tint="0.499984740745262"/>
      <name val="Arial"/>
      <family val="2"/>
    </font>
    <font>
      <i/>
      <sz val="10"/>
      <color theme="1" tint="0.499984740745262"/>
      <name val="Arial"/>
      <family val="2"/>
    </font>
    <font>
      <b/>
      <sz val="10"/>
      <color theme="1" tint="0.499984740745262"/>
      <name val="Arial"/>
      <family val="2"/>
    </font>
    <font>
      <b/>
      <i/>
      <sz val="10"/>
      <color theme="1" tint="0.499984740745262"/>
      <name val="Arial"/>
      <family val="2"/>
    </font>
    <font>
      <b/>
      <sz val="12"/>
      <color theme="1" tint="0.499984740745262"/>
      <name val="Calibri"/>
      <family val="2"/>
      <scheme val="minor"/>
    </font>
    <font>
      <sz val="12"/>
      <color theme="1" tint="0.499984740745262"/>
      <name val="Calibri"/>
      <family val="2"/>
      <scheme val="minor"/>
    </font>
    <font>
      <sz val="14"/>
      <color theme="1"/>
      <name val="Calibri"/>
      <family val="2"/>
      <scheme val="minor"/>
    </font>
    <font>
      <b/>
      <sz val="14"/>
      <color rgb="FF45637A"/>
      <name val="Georgia"/>
      <family val="1"/>
    </font>
    <font>
      <b/>
      <sz val="14"/>
      <color theme="1" tint="0.34998626667073579"/>
      <name val="Georgia"/>
      <family val="1"/>
    </font>
    <font>
      <b/>
      <sz val="16"/>
      <color theme="1"/>
      <name val="Calibri"/>
      <family val="2"/>
      <scheme val="minor"/>
    </font>
    <font>
      <b/>
      <sz val="14"/>
      <color theme="1"/>
      <name val="Calibri"/>
      <family val="2"/>
      <scheme val="minor"/>
    </font>
    <font>
      <b/>
      <sz val="14"/>
      <color rgb="FFC00000"/>
      <name val="Calibri"/>
      <family val="2"/>
      <scheme val="minor"/>
    </font>
    <font>
      <i/>
      <sz val="12"/>
      <color theme="1" tint="0.499984740745262"/>
      <name val="Calibri"/>
      <family val="2"/>
      <scheme val="minor"/>
    </font>
    <font>
      <b/>
      <sz val="14"/>
      <color rgb="FF002060"/>
      <name val="Calibri"/>
      <family val="2"/>
      <scheme val="minor"/>
    </font>
    <font>
      <sz val="20"/>
      <color theme="0"/>
      <name val="Calibri"/>
      <family val="2"/>
      <scheme val="minor"/>
    </font>
    <font>
      <b/>
      <sz val="20"/>
      <color theme="1"/>
      <name val="Calibri"/>
      <family val="2"/>
      <scheme val="minor"/>
    </font>
    <font>
      <b/>
      <sz val="20"/>
      <color theme="8" tint="-0.249977111117893"/>
      <name val="Calibri"/>
      <family val="2"/>
      <scheme val="minor"/>
    </font>
    <font>
      <sz val="8"/>
      <name val="Calibri"/>
      <family val="2"/>
      <scheme val="minor"/>
    </font>
    <font>
      <b/>
      <sz val="12"/>
      <color theme="0"/>
      <name val="Calibri"/>
      <family val="2"/>
      <scheme val="minor"/>
    </font>
    <font>
      <b/>
      <sz val="14"/>
      <color rgb="FF000000"/>
      <name val="Calibri"/>
      <family val="2"/>
      <scheme val="minor"/>
    </font>
    <font>
      <sz val="14"/>
      <color theme="1"/>
      <name val="Arial"/>
      <family val="2"/>
    </font>
    <font>
      <b/>
      <sz val="11"/>
      <color theme="1" tint="0.34998626667073579"/>
      <name val="Georgia"/>
      <family val="1"/>
    </font>
    <font>
      <sz val="9"/>
      <color theme="1"/>
      <name val="Calibri"/>
      <family val="2"/>
      <scheme val="minor"/>
    </font>
    <font>
      <sz val="14"/>
      <color rgb="FF000000"/>
      <name val="Calibri"/>
      <family val="2"/>
    </font>
    <font>
      <b/>
      <sz val="14"/>
      <color rgb="FF000000"/>
      <name val="Calibri"/>
      <family val="2"/>
    </font>
    <font>
      <b/>
      <sz val="14"/>
      <color theme="0"/>
      <name val="Calibri"/>
      <family val="2"/>
      <scheme val="minor"/>
    </font>
    <font>
      <b/>
      <sz val="11"/>
      <color rgb="FF000000"/>
      <name val="Calibri"/>
      <family val="2"/>
      <scheme val="minor"/>
    </font>
    <font>
      <b/>
      <sz val="12"/>
      <color rgb="FFFF0000"/>
      <name val="Calibri"/>
      <family val="2"/>
      <scheme val="minor"/>
    </font>
    <font>
      <sz val="11"/>
      <color rgb="FF000000"/>
      <name val="Calibri"/>
      <family val="2"/>
      <scheme val="minor"/>
    </font>
    <font>
      <b/>
      <sz val="18"/>
      <color theme="1"/>
      <name val="Calibri"/>
      <family val="2"/>
      <scheme val="minor"/>
    </font>
    <font>
      <sz val="11"/>
      <name val="Calibri"/>
      <family val="2"/>
    </font>
    <font>
      <b/>
      <sz val="7"/>
      <color theme="1"/>
      <name val="Helvetica"/>
      <family val="2"/>
    </font>
    <font>
      <b/>
      <sz val="14"/>
      <color theme="0"/>
      <name val="Arial"/>
      <family val="2"/>
    </font>
    <font>
      <u/>
      <sz val="12"/>
      <color theme="10"/>
      <name val="Calibri"/>
      <family val="2"/>
      <scheme val="minor"/>
    </font>
    <font>
      <b/>
      <u/>
      <sz val="10"/>
      <color rgb="FFFF0000"/>
      <name val="Arial"/>
      <family val="2"/>
    </font>
    <font>
      <sz val="12"/>
      <color rgb="FF002060"/>
      <name val="Calibri"/>
      <family val="2"/>
      <scheme val="minor"/>
    </font>
    <font>
      <i/>
      <sz val="10"/>
      <color rgb="FF002060"/>
      <name val="Arial"/>
      <family val="2"/>
    </font>
    <font>
      <b/>
      <i/>
      <sz val="10"/>
      <color rgb="FF002060"/>
      <name val="Arial"/>
      <family val="2"/>
    </font>
    <font>
      <sz val="12"/>
      <color rgb="FFC00000"/>
      <name val="Calibri"/>
      <family val="2"/>
      <scheme val="minor"/>
    </font>
    <font>
      <b/>
      <sz val="10"/>
      <color rgb="FFC00000"/>
      <name val="Georgia"/>
      <family val="1"/>
    </font>
    <font>
      <b/>
      <sz val="14"/>
      <color rgb="FFC00000"/>
      <name val="Georgia"/>
      <family val="1"/>
    </font>
    <font>
      <i/>
      <sz val="10"/>
      <color rgb="FFC00000"/>
      <name val="Arial"/>
      <family val="2"/>
    </font>
    <font>
      <sz val="10"/>
      <color rgb="FFC00000"/>
      <name val="Arial"/>
      <family val="2"/>
    </font>
    <font>
      <b/>
      <sz val="10"/>
      <color rgb="FFC00000"/>
      <name val="Arial"/>
      <family val="2"/>
    </font>
    <font>
      <b/>
      <i/>
      <sz val="10"/>
      <color rgb="FFC00000"/>
      <name val="Arial"/>
      <family val="2"/>
    </font>
    <font>
      <sz val="12"/>
      <color theme="4"/>
      <name val="Calibri (Cuerpo)"/>
    </font>
    <font>
      <b/>
      <u/>
      <sz val="10"/>
      <color rgb="FF002060"/>
      <name val="Arial"/>
      <family val="2"/>
    </font>
    <font>
      <b/>
      <sz val="11"/>
      <color rgb="FFFF0000"/>
      <name val="Calibri (Cuerpo)"/>
    </font>
    <font>
      <sz val="14"/>
      <color rgb="FFC00000"/>
      <name val="Calibri"/>
      <family val="2"/>
      <scheme val="minor"/>
    </font>
    <font>
      <sz val="14"/>
      <color rgb="FF002060"/>
      <name val="Calibri"/>
      <family val="2"/>
      <scheme val="minor"/>
    </font>
    <font>
      <i/>
      <sz val="14"/>
      <color rgb="FFC00000"/>
      <name val="arial"/>
      <family val="2"/>
    </font>
    <font>
      <i/>
      <sz val="14"/>
      <color rgb="FF002060"/>
      <name val="arial"/>
      <family val="2"/>
    </font>
    <font>
      <b/>
      <sz val="18"/>
      <color theme="0"/>
      <name val="Calibri"/>
      <family val="2"/>
      <scheme val="minor"/>
    </font>
    <font>
      <b/>
      <i/>
      <sz val="14"/>
      <color theme="1" tint="0.499984740745262"/>
      <name val="Calibri"/>
      <family val="2"/>
      <scheme val="minor"/>
    </font>
    <font>
      <b/>
      <u/>
      <sz val="12"/>
      <color theme="1"/>
      <name val="Calibri"/>
      <family val="2"/>
      <scheme val="minor"/>
    </font>
    <font>
      <sz val="10"/>
      <color rgb="FFFF0000"/>
      <name val="Arial"/>
      <family val="2"/>
    </font>
    <font>
      <b/>
      <sz val="24"/>
      <color theme="1"/>
      <name val="Century Schoolbook"/>
      <family val="1"/>
    </font>
    <font>
      <sz val="8"/>
      <color rgb="FF38445B"/>
      <name val="Rubik"/>
    </font>
    <font>
      <u/>
      <sz val="11"/>
      <color theme="10"/>
      <name val="Calibri"/>
      <family val="2"/>
      <scheme val="minor"/>
    </font>
    <font>
      <sz val="11"/>
      <color theme="1"/>
      <name val="Calibri"/>
      <family val="2"/>
      <scheme val="minor"/>
    </font>
    <font>
      <b/>
      <sz val="12"/>
      <color rgb="FF000000"/>
      <name val="Bell MT"/>
      <family val="1"/>
    </font>
    <font>
      <sz val="12"/>
      <color rgb="FF000000"/>
      <name val="Bell MT"/>
      <family val="1"/>
    </font>
    <font>
      <sz val="12"/>
      <color theme="1"/>
      <name val="Bell MT"/>
      <family val="1"/>
    </font>
    <font>
      <b/>
      <sz val="12"/>
      <color theme="1"/>
      <name val="Bell MT"/>
      <family val="1"/>
    </font>
    <font>
      <b/>
      <i/>
      <sz val="12"/>
      <color theme="1" tint="0.499984740745262"/>
      <name val="Bell MT"/>
      <family val="1"/>
    </font>
    <font>
      <b/>
      <i/>
      <sz val="12"/>
      <color theme="1"/>
      <name val="Bell MT"/>
      <family val="1"/>
    </font>
    <font>
      <b/>
      <sz val="12"/>
      <color rgb="FFFF0000"/>
      <name val="Bell MT"/>
      <family val="1"/>
    </font>
    <font>
      <b/>
      <sz val="12"/>
      <color theme="1" tint="0.499984740745262"/>
      <name val="Bell MT"/>
      <family val="1"/>
    </font>
    <font>
      <sz val="12"/>
      <color rgb="FFFF0000"/>
      <name val="Bell MT"/>
      <family val="1"/>
    </font>
    <font>
      <strike/>
      <sz val="12"/>
      <color theme="1"/>
      <name val="Bell MT"/>
      <family val="1"/>
    </font>
    <font>
      <i/>
      <sz val="12"/>
      <color theme="1" tint="0.499984740745262"/>
      <name val="Bell MT"/>
      <family val="1"/>
    </font>
    <font>
      <b/>
      <sz val="16"/>
      <color theme="0"/>
      <name val="Bell MT"/>
      <family val="1"/>
    </font>
    <font>
      <sz val="11"/>
      <color theme="0"/>
      <name val="Bell MT"/>
      <family val="1"/>
    </font>
    <font>
      <b/>
      <sz val="12"/>
      <color theme="0"/>
      <name val="Bell MT"/>
      <family val="1"/>
    </font>
    <font>
      <b/>
      <sz val="11"/>
      <color theme="0"/>
      <name val="Bell MT"/>
      <family val="1"/>
    </font>
    <font>
      <b/>
      <sz val="11"/>
      <color theme="1"/>
      <name val="Bell MT"/>
      <family val="1"/>
    </font>
    <font>
      <b/>
      <sz val="16"/>
      <color theme="1"/>
      <name val="Bell MT"/>
      <family val="1"/>
    </font>
    <font>
      <b/>
      <sz val="18"/>
      <color rgb="FF002060"/>
      <name val="Bell MT"/>
      <family val="1"/>
    </font>
    <font>
      <b/>
      <sz val="12"/>
      <color theme="3"/>
      <name val="Bell MT"/>
      <family val="1"/>
    </font>
    <font>
      <sz val="14"/>
      <color theme="1"/>
      <name val="Bell MT"/>
      <family val="1"/>
    </font>
    <font>
      <b/>
      <sz val="14"/>
      <color theme="1"/>
      <name val="Bell MT"/>
      <family val="1"/>
    </font>
    <font>
      <b/>
      <sz val="16"/>
      <color rgb="FF002060"/>
      <name val="Bell MT"/>
      <family val="1"/>
    </font>
    <font>
      <i/>
      <sz val="14"/>
      <color theme="1" tint="0.499984740745262"/>
      <name val="Bell MT"/>
      <family val="1"/>
    </font>
    <font>
      <sz val="14"/>
      <color rgb="FFC00000"/>
      <name val="Bell MT"/>
      <family val="1"/>
    </font>
    <font>
      <sz val="14"/>
      <color rgb="FF002060"/>
      <name val="Bell MT"/>
      <family val="1"/>
    </font>
    <font>
      <sz val="14"/>
      <color theme="0"/>
      <name val="Bell MT"/>
      <family val="1"/>
    </font>
    <font>
      <b/>
      <sz val="14"/>
      <color theme="0"/>
      <name val="Bell MT"/>
      <family val="1"/>
    </font>
    <font>
      <b/>
      <sz val="14"/>
      <color rgb="FFC00000"/>
      <name val="Bell MT"/>
      <family val="1"/>
    </font>
    <font>
      <b/>
      <i/>
      <sz val="14"/>
      <color theme="1" tint="0.499984740745262"/>
      <name val="Bell MT"/>
      <family val="1"/>
    </font>
    <font>
      <b/>
      <sz val="14"/>
      <color rgb="FF002060"/>
      <name val="Bell MT"/>
      <family val="1"/>
    </font>
    <font>
      <sz val="12"/>
      <color theme="0"/>
      <name val="Bell MT"/>
      <family val="1"/>
    </font>
    <font>
      <i/>
      <sz val="14"/>
      <color rgb="FFC00000"/>
      <name val="Bell MT"/>
      <family val="1"/>
    </font>
    <font>
      <i/>
      <sz val="14"/>
      <color rgb="FF002060"/>
      <name val="Bell MT"/>
      <family val="1"/>
    </font>
    <font>
      <b/>
      <sz val="14"/>
      <color rgb="FF000000"/>
      <name val="Bell MT"/>
      <family val="1"/>
    </font>
    <font>
      <b/>
      <sz val="11"/>
      <color theme="1" tint="0.34998626667073579"/>
      <name val="Bell MT"/>
      <family val="1"/>
    </font>
    <font>
      <sz val="9"/>
      <color theme="1"/>
      <name val="Bell MT"/>
      <family val="1"/>
    </font>
    <font>
      <sz val="20"/>
      <color theme="0"/>
      <name val="Bell MT"/>
      <family val="1"/>
    </font>
    <font>
      <b/>
      <sz val="14"/>
      <color rgb="FF45637A"/>
      <name val="Bell MT"/>
      <family val="1"/>
    </font>
    <font>
      <sz val="12"/>
      <color theme="1" tint="0.499984740745262"/>
      <name val="Bell MT"/>
      <family val="1"/>
    </font>
    <font>
      <b/>
      <sz val="20"/>
      <color theme="1"/>
      <name val="Bell MT"/>
      <family val="1"/>
    </font>
    <font>
      <b/>
      <sz val="20"/>
      <color theme="8" tint="-0.249977111117893"/>
      <name val="Bell MT"/>
      <family val="1"/>
    </font>
    <font>
      <sz val="14"/>
      <color rgb="FF000000"/>
      <name val="Bell MT"/>
      <family val="1"/>
    </font>
    <font>
      <sz val="12"/>
      <color theme="4"/>
      <name val="Bell MT"/>
      <family val="1"/>
    </font>
    <font>
      <b/>
      <sz val="11"/>
      <color rgb="FF000000"/>
      <name val="Bell MT"/>
      <family val="1"/>
    </font>
    <font>
      <sz val="11"/>
      <color rgb="FF000000"/>
      <name val="Bell MT"/>
      <family val="1"/>
    </font>
    <font>
      <b/>
      <sz val="11"/>
      <color rgb="FFFF0000"/>
      <name val="Bell MT"/>
      <family val="1"/>
    </font>
    <font>
      <sz val="11"/>
      <color theme="1"/>
      <name val="Bell MT"/>
      <family val="1"/>
    </font>
    <font>
      <b/>
      <sz val="14"/>
      <color theme="1" tint="0.34998626667073579"/>
      <name val="Bell MT"/>
      <family val="1"/>
    </font>
    <font>
      <b/>
      <sz val="14"/>
      <color theme="1" tint="0.499984740745262"/>
      <name val="Bell MT"/>
      <family val="1"/>
    </font>
    <font>
      <sz val="8"/>
      <name val="Bell MT"/>
      <family val="1"/>
    </font>
    <font>
      <i/>
      <sz val="10"/>
      <color theme="1"/>
      <name val="Bell MT"/>
      <family val="1"/>
    </font>
    <font>
      <sz val="10"/>
      <color theme="1"/>
      <name val="Bell MT"/>
      <family val="1"/>
    </font>
    <font>
      <b/>
      <sz val="10"/>
      <color theme="1"/>
      <name val="Bell MT"/>
      <family val="1"/>
    </font>
    <font>
      <i/>
      <sz val="12"/>
      <color theme="1"/>
      <name val="Bell MT"/>
      <family val="1"/>
    </font>
    <font>
      <b/>
      <sz val="8"/>
      <name val="Bell MT"/>
      <family val="1"/>
    </font>
    <font>
      <sz val="8"/>
      <color indexed="9"/>
      <name val="Bell MT"/>
      <family val="1"/>
    </font>
    <font>
      <u/>
      <sz val="8"/>
      <name val="Bell MT"/>
      <family val="1"/>
    </font>
    <font>
      <u/>
      <sz val="11"/>
      <color theme="10"/>
      <name val="Bell MT"/>
      <family val="1"/>
    </font>
    <font>
      <b/>
      <i/>
      <sz val="14"/>
      <color theme="1"/>
      <name val="Bell MT"/>
      <family val="1"/>
    </font>
    <font>
      <sz val="12"/>
      <color rgb="FFC00000"/>
      <name val="Bell MT"/>
      <family val="1"/>
    </font>
    <font>
      <sz val="12"/>
      <color rgb="FF002060"/>
      <name val="Bell MT"/>
      <family val="1"/>
    </font>
    <font>
      <b/>
      <sz val="10"/>
      <color rgb="FF002060"/>
      <name val="Bell MT"/>
      <family val="1"/>
    </font>
    <font>
      <i/>
      <sz val="14"/>
      <color theme="1"/>
      <name val="Bell MT"/>
      <family val="1"/>
    </font>
    <font>
      <b/>
      <sz val="10"/>
      <color rgb="FFC00000"/>
      <name val="Bell MT"/>
      <family val="1"/>
    </font>
    <font>
      <sz val="10"/>
      <color rgb="FF002060"/>
      <name val="Bell MT"/>
      <family val="1"/>
    </font>
    <font>
      <b/>
      <sz val="10"/>
      <color rgb="FF45637A"/>
      <name val="Bell MT"/>
      <family val="1"/>
    </font>
    <font>
      <b/>
      <sz val="14"/>
      <color theme="9" tint="-0.499984740745262"/>
      <name val="Bell MT"/>
      <family val="1"/>
    </font>
    <font>
      <sz val="10"/>
      <color theme="9" tint="-0.499984740745262"/>
      <name val="Bell MT"/>
      <family val="1"/>
    </font>
    <font>
      <b/>
      <sz val="10"/>
      <color theme="0"/>
      <name val="Bell MT"/>
      <family val="1"/>
    </font>
    <font>
      <i/>
      <sz val="10"/>
      <color theme="1" tint="0.499984740745262"/>
      <name val="Bell MT"/>
      <family val="1"/>
    </font>
    <font>
      <i/>
      <sz val="10"/>
      <color rgb="FFC00000"/>
      <name val="Bell MT"/>
      <family val="1"/>
    </font>
    <font>
      <i/>
      <sz val="10"/>
      <color rgb="FF002060"/>
      <name val="Bell MT"/>
      <family val="1"/>
    </font>
    <font>
      <i/>
      <sz val="10"/>
      <color theme="9" tint="-0.499984740745262"/>
      <name val="Bell MT"/>
      <family val="1"/>
    </font>
    <font>
      <b/>
      <i/>
      <sz val="10"/>
      <color rgb="FF002060"/>
      <name val="Bell MT"/>
      <family val="1"/>
    </font>
    <font>
      <i/>
      <sz val="12"/>
      <color theme="0"/>
      <name val="Bell MT"/>
      <family val="1"/>
    </font>
    <font>
      <sz val="10"/>
      <color rgb="FF000000"/>
      <name val="Bell MT"/>
      <family val="1"/>
    </font>
    <font>
      <b/>
      <sz val="10"/>
      <color theme="9" tint="-0.499984740745262"/>
      <name val="Bell MT"/>
      <family val="1"/>
    </font>
    <font>
      <sz val="10"/>
      <color rgb="FFC00000"/>
      <name val="Bell MT"/>
      <family val="1"/>
    </font>
    <font>
      <sz val="10"/>
      <color theme="1" tint="0.499984740745262"/>
      <name val="Bell MT"/>
      <family val="1"/>
    </font>
    <font>
      <b/>
      <sz val="10"/>
      <color theme="1" tint="0.499984740745262"/>
      <name val="Bell MT"/>
      <family val="1"/>
    </font>
    <font>
      <b/>
      <i/>
      <sz val="10"/>
      <color theme="1" tint="0.499984740745262"/>
      <name val="Bell MT"/>
      <family val="1"/>
    </font>
    <font>
      <i/>
      <sz val="10"/>
      <color theme="0"/>
      <name val="Bell MT"/>
      <family val="1"/>
    </font>
    <font>
      <i/>
      <sz val="10"/>
      <color rgb="FF000000"/>
      <name val="Bell MT"/>
      <family val="1"/>
    </font>
    <font>
      <sz val="10"/>
      <color theme="0"/>
      <name val="Bell MT"/>
      <family val="1"/>
    </font>
    <font>
      <sz val="10"/>
      <color rgb="FF0070C0"/>
      <name val="Bell MT"/>
      <family val="1"/>
    </font>
    <font>
      <sz val="10"/>
      <name val="Bell MT"/>
      <family val="1"/>
    </font>
    <font>
      <b/>
      <sz val="10"/>
      <name val="Bell MT"/>
      <family val="1"/>
    </font>
    <font>
      <sz val="12"/>
      <color theme="9" tint="-0.499984740745262"/>
      <name val="Bell MT"/>
      <family val="1"/>
    </font>
    <font>
      <b/>
      <u/>
      <sz val="10"/>
      <color theme="1"/>
      <name val="Bell MT"/>
      <family val="1"/>
    </font>
    <font>
      <b/>
      <i/>
      <sz val="10"/>
      <color theme="1"/>
      <name val="Bell MT"/>
      <family val="1"/>
    </font>
    <font>
      <b/>
      <i/>
      <sz val="10"/>
      <color rgb="FFC00000"/>
      <name val="Bell MT"/>
      <family val="1"/>
    </font>
    <font>
      <b/>
      <i/>
      <sz val="10"/>
      <color theme="9" tint="-0.499984740745262"/>
      <name val="Bell MT"/>
      <family val="1"/>
    </font>
    <font>
      <b/>
      <sz val="10"/>
      <color rgb="FF0070C0"/>
      <name val="Bell MT"/>
      <family val="1"/>
    </font>
    <font>
      <b/>
      <u/>
      <sz val="10"/>
      <color theme="9" tint="-0.499984740745262"/>
      <name val="Bell MT"/>
      <family val="1"/>
    </font>
    <font>
      <b/>
      <u/>
      <sz val="10"/>
      <color rgb="FFFF0000"/>
      <name val="Bell MT"/>
      <family val="1"/>
    </font>
    <font>
      <sz val="10"/>
      <color rgb="FFFF0000"/>
      <name val="Bell MT"/>
      <family val="1"/>
    </font>
    <font>
      <u/>
      <sz val="10"/>
      <color theme="1"/>
      <name val="Bell MT"/>
      <family val="1"/>
    </font>
    <font>
      <b/>
      <sz val="24"/>
      <color theme="1"/>
      <name val="Bell MT"/>
      <family val="1"/>
    </font>
    <font>
      <b/>
      <sz val="18"/>
      <color theme="3"/>
      <name val="Bell MT"/>
      <family val="1"/>
    </font>
    <font>
      <sz val="18"/>
      <color theme="3"/>
      <name val="Bell MT"/>
      <family val="1"/>
    </font>
    <font>
      <b/>
      <sz val="14"/>
      <color theme="3"/>
      <name val="Bell MT"/>
      <family val="1"/>
    </font>
    <font>
      <sz val="14"/>
      <color theme="1" tint="0.499984740745262"/>
      <name val="Bell MT"/>
      <family val="1"/>
    </font>
    <font>
      <b/>
      <sz val="14"/>
      <color rgb="FFFF0000"/>
      <name val="Bell MT"/>
      <family val="1"/>
    </font>
    <font>
      <b/>
      <sz val="10"/>
      <color rgb="FF000000"/>
      <name val="Bell MT"/>
      <family val="1"/>
    </font>
    <font>
      <i/>
      <sz val="14"/>
      <color theme="0"/>
      <name val="Bell MT"/>
      <family val="1"/>
    </font>
  </fonts>
  <fills count="53">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E7E7E7"/>
        <bgColor indexed="64"/>
      </patternFill>
    </fill>
    <fill>
      <patternFill patternType="solid">
        <fgColor theme="3"/>
        <bgColor indexed="64"/>
      </patternFill>
    </fill>
    <fill>
      <patternFill patternType="solid">
        <fgColor theme="8"/>
      </patternFill>
    </fill>
    <fill>
      <patternFill patternType="solid">
        <fgColor theme="9"/>
      </patternFill>
    </fill>
    <fill>
      <patternFill patternType="solid">
        <fgColor rgb="FF002060"/>
        <bgColor indexed="64"/>
      </patternFill>
    </fill>
    <fill>
      <patternFill patternType="solid">
        <fgColor theme="1" tint="0.499984740745262"/>
        <bgColor indexed="64"/>
      </patternFill>
    </fill>
    <fill>
      <patternFill patternType="solid">
        <fgColor rgb="FFC00000"/>
        <bgColor indexed="64"/>
      </patternFill>
    </fill>
    <fill>
      <patternFill patternType="solid">
        <fgColor theme="7"/>
        <bgColor indexed="64"/>
      </patternFill>
    </fill>
    <fill>
      <patternFill patternType="solid">
        <fgColor theme="4" tint="0.79998168889431442"/>
        <bgColor theme="4" tint="0.79998168889431442"/>
      </patternFill>
    </fill>
    <fill>
      <patternFill patternType="solid">
        <fgColor rgb="FFD9E1F2"/>
        <bgColor rgb="FFD9E1F2"/>
      </patternFill>
    </fill>
    <fill>
      <patternFill patternType="solid">
        <fgColor rgb="FFC4D8ED"/>
        <bgColor rgb="FF000000"/>
      </patternFill>
    </fill>
    <fill>
      <patternFill patternType="solid">
        <fgColor rgb="FFF0F8FF"/>
        <bgColor rgb="FF000000"/>
      </patternFill>
    </fill>
    <fill>
      <patternFill patternType="solid">
        <fgColor rgb="FFFFE699"/>
        <bgColor indexed="64"/>
      </patternFill>
    </fill>
    <fill>
      <patternFill patternType="solid">
        <fgColor rgb="FFFF0000"/>
        <bgColor indexed="64"/>
      </patternFill>
    </fill>
    <fill>
      <patternFill patternType="solid">
        <fgColor rgb="FFFFFF00"/>
        <bgColor rgb="FF000000"/>
      </patternFill>
    </fill>
    <fill>
      <patternFill patternType="solid">
        <fgColor theme="5" tint="0.59999389629810485"/>
        <bgColor indexed="64"/>
      </patternFill>
    </fill>
    <fill>
      <patternFill patternType="solid">
        <fgColor rgb="FF002060"/>
        <bgColor theme="4"/>
      </patternFill>
    </fill>
    <fill>
      <patternFill patternType="solid">
        <fgColor theme="9" tint="-0.499984740745262"/>
        <bgColor indexed="64"/>
      </patternFill>
    </fill>
    <fill>
      <patternFill patternType="solid">
        <fgColor theme="7" tint="0.39997558519241921"/>
        <bgColor indexed="64"/>
      </patternFill>
    </fill>
    <fill>
      <patternFill patternType="solid">
        <fgColor theme="9" tint="-0.499984740745262"/>
        <bgColor theme="4"/>
      </patternFill>
    </fill>
    <fill>
      <patternFill patternType="solid">
        <fgColor rgb="FFFFFD78"/>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rgb="FFD9E1F2"/>
        <bgColor indexed="64"/>
      </patternFill>
    </fill>
    <fill>
      <patternFill patternType="solid">
        <fgColor rgb="FFC4D8ED"/>
        <bgColor indexed="64"/>
      </patternFill>
    </fill>
    <fill>
      <patternFill patternType="solid">
        <fgColor rgb="FF00A1E3"/>
        <bgColor indexed="64"/>
      </patternFill>
    </fill>
    <fill>
      <patternFill patternType="solid">
        <fgColor rgb="FFF0F8FF"/>
        <bgColor indexed="64"/>
      </patternFill>
    </fill>
    <fill>
      <patternFill patternType="solid">
        <fgColor theme="1"/>
        <bgColor indexed="64"/>
      </patternFill>
    </fill>
    <fill>
      <patternFill patternType="solid">
        <fgColor rgb="FFF4C8C5"/>
        <bgColor indexed="64"/>
      </patternFill>
    </fill>
    <fill>
      <patternFill patternType="solid">
        <fgColor rgb="FFE7E6E6"/>
        <bgColor indexed="64"/>
      </patternFill>
    </fill>
    <fill>
      <patternFill patternType="solid">
        <fgColor theme="4"/>
        <bgColor theme="4"/>
      </patternFill>
    </fill>
    <fill>
      <patternFill patternType="solid">
        <fgColor theme="9" tint="-0.249977111117893"/>
        <bgColor theme="4"/>
      </patternFill>
    </fill>
    <fill>
      <patternFill patternType="solid">
        <fgColor rgb="FFFF7E79"/>
        <bgColor indexed="64"/>
      </patternFill>
    </fill>
    <fill>
      <patternFill patternType="solid">
        <fgColor theme="5" tint="-0.499984740745262"/>
        <bgColor indexed="64"/>
      </patternFill>
    </fill>
    <fill>
      <patternFill patternType="solid">
        <fgColor rgb="FFFFFF00"/>
        <bgColor theme="4" tint="0.79998168889431442"/>
      </patternFill>
    </fill>
  </fills>
  <borders count="1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rgb="FF878787"/>
      </bottom>
      <diagonal/>
    </border>
    <border>
      <left/>
      <right/>
      <top/>
      <bottom style="thin">
        <color rgb="FF878787"/>
      </bottom>
      <diagonal/>
    </border>
    <border>
      <left/>
      <right style="thin">
        <color indexed="64"/>
      </right>
      <top/>
      <bottom/>
      <diagonal/>
    </border>
    <border>
      <left/>
      <right/>
      <top/>
      <bottom style="thin">
        <color auto="1"/>
      </bottom>
      <diagonal/>
    </border>
    <border>
      <left/>
      <right style="thin">
        <color indexed="64"/>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rgb="FF878787"/>
      </bottom>
      <diagonal/>
    </border>
    <border>
      <left style="thin">
        <color indexed="64"/>
      </left>
      <right style="thin">
        <color indexed="64"/>
      </right>
      <top/>
      <bottom/>
      <diagonal/>
    </border>
    <border>
      <left style="thin">
        <color indexed="64"/>
      </left>
      <right/>
      <top style="thin">
        <color indexed="64"/>
      </top>
      <bottom style="thin">
        <color rgb="FF878787"/>
      </bottom>
      <diagonal/>
    </border>
    <border>
      <left/>
      <right style="thin">
        <color indexed="64"/>
      </right>
      <top style="thin">
        <color indexed="64"/>
      </top>
      <bottom style="thin">
        <color rgb="FF878787"/>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double">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thin">
        <color theme="4" tint="0.39997558519241921"/>
      </bottom>
      <diagonal/>
    </border>
    <border>
      <left/>
      <right/>
      <top style="thin">
        <color theme="4" tint="0.39997558519241921"/>
      </top>
      <bottom/>
      <diagonal/>
    </border>
    <border>
      <left/>
      <right/>
      <top style="thin">
        <color theme="4" tint="0.39997558519241921"/>
      </top>
      <bottom style="thin">
        <color theme="4" tint="0.39997558519241921"/>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bottom/>
      <diagonal/>
    </border>
    <border>
      <left/>
      <right style="thin">
        <color rgb="FF000000"/>
      </right>
      <top/>
      <bottom style="thin">
        <color auto="1"/>
      </bottom>
      <diagonal/>
    </border>
    <border>
      <left/>
      <right/>
      <top style="thin">
        <color auto="1"/>
      </top>
      <bottom style="thin">
        <color rgb="FF000000"/>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indexed="64"/>
      </right>
      <top style="thin">
        <color rgb="FF000000"/>
      </top>
      <bottom/>
      <diagonal/>
    </border>
    <border>
      <left/>
      <right/>
      <top style="thin">
        <color rgb="FF878787"/>
      </top>
      <bottom/>
      <diagonal/>
    </border>
    <border>
      <left/>
      <right/>
      <top style="thick">
        <color theme="4" tint="0.499984740745262"/>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theme="4" tint="0.39997558519241921"/>
      </top>
      <bottom style="thin">
        <color theme="4" tint="0.39997558519241921"/>
      </bottom>
      <diagonal/>
    </border>
    <border>
      <left/>
      <right style="thin">
        <color rgb="FF000000"/>
      </right>
      <top style="thin">
        <color rgb="FF000000"/>
      </top>
      <bottom/>
      <diagonal/>
    </border>
    <border>
      <left style="thin">
        <color rgb="FFC0C0C0"/>
      </left>
      <right style="thin">
        <color rgb="FFC0C0C0"/>
      </right>
      <top style="thin">
        <color rgb="FFC0C0C0"/>
      </top>
      <bottom style="thin">
        <color rgb="FFC0C0C0"/>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C0C0C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medium">
        <color indexed="64"/>
      </bottom>
      <diagonal/>
    </border>
    <border>
      <left style="thin">
        <color indexed="64"/>
      </left>
      <right style="thin">
        <color rgb="FF000000"/>
      </right>
      <top style="thin">
        <color rgb="FF000000"/>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top style="medium">
        <color rgb="FFACB9CA"/>
      </top>
      <bottom style="medium">
        <color rgb="FFB4C6E7"/>
      </bottom>
      <diagonal/>
    </border>
    <border>
      <left/>
      <right style="medium">
        <color rgb="FF000000"/>
      </right>
      <top style="medium">
        <color rgb="FFACB9CA"/>
      </top>
      <bottom style="medium">
        <color rgb="FFB4C6E7"/>
      </bottom>
      <diagonal/>
    </border>
    <border>
      <left/>
      <right style="medium">
        <color rgb="FFB4C6E7"/>
      </right>
      <top style="medium">
        <color rgb="FFACB9CA"/>
      </top>
      <bottom/>
      <diagonal/>
    </border>
    <border>
      <left style="medium">
        <color rgb="FF000000"/>
      </left>
      <right/>
      <top style="medium">
        <color rgb="FFACB9CA"/>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theme="4" tint="0.39997558519241921"/>
      </left>
      <right/>
      <top style="double">
        <color theme="4"/>
      </top>
      <bottom style="thin">
        <color theme="4" tint="0.39997558519241921"/>
      </bottom>
      <diagonal/>
    </border>
    <border>
      <left/>
      <right/>
      <top style="double">
        <color theme="4"/>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style="double">
        <color theme="4"/>
      </top>
      <bottom style="thin">
        <color theme="4" tint="0.39997558519241921"/>
      </bottom>
      <diagonal/>
    </border>
    <border>
      <left/>
      <right style="thin">
        <color theme="4" tint="0.39997558519241921"/>
      </right>
      <top style="double">
        <color theme="4"/>
      </top>
      <bottom style="thin">
        <color theme="4" tint="0.39997558519241921"/>
      </bottom>
      <diagonal/>
    </border>
    <border>
      <left style="medium">
        <color indexed="64"/>
      </left>
      <right style="medium">
        <color indexed="64"/>
      </right>
      <top style="thin">
        <color theme="4" tint="0.39997558519241921"/>
      </top>
      <bottom style="thin">
        <color theme="4" tint="0.39997558519241921"/>
      </bottom>
      <diagonal/>
    </border>
    <border>
      <left style="medium">
        <color indexed="64"/>
      </left>
      <right style="medium">
        <color indexed="64"/>
      </right>
      <top style="double">
        <color theme="4"/>
      </top>
      <bottom style="medium">
        <color indexed="64"/>
      </bottom>
      <diagonal/>
    </border>
    <border>
      <left/>
      <right style="thin">
        <color indexed="64"/>
      </right>
      <top/>
      <bottom style="thin">
        <color theme="4" tint="0.39997558519241921"/>
      </bottom>
      <diagonal/>
    </border>
    <border>
      <left style="medium">
        <color indexed="64"/>
      </left>
      <right style="medium">
        <color indexed="64"/>
      </right>
      <top/>
      <bottom style="thin">
        <color theme="4" tint="0.39997558519241921"/>
      </bottom>
      <diagonal/>
    </border>
    <border>
      <left style="medium">
        <color indexed="64"/>
      </left>
      <right style="thin">
        <color indexed="64"/>
      </right>
      <top/>
      <bottom/>
      <diagonal/>
    </border>
    <border>
      <left style="medium">
        <color indexed="64"/>
      </left>
      <right style="thin">
        <color indexed="64"/>
      </right>
      <top style="medium">
        <color indexed="64"/>
      </top>
      <bottom style="thin">
        <color auto="1"/>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rgb="FF878787"/>
      </top>
      <bottom/>
      <diagonal/>
    </border>
    <border>
      <left/>
      <right style="thin">
        <color indexed="64"/>
      </right>
      <top style="thin">
        <color auto="1"/>
      </top>
      <bottom style="thin">
        <color rgb="FF000000"/>
      </bottom>
      <diagonal/>
    </border>
    <border>
      <left/>
      <right style="dashed">
        <color indexed="64"/>
      </right>
      <top/>
      <bottom/>
      <diagonal/>
    </border>
    <border>
      <left/>
      <right style="dashed">
        <color indexed="64"/>
      </right>
      <top/>
      <bottom style="medium">
        <color indexed="64"/>
      </bottom>
      <diagonal/>
    </border>
    <border>
      <left/>
      <right style="dashed">
        <color indexed="64"/>
      </right>
      <top style="medium">
        <color indexed="64"/>
      </top>
      <bottom style="medium">
        <color indexed="64"/>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2" borderId="4" applyNumberFormat="0" applyAlignment="0" applyProtection="0"/>
    <xf numFmtId="0" fontId="8" fillId="3" borderId="0" applyNumberFormat="0" applyBorder="0" applyAlignment="0" applyProtection="0"/>
    <xf numFmtId="0" fontId="1" fillId="4" borderId="0" applyNumberFormat="0" applyBorder="0" applyAlignment="0" applyProtection="0"/>
    <xf numFmtId="0" fontId="33" fillId="0" borderId="0"/>
    <xf numFmtId="0" fontId="8" fillId="16" borderId="0" applyNumberFormat="0" applyBorder="0" applyAlignment="0" applyProtection="0"/>
    <xf numFmtId="0" fontId="8" fillId="17" borderId="0" applyNumberFormat="0" applyBorder="0" applyAlignment="0" applyProtection="0"/>
    <xf numFmtId="0" fontId="75" fillId="0" borderId="0" applyNumberFormat="0" applyFill="0" applyBorder="0" applyAlignment="0" applyProtection="0"/>
    <xf numFmtId="0" fontId="100" fillId="0" borderId="0" applyNumberFormat="0" applyFill="0" applyBorder="0" applyAlignment="0" applyProtection="0"/>
    <xf numFmtId="0" fontId="101" fillId="0" borderId="0"/>
    <xf numFmtId="0" fontId="100" fillId="0" borderId="0" applyNumberFormat="0" applyFill="0" applyBorder="0" applyAlignment="0" applyProtection="0"/>
  </cellStyleXfs>
  <cellXfs count="2829">
    <xf numFmtId="0" fontId="0" fillId="0" borderId="0" xfId="0"/>
    <xf numFmtId="0" fontId="0" fillId="0" borderId="0" xfId="0" applyAlignment="1">
      <alignment vertical="center"/>
    </xf>
    <xf numFmtId="0" fontId="0" fillId="0" borderId="0" xfId="0" applyAlignment="1">
      <alignment horizontal="center" vertical="center"/>
    </xf>
    <xf numFmtId="0" fontId="14" fillId="10" borderId="0" xfId="0" applyFont="1" applyFill="1" applyAlignment="1">
      <alignment horizontal="center" vertical="center" wrapText="1"/>
    </xf>
    <xf numFmtId="0" fontId="10" fillId="11" borderId="0" xfId="0" applyFont="1" applyFill="1" applyAlignment="1">
      <alignment horizontal="center" vertical="center"/>
    </xf>
    <xf numFmtId="0" fontId="15" fillId="0" borderId="0" xfId="0" applyFont="1" applyAlignment="1">
      <alignment vertical="center"/>
    </xf>
    <xf numFmtId="0" fontId="11" fillId="0" borderId="0" xfId="0" applyFont="1" applyAlignment="1">
      <alignment horizontal="right" vertical="center"/>
    </xf>
    <xf numFmtId="167" fontId="17" fillId="0" borderId="0" xfId="0" applyNumberFormat="1" applyFont="1" applyAlignment="1">
      <alignment horizontal="center" vertical="center"/>
    </xf>
    <xf numFmtId="165" fontId="11" fillId="0" borderId="0" xfId="0" applyNumberFormat="1" applyFont="1" applyAlignment="1">
      <alignment horizontal="right" vertical="center"/>
    </xf>
    <xf numFmtId="166" fontId="11" fillId="0" borderId="0" xfId="0" applyNumberFormat="1" applyFont="1" applyAlignment="1">
      <alignment horizontal="right" vertical="center"/>
    </xf>
    <xf numFmtId="0" fontId="8" fillId="0" borderId="0" xfId="0" applyFont="1" applyAlignment="1">
      <alignment vertical="center"/>
    </xf>
    <xf numFmtId="0" fontId="15" fillId="0" borderId="0" xfId="0" applyFont="1" applyAlignment="1">
      <alignment horizontal="right" vertical="center"/>
    </xf>
    <xf numFmtId="166" fontId="18" fillId="0" borderId="0" xfId="0" applyNumberFormat="1" applyFont="1" applyAlignment="1">
      <alignment horizontal="right" vertical="center"/>
    </xf>
    <xf numFmtId="0" fontId="11" fillId="0" borderId="9" xfId="0" applyFont="1" applyBorder="1" applyAlignment="1">
      <alignment horizontal="left" vertical="center"/>
    </xf>
    <xf numFmtId="167" fontId="8" fillId="0" borderId="0" xfId="0" applyNumberFormat="1" applyFont="1" applyAlignment="1">
      <alignment vertical="center"/>
    </xf>
    <xf numFmtId="167" fontId="0" fillId="0" borderId="0" xfId="0" applyNumberFormat="1" applyAlignment="1">
      <alignment vertical="center"/>
    </xf>
    <xf numFmtId="0" fontId="19" fillId="0" borderId="0" xfId="0" applyFont="1" applyAlignment="1">
      <alignment vertical="center"/>
    </xf>
    <xf numFmtId="0" fontId="19" fillId="0" borderId="10" xfId="0" applyFont="1" applyBorder="1" applyAlignment="1">
      <alignment vertical="center"/>
    </xf>
    <xf numFmtId="168" fontId="19" fillId="0" borderId="0" xfId="0" applyNumberFormat="1" applyFont="1" applyAlignment="1">
      <alignment vertical="center"/>
    </xf>
    <xf numFmtId="0" fontId="21" fillId="0" borderId="0" xfId="0" applyFont="1" applyAlignment="1">
      <alignment vertical="center"/>
    </xf>
    <xf numFmtId="0" fontId="22" fillId="0" borderId="0" xfId="0" applyFont="1" applyAlignment="1">
      <alignment vertical="center"/>
    </xf>
    <xf numFmtId="167" fontId="22" fillId="0" borderId="0" xfId="0" applyNumberFormat="1" applyFont="1" applyAlignment="1">
      <alignment vertical="center"/>
    </xf>
    <xf numFmtId="169" fontId="24" fillId="6" borderId="7" xfId="0" applyNumberFormat="1" applyFont="1" applyFill="1" applyBorder="1" applyAlignment="1">
      <alignment horizontal="center" vertical="center"/>
    </xf>
    <xf numFmtId="169" fontId="0" fillId="0" borderId="0" xfId="0" applyNumberFormat="1" applyAlignment="1">
      <alignment vertical="center"/>
    </xf>
    <xf numFmtId="0" fontId="19" fillId="0" borderId="0" xfId="0" applyFont="1" applyAlignment="1">
      <alignment horizontal="left" vertical="center"/>
    </xf>
    <xf numFmtId="169" fontId="19" fillId="0" borderId="10" xfId="0" applyNumberFormat="1" applyFont="1" applyBorder="1" applyAlignment="1">
      <alignment vertical="center"/>
    </xf>
    <xf numFmtId="169" fontId="19" fillId="0" borderId="0" xfId="0" applyNumberFormat="1" applyFont="1" applyAlignment="1">
      <alignment vertical="center"/>
    </xf>
    <xf numFmtId="169" fontId="24" fillId="0" borderId="0" xfId="0" applyNumberFormat="1" applyFont="1" applyAlignment="1">
      <alignment horizontal="center" vertical="center"/>
    </xf>
    <xf numFmtId="0" fontId="19" fillId="0" borderId="11" xfId="0" applyFont="1" applyBorder="1" applyAlignment="1">
      <alignment horizontal="left" vertical="center"/>
    </xf>
    <xf numFmtId="0" fontId="15" fillId="0" borderId="11" xfId="0" applyFont="1" applyBorder="1" applyAlignment="1">
      <alignment vertical="center"/>
    </xf>
    <xf numFmtId="169" fontId="19" fillId="0" borderId="12" xfId="0" applyNumberFormat="1" applyFont="1" applyBorder="1" applyAlignment="1">
      <alignment vertical="center"/>
    </xf>
    <xf numFmtId="169" fontId="19" fillId="0" borderId="11" xfId="0" applyNumberFormat="1" applyFont="1" applyBorder="1" applyAlignment="1">
      <alignment vertical="center"/>
    </xf>
    <xf numFmtId="0" fontId="15" fillId="0" borderId="13" xfId="0" applyFont="1" applyBorder="1" applyAlignment="1">
      <alignment vertical="center"/>
    </xf>
    <xf numFmtId="167" fontId="23" fillId="0" borderId="14" xfId="0" applyNumberFormat="1" applyFont="1" applyBorder="1" applyAlignment="1">
      <alignment vertical="center"/>
    </xf>
    <xf numFmtId="169" fontId="24" fillId="11" borderId="7" xfId="0" applyNumberFormat="1" applyFont="1" applyFill="1" applyBorder="1" applyAlignment="1">
      <alignment horizontal="center" vertical="center"/>
    </xf>
    <xf numFmtId="169" fontId="19" fillId="0" borderId="15" xfId="0" applyNumberFormat="1" applyFont="1" applyBorder="1" applyAlignment="1">
      <alignment vertical="center"/>
    </xf>
    <xf numFmtId="169" fontId="25" fillId="0" borderId="16" xfId="0" applyNumberFormat="1" applyFont="1" applyBorder="1" applyAlignment="1">
      <alignment horizontal="center" vertical="center"/>
    </xf>
    <xf numFmtId="169" fontId="26" fillId="0" borderId="7" xfId="0" applyNumberFormat="1" applyFont="1" applyBorder="1" applyAlignment="1">
      <alignment horizontal="center" vertical="center"/>
    </xf>
    <xf numFmtId="167" fontId="23" fillId="0" borderId="10" xfId="0" applyNumberFormat="1" applyFont="1" applyBorder="1" applyAlignment="1">
      <alignment vertical="center"/>
    </xf>
    <xf numFmtId="167" fontId="29" fillId="0" borderId="10" xfId="0" applyNumberFormat="1" applyFont="1" applyBorder="1" applyAlignment="1">
      <alignment horizontal="center" vertical="center"/>
    </xf>
    <xf numFmtId="169" fontId="19" fillId="0" borderId="10" xfId="0" applyNumberFormat="1" applyFont="1" applyBorder="1" applyAlignment="1">
      <alignment horizontal="center" vertical="center"/>
    </xf>
    <xf numFmtId="169" fontId="25" fillId="0" borderId="0" xfId="0" applyNumberFormat="1" applyFont="1" applyAlignment="1">
      <alignment horizontal="center" vertical="center"/>
    </xf>
    <xf numFmtId="0" fontId="10" fillId="0" borderId="13" xfId="0" applyFont="1" applyBorder="1" applyAlignment="1">
      <alignment vertical="center"/>
    </xf>
    <xf numFmtId="168" fontId="15" fillId="0" borderId="0" xfId="0" applyNumberFormat="1" applyFont="1" applyAlignment="1">
      <alignment vertical="center"/>
    </xf>
    <xf numFmtId="169" fontId="19" fillId="0" borderId="10" xfId="0" applyNumberFormat="1" applyFont="1" applyBorder="1" applyAlignment="1">
      <alignment horizontal="right" vertical="center"/>
    </xf>
    <xf numFmtId="169" fontId="19" fillId="0" borderId="0" xfId="0" applyNumberFormat="1" applyFont="1" applyAlignment="1">
      <alignment horizontal="right" vertical="center"/>
    </xf>
    <xf numFmtId="169" fontId="29" fillId="0" borderId="10" xfId="0" applyNumberFormat="1" applyFont="1" applyBorder="1" applyAlignment="1">
      <alignment horizontal="right" vertical="center"/>
    </xf>
    <xf numFmtId="169" fontId="29" fillId="0" borderId="0" xfId="0" applyNumberFormat="1" applyFont="1" applyAlignment="1">
      <alignment horizontal="right" vertical="center"/>
    </xf>
    <xf numFmtId="169" fontId="20" fillId="0" borderId="16" xfId="0" applyNumberFormat="1" applyFont="1" applyBorder="1" applyAlignment="1">
      <alignment horizontal="center" vertical="center"/>
    </xf>
    <xf numFmtId="169" fontId="30" fillId="0" borderId="16" xfId="0" applyNumberFormat="1" applyFont="1" applyBorder="1" applyAlignment="1">
      <alignment horizontal="center" vertical="center"/>
    </xf>
    <xf numFmtId="169" fontId="29" fillId="0" borderId="12" xfId="0" applyNumberFormat="1" applyFont="1" applyBorder="1" applyAlignment="1">
      <alignment horizontal="right" vertical="center"/>
    </xf>
    <xf numFmtId="169" fontId="29" fillId="0" borderId="11" xfId="0" applyNumberFormat="1" applyFont="1" applyBorder="1" applyAlignment="1">
      <alignment horizontal="right" vertical="center"/>
    </xf>
    <xf numFmtId="172" fontId="0" fillId="0" borderId="0" xfId="0" applyNumberFormat="1" applyAlignment="1">
      <alignment vertical="center"/>
    </xf>
    <xf numFmtId="169" fontId="24" fillId="0" borderId="7" xfId="0" applyNumberFormat="1" applyFont="1" applyBorder="1" applyAlignment="1">
      <alignment horizontal="center" vertical="center"/>
    </xf>
    <xf numFmtId="0" fontId="19" fillId="0" borderId="11" xfId="0" applyFont="1" applyBorder="1" applyAlignment="1">
      <alignment vertical="center"/>
    </xf>
    <xf numFmtId="167" fontId="31" fillId="0" borderId="10" xfId="0" applyNumberFormat="1" applyFont="1" applyBorder="1" applyAlignment="1">
      <alignment vertical="center"/>
    </xf>
    <xf numFmtId="167" fontId="23" fillId="0" borderId="0" xfId="0" applyNumberFormat="1" applyFont="1" applyAlignment="1">
      <alignment vertical="center"/>
    </xf>
    <xf numFmtId="169" fontId="25" fillId="0" borderId="15" xfId="0" applyNumberFormat="1" applyFont="1" applyBorder="1" applyAlignment="1">
      <alignment horizontal="center" vertical="center"/>
    </xf>
    <xf numFmtId="173" fontId="15" fillId="0" borderId="0" xfId="0" applyNumberFormat="1" applyFont="1" applyAlignment="1">
      <alignment vertical="center"/>
    </xf>
    <xf numFmtId="167" fontId="31" fillId="0" borderId="0" xfId="0" applyNumberFormat="1" applyFont="1" applyAlignment="1">
      <alignment vertical="center"/>
    </xf>
    <xf numFmtId="167" fontId="15" fillId="0" borderId="0" xfId="0" applyNumberFormat="1" applyFont="1" applyAlignment="1">
      <alignment vertical="center"/>
    </xf>
    <xf numFmtId="169" fontId="10" fillId="0" borderId="16" xfId="0" applyNumberFormat="1" applyFont="1" applyBorder="1" applyAlignment="1">
      <alignment horizontal="center" vertical="center"/>
    </xf>
    <xf numFmtId="169" fontId="15" fillId="0" borderId="0" xfId="0" applyNumberFormat="1" applyFont="1" applyAlignment="1">
      <alignment vertical="center"/>
    </xf>
    <xf numFmtId="0" fontId="10" fillId="0" borderId="0" xfId="0" applyFont="1" applyAlignment="1">
      <alignment vertical="center"/>
    </xf>
    <xf numFmtId="0" fontId="32" fillId="0" borderId="0" xfId="0" applyFont="1" applyAlignment="1">
      <alignment vertical="center"/>
    </xf>
    <xf numFmtId="167" fontId="15" fillId="0" borderId="10" xfId="0" applyNumberFormat="1" applyFont="1" applyBorder="1" applyAlignment="1">
      <alignment vertical="center"/>
    </xf>
    <xf numFmtId="167" fontId="19" fillId="0" borderId="10" xfId="0" applyNumberFormat="1" applyFont="1" applyBorder="1" applyAlignment="1">
      <alignment vertical="center"/>
    </xf>
    <xf numFmtId="167" fontId="19" fillId="0" borderId="0" xfId="0" applyNumberFormat="1" applyFont="1" applyAlignment="1">
      <alignment vertical="center"/>
    </xf>
    <xf numFmtId="169" fontId="29" fillId="0" borderId="12" xfId="0" applyNumberFormat="1" applyFont="1" applyBorder="1" applyAlignment="1">
      <alignment vertical="center"/>
    </xf>
    <xf numFmtId="0" fontId="10" fillId="6" borderId="18" xfId="0" applyFont="1" applyFill="1" applyBorder="1" applyAlignment="1">
      <alignment vertical="center"/>
    </xf>
    <xf numFmtId="0" fontId="10" fillId="6" borderId="19" xfId="0" applyFont="1" applyFill="1" applyBorder="1" applyAlignment="1">
      <alignment vertical="center"/>
    </xf>
    <xf numFmtId="0" fontId="15" fillId="6" borderId="19" xfId="0" applyFont="1" applyFill="1" applyBorder="1" applyAlignment="1">
      <alignment vertical="center"/>
    </xf>
    <xf numFmtId="174" fontId="15" fillId="6" borderId="20" xfId="0" applyNumberFormat="1" applyFont="1" applyFill="1" applyBorder="1" applyAlignment="1">
      <alignment vertical="center"/>
    </xf>
    <xf numFmtId="174" fontId="10" fillId="6" borderId="19" xfId="0" applyNumberFormat="1" applyFont="1" applyFill="1" applyBorder="1" applyAlignment="1">
      <alignment vertical="center"/>
    </xf>
    <xf numFmtId="0" fontId="15" fillId="0" borderId="10" xfId="0" applyFont="1" applyBorder="1" applyAlignment="1">
      <alignment vertical="center"/>
    </xf>
    <xf numFmtId="175" fontId="15" fillId="0" borderId="0" xfId="0" applyNumberFormat="1" applyFont="1" applyAlignment="1">
      <alignment vertical="center"/>
    </xf>
    <xf numFmtId="0" fontId="15" fillId="0" borderId="16" xfId="0" applyFont="1" applyBorder="1" applyAlignment="1">
      <alignment vertical="center"/>
    </xf>
    <xf numFmtId="0" fontId="10" fillId="13" borderId="0" xfId="0" applyFont="1" applyFill="1" applyAlignment="1">
      <alignment vertical="center"/>
    </xf>
    <xf numFmtId="167" fontId="10" fillId="13" borderId="10" xfId="0" applyNumberFormat="1" applyFont="1" applyFill="1" applyBorder="1" applyAlignment="1">
      <alignment vertical="center"/>
    </xf>
    <xf numFmtId="167" fontId="10" fillId="13" borderId="0" xfId="0" applyNumberFormat="1" applyFont="1" applyFill="1" applyAlignment="1">
      <alignment vertical="center"/>
    </xf>
    <xf numFmtId="0" fontId="33" fillId="0" borderId="0" xfId="10" applyAlignment="1">
      <alignment horizontal="left" vertical="center"/>
    </xf>
    <xf numFmtId="167" fontId="31" fillId="11" borderId="0" xfId="0" applyNumberFormat="1" applyFont="1" applyFill="1" applyAlignment="1">
      <alignment vertical="center"/>
    </xf>
    <xf numFmtId="167" fontId="15" fillId="11" borderId="0" xfId="0" applyNumberFormat="1" applyFont="1" applyFill="1" applyAlignment="1">
      <alignment vertical="center"/>
    </xf>
    <xf numFmtId="0" fontId="34" fillId="14" borderId="13" xfId="10" applyFont="1" applyFill="1" applyBorder="1" applyAlignment="1">
      <alignment horizontal="left" vertical="center"/>
    </xf>
    <xf numFmtId="0" fontId="15" fillId="14" borderId="13" xfId="0" applyFont="1" applyFill="1" applyBorder="1" applyAlignment="1">
      <alignment vertical="center"/>
    </xf>
    <xf numFmtId="167" fontId="10" fillId="14" borderId="14" xfId="0" applyNumberFormat="1" applyFont="1" applyFill="1" applyBorder="1" applyAlignment="1">
      <alignment vertical="center"/>
    </xf>
    <xf numFmtId="167" fontId="10" fillId="14" borderId="13" xfId="0" applyNumberFormat="1" applyFont="1" applyFill="1" applyBorder="1" applyAlignment="1">
      <alignment vertical="center"/>
    </xf>
    <xf numFmtId="0" fontId="34" fillId="0" borderId="0" xfId="10" applyFont="1" applyAlignment="1">
      <alignment horizontal="left" vertical="center"/>
    </xf>
    <xf numFmtId="167" fontId="15" fillId="9" borderId="10" xfId="0" applyNumberFormat="1" applyFont="1" applyFill="1" applyBorder="1" applyAlignment="1">
      <alignment vertical="center"/>
    </xf>
    <xf numFmtId="167" fontId="15" fillId="9" borderId="0" xfId="0" applyNumberFormat="1" applyFont="1" applyFill="1" applyAlignment="1">
      <alignment vertical="center"/>
    </xf>
    <xf numFmtId="176" fontId="15" fillId="0" borderId="0" xfId="0" applyNumberFormat="1" applyFont="1" applyAlignment="1">
      <alignment vertical="center"/>
    </xf>
    <xf numFmtId="0" fontId="19" fillId="0" borderId="10" xfId="0" applyFont="1" applyBorder="1" applyAlignment="1">
      <alignment horizontal="right" vertical="center"/>
    </xf>
    <xf numFmtId="0" fontId="15" fillId="0" borderId="0" xfId="0" quotePrefix="1" applyFont="1" applyAlignment="1">
      <alignment vertical="center"/>
    </xf>
    <xf numFmtId="0" fontId="23" fillId="0" borderId="16" xfId="0" applyFont="1" applyBorder="1" applyAlignment="1">
      <alignment vertical="center"/>
    </xf>
    <xf numFmtId="0" fontId="10" fillId="0" borderId="16" xfId="0" applyFont="1" applyBorder="1" applyAlignment="1">
      <alignment vertical="center"/>
    </xf>
    <xf numFmtId="167" fontId="10" fillId="0" borderId="10" xfId="0" applyNumberFormat="1" applyFont="1" applyBorder="1" applyAlignment="1">
      <alignment vertical="center"/>
    </xf>
    <xf numFmtId="167" fontId="10" fillId="0" borderId="0" xfId="0" applyNumberFormat="1" applyFont="1" applyAlignment="1">
      <alignment vertical="center"/>
    </xf>
    <xf numFmtId="167" fontId="15" fillId="0" borderId="11" xfId="0" applyNumberFormat="1" applyFont="1" applyBorder="1" applyAlignment="1">
      <alignment vertical="center"/>
    </xf>
    <xf numFmtId="167" fontId="15" fillId="0" borderId="12" xfId="0" applyNumberFormat="1" applyFont="1" applyBorder="1" applyAlignment="1">
      <alignment vertical="center"/>
    </xf>
    <xf numFmtId="0" fontId="15" fillId="0" borderId="17" xfId="0" applyFont="1" applyBorder="1" applyAlignment="1">
      <alignment vertical="center"/>
    </xf>
    <xf numFmtId="167" fontId="15" fillId="0" borderId="14" xfId="0" applyNumberFormat="1" applyFont="1" applyBorder="1" applyAlignment="1">
      <alignment vertical="center"/>
    </xf>
    <xf numFmtId="167" fontId="15" fillId="0" borderId="13" xfId="0" applyNumberFormat="1" applyFont="1" applyBorder="1" applyAlignment="1">
      <alignment vertical="center"/>
    </xf>
    <xf numFmtId="0" fontId="15" fillId="0" borderId="15" xfId="0" applyFont="1" applyBorder="1" applyAlignment="1">
      <alignment vertical="center"/>
    </xf>
    <xf numFmtId="0" fontId="35" fillId="15" borderId="0" xfId="0" applyFont="1" applyFill="1" applyAlignment="1">
      <alignment vertical="center"/>
    </xf>
    <xf numFmtId="0" fontId="35" fillId="15" borderId="10" xfId="0" applyFont="1" applyFill="1" applyBorder="1" applyAlignment="1">
      <alignment vertical="center"/>
    </xf>
    <xf numFmtId="0" fontId="19" fillId="0" borderId="11" xfId="0" applyFont="1" applyBorder="1" applyAlignment="1">
      <alignment horizontal="right" vertical="top"/>
    </xf>
    <xf numFmtId="0" fontId="15" fillId="0" borderId="0" xfId="0" quotePrefix="1" applyFont="1" applyAlignment="1">
      <alignment horizontal="left" vertical="center"/>
    </xf>
    <xf numFmtId="167" fontId="31" fillId="12" borderId="0" xfId="0" applyNumberFormat="1" applyFont="1" applyFill="1" applyAlignment="1">
      <alignment vertical="center"/>
    </xf>
    <xf numFmtId="49" fontId="15" fillId="0" borderId="0" xfId="0" applyNumberFormat="1" applyFont="1" applyAlignment="1">
      <alignment vertical="center"/>
    </xf>
    <xf numFmtId="167" fontId="15" fillId="0" borderId="0" xfId="0" applyNumberFormat="1" applyFont="1" applyAlignment="1">
      <alignment horizontal="right" vertical="center"/>
    </xf>
    <xf numFmtId="177" fontId="15" fillId="0" borderId="0" xfId="0" applyNumberFormat="1" applyFont="1" applyAlignment="1">
      <alignment horizontal="left" vertical="center"/>
    </xf>
    <xf numFmtId="178" fontId="15" fillId="0" borderId="0" xfId="0" applyNumberFormat="1" applyFont="1" applyAlignment="1">
      <alignment horizontal="left" vertical="center"/>
    </xf>
    <xf numFmtId="0" fontId="36" fillId="0" borderId="0" xfId="0" applyFont="1" applyAlignment="1">
      <alignment vertical="center"/>
    </xf>
    <xf numFmtId="167" fontId="15" fillId="0" borderId="16" xfId="0" applyNumberFormat="1" applyFont="1" applyBorder="1" applyAlignment="1">
      <alignment vertical="center"/>
    </xf>
    <xf numFmtId="0" fontId="30" fillId="0" borderId="0" xfId="0" applyFont="1" applyAlignment="1">
      <alignment horizontal="left" vertical="center"/>
    </xf>
    <xf numFmtId="167" fontId="30" fillId="0" borderId="10" xfId="0" applyNumberFormat="1" applyFont="1" applyBorder="1" applyAlignment="1">
      <alignment vertical="center"/>
    </xf>
    <xf numFmtId="167" fontId="30" fillId="0" borderId="0" xfId="0" applyNumberFormat="1" applyFont="1" applyAlignment="1">
      <alignment vertical="center"/>
    </xf>
    <xf numFmtId="179" fontId="15" fillId="0" borderId="10" xfId="0" applyNumberFormat="1" applyFont="1" applyBorder="1" applyAlignment="1">
      <alignment vertical="center"/>
    </xf>
    <xf numFmtId="167" fontId="15" fillId="11" borderId="0" xfId="0" applyNumberFormat="1" applyFont="1" applyFill="1" applyAlignment="1">
      <alignment horizontal="right" vertical="center"/>
    </xf>
    <xf numFmtId="0" fontId="0" fillId="0" borderId="16" xfId="0" applyBorder="1" applyAlignment="1">
      <alignment vertical="center"/>
    </xf>
    <xf numFmtId="165" fontId="37" fillId="0" borderId="8" xfId="0" applyNumberFormat="1" applyFont="1" applyBorder="1" applyAlignment="1">
      <alignment horizontal="right" vertical="center"/>
    </xf>
    <xf numFmtId="166" fontId="37" fillId="0" borderId="9" xfId="0" applyNumberFormat="1" applyFont="1" applyBorder="1" applyAlignment="1">
      <alignment horizontal="right" vertical="center"/>
    </xf>
    <xf numFmtId="167" fontId="15" fillId="12" borderId="0" xfId="0" applyNumberFormat="1" applyFont="1" applyFill="1" applyAlignment="1">
      <alignment vertical="center"/>
    </xf>
    <xf numFmtId="167" fontId="33" fillId="0" borderId="0" xfId="0" applyNumberFormat="1" applyFont="1" applyAlignment="1">
      <alignment vertical="center"/>
    </xf>
    <xf numFmtId="0" fontId="10" fillId="0" borderId="0" xfId="0" quotePrefix="1" applyFont="1" applyAlignment="1">
      <alignment horizontal="left" vertical="center"/>
    </xf>
    <xf numFmtId="0" fontId="7" fillId="0" borderId="0" xfId="0" applyFont="1" applyAlignment="1">
      <alignment vertical="center"/>
    </xf>
    <xf numFmtId="1" fontId="10" fillId="12" borderId="0" xfId="2" applyNumberFormat="1" applyFont="1" applyFill="1" applyAlignment="1">
      <alignment horizontal="center" vertical="center"/>
    </xf>
    <xf numFmtId="0" fontId="15" fillId="0" borderId="10" xfId="0" quotePrefix="1" applyFont="1" applyBorder="1" applyAlignment="1">
      <alignment vertical="center"/>
    </xf>
    <xf numFmtId="0" fontId="10" fillId="6" borderId="0" xfId="0" applyFont="1" applyFill="1" applyAlignment="1">
      <alignment horizontal="right" vertical="center"/>
    </xf>
    <xf numFmtId="171" fontId="10" fillId="6" borderId="10" xfId="0" applyNumberFormat="1" applyFont="1" applyFill="1" applyBorder="1" applyAlignment="1">
      <alignment vertical="center"/>
    </xf>
    <xf numFmtId="0" fontId="15" fillId="0" borderId="12" xfId="0" applyFont="1" applyBorder="1" applyAlignment="1">
      <alignment vertical="center"/>
    </xf>
    <xf numFmtId="171" fontId="15" fillId="0" borderId="0" xfId="2" applyNumberFormat="1" applyFont="1" applyAlignment="1">
      <alignment vertical="center"/>
    </xf>
    <xf numFmtId="168" fontId="38" fillId="0" borderId="0" xfId="0" applyNumberFormat="1" applyFont="1" applyAlignment="1">
      <alignment vertical="center"/>
    </xf>
    <xf numFmtId="0" fontId="38" fillId="0" borderId="0" xfId="0" applyFont="1" applyAlignment="1">
      <alignment vertical="center"/>
    </xf>
    <xf numFmtId="171" fontId="15" fillId="12" borderId="0" xfId="2" applyNumberFormat="1" applyFont="1" applyFill="1" applyAlignment="1">
      <alignment vertical="center"/>
    </xf>
    <xf numFmtId="0" fontId="19" fillId="6" borderId="0" xfId="0" applyFont="1" applyFill="1" applyAlignment="1">
      <alignment vertical="center"/>
    </xf>
    <xf numFmtId="0" fontId="39" fillId="0" borderId="0" xfId="0" quotePrefix="1" applyFont="1" applyAlignment="1">
      <alignment vertical="center"/>
    </xf>
    <xf numFmtId="181" fontId="29" fillId="0" borderId="10" xfId="0" applyNumberFormat="1" applyFont="1" applyBorder="1" applyAlignment="1">
      <alignment horizontal="right" vertical="center"/>
    </xf>
    <xf numFmtId="181" fontId="29" fillId="0" borderId="0" xfId="0" applyNumberFormat="1" applyFont="1" applyAlignment="1">
      <alignment vertical="center"/>
    </xf>
    <xf numFmtId="0" fontId="27" fillId="9" borderId="0" xfId="0" applyFont="1" applyFill="1" applyAlignment="1">
      <alignment horizontal="left" vertical="center"/>
    </xf>
    <xf numFmtId="0" fontId="28" fillId="9" borderId="0" xfId="0" applyFont="1" applyFill="1" applyAlignment="1">
      <alignment vertical="center"/>
    </xf>
    <xf numFmtId="171" fontId="10" fillId="9" borderId="0" xfId="2" applyNumberFormat="1" applyFont="1" applyFill="1" applyBorder="1" applyAlignment="1">
      <alignment horizontal="center" vertical="center"/>
    </xf>
    <xf numFmtId="166" fontId="41" fillId="0" borderId="9" xfId="0" applyNumberFormat="1" applyFont="1" applyBorder="1" applyAlignment="1">
      <alignment horizontal="right" vertical="center"/>
    </xf>
    <xf numFmtId="168" fontId="43" fillId="0" borderId="0" xfId="0" applyNumberFormat="1" applyFont="1" applyAlignment="1">
      <alignment vertical="center"/>
    </xf>
    <xf numFmtId="169" fontId="43" fillId="0" borderId="0" xfId="0" applyNumberFormat="1" applyFont="1" applyAlignment="1">
      <alignment vertical="center"/>
    </xf>
    <xf numFmtId="169" fontId="43" fillId="0" borderId="11" xfId="0" applyNumberFormat="1" applyFont="1" applyBorder="1" applyAlignment="1">
      <alignment vertical="center"/>
    </xf>
    <xf numFmtId="167" fontId="42" fillId="11" borderId="0" xfId="0" applyNumberFormat="1" applyFont="1" applyFill="1" applyAlignment="1">
      <alignment vertical="center"/>
    </xf>
    <xf numFmtId="169" fontId="43" fillId="0" borderId="15" xfId="0" applyNumberFormat="1" applyFont="1" applyBorder="1" applyAlignment="1">
      <alignment vertical="center"/>
    </xf>
    <xf numFmtId="169" fontId="43" fillId="0" borderId="0" xfId="0" applyNumberFormat="1" applyFont="1" applyAlignment="1">
      <alignment horizontal="right" vertical="center"/>
    </xf>
    <xf numFmtId="169" fontId="43" fillId="0" borderId="11" xfId="0" applyNumberFormat="1" applyFont="1" applyBorder="1" applyAlignment="1">
      <alignment horizontal="right" vertical="center"/>
    </xf>
    <xf numFmtId="167" fontId="42" fillId="0" borderId="13" xfId="0" applyNumberFormat="1" applyFont="1" applyBorder="1" applyAlignment="1">
      <alignment vertical="center"/>
    </xf>
    <xf numFmtId="167" fontId="42" fillId="0" borderId="0" xfId="0" applyNumberFormat="1" applyFont="1" applyAlignment="1">
      <alignment vertical="center"/>
    </xf>
    <xf numFmtId="167" fontId="43" fillId="0" borderId="0" xfId="0" applyNumberFormat="1" applyFont="1" applyAlignment="1">
      <alignment vertical="center"/>
    </xf>
    <xf numFmtId="169" fontId="43" fillId="11" borderId="11" xfId="0" applyNumberFormat="1" applyFont="1" applyFill="1" applyBorder="1" applyAlignment="1">
      <alignment vertical="center"/>
    </xf>
    <xf numFmtId="174" fontId="44" fillId="6" borderId="19" xfId="0" applyNumberFormat="1" applyFont="1" applyFill="1" applyBorder="1" applyAlignment="1">
      <alignment vertical="center"/>
    </xf>
    <xf numFmtId="175" fontId="42" fillId="0" borderId="0" xfId="0" applyNumberFormat="1" applyFont="1" applyAlignment="1">
      <alignment vertical="center"/>
    </xf>
    <xf numFmtId="0" fontId="42" fillId="0" borderId="0" xfId="0" applyFont="1" applyAlignment="1">
      <alignment vertical="center"/>
    </xf>
    <xf numFmtId="167" fontId="44" fillId="13" borderId="0" xfId="0" applyNumberFormat="1" applyFont="1" applyFill="1" applyAlignment="1">
      <alignment vertical="center"/>
    </xf>
    <xf numFmtId="167" fontId="44" fillId="14" borderId="13" xfId="0" applyNumberFormat="1" applyFont="1" applyFill="1" applyBorder="1" applyAlignment="1">
      <alignment vertical="center"/>
    </xf>
    <xf numFmtId="167" fontId="42" fillId="9" borderId="0" xfId="0" applyNumberFormat="1" applyFont="1" applyFill="1" applyAlignment="1">
      <alignment vertical="center"/>
    </xf>
    <xf numFmtId="176" fontId="42" fillId="0" borderId="0" xfId="0" applyNumberFormat="1" applyFont="1" applyAlignment="1">
      <alignment vertical="center"/>
    </xf>
    <xf numFmtId="167" fontId="42" fillId="5" borderId="13" xfId="0" applyNumberFormat="1" applyFont="1" applyFill="1" applyBorder="1" applyAlignment="1">
      <alignment vertical="center"/>
    </xf>
    <xf numFmtId="167" fontId="44" fillId="0" borderId="0" xfId="0" applyNumberFormat="1" applyFont="1" applyAlignment="1">
      <alignment vertical="center"/>
    </xf>
    <xf numFmtId="167" fontId="42" fillId="0" borderId="11" xfId="0" applyNumberFormat="1" applyFont="1" applyBorder="1" applyAlignment="1">
      <alignment vertical="center"/>
    </xf>
    <xf numFmtId="0" fontId="44" fillId="15" borderId="0" xfId="0" applyFont="1" applyFill="1" applyAlignment="1">
      <alignment vertical="center"/>
    </xf>
    <xf numFmtId="167" fontId="42" fillId="12" borderId="0" xfId="0" applyNumberFormat="1" applyFont="1" applyFill="1" applyAlignment="1">
      <alignment vertical="center"/>
    </xf>
    <xf numFmtId="167" fontId="42" fillId="0" borderId="0" xfId="0" applyNumberFormat="1" applyFont="1" applyAlignment="1">
      <alignment horizontal="right" vertical="center"/>
    </xf>
    <xf numFmtId="0" fontId="42" fillId="0" borderId="16" xfId="0" applyFont="1" applyBorder="1" applyAlignment="1">
      <alignment vertical="center"/>
    </xf>
    <xf numFmtId="167" fontId="45" fillId="0" borderId="0" xfId="0" applyNumberFormat="1" applyFont="1" applyAlignment="1">
      <alignment vertical="center"/>
    </xf>
    <xf numFmtId="167" fontId="42" fillId="11" borderId="0" xfId="0" applyNumberFormat="1" applyFont="1" applyFill="1" applyAlignment="1">
      <alignment horizontal="right" vertical="center"/>
    </xf>
    <xf numFmtId="4" fontId="42" fillId="0" borderId="0" xfId="0" applyNumberFormat="1" applyFont="1" applyAlignment="1">
      <alignment vertical="center"/>
    </xf>
    <xf numFmtId="168" fontId="46" fillId="0" borderId="0" xfId="0" applyNumberFormat="1" applyFont="1" applyAlignment="1">
      <alignment vertical="center"/>
    </xf>
    <xf numFmtId="168" fontId="42" fillId="0" borderId="0" xfId="0" applyNumberFormat="1" applyFont="1" applyAlignment="1">
      <alignment vertical="center"/>
    </xf>
    <xf numFmtId="0" fontId="42" fillId="0" borderId="11" xfId="0" applyFont="1" applyBorder="1" applyAlignment="1">
      <alignment vertical="center"/>
    </xf>
    <xf numFmtId="171" fontId="42" fillId="0" borderId="0" xfId="2" applyNumberFormat="1" applyFont="1" applyAlignment="1">
      <alignment vertical="center"/>
    </xf>
    <xf numFmtId="171" fontId="42" fillId="12" borderId="0" xfId="2" applyNumberFormat="1" applyFont="1" applyFill="1" applyAlignment="1">
      <alignment vertical="center"/>
    </xf>
    <xf numFmtId="181" fontId="43" fillId="0" borderId="0" xfId="0" applyNumberFormat="1" applyFont="1" applyAlignment="1">
      <alignment vertical="center"/>
    </xf>
    <xf numFmtId="0" fontId="47" fillId="0" borderId="0" xfId="0" applyFont="1" applyAlignment="1">
      <alignment vertical="center"/>
    </xf>
    <xf numFmtId="168" fontId="19" fillId="0" borderId="16" xfId="0" applyNumberFormat="1" applyFont="1" applyBorder="1" applyAlignment="1">
      <alignment vertical="center"/>
    </xf>
    <xf numFmtId="169" fontId="19" fillId="0" borderId="16" xfId="0" applyNumberFormat="1" applyFont="1" applyBorder="1" applyAlignment="1">
      <alignment vertical="center"/>
    </xf>
    <xf numFmtId="169" fontId="19" fillId="0" borderId="16" xfId="0" applyNumberFormat="1" applyFont="1" applyBorder="1" applyAlignment="1">
      <alignment horizontal="right" vertical="center"/>
    </xf>
    <xf numFmtId="169" fontId="29" fillId="0" borderId="16" xfId="0" applyNumberFormat="1" applyFont="1" applyBorder="1" applyAlignment="1">
      <alignment horizontal="right" vertical="center"/>
    </xf>
    <xf numFmtId="169" fontId="29" fillId="0" borderId="15" xfId="0" applyNumberFormat="1" applyFont="1" applyBorder="1" applyAlignment="1">
      <alignment horizontal="right" vertical="center"/>
    </xf>
    <xf numFmtId="167" fontId="23" fillId="0" borderId="16" xfId="0" applyNumberFormat="1" applyFont="1" applyBorder="1" applyAlignment="1">
      <alignment vertical="center"/>
    </xf>
    <xf numFmtId="167" fontId="19" fillId="0" borderId="16" xfId="0" applyNumberFormat="1" applyFont="1" applyBorder="1" applyAlignment="1">
      <alignment vertical="center"/>
    </xf>
    <xf numFmtId="174" fontId="10" fillId="6" borderId="18" xfId="0" applyNumberFormat="1" applyFont="1" applyFill="1" applyBorder="1" applyAlignment="1">
      <alignment vertical="center"/>
    </xf>
    <xf numFmtId="175" fontId="15" fillId="0" borderId="16" xfId="0" applyNumberFormat="1" applyFont="1" applyBorder="1" applyAlignment="1">
      <alignment vertical="center"/>
    </xf>
    <xf numFmtId="167" fontId="10" fillId="13" borderId="16" xfId="0" applyNumberFormat="1" applyFont="1" applyFill="1" applyBorder="1" applyAlignment="1">
      <alignment vertical="center"/>
    </xf>
    <xf numFmtId="167" fontId="31" fillId="11" borderId="16" xfId="0" applyNumberFormat="1" applyFont="1" applyFill="1" applyBorder="1" applyAlignment="1">
      <alignment vertical="center"/>
    </xf>
    <xf numFmtId="167" fontId="15" fillId="11" borderId="16" xfId="0" applyNumberFormat="1" applyFont="1" applyFill="1" applyBorder="1" applyAlignment="1">
      <alignment vertical="center"/>
    </xf>
    <xf numFmtId="167" fontId="10" fillId="14" borderId="17" xfId="0" applyNumberFormat="1" applyFont="1" applyFill="1" applyBorder="1" applyAlignment="1">
      <alignment vertical="center"/>
    </xf>
    <xf numFmtId="167" fontId="15" fillId="9" borderId="16" xfId="0" applyNumberFormat="1" applyFont="1" applyFill="1" applyBorder="1" applyAlignment="1">
      <alignment vertical="center"/>
    </xf>
    <xf numFmtId="176" fontId="15" fillId="0" borderId="16" xfId="0" applyNumberFormat="1" applyFont="1" applyBorder="1" applyAlignment="1">
      <alignment vertical="center"/>
    </xf>
    <xf numFmtId="167" fontId="10" fillId="0" borderId="16" xfId="0" applyNumberFormat="1" applyFont="1" applyBorder="1" applyAlignment="1">
      <alignment vertical="center"/>
    </xf>
    <xf numFmtId="167" fontId="15" fillId="0" borderId="15" xfId="0" applyNumberFormat="1" applyFont="1" applyBorder="1" applyAlignment="1">
      <alignment vertical="center"/>
    </xf>
    <xf numFmtId="167" fontId="15" fillId="0" borderId="17" xfId="0" applyNumberFormat="1" applyFont="1" applyBorder="1" applyAlignment="1">
      <alignment vertical="center"/>
    </xf>
    <xf numFmtId="0" fontId="35" fillId="15" borderId="16" xfId="0" applyFont="1" applyFill="1" applyBorder="1" applyAlignment="1">
      <alignment vertical="center"/>
    </xf>
    <xf numFmtId="167" fontId="31" fillId="12" borderId="16" xfId="0" applyNumberFormat="1" applyFont="1" applyFill="1" applyBorder="1" applyAlignment="1">
      <alignment vertical="center"/>
    </xf>
    <xf numFmtId="167" fontId="15" fillId="0" borderId="16" xfId="0" applyNumberFormat="1" applyFont="1" applyBorder="1" applyAlignment="1">
      <alignment horizontal="right" vertical="center"/>
    </xf>
    <xf numFmtId="167" fontId="30" fillId="0" borderId="16" xfId="0" applyNumberFormat="1" applyFont="1" applyBorder="1" applyAlignment="1">
      <alignment vertical="center"/>
    </xf>
    <xf numFmtId="167" fontId="15" fillId="11" borderId="16" xfId="0" applyNumberFormat="1" applyFont="1" applyFill="1" applyBorder="1" applyAlignment="1">
      <alignment horizontal="right" vertical="center"/>
    </xf>
    <xf numFmtId="166" fontId="37" fillId="0" borderId="21" xfId="0" applyNumberFormat="1" applyFont="1" applyBorder="1" applyAlignment="1">
      <alignment horizontal="right" vertical="center"/>
    </xf>
    <xf numFmtId="167" fontId="15" fillId="12" borderId="16" xfId="0" applyNumberFormat="1" applyFont="1" applyFill="1" applyBorder="1" applyAlignment="1">
      <alignment vertical="center"/>
    </xf>
    <xf numFmtId="167" fontId="33" fillId="0" borderId="16" xfId="0" applyNumberFormat="1" applyFont="1" applyBorder="1" applyAlignment="1">
      <alignment vertical="center"/>
    </xf>
    <xf numFmtId="171" fontId="15" fillId="12" borderId="16" xfId="2" applyNumberFormat="1" applyFont="1" applyFill="1" applyBorder="1" applyAlignment="1">
      <alignment vertical="center"/>
    </xf>
    <xf numFmtId="181" fontId="29" fillId="0" borderId="16" xfId="0" applyNumberFormat="1" applyFont="1" applyBorder="1" applyAlignment="1">
      <alignment vertical="center"/>
    </xf>
    <xf numFmtId="167" fontId="42" fillId="0" borderId="16" xfId="0" applyNumberFormat="1" applyFont="1" applyBorder="1" applyAlignment="1">
      <alignment vertical="center"/>
    </xf>
    <xf numFmtId="167" fontId="42" fillId="5" borderId="17" xfId="0" applyNumberFormat="1" applyFont="1" applyFill="1" applyBorder="1" applyAlignment="1">
      <alignment vertical="center"/>
    </xf>
    <xf numFmtId="167" fontId="44" fillId="0" borderId="16" xfId="0" applyNumberFormat="1" applyFont="1" applyBorder="1" applyAlignment="1">
      <alignment vertical="center"/>
    </xf>
    <xf numFmtId="167" fontId="42" fillId="0" borderId="15" xfId="0" applyNumberFormat="1" applyFont="1" applyBorder="1" applyAlignment="1">
      <alignment vertical="center"/>
    </xf>
    <xf numFmtId="167" fontId="42" fillId="0" borderId="17" xfId="0" applyNumberFormat="1" applyFont="1" applyBorder="1" applyAlignment="1">
      <alignment vertical="center"/>
    </xf>
    <xf numFmtId="0" fontId="16" fillId="0" borderId="0" xfId="0" applyFont="1" applyAlignment="1">
      <alignment vertical="center"/>
    </xf>
    <xf numFmtId="0" fontId="41" fillId="0" borderId="0" xfId="0" applyFont="1" applyAlignment="1">
      <alignment horizontal="right" vertical="center"/>
    </xf>
    <xf numFmtId="165" fontId="41" fillId="0" borderId="0" xfId="0" applyNumberFormat="1" applyFont="1" applyAlignment="1">
      <alignment horizontal="right" vertical="center"/>
    </xf>
    <xf numFmtId="166" fontId="41" fillId="0" borderId="0" xfId="0" applyNumberFormat="1" applyFont="1" applyAlignment="1">
      <alignment horizontal="right" vertical="center"/>
    </xf>
    <xf numFmtId="0" fontId="13" fillId="0" borderId="0" xfId="0" applyFont="1" applyAlignment="1">
      <alignment horizontal="right" vertical="center"/>
    </xf>
    <xf numFmtId="0" fontId="48" fillId="0" borderId="0" xfId="0" applyFont="1" applyAlignment="1">
      <alignment vertical="center"/>
    </xf>
    <xf numFmtId="0" fontId="49" fillId="0" borderId="9" xfId="0" applyFont="1" applyBorder="1" applyAlignment="1">
      <alignment horizontal="left" vertical="center"/>
    </xf>
    <xf numFmtId="165" fontId="49" fillId="0" borderId="8" xfId="0" applyNumberFormat="1" applyFont="1" applyBorder="1" applyAlignment="1">
      <alignment horizontal="center" vertical="center"/>
    </xf>
    <xf numFmtId="166" fontId="40" fillId="0" borderId="9" xfId="0" applyNumberFormat="1" applyFont="1" applyBorder="1" applyAlignment="1">
      <alignment horizontal="right" vertical="center"/>
    </xf>
    <xf numFmtId="166" fontId="12" fillId="0" borderId="21" xfId="0" applyNumberFormat="1" applyFont="1" applyBorder="1" applyAlignment="1">
      <alignment horizontal="right" vertical="center"/>
    </xf>
    <xf numFmtId="166" fontId="12" fillId="0" borderId="9" xfId="0" applyNumberFormat="1" applyFont="1" applyBorder="1" applyAlignment="1">
      <alignment horizontal="right" vertical="center"/>
    </xf>
    <xf numFmtId="166" fontId="12" fillId="0" borderId="7" xfId="0" applyNumberFormat="1" applyFont="1" applyBorder="1" applyAlignment="1">
      <alignment horizontal="center" vertical="center"/>
    </xf>
    <xf numFmtId="166" fontId="48" fillId="0" borderId="0" xfId="0" applyNumberFormat="1" applyFont="1" applyAlignment="1">
      <alignment vertical="center"/>
    </xf>
    <xf numFmtId="0" fontId="9" fillId="0" borderId="0" xfId="0" applyFont="1" applyAlignment="1">
      <alignment vertical="center"/>
    </xf>
    <xf numFmtId="167" fontId="9" fillId="0" borderId="0" xfId="0" applyNumberFormat="1" applyFont="1" applyAlignment="1">
      <alignment vertical="center"/>
    </xf>
    <xf numFmtId="167" fontId="48" fillId="0" borderId="0" xfId="0" applyNumberFormat="1" applyFont="1" applyAlignment="1">
      <alignment vertical="center"/>
    </xf>
    <xf numFmtId="166" fontId="40" fillId="0" borderId="18" xfId="0" applyNumberFormat="1" applyFont="1" applyBorder="1" applyAlignment="1">
      <alignment horizontal="right" vertical="center"/>
    </xf>
    <xf numFmtId="166" fontId="40" fillId="0" borderId="19" xfId="0" applyNumberFormat="1" applyFont="1" applyBorder="1" applyAlignment="1">
      <alignment horizontal="right" vertical="center"/>
    </xf>
    <xf numFmtId="166" fontId="40" fillId="0" borderId="20" xfId="0" applyNumberFormat="1" applyFont="1" applyBorder="1" applyAlignment="1">
      <alignment horizontal="right" vertical="center"/>
    </xf>
    <xf numFmtId="169" fontId="20" fillId="0" borderId="5" xfId="0" applyNumberFormat="1" applyFont="1" applyBorder="1" applyAlignment="1">
      <alignment horizontal="center" vertical="center"/>
    </xf>
    <xf numFmtId="167" fontId="23" fillId="6" borderId="20" xfId="0" applyNumberFormat="1" applyFont="1" applyFill="1" applyBorder="1" applyAlignment="1">
      <alignment vertical="center"/>
    </xf>
    <xf numFmtId="167" fontId="42" fillId="6" borderId="19" xfId="0" applyNumberFormat="1" applyFont="1" applyFill="1" applyBorder="1" applyAlignment="1">
      <alignment vertical="center"/>
    </xf>
    <xf numFmtId="167" fontId="23" fillId="6" borderId="18" xfId="0" applyNumberFormat="1" applyFont="1" applyFill="1" applyBorder="1" applyAlignment="1">
      <alignment vertical="center"/>
    </xf>
    <xf numFmtId="167" fontId="23" fillId="6" borderId="19" xfId="0" applyNumberFormat="1" applyFont="1" applyFill="1" applyBorder="1" applyAlignment="1">
      <alignment vertical="center"/>
    </xf>
    <xf numFmtId="167" fontId="15" fillId="6" borderId="19" xfId="0" applyNumberFormat="1" applyFont="1" applyFill="1" applyBorder="1" applyAlignment="1">
      <alignment vertical="center"/>
    </xf>
    <xf numFmtId="167" fontId="42" fillId="6" borderId="18" xfId="0" applyNumberFormat="1" applyFont="1" applyFill="1" applyBorder="1" applyAlignment="1">
      <alignment vertical="center"/>
    </xf>
    <xf numFmtId="167" fontId="15" fillId="6" borderId="18" xfId="0" applyNumberFormat="1" applyFont="1" applyFill="1" applyBorder="1" applyAlignment="1">
      <alignment vertical="center"/>
    </xf>
    <xf numFmtId="167" fontId="15" fillId="6" borderId="20" xfId="0" applyNumberFormat="1" applyFont="1" applyFill="1" applyBorder="1" applyAlignment="1">
      <alignment vertical="center"/>
    </xf>
    <xf numFmtId="165" fontId="49" fillId="0" borderId="0" xfId="0" applyNumberFormat="1" applyFont="1" applyAlignment="1">
      <alignment horizontal="center" vertical="center"/>
    </xf>
    <xf numFmtId="176" fontId="42" fillId="0" borderId="15" xfId="0" applyNumberFormat="1" applyFont="1" applyBorder="1" applyAlignment="1">
      <alignment vertical="center"/>
    </xf>
    <xf numFmtId="166" fontId="40" fillId="0" borderId="23" xfId="0" applyNumberFormat="1" applyFont="1" applyBorder="1" applyAlignment="1">
      <alignment horizontal="right" vertical="center"/>
    </xf>
    <xf numFmtId="0" fontId="51" fillId="0" borderId="0" xfId="0" applyFont="1"/>
    <xf numFmtId="171" fontId="10" fillId="0" borderId="0" xfId="2" applyNumberFormat="1" applyFont="1" applyFill="1" applyBorder="1" applyAlignment="1">
      <alignment horizontal="center" vertical="center"/>
    </xf>
    <xf numFmtId="0" fontId="15" fillId="0" borderId="0" xfId="0" applyFont="1" applyAlignment="1">
      <alignment horizontal="center" vertical="center" textRotation="90"/>
    </xf>
    <xf numFmtId="0" fontId="15" fillId="0" borderId="11" xfId="0" applyFont="1" applyBorder="1" applyAlignment="1">
      <alignment horizontal="right" vertical="center"/>
    </xf>
    <xf numFmtId="0" fontId="15" fillId="0" borderId="11" xfId="0" applyFont="1" applyBorder="1" applyAlignment="1">
      <alignment horizontal="left" vertical="center"/>
    </xf>
    <xf numFmtId="9" fontId="10" fillId="12" borderId="7" xfId="2" applyFont="1" applyFill="1" applyBorder="1" applyAlignment="1">
      <alignment vertical="center"/>
    </xf>
    <xf numFmtId="0" fontId="15" fillId="0" borderId="19" xfId="0" applyFont="1" applyBorder="1" applyAlignment="1">
      <alignment horizontal="left" vertical="center"/>
    </xf>
    <xf numFmtId="0" fontId="19" fillId="0" borderId="19" xfId="0" applyFont="1" applyBorder="1" applyAlignment="1">
      <alignment vertical="center"/>
    </xf>
    <xf numFmtId="0" fontId="15" fillId="0" borderId="19" xfId="0" applyFont="1" applyBorder="1" applyAlignment="1">
      <alignment vertical="center"/>
    </xf>
    <xf numFmtId="169" fontId="29" fillId="0" borderId="20" xfId="0" applyNumberFormat="1" applyFont="1" applyBorder="1" applyAlignment="1">
      <alignment horizontal="right" vertical="center"/>
    </xf>
    <xf numFmtId="169" fontId="43" fillId="0" borderId="19" xfId="0" applyNumberFormat="1" applyFont="1" applyBorder="1" applyAlignment="1">
      <alignment horizontal="right" vertical="center"/>
    </xf>
    <xf numFmtId="169" fontId="29" fillId="0" borderId="18" xfId="0" applyNumberFormat="1" applyFont="1" applyBorder="1" applyAlignment="1">
      <alignment horizontal="right" vertical="center"/>
    </xf>
    <xf numFmtId="169" fontId="29" fillId="0" borderId="19" xfId="0" applyNumberFormat="1" applyFont="1" applyBorder="1" applyAlignment="1">
      <alignment horizontal="right" vertical="center"/>
    </xf>
    <xf numFmtId="9" fontId="43" fillId="11" borderId="11" xfId="2" applyFont="1" applyFill="1" applyBorder="1" applyAlignment="1">
      <alignment vertical="center"/>
    </xf>
    <xf numFmtId="9" fontId="43" fillId="11" borderId="20" xfId="2" applyFont="1" applyFill="1" applyBorder="1" applyAlignment="1">
      <alignment vertical="center"/>
    </xf>
    <xf numFmtId="9" fontId="19" fillId="11" borderId="11" xfId="2" applyFont="1" applyFill="1" applyBorder="1" applyAlignment="1">
      <alignment vertical="center"/>
    </xf>
    <xf numFmtId="169" fontId="43" fillId="0" borderId="18" xfId="0" applyNumberFormat="1" applyFont="1" applyBorder="1" applyAlignment="1">
      <alignment vertical="center"/>
    </xf>
    <xf numFmtId="169" fontId="43" fillId="0" borderId="19" xfId="0" applyNumberFormat="1" applyFont="1" applyBorder="1" applyAlignment="1">
      <alignment vertical="center"/>
    </xf>
    <xf numFmtId="169" fontId="19" fillId="0" borderId="18" xfId="0" applyNumberFormat="1" applyFont="1" applyBorder="1" applyAlignment="1">
      <alignment vertical="center"/>
    </xf>
    <xf numFmtId="169" fontId="19" fillId="0" borderId="19" xfId="0" applyNumberFormat="1" applyFont="1" applyBorder="1" applyAlignment="1">
      <alignment vertical="center"/>
    </xf>
    <xf numFmtId="169" fontId="19" fillId="0" borderId="20" xfId="0" applyNumberFormat="1" applyFont="1" applyBorder="1" applyAlignment="1">
      <alignment vertical="center"/>
    </xf>
    <xf numFmtId="167" fontId="42" fillId="5" borderId="0" xfId="0" applyNumberFormat="1" applyFont="1" applyFill="1" applyAlignment="1">
      <alignment vertical="center"/>
    </xf>
    <xf numFmtId="167" fontId="23" fillId="5" borderId="16" xfId="0" applyNumberFormat="1" applyFont="1" applyFill="1" applyBorder="1" applyAlignment="1">
      <alignment vertical="center"/>
    </xf>
    <xf numFmtId="167" fontId="23" fillId="5" borderId="0" xfId="0" applyNumberFormat="1" applyFont="1" applyFill="1" applyAlignment="1">
      <alignment vertical="center"/>
    </xf>
    <xf numFmtId="169" fontId="24" fillId="5" borderId="7" xfId="0" applyNumberFormat="1" applyFont="1" applyFill="1" applyBorder="1" applyAlignment="1">
      <alignment horizontal="center" vertical="center"/>
    </xf>
    <xf numFmtId="167" fontId="23" fillId="5" borderId="17" xfId="0" applyNumberFormat="1" applyFont="1" applyFill="1" applyBorder="1" applyAlignment="1">
      <alignment vertical="center"/>
    </xf>
    <xf numFmtId="167" fontId="23" fillId="5" borderId="13" xfId="0" applyNumberFormat="1" applyFont="1" applyFill="1" applyBorder="1" applyAlignment="1">
      <alignment vertical="center"/>
    </xf>
    <xf numFmtId="166" fontId="40" fillId="0" borderId="24" xfId="0" applyNumberFormat="1" applyFont="1" applyBorder="1" applyAlignment="1">
      <alignment horizontal="right" vertical="center"/>
    </xf>
    <xf numFmtId="166" fontId="12" fillId="0" borderId="11" xfId="0" applyNumberFormat="1" applyFont="1" applyBorder="1" applyAlignment="1">
      <alignment horizontal="right" vertical="center" wrapText="1"/>
    </xf>
    <xf numFmtId="9" fontId="19" fillId="11" borderId="20" xfId="2" applyFont="1" applyFill="1" applyBorder="1" applyAlignment="1">
      <alignment vertical="center"/>
    </xf>
    <xf numFmtId="0" fontId="10" fillId="0" borderId="17" xfId="0" applyFont="1" applyBorder="1" applyAlignment="1">
      <alignment vertical="center"/>
    </xf>
    <xf numFmtId="0" fontId="0" fillId="0" borderId="13" xfId="0" applyBorder="1" applyAlignment="1">
      <alignment vertical="center"/>
    </xf>
    <xf numFmtId="167" fontId="23" fillId="5" borderId="14" xfId="0" applyNumberFormat="1" applyFont="1" applyFill="1" applyBorder="1" applyAlignment="1">
      <alignment vertical="center"/>
    </xf>
    <xf numFmtId="171" fontId="19" fillId="11" borderId="18" xfId="2" applyNumberFormat="1" applyFont="1" applyFill="1" applyBorder="1" applyAlignment="1">
      <alignment vertical="center"/>
    </xf>
    <xf numFmtId="169" fontId="10" fillId="0" borderId="0" xfId="0" applyNumberFormat="1" applyFont="1" applyAlignment="1">
      <alignment horizontal="center" vertical="center"/>
    </xf>
    <xf numFmtId="171" fontId="19" fillId="11" borderId="19" xfId="2" applyNumberFormat="1" applyFont="1" applyFill="1" applyBorder="1" applyAlignment="1">
      <alignment vertical="center"/>
    </xf>
    <xf numFmtId="171" fontId="19" fillId="11" borderId="20" xfId="2" applyNumberFormat="1" applyFont="1" applyFill="1" applyBorder="1" applyAlignment="1">
      <alignment vertical="center"/>
    </xf>
    <xf numFmtId="0" fontId="15" fillId="0" borderId="0" xfId="0" applyFont="1" applyAlignment="1">
      <alignment horizontal="left" vertical="center"/>
    </xf>
    <xf numFmtId="0" fontId="28" fillId="9" borderId="0" xfId="0" applyFont="1" applyFill="1" applyAlignment="1">
      <alignment horizontal="left" vertical="center"/>
    </xf>
    <xf numFmtId="0" fontId="48" fillId="0" borderId="0" xfId="0" applyFont="1" applyAlignment="1">
      <alignment horizontal="center" vertical="center"/>
    </xf>
    <xf numFmtId="0" fontId="48" fillId="0" borderId="0" xfId="0" applyFont="1" applyAlignment="1">
      <alignment horizontal="right" vertical="center"/>
    </xf>
    <xf numFmtId="167" fontId="23" fillId="5" borderId="10" xfId="0" applyNumberFormat="1" applyFont="1" applyFill="1" applyBorder="1" applyAlignment="1">
      <alignment vertical="center"/>
    </xf>
    <xf numFmtId="0" fontId="0" fillId="0" borderId="5" xfId="0" applyBorder="1" applyAlignment="1">
      <alignment vertical="center"/>
    </xf>
    <xf numFmtId="0" fontId="0" fillId="0" borderId="22" xfId="0" applyBorder="1" applyAlignment="1">
      <alignment vertical="center"/>
    </xf>
    <xf numFmtId="169" fontId="43" fillId="0" borderId="10" xfId="0" applyNumberFormat="1" applyFont="1" applyBorder="1" applyAlignment="1">
      <alignment horizontal="right" vertical="center"/>
    </xf>
    <xf numFmtId="167" fontId="15" fillId="5" borderId="16" xfId="0" applyNumberFormat="1" applyFont="1" applyFill="1" applyBorder="1" applyAlignment="1">
      <alignment vertical="center"/>
    </xf>
    <xf numFmtId="167" fontId="15" fillId="5" borderId="0" xfId="0" applyNumberFormat="1" applyFont="1" applyFill="1" applyAlignment="1">
      <alignment vertical="center"/>
    </xf>
    <xf numFmtId="167" fontId="42" fillId="6" borderId="20" xfId="0" applyNumberFormat="1" applyFont="1" applyFill="1" applyBorder="1" applyAlignment="1">
      <alignment vertical="center"/>
    </xf>
    <xf numFmtId="175" fontId="15" fillId="0" borderId="14" xfId="0" applyNumberFormat="1" applyFont="1" applyBorder="1" applyAlignment="1">
      <alignment vertical="center"/>
    </xf>
    <xf numFmtId="166" fontId="12" fillId="0" borderId="8" xfId="0" applyNumberFormat="1" applyFont="1" applyBorder="1" applyAlignment="1">
      <alignment horizontal="right" vertical="center"/>
    </xf>
    <xf numFmtId="171" fontId="19" fillId="0" borderId="16" xfId="2" applyNumberFormat="1" applyFont="1" applyBorder="1" applyAlignment="1">
      <alignment vertical="center"/>
    </xf>
    <xf numFmtId="0" fontId="10" fillId="0" borderId="19" xfId="0" applyFont="1" applyBorder="1" applyAlignment="1">
      <alignment vertical="center"/>
    </xf>
    <xf numFmtId="167" fontId="23" fillId="0" borderId="20" xfId="0" applyNumberFormat="1" applyFont="1" applyBorder="1" applyAlignment="1">
      <alignment vertical="center"/>
    </xf>
    <xf numFmtId="167" fontId="42" fillId="0" borderId="19" xfId="0" applyNumberFormat="1" applyFont="1" applyBorder="1" applyAlignment="1">
      <alignment vertical="center"/>
    </xf>
    <xf numFmtId="167" fontId="23" fillId="0" borderId="18" xfId="0" applyNumberFormat="1" applyFont="1" applyBorder="1" applyAlignment="1">
      <alignment vertical="center"/>
    </xf>
    <xf numFmtId="167" fontId="23" fillId="0" borderId="19" xfId="0" applyNumberFormat="1" applyFont="1" applyBorder="1" applyAlignment="1">
      <alignment vertical="center"/>
    </xf>
    <xf numFmtId="0" fontId="7" fillId="0" borderId="19" xfId="0" applyFont="1" applyBorder="1" applyAlignment="1">
      <alignment vertical="center"/>
    </xf>
    <xf numFmtId="0" fontId="0" fillId="0" borderId="19" xfId="0" applyBorder="1" applyAlignment="1">
      <alignment vertical="center"/>
    </xf>
    <xf numFmtId="0" fontId="0" fillId="0" borderId="20" xfId="0" applyBorder="1" applyAlignment="1">
      <alignment vertical="center"/>
    </xf>
    <xf numFmtId="170" fontId="43" fillId="0" borderId="19" xfId="1" applyNumberFormat="1" applyFont="1" applyBorder="1" applyAlignment="1">
      <alignment vertical="center"/>
    </xf>
    <xf numFmtId="170" fontId="43" fillId="0" borderId="20" xfId="1" applyNumberFormat="1" applyFont="1" applyBorder="1" applyAlignment="1">
      <alignment vertical="center"/>
    </xf>
    <xf numFmtId="170" fontId="19" fillId="0" borderId="19" xfId="1" applyNumberFormat="1" applyFont="1" applyBorder="1" applyAlignment="1">
      <alignment vertical="center"/>
    </xf>
    <xf numFmtId="170" fontId="19" fillId="0" borderId="20" xfId="1" applyNumberFormat="1" applyFont="1" applyBorder="1" applyAlignment="1">
      <alignment vertical="center"/>
    </xf>
    <xf numFmtId="174" fontId="44" fillId="6" borderId="18" xfId="0" applyNumberFormat="1" applyFont="1" applyFill="1" applyBorder="1" applyAlignment="1">
      <alignment vertical="center"/>
    </xf>
    <xf numFmtId="167" fontId="42" fillId="0" borderId="12" xfId="0" applyNumberFormat="1" applyFont="1" applyBorder="1" applyAlignment="1">
      <alignment vertical="center"/>
    </xf>
    <xf numFmtId="180" fontId="15" fillId="0" borderId="10" xfId="1" applyNumberFormat="1" applyFont="1" applyFill="1" applyBorder="1" applyAlignment="1">
      <alignment vertical="center"/>
    </xf>
    <xf numFmtId="171" fontId="15" fillId="0" borderId="10" xfId="2" applyNumberFormat="1" applyFont="1" applyFill="1" applyBorder="1" applyAlignment="1">
      <alignment vertical="center"/>
    </xf>
    <xf numFmtId="167" fontId="15" fillId="0" borderId="10" xfId="0" applyNumberFormat="1" applyFont="1" applyBorder="1" applyAlignment="1">
      <alignment horizontal="right" vertical="center"/>
    </xf>
    <xf numFmtId="0" fontId="10" fillId="13" borderId="16" xfId="0" applyFont="1" applyFill="1" applyBorder="1" applyAlignment="1">
      <alignment vertical="center"/>
    </xf>
    <xf numFmtId="0" fontId="33" fillId="0" borderId="16" xfId="10" applyBorder="1" applyAlignment="1">
      <alignment horizontal="left" vertical="center"/>
    </xf>
    <xf numFmtId="0" fontId="33" fillId="0" borderId="15" xfId="10" applyBorder="1" applyAlignment="1">
      <alignment horizontal="left" vertical="center"/>
    </xf>
    <xf numFmtId="0" fontId="34" fillId="0" borderId="16" xfId="10" applyFont="1" applyBorder="1" applyAlignment="1">
      <alignment horizontal="left" vertical="center"/>
    </xf>
    <xf numFmtId="167" fontId="42" fillId="6" borderId="13" xfId="0" applyNumberFormat="1" applyFont="1" applyFill="1" applyBorder="1" applyAlignment="1">
      <alignment vertical="center"/>
    </xf>
    <xf numFmtId="0" fontId="10" fillId="5" borderId="0" xfId="0" applyFont="1" applyFill="1" applyAlignment="1">
      <alignment horizontal="center" vertical="center"/>
    </xf>
    <xf numFmtId="0" fontId="10" fillId="6" borderId="19" xfId="0" quotePrefix="1" applyFont="1" applyFill="1" applyBorder="1" applyAlignment="1">
      <alignment vertical="center"/>
    </xf>
    <xf numFmtId="167" fontId="19" fillId="6" borderId="20" xfId="0" applyNumberFormat="1" applyFont="1" applyFill="1" applyBorder="1" applyAlignment="1">
      <alignment vertical="center"/>
    </xf>
    <xf numFmtId="0" fontId="10" fillId="6" borderId="13" xfId="0" quotePrefix="1" applyFont="1" applyFill="1" applyBorder="1" applyAlignment="1">
      <alignment vertical="center"/>
    </xf>
    <xf numFmtId="0" fontId="15" fillId="6" borderId="13" xfId="0" applyFont="1" applyFill="1" applyBorder="1" applyAlignment="1">
      <alignment vertical="center"/>
    </xf>
    <xf numFmtId="167" fontId="15" fillId="6" borderId="17" xfId="0" applyNumberFormat="1" applyFont="1" applyFill="1" applyBorder="1" applyAlignment="1">
      <alignment vertical="center"/>
    </xf>
    <xf numFmtId="167" fontId="15" fillId="6" borderId="13" xfId="0" applyNumberFormat="1" applyFont="1" applyFill="1" applyBorder="1" applyAlignment="1">
      <alignment vertical="center"/>
    </xf>
    <xf numFmtId="0" fontId="15" fillId="6" borderId="19" xfId="0" quotePrefix="1" applyFont="1" applyFill="1" applyBorder="1" applyAlignment="1">
      <alignment vertical="center"/>
    </xf>
    <xf numFmtId="0" fontId="0" fillId="0" borderId="17" xfId="0" applyBorder="1" applyAlignment="1">
      <alignment vertical="center"/>
    </xf>
    <xf numFmtId="167" fontId="42" fillId="11" borderId="16" xfId="0" applyNumberFormat="1" applyFont="1" applyFill="1" applyBorder="1" applyAlignment="1">
      <alignment vertical="center"/>
    </xf>
    <xf numFmtId="0" fontId="0" fillId="0" borderId="15" xfId="0" applyBorder="1" applyAlignment="1">
      <alignment vertical="center"/>
    </xf>
    <xf numFmtId="167" fontId="42" fillId="6" borderId="17" xfId="0" applyNumberFormat="1" applyFont="1" applyFill="1" applyBorder="1" applyAlignment="1">
      <alignment vertical="center"/>
    </xf>
    <xf numFmtId="0" fontId="0" fillId="0" borderId="0" xfId="0" applyAlignment="1">
      <alignment horizontal="right"/>
    </xf>
    <xf numFmtId="0" fontId="0" fillId="0" borderId="0" xfId="0" applyAlignment="1">
      <alignment horizontal="right" vertical="center"/>
    </xf>
    <xf numFmtId="0" fontId="52" fillId="0" borderId="0" xfId="0" applyFont="1" applyAlignment="1">
      <alignment horizontal="right" vertical="center"/>
    </xf>
    <xf numFmtId="0" fontId="0" fillId="0" borderId="10" xfId="0" applyBorder="1" applyAlignment="1">
      <alignment horizontal="center" vertical="center"/>
    </xf>
    <xf numFmtId="182" fontId="58" fillId="0" borderId="0" xfId="0" applyNumberFormat="1" applyFont="1" applyAlignment="1">
      <alignment horizontal="left" vertical="center"/>
    </xf>
    <xf numFmtId="182" fontId="57" fillId="0" borderId="0" xfId="0" applyNumberFormat="1" applyFont="1" applyAlignment="1">
      <alignment horizontal="left" vertical="center"/>
    </xf>
    <xf numFmtId="0" fontId="0" fillId="0" borderId="28" xfId="0" applyBorder="1" applyAlignment="1">
      <alignment horizontal="center" vertical="center"/>
    </xf>
    <xf numFmtId="0" fontId="7" fillId="8" borderId="18" xfId="0" applyFont="1" applyFill="1" applyBorder="1" applyAlignment="1">
      <alignment horizontal="center" vertical="center"/>
    </xf>
    <xf numFmtId="0" fontId="0" fillId="0" borderId="11" xfId="0" applyBorder="1" applyAlignment="1">
      <alignment horizontal="center" vertical="center"/>
    </xf>
    <xf numFmtId="0" fontId="0" fillId="6" borderId="0" xfId="0" applyFill="1" applyAlignment="1">
      <alignment horizontal="center" vertical="center"/>
    </xf>
    <xf numFmtId="0" fontId="0" fillId="5" borderId="0" xfId="0" applyFill="1" applyAlignment="1">
      <alignment horizontal="center" vertical="center"/>
    </xf>
    <xf numFmtId="0" fontId="0" fillId="0" borderId="0" xfId="0" quotePrefix="1" applyAlignment="1">
      <alignment horizontal="center" vertical="center"/>
    </xf>
    <xf numFmtId="0" fontId="60" fillId="18" borderId="0" xfId="0" applyFont="1" applyFill="1" applyAlignment="1">
      <alignment horizontal="center" vertical="center"/>
    </xf>
    <xf numFmtId="0" fontId="7" fillId="7" borderId="29" xfId="0" applyFont="1" applyFill="1" applyBorder="1" applyAlignment="1">
      <alignment horizontal="center" vertical="center"/>
    </xf>
    <xf numFmtId="164" fontId="52" fillId="0" borderId="0" xfId="0" applyNumberFormat="1" applyFont="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vertical="center" wrapText="1"/>
    </xf>
    <xf numFmtId="186" fontId="52" fillId="0" borderId="0" xfId="0" applyNumberFormat="1" applyFont="1" applyAlignment="1">
      <alignment horizontal="center" vertical="center"/>
    </xf>
    <xf numFmtId="0" fontId="52" fillId="7" borderId="18" xfId="0" applyFont="1" applyFill="1" applyBorder="1" applyAlignment="1">
      <alignment horizontal="center" vertical="center"/>
    </xf>
    <xf numFmtId="164" fontId="52" fillId="0" borderId="31" xfId="0" applyNumberFormat="1" applyFont="1" applyBorder="1" applyAlignment="1">
      <alignment horizontal="center" vertical="center"/>
    </xf>
    <xf numFmtId="0" fontId="62" fillId="0" borderId="0" xfId="0" applyFont="1" applyAlignment="1">
      <alignment horizontal="right" vertical="center"/>
    </xf>
    <xf numFmtId="182" fontId="48" fillId="0" borderId="0" xfId="0" applyNumberFormat="1" applyFont="1" applyAlignment="1">
      <alignment vertical="center"/>
    </xf>
    <xf numFmtId="182" fontId="48" fillId="0" borderId="0" xfId="0" applyNumberFormat="1" applyFont="1" applyAlignment="1">
      <alignment horizontal="center" vertical="center"/>
    </xf>
    <xf numFmtId="1" fontId="48" fillId="0" borderId="0" xfId="0" applyNumberFormat="1" applyFont="1" applyAlignment="1">
      <alignment horizontal="center" vertical="center"/>
    </xf>
    <xf numFmtId="0" fontId="0" fillId="0" borderId="10" xfId="0" applyBorder="1" applyAlignment="1">
      <alignment vertical="center"/>
    </xf>
    <xf numFmtId="1" fontId="48" fillId="19" borderId="10" xfId="0" applyNumberFormat="1" applyFont="1" applyFill="1" applyBorder="1" applyAlignment="1">
      <alignment horizontal="center" vertical="center"/>
    </xf>
    <xf numFmtId="0" fontId="48" fillId="0" borderId="10" xfId="0" applyFont="1" applyBorder="1" applyAlignment="1">
      <alignment vertical="center"/>
    </xf>
    <xf numFmtId="166" fontId="63" fillId="0" borderId="7" xfId="0" applyNumberFormat="1" applyFont="1" applyBorder="1" applyAlignment="1">
      <alignment horizontal="center" vertical="center" wrapText="1"/>
    </xf>
    <xf numFmtId="182" fontId="48" fillId="20" borderId="0" xfId="0" applyNumberFormat="1" applyFont="1" applyFill="1" applyAlignment="1">
      <alignment horizontal="center" vertical="center"/>
    </xf>
    <xf numFmtId="0" fontId="0" fillId="0" borderId="0" xfId="0" applyAlignment="1">
      <alignment horizontal="left"/>
    </xf>
    <xf numFmtId="0" fontId="32" fillId="0" borderId="19" xfId="0" applyFont="1" applyBorder="1" applyAlignment="1">
      <alignment horizontal="left"/>
    </xf>
    <xf numFmtId="0" fontId="0" fillId="0" borderId="19" xfId="0" applyBorder="1" applyAlignment="1">
      <alignment horizontal="left"/>
    </xf>
    <xf numFmtId="182" fontId="0" fillId="0" borderId="0" xfId="0" applyNumberFormat="1" applyAlignment="1">
      <alignment vertical="center"/>
    </xf>
    <xf numFmtId="182" fontId="52" fillId="0" borderId="0" xfId="0" applyNumberFormat="1"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6" fillId="0" borderId="30" xfId="0" applyFont="1" applyBorder="1" applyAlignment="1">
      <alignment horizontal="center" vertical="center"/>
    </xf>
    <xf numFmtId="0" fontId="65" fillId="0" borderId="25" xfId="0" applyFont="1" applyBorder="1" applyAlignment="1">
      <alignment horizontal="center" vertical="center"/>
    </xf>
    <xf numFmtId="0" fontId="66" fillId="0" borderId="34" xfId="0" applyFont="1" applyBorder="1" applyAlignment="1">
      <alignment horizontal="center" vertical="center"/>
    </xf>
    <xf numFmtId="9" fontId="65" fillId="0" borderId="0" xfId="2" applyFont="1" applyFill="1" applyBorder="1" applyAlignment="1">
      <alignment horizontal="center" vertical="center"/>
    </xf>
    <xf numFmtId="9" fontId="65" fillId="0" borderId="25" xfId="2" applyFont="1" applyFill="1" applyBorder="1" applyAlignment="1">
      <alignment horizontal="center" vertical="center"/>
    </xf>
    <xf numFmtId="0" fontId="65" fillId="7" borderId="0" xfId="0" applyFont="1" applyFill="1" applyAlignment="1">
      <alignment horizontal="center" vertical="center"/>
    </xf>
    <xf numFmtId="0" fontId="65" fillId="7" borderId="26" xfId="0" applyFont="1" applyFill="1" applyBorder="1" applyAlignment="1">
      <alignment horizontal="center" vertical="center"/>
    </xf>
    <xf numFmtId="187" fontId="0" fillId="0" borderId="0" xfId="0" applyNumberFormat="1"/>
    <xf numFmtId="187" fontId="0" fillId="0" borderId="0" xfId="1" applyNumberFormat="1" applyFont="1"/>
    <xf numFmtId="187" fontId="32" fillId="0" borderId="0" xfId="1" applyNumberFormat="1" applyFont="1" applyFill="1" applyBorder="1" applyAlignment="1">
      <alignment wrapText="1"/>
    </xf>
    <xf numFmtId="0" fontId="32" fillId="0" borderId="0" xfId="0" applyFont="1" applyAlignment="1">
      <alignment horizontal="left"/>
    </xf>
    <xf numFmtId="187" fontId="32" fillId="0" borderId="0" xfId="1" applyNumberFormat="1" applyFont="1" applyFill="1" applyBorder="1"/>
    <xf numFmtId="0" fontId="32" fillId="22" borderId="0" xfId="0" applyFont="1" applyFill="1"/>
    <xf numFmtId="0" fontId="32" fillId="22" borderId="0" xfId="0" applyFont="1" applyFill="1" applyAlignment="1">
      <alignment wrapText="1"/>
    </xf>
    <xf numFmtId="0" fontId="68" fillId="23" borderId="0" xfId="0" applyFont="1" applyFill="1"/>
    <xf numFmtId="0" fontId="68" fillId="23" borderId="0" xfId="0" applyFont="1" applyFill="1" applyAlignment="1">
      <alignment wrapText="1"/>
    </xf>
    <xf numFmtId="1" fontId="48" fillId="0" borderId="0" xfId="0" applyNumberFormat="1" applyFont="1" applyAlignment="1">
      <alignment vertical="center"/>
    </xf>
    <xf numFmtId="187" fontId="70" fillId="0" borderId="0" xfId="0" applyNumberFormat="1" applyFont="1"/>
    <xf numFmtId="0" fontId="70" fillId="0" borderId="0" xfId="0" applyFont="1" applyAlignment="1">
      <alignment horizontal="left"/>
    </xf>
    <xf numFmtId="0" fontId="70" fillId="0" borderId="0" xfId="0" applyFont="1"/>
    <xf numFmtId="187" fontId="70" fillId="0" borderId="38" xfId="0" applyNumberFormat="1" applyFont="1" applyBorder="1"/>
    <xf numFmtId="187" fontId="70" fillId="0" borderId="40" xfId="0" applyNumberFormat="1" applyFont="1" applyBorder="1"/>
    <xf numFmtId="0" fontId="70" fillId="0" borderId="40" xfId="0" applyFont="1" applyBorder="1"/>
    <xf numFmtId="0" fontId="60" fillId="0" borderId="0" xfId="0" applyFont="1" applyAlignment="1">
      <alignment horizontal="center" vertical="center"/>
    </xf>
    <xf numFmtId="10" fontId="60" fillId="0" borderId="0" xfId="2" applyNumberFormat="1" applyFont="1" applyFill="1" applyBorder="1" applyAlignment="1">
      <alignment horizontal="center" vertical="center"/>
    </xf>
    <xf numFmtId="0" fontId="8" fillId="0" borderId="0" xfId="0" applyFont="1" applyAlignment="1">
      <alignment horizontal="center" vertical="center"/>
    </xf>
    <xf numFmtId="0" fontId="68" fillId="21" borderId="0" xfId="0" applyFont="1" applyFill="1" applyAlignment="1">
      <alignment horizontal="left"/>
    </xf>
    <xf numFmtId="0" fontId="68" fillId="21" borderId="0" xfId="0" applyFont="1" applyFill="1"/>
    <xf numFmtId="183" fontId="0" fillId="0" borderId="0" xfId="0" applyNumberFormat="1"/>
    <xf numFmtId="0" fontId="52" fillId="0" borderId="7" xfId="0" applyFont="1" applyBorder="1" applyAlignment="1">
      <alignment horizontal="center" vertical="center" wrapText="1"/>
    </xf>
    <xf numFmtId="0" fontId="7" fillId="22" borderId="41" xfId="0" applyFont="1" applyFill="1" applyBorder="1"/>
    <xf numFmtId="0" fontId="7" fillId="0" borderId="0" xfId="0" applyFont="1" applyAlignment="1">
      <alignment horizontal="right"/>
    </xf>
    <xf numFmtId="182" fontId="48" fillId="20" borderId="0" xfId="0" applyNumberFormat="1" applyFont="1" applyFill="1" applyAlignment="1">
      <alignment horizontal="center" vertical="center" wrapText="1"/>
    </xf>
    <xf numFmtId="0" fontId="7" fillId="22" borderId="42" xfId="0" applyFont="1" applyFill="1" applyBorder="1" applyAlignment="1">
      <alignment horizontal="left"/>
    </xf>
    <xf numFmtId="0" fontId="68" fillId="10" borderId="0" xfId="0" applyFont="1" applyFill="1"/>
    <xf numFmtId="166" fontId="0" fillId="0" borderId="0" xfId="0" applyNumberFormat="1" applyAlignment="1">
      <alignment vertical="center"/>
    </xf>
    <xf numFmtId="190" fontId="48" fillId="0" borderId="0" xfId="0" applyNumberFormat="1" applyFont="1" applyAlignment="1">
      <alignment vertical="center"/>
    </xf>
    <xf numFmtId="191" fontId="0" fillId="0" borderId="0" xfId="0" applyNumberFormat="1" applyAlignment="1">
      <alignment horizontal="center" vertical="center"/>
    </xf>
    <xf numFmtId="191" fontId="0" fillId="7" borderId="0" xfId="0" applyNumberFormat="1" applyFill="1" applyAlignment="1">
      <alignment horizontal="center" vertical="center"/>
    </xf>
    <xf numFmtId="191" fontId="0" fillId="6" borderId="0" xfId="0" applyNumberFormat="1" applyFill="1" applyAlignment="1">
      <alignment horizontal="center" vertical="center"/>
    </xf>
    <xf numFmtId="191" fontId="7" fillId="0" borderId="19" xfId="0" applyNumberFormat="1" applyFont="1" applyBorder="1" applyAlignment="1">
      <alignment horizontal="center" vertical="center"/>
    </xf>
    <xf numFmtId="0" fontId="0" fillId="9" borderId="0" xfId="0" applyFill="1" applyAlignment="1">
      <alignment vertical="center"/>
    </xf>
    <xf numFmtId="0" fontId="0" fillId="0" borderId="0" xfId="0" pivotButton="1"/>
    <xf numFmtId="17" fontId="57" fillId="8" borderId="0" xfId="0" applyNumberFormat="1" applyFont="1" applyFill="1"/>
    <xf numFmtId="3" fontId="0" fillId="0" borderId="0" xfId="0" applyNumberFormat="1"/>
    <xf numFmtId="0" fontId="72" fillId="0" borderId="0" xfId="0" applyFont="1"/>
    <xf numFmtId="192" fontId="72" fillId="0" borderId="0" xfId="0" applyNumberFormat="1" applyFont="1"/>
    <xf numFmtId="9" fontId="0" fillId="0" borderId="0" xfId="0" applyNumberFormat="1"/>
    <xf numFmtId="193" fontId="48" fillId="0" borderId="0" xfId="0" applyNumberFormat="1" applyFont="1" applyAlignment="1">
      <alignment vertical="center"/>
    </xf>
    <xf numFmtId="194" fontId="48" fillId="0" borderId="0" xfId="0" applyNumberFormat="1" applyFont="1" applyAlignment="1">
      <alignment vertical="center"/>
    </xf>
    <xf numFmtId="195" fontId="48" fillId="0" borderId="0" xfId="0" applyNumberFormat="1" applyFont="1" applyAlignment="1">
      <alignment vertical="center"/>
    </xf>
    <xf numFmtId="9" fontId="0" fillId="0" borderId="0" xfId="2" applyFont="1"/>
    <xf numFmtId="171" fontId="0" fillId="0" borderId="0" xfId="2" applyNumberFormat="1" applyFont="1"/>
    <xf numFmtId="195" fontId="0" fillId="0" borderId="0" xfId="0" applyNumberFormat="1"/>
    <xf numFmtId="3" fontId="48" fillId="0" borderId="10" xfId="0" applyNumberFormat="1" applyFont="1" applyBorder="1" applyAlignment="1">
      <alignment vertical="center"/>
    </xf>
    <xf numFmtId="3" fontId="48" fillId="0" borderId="0" xfId="0" applyNumberFormat="1" applyFont="1" applyAlignment="1">
      <alignment vertical="center"/>
    </xf>
    <xf numFmtId="0" fontId="73" fillId="0" borderId="0" xfId="0" applyFont="1"/>
    <xf numFmtId="3" fontId="7" fillId="22" borderId="42" xfId="0" applyNumberFormat="1" applyFont="1" applyFill="1" applyBorder="1"/>
    <xf numFmtId="0" fontId="7" fillId="22" borderId="0" xfId="0" applyFont="1" applyFill="1"/>
    <xf numFmtId="17" fontId="7" fillId="22" borderId="0" xfId="0" applyNumberFormat="1" applyFont="1" applyFill="1"/>
    <xf numFmtId="0" fontId="71" fillId="8" borderId="0" xfId="0" applyFont="1" applyFill="1"/>
    <xf numFmtId="17" fontId="0" fillId="0" borderId="0" xfId="0" quotePrefix="1" applyNumberFormat="1" applyAlignment="1">
      <alignment horizontal="left"/>
    </xf>
    <xf numFmtId="196" fontId="48" fillId="0" borderId="0" xfId="0" applyNumberFormat="1" applyFont="1" applyAlignment="1">
      <alignment vertical="center"/>
    </xf>
    <xf numFmtId="197" fontId="48" fillId="0" borderId="0" xfId="0" applyNumberFormat="1" applyFont="1" applyAlignment="1">
      <alignment vertical="center"/>
    </xf>
    <xf numFmtId="0" fontId="48" fillId="8" borderId="0" xfId="0" applyFont="1" applyFill="1" applyAlignment="1">
      <alignment horizontal="center" vertical="center"/>
    </xf>
    <xf numFmtId="9" fontId="7" fillId="0" borderId="0" xfId="0" applyNumberFormat="1" applyFont="1" applyAlignment="1">
      <alignment horizontal="center"/>
    </xf>
    <xf numFmtId="0" fontId="7" fillId="0" borderId="0" xfId="0" applyFont="1" applyAlignment="1">
      <alignment horizontal="center"/>
    </xf>
    <xf numFmtId="0" fontId="48" fillId="0" borderId="0" xfId="0" applyFont="1"/>
    <xf numFmtId="0" fontId="48" fillId="0" borderId="0" xfId="0" applyFont="1" applyAlignment="1">
      <alignment horizontal="right"/>
    </xf>
    <xf numFmtId="0" fontId="74" fillId="15" borderId="0" xfId="0" applyFont="1" applyFill="1" applyAlignment="1">
      <alignment vertical="center"/>
    </xf>
    <xf numFmtId="0" fontId="74" fillId="15" borderId="0" xfId="0" applyFont="1" applyFill="1" applyAlignment="1">
      <alignment horizontal="left" vertical="center"/>
    </xf>
    <xf numFmtId="166" fontId="49" fillId="0" borderId="9" xfId="0" applyNumberFormat="1" applyFont="1" applyBorder="1" applyAlignment="1">
      <alignment horizontal="center" vertical="center"/>
    </xf>
    <xf numFmtId="2" fontId="62" fillId="0" borderId="0" xfId="0" applyNumberFormat="1" applyFont="1" applyAlignment="1">
      <alignment horizontal="center" vertical="center"/>
    </xf>
    <xf numFmtId="175" fontId="52" fillId="0" borderId="25" xfId="0" applyNumberFormat="1" applyFont="1" applyBorder="1" applyAlignment="1">
      <alignment horizontal="center" vertical="center"/>
    </xf>
    <xf numFmtId="175" fontId="52" fillId="0" borderId="26" xfId="0" applyNumberFormat="1" applyFont="1" applyBorder="1" applyAlignment="1">
      <alignment horizontal="center" vertical="center"/>
    </xf>
    <xf numFmtId="175" fontId="13" fillId="0" borderId="0" xfId="0" applyNumberFormat="1" applyFont="1" applyAlignment="1">
      <alignment horizontal="center" vertical="center"/>
    </xf>
    <xf numFmtId="175" fontId="13" fillId="0" borderId="0" xfId="0" applyNumberFormat="1" applyFont="1" applyAlignment="1">
      <alignment horizontal="right" vertical="center"/>
    </xf>
    <xf numFmtId="171" fontId="48" fillId="0" borderId="0" xfId="2" applyNumberFormat="1" applyFont="1" applyAlignment="1">
      <alignment horizontal="center" vertical="center"/>
    </xf>
    <xf numFmtId="171" fontId="52" fillId="0" borderId="25" xfId="2" applyNumberFormat="1" applyFont="1" applyBorder="1" applyAlignment="1">
      <alignment horizontal="center" vertical="center"/>
    </xf>
    <xf numFmtId="171" fontId="52" fillId="0" borderId="25" xfId="2" applyNumberFormat="1" applyFont="1" applyFill="1" applyBorder="1" applyAlignment="1">
      <alignment horizontal="center" vertical="center"/>
    </xf>
    <xf numFmtId="171" fontId="13" fillId="0" borderId="26" xfId="2" applyNumberFormat="1" applyFont="1" applyBorder="1" applyAlignment="1">
      <alignment horizontal="center" vertical="center"/>
    </xf>
    <xf numFmtId="3" fontId="0" fillId="0" borderId="0" xfId="0" applyNumberFormat="1" applyAlignment="1">
      <alignment vertical="center"/>
    </xf>
    <xf numFmtId="171" fontId="48" fillId="0" borderId="0" xfId="2" applyNumberFormat="1" applyFont="1" applyAlignment="1">
      <alignment horizontal="right" vertical="center"/>
    </xf>
    <xf numFmtId="190" fontId="0" fillId="0" borderId="0" xfId="0" applyNumberFormat="1" applyAlignment="1">
      <alignment vertical="center"/>
    </xf>
    <xf numFmtId="196" fontId="48" fillId="7" borderId="0" xfId="0" applyNumberFormat="1" applyFont="1" applyFill="1" applyAlignment="1">
      <alignment vertical="center"/>
    </xf>
    <xf numFmtId="1" fontId="0" fillId="0" borderId="0" xfId="0" applyNumberFormat="1" applyAlignment="1">
      <alignment vertical="center"/>
    </xf>
    <xf numFmtId="9" fontId="48" fillId="0" borderId="0" xfId="2" applyFont="1" applyAlignment="1">
      <alignment vertical="center"/>
    </xf>
    <xf numFmtId="9" fontId="0" fillId="0" borderId="0" xfId="2" applyFont="1" applyAlignment="1">
      <alignment vertical="center"/>
    </xf>
    <xf numFmtId="9" fontId="52" fillId="0" borderId="0" xfId="2" applyFont="1" applyAlignment="1">
      <alignment horizontal="center" vertical="center"/>
    </xf>
    <xf numFmtId="197" fontId="48" fillId="22" borderId="43" xfId="0" applyNumberFormat="1" applyFont="1" applyFill="1" applyBorder="1" applyAlignment="1">
      <alignment vertical="center"/>
    </xf>
    <xf numFmtId="0" fontId="32" fillId="22" borderId="38" xfId="0" applyFont="1" applyFill="1" applyBorder="1" applyAlignment="1">
      <alignment horizontal="center" vertical="center"/>
    </xf>
    <xf numFmtId="0" fontId="32" fillId="22" borderId="40" xfId="0" applyFont="1" applyFill="1" applyBorder="1" applyAlignment="1">
      <alignment horizontal="center" vertical="center"/>
    </xf>
    <xf numFmtId="0" fontId="68" fillId="23" borderId="38" xfId="0" applyFont="1" applyFill="1" applyBorder="1"/>
    <xf numFmtId="0" fontId="0" fillId="0" borderId="40" xfId="0" applyBorder="1"/>
    <xf numFmtId="2" fontId="68" fillId="21" borderId="0" xfId="0" applyNumberFormat="1" applyFont="1" applyFill="1"/>
    <xf numFmtId="0" fontId="68" fillId="23" borderId="40" xfId="0" applyFont="1" applyFill="1" applyBorder="1" applyAlignment="1">
      <alignment horizontal="center"/>
    </xf>
    <xf numFmtId="0" fontId="68" fillId="0" borderId="40" xfId="0" applyFont="1" applyBorder="1" applyAlignment="1">
      <alignment horizontal="center"/>
    </xf>
    <xf numFmtId="10" fontId="68" fillId="21" borderId="0" xfId="0" applyNumberFormat="1" applyFont="1" applyFill="1"/>
    <xf numFmtId="190" fontId="7" fillId="10" borderId="0" xfId="0" applyNumberFormat="1" applyFont="1" applyFill="1" applyAlignment="1">
      <alignment horizontal="left" indent="6"/>
    </xf>
    <xf numFmtId="0" fontId="68" fillId="23" borderId="40" xfId="0" applyFont="1" applyFill="1" applyBorder="1"/>
    <xf numFmtId="0" fontId="70" fillId="0" borderId="44" xfId="0" applyFont="1" applyBorder="1" applyAlignment="1">
      <alignment horizontal="left"/>
    </xf>
    <xf numFmtId="187" fontId="70" fillId="0" borderId="45" xfId="0" applyNumberFormat="1" applyFont="1" applyBorder="1"/>
    <xf numFmtId="0" fontId="70" fillId="0" borderId="34" xfId="0" applyFont="1" applyBorder="1" applyAlignment="1">
      <alignment horizontal="left"/>
    </xf>
    <xf numFmtId="0" fontId="70" fillId="0" borderId="33" xfId="0" applyFont="1" applyBorder="1" applyAlignment="1">
      <alignment horizontal="left"/>
    </xf>
    <xf numFmtId="187" fontId="70" fillId="0" borderId="46" xfId="0" applyNumberFormat="1" applyFont="1" applyBorder="1"/>
    <xf numFmtId="187" fontId="70" fillId="0" borderId="39" xfId="0" applyNumberFormat="1" applyFont="1" applyBorder="1"/>
    <xf numFmtId="187" fontId="0" fillId="5" borderId="44" xfId="0" applyNumberFormat="1" applyFill="1" applyBorder="1" applyAlignment="1">
      <alignment horizontal="left" wrapText="1"/>
    </xf>
    <xf numFmtId="187" fontId="0" fillId="5" borderId="45" xfId="0" applyNumberFormat="1" applyFill="1" applyBorder="1"/>
    <xf numFmtId="187" fontId="0" fillId="5" borderId="38" xfId="0" applyNumberFormat="1" applyFill="1" applyBorder="1" applyAlignment="1">
      <alignment horizontal="center" vertical="center"/>
    </xf>
    <xf numFmtId="187" fontId="0" fillId="6" borderId="33" xfId="0" applyNumberFormat="1" applyFill="1" applyBorder="1" applyAlignment="1">
      <alignment horizontal="left" wrapText="1"/>
    </xf>
    <xf numFmtId="171" fontId="52" fillId="6" borderId="25" xfId="2" applyNumberFormat="1" applyFont="1" applyFill="1" applyBorder="1" applyAlignment="1">
      <alignment vertical="center"/>
    </xf>
    <xf numFmtId="171" fontId="52" fillId="6" borderId="26" xfId="2" applyNumberFormat="1" applyFont="1" applyFill="1" applyBorder="1" applyAlignment="1">
      <alignment vertical="center"/>
    </xf>
    <xf numFmtId="0" fontId="7" fillId="11" borderId="0" xfId="0" applyFont="1" applyFill="1"/>
    <xf numFmtId="196" fontId="7" fillId="11" borderId="0" xfId="0" applyNumberFormat="1" applyFont="1" applyFill="1"/>
    <xf numFmtId="0" fontId="68" fillId="23" borderId="40" xfId="0" applyFont="1" applyFill="1" applyBorder="1" applyAlignment="1">
      <alignment horizontal="center" vertical="center"/>
    </xf>
    <xf numFmtId="2" fontId="68" fillId="0" borderId="0" xfId="0" applyNumberFormat="1" applyFont="1"/>
    <xf numFmtId="0" fontId="32" fillId="22" borderId="40" xfId="0" applyFont="1" applyFill="1" applyBorder="1"/>
    <xf numFmtId="2" fontId="70" fillId="0" borderId="40" xfId="0" applyNumberFormat="1" applyFont="1" applyBorder="1" applyAlignment="1">
      <alignment horizontal="center"/>
    </xf>
    <xf numFmtId="10" fontId="70" fillId="0" borderId="40" xfId="0" applyNumberFormat="1" applyFont="1" applyBorder="1" applyAlignment="1">
      <alignment horizontal="center"/>
    </xf>
    <xf numFmtId="190" fontId="7" fillId="10" borderId="29" xfId="0" applyNumberFormat="1" applyFont="1" applyFill="1" applyBorder="1" applyAlignment="1">
      <alignment horizontal="center"/>
    </xf>
    <xf numFmtId="190" fontId="68" fillId="10" borderId="0" xfId="0" applyNumberFormat="1" applyFont="1" applyFill="1"/>
    <xf numFmtId="10" fontId="68" fillId="21" borderId="0" xfId="2" applyNumberFormat="1" applyFont="1" applyFill="1"/>
    <xf numFmtId="10" fontId="68" fillId="0" borderId="40" xfId="2" applyNumberFormat="1" applyFont="1" applyFill="1" applyBorder="1"/>
    <xf numFmtId="190" fontId="68" fillId="0" borderId="40" xfId="0" applyNumberFormat="1" applyFont="1" applyBorder="1"/>
    <xf numFmtId="0" fontId="68" fillId="23" borderId="39" xfId="0" applyFont="1" applyFill="1" applyBorder="1"/>
    <xf numFmtId="1" fontId="48" fillId="0" borderId="10" xfId="0" applyNumberFormat="1" applyFont="1" applyBorder="1" applyAlignment="1">
      <alignment horizontal="center" vertical="center"/>
    </xf>
    <xf numFmtId="190" fontId="48" fillId="0" borderId="10" xfId="0" applyNumberFormat="1" applyFont="1" applyBorder="1" applyAlignment="1">
      <alignment vertical="center"/>
    </xf>
    <xf numFmtId="0" fontId="7" fillId="0" borderId="0" xfId="0" applyFont="1" applyAlignment="1">
      <alignment horizontal="center" vertical="center"/>
    </xf>
    <xf numFmtId="3" fontId="0" fillId="0" borderId="0" xfId="0" applyNumberFormat="1" applyAlignment="1">
      <alignment horizontal="center" vertical="center"/>
    </xf>
    <xf numFmtId="0" fontId="0" fillId="0" borderId="13" xfId="0" applyBorder="1" applyAlignment="1">
      <alignment horizontal="right"/>
    </xf>
    <xf numFmtId="3" fontId="0" fillId="0" borderId="13" xfId="0" applyNumberFormat="1" applyBorder="1" applyAlignment="1">
      <alignment horizontal="center" vertical="center"/>
    </xf>
    <xf numFmtId="187" fontId="0" fillId="5" borderId="17" xfId="0" applyNumberFormat="1" applyFill="1" applyBorder="1" applyAlignment="1">
      <alignment horizontal="right" wrapText="1"/>
    </xf>
    <xf numFmtId="187" fontId="0" fillId="5" borderId="16" xfId="0" applyNumberFormat="1" applyFill="1" applyBorder="1" applyAlignment="1">
      <alignment horizontal="right" wrapText="1"/>
    </xf>
    <xf numFmtId="3" fontId="0" fillId="5" borderId="13" xfId="0" applyNumberFormat="1" applyFill="1" applyBorder="1"/>
    <xf numFmtId="3" fontId="0" fillId="5" borderId="50" xfId="0" applyNumberFormat="1" applyFill="1" applyBorder="1"/>
    <xf numFmtId="3" fontId="0" fillId="5" borderId="0" xfId="0" applyNumberFormat="1" applyFill="1"/>
    <xf numFmtId="3" fontId="0" fillId="5" borderId="40" xfId="0" applyNumberFormat="1" applyFill="1" applyBorder="1"/>
    <xf numFmtId="9" fontId="0" fillId="0" borderId="0" xfId="2" applyFont="1" applyAlignment="1">
      <alignment horizontal="center"/>
    </xf>
    <xf numFmtId="198" fontId="48" fillId="0" borderId="0" xfId="0" applyNumberFormat="1" applyFont="1" applyAlignment="1">
      <alignment vertical="center"/>
    </xf>
    <xf numFmtId="1" fontId="48" fillId="0" borderId="22" xfId="0" applyNumberFormat="1" applyFont="1" applyBorder="1" applyAlignment="1">
      <alignment horizontal="center" vertical="center"/>
    </xf>
    <xf numFmtId="0" fontId="7" fillId="0" borderId="0" xfId="0" applyFont="1"/>
    <xf numFmtId="167" fontId="23" fillId="0" borderId="13" xfId="0" applyNumberFormat="1" applyFont="1" applyBorder="1" applyAlignment="1">
      <alignment vertical="center"/>
    </xf>
    <xf numFmtId="167" fontId="29" fillId="0" borderId="0" xfId="0" applyNumberFormat="1" applyFont="1" applyAlignment="1">
      <alignment horizontal="center" vertical="center"/>
    </xf>
    <xf numFmtId="187" fontId="32" fillId="0" borderId="0" xfId="1" applyNumberFormat="1" applyFont="1" applyFill="1" applyBorder="1" applyAlignment="1">
      <alignment horizontal="center" wrapText="1"/>
    </xf>
    <xf numFmtId="187" fontId="32" fillId="0" borderId="0" xfId="1" applyNumberFormat="1" applyFont="1" applyFill="1" applyBorder="1" applyAlignment="1">
      <alignment horizontal="center"/>
    </xf>
    <xf numFmtId="0" fontId="32" fillId="22" borderId="0" xfId="0" applyFont="1" applyFill="1" applyAlignment="1">
      <alignment horizontal="center"/>
    </xf>
    <xf numFmtId="0" fontId="68" fillId="23" borderId="0" xfId="0" applyFont="1" applyFill="1" applyAlignment="1">
      <alignment horizontal="center"/>
    </xf>
    <xf numFmtId="0" fontId="68" fillId="0" borderId="0" xfId="0" applyFont="1" applyAlignment="1">
      <alignment horizontal="center"/>
    </xf>
    <xf numFmtId="0" fontId="7" fillId="0" borderId="51" xfId="0" applyFont="1" applyBorder="1" applyAlignment="1">
      <alignment horizontal="center" vertical="center"/>
    </xf>
    <xf numFmtId="3" fontId="0" fillId="0" borderId="51" xfId="0" applyNumberFormat="1" applyBorder="1" applyAlignment="1">
      <alignment horizontal="center" vertical="center"/>
    </xf>
    <xf numFmtId="187" fontId="70" fillId="0" borderId="0" xfId="0" applyNumberFormat="1" applyFont="1" applyAlignment="1">
      <alignment horizontal="center"/>
    </xf>
    <xf numFmtId="3" fontId="0" fillId="26" borderId="51" xfId="0" applyNumberFormat="1" applyFill="1" applyBorder="1" applyAlignment="1">
      <alignment horizontal="center" vertical="center"/>
    </xf>
    <xf numFmtId="0" fontId="69" fillId="0" borderId="51" xfId="0" applyFont="1" applyBorder="1" applyAlignment="1">
      <alignment horizontal="center"/>
    </xf>
    <xf numFmtId="0" fontId="69" fillId="0" borderId="51" xfId="0" applyFont="1" applyBorder="1" applyAlignment="1">
      <alignment horizontal="center" vertical="center"/>
    </xf>
    <xf numFmtId="0" fontId="7" fillId="0" borderId="62" xfId="0" applyFont="1" applyBorder="1" applyAlignment="1">
      <alignment horizontal="center" vertical="center"/>
    </xf>
    <xf numFmtId="0" fontId="7" fillId="0" borderId="63" xfId="0" applyFont="1" applyBorder="1" applyAlignment="1">
      <alignment horizontal="center" vertical="center"/>
    </xf>
    <xf numFmtId="9" fontId="0" fillId="0" borderId="64" xfId="0" applyNumberFormat="1" applyBorder="1" applyAlignment="1">
      <alignment horizontal="center" vertical="center"/>
    </xf>
    <xf numFmtId="3" fontId="0" fillId="0" borderId="65" xfId="0" applyNumberFormat="1" applyBorder="1" applyAlignment="1">
      <alignment horizontal="center" vertical="center"/>
    </xf>
    <xf numFmtId="0" fontId="7" fillId="0" borderId="55" xfId="0" applyFont="1" applyBorder="1" applyAlignment="1">
      <alignment horizontal="center" vertical="center"/>
    </xf>
    <xf numFmtId="3" fontId="0" fillId="0" borderId="55" xfId="0" applyNumberFormat="1" applyBorder="1" applyAlignment="1">
      <alignment horizontal="center" vertical="center"/>
    </xf>
    <xf numFmtId="0" fontId="69" fillId="0" borderId="66" xfId="0" applyFont="1" applyBorder="1" applyAlignment="1">
      <alignment horizontal="center" vertical="center"/>
    </xf>
    <xf numFmtId="0" fontId="7" fillId="0" borderId="68" xfId="0" applyFont="1" applyBorder="1" applyAlignment="1">
      <alignment horizontal="center" vertical="center"/>
    </xf>
    <xf numFmtId="3" fontId="0" fillId="0" borderId="69" xfId="0" applyNumberFormat="1" applyBorder="1" applyAlignment="1">
      <alignment vertical="center"/>
    </xf>
    <xf numFmtId="0" fontId="69" fillId="0" borderId="66" xfId="0" applyFont="1" applyBorder="1" applyAlignment="1">
      <alignment horizontal="center"/>
    </xf>
    <xf numFmtId="3" fontId="0" fillId="26" borderId="67" xfId="0" applyNumberFormat="1" applyFill="1" applyBorder="1" applyAlignment="1">
      <alignment horizontal="center" vertical="center"/>
    </xf>
    <xf numFmtId="0" fontId="7" fillId="0" borderId="52" xfId="0" applyFont="1" applyBorder="1" applyAlignment="1">
      <alignment horizontal="center"/>
    </xf>
    <xf numFmtId="0" fontId="0" fillId="0" borderId="52" xfId="0" applyBorder="1" applyAlignment="1">
      <alignment horizontal="center" vertical="center"/>
    </xf>
    <xf numFmtId="3" fontId="0" fillId="0" borderId="10" xfId="0" applyNumberFormat="1" applyBorder="1" applyAlignment="1">
      <alignment vertical="center"/>
    </xf>
    <xf numFmtId="3" fontId="48" fillId="19" borderId="10" xfId="0" applyNumberFormat="1" applyFont="1" applyFill="1" applyBorder="1" applyAlignment="1">
      <alignment horizontal="center" vertical="center"/>
    </xf>
    <xf numFmtId="3" fontId="48" fillId="0" borderId="0" xfId="0" applyNumberFormat="1" applyFont="1" applyAlignment="1">
      <alignment horizontal="center" vertical="center"/>
    </xf>
    <xf numFmtId="3" fontId="48" fillId="0" borderId="10" xfId="0" applyNumberFormat="1" applyFont="1" applyBorder="1" applyAlignment="1">
      <alignment horizontal="center" vertical="center"/>
    </xf>
    <xf numFmtId="3" fontId="63" fillId="0" borderId="7" xfId="0" applyNumberFormat="1" applyFont="1" applyBorder="1" applyAlignment="1">
      <alignment horizontal="center" vertical="center" wrapText="1"/>
    </xf>
    <xf numFmtId="4" fontId="0" fillId="0" borderId="0" xfId="0" applyNumberFormat="1"/>
    <xf numFmtId="0" fontId="0" fillId="0" borderId="70" xfId="0" applyBorder="1" applyAlignment="1">
      <alignment vertical="center"/>
    </xf>
    <xf numFmtId="182" fontId="48" fillId="22" borderId="73" xfId="0" applyNumberFormat="1" applyFont="1" applyFill="1" applyBorder="1" applyAlignment="1">
      <alignment vertical="center"/>
    </xf>
    <xf numFmtId="182" fontId="48" fillId="22" borderId="43" xfId="0" applyNumberFormat="1" applyFont="1" applyFill="1" applyBorder="1" applyAlignment="1">
      <alignment vertical="center"/>
    </xf>
    <xf numFmtId="0" fontId="49" fillId="0" borderId="8" xfId="0" applyFont="1" applyBorder="1" applyAlignment="1">
      <alignment horizontal="left" vertical="center"/>
    </xf>
    <xf numFmtId="166" fontId="12" fillId="0" borderId="18" xfId="0" applyNumberFormat="1" applyFont="1" applyBorder="1" applyAlignment="1">
      <alignment horizontal="right" vertical="center"/>
    </xf>
    <xf numFmtId="166" fontId="12" fillId="0" borderId="19" xfId="0" applyNumberFormat="1" applyFont="1" applyBorder="1" applyAlignment="1">
      <alignment horizontal="right" vertical="center"/>
    </xf>
    <xf numFmtId="0" fontId="77" fillId="0" borderId="0" xfId="0" applyFont="1" applyAlignment="1">
      <alignment vertical="center"/>
    </xf>
    <xf numFmtId="0" fontId="37" fillId="0" borderId="0" xfId="0" applyFont="1" applyAlignment="1">
      <alignment horizontal="right" vertical="center"/>
    </xf>
    <xf numFmtId="166" fontId="37" fillId="0" borderId="0" xfId="0" applyNumberFormat="1" applyFont="1" applyAlignment="1">
      <alignment horizontal="right" vertical="center"/>
    </xf>
    <xf numFmtId="168" fontId="78" fillId="0" borderId="0" xfId="0" applyNumberFormat="1" applyFont="1" applyAlignment="1">
      <alignment vertical="center"/>
    </xf>
    <xf numFmtId="169" fontId="78" fillId="0" borderId="0" xfId="0" applyNumberFormat="1" applyFont="1" applyAlignment="1">
      <alignment vertical="center"/>
    </xf>
    <xf numFmtId="169" fontId="78" fillId="0" borderId="11" xfId="0" applyNumberFormat="1" applyFont="1" applyBorder="1" applyAlignment="1">
      <alignment vertical="center"/>
    </xf>
    <xf numFmtId="169" fontId="78" fillId="0" borderId="0" xfId="0" applyNumberFormat="1" applyFont="1" applyAlignment="1">
      <alignment horizontal="right" vertical="center"/>
    </xf>
    <xf numFmtId="169" fontId="78" fillId="0" borderId="11" xfId="0" applyNumberFormat="1" applyFont="1" applyBorder="1" applyAlignment="1">
      <alignment horizontal="right" vertical="center"/>
    </xf>
    <xf numFmtId="167" fontId="16" fillId="0" borderId="19" xfId="0" applyNumberFormat="1" applyFont="1" applyBorder="1" applyAlignment="1">
      <alignment vertical="center"/>
    </xf>
    <xf numFmtId="167" fontId="16" fillId="0" borderId="0" xfId="0" applyNumberFormat="1" applyFont="1" applyAlignment="1">
      <alignment vertical="center"/>
    </xf>
    <xf numFmtId="175" fontId="16" fillId="0" borderId="0" xfId="0" applyNumberFormat="1" applyFont="1" applyAlignment="1">
      <alignment vertical="center"/>
    </xf>
    <xf numFmtId="167" fontId="16" fillId="11" borderId="0" xfId="0" applyNumberFormat="1" applyFont="1" applyFill="1" applyAlignment="1">
      <alignment vertical="center"/>
    </xf>
    <xf numFmtId="167" fontId="16" fillId="9" borderId="0" xfId="0" applyNumberFormat="1" applyFont="1" applyFill="1" applyAlignment="1">
      <alignment vertical="center"/>
    </xf>
    <xf numFmtId="176" fontId="16" fillId="0" borderId="0" xfId="0" applyNumberFormat="1" applyFont="1" applyAlignment="1">
      <alignment vertical="center"/>
    </xf>
    <xf numFmtId="176" fontId="16" fillId="0" borderId="16" xfId="0" applyNumberFormat="1" applyFont="1" applyBorder="1" applyAlignment="1">
      <alignment vertical="center"/>
    </xf>
    <xf numFmtId="167" fontId="16" fillId="6" borderId="13" xfId="0" applyNumberFormat="1" applyFont="1" applyFill="1" applyBorder="1" applyAlignment="1">
      <alignment vertical="center"/>
    </xf>
    <xf numFmtId="167" fontId="17" fillId="0" borderId="0" xfId="0" applyNumberFormat="1" applyFont="1" applyAlignment="1">
      <alignment vertical="center"/>
    </xf>
    <xf numFmtId="167" fontId="16" fillId="0" borderId="11" xfId="0" applyNumberFormat="1" applyFont="1" applyBorder="1" applyAlignment="1">
      <alignment vertical="center"/>
    </xf>
    <xf numFmtId="167" fontId="16" fillId="0" borderId="13" xfId="0" applyNumberFormat="1" applyFont="1" applyBorder="1" applyAlignment="1">
      <alignment vertical="center"/>
    </xf>
    <xf numFmtId="0" fontId="17" fillId="15" borderId="0" xfId="0" applyFont="1" applyFill="1" applyAlignment="1">
      <alignment vertical="center"/>
    </xf>
    <xf numFmtId="167" fontId="16" fillId="12" borderId="0" xfId="0" applyNumberFormat="1" applyFont="1" applyFill="1" applyAlignment="1">
      <alignment vertical="center"/>
    </xf>
    <xf numFmtId="167" fontId="16" fillId="0" borderId="0" xfId="0" applyNumberFormat="1" applyFont="1" applyAlignment="1">
      <alignment horizontal="right" vertical="center"/>
    </xf>
    <xf numFmtId="0" fontId="16" fillId="0" borderId="16" xfId="0" applyFont="1" applyBorder="1" applyAlignment="1">
      <alignment vertical="center"/>
    </xf>
    <xf numFmtId="168" fontId="16" fillId="0" borderId="0" xfId="0" applyNumberFormat="1" applyFont="1" applyAlignment="1">
      <alignment vertical="center"/>
    </xf>
    <xf numFmtId="0" fontId="16" fillId="0" borderId="11" xfId="0" applyFont="1" applyBorder="1" applyAlignment="1">
      <alignment vertical="center"/>
    </xf>
    <xf numFmtId="171" fontId="16" fillId="0" borderId="0" xfId="2" applyNumberFormat="1" applyFont="1" applyAlignment="1">
      <alignment vertical="center"/>
    </xf>
    <xf numFmtId="181" fontId="78" fillId="0" borderId="0" xfId="0" applyNumberFormat="1" applyFont="1" applyAlignment="1">
      <alignment vertical="center"/>
    </xf>
    <xf numFmtId="0" fontId="80" fillId="0" borderId="0" xfId="0" applyFont="1" applyAlignment="1">
      <alignment vertical="center"/>
    </xf>
    <xf numFmtId="0" fontId="81" fillId="0" borderId="0" xfId="0" applyFont="1" applyAlignment="1">
      <alignment horizontal="right" vertical="center"/>
    </xf>
    <xf numFmtId="165" fontId="81" fillId="0" borderId="0" xfId="0" applyNumberFormat="1" applyFont="1" applyAlignment="1">
      <alignment horizontal="right" vertical="center"/>
    </xf>
    <xf numFmtId="166" fontId="81" fillId="0" borderId="0" xfId="0" applyNumberFormat="1" applyFont="1" applyAlignment="1">
      <alignment horizontal="right" vertical="center"/>
    </xf>
    <xf numFmtId="199" fontId="82" fillId="0" borderId="9" xfId="0" applyNumberFormat="1" applyFont="1" applyBorder="1" applyAlignment="1">
      <alignment horizontal="right" vertical="center"/>
    </xf>
    <xf numFmtId="168" fontId="83" fillId="0" borderId="0" xfId="0" applyNumberFormat="1" applyFont="1" applyAlignment="1">
      <alignment vertical="center"/>
    </xf>
    <xf numFmtId="169" fontId="83" fillId="0" borderId="16" xfId="0" applyNumberFormat="1" applyFont="1" applyBorder="1" applyAlignment="1">
      <alignment vertical="center"/>
    </xf>
    <xf numFmtId="169" fontId="83" fillId="0" borderId="0" xfId="0" applyNumberFormat="1" applyFont="1" applyAlignment="1">
      <alignment vertical="center"/>
    </xf>
    <xf numFmtId="169" fontId="83" fillId="0" borderId="10" xfId="0" applyNumberFormat="1" applyFont="1" applyBorder="1" applyAlignment="1">
      <alignment vertical="center"/>
    </xf>
    <xf numFmtId="170" fontId="83" fillId="0" borderId="18" xfId="1" applyNumberFormat="1" applyFont="1" applyBorder="1" applyAlignment="1">
      <alignment horizontal="right"/>
    </xf>
    <xf numFmtId="170" fontId="83" fillId="0" borderId="19" xfId="1" applyNumberFormat="1" applyFont="1" applyBorder="1" applyAlignment="1">
      <alignment horizontal="left"/>
    </xf>
    <xf numFmtId="170" fontId="83" fillId="0" borderId="20" xfId="1" applyNumberFormat="1" applyFont="1" applyBorder="1" applyAlignment="1">
      <alignment horizontal="left"/>
    </xf>
    <xf numFmtId="169" fontId="83" fillId="0" borderId="15" xfId="0" applyNumberFormat="1" applyFont="1" applyBorder="1" applyAlignment="1">
      <alignment vertical="center"/>
    </xf>
    <xf numFmtId="169" fontId="83" fillId="0" borderId="11" xfId="0" applyNumberFormat="1" applyFont="1" applyBorder="1" applyAlignment="1">
      <alignment vertical="center"/>
    </xf>
    <xf numFmtId="169" fontId="83" fillId="0" borderId="12" xfId="0" applyNumberFormat="1" applyFont="1" applyBorder="1" applyAlignment="1">
      <alignment vertical="center"/>
    </xf>
    <xf numFmtId="169" fontId="83" fillId="0" borderId="16" xfId="0" applyNumberFormat="1" applyFont="1" applyBorder="1" applyAlignment="1">
      <alignment horizontal="right" vertical="center"/>
    </xf>
    <xf numFmtId="169" fontId="83" fillId="0" borderId="0" xfId="0" applyNumberFormat="1" applyFont="1" applyAlignment="1">
      <alignment horizontal="right" vertical="center"/>
    </xf>
    <xf numFmtId="169" fontId="83" fillId="0" borderId="10" xfId="0" applyNumberFormat="1" applyFont="1" applyBorder="1" applyAlignment="1">
      <alignment horizontal="right" vertical="center"/>
    </xf>
    <xf numFmtId="169" fontId="83" fillId="0" borderId="12" xfId="0" applyNumberFormat="1" applyFont="1" applyBorder="1" applyAlignment="1">
      <alignment horizontal="right" vertical="center"/>
    </xf>
    <xf numFmtId="169" fontId="83" fillId="0" borderId="11" xfId="0" applyNumberFormat="1" applyFont="1" applyBorder="1" applyAlignment="1">
      <alignment horizontal="right" vertical="center"/>
    </xf>
    <xf numFmtId="167" fontId="84" fillId="0" borderId="19" xfId="0" applyNumberFormat="1" applyFont="1" applyBorder="1" applyAlignment="1">
      <alignment vertical="center"/>
    </xf>
    <xf numFmtId="169" fontId="83" fillId="0" borderId="18" xfId="0" applyNumberFormat="1" applyFont="1" applyBorder="1" applyAlignment="1">
      <alignment vertical="center"/>
    </xf>
    <xf numFmtId="167" fontId="84" fillId="0" borderId="0" xfId="0" applyNumberFormat="1" applyFont="1" applyAlignment="1">
      <alignment vertical="center"/>
    </xf>
    <xf numFmtId="175" fontId="84" fillId="0" borderId="0" xfId="0" applyNumberFormat="1" applyFont="1" applyAlignment="1">
      <alignment vertical="center"/>
    </xf>
    <xf numFmtId="0" fontId="84" fillId="0" borderId="0" xfId="0" applyFont="1" applyAlignment="1">
      <alignment vertical="center"/>
    </xf>
    <xf numFmtId="167" fontId="84" fillId="11" borderId="0" xfId="0" applyNumberFormat="1" applyFont="1" applyFill="1" applyAlignment="1">
      <alignment vertical="center"/>
    </xf>
    <xf numFmtId="167" fontId="84" fillId="9" borderId="0" xfId="0" applyNumberFormat="1" applyFont="1" applyFill="1" applyAlignment="1">
      <alignment vertical="center"/>
    </xf>
    <xf numFmtId="176" fontId="84" fillId="0" borderId="0" xfId="0" applyNumberFormat="1" applyFont="1" applyAlignment="1">
      <alignment vertical="center"/>
    </xf>
    <xf numFmtId="176" fontId="84" fillId="0" borderId="16" xfId="0" applyNumberFormat="1" applyFont="1" applyBorder="1" applyAlignment="1">
      <alignment vertical="center"/>
    </xf>
    <xf numFmtId="199" fontId="82" fillId="0" borderId="18" xfId="0" applyNumberFormat="1" applyFont="1" applyBorder="1" applyAlignment="1">
      <alignment horizontal="right" vertical="center"/>
    </xf>
    <xf numFmtId="199" fontId="82" fillId="0" borderId="19" xfId="0" applyNumberFormat="1" applyFont="1" applyBorder="1" applyAlignment="1">
      <alignment horizontal="right" vertical="center"/>
    </xf>
    <xf numFmtId="167" fontId="85" fillId="0" borderId="0" xfId="0" applyNumberFormat="1" applyFont="1" applyAlignment="1">
      <alignment vertical="center"/>
    </xf>
    <xf numFmtId="167" fontId="84" fillId="0" borderId="11" xfId="0" applyNumberFormat="1" applyFont="1" applyBorder="1" applyAlignment="1">
      <alignment vertical="center"/>
    </xf>
    <xf numFmtId="167" fontId="84" fillId="0" borderId="13" xfId="0" applyNumberFormat="1" applyFont="1" applyBorder="1" applyAlignment="1">
      <alignment vertical="center"/>
    </xf>
    <xf numFmtId="0" fontId="85" fillId="15" borderId="0" xfId="0" applyFont="1" applyFill="1" applyAlignment="1">
      <alignment vertical="center"/>
    </xf>
    <xf numFmtId="0" fontId="84" fillId="0" borderId="70" xfId="0" applyFont="1" applyBorder="1" applyAlignment="1">
      <alignment vertical="center"/>
    </xf>
    <xf numFmtId="169" fontId="83" fillId="0" borderId="71" xfId="0" applyNumberFormat="1" applyFont="1" applyBorder="1" applyAlignment="1">
      <alignment horizontal="right" vertical="center"/>
    </xf>
    <xf numFmtId="167" fontId="84" fillId="0" borderId="70" xfId="0" applyNumberFormat="1" applyFont="1" applyBorder="1" applyAlignment="1">
      <alignment vertical="center"/>
    </xf>
    <xf numFmtId="167" fontId="84" fillId="12" borderId="0" xfId="0" applyNumberFormat="1" applyFont="1" applyFill="1" applyAlignment="1">
      <alignment vertical="center"/>
    </xf>
    <xf numFmtId="167" fontId="84" fillId="12" borderId="70" xfId="0" applyNumberFormat="1" applyFont="1" applyFill="1" applyBorder="1" applyAlignment="1">
      <alignment vertical="center"/>
    </xf>
    <xf numFmtId="167" fontId="84" fillId="0" borderId="0" xfId="0" applyNumberFormat="1" applyFont="1" applyAlignment="1">
      <alignment horizontal="right" vertical="center"/>
    </xf>
    <xf numFmtId="0" fontId="84" fillId="0" borderId="16" xfId="0" applyFont="1" applyBorder="1" applyAlignment="1">
      <alignment vertical="center"/>
    </xf>
    <xf numFmtId="166" fontId="81" fillId="0" borderId="9" xfId="0" applyNumberFormat="1" applyFont="1" applyBorder="1" applyAlignment="1">
      <alignment horizontal="right" vertical="center"/>
    </xf>
    <xf numFmtId="4" fontId="84" fillId="0" borderId="0" xfId="0" applyNumberFormat="1" applyFont="1" applyAlignment="1">
      <alignment vertical="center"/>
    </xf>
    <xf numFmtId="168" fontId="84" fillId="0" borderId="0" xfId="0" applyNumberFormat="1" applyFont="1" applyAlignment="1">
      <alignment vertical="center"/>
    </xf>
    <xf numFmtId="0" fontId="84" fillId="0" borderId="11" xfId="0" applyFont="1" applyBorder="1" applyAlignment="1">
      <alignment vertical="center"/>
    </xf>
    <xf numFmtId="171" fontId="84" fillId="0" borderId="0" xfId="2" applyNumberFormat="1" applyFont="1" applyAlignment="1">
      <alignment vertical="center"/>
    </xf>
    <xf numFmtId="181" fontId="83" fillId="0" borderId="0" xfId="0" applyNumberFormat="1" applyFont="1" applyAlignment="1">
      <alignment vertical="center"/>
    </xf>
    <xf numFmtId="200" fontId="0" fillId="26" borderId="51" xfId="0" applyNumberFormat="1" applyFill="1" applyBorder="1" applyAlignment="1">
      <alignment vertical="center"/>
    </xf>
    <xf numFmtId="200" fontId="0" fillId="6" borderId="39" xfId="0" applyNumberFormat="1" applyFill="1" applyBorder="1" applyAlignment="1">
      <alignment horizontal="center" vertical="center"/>
    </xf>
    <xf numFmtId="200" fontId="0" fillId="26" borderId="67" xfId="0" applyNumberFormat="1" applyFill="1" applyBorder="1" applyAlignment="1">
      <alignment vertical="center"/>
    </xf>
    <xf numFmtId="200" fontId="0" fillId="0" borderId="0" xfId="0" applyNumberFormat="1"/>
    <xf numFmtId="0" fontId="14" fillId="10" borderId="0" xfId="0" applyFont="1" applyFill="1" applyAlignment="1">
      <alignment horizontal="right" vertical="center" wrapText="1"/>
    </xf>
    <xf numFmtId="0" fontId="49" fillId="0" borderId="9" xfId="0" applyFont="1" applyBorder="1" applyAlignment="1">
      <alignment horizontal="right" vertical="center"/>
    </xf>
    <xf numFmtId="0" fontId="19" fillId="0" borderId="0" xfId="0" applyFont="1" applyAlignment="1">
      <alignment horizontal="right" vertical="center"/>
    </xf>
    <xf numFmtId="0" fontId="43" fillId="6" borderId="19" xfId="0" applyFont="1" applyFill="1" applyBorder="1" applyAlignment="1">
      <alignment horizontal="right" vertical="center"/>
    </xf>
    <xf numFmtId="9" fontId="43" fillId="0" borderId="13" xfId="2" applyFont="1" applyFill="1" applyBorder="1" applyAlignment="1">
      <alignment horizontal="right" vertical="center"/>
    </xf>
    <xf numFmtId="9" fontId="43" fillId="0" borderId="10" xfId="2" applyFont="1" applyFill="1" applyBorder="1" applyAlignment="1">
      <alignment horizontal="right" vertical="center"/>
    </xf>
    <xf numFmtId="9" fontId="10" fillId="12" borderId="7" xfId="2" applyFont="1" applyFill="1" applyBorder="1" applyAlignment="1">
      <alignment horizontal="right" vertical="center"/>
    </xf>
    <xf numFmtId="167" fontId="15" fillId="0" borderId="11" xfId="0" applyNumberFormat="1" applyFont="1" applyBorder="1" applyAlignment="1">
      <alignment horizontal="right" vertical="center"/>
    </xf>
    <xf numFmtId="0" fontId="35" fillId="15" borderId="0" xfId="0" applyFont="1" applyFill="1" applyAlignment="1">
      <alignment horizontal="right" vertical="center"/>
    </xf>
    <xf numFmtId="1" fontId="10" fillId="12" borderId="0" xfId="2" applyNumberFormat="1" applyFont="1" applyFill="1" applyAlignment="1">
      <alignment horizontal="right" vertical="center"/>
    </xf>
    <xf numFmtId="179" fontId="84" fillId="0" borderId="19" xfId="0" applyNumberFormat="1" applyFont="1" applyBorder="1" applyAlignment="1">
      <alignment vertical="center"/>
    </xf>
    <xf numFmtId="179" fontId="84" fillId="0" borderId="0" xfId="0" applyNumberFormat="1" applyFont="1" applyAlignment="1">
      <alignment vertical="center"/>
    </xf>
    <xf numFmtId="179" fontId="85" fillId="6" borderId="18" xfId="0" applyNumberFormat="1" applyFont="1" applyFill="1" applyBorder="1" applyAlignment="1">
      <alignment vertical="center"/>
    </xf>
    <xf numFmtId="179" fontId="85" fillId="6" borderId="19" xfId="0" applyNumberFormat="1" applyFont="1" applyFill="1" applyBorder="1" applyAlignment="1">
      <alignment vertical="center"/>
    </xf>
    <xf numFmtId="167" fontId="85" fillId="6" borderId="18" xfId="0" applyNumberFormat="1" applyFont="1" applyFill="1" applyBorder="1" applyAlignment="1">
      <alignment vertical="center"/>
    </xf>
    <xf numFmtId="167" fontId="85" fillId="6" borderId="19" xfId="0" applyNumberFormat="1" applyFont="1" applyFill="1" applyBorder="1" applyAlignment="1">
      <alignment vertical="center"/>
    </xf>
    <xf numFmtId="165" fontId="37" fillId="0" borderId="0" xfId="0" applyNumberFormat="1" applyFont="1" applyAlignment="1">
      <alignment horizontal="right" vertical="center"/>
    </xf>
    <xf numFmtId="0" fontId="16" fillId="0" borderId="0" xfId="0" applyFont="1" applyAlignment="1">
      <alignment horizontal="right" vertical="center"/>
    </xf>
    <xf numFmtId="168" fontId="78" fillId="0" borderId="16" xfId="0" applyNumberFormat="1" applyFont="1" applyBorder="1" applyAlignment="1">
      <alignment vertical="center"/>
    </xf>
    <xf numFmtId="169" fontId="79" fillId="0" borderId="5" xfId="0" applyNumberFormat="1" applyFont="1" applyBorder="1" applyAlignment="1">
      <alignment horizontal="center" vertical="center"/>
    </xf>
    <xf numFmtId="169" fontId="17" fillId="6" borderId="7" xfId="0" applyNumberFormat="1" applyFont="1" applyFill="1" applyBorder="1" applyAlignment="1">
      <alignment horizontal="center" vertical="center"/>
    </xf>
    <xf numFmtId="171" fontId="78" fillId="0" borderId="0" xfId="2" applyNumberFormat="1" applyFont="1" applyBorder="1" applyAlignment="1">
      <alignment vertical="center"/>
    </xf>
    <xf numFmtId="179" fontId="78" fillId="0" borderId="19" xfId="1" applyNumberFormat="1" applyFont="1" applyBorder="1" applyAlignment="1"/>
    <xf numFmtId="0" fontId="77" fillId="0" borderId="0" xfId="0" applyFont="1" applyAlignment="1">
      <alignment horizontal="left"/>
    </xf>
    <xf numFmtId="171" fontId="78" fillId="0" borderId="11" xfId="2" applyNumberFormat="1" applyFont="1" applyBorder="1" applyAlignment="1">
      <alignment vertical="center"/>
    </xf>
    <xf numFmtId="167" fontId="16" fillId="5" borderId="0" xfId="0" applyNumberFormat="1" applyFont="1" applyFill="1" applyAlignment="1">
      <alignment vertical="center"/>
    </xf>
    <xf numFmtId="169" fontId="17" fillId="5" borderId="7" xfId="0" applyNumberFormat="1" applyFont="1" applyFill="1" applyBorder="1" applyAlignment="1">
      <alignment horizontal="center" vertical="center"/>
    </xf>
    <xf numFmtId="169" fontId="79" fillId="0" borderId="16" xfId="0" applyNumberFormat="1" applyFont="1" applyBorder="1" applyAlignment="1">
      <alignment horizontal="center" vertical="center"/>
    </xf>
    <xf numFmtId="179" fontId="16" fillId="5" borderId="0" xfId="0" applyNumberFormat="1" applyFont="1" applyFill="1" applyAlignment="1">
      <alignment vertical="center"/>
    </xf>
    <xf numFmtId="171" fontId="78" fillId="0" borderId="0" xfId="2" applyNumberFormat="1" applyFont="1" applyAlignment="1">
      <alignment horizontal="right" vertical="center"/>
    </xf>
    <xf numFmtId="171" fontId="78" fillId="0" borderId="16" xfId="2" applyNumberFormat="1" applyFont="1" applyBorder="1" applyAlignment="1">
      <alignment horizontal="right" vertical="center"/>
    </xf>
    <xf numFmtId="171" fontId="78" fillId="0" borderId="15" xfId="2" applyNumberFormat="1" applyFont="1" applyBorder="1" applyAlignment="1">
      <alignment horizontal="right" vertical="center"/>
    </xf>
    <xf numFmtId="167" fontId="16" fillId="0" borderId="18" xfId="0" applyNumberFormat="1" applyFont="1" applyBorder="1" applyAlignment="1">
      <alignment vertical="center"/>
    </xf>
    <xf numFmtId="169" fontId="17" fillId="0" borderId="7" xfId="0" applyNumberFormat="1" applyFont="1" applyBorder="1" applyAlignment="1">
      <alignment horizontal="center" vertical="center"/>
    </xf>
    <xf numFmtId="169" fontId="79" fillId="0" borderId="15" xfId="0" applyNumberFormat="1" applyFont="1" applyBorder="1" applyAlignment="1">
      <alignment horizontal="center" vertical="center"/>
    </xf>
    <xf numFmtId="167" fontId="16" fillId="0" borderId="16" xfId="0" applyNumberFormat="1" applyFont="1" applyBorder="1" applyAlignment="1">
      <alignment vertical="center"/>
    </xf>
    <xf numFmtId="169" fontId="17" fillId="0" borderId="16" xfId="0" applyNumberFormat="1" applyFont="1" applyBorder="1" applyAlignment="1">
      <alignment horizontal="center" vertical="center"/>
    </xf>
    <xf numFmtId="169" fontId="16" fillId="0" borderId="0" xfId="0" applyNumberFormat="1" applyFont="1" applyAlignment="1">
      <alignment vertical="center"/>
    </xf>
    <xf numFmtId="0" fontId="78" fillId="0" borderId="0" xfId="0" applyFont="1" applyAlignment="1">
      <alignment vertical="center"/>
    </xf>
    <xf numFmtId="167" fontId="17" fillId="6" borderId="18" xfId="0" applyNumberFormat="1" applyFont="1" applyFill="1" applyBorder="1" applyAlignment="1">
      <alignment vertical="center"/>
    </xf>
    <xf numFmtId="175" fontId="16" fillId="0" borderId="16" xfId="0" applyNumberFormat="1" applyFont="1" applyBorder="1" applyAlignment="1">
      <alignment vertical="center"/>
    </xf>
    <xf numFmtId="167" fontId="16" fillId="0" borderId="10" xfId="0" applyNumberFormat="1" applyFont="1" applyBorder="1" applyAlignment="1">
      <alignment vertical="center"/>
    </xf>
    <xf numFmtId="167" fontId="16" fillId="11" borderId="16" xfId="0" applyNumberFormat="1" applyFont="1" applyFill="1" applyBorder="1" applyAlignment="1">
      <alignment vertical="center"/>
    </xf>
    <xf numFmtId="167" fontId="16" fillId="9" borderId="16" xfId="0" applyNumberFormat="1" applyFont="1" applyFill="1" applyBorder="1" applyAlignment="1">
      <alignment vertical="center"/>
    </xf>
    <xf numFmtId="0" fontId="17" fillId="0" borderId="16" xfId="0" applyFont="1" applyBorder="1" applyAlignment="1">
      <alignment vertical="center"/>
    </xf>
    <xf numFmtId="0" fontId="17" fillId="0" borderId="0" xfId="0" applyFont="1" applyAlignment="1">
      <alignment vertical="center"/>
    </xf>
    <xf numFmtId="167" fontId="17" fillId="0" borderId="16" xfId="0" applyNumberFormat="1" applyFont="1" applyBorder="1" applyAlignment="1">
      <alignment vertical="center"/>
    </xf>
    <xf numFmtId="167" fontId="16" fillId="0" borderId="15" xfId="0" applyNumberFormat="1" applyFont="1" applyBorder="1" applyAlignment="1">
      <alignment vertical="center"/>
    </xf>
    <xf numFmtId="167" fontId="16" fillId="0" borderId="17" xfId="0" applyNumberFormat="1" applyFont="1" applyBorder="1" applyAlignment="1">
      <alignment vertical="center"/>
    </xf>
    <xf numFmtId="0" fontId="17" fillId="15" borderId="16" xfId="0" applyFont="1" applyFill="1" applyBorder="1" applyAlignment="1">
      <alignment vertical="center"/>
    </xf>
    <xf numFmtId="167" fontId="16" fillId="0" borderId="16" xfId="0" applyNumberFormat="1" applyFont="1" applyBorder="1" applyAlignment="1">
      <alignment horizontal="right" vertical="center"/>
    </xf>
    <xf numFmtId="177" fontId="16" fillId="0" borderId="0" xfId="0" applyNumberFormat="1" applyFont="1" applyAlignment="1">
      <alignment horizontal="left" vertical="center"/>
    </xf>
    <xf numFmtId="178" fontId="16" fillId="0" borderId="0" xfId="0" applyNumberFormat="1" applyFont="1" applyAlignment="1">
      <alignment horizontal="left" vertical="center"/>
    </xf>
    <xf numFmtId="167" fontId="16" fillId="12" borderId="16" xfId="0" applyNumberFormat="1" applyFont="1" applyFill="1" applyBorder="1" applyAlignment="1">
      <alignment vertical="center"/>
    </xf>
    <xf numFmtId="0" fontId="16" fillId="0" borderId="15" xfId="0" applyFont="1" applyBorder="1" applyAlignment="1">
      <alignment vertical="center"/>
    </xf>
    <xf numFmtId="0" fontId="88" fillId="0" borderId="0" xfId="0" applyFont="1" applyAlignment="1">
      <alignment vertical="center"/>
    </xf>
    <xf numFmtId="181" fontId="78" fillId="0" borderId="16" xfId="0" applyNumberFormat="1" applyFont="1" applyBorder="1" applyAlignment="1">
      <alignment vertical="center"/>
    </xf>
    <xf numFmtId="0" fontId="77" fillId="0" borderId="16" xfId="0" applyFont="1" applyBorder="1" applyAlignment="1">
      <alignment vertical="center"/>
    </xf>
    <xf numFmtId="167" fontId="17" fillId="0" borderId="29" xfId="0" applyNumberFormat="1" applyFont="1" applyBorder="1" applyAlignment="1">
      <alignment horizontal="center" vertical="center"/>
    </xf>
    <xf numFmtId="179" fontId="85" fillId="6" borderId="20" xfId="0" applyNumberFormat="1" applyFont="1" applyFill="1" applyBorder="1" applyAlignment="1">
      <alignment vertical="center"/>
    </xf>
    <xf numFmtId="179" fontId="17" fillId="6" borderId="19" xfId="0" applyNumberFormat="1" applyFont="1" applyFill="1" applyBorder="1" applyAlignment="1">
      <alignment vertical="center"/>
    </xf>
    <xf numFmtId="167" fontId="17" fillId="6" borderId="19" xfId="0" applyNumberFormat="1" applyFont="1" applyFill="1" applyBorder="1" applyAlignment="1">
      <alignment vertical="center"/>
    </xf>
    <xf numFmtId="0" fontId="43" fillId="0" borderId="0" xfId="0" applyFont="1" applyAlignment="1">
      <alignment horizontal="right" vertical="center"/>
    </xf>
    <xf numFmtId="0" fontId="43" fillId="0" borderId="11" xfId="0" applyFont="1" applyBorder="1" applyAlignment="1">
      <alignment horizontal="right" vertical="center"/>
    </xf>
    <xf numFmtId="0" fontId="43" fillId="0" borderId="19" xfId="0" applyFont="1" applyBorder="1" applyAlignment="1">
      <alignment horizontal="right" vertical="center"/>
    </xf>
    <xf numFmtId="167" fontId="17" fillId="6" borderId="17" xfId="0" applyNumberFormat="1" applyFont="1" applyFill="1" applyBorder="1" applyAlignment="1">
      <alignment vertical="center"/>
    </xf>
    <xf numFmtId="167" fontId="17" fillId="6" borderId="13" xfId="0" applyNumberFormat="1" applyFont="1" applyFill="1" applyBorder="1" applyAlignment="1">
      <alignment vertical="center"/>
    </xf>
    <xf numFmtId="167" fontId="16" fillId="0" borderId="20" xfId="0" applyNumberFormat="1" applyFont="1" applyBorder="1" applyAlignment="1">
      <alignment vertical="center"/>
    </xf>
    <xf numFmtId="179" fontId="16" fillId="0" borderId="18" xfId="0" applyNumberFormat="1" applyFont="1" applyBorder="1" applyAlignment="1">
      <alignment vertical="center"/>
    </xf>
    <xf numFmtId="179" fontId="16" fillId="0" borderId="19" xfId="0" applyNumberFormat="1" applyFont="1" applyBorder="1" applyAlignment="1">
      <alignment vertical="center"/>
    </xf>
    <xf numFmtId="179" fontId="17" fillId="6" borderId="17" xfId="0" applyNumberFormat="1" applyFont="1" applyFill="1" applyBorder="1" applyAlignment="1">
      <alignment vertical="center"/>
    </xf>
    <xf numFmtId="179" fontId="17" fillId="6" borderId="13" xfId="0" applyNumberFormat="1" applyFont="1" applyFill="1" applyBorder="1" applyAlignment="1">
      <alignment vertical="center"/>
    </xf>
    <xf numFmtId="179" fontId="16" fillId="5" borderId="17" xfId="0" applyNumberFormat="1" applyFont="1" applyFill="1" applyBorder="1" applyAlignment="1">
      <alignment vertical="center"/>
    </xf>
    <xf numFmtId="179" fontId="16" fillId="5" borderId="13" xfId="0" applyNumberFormat="1" applyFont="1" applyFill="1" applyBorder="1" applyAlignment="1">
      <alignment vertical="center"/>
    </xf>
    <xf numFmtId="179" fontId="17" fillId="6" borderId="18" xfId="0" applyNumberFormat="1" applyFont="1" applyFill="1" applyBorder="1" applyAlignment="1">
      <alignment vertical="center"/>
    </xf>
    <xf numFmtId="179" fontId="16" fillId="0" borderId="0" xfId="0" applyNumberFormat="1" applyFont="1" applyAlignment="1">
      <alignment vertical="center"/>
    </xf>
    <xf numFmtId="201" fontId="85" fillId="6" borderId="18" xfId="0" applyNumberFormat="1" applyFont="1" applyFill="1" applyBorder="1" applyAlignment="1">
      <alignment vertical="center"/>
    </xf>
    <xf numFmtId="201" fontId="85" fillId="6" borderId="19" xfId="0" applyNumberFormat="1" applyFont="1" applyFill="1" applyBorder="1" applyAlignment="1">
      <alignment vertical="center"/>
    </xf>
    <xf numFmtId="201" fontId="17" fillId="6" borderId="18" xfId="0" applyNumberFormat="1" applyFont="1" applyFill="1" applyBorder="1" applyAlignment="1">
      <alignment vertical="center"/>
    </xf>
    <xf numFmtId="201" fontId="17" fillId="6" borderId="19" xfId="0" applyNumberFormat="1" applyFont="1" applyFill="1" applyBorder="1" applyAlignment="1">
      <alignment vertical="center"/>
    </xf>
    <xf numFmtId="179" fontId="84" fillId="12" borderId="0" xfId="0" applyNumberFormat="1" applyFont="1" applyFill="1" applyAlignment="1">
      <alignment vertical="center"/>
    </xf>
    <xf numFmtId="179" fontId="16" fillId="12" borderId="0" xfId="0" applyNumberFormat="1" applyFont="1" applyFill="1" applyAlignment="1">
      <alignment vertical="center"/>
    </xf>
    <xf numFmtId="179" fontId="16" fillId="0" borderId="16" xfId="0" applyNumberFormat="1" applyFont="1" applyBorder="1" applyAlignment="1">
      <alignment vertical="center"/>
    </xf>
    <xf numFmtId="179" fontId="84" fillId="11" borderId="0" xfId="0" applyNumberFormat="1" applyFont="1" applyFill="1" applyAlignment="1">
      <alignment horizontal="right" vertical="center"/>
    </xf>
    <xf numFmtId="179" fontId="84" fillId="11" borderId="70" xfId="0" applyNumberFormat="1" applyFont="1" applyFill="1" applyBorder="1" applyAlignment="1">
      <alignment horizontal="right" vertical="center"/>
    </xf>
    <xf numFmtId="179" fontId="16" fillId="11" borderId="0" xfId="0" applyNumberFormat="1" applyFont="1" applyFill="1" applyAlignment="1">
      <alignment horizontal="right" vertical="center"/>
    </xf>
    <xf numFmtId="179" fontId="84" fillId="0" borderId="13" xfId="0" applyNumberFormat="1" applyFont="1" applyBorder="1" applyAlignment="1">
      <alignment vertical="center"/>
    </xf>
    <xf numFmtId="179" fontId="16" fillId="0" borderId="17" xfId="0" applyNumberFormat="1" applyFont="1" applyBorder="1" applyAlignment="1">
      <alignment vertical="center"/>
    </xf>
    <xf numFmtId="179" fontId="16" fillId="0" borderId="13" xfId="0" applyNumberFormat="1" applyFont="1" applyBorder="1" applyAlignment="1">
      <alignment vertical="center"/>
    </xf>
    <xf numFmtId="179" fontId="16" fillId="12" borderId="16" xfId="0" applyNumberFormat="1" applyFont="1" applyFill="1" applyBorder="1" applyAlignment="1">
      <alignment vertical="center"/>
    </xf>
    <xf numFmtId="179" fontId="84" fillId="0" borderId="0" xfId="0" applyNumberFormat="1" applyFont="1" applyAlignment="1">
      <alignment horizontal="right" vertical="center"/>
    </xf>
    <xf numFmtId="179" fontId="16" fillId="0" borderId="16" xfId="0" applyNumberFormat="1" applyFont="1" applyBorder="1" applyAlignment="1">
      <alignment horizontal="right" vertical="center"/>
    </xf>
    <xf numFmtId="179" fontId="16" fillId="0" borderId="0" xfId="0" applyNumberFormat="1" applyFont="1" applyAlignment="1">
      <alignment horizontal="right" vertical="center"/>
    </xf>
    <xf numFmtId="197" fontId="48" fillId="0" borderId="16" xfId="0" applyNumberFormat="1" applyFont="1" applyBorder="1" applyAlignment="1">
      <alignment vertical="center"/>
    </xf>
    <xf numFmtId="0" fontId="0" fillId="0" borderId="0" xfId="0" quotePrefix="1" applyAlignment="1">
      <alignment vertical="center"/>
    </xf>
    <xf numFmtId="167" fontId="84" fillId="12" borderId="10" xfId="0" applyNumberFormat="1" applyFont="1" applyFill="1" applyBorder="1" applyAlignment="1">
      <alignment vertical="center"/>
    </xf>
    <xf numFmtId="167" fontId="84" fillId="0" borderId="10" xfId="0" applyNumberFormat="1" applyFont="1" applyBorder="1" applyAlignment="1">
      <alignment vertical="center"/>
    </xf>
    <xf numFmtId="167" fontId="84" fillId="0" borderId="75" xfId="0" applyNumberFormat="1" applyFont="1" applyBorder="1" applyAlignment="1">
      <alignment vertical="center"/>
    </xf>
    <xf numFmtId="179" fontId="17" fillId="6" borderId="0" xfId="0" applyNumberFormat="1" applyFont="1" applyFill="1" applyAlignment="1">
      <alignment vertical="center"/>
    </xf>
    <xf numFmtId="179" fontId="16" fillId="0" borderId="15" xfId="0" applyNumberFormat="1" applyFont="1" applyBorder="1" applyAlignment="1">
      <alignment vertical="center"/>
    </xf>
    <xf numFmtId="179" fontId="16" fillId="0" borderId="11" xfId="0" applyNumberFormat="1" applyFont="1" applyBorder="1" applyAlignment="1">
      <alignment vertical="center"/>
    </xf>
    <xf numFmtId="167" fontId="84" fillId="0" borderId="18" xfId="0" applyNumberFormat="1" applyFont="1" applyBorder="1" applyAlignment="1">
      <alignment vertical="center"/>
    </xf>
    <xf numFmtId="0" fontId="43" fillId="0" borderId="13" xfId="0" applyFont="1" applyBorder="1" applyAlignment="1">
      <alignment horizontal="right" vertical="center"/>
    </xf>
    <xf numFmtId="169" fontId="78" fillId="0" borderId="19" xfId="0" applyNumberFormat="1" applyFont="1" applyBorder="1" applyAlignment="1">
      <alignment vertical="center"/>
    </xf>
    <xf numFmtId="0" fontId="16" fillId="0" borderId="76" xfId="0" applyFont="1" applyBorder="1" applyAlignment="1">
      <alignment vertical="center"/>
    </xf>
    <xf numFmtId="0" fontId="77" fillId="0" borderId="16" xfId="0" applyFont="1" applyBorder="1" applyAlignment="1">
      <alignment horizontal="left"/>
    </xf>
    <xf numFmtId="167" fontId="85" fillId="6" borderId="13" xfId="0" applyNumberFormat="1" applyFont="1" applyFill="1" applyBorder="1" applyAlignment="1">
      <alignment vertical="center"/>
    </xf>
    <xf numFmtId="167" fontId="85" fillId="6" borderId="72" xfId="0" applyNumberFormat="1" applyFont="1" applyFill="1" applyBorder="1" applyAlignment="1">
      <alignment vertical="center"/>
    </xf>
    <xf numFmtId="0" fontId="90" fillId="0" borderId="0" xfId="0" applyFont="1" applyAlignment="1">
      <alignment horizontal="center" vertical="center"/>
    </xf>
    <xf numFmtId="0" fontId="90" fillId="0" borderId="10" xfId="0" applyFont="1" applyBorder="1" applyAlignment="1">
      <alignment horizontal="center" vertical="center"/>
    </xf>
    <xf numFmtId="9" fontId="43" fillId="0" borderId="19" xfId="2" applyFont="1" applyFill="1" applyBorder="1" applyAlignment="1">
      <alignment horizontal="right" vertical="center"/>
    </xf>
    <xf numFmtId="0" fontId="52" fillId="8" borderId="0" xfId="0" applyFont="1" applyFill="1" applyAlignment="1">
      <alignment horizontal="center" vertical="center"/>
    </xf>
    <xf numFmtId="205" fontId="48" fillId="0" borderId="0" xfId="0" applyNumberFormat="1" applyFont="1" applyAlignment="1">
      <alignment vertical="center"/>
    </xf>
    <xf numFmtId="0" fontId="53" fillId="0" borderId="45" xfId="0" applyFont="1" applyBorder="1" applyAlignment="1">
      <alignment horizontal="center" vertical="center"/>
    </xf>
    <xf numFmtId="0" fontId="53" fillId="0" borderId="47" xfId="0" applyFont="1" applyBorder="1" applyAlignment="1">
      <alignment horizontal="center" vertical="center"/>
    </xf>
    <xf numFmtId="10" fontId="53" fillId="6" borderId="18" xfId="2" applyNumberFormat="1" applyFont="1" applyFill="1" applyBorder="1" applyAlignment="1">
      <alignment horizontal="center" vertical="center"/>
    </xf>
    <xf numFmtId="10" fontId="53" fillId="6" borderId="19" xfId="2" applyNumberFormat="1" applyFont="1" applyFill="1" applyBorder="1" applyAlignment="1">
      <alignment horizontal="center" vertical="center"/>
    </xf>
    <xf numFmtId="10" fontId="53" fillId="6" borderId="20" xfId="2" applyNumberFormat="1" applyFont="1" applyFill="1" applyBorder="1" applyAlignment="1">
      <alignment horizontal="center" vertical="center"/>
    </xf>
    <xf numFmtId="0" fontId="90" fillId="0" borderId="0" xfId="0" applyFont="1" applyAlignment="1">
      <alignment vertical="center"/>
    </xf>
    <xf numFmtId="0" fontId="90" fillId="0" borderId="10" xfId="0" applyFont="1" applyBorder="1" applyAlignment="1">
      <alignment vertical="center"/>
    </xf>
    <xf numFmtId="164" fontId="53" fillId="0" borderId="31" xfId="0" applyNumberFormat="1" applyFont="1" applyBorder="1" applyAlignment="1">
      <alignment horizontal="center" vertical="center"/>
    </xf>
    <xf numFmtId="164" fontId="53" fillId="0" borderId="36" xfId="0" applyNumberFormat="1" applyFont="1" applyBorder="1" applyAlignment="1">
      <alignment horizontal="center" vertical="center"/>
    </xf>
    <xf numFmtId="164" fontId="90" fillId="0" borderId="0" xfId="0" applyNumberFormat="1" applyFont="1" applyAlignment="1">
      <alignment horizontal="center" vertical="center"/>
    </xf>
    <xf numFmtId="164" fontId="90" fillId="0" borderId="37" xfId="0" applyNumberFormat="1" applyFont="1" applyBorder="1" applyAlignment="1">
      <alignment horizontal="center" vertical="center"/>
    </xf>
    <xf numFmtId="164" fontId="90" fillId="0" borderId="10" xfId="0" applyNumberFormat="1" applyFont="1" applyBorder="1" applyAlignment="1">
      <alignment horizontal="center" vertical="center"/>
    </xf>
    <xf numFmtId="164" fontId="90" fillId="0" borderId="11" xfId="0" applyNumberFormat="1" applyFont="1" applyBorder="1" applyAlignment="1">
      <alignment horizontal="center" vertical="center"/>
    </xf>
    <xf numFmtId="164" fontId="90" fillId="0" borderId="12" xfId="0" applyNumberFormat="1" applyFont="1" applyBorder="1" applyAlignment="1">
      <alignment horizontal="center" vertical="center"/>
    </xf>
    <xf numFmtId="0" fontId="53" fillId="0" borderId="32" xfId="0" applyFont="1" applyBorder="1" applyAlignment="1">
      <alignment horizontal="center" vertical="center"/>
    </xf>
    <xf numFmtId="0" fontId="53" fillId="0" borderId="35" xfId="0" applyFont="1" applyBorder="1" applyAlignment="1">
      <alignment horizontal="center" vertical="center"/>
    </xf>
    <xf numFmtId="164" fontId="53" fillId="0" borderId="13" xfId="0" applyNumberFormat="1" applyFont="1" applyBorder="1" applyAlignment="1">
      <alignment horizontal="center" vertical="center"/>
    </xf>
    <xf numFmtId="164" fontId="53" fillId="0" borderId="14" xfId="0" applyNumberFormat="1" applyFont="1" applyBorder="1" applyAlignment="1">
      <alignment horizontal="center" vertical="center"/>
    </xf>
    <xf numFmtId="164" fontId="53" fillId="0" borderId="18" xfId="0" applyNumberFormat="1" applyFont="1" applyBorder="1" applyAlignment="1">
      <alignment horizontal="center" vertical="center"/>
    </xf>
    <xf numFmtId="164" fontId="53" fillId="0" borderId="19" xfId="0" applyNumberFormat="1" applyFont="1" applyBorder="1" applyAlignment="1">
      <alignment horizontal="center" vertical="center"/>
    </xf>
    <xf numFmtId="164" fontId="53" fillId="0" borderId="20" xfId="0" applyNumberFormat="1" applyFont="1" applyBorder="1" applyAlignment="1">
      <alignment horizontal="center" vertical="center"/>
    </xf>
    <xf numFmtId="0" fontId="53" fillId="0" borderId="0" xfId="0" applyFont="1" applyAlignment="1">
      <alignment horizontal="center" vertical="center" wrapText="1"/>
    </xf>
    <xf numFmtId="0" fontId="53" fillId="0" borderId="10" xfId="0" applyFont="1" applyBorder="1" applyAlignment="1">
      <alignment horizontal="center" vertical="center" wrapText="1"/>
    </xf>
    <xf numFmtId="0" fontId="53" fillId="7" borderId="19" xfId="0" applyFont="1" applyFill="1" applyBorder="1" applyAlignment="1">
      <alignment horizontal="center" vertical="center"/>
    </xf>
    <xf numFmtId="0" fontId="53" fillId="7" borderId="20" xfId="0" applyFont="1" applyFill="1" applyBorder="1" applyAlignment="1">
      <alignment horizontal="center" vertical="center"/>
    </xf>
    <xf numFmtId="0" fontId="55" fillId="0" borderId="0" xfId="0" applyFont="1" applyAlignment="1">
      <alignment horizontal="center" vertical="center"/>
    </xf>
    <xf numFmtId="0" fontId="55" fillId="0" borderId="48" xfId="0" applyFont="1" applyBorder="1" applyAlignment="1">
      <alignment horizontal="center" vertical="center"/>
    </xf>
    <xf numFmtId="10" fontId="55" fillId="6" borderId="13" xfId="2" applyNumberFormat="1" applyFont="1" applyFill="1" applyBorder="1" applyAlignment="1">
      <alignment horizontal="center" vertical="center"/>
    </xf>
    <xf numFmtId="176" fontId="55" fillId="6" borderId="19" xfId="0" applyNumberFormat="1" applyFont="1" applyFill="1" applyBorder="1" applyAlignment="1">
      <alignment horizontal="center" vertical="center"/>
    </xf>
    <xf numFmtId="176" fontId="55" fillId="6" borderId="20" xfId="0" applyNumberFormat="1" applyFont="1" applyFill="1" applyBorder="1" applyAlignment="1">
      <alignment horizontal="center" vertical="center"/>
    </xf>
    <xf numFmtId="1" fontId="55" fillId="6" borderId="19" xfId="2" applyNumberFormat="1" applyFont="1" applyFill="1" applyBorder="1" applyAlignment="1">
      <alignment horizontal="center" vertical="center"/>
    </xf>
    <xf numFmtId="0" fontId="91" fillId="0" borderId="0" xfId="0" applyFont="1" applyAlignment="1">
      <alignment vertical="center"/>
    </xf>
    <xf numFmtId="164" fontId="55" fillId="0" borderId="31" xfId="0" applyNumberFormat="1" applyFont="1" applyBorder="1" applyAlignment="1">
      <alignment horizontal="center" vertical="center"/>
    </xf>
    <xf numFmtId="186" fontId="55" fillId="0" borderId="31" xfId="0" applyNumberFormat="1" applyFont="1" applyBorder="1" applyAlignment="1">
      <alignment horizontal="center" vertical="center"/>
    </xf>
    <xf numFmtId="164" fontId="91" fillId="0" borderId="31" xfId="0" applyNumberFormat="1" applyFont="1" applyBorder="1" applyAlignment="1">
      <alignment horizontal="center" vertical="center"/>
    </xf>
    <xf numFmtId="164" fontId="91" fillId="0" borderId="0" xfId="0" applyNumberFormat="1" applyFont="1" applyAlignment="1">
      <alignment horizontal="center" vertical="center"/>
    </xf>
    <xf numFmtId="0" fontId="55" fillId="0" borderId="13" xfId="0" applyFont="1" applyBorder="1" applyAlignment="1">
      <alignment horizontal="center" vertical="center"/>
    </xf>
    <xf numFmtId="164" fontId="55" fillId="0" borderId="18" xfId="0" applyNumberFormat="1" applyFont="1" applyBorder="1" applyAlignment="1">
      <alignment horizontal="center" vertical="center"/>
    </xf>
    <xf numFmtId="164" fontId="55" fillId="0" borderId="19" xfId="0" applyNumberFormat="1" applyFont="1" applyBorder="1" applyAlignment="1">
      <alignment horizontal="center" vertical="center"/>
    </xf>
    <xf numFmtId="164" fontId="55" fillId="0" borderId="0" xfId="0" applyNumberFormat="1" applyFont="1" applyAlignment="1">
      <alignment horizontal="center" vertical="center"/>
    </xf>
    <xf numFmtId="186" fontId="55" fillId="0" borderId="0" xfId="0" applyNumberFormat="1" applyFont="1" applyAlignment="1">
      <alignment horizontal="center" vertical="center"/>
    </xf>
    <xf numFmtId="189" fontId="91" fillId="0" borderId="0" xfId="0" applyNumberFormat="1" applyFont="1" applyAlignment="1">
      <alignment horizontal="center" vertical="center"/>
    </xf>
    <xf numFmtId="188" fontId="55" fillId="7" borderId="19" xfId="0" applyNumberFormat="1" applyFont="1" applyFill="1" applyBorder="1" applyAlignment="1">
      <alignment horizontal="center" vertical="center"/>
    </xf>
    <xf numFmtId="10" fontId="48" fillId="0" borderId="0" xfId="2" applyNumberFormat="1" applyFont="1" applyFill="1" applyAlignment="1">
      <alignment vertical="center"/>
    </xf>
    <xf numFmtId="173" fontId="53" fillId="6" borderId="18" xfId="2" applyNumberFormat="1" applyFont="1" applyFill="1" applyBorder="1" applyAlignment="1">
      <alignment horizontal="center" vertical="center"/>
    </xf>
    <xf numFmtId="173" fontId="53" fillId="6" borderId="19" xfId="2" applyNumberFormat="1" applyFont="1" applyFill="1" applyBorder="1" applyAlignment="1">
      <alignment horizontal="center" vertical="center"/>
    </xf>
    <xf numFmtId="173" fontId="53" fillId="6" borderId="20" xfId="2" applyNumberFormat="1" applyFont="1" applyFill="1" applyBorder="1" applyAlignment="1">
      <alignment horizontal="center" vertical="center"/>
    </xf>
    <xf numFmtId="0" fontId="61" fillId="28" borderId="0" xfId="0" applyFont="1" applyFill="1" applyAlignment="1">
      <alignment horizontal="center" vertical="center"/>
    </xf>
    <xf numFmtId="2" fontId="48" fillId="0" borderId="0" xfId="0" applyNumberFormat="1" applyFont="1" applyAlignment="1">
      <alignment horizontal="center" vertical="center"/>
    </xf>
    <xf numFmtId="9" fontId="83" fillId="5" borderId="0" xfId="2" applyFont="1" applyFill="1" applyAlignment="1">
      <alignment vertical="center"/>
    </xf>
    <xf numFmtId="0" fontId="43" fillId="9" borderId="0" xfId="0" applyFont="1" applyFill="1" applyAlignment="1">
      <alignment horizontal="right" vertical="center"/>
    </xf>
    <xf numFmtId="171" fontId="45" fillId="9" borderId="0" xfId="2" applyNumberFormat="1" applyFont="1" applyFill="1" applyBorder="1" applyAlignment="1">
      <alignment horizontal="right" vertical="center"/>
    </xf>
    <xf numFmtId="0" fontId="42" fillId="0" borderId="11" xfId="0" applyFont="1" applyBorder="1" applyAlignment="1">
      <alignment horizontal="right" vertical="center"/>
    </xf>
    <xf numFmtId="206" fontId="48" fillId="0" borderId="0" xfId="0" applyNumberFormat="1" applyFont="1" applyAlignment="1">
      <alignment vertical="center"/>
    </xf>
    <xf numFmtId="207" fontId="8" fillId="27" borderId="0" xfId="0" applyNumberFormat="1" applyFont="1" applyFill="1"/>
    <xf numFmtId="208" fontId="0" fillId="0" borderId="0" xfId="1" applyNumberFormat="1" applyFont="1"/>
    <xf numFmtId="179" fontId="55" fillId="6" borderId="19" xfId="0" applyNumberFormat="1" applyFont="1" applyFill="1" applyBorder="1" applyAlignment="1">
      <alignment horizontal="center" vertical="center"/>
    </xf>
    <xf numFmtId="0" fontId="61" fillId="0" borderId="0" xfId="0" applyFont="1" applyAlignment="1">
      <alignment horizontal="center" vertical="center"/>
    </xf>
    <xf numFmtId="179" fontId="17" fillId="6" borderId="16" xfId="0" applyNumberFormat="1" applyFont="1" applyFill="1" applyBorder="1" applyAlignment="1">
      <alignment vertical="center"/>
    </xf>
    <xf numFmtId="0" fontId="0" fillId="0" borderId="34" xfId="0" applyBorder="1" applyAlignment="1">
      <alignment vertical="center"/>
    </xf>
    <xf numFmtId="1" fontId="0" fillId="0" borderId="0" xfId="0" applyNumberFormat="1"/>
    <xf numFmtId="196" fontId="7" fillId="11" borderId="0" xfId="0" applyNumberFormat="1" applyFont="1" applyFill="1" applyAlignment="1">
      <alignment horizontal="right"/>
    </xf>
    <xf numFmtId="0" fontId="54" fillId="0" borderId="0" xfId="0" applyFont="1"/>
    <xf numFmtId="182" fontId="48" fillId="0" borderId="73" xfId="0" applyNumberFormat="1" applyFont="1" applyBorder="1" applyAlignment="1">
      <alignment vertical="center"/>
    </xf>
    <xf numFmtId="190" fontId="48" fillId="22" borderId="43" xfId="0" applyNumberFormat="1" applyFont="1" applyFill="1" applyBorder="1" applyAlignment="1">
      <alignment horizontal="center" vertical="center"/>
    </xf>
    <xf numFmtId="200" fontId="48" fillId="0" borderId="0" xfId="0" applyNumberFormat="1" applyFont="1" applyAlignment="1">
      <alignment vertical="center"/>
    </xf>
    <xf numFmtId="0" fontId="52" fillId="0" borderId="0" xfId="0" applyFont="1" applyAlignment="1">
      <alignment vertical="center"/>
    </xf>
    <xf numFmtId="200" fontId="48" fillId="22" borderId="43" xfId="0" applyNumberFormat="1" applyFont="1" applyFill="1" applyBorder="1" applyAlignment="1">
      <alignment vertical="center"/>
    </xf>
    <xf numFmtId="179" fontId="84" fillId="0" borderId="11" xfId="0" applyNumberFormat="1" applyFont="1" applyBorder="1" applyAlignment="1">
      <alignment vertical="center"/>
    </xf>
    <xf numFmtId="169" fontId="78" fillId="0" borderId="16" xfId="0" applyNumberFormat="1" applyFont="1" applyBorder="1" applyAlignment="1">
      <alignment horizontal="right" vertical="center"/>
    </xf>
    <xf numFmtId="169" fontId="78" fillId="0" borderId="15" xfId="0" applyNumberFormat="1" applyFont="1" applyBorder="1" applyAlignment="1">
      <alignment horizontal="right" vertical="center"/>
    </xf>
    <xf numFmtId="169" fontId="83" fillId="0" borderId="19" xfId="0" applyNumberFormat="1" applyFont="1" applyBorder="1" applyAlignment="1">
      <alignment horizontal="right" vertical="center"/>
    </xf>
    <xf numFmtId="169" fontId="78" fillId="0" borderId="19" xfId="0" applyNumberFormat="1" applyFont="1" applyBorder="1" applyAlignment="1">
      <alignment horizontal="right" vertical="center"/>
    </xf>
    <xf numFmtId="169" fontId="78" fillId="0" borderId="18" xfId="0" applyNumberFormat="1" applyFont="1" applyBorder="1" applyAlignment="1">
      <alignment horizontal="right" vertical="center"/>
    </xf>
    <xf numFmtId="182" fontId="52" fillId="0" borderId="0" xfId="0" applyNumberFormat="1" applyFont="1" applyAlignment="1">
      <alignment horizontal="center" vertical="center" wrapText="1"/>
    </xf>
    <xf numFmtId="164" fontId="90" fillId="0" borderId="0" xfId="0" applyNumberFormat="1" applyFont="1" applyAlignment="1">
      <alignment horizontal="left" vertical="center"/>
    </xf>
    <xf numFmtId="164" fontId="90" fillId="0" borderId="37" xfId="0" applyNumberFormat="1" applyFont="1" applyBorder="1" applyAlignment="1">
      <alignment horizontal="left" vertical="center"/>
    </xf>
    <xf numFmtId="164" fontId="91" fillId="0" borderId="0" xfId="0" applyNumberFormat="1" applyFont="1" applyAlignment="1">
      <alignment horizontal="left" vertical="center"/>
    </xf>
    <xf numFmtId="164" fontId="90" fillId="0" borderId="10" xfId="0" applyNumberFormat="1" applyFont="1" applyBorder="1" applyAlignment="1">
      <alignment horizontal="left" vertical="center"/>
    </xf>
    <xf numFmtId="164" fontId="90" fillId="0" borderId="11" xfId="0" applyNumberFormat="1" applyFont="1" applyBorder="1" applyAlignment="1">
      <alignment horizontal="left" vertical="center"/>
    </xf>
    <xf numFmtId="164" fontId="90" fillId="0" borderId="12" xfId="0" applyNumberFormat="1" applyFont="1" applyBorder="1" applyAlignment="1">
      <alignment horizontal="left" vertical="center"/>
    </xf>
    <xf numFmtId="164" fontId="91" fillId="0" borderId="19" xfId="0" applyNumberFormat="1" applyFont="1" applyBorder="1" applyAlignment="1">
      <alignment horizontal="left" vertical="center"/>
    </xf>
    <xf numFmtId="164" fontId="55" fillId="7" borderId="19" xfId="0" applyNumberFormat="1" applyFont="1" applyFill="1" applyBorder="1" applyAlignment="1">
      <alignment horizontal="left" vertical="center"/>
    </xf>
    <xf numFmtId="0" fontId="95" fillId="0" borderId="0" xfId="0" applyFont="1" applyAlignment="1">
      <alignment vertical="center"/>
    </xf>
    <xf numFmtId="9" fontId="0" fillId="0" borderId="7" xfId="0" applyNumberFormat="1" applyBorder="1" applyAlignment="1">
      <alignment horizontal="center" vertical="center"/>
    </xf>
    <xf numFmtId="0" fontId="7" fillId="0" borderId="0" xfId="0" applyFont="1" applyAlignment="1">
      <alignment horizontal="left"/>
    </xf>
    <xf numFmtId="209" fontId="0" fillId="6" borderId="46" xfId="0" applyNumberFormat="1" applyFill="1" applyBorder="1"/>
    <xf numFmtId="0" fontId="21" fillId="0" borderId="0" xfId="0" applyFont="1" applyAlignment="1">
      <alignment horizontal="right"/>
    </xf>
    <xf numFmtId="0" fontId="54" fillId="0" borderId="0" xfId="0" applyFont="1" applyAlignment="1">
      <alignment horizontal="right"/>
    </xf>
    <xf numFmtId="0" fontId="60" fillId="0" borderId="0" xfId="0" applyFont="1" applyAlignment="1">
      <alignment horizontal="center"/>
    </xf>
    <xf numFmtId="175" fontId="0" fillId="0" borderId="0" xfId="0" applyNumberFormat="1"/>
    <xf numFmtId="0" fontId="54" fillId="0" borderId="0" xfId="0" applyFont="1" applyAlignment="1">
      <alignment horizontal="right" vertical="center"/>
    </xf>
    <xf numFmtId="1" fontId="7" fillId="0" borderId="7" xfId="0" applyNumberFormat="1" applyFont="1" applyBorder="1"/>
    <xf numFmtId="210" fontId="48" fillId="0" borderId="0" xfId="0" applyNumberFormat="1" applyFont="1" applyAlignment="1">
      <alignment vertical="center"/>
    </xf>
    <xf numFmtId="210" fontId="48" fillId="0" borderId="10" xfId="0" applyNumberFormat="1" applyFont="1" applyBorder="1" applyAlignment="1">
      <alignment vertical="center"/>
    </xf>
    <xf numFmtId="0" fontId="96" fillId="0" borderId="0" xfId="0" applyFont="1"/>
    <xf numFmtId="0" fontId="7" fillId="0" borderId="11" xfId="0" applyFont="1" applyBorder="1"/>
    <xf numFmtId="0" fontId="53" fillId="0" borderId="0" xfId="0" applyFont="1" applyAlignment="1">
      <alignment horizontal="center" vertical="center"/>
    </xf>
    <xf numFmtId="0" fontId="42" fillId="0" borderId="17" xfId="0" quotePrefix="1" applyFont="1" applyBorder="1" applyAlignment="1">
      <alignment horizontal="right" vertical="center"/>
    </xf>
    <xf numFmtId="0" fontId="42" fillId="0" borderId="0" xfId="0" applyFont="1" applyAlignment="1">
      <alignment horizontal="right" vertical="center"/>
    </xf>
    <xf numFmtId="173" fontId="42" fillId="5" borderId="0" xfId="0" applyNumberFormat="1" applyFont="1" applyFill="1" applyAlignment="1">
      <alignment vertical="center"/>
    </xf>
    <xf numFmtId="169" fontId="44" fillId="5" borderId="7" xfId="0" applyNumberFormat="1" applyFont="1" applyFill="1" applyBorder="1" applyAlignment="1">
      <alignment horizontal="center" vertical="center"/>
    </xf>
    <xf numFmtId="171" fontId="43" fillId="0" borderId="11" xfId="2" applyNumberFormat="1" applyFont="1" applyBorder="1" applyAlignment="1">
      <alignment vertical="center"/>
    </xf>
    <xf numFmtId="169" fontId="45" fillId="0" borderId="16" xfId="0" applyNumberFormat="1" applyFont="1" applyBorder="1" applyAlignment="1">
      <alignment horizontal="center" vertical="center"/>
    </xf>
    <xf numFmtId="9" fontId="44" fillId="5" borderId="7" xfId="2" applyFont="1" applyFill="1" applyBorder="1" applyAlignment="1">
      <alignment horizontal="center" vertical="center"/>
    </xf>
    <xf numFmtId="171" fontId="44" fillId="5" borderId="7" xfId="2" applyNumberFormat="1" applyFont="1" applyFill="1" applyBorder="1" applyAlignment="1">
      <alignment horizontal="center" vertical="center"/>
    </xf>
    <xf numFmtId="169" fontId="43" fillId="0" borderId="12" xfId="0" applyNumberFormat="1" applyFont="1" applyBorder="1" applyAlignment="1">
      <alignment vertical="center"/>
    </xf>
    <xf numFmtId="189" fontId="90" fillId="0" borderId="0" xfId="0" applyNumberFormat="1" applyFont="1" applyAlignment="1">
      <alignment horizontal="center" vertical="center"/>
    </xf>
    <xf numFmtId="189" fontId="90" fillId="0" borderId="12" xfId="0" applyNumberFormat="1" applyFont="1" applyBorder="1" applyAlignment="1">
      <alignment horizontal="center" vertical="center"/>
    </xf>
    <xf numFmtId="1" fontId="60" fillId="20" borderId="0" xfId="0" applyNumberFormat="1" applyFont="1" applyFill="1" applyAlignment="1">
      <alignment horizontal="center"/>
    </xf>
    <xf numFmtId="210" fontId="0" fillId="0" borderId="0" xfId="0" applyNumberFormat="1"/>
    <xf numFmtId="210" fontId="8" fillId="27" borderId="0" xfId="0" applyNumberFormat="1" applyFont="1" applyFill="1"/>
    <xf numFmtId="0" fontId="84" fillId="0" borderId="10" xfId="0" applyFont="1" applyBorder="1" applyAlignment="1">
      <alignment vertical="center"/>
    </xf>
    <xf numFmtId="1" fontId="7" fillId="0" borderId="0" xfId="0" applyNumberFormat="1" applyFont="1"/>
    <xf numFmtId="9" fontId="94" fillId="0" borderId="0" xfId="2" applyFont="1" applyFill="1" applyAlignment="1">
      <alignment horizontal="center" vertical="center"/>
    </xf>
    <xf numFmtId="9" fontId="54" fillId="0" borderId="0" xfId="2" applyFont="1" applyBorder="1"/>
    <xf numFmtId="167" fontId="85" fillId="13" borderId="15" xfId="0" applyNumberFormat="1" applyFont="1" applyFill="1" applyBorder="1" applyAlignment="1">
      <alignment vertical="center"/>
    </xf>
    <xf numFmtId="167" fontId="85" fillId="13" borderId="11" xfId="0" applyNumberFormat="1" applyFont="1" applyFill="1" applyBorder="1" applyAlignment="1">
      <alignment vertical="center"/>
    </xf>
    <xf numFmtId="167" fontId="17" fillId="13" borderId="15" xfId="0" applyNumberFormat="1" applyFont="1" applyFill="1" applyBorder="1" applyAlignment="1">
      <alignment vertical="center"/>
    </xf>
    <xf numFmtId="167" fontId="17" fillId="13" borderId="11" xfId="0" applyNumberFormat="1" applyFont="1" applyFill="1" applyBorder="1" applyAlignment="1">
      <alignment vertical="center"/>
    </xf>
    <xf numFmtId="167" fontId="17" fillId="13" borderId="12" xfId="0" applyNumberFormat="1" applyFont="1" applyFill="1" applyBorder="1" applyAlignment="1">
      <alignment vertical="center"/>
    </xf>
    <xf numFmtId="0" fontId="34" fillId="14" borderId="18" xfId="10" applyFont="1" applyFill="1" applyBorder="1" applyAlignment="1">
      <alignment horizontal="left" vertical="center"/>
    </xf>
    <xf numFmtId="0" fontId="34" fillId="14" borderId="19" xfId="10" applyFont="1" applyFill="1" applyBorder="1" applyAlignment="1">
      <alignment horizontal="left" vertical="center"/>
    </xf>
    <xf numFmtId="167" fontId="10" fillId="14" borderId="20" xfId="0" applyNumberFormat="1" applyFont="1" applyFill="1" applyBorder="1" applyAlignment="1">
      <alignment vertical="center"/>
    </xf>
    <xf numFmtId="167" fontId="85" fillId="14" borderId="19" xfId="0" applyNumberFormat="1" applyFont="1" applyFill="1" applyBorder="1" applyAlignment="1">
      <alignment vertical="center"/>
    </xf>
    <xf numFmtId="167" fontId="17" fillId="14" borderId="18" xfId="0" applyNumberFormat="1" applyFont="1" applyFill="1" applyBorder="1" applyAlignment="1">
      <alignment vertical="center"/>
    </xf>
    <xf numFmtId="167" fontId="17" fillId="14" borderId="19" xfId="0" applyNumberFormat="1" applyFont="1" applyFill="1" applyBorder="1" applyAlignment="1">
      <alignment vertical="center"/>
    </xf>
    <xf numFmtId="167" fontId="17" fillId="14" borderId="20" xfId="0" applyNumberFormat="1" applyFont="1" applyFill="1" applyBorder="1" applyAlignment="1">
      <alignment vertical="center"/>
    </xf>
    <xf numFmtId="0" fontId="10" fillId="13" borderId="15" xfId="0" applyFont="1" applyFill="1" applyBorder="1" applyAlignment="1">
      <alignment vertical="center"/>
    </xf>
    <xf numFmtId="0" fontId="10" fillId="13" borderId="11" xfId="0" applyFont="1" applyFill="1" applyBorder="1" applyAlignment="1">
      <alignment vertical="center"/>
    </xf>
    <xf numFmtId="167" fontId="10" fillId="13" borderId="12" xfId="0" applyNumberFormat="1" applyFont="1" applyFill="1" applyBorder="1" applyAlignment="1">
      <alignment vertical="center"/>
    </xf>
    <xf numFmtId="0" fontId="30" fillId="0" borderId="18" xfId="0" applyFont="1" applyBorder="1" applyAlignment="1">
      <alignment horizontal="left" vertical="center"/>
    </xf>
    <xf numFmtId="0" fontId="30" fillId="0" borderId="19" xfId="0" applyFont="1" applyBorder="1" applyAlignment="1">
      <alignment horizontal="left" vertical="center"/>
    </xf>
    <xf numFmtId="167" fontId="30" fillId="0" borderId="20" xfId="0" applyNumberFormat="1" applyFont="1" applyBorder="1" applyAlignment="1">
      <alignment vertical="center"/>
    </xf>
    <xf numFmtId="179" fontId="86" fillId="0" borderId="19" xfId="0" applyNumberFormat="1" applyFont="1" applyBorder="1" applyAlignment="1">
      <alignment vertical="center"/>
    </xf>
    <xf numFmtId="179" fontId="79" fillId="0" borderId="18" xfId="0" applyNumberFormat="1" applyFont="1" applyBorder="1" applyAlignment="1">
      <alignment vertical="center"/>
    </xf>
    <xf numFmtId="179" fontId="79" fillId="0" borderId="19" xfId="0" applyNumberFormat="1" applyFont="1" applyBorder="1" applyAlignment="1">
      <alignment vertical="center"/>
    </xf>
    <xf numFmtId="179" fontId="79" fillId="0" borderId="20" xfId="0" applyNumberFormat="1" applyFont="1" applyBorder="1" applyAlignment="1">
      <alignment vertical="center"/>
    </xf>
    <xf numFmtId="0" fontId="10" fillId="0" borderId="18" xfId="0" applyFont="1" applyBorder="1" applyAlignment="1">
      <alignment vertical="center"/>
    </xf>
    <xf numFmtId="167" fontId="15" fillId="0" borderId="20" xfId="0" applyNumberFormat="1" applyFont="1" applyBorder="1" applyAlignment="1">
      <alignment vertical="center"/>
    </xf>
    <xf numFmtId="179" fontId="84" fillId="0" borderId="20" xfId="0" applyNumberFormat="1" applyFont="1" applyBorder="1" applyAlignment="1">
      <alignment vertical="center"/>
    </xf>
    <xf numFmtId="179" fontId="16" fillId="0" borderId="20" xfId="0" applyNumberFormat="1" applyFont="1" applyBorder="1" applyAlignment="1">
      <alignment vertical="center"/>
    </xf>
    <xf numFmtId="9" fontId="10" fillId="12" borderId="5" xfId="2" applyFont="1" applyFill="1" applyBorder="1" applyAlignment="1">
      <alignment horizontal="right" vertical="center"/>
    </xf>
    <xf numFmtId="0" fontId="10" fillId="0" borderId="18" xfId="0" quotePrefix="1" applyFont="1" applyBorder="1" applyAlignment="1">
      <alignment horizontal="left" vertical="center"/>
    </xf>
    <xf numFmtId="0" fontId="10" fillId="0" borderId="19" xfId="0" quotePrefix="1" applyFont="1" applyBorder="1" applyAlignment="1">
      <alignment horizontal="left" vertical="center"/>
    </xf>
    <xf numFmtId="167" fontId="31" fillId="0" borderId="20" xfId="0" applyNumberFormat="1" applyFont="1" applyBorder="1" applyAlignment="1">
      <alignment vertical="center"/>
    </xf>
    <xf numFmtId="0" fontId="15" fillId="0" borderId="18" xfId="0" applyFont="1" applyBorder="1" applyAlignment="1">
      <alignment vertical="center"/>
    </xf>
    <xf numFmtId="0" fontId="15" fillId="0" borderId="19" xfId="0" applyFont="1" applyBorder="1" applyAlignment="1">
      <alignment horizontal="right" vertical="center"/>
    </xf>
    <xf numFmtId="167" fontId="15" fillId="0" borderId="19" xfId="0" applyNumberFormat="1" applyFont="1" applyBorder="1" applyAlignment="1">
      <alignment vertical="center"/>
    </xf>
    <xf numFmtId="200" fontId="43" fillId="0" borderId="10" xfId="2" applyNumberFormat="1" applyFont="1" applyFill="1" applyBorder="1" applyAlignment="1">
      <alignment horizontal="right" vertical="center"/>
    </xf>
    <xf numFmtId="167" fontId="45" fillId="0" borderId="20" xfId="0" applyNumberFormat="1" applyFont="1" applyBorder="1" applyAlignment="1">
      <alignment horizontal="right" vertical="center"/>
    </xf>
    <xf numFmtId="167" fontId="16" fillId="0" borderId="19" xfId="0" applyNumberFormat="1" applyFont="1" applyBorder="1" applyAlignment="1">
      <alignment horizontal="right" vertical="center"/>
    </xf>
    <xf numFmtId="167" fontId="84" fillId="0" borderId="20" xfId="0" applyNumberFormat="1" applyFont="1" applyBorder="1" applyAlignment="1">
      <alignment vertical="center"/>
    </xf>
    <xf numFmtId="167" fontId="84" fillId="12" borderId="16" xfId="0" applyNumberFormat="1" applyFont="1" applyFill="1" applyBorder="1" applyAlignment="1">
      <alignment vertical="center"/>
    </xf>
    <xf numFmtId="167" fontId="84" fillId="0" borderId="16" xfId="0" applyNumberFormat="1" applyFont="1" applyBorder="1" applyAlignment="1">
      <alignment vertical="center"/>
    </xf>
    <xf numFmtId="167" fontId="97" fillId="0" borderId="18" xfId="0" applyNumberFormat="1" applyFont="1" applyBorder="1" applyAlignment="1">
      <alignment vertical="center"/>
    </xf>
    <xf numFmtId="167" fontId="97" fillId="0" borderId="20" xfId="0" applyNumberFormat="1" applyFont="1" applyBorder="1" applyAlignment="1">
      <alignment vertical="center"/>
    </xf>
    <xf numFmtId="0" fontId="97" fillId="0" borderId="16" xfId="0" applyFont="1" applyBorder="1" applyAlignment="1">
      <alignment vertical="center"/>
    </xf>
    <xf numFmtId="3" fontId="97" fillId="0" borderId="0" xfId="0" applyNumberFormat="1" applyFont="1" applyAlignment="1">
      <alignment vertical="center"/>
    </xf>
    <xf numFmtId="0" fontId="97" fillId="0" borderId="10" xfId="0" applyFont="1" applyBorder="1" applyAlignment="1">
      <alignment vertical="center"/>
    </xf>
    <xf numFmtId="9" fontId="97" fillId="0" borderId="0" xfId="2" applyFont="1" applyBorder="1" applyAlignment="1">
      <alignment vertical="center"/>
    </xf>
    <xf numFmtId="167" fontId="97" fillId="0" borderId="19" xfId="0" applyNumberFormat="1" applyFont="1" applyBorder="1" applyAlignment="1">
      <alignment vertical="center"/>
    </xf>
    <xf numFmtId="0" fontId="39" fillId="0" borderId="18" xfId="0" quotePrefix="1" applyFont="1" applyBorder="1" applyAlignment="1">
      <alignment vertical="center"/>
    </xf>
    <xf numFmtId="0" fontId="39" fillId="0" borderId="19" xfId="0" quotePrefix="1" applyFont="1" applyBorder="1" applyAlignment="1">
      <alignment vertical="center"/>
    </xf>
    <xf numFmtId="167" fontId="84" fillId="12" borderId="19" xfId="0" applyNumberFormat="1" applyFont="1" applyFill="1" applyBorder="1" applyAlignment="1">
      <alignment vertical="center"/>
    </xf>
    <xf numFmtId="167" fontId="16" fillId="12" borderId="18" xfId="0" applyNumberFormat="1" applyFont="1" applyFill="1" applyBorder="1" applyAlignment="1">
      <alignment vertical="center"/>
    </xf>
    <xf numFmtId="167" fontId="16" fillId="12" borderId="19" xfId="0" applyNumberFormat="1" applyFont="1" applyFill="1" applyBorder="1" applyAlignment="1">
      <alignment vertical="center"/>
    </xf>
    <xf numFmtId="167" fontId="16" fillId="12" borderId="20" xfId="0" applyNumberFormat="1" applyFont="1" applyFill="1" applyBorder="1" applyAlignment="1">
      <alignment vertical="center"/>
    </xf>
    <xf numFmtId="0" fontId="0" fillId="0" borderId="18" xfId="0" quotePrefix="1" applyBorder="1" applyAlignment="1">
      <alignment vertical="center"/>
    </xf>
    <xf numFmtId="0" fontId="15" fillId="0" borderId="19" xfId="0" quotePrefix="1" applyFont="1" applyBorder="1" applyAlignment="1">
      <alignment horizontal="left" vertical="center"/>
    </xf>
    <xf numFmtId="167" fontId="15" fillId="0" borderId="20" xfId="0" applyNumberFormat="1" applyFont="1" applyBorder="1" applyAlignment="1">
      <alignment horizontal="right" vertical="center"/>
    </xf>
    <xf numFmtId="167" fontId="0" fillId="0" borderId="19" xfId="0" applyNumberFormat="1" applyBorder="1" applyAlignment="1">
      <alignment vertical="center"/>
    </xf>
    <xf numFmtId="167" fontId="0" fillId="0" borderId="20" xfId="0" applyNumberFormat="1" applyBorder="1" applyAlignment="1">
      <alignment vertical="center"/>
    </xf>
    <xf numFmtId="167" fontId="84" fillId="11" borderId="19" xfId="0" applyNumberFormat="1" applyFont="1" applyFill="1" applyBorder="1" applyAlignment="1">
      <alignment vertical="center"/>
    </xf>
    <xf numFmtId="167" fontId="16" fillId="11" borderId="18" xfId="0" applyNumberFormat="1" applyFont="1" applyFill="1" applyBorder="1" applyAlignment="1">
      <alignment vertical="center"/>
    </xf>
    <xf numFmtId="167" fontId="16" fillId="11" borderId="19" xfId="0" applyNumberFormat="1" applyFont="1" applyFill="1" applyBorder="1" applyAlignment="1">
      <alignment vertical="center"/>
    </xf>
    <xf numFmtId="167" fontId="16" fillId="11" borderId="20" xfId="0" applyNumberFormat="1" applyFont="1" applyFill="1" applyBorder="1" applyAlignment="1">
      <alignment vertical="center"/>
    </xf>
    <xf numFmtId="3" fontId="0" fillId="6" borderId="51" xfId="0" applyNumberFormat="1" applyFill="1" applyBorder="1" applyAlignment="1">
      <alignment vertical="center"/>
    </xf>
    <xf numFmtId="9" fontId="0" fillId="6" borderId="51" xfId="0" applyNumberFormat="1" applyFill="1" applyBorder="1" applyAlignment="1">
      <alignment horizontal="center" vertical="center"/>
    </xf>
    <xf numFmtId="3" fontId="0" fillId="6" borderId="51" xfId="0" applyNumberFormat="1" applyFill="1" applyBorder="1" applyAlignment="1">
      <alignment horizontal="center" vertical="center"/>
    </xf>
    <xf numFmtId="0" fontId="0" fillId="6" borderId="51" xfId="0" applyFill="1" applyBorder="1" applyAlignment="1">
      <alignment horizontal="center" vertical="center"/>
    </xf>
    <xf numFmtId="4" fontId="0" fillId="0" borderId="0" xfId="0" applyNumberFormat="1" applyAlignment="1">
      <alignment horizontal="center" vertical="center"/>
    </xf>
    <xf numFmtId="187" fontId="32" fillId="0" borderId="7" xfId="1" applyNumberFormat="1" applyFont="1" applyFill="1" applyBorder="1" applyAlignment="1">
      <alignment vertical="center" wrapText="1"/>
    </xf>
    <xf numFmtId="182" fontId="48" fillId="18" borderId="0" xfId="0" applyNumberFormat="1" applyFont="1" applyFill="1" applyAlignment="1">
      <alignment horizontal="center" vertical="center"/>
    </xf>
    <xf numFmtId="182" fontId="67" fillId="30" borderId="73" xfId="0" applyNumberFormat="1" applyFont="1" applyFill="1" applyBorder="1" applyAlignment="1">
      <alignment horizontal="center" vertical="center"/>
    </xf>
    <xf numFmtId="1" fontId="48" fillId="18" borderId="0" xfId="0" applyNumberFormat="1" applyFont="1" applyFill="1" applyAlignment="1">
      <alignment horizontal="center" vertical="center"/>
    </xf>
    <xf numFmtId="182" fontId="67" fillId="30" borderId="43" xfId="0" applyNumberFormat="1" applyFont="1" applyFill="1" applyBorder="1" applyAlignment="1">
      <alignment horizontal="center" vertical="center"/>
    </xf>
    <xf numFmtId="1" fontId="67" fillId="30" borderId="43" xfId="0" applyNumberFormat="1" applyFont="1" applyFill="1" applyBorder="1" applyAlignment="1">
      <alignment horizontal="center" vertical="center"/>
    </xf>
    <xf numFmtId="1" fontId="67" fillId="30" borderId="74" xfId="0" applyNumberFormat="1" applyFont="1" applyFill="1" applyBorder="1" applyAlignment="1">
      <alignment horizontal="center" vertical="center"/>
    </xf>
    <xf numFmtId="0" fontId="10" fillId="6" borderId="17" xfId="0" applyFont="1" applyFill="1" applyBorder="1" applyAlignment="1">
      <alignment vertical="center"/>
    </xf>
    <xf numFmtId="0" fontId="10" fillId="6" borderId="13" xfId="0" applyFont="1" applyFill="1" applyBorder="1" applyAlignment="1">
      <alignment vertical="center"/>
    </xf>
    <xf numFmtId="0" fontId="43" fillId="6" borderId="13" xfId="0" applyFont="1" applyFill="1" applyBorder="1" applyAlignment="1">
      <alignment horizontal="right" vertical="center"/>
    </xf>
    <xf numFmtId="167" fontId="15" fillId="6" borderId="14" xfId="0" applyNumberFormat="1" applyFont="1" applyFill="1" applyBorder="1" applyAlignment="1">
      <alignment vertical="center"/>
    </xf>
    <xf numFmtId="179" fontId="85" fillId="6" borderId="13" xfId="0" applyNumberFormat="1" applyFont="1" applyFill="1" applyBorder="1" applyAlignment="1">
      <alignment vertical="center"/>
    </xf>
    <xf numFmtId="9" fontId="78" fillId="5" borderId="16" xfId="2" applyFont="1" applyFill="1" applyBorder="1" applyAlignment="1">
      <alignment vertical="center"/>
    </xf>
    <xf numFmtId="9" fontId="78" fillId="5" borderId="0" xfId="2" applyFont="1" applyFill="1" applyBorder="1" applyAlignment="1">
      <alignment vertical="center"/>
    </xf>
    <xf numFmtId="9" fontId="78" fillId="5" borderId="10" xfId="2" applyFont="1" applyFill="1" applyBorder="1" applyAlignment="1">
      <alignment vertical="center"/>
    </xf>
    <xf numFmtId="179" fontId="85" fillId="0" borderId="19" xfId="0" applyNumberFormat="1" applyFont="1" applyBorder="1" applyAlignment="1">
      <alignment vertical="center"/>
    </xf>
    <xf numFmtId="179" fontId="17" fillId="0" borderId="18" xfId="0" applyNumberFormat="1" applyFont="1" applyBorder="1" applyAlignment="1">
      <alignment vertical="center"/>
    </xf>
    <xf numFmtId="179" fontId="17" fillId="0" borderId="19" xfId="0" applyNumberFormat="1" applyFont="1" applyBorder="1" applyAlignment="1">
      <alignment vertical="center"/>
    </xf>
    <xf numFmtId="179" fontId="17" fillId="0" borderId="20" xfId="0" applyNumberFormat="1" applyFont="1" applyBorder="1" applyAlignment="1">
      <alignment vertical="center"/>
    </xf>
    <xf numFmtId="175" fontId="52" fillId="0" borderId="45" xfId="0" applyNumberFormat="1" applyFont="1" applyBorder="1" applyAlignment="1">
      <alignment horizontal="center" vertical="center"/>
    </xf>
    <xf numFmtId="9" fontId="55" fillId="6" borderId="19" xfId="2" applyFont="1" applyFill="1" applyBorder="1" applyAlignment="1">
      <alignment horizontal="center" vertical="center"/>
    </xf>
    <xf numFmtId="164" fontId="53" fillId="7" borderId="13" xfId="0" applyNumberFormat="1" applyFont="1" applyFill="1" applyBorder="1" applyAlignment="1">
      <alignment horizontal="left" vertical="center"/>
    </xf>
    <xf numFmtId="164" fontId="53" fillId="7" borderId="14" xfId="0" applyNumberFormat="1" applyFont="1" applyFill="1" applyBorder="1" applyAlignment="1">
      <alignment horizontal="left" vertical="center"/>
    </xf>
    <xf numFmtId="164" fontId="55" fillId="7" borderId="13" xfId="0" applyNumberFormat="1" applyFont="1" applyFill="1" applyBorder="1" applyAlignment="1">
      <alignment horizontal="left" vertical="center"/>
    </xf>
    <xf numFmtId="169" fontId="93" fillId="0" borderId="19" xfId="0" applyNumberFormat="1" applyFont="1" applyBorder="1" applyAlignment="1">
      <alignment horizontal="right" vertical="center"/>
    </xf>
    <xf numFmtId="169" fontId="93" fillId="0" borderId="19" xfId="0" applyNumberFormat="1" applyFont="1" applyBorder="1" applyAlignment="1">
      <alignment horizontal="right" vertical="center" indent="1"/>
    </xf>
    <xf numFmtId="164" fontId="91" fillId="0" borderId="0" xfId="0" applyNumberFormat="1" applyFont="1" applyAlignment="1">
      <alignment horizontal="center" vertical="top"/>
    </xf>
    <xf numFmtId="164" fontId="91" fillId="0" borderId="19" xfId="0" applyNumberFormat="1" applyFont="1" applyBorder="1" applyAlignment="1">
      <alignment horizontal="center" vertical="top"/>
    </xf>
    <xf numFmtId="164" fontId="55" fillId="7" borderId="13" xfId="0" applyNumberFormat="1" applyFont="1" applyFill="1" applyBorder="1" applyAlignment="1">
      <alignment horizontal="center" vertical="top"/>
    </xf>
    <xf numFmtId="169" fontId="92" fillId="0" borderId="19" xfId="0" applyNumberFormat="1" applyFont="1" applyBorder="1" applyAlignment="1">
      <alignment horizontal="right" vertical="center"/>
    </xf>
    <xf numFmtId="169" fontId="92" fillId="0" borderId="20" xfId="0" applyNumberFormat="1" applyFont="1" applyBorder="1" applyAlignment="1">
      <alignment horizontal="right" vertical="center"/>
    </xf>
    <xf numFmtId="0" fontId="98" fillId="0" borderId="0" xfId="0" applyFont="1"/>
    <xf numFmtId="0" fontId="60" fillId="18" borderId="61" xfId="0" applyFont="1" applyFill="1" applyBorder="1"/>
    <xf numFmtId="0" fontId="7" fillId="0" borderId="29" xfId="0" applyFont="1" applyBorder="1" applyAlignment="1">
      <alignment horizontal="center"/>
    </xf>
    <xf numFmtId="0" fontId="7" fillId="32" borderId="30" xfId="0" applyFont="1" applyFill="1" applyBorder="1" applyAlignment="1">
      <alignment horizontal="center"/>
    </xf>
    <xf numFmtId="212" fontId="7" fillId="32" borderId="26" xfId="0" applyNumberFormat="1" applyFont="1" applyFill="1" applyBorder="1"/>
    <xf numFmtId="185" fontId="0" fillId="0" borderId="0" xfId="0" applyNumberFormat="1" applyAlignment="1">
      <alignment vertical="center"/>
    </xf>
    <xf numFmtId="3" fontId="48" fillId="0" borderId="16" xfId="0" applyNumberFormat="1" applyFont="1" applyBorder="1" applyAlignment="1">
      <alignment horizontal="center" vertical="center"/>
    </xf>
    <xf numFmtId="3" fontId="48" fillId="0" borderId="16" xfId="0" applyNumberFormat="1" applyFont="1" applyBorder="1" applyAlignment="1">
      <alignment vertical="center"/>
    </xf>
    <xf numFmtId="200" fontId="0" fillId="6" borderId="0" xfId="0" applyNumberFormat="1" applyFill="1"/>
    <xf numFmtId="187" fontId="0" fillId="5" borderId="30" xfId="0" applyNumberFormat="1" applyFill="1" applyBorder="1" applyAlignment="1">
      <alignment horizontal="left" wrapText="1"/>
    </xf>
    <xf numFmtId="3" fontId="0" fillId="5" borderId="25" xfId="0" applyNumberFormat="1" applyFill="1" applyBorder="1"/>
    <xf numFmtId="3" fontId="7" fillId="5" borderId="29" xfId="0" applyNumberFormat="1" applyFont="1" applyFill="1" applyBorder="1"/>
    <xf numFmtId="187" fontId="0" fillId="6" borderId="0" xfId="0" applyNumberFormat="1" applyFill="1" applyAlignment="1">
      <alignment horizontal="right" wrapText="1"/>
    </xf>
    <xf numFmtId="187" fontId="0" fillId="6" borderId="30" xfId="0" applyNumberFormat="1" applyFill="1" applyBorder="1" applyAlignment="1">
      <alignment horizontal="left" wrapText="1"/>
    </xf>
    <xf numFmtId="200" fontId="0" fillId="6" borderId="25" xfId="0" applyNumberFormat="1" applyFill="1" applyBorder="1"/>
    <xf numFmtId="0" fontId="32" fillId="22" borderId="38" xfId="0" applyFont="1" applyFill="1" applyBorder="1" applyAlignment="1">
      <alignment horizontal="center"/>
    </xf>
    <xf numFmtId="200" fontId="0" fillId="6" borderId="40" xfId="0" applyNumberFormat="1" applyFill="1" applyBorder="1"/>
    <xf numFmtId="200" fontId="0" fillId="6" borderId="29" xfId="0" applyNumberFormat="1" applyFill="1" applyBorder="1"/>
    <xf numFmtId="3" fontId="0" fillId="0" borderId="82" xfId="0" applyNumberFormat="1" applyBorder="1" applyAlignment="1">
      <alignment horizontal="center" vertical="center"/>
    </xf>
    <xf numFmtId="3" fontId="0" fillId="0" borderId="7" xfId="0" applyNumberFormat="1" applyBorder="1" applyAlignment="1">
      <alignment horizontal="center" vertical="center"/>
    </xf>
    <xf numFmtId="1" fontId="48" fillId="20" borderId="10" xfId="0" applyNumberFormat="1" applyFont="1" applyFill="1" applyBorder="1" applyAlignment="1">
      <alignment horizontal="center" vertical="center"/>
    </xf>
    <xf numFmtId="1" fontId="48" fillId="20" borderId="0" xfId="0" applyNumberFormat="1" applyFont="1" applyFill="1" applyAlignment="1">
      <alignment horizontal="center" vertical="center"/>
    </xf>
    <xf numFmtId="196" fontId="48" fillId="7" borderId="16" xfId="0" applyNumberFormat="1" applyFont="1" applyFill="1" applyBorder="1" applyAlignment="1">
      <alignment vertical="center"/>
    </xf>
    <xf numFmtId="196" fontId="48" fillId="0" borderId="16" xfId="0" applyNumberFormat="1" applyFont="1" applyBorder="1" applyAlignment="1">
      <alignment vertical="center"/>
    </xf>
    <xf numFmtId="1" fontId="48" fillId="0" borderId="16" xfId="0" applyNumberFormat="1" applyFont="1" applyBorder="1" applyAlignment="1">
      <alignment horizontal="center" vertical="center"/>
    </xf>
    <xf numFmtId="0" fontId="48" fillId="0" borderId="16" xfId="0" applyFont="1" applyBorder="1" applyAlignment="1">
      <alignment vertical="center"/>
    </xf>
    <xf numFmtId="196" fontId="48" fillId="0" borderId="40" xfId="0" applyNumberFormat="1" applyFont="1" applyBorder="1" applyAlignment="1">
      <alignment horizontal="right" vertical="center"/>
    </xf>
    <xf numFmtId="196" fontId="48" fillId="0" borderId="40" xfId="0" applyNumberFormat="1" applyFont="1" applyBorder="1" applyAlignment="1">
      <alignment vertical="center"/>
    </xf>
    <xf numFmtId="1" fontId="48" fillId="18" borderId="38" xfId="0" applyNumberFormat="1" applyFont="1" applyFill="1" applyBorder="1" applyAlignment="1">
      <alignment horizontal="center" vertical="center"/>
    </xf>
    <xf numFmtId="1" fontId="48" fillId="18" borderId="34" xfId="0" applyNumberFormat="1" applyFont="1" applyFill="1" applyBorder="1" applyAlignment="1">
      <alignment horizontal="center" vertical="center"/>
    </xf>
    <xf numFmtId="196" fontId="48" fillId="0" borderId="34" xfId="0" applyNumberFormat="1" applyFont="1" applyBorder="1" applyAlignment="1">
      <alignment vertical="center"/>
    </xf>
    <xf numFmtId="0" fontId="48" fillId="0" borderId="34" xfId="0" applyFont="1" applyBorder="1" applyAlignment="1">
      <alignment vertical="center"/>
    </xf>
    <xf numFmtId="196" fontId="48" fillId="0" borderId="33" xfId="0" applyNumberFormat="1" applyFont="1" applyBorder="1" applyAlignment="1">
      <alignment vertical="center"/>
    </xf>
    <xf numFmtId="1" fontId="48" fillId="20" borderId="16" xfId="0" applyNumberFormat="1" applyFont="1" applyFill="1" applyBorder="1" applyAlignment="1">
      <alignment horizontal="center" vertical="center"/>
    </xf>
    <xf numFmtId="210" fontId="48" fillId="0" borderId="16" xfId="0" applyNumberFormat="1" applyFont="1" applyBorder="1" applyAlignment="1">
      <alignment vertical="center"/>
    </xf>
    <xf numFmtId="185" fontId="0" fillId="0" borderId="16" xfId="0" applyNumberFormat="1" applyBorder="1" applyAlignment="1">
      <alignment vertical="center"/>
    </xf>
    <xf numFmtId="206" fontId="48" fillId="0" borderId="16" xfId="0" applyNumberFormat="1" applyFont="1" applyBorder="1" applyAlignment="1">
      <alignment vertical="center"/>
    </xf>
    <xf numFmtId="198" fontId="48" fillId="0" borderId="16" xfId="0" applyNumberFormat="1" applyFont="1" applyBorder="1" applyAlignment="1">
      <alignment vertical="center"/>
    </xf>
    <xf numFmtId="200" fontId="48" fillId="0" borderId="16" xfId="0" applyNumberFormat="1" applyFont="1" applyBorder="1" applyAlignment="1">
      <alignment vertical="center"/>
    </xf>
    <xf numFmtId="190" fontId="48" fillId="22" borderId="81" xfId="0" applyNumberFormat="1" applyFont="1" applyFill="1" applyBorder="1" applyAlignment="1">
      <alignment horizontal="center" vertical="center"/>
    </xf>
    <xf numFmtId="190" fontId="48" fillId="0" borderId="16" xfId="0" applyNumberFormat="1" applyFont="1" applyBorder="1" applyAlignment="1">
      <alignment vertical="center"/>
    </xf>
    <xf numFmtId="200" fontId="48" fillId="0" borderId="40" xfId="0" applyNumberFormat="1" applyFont="1" applyBorder="1" applyAlignment="1">
      <alignment vertical="center"/>
    </xf>
    <xf numFmtId="200" fontId="48" fillId="0" borderId="39" xfId="0" applyNumberFormat="1" applyFont="1" applyBorder="1" applyAlignment="1">
      <alignment vertical="center"/>
    </xf>
    <xf numFmtId="1" fontId="48" fillId="20" borderId="38" xfId="0" applyNumberFormat="1" applyFont="1" applyFill="1" applyBorder="1" applyAlignment="1">
      <alignment horizontal="center" vertical="center"/>
    </xf>
    <xf numFmtId="206" fontId="48" fillId="6" borderId="0" xfId="0" applyNumberFormat="1" applyFont="1" applyFill="1" applyAlignment="1">
      <alignment vertical="center"/>
    </xf>
    <xf numFmtId="198" fontId="48" fillId="6" borderId="0" xfId="0" applyNumberFormat="1" applyFont="1" applyFill="1" applyAlignment="1">
      <alignment vertical="center"/>
    </xf>
    <xf numFmtId="182" fontId="48" fillId="0" borderId="16" xfId="0" applyNumberFormat="1" applyFont="1" applyBorder="1" applyAlignment="1">
      <alignment vertical="center"/>
    </xf>
    <xf numFmtId="179" fontId="43" fillId="0" borderId="0" xfId="0" applyNumberFormat="1" applyFont="1" applyAlignment="1">
      <alignment horizontal="right" vertical="center"/>
    </xf>
    <xf numFmtId="0" fontId="43" fillId="0" borderId="10" xfId="0" applyFont="1" applyBorder="1" applyAlignment="1">
      <alignment horizontal="right" vertical="center"/>
    </xf>
    <xf numFmtId="168" fontId="7" fillId="0" borderId="0" xfId="0" applyNumberFormat="1" applyFont="1" applyAlignment="1">
      <alignment vertical="center"/>
    </xf>
    <xf numFmtId="179" fontId="0" fillId="0" borderId="0" xfId="0" applyNumberFormat="1" applyAlignment="1">
      <alignment horizontal="right" vertical="center"/>
    </xf>
    <xf numFmtId="168" fontId="16" fillId="0" borderId="14" xfId="0" applyNumberFormat="1" applyFont="1" applyBorder="1" applyAlignment="1">
      <alignment vertical="center"/>
    </xf>
    <xf numFmtId="0" fontId="67" fillId="20" borderId="49" xfId="0" applyFont="1" applyFill="1" applyBorder="1" applyAlignment="1">
      <alignment horizontal="right" vertical="center"/>
    </xf>
    <xf numFmtId="182" fontId="67" fillId="33" borderId="29" xfId="0" applyNumberFormat="1" applyFont="1" applyFill="1" applyBorder="1" applyAlignment="1">
      <alignment horizontal="center" vertical="center"/>
    </xf>
    <xf numFmtId="0" fontId="8" fillId="31" borderId="0" xfId="0" applyFont="1" applyFill="1"/>
    <xf numFmtId="210" fontId="54" fillId="0" borderId="0" xfId="0" applyNumberFormat="1" applyFont="1"/>
    <xf numFmtId="179" fontId="84" fillId="5" borderId="16" xfId="0" applyNumberFormat="1" applyFont="1" applyFill="1" applyBorder="1" applyAlignment="1">
      <alignment vertical="center"/>
    </xf>
    <xf numFmtId="179" fontId="84" fillId="5" borderId="0" xfId="0" applyNumberFormat="1" applyFont="1" applyFill="1" applyAlignment="1">
      <alignment vertical="center"/>
    </xf>
    <xf numFmtId="179" fontId="84" fillId="5" borderId="10" xfId="0" applyNumberFormat="1" applyFont="1" applyFill="1" applyBorder="1" applyAlignment="1">
      <alignment vertical="center"/>
    </xf>
    <xf numFmtId="167" fontId="42" fillId="5" borderId="16" xfId="0" applyNumberFormat="1" applyFont="1" applyFill="1" applyBorder="1" applyAlignment="1">
      <alignment vertical="center"/>
    </xf>
    <xf numFmtId="167" fontId="42" fillId="5" borderId="10" xfId="0" applyNumberFormat="1" applyFont="1" applyFill="1" applyBorder="1" applyAlignment="1">
      <alignment vertical="center"/>
    </xf>
    <xf numFmtId="179" fontId="84" fillId="5" borderId="17" xfId="0" applyNumberFormat="1" applyFont="1" applyFill="1" applyBorder="1" applyAlignment="1">
      <alignment vertical="center"/>
    </xf>
    <xf numFmtId="179" fontId="84" fillId="5" borderId="13" xfId="0" applyNumberFormat="1" applyFont="1" applyFill="1" applyBorder="1" applyAlignment="1">
      <alignment vertical="center"/>
    </xf>
    <xf numFmtId="179" fontId="84" fillId="0" borderId="70" xfId="0" applyNumberFormat="1" applyFont="1" applyBorder="1" applyAlignment="1">
      <alignment vertical="center"/>
    </xf>
    <xf numFmtId="168" fontId="84" fillId="5" borderId="0" xfId="0" applyNumberFormat="1" applyFont="1" applyFill="1" applyAlignment="1">
      <alignment vertical="center"/>
    </xf>
    <xf numFmtId="168" fontId="84" fillId="5" borderId="70" xfId="0" applyNumberFormat="1" applyFont="1" applyFill="1" applyBorder="1" applyAlignment="1">
      <alignment vertical="center"/>
    </xf>
    <xf numFmtId="168" fontId="85" fillId="5" borderId="0" xfId="0" applyNumberFormat="1" applyFont="1" applyFill="1" applyAlignment="1">
      <alignment vertical="center"/>
    </xf>
    <xf numFmtId="167" fontId="84" fillId="5" borderId="29" xfId="0" applyNumberFormat="1" applyFont="1" applyFill="1" applyBorder="1" applyAlignment="1">
      <alignment vertical="center"/>
    </xf>
    <xf numFmtId="179" fontId="84" fillId="5" borderId="29" xfId="0" applyNumberFormat="1" applyFont="1" applyFill="1" applyBorder="1" applyAlignment="1">
      <alignment vertical="center"/>
    </xf>
    <xf numFmtId="171" fontId="84" fillId="0" borderId="16" xfId="2" applyNumberFormat="1" applyFont="1" applyFill="1" applyBorder="1" applyAlignment="1">
      <alignment vertical="center"/>
    </xf>
    <xf numFmtId="171" fontId="84" fillId="0" borderId="0" xfId="2" applyNumberFormat="1" applyFont="1" applyFill="1" applyBorder="1" applyAlignment="1">
      <alignment vertical="center"/>
    </xf>
    <xf numFmtId="171" fontId="84" fillId="0" borderId="10" xfId="2" applyNumberFormat="1" applyFont="1" applyFill="1" applyBorder="1" applyAlignment="1">
      <alignment vertical="center"/>
    </xf>
    <xf numFmtId="171" fontId="16" fillId="0" borderId="0" xfId="2" applyNumberFormat="1" applyFont="1" applyFill="1" applyBorder="1" applyAlignment="1">
      <alignment vertical="center"/>
    </xf>
    <xf numFmtId="171" fontId="16" fillId="0" borderId="0" xfId="2" applyNumberFormat="1" applyFont="1" applyFill="1" applyAlignment="1">
      <alignment vertical="center"/>
    </xf>
    <xf numFmtId="167" fontId="97" fillId="0" borderId="13" xfId="0" applyNumberFormat="1" applyFont="1" applyBorder="1" applyAlignment="1">
      <alignment vertical="center"/>
    </xf>
    <xf numFmtId="167" fontId="97" fillId="5" borderId="29" xfId="0" applyNumberFormat="1" applyFont="1" applyFill="1" applyBorder="1" applyAlignment="1">
      <alignment vertical="center"/>
    </xf>
    <xf numFmtId="167" fontId="97" fillId="0" borderId="16" xfId="0" applyNumberFormat="1" applyFont="1" applyBorder="1" applyAlignment="1">
      <alignment vertical="center"/>
    </xf>
    <xf numFmtId="167" fontId="97" fillId="0" borderId="10" xfId="0" applyNumberFormat="1" applyFont="1" applyBorder="1" applyAlignment="1">
      <alignment vertical="center"/>
    </xf>
    <xf numFmtId="0" fontId="7" fillId="0" borderId="51" xfId="0" applyFont="1" applyBorder="1" applyAlignment="1">
      <alignment horizontal="center"/>
    </xf>
    <xf numFmtId="0" fontId="0" fillId="0" borderId="0" xfId="0" applyAlignment="1">
      <alignment horizontal="center" vertical="center" wrapText="1"/>
    </xf>
    <xf numFmtId="0" fontId="99" fillId="0" borderId="0" xfId="0" applyFont="1"/>
    <xf numFmtId="168" fontId="85" fillId="5" borderId="10" xfId="0" applyNumberFormat="1" applyFont="1" applyFill="1" applyBorder="1" applyAlignment="1">
      <alignment vertical="center"/>
    </xf>
    <xf numFmtId="202" fontId="84" fillId="0" borderId="0" xfId="0" applyNumberFormat="1" applyFont="1" applyAlignment="1">
      <alignment vertical="center"/>
    </xf>
    <xf numFmtId="202" fontId="84" fillId="0" borderId="18" xfId="0" applyNumberFormat="1" applyFont="1" applyBorder="1" applyAlignment="1">
      <alignment vertical="center"/>
    </xf>
    <xf numFmtId="10" fontId="84" fillId="0" borderId="0" xfId="0" applyNumberFormat="1" applyFont="1" applyAlignment="1">
      <alignment vertical="center"/>
    </xf>
    <xf numFmtId="9" fontId="71" fillId="8" borderId="29" xfId="2" applyFont="1" applyFill="1" applyBorder="1" applyAlignment="1">
      <alignment horizontal="center" vertical="center"/>
    </xf>
    <xf numFmtId="9" fontId="71" fillId="34" borderId="0" xfId="2" applyFont="1" applyFill="1" applyAlignment="1">
      <alignment horizontal="center" vertical="center"/>
    </xf>
    <xf numFmtId="0" fontId="8" fillId="18" borderId="0" xfId="0" applyFont="1" applyFill="1"/>
    <xf numFmtId="0" fontId="46" fillId="0" borderId="0" xfId="0" applyFont="1"/>
    <xf numFmtId="9" fontId="47" fillId="0" borderId="0" xfId="2" applyFont="1" applyAlignment="1">
      <alignment horizontal="left"/>
    </xf>
    <xf numFmtId="0" fontId="104" fillId="0" borderId="0" xfId="0" applyFont="1" applyAlignment="1">
      <alignment vertical="center"/>
    </xf>
    <xf numFmtId="210" fontId="104" fillId="0" borderId="0" xfId="0" applyNumberFormat="1" applyFont="1" applyAlignment="1">
      <alignment horizontal="center" vertical="center"/>
    </xf>
    <xf numFmtId="1" fontId="104" fillId="0" borderId="0" xfId="0" applyNumberFormat="1" applyFont="1" applyAlignment="1">
      <alignment vertical="center"/>
    </xf>
    <xf numFmtId="9" fontId="104" fillId="0" borderId="0" xfId="2" applyFont="1" applyAlignment="1">
      <alignment vertical="center"/>
    </xf>
    <xf numFmtId="9" fontId="104" fillId="0" borderId="0" xfId="2" applyFont="1" applyAlignment="1">
      <alignment horizontal="center" vertical="center"/>
    </xf>
    <xf numFmtId="0" fontId="105" fillId="8" borderId="0" xfId="0" applyFont="1" applyFill="1" applyAlignment="1">
      <alignment horizontal="right" vertical="center"/>
    </xf>
    <xf numFmtId="0" fontId="106" fillId="0" borderId="0" xfId="0" applyFont="1" applyAlignment="1">
      <alignment horizontal="center" vertical="center"/>
    </xf>
    <xf numFmtId="0" fontId="107" fillId="0" borderId="0" xfId="0" applyFont="1" applyAlignment="1">
      <alignment vertical="center"/>
    </xf>
    <xf numFmtId="0" fontId="105" fillId="0" borderId="0" xfId="0" applyFont="1" applyAlignment="1">
      <alignment horizontal="right" vertical="center"/>
    </xf>
    <xf numFmtId="9" fontId="108" fillId="6" borderId="29" xfId="0" applyNumberFormat="1" applyFont="1" applyFill="1" applyBorder="1" applyAlignment="1">
      <alignment horizontal="center" vertical="center"/>
    </xf>
    <xf numFmtId="9" fontId="105" fillId="0" borderId="29" xfId="0" applyNumberFormat="1" applyFont="1" applyBorder="1" applyAlignment="1">
      <alignment horizontal="center" vertical="center"/>
    </xf>
    <xf numFmtId="0" fontId="105" fillId="6" borderId="84" xfId="0" applyFont="1" applyFill="1" applyBorder="1" applyAlignment="1">
      <alignment horizontal="center" vertical="center"/>
    </xf>
    <xf numFmtId="3" fontId="104" fillId="0" borderId="40" xfId="0" applyNumberFormat="1" applyFont="1" applyBorder="1" applyAlignment="1">
      <alignment horizontal="center" vertical="center"/>
    </xf>
    <xf numFmtId="9" fontId="109" fillId="0" borderId="0" xfId="2" applyFont="1" applyFill="1" applyBorder="1" applyAlignment="1">
      <alignment horizontal="left" vertical="center"/>
    </xf>
    <xf numFmtId="9" fontId="104" fillId="0" borderId="7" xfId="2" applyFont="1" applyBorder="1" applyAlignment="1">
      <alignment vertical="center"/>
    </xf>
    <xf numFmtId="3" fontId="105" fillId="0" borderId="85" xfId="0" applyNumberFormat="1" applyFont="1" applyBorder="1" applyAlignment="1">
      <alignment horizontal="center" vertical="center"/>
    </xf>
    <xf numFmtId="0" fontId="105" fillId="50" borderId="0" xfId="0" applyFont="1" applyFill="1" applyAlignment="1">
      <alignment horizontal="center" vertical="center"/>
    </xf>
    <xf numFmtId="9" fontId="105" fillId="8" borderId="29" xfId="2" applyFont="1" applyFill="1" applyBorder="1" applyAlignment="1">
      <alignment horizontal="center" vertical="center"/>
    </xf>
    <xf numFmtId="9" fontId="105" fillId="8" borderId="39" xfId="2" applyFont="1" applyFill="1" applyBorder="1" applyAlignment="1">
      <alignment horizontal="center" vertical="center"/>
    </xf>
    <xf numFmtId="0" fontId="104" fillId="0" borderId="0" xfId="0" applyFont="1" applyAlignment="1">
      <alignment horizontal="center" vertical="center"/>
    </xf>
    <xf numFmtId="0" fontId="105" fillId="6" borderId="11" xfId="0" applyFont="1" applyFill="1" applyBorder="1" applyAlignment="1">
      <alignment horizontal="center" vertical="center"/>
    </xf>
    <xf numFmtId="3" fontId="104" fillId="0" borderId="0" xfId="0" applyNumberFormat="1" applyFont="1" applyAlignment="1">
      <alignment horizontal="center" vertical="center"/>
    </xf>
    <xf numFmtId="0" fontId="105" fillId="0" borderId="13" xfId="0" applyFont="1" applyBorder="1" applyAlignment="1">
      <alignment horizontal="center" vertical="center"/>
    </xf>
    <xf numFmtId="3" fontId="105" fillId="0" borderId="13" xfId="0" applyNumberFormat="1" applyFont="1" applyBorder="1" applyAlignment="1">
      <alignment horizontal="center" vertical="center"/>
    </xf>
    <xf numFmtId="0" fontId="105" fillId="0" borderId="0" xfId="0" applyFont="1" applyAlignment="1">
      <alignment horizontal="center" vertical="center"/>
    </xf>
    <xf numFmtId="3" fontId="105" fillId="0" borderId="0" xfId="0" applyNumberFormat="1" applyFont="1" applyAlignment="1">
      <alignment horizontal="center" vertical="center"/>
    </xf>
    <xf numFmtId="0" fontId="105" fillId="0" borderId="7" xfId="0" applyFont="1" applyBorder="1" applyAlignment="1">
      <alignment horizontal="center" vertical="center"/>
    </xf>
    <xf numFmtId="0" fontId="105" fillId="0" borderId="6" xfId="0" applyFont="1" applyBorder="1" applyAlignment="1">
      <alignment horizontal="center" vertical="center" wrapText="1"/>
    </xf>
    <xf numFmtId="0" fontId="105" fillId="0" borderId="11" xfId="0" applyFont="1" applyBorder="1" applyAlignment="1">
      <alignment horizontal="center" vertical="center" wrapText="1"/>
    </xf>
    <xf numFmtId="0" fontId="105" fillId="0" borderId="0" xfId="0" applyFont="1" applyAlignment="1">
      <alignment vertical="center"/>
    </xf>
    <xf numFmtId="4" fontId="105" fillId="0" borderId="22" xfId="0" applyNumberFormat="1" applyFont="1" applyBorder="1" applyAlignment="1">
      <alignment horizontal="center" vertical="center"/>
    </xf>
    <xf numFmtId="4" fontId="104" fillId="0" borderId="22" xfId="0" applyNumberFormat="1" applyFont="1" applyBorder="1" applyAlignment="1">
      <alignment horizontal="center" vertical="center"/>
    </xf>
    <xf numFmtId="4" fontId="104" fillId="0" borderId="0" xfId="0" applyNumberFormat="1" applyFont="1" applyAlignment="1">
      <alignment horizontal="center" vertical="center"/>
    </xf>
    <xf numFmtId="0" fontId="105" fillId="0" borderId="17" xfId="0" applyFont="1" applyBorder="1" applyAlignment="1">
      <alignment vertical="center"/>
    </xf>
    <xf numFmtId="4" fontId="105" fillId="0" borderId="5" xfId="0" applyNumberFormat="1" applyFont="1" applyBorder="1" applyAlignment="1">
      <alignment horizontal="center" vertical="center"/>
    </xf>
    <xf numFmtId="4" fontId="104" fillId="0" borderId="5" xfId="0" applyNumberFormat="1" applyFont="1" applyBorder="1" applyAlignment="1">
      <alignment horizontal="center" vertical="center"/>
    </xf>
    <xf numFmtId="4" fontId="104" fillId="0" borderId="14" xfId="0" applyNumberFormat="1" applyFont="1" applyBorder="1" applyAlignment="1">
      <alignment horizontal="center" vertical="center"/>
    </xf>
    <xf numFmtId="0" fontId="108" fillId="6" borderId="15" xfId="0" applyFont="1" applyFill="1" applyBorder="1" applyAlignment="1">
      <alignment vertical="center"/>
    </xf>
    <xf numFmtId="4" fontId="108" fillId="6" borderId="6" xfId="0" applyNumberFormat="1" applyFont="1" applyFill="1" applyBorder="1" applyAlignment="1">
      <alignment horizontal="center" vertical="center"/>
    </xf>
    <xf numFmtId="4" fontId="104" fillId="6" borderId="6" xfId="0" applyNumberFormat="1" applyFont="1" applyFill="1" applyBorder="1" applyAlignment="1">
      <alignment horizontal="center" vertical="center"/>
    </xf>
    <xf numFmtId="4" fontId="110" fillId="6" borderId="10" xfId="0" applyNumberFormat="1" applyFont="1" applyFill="1" applyBorder="1" applyAlignment="1">
      <alignment horizontal="center" vertical="center"/>
    </xf>
    <xf numFmtId="4" fontId="111" fillId="0" borderId="5" xfId="0" applyNumberFormat="1" applyFont="1" applyBorder="1" applyAlignment="1">
      <alignment horizontal="center" vertical="center"/>
    </xf>
    <xf numFmtId="4" fontId="104" fillId="0" borderId="17" xfId="0" applyNumberFormat="1" applyFont="1" applyBorder="1" applyAlignment="1">
      <alignment horizontal="center" vertical="center"/>
    </xf>
    <xf numFmtId="4" fontId="105" fillId="0" borderId="29" xfId="0" applyNumberFormat="1" applyFont="1" applyBorder="1" applyAlignment="1">
      <alignment horizontal="center" vertical="center"/>
    </xf>
    <xf numFmtId="4" fontId="105" fillId="6" borderId="6" xfId="0" applyNumberFormat="1" applyFont="1" applyFill="1" applyBorder="1" applyAlignment="1">
      <alignment horizontal="center" vertical="center"/>
    </xf>
    <xf numFmtId="4" fontId="110" fillId="6" borderId="12" xfId="0" applyNumberFormat="1" applyFont="1" applyFill="1" applyBorder="1" applyAlignment="1">
      <alignment horizontal="center" vertical="center"/>
    </xf>
    <xf numFmtId="1" fontId="108" fillId="0" borderId="0" xfId="0" applyNumberFormat="1" applyFont="1" applyAlignment="1">
      <alignment horizontal="center" vertical="center"/>
    </xf>
    <xf numFmtId="4" fontId="112" fillId="0" borderId="0" xfId="0" applyNumberFormat="1" applyFont="1" applyAlignment="1">
      <alignment horizontal="center" vertical="center"/>
    </xf>
    <xf numFmtId="0" fontId="112" fillId="0" borderId="0" xfId="0" applyFont="1" applyAlignment="1">
      <alignment vertical="center"/>
    </xf>
    <xf numFmtId="0" fontId="105" fillId="12" borderId="84" xfId="0" applyFont="1" applyFill="1" applyBorder="1" applyAlignment="1">
      <alignment horizontal="center" vertical="center"/>
    </xf>
    <xf numFmtId="0" fontId="105" fillId="12" borderId="11" xfId="0" applyFont="1" applyFill="1" applyBorder="1" applyAlignment="1">
      <alignment horizontal="center" vertical="center"/>
    </xf>
    <xf numFmtId="1" fontId="104" fillId="0" borderId="0" xfId="0" applyNumberFormat="1" applyFont="1" applyAlignment="1">
      <alignment horizontal="center" vertical="center"/>
    </xf>
    <xf numFmtId="3" fontId="104" fillId="0" borderId="29" xfId="0" applyNumberFormat="1" applyFont="1" applyBorder="1" applyAlignment="1">
      <alignment horizontal="center" vertical="center"/>
    </xf>
    <xf numFmtId="3" fontId="108" fillId="0" borderId="29" xfId="0" applyNumberFormat="1" applyFont="1" applyBorder="1" applyAlignment="1">
      <alignment horizontal="center" vertical="center"/>
    </xf>
    <xf numFmtId="0" fontId="114" fillId="36" borderId="0" xfId="0" applyFont="1" applyFill="1" applyAlignment="1">
      <alignment vertical="center"/>
    </xf>
    <xf numFmtId="0" fontId="115" fillId="36" borderId="0" xfId="0" applyFont="1" applyFill="1" applyAlignment="1">
      <alignment horizontal="center" vertical="center"/>
    </xf>
    <xf numFmtId="0" fontId="116" fillId="36" borderId="0" xfId="0" applyFont="1" applyFill="1" applyAlignment="1">
      <alignment vertical="center"/>
    </xf>
    <xf numFmtId="0" fontId="116" fillId="36" borderId="0" xfId="0" applyFont="1" applyFill="1" applyAlignment="1">
      <alignment horizontal="center" vertical="center"/>
    </xf>
    <xf numFmtId="170" fontId="104" fillId="0" borderId="0" xfId="1" applyNumberFormat="1" applyFont="1" applyAlignment="1">
      <alignment vertical="center"/>
    </xf>
    <xf numFmtId="170" fontId="117" fillId="0" borderId="0" xfId="1" applyNumberFormat="1" applyFont="1" applyAlignment="1">
      <alignment vertical="center"/>
    </xf>
    <xf numFmtId="0" fontId="114" fillId="38" borderId="0" xfId="0" applyFont="1" applyFill="1" applyAlignment="1">
      <alignment vertical="center"/>
    </xf>
    <xf numFmtId="0" fontId="115" fillId="38" borderId="0" xfId="0" applyFont="1" applyFill="1" applyAlignment="1">
      <alignment horizontal="center" vertical="center"/>
    </xf>
    <xf numFmtId="0" fontId="116" fillId="38" borderId="0" xfId="0" applyFont="1" applyFill="1" applyAlignment="1">
      <alignment vertical="center"/>
    </xf>
    <xf numFmtId="0" fontId="116" fillId="38" borderId="0" xfId="0" applyFont="1" applyFill="1" applyAlignment="1">
      <alignment horizontal="center" vertical="center"/>
    </xf>
    <xf numFmtId="0" fontId="117" fillId="0" borderId="0" xfId="0" applyFont="1" applyAlignment="1">
      <alignment vertical="center"/>
    </xf>
    <xf numFmtId="0" fontId="114" fillId="40" borderId="0" xfId="0" applyFont="1" applyFill="1" applyAlignment="1">
      <alignment vertical="center"/>
    </xf>
    <xf numFmtId="0" fontId="115" fillId="40" borderId="0" xfId="0" applyFont="1" applyFill="1" applyAlignment="1">
      <alignment horizontal="center" vertical="center"/>
    </xf>
    <xf numFmtId="0" fontId="116" fillId="40" borderId="0" xfId="0" applyFont="1" applyFill="1" applyAlignment="1">
      <alignment vertical="center"/>
    </xf>
    <xf numFmtId="0" fontId="116" fillId="40" borderId="0" xfId="0" applyFont="1" applyFill="1" applyAlignment="1">
      <alignment horizontal="center" vertical="center"/>
    </xf>
    <xf numFmtId="1" fontId="117" fillId="0" borderId="0" xfId="0" applyNumberFormat="1" applyFont="1" applyAlignment="1">
      <alignment vertical="center"/>
    </xf>
    <xf numFmtId="0" fontId="104" fillId="10" borderId="0" xfId="0" applyFont="1" applyFill="1" applyAlignment="1">
      <alignment vertical="center"/>
    </xf>
    <xf numFmtId="0" fontId="105" fillId="10" borderId="0" xfId="0" applyFont="1" applyFill="1" applyAlignment="1">
      <alignment horizontal="center" vertical="center"/>
    </xf>
    <xf numFmtId="0" fontId="117" fillId="10" borderId="0" xfId="0" applyFont="1" applyFill="1" applyAlignment="1">
      <alignment vertical="center"/>
    </xf>
    <xf numFmtId="0" fontId="117" fillId="10" borderId="0" xfId="0" applyFont="1" applyFill="1" applyAlignment="1">
      <alignment horizontal="center" vertical="center"/>
    </xf>
    <xf numFmtId="0" fontId="119" fillId="0" borderId="1" xfId="4" applyFont="1" applyAlignment="1">
      <alignment vertical="center"/>
    </xf>
    <xf numFmtId="0" fontId="120" fillId="0" borderId="1" xfId="4" applyFont="1" applyAlignment="1">
      <alignment vertical="center"/>
    </xf>
    <xf numFmtId="0" fontId="123" fillId="0" borderId="2" xfId="5" applyFont="1" applyAlignment="1">
      <alignment vertical="center"/>
    </xf>
    <xf numFmtId="0" fontId="120" fillId="0" borderId="2" xfId="5" applyFont="1" applyAlignment="1">
      <alignment vertical="center"/>
    </xf>
    <xf numFmtId="0" fontId="104" fillId="0" borderId="0" xfId="0" applyFont="1" applyAlignment="1">
      <alignment horizontal="center" vertical="center" wrapText="1"/>
    </xf>
    <xf numFmtId="0" fontId="104" fillId="0" borderId="0" xfId="0" applyFont="1"/>
    <xf numFmtId="0" fontId="121" fillId="0" borderId="0" xfId="0" applyFont="1" applyAlignment="1">
      <alignment horizontal="left" vertical="center" wrapText="1"/>
    </xf>
    <xf numFmtId="0" fontId="121" fillId="0" borderId="0" xfId="0" applyFont="1" applyAlignment="1">
      <alignment vertical="center" wrapText="1"/>
    </xf>
    <xf numFmtId="0" fontId="121" fillId="0" borderId="0" xfId="0" applyFont="1" applyAlignment="1">
      <alignment vertical="center"/>
    </xf>
    <xf numFmtId="0" fontId="121" fillId="11" borderId="0" xfId="0" applyFont="1" applyFill="1" applyAlignment="1">
      <alignment horizontal="left" vertical="center"/>
    </xf>
    <xf numFmtId="0" fontId="121" fillId="5" borderId="0" xfId="0" applyFont="1" applyFill="1" applyAlignment="1">
      <alignment horizontal="left" vertical="center"/>
    </xf>
    <xf numFmtId="0" fontId="124" fillId="0" borderId="0" xfId="0" applyFont="1" applyAlignment="1">
      <alignment vertical="center"/>
    </xf>
    <xf numFmtId="0" fontId="125" fillId="0" borderId="0" xfId="0" applyFont="1" applyAlignment="1">
      <alignment vertical="center"/>
    </xf>
    <xf numFmtId="0" fontId="126" fillId="0" borderId="0" xfId="0" applyFont="1" applyAlignment="1">
      <alignment vertical="center"/>
    </xf>
    <xf numFmtId="0" fontId="127" fillId="17" borderId="27" xfId="12" applyFont="1" applyBorder="1" applyAlignment="1">
      <alignment horizontal="center" vertical="center"/>
    </xf>
    <xf numFmtId="0" fontId="127" fillId="17" borderId="0" xfId="12" applyFont="1" applyAlignment="1">
      <alignment horizontal="center" vertical="center"/>
    </xf>
    <xf numFmtId="0" fontId="104" fillId="0" borderId="77" xfId="0" applyFont="1" applyBorder="1" applyAlignment="1">
      <alignment vertical="center"/>
    </xf>
    <xf numFmtId="0" fontId="127" fillId="16" borderId="44" xfId="11" applyFont="1" applyBorder="1" applyAlignment="1">
      <alignment horizontal="left" vertical="center"/>
    </xf>
    <xf numFmtId="0" fontId="127" fillId="16" borderId="45" xfId="11" applyFont="1" applyBorder="1" applyAlignment="1">
      <alignment horizontal="left" vertical="center"/>
    </xf>
    <xf numFmtId="0" fontId="121" fillId="0" borderId="45" xfId="0" applyFont="1" applyBorder="1" applyAlignment="1">
      <alignment vertical="center"/>
    </xf>
    <xf numFmtId="0" fontId="121" fillId="0" borderId="78" xfId="0" applyFont="1" applyBorder="1" applyAlignment="1">
      <alignment vertical="center"/>
    </xf>
    <xf numFmtId="0" fontId="121" fillId="0" borderId="34" xfId="0" applyFont="1" applyBorder="1" applyAlignment="1">
      <alignment horizontal="left" vertical="center" wrapText="1"/>
    </xf>
    <xf numFmtId="0" fontId="121" fillId="0" borderId="34" xfId="0" applyFont="1" applyBorder="1" applyAlignment="1">
      <alignment vertical="center"/>
    </xf>
    <xf numFmtId="0" fontId="121" fillId="0" borderId="79" xfId="0" applyFont="1" applyBorder="1" applyAlignment="1">
      <alignment vertical="center"/>
    </xf>
    <xf numFmtId="0" fontId="127" fillId="16" borderId="34" xfId="11" applyFont="1" applyBorder="1" applyAlignment="1">
      <alignment horizontal="left" vertical="center"/>
    </xf>
    <xf numFmtId="0" fontId="127" fillId="16" borderId="0" xfId="11" applyFont="1" applyBorder="1" applyAlignment="1">
      <alignment horizontal="left" vertical="center"/>
    </xf>
    <xf numFmtId="0" fontId="121" fillId="0" borderId="33" xfId="0" applyFont="1" applyBorder="1" applyAlignment="1">
      <alignment horizontal="left" vertical="center"/>
    </xf>
    <xf numFmtId="0" fontId="121" fillId="0" borderId="46" xfId="0" applyFont="1" applyBorder="1" applyAlignment="1">
      <alignment horizontal="left" vertical="center"/>
    </xf>
    <xf numFmtId="0" fontId="121" fillId="0" borderId="80" xfId="0" applyFont="1" applyBorder="1" applyAlignment="1">
      <alignment horizontal="left" vertical="center"/>
    </xf>
    <xf numFmtId="0" fontId="121" fillId="0" borderId="34" xfId="0" applyFont="1" applyBorder="1" applyAlignment="1">
      <alignment vertical="center" wrapText="1"/>
    </xf>
    <xf numFmtId="9" fontId="121" fillId="0" borderId="0" xfId="2" applyFont="1" applyAlignment="1">
      <alignment vertical="center"/>
    </xf>
    <xf numFmtId="182" fontId="128" fillId="33" borderId="29" xfId="0" applyNumberFormat="1" applyFont="1" applyFill="1" applyBorder="1" applyAlignment="1">
      <alignment horizontal="center" vertical="center"/>
    </xf>
    <xf numFmtId="9" fontId="104" fillId="0" borderId="7" xfId="0" applyNumberFormat="1" applyFont="1" applyBorder="1" applyAlignment="1">
      <alignment horizontal="center" vertical="center"/>
    </xf>
    <xf numFmtId="182" fontId="122" fillId="0" borderId="0" xfId="0" applyNumberFormat="1" applyFont="1" applyAlignment="1">
      <alignment horizontal="center" vertical="center"/>
    </xf>
    <xf numFmtId="0" fontId="129" fillId="8" borderId="0" xfId="0" applyFont="1" applyFill="1" applyAlignment="1">
      <alignment horizontal="center" vertical="center"/>
    </xf>
    <xf numFmtId="0" fontId="130" fillId="0" borderId="0" xfId="0" applyFont="1" applyAlignment="1">
      <alignment vertical="center"/>
    </xf>
    <xf numFmtId="0" fontId="122" fillId="0" borderId="0" xfId="0" applyFont="1" applyAlignment="1">
      <alignment horizontal="center" vertical="center"/>
    </xf>
    <xf numFmtId="0" fontId="121" fillId="0" borderId="0" xfId="0" applyFont="1" applyAlignment="1">
      <alignment horizontal="right" vertical="center"/>
    </xf>
    <xf numFmtId="205" fontId="121" fillId="0" borderId="0" xfId="0" applyNumberFormat="1" applyFont="1" applyAlignment="1">
      <alignment vertical="center"/>
    </xf>
    <xf numFmtId="10" fontId="121" fillId="0" borderId="0" xfId="2" applyNumberFormat="1" applyFont="1" applyFill="1" applyAlignment="1">
      <alignment vertical="center"/>
    </xf>
    <xf numFmtId="0" fontId="129" fillId="0" borderId="45" xfId="0" applyFont="1" applyBorder="1" applyAlignment="1">
      <alignment horizontal="center" vertical="center"/>
    </xf>
    <xf numFmtId="0" fontId="129" fillId="0" borderId="47" xfId="0" applyFont="1" applyBorder="1" applyAlignment="1">
      <alignment horizontal="center" vertical="center"/>
    </xf>
    <xf numFmtId="0" fontId="131" fillId="0" borderId="0" xfId="0" applyFont="1" applyAlignment="1">
      <alignment horizontal="center" vertical="center"/>
    </xf>
    <xf numFmtId="0" fontId="131" fillId="0" borderId="48" xfId="0" applyFont="1" applyBorder="1" applyAlignment="1">
      <alignment horizontal="center" vertical="center"/>
    </xf>
    <xf numFmtId="182" fontId="122" fillId="0" borderId="0" xfId="0" applyNumberFormat="1" applyFont="1" applyAlignment="1">
      <alignment horizontal="center" vertical="center" wrapText="1"/>
    </xf>
    <xf numFmtId="0" fontId="122" fillId="0" borderId="0" xfId="0" applyFont="1" applyAlignment="1">
      <alignment horizontal="center" vertical="center" wrapText="1"/>
    </xf>
    <xf numFmtId="10" fontId="129" fillId="6" borderId="18" xfId="2" applyNumberFormat="1" applyFont="1" applyFill="1" applyBorder="1" applyAlignment="1">
      <alignment horizontal="center" vertical="center"/>
    </xf>
    <xf numFmtId="10" fontId="129" fillId="6" borderId="19" xfId="2" applyNumberFormat="1" applyFont="1" applyFill="1" applyBorder="1" applyAlignment="1">
      <alignment horizontal="center" vertical="center"/>
    </xf>
    <xf numFmtId="173" fontId="129" fillId="6" borderId="20" xfId="2" applyNumberFormat="1" applyFont="1" applyFill="1" applyBorder="1" applyAlignment="1">
      <alignment horizontal="center" vertical="center"/>
    </xf>
    <xf numFmtId="10" fontId="131" fillId="6" borderId="13" xfId="2" applyNumberFormat="1" applyFont="1" applyFill="1" applyBorder="1" applyAlignment="1">
      <alignment horizontal="center" vertical="center"/>
    </xf>
    <xf numFmtId="173" fontId="129" fillId="6" borderId="18" xfId="2" applyNumberFormat="1" applyFont="1" applyFill="1" applyBorder="1" applyAlignment="1">
      <alignment horizontal="center" vertical="center"/>
    </xf>
    <xf numFmtId="173" fontId="129" fillId="6" borderId="19" xfId="2" applyNumberFormat="1" applyFont="1" applyFill="1" applyBorder="1" applyAlignment="1">
      <alignment horizontal="center" vertical="center"/>
    </xf>
    <xf numFmtId="176" fontId="131" fillId="6" borderId="19" xfId="0" applyNumberFormat="1" applyFont="1" applyFill="1" applyBorder="1" applyAlignment="1">
      <alignment horizontal="center" vertical="center"/>
    </xf>
    <xf numFmtId="176" fontId="131" fillId="6" borderId="20" xfId="0" applyNumberFormat="1" applyFont="1" applyFill="1" applyBorder="1" applyAlignment="1">
      <alignment horizontal="center" vertical="center"/>
    </xf>
    <xf numFmtId="0" fontId="125" fillId="0" borderId="10" xfId="0" applyFont="1" applyBorder="1" applyAlignment="1">
      <alignment vertical="center"/>
    </xf>
    <xf numFmtId="164" fontId="122" fillId="0" borderId="31" xfId="0" applyNumberFormat="1" applyFont="1" applyBorder="1" applyAlignment="1">
      <alignment horizontal="center" vertical="center"/>
    </xf>
    <xf numFmtId="164" fontId="129" fillId="0" borderId="31" xfId="0" applyNumberFormat="1" applyFont="1" applyBorder="1" applyAlignment="1">
      <alignment horizontal="center" vertical="center"/>
    </xf>
    <xf numFmtId="164" fontId="129" fillId="0" borderId="36" xfId="0" applyNumberFormat="1" applyFont="1" applyBorder="1" applyAlignment="1">
      <alignment horizontal="center" vertical="center"/>
    </xf>
    <xf numFmtId="164" fontId="131" fillId="0" borderId="31" xfId="0" applyNumberFormat="1" applyFont="1" applyBorder="1" applyAlignment="1">
      <alignment horizontal="center" vertical="center"/>
    </xf>
    <xf numFmtId="186" fontId="131" fillId="0" borderId="31" xfId="0" applyNumberFormat="1" applyFont="1" applyBorder="1" applyAlignment="1">
      <alignment horizontal="center" vertical="center"/>
    </xf>
    <xf numFmtId="164" fontId="126" fillId="0" borderId="31" xfId="0" applyNumberFormat="1" applyFont="1" applyBorder="1" applyAlignment="1">
      <alignment horizontal="center" vertical="center"/>
    </xf>
    <xf numFmtId="0" fontId="121" fillId="0" borderId="0" xfId="0" applyFont="1" applyAlignment="1">
      <alignment horizontal="center" vertical="center"/>
    </xf>
    <xf numFmtId="164" fontId="125" fillId="0" borderId="0" xfId="0" applyNumberFormat="1" applyFont="1" applyAlignment="1">
      <alignment horizontal="center" vertical="center"/>
    </xf>
    <xf numFmtId="164" fontId="125" fillId="0" borderId="37" xfId="0" applyNumberFormat="1" applyFont="1" applyBorder="1" applyAlignment="1">
      <alignment horizontal="center" vertical="center"/>
    </xf>
    <xf numFmtId="164" fontId="126" fillId="0" borderId="0" xfId="0" applyNumberFormat="1" applyFont="1" applyAlignment="1">
      <alignment horizontal="center" vertical="center"/>
    </xf>
    <xf numFmtId="164" fontId="125" fillId="0" borderId="10" xfId="0" applyNumberFormat="1" applyFont="1" applyBorder="1" applyAlignment="1">
      <alignment horizontal="center" vertical="center"/>
    </xf>
    <xf numFmtId="164" fontId="125" fillId="0" borderId="11" xfId="0" applyNumberFormat="1" applyFont="1" applyBorder="1" applyAlignment="1">
      <alignment horizontal="center" vertical="center"/>
    </xf>
    <xf numFmtId="164" fontId="125" fillId="0" borderId="12" xfId="0" applyNumberFormat="1" applyFont="1" applyBorder="1" applyAlignment="1">
      <alignment horizontal="center" vertical="center"/>
    </xf>
    <xf numFmtId="0" fontId="125" fillId="0" borderId="0" xfId="0" applyFont="1" applyAlignment="1">
      <alignment horizontal="center" vertical="center"/>
    </xf>
    <xf numFmtId="0" fontId="125" fillId="0" borderId="10" xfId="0" applyFont="1" applyBorder="1" applyAlignment="1">
      <alignment horizontal="center" vertical="center"/>
    </xf>
    <xf numFmtId="164" fontId="131" fillId="7" borderId="19" xfId="0" applyNumberFormat="1" applyFont="1" applyFill="1" applyBorder="1" applyAlignment="1">
      <alignment horizontal="left" vertical="center"/>
    </xf>
    <xf numFmtId="186" fontId="122" fillId="0" borderId="0" xfId="0" applyNumberFormat="1" applyFont="1" applyAlignment="1">
      <alignment horizontal="center" vertical="center"/>
    </xf>
    <xf numFmtId="0" fontId="122" fillId="8" borderId="0" xfId="0" applyFont="1" applyFill="1" applyAlignment="1">
      <alignment horizontal="center" vertical="center"/>
    </xf>
    <xf numFmtId="10" fontId="129" fillId="6" borderId="20" xfId="2" applyNumberFormat="1" applyFont="1" applyFill="1" applyBorder="1" applyAlignment="1">
      <alignment horizontal="center" vertical="center"/>
    </xf>
    <xf numFmtId="9" fontId="131" fillId="6" borderId="19" xfId="2" applyFont="1" applyFill="1" applyBorder="1" applyAlignment="1">
      <alignment horizontal="center" vertical="center"/>
    </xf>
    <xf numFmtId="179" fontId="131" fillId="6" borderId="19" xfId="0" applyNumberFormat="1" applyFont="1" applyFill="1" applyBorder="1" applyAlignment="1">
      <alignment horizontal="center" vertical="center"/>
    </xf>
    <xf numFmtId="1" fontId="131" fillId="6" borderId="19" xfId="2" applyNumberFormat="1" applyFont="1" applyFill="1" applyBorder="1" applyAlignment="1">
      <alignment horizontal="center" vertical="center"/>
    </xf>
    <xf numFmtId="0" fontId="132" fillId="0" borderId="0" xfId="0" applyFont="1" applyAlignment="1">
      <alignment vertical="center"/>
    </xf>
    <xf numFmtId="0" fontId="115" fillId="0" borderId="0" xfId="0" applyFont="1" applyAlignment="1">
      <alignment horizontal="center" vertical="center"/>
    </xf>
    <xf numFmtId="10" fontId="115" fillId="0" borderId="0" xfId="2" applyNumberFormat="1" applyFont="1" applyFill="1" applyBorder="1" applyAlignment="1">
      <alignment horizontal="center" vertical="center"/>
    </xf>
    <xf numFmtId="164" fontId="125" fillId="0" borderId="0" xfId="0" applyNumberFormat="1" applyFont="1" applyAlignment="1">
      <alignment horizontal="left" vertical="center"/>
    </xf>
    <xf numFmtId="164" fontId="125" fillId="0" borderId="37" xfId="0" applyNumberFormat="1" applyFont="1" applyBorder="1" applyAlignment="1">
      <alignment horizontal="left" vertical="center"/>
    </xf>
    <xf numFmtId="164" fontId="126" fillId="0" borderId="0" xfId="0" applyNumberFormat="1" applyFont="1" applyAlignment="1">
      <alignment horizontal="center" vertical="top"/>
    </xf>
    <xf numFmtId="164" fontId="125" fillId="0" borderId="10" xfId="0" applyNumberFormat="1" applyFont="1" applyBorder="1" applyAlignment="1">
      <alignment horizontal="left" vertical="center"/>
    </xf>
    <xf numFmtId="164" fontId="125" fillId="0" borderId="11" xfId="0" applyNumberFormat="1" applyFont="1" applyBorder="1" applyAlignment="1">
      <alignment horizontal="left" vertical="center"/>
    </xf>
    <xf numFmtId="164" fontId="125" fillId="0" borderId="12" xfId="0" applyNumberFormat="1" applyFont="1" applyBorder="1" applyAlignment="1">
      <alignment horizontal="left" vertical="center"/>
    </xf>
    <xf numFmtId="0" fontId="132" fillId="0" borderId="0" xfId="0" applyFont="1" applyAlignment="1">
      <alignment horizontal="center" vertical="center"/>
    </xf>
    <xf numFmtId="164" fontId="126" fillId="0" borderId="19" xfId="0" applyNumberFormat="1" applyFont="1" applyBorder="1" applyAlignment="1">
      <alignment horizontal="center" vertical="top"/>
    </xf>
    <xf numFmtId="164" fontId="126" fillId="0" borderId="19" xfId="0" applyNumberFormat="1" applyFont="1" applyBorder="1" applyAlignment="1">
      <alignment horizontal="left" vertical="center"/>
    </xf>
    <xf numFmtId="0" fontId="122" fillId="7" borderId="18" xfId="0" applyFont="1" applyFill="1" applyBorder="1" applyAlignment="1">
      <alignment horizontal="center" vertical="center"/>
    </xf>
    <xf numFmtId="164" fontId="129" fillId="7" borderId="13" xfId="0" applyNumberFormat="1" applyFont="1" applyFill="1" applyBorder="1" applyAlignment="1">
      <alignment horizontal="left" vertical="center"/>
    </xf>
    <xf numFmtId="164" fontId="129" fillId="7" borderId="14" xfId="0" applyNumberFormat="1" applyFont="1" applyFill="1" applyBorder="1" applyAlignment="1">
      <alignment horizontal="left" vertical="center"/>
    </xf>
    <xf numFmtId="164" fontId="131" fillId="7" borderId="13" xfId="0" applyNumberFormat="1" applyFont="1" applyFill="1" applyBorder="1" applyAlignment="1">
      <alignment horizontal="center" vertical="top"/>
    </xf>
    <xf numFmtId="164" fontId="131" fillId="7" borderId="13" xfId="0" applyNumberFormat="1" applyFont="1" applyFill="1" applyBorder="1" applyAlignment="1">
      <alignment horizontal="left" vertical="center"/>
    </xf>
    <xf numFmtId="169" fontId="133" fillId="0" borderId="19" xfId="0" applyNumberFormat="1" applyFont="1" applyBorder="1" applyAlignment="1">
      <alignment horizontal="right" vertical="center"/>
    </xf>
    <xf numFmtId="169" fontId="133" fillId="0" borderId="20" xfId="0" applyNumberFormat="1" applyFont="1" applyBorder="1" applyAlignment="1">
      <alignment horizontal="right" vertical="center"/>
    </xf>
    <xf numFmtId="169" fontId="134" fillId="0" borderId="19" xfId="0" applyNumberFormat="1" applyFont="1" applyBorder="1" applyAlignment="1">
      <alignment horizontal="right" vertical="center" indent="1"/>
    </xf>
    <xf numFmtId="169" fontId="134" fillId="0" borderId="19" xfId="0" applyNumberFormat="1" applyFont="1" applyBorder="1" applyAlignment="1">
      <alignment horizontal="right" vertical="center"/>
    </xf>
    <xf numFmtId="9" fontId="122" fillId="0" borderId="0" xfId="2" applyFont="1" applyAlignment="1">
      <alignment horizontal="center" vertical="center"/>
    </xf>
    <xf numFmtId="164" fontId="122" fillId="0" borderId="0" xfId="0" applyNumberFormat="1" applyFont="1" applyAlignment="1">
      <alignment horizontal="center" vertical="center"/>
    </xf>
    <xf numFmtId="3" fontId="121" fillId="0" borderId="0" xfId="0" applyNumberFormat="1" applyFont="1" applyAlignment="1">
      <alignment horizontal="center" vertical="center"/>
    </xf>
    <xf numFmtId="2" fontId="121" fillId="0" borderId="0" xfId="0" applyNumberFormat="1" applyFont="1" applyAlignment="1">
      <alignment horizontal="center" vertical="center"/>
    </xf>
    <xf numFmtId="0" fontId="121" fillId="0" borderId="0" xfId="0" applyFont="1" applyAlignment="1">
      <alignment horizontal="left" vertical="center"/>
    </xf>
    <xf numFmtId="0" fontId="135" fillId="0" borderId="0" xfId="0" applyFont="1" applyAlignment="1">
      <alignment horizontal="center" vertical="center"/>
    </xf>
    <xf numFmtId="0" fontId="129" fillId="0" borderId="32" xfId="0" applyFont="1" applyBorder="1" applyAlignment="1">
      <alignment horizontal="center" vertical="center"/>
    </xf>
    <xf numFmtId="0" fontId="129" fillId="0" borderId="35" xfId="0" applyFont="1" applyBorder="1" applyAlignment="1">
      <alignment horizontal="center" vertical="center"/>
    </xf>
    <xf numFmtId="0" fontId="131" fillId="0" borderId="13" xfId="0" applyFont="1" applyBorder="1" applyAlignment="1">
      <alignment horizontal="center" vertical="center"/>
    </xf>
    <xf numFmtId="0" fontId="122" fillId="0" borderId="7" xfId="0" applyFont="1" applyBorder="1" applyAlignment="1">
      <alignment horizontal="center" vertical="center" wrapText="1"/>
    </xf>
    <xf numFmtId="164" fontId="129" fillId="0" borderId="13" xfId="0" applyNumberFormat="1" applyFont="1" applyBorder="1" applyAlignment="1">
      <alignment horizontal="center" vertical="center"/>
    </xf>
    <xf numFmtId="164" fontId="129" fillId="0" borderId="14" xfId="0" applyNumberFormat="1" applyFont="1" applyBorder="1" applyAlignment="1">
      <alignment horizontal="center" vertical="center"/>
    </xf>
    <xf numFmtId="164" fontId="131" fillId="0" borderId="19" xfId="0" applyNumberFormat="1" applyFont="1" applyBorder="1" applyAlignment="1">
      <alignment horizontal="center" vertical="center"/>
    </xf>
    <xf numFmtId="164" fontId="131" fillId="0" borderId="18" xfId="0" applyNumberFormat="1" applyFont="1" applyBorder="1" applyAlignment="1">
      <alignment horizontal="center" vertical="center"/>
    </xf>
    <xf numFmtId="164" fontId="129" fillId="0" borderId="18" xfId="0" applyNumberFormat="1" applyFont="1" applyBorder="1" applyAlignment="1">
      <alignment horizontal="center" vertical="center"/>
    </xf>
    <xf numFmtId="164" fontId="129" fillId="0" borderId="19" xfId="0" applyNumberFormat="1" applyFont="1" applyBorder="1" applyAlignment="1">
      <alignment horizontal="center" vertical="center"/>
    </xf>
    <xf numFmtId="164" fontId="129" fillId="0" borderId="20" xfId="0" applyNumberFormat="1" applyFont="1" applyBorder="1" applyAlignment="1">
      <alignment horizontal="center" vertical="center"/>
    </xf>
    <xf numFmtId="0" fontId="129" fillId="0" borderId="0" xfId="0" applyFont="1" applyAlignment="1">
      <alignment horizontal="center" vertical="center" wrapText="1"/>
    </xf>
    <xf numFmtId="0" fontId="129" fillId="0" borderId="10" xfId="0" applyFont="1" applyBorder="1" applyAlignment="1">
      <alignment horizontal="center" vertical="center" wrapText="1"/>
    </xf>
    <xf numFmtId="164" fontId="131" fillId="0" borderId="0" xfId="0" applyNumberFormat="1" applyFont="1" applyAlignment="1">
      <alignment horizontal="center" vertical="center"/>
    </xf>
    <xf numFmtId="186" fontId="131" fillId="0" borderId="0" xfId="0" applyNumberFormat="1" applyFont="1" applyAlignment="1">
      <alignment horizontal="center" vertical="center"/>
    </xf>
    <xf numFmtId="189" fontId="126" fillId="0" borderId="0" xfId="0" applyNumberFormat="1" applyFont="1" applyAlignment="1">
      <alignment horizontal="center" vertical="center"/>
    </xf>
    <xf numFmtId="0" fontId="129" fillId="7" borderId="19" xfId="0" applyFont="1" applyFill="1" applyBorder="1" applyAlignment="1">
      <alignment horizontal="center" vertical="center"/>
    </xf>
    <xf numFmtId="0" fontId="129" fillId="7" borderId="20" xfId="0" applyFont="1" applyFill="1" applyBorder="1" applyAlignment="1">
      <alignment horizontal="center" vertical="center"/>
    </xf>
    <xf numFmtId="188" fontId="131" fillId="7" borderId="19" xfId="0" applyNumberFormat="1" applyFont="1" applyFill="1" applyBorder="1" applyAlignment="1">
      <alignment horizontal="center" vertical="center"/>
    </xf>
    <xf numFmtId="0" fontId="135" fillId="28" borderId="0" xfId="0" applyFont="1" applyFill="1" applyAlignment="1">
      <alignment horizontal="center" vertical="center"/>
    </xf>
    <xf numFmtId="189" fontId="125" fillId="0" borderId="0" xfId="0" applyNumberFormat="1" applyFont="1" applyAlignment="1">
      <alignment horizontal="center" vertical="center"/>
    </xf>
    <xf numFmtId="189" fontId="125" fillId="0" borderId="12" xfId="0" applyNumberFormat="1" applyFont="1" applyBorder="1" applyAlignment="1">
      <alignment horizontal="center" vertical="center"/>
    </xf>
    <xf numFmtId="0" fontId="104" fillId="0" borderId="10" xfId="0" applyFont="1" applyBorder="1" applyAlignment="1">
      <alignment vertical="center"/>
    </xf>
    <xf numFmtId="166" fontId="131" fillId="0" borderId="21" xfId="0" applyNumberFormat="1" applyFont="1" applyBorder="1" applyAlignment="1">
      <alignment horizontal="right" vertical="center"/>
    </xf>
    <xf numFmtId="166" fontId="131" fillId="0" borderId="9" xfId="0" applyNumberFormat="1" applyFont="1" applyBorder="1" applyAlignment="1">
      <alignment horizontal="right" vertical="center"/>
    </xf>
    <xf numFmtId="166" fontId="131" fillId="0" borderId="8" xfId="0" applyNumberFormat="1" applyFont="1" applyBorder="1" applyAlignment="1">
      <alignment horizontal="right" vertical="center"/>
    </xf>
    <xf numFmtId="166" fontId="136" fillId="0" borderId="7" xfId="0" applyNumberFormat="1" applyFont="1" applyBorder="1" applyAlignment="1">
      <alignment horizontal="center" vertical="center" wrapText="1"/>
    </xf>
    <xf numFmtId="182" fontId="121" fillId="0" borderId="0" xfId="0" applyNumberFormat="1" applyFont="1" applyAlignment="1">
      <alignment horizontal="center" vertical="center"/>
    </xf>
    <xf numFmtId="1" fontId="121" fillId="19" borderId="10" xfId="0" applyNumberFormat="1" applyFont="1" applyFill="1" applyBorder="1" applyAlignment="1">
      <alignment horizontal="center" vertical="center"/>
    </xf>
    <xf numFmtId="1" fontId="121" fillId="0" borderId="0" xfId="0" applyNumberFormat="1" applyFont="1" applyAlignment="1">
      <alignment horizontal="center" vertical="center"/>
    </xf>
    <xf numFmtId="1" fontId="121" fillId="0" borderId="10" xfId="0" applyNumberFormat="1" applyFont="1" applyBorder="1" applyAlignment="1">
      <alignment horizontal="center" vertical="center"/>
    </xf>
    <xf numFmtId="182" fontId="121" fillId="0" borderId="0" xfId="0" applyNumberFormat="1" applyFont="1" applyAlignment="1">
      <alignment vertical="center"/>
    </xf>
    <xf numFmtId="3" fontId="121" fillId="0" borderId="10" xfId="0" applyNumberFormat="1" applyFont="1" applyBorder="1" applyAlignment="1">
      <alignment vertical="center"/>
    </xf>
    <xf numFmtId="3" fontId="121" fillId="0" borderId="0" xfId="0" applyNumberFormat="1" applyFont="1" applyAlignment="1">
      <alignment vertical="center"/>
    </xf>
    <xf numFmtId="3" fontId="121" fillId="0" borderId="16" xfId="0" applyNumberFormat="1" applyFont="1" applyBorder="1" applyAlignment="1">
      <alignment vertical="center"/>
    </xf>
    <xf numFmtId="3" fontId="104" fillId="0" borderId="10" xfId="0" applyNumberFormat="1" applyFont="1" applyBorder="1" applyAlignment="1">
      <alignment vertical="center"/>
    </xf>
    <xf numFmtId="3" fontId="104" fillId="0" borderId="0" xfId="0" applyNumberFormat="1" applyFont="1" applyAlignment="1">
      <alignment vertical="center"/>
    </xf>
    <xf numFmtId="3" fontId="121" fillId="19" borderId="10" xfId="0" applyNumberFormat="1" applyFont="1" applyFill="1" applyBorder="1" applyAlignment="1">
      <alignment horizontal="center" vertical="center"/>
    </xf>
    <xf numFmtId="3" fontId="121" fillId="0" borderId="16" xfId="0" applyNumberFormat="1" applyFont="1" applyBorder="1" applyAlignment="1">
      <alignment horizontal="center" vertical="center"/>
    </xf>
    <xf numFmtId="3" fontId="121" fillId="0" borderId="10" xfId="0" applyNumberFormat="1" applyFont="1" applyBorder="1" applyAlignment="1">
      <alignment horizontal="center" vertical="center"/>
    </xf>
    <xf numFmtId="3" fontId="136" fillId="0" borderId="7" xfId="0" applyNumberFormat="1" applyFont="1" applyBorder="1" applyAlignment="1">
      <alignment horizontal="center" vertical="center" wrapText="1"/>
    </xf>
    <xf numFmtId="182" fontId="121" fillId="0" borderId="0" xfId="0" applyNumberFormat="1" applyFont="1" applyAlignment="1">
      <alignment horizontal="center" vertical="center" wrapText="1"/>
    </xf>
    <xf numFmtId="3" fontId="121" fillId="8" borderId="10" xfId="0" applyNumberFormat="1" applyFont="1" applyFill="1" applyBorder="1" applyAlignment="1">
      <alignment vertical="center"/>
    </xf>
    <xf numFmtId="0" fontId="121" fillId="0" borderId="10" xfId="0" applyFont="1" applyBorder="1" applyAlignment="1">
      <alignment vertical="center"/>
    </xf>
    <xf numFmtId="1" fontId="121" fillId="0" borderId="0" xfId="0" applyNumberFormat="1" applyFont="1" applyAlignment="1">
      <alignment vertical="center"/>
    </xf>
    <xf numFmtId="182" fontId="121" fillId="20" borderId="0" xfId="0" applyNumberFormat="1" applyFont="1" applyFill="1" applyAlignment="1">
      <alignment horizontal="center" vertical="center"/>
    </xf>
    <xf numFmtId="1" fontId="121" fillId="20" borderId="10" xfId="0" applyNumberFormat="1" applyFont="1" applyFill="1" applyBorder="1" applyAlignment="1">
      <alignment horizontal="center" vertical="center"/>
    </xf>
    <xf numFmtId="1" fontId="121" fillId="20" borderId="0" xfId="0" applyNumberFormat="1" applyFont="1" applyFill="1" applyAlignment="1">
      <alignment horizontal="center" vertical="center"/>
    </xf>
    <xf numFmtId="0" fontId="121" fillId="0" borderId="10" xfId="0" applyFont="1" applyBorder="1" applyAlignment="1">
      <alignment horizontal="right" vertical="center"/>
    </xf>
    <xf numFmtId="0" fontId="128" fillId="20" borderId="49" xfId="0" applyFont="1" applyFill="1" applyBorder="1" applyAlignment="1">
      <alignment horizontal="right" vertical="center"/>
    </xf>
    <xf numFmtId="171" fontId="122" fillId="6" borderId="25" xfId="2" applyNumberFormat="1" applyFont="1" applyFill="1" applyBorder="1" applyAlignment="1">
      <alignment vertical="center"/>
    </xf>
    <xf numFmtId="171" fontId="122" fillId="6" borderId="26" xfId="2" applyNumberFormat="1" applyFont="1" applyFill="1" applyBorder="1" applyAlignment="1">
      <alignment vertical="center"/>
    </xf>
    <xf numFmtId="1" fontId="121" fillId="0" borderId="34" xfId="0" applyNumberFormat="1" applyFont="1" applyBorder="1" applyAlignment="1">
      <alignment horizontal="center" vertical="center"/>
    </xf>
    <xf numFmtId="1" fontId="121" fillId="0" borderId="79" xfId="0" applyNumberFormat="1" applyFont="1" applyBorder="1" applyAlignment="1">
      <alignment horizontal="center" vertical="center"/>
    </xf>
    <xf numFmtId="1" fontId="121" fillId="18" borderId="38" xfId="0" applyNumberFormat="1" applyFont="1" applyFill="1" applyBorder="1" applyAlignment="1">
      <alignment horizontal="center" vertical="center"/>
    </xf>
    <xf numFmtId="196" fontId="121" fillId="8" borderId="10" xfId="0" applyNumberFormat="1" applyFont="1" applyFill="1" applyBorder="1" applyAlignment="1">
      <alignment vertical="center"/>
    </xf>
    <xf numFmtId="196" fontId="121" fillId="0" borderId="0" xfId="0" applyNumberFormat="1" applyFont="1" applyAlignment="1">
      <alignment vertical="center"/>
    </xf>
    <xf numFmtId="196" fontId="121" fillId="0" borderId="34" xfId="0" applyNumberFormat="1" applyFont="1" applyBorder="1" applyAlignment="1">
      <alignment vertical="center"/>
    </xf>
    <xf numFmtId="196" fontId="121" fillId="0" borderId="79" xfId="0" applyNumberFormat="1" applyFont="1" applyBorder="1" applyAlignment="1">
      <alignment vertical="center"/>
    </xf>
    <xf numFmtId="196" fontId="121" fillId="0" borderId="38" xfId="0" applyNumberFormat="1" applyFont="1" applyBorder="1" applyAlignment="1">
      <alignment vertical="center"/>
    </xf>
    <xf numFmtId="196" fontId="121" fillId="0" borderId="40" xfId="0" applyNumberFormat="1" applyFont="1" applyBorder="1" applyAlignment="1">
      <alignment vertical="center"/>
    </xf>
    <xf numFmtId="196" fontId="121" fillId="0" borderId="33" xfId="0" applyNumberFormat="1" applyFont="1" applyBorder="1" applyAlignment="1">
      <alignment vertical="center"/>
    </xf>
    <xf numFmtId="196" fontId="121" fillId="0" borderId="46" xfId="0" applyNumberFormat="1" applyFont="1" applyBorder="1" applyAlignment="1">
      <alignment vertical="center"/>
    </xf>
    <xf numFmtId="196" fontId="121" fillId="0" borderId="80" xfId="0" applyNumberFormat="1" applyFont="1" applyBorder="1" applyAlignment="1">
      <alignment vertical="center"/>
    </xf>
    <xf numFmtId="196" fontId="121" fillId="0" borderId="39" xfId="0" applyNumberFormat="1" applyFont="1" applyBorder="1" applyAlignment="1">
      <alignment vertical="center"/>
    </xf>
    <xf numFmtId="0" fontId="104" fillId="0" borderId="40" xfId="0" applyFont="1" applyBorder="1" applyAlignment="1">
      <alignment vertical="center"/>
    </xf>
    <xf numFmtId="1" fontId="121" fillId="18" borderId="40" xfId="0" applyNumberFormat="1" applyFont="1" applyFill="1" applyBorder="1" applyAlignment="1">
      <alignment horizontal="center" vertical="center"/>
    </xf>
    <xf numFmtId="196" fontId="121" fillId="8" borderId="0" xfId="0" applyNumberFormat="1" applyFont="1" applyFill="1" applyAlignment="1">
      <alignment vertical="center"/>
    </xf>
    <xf numFmtId="196" fontId="121" fillId="8" borderId="40" xfId="0" applyNumberFormat="1" applyFont="1" applyFill="1" applyBorder="1" applyAlignment="1">
      <alignment vertical="center"/>
    </xf>
    <xf numFmtId="182" fontId="128" fillId="48" borderId="41" xfId="0" applyNumberFormat="1" applyFont="1" applyFill="1" applyBorder="1" applyAlignment="1">
      <alignment horizontal="center" vertical="center"/>
    </xf>
    <xf numFmtId="1" fontId="128" fillId="19" borderId="108" xfId="0" applyNumberFormat="1" applyFont="1" applyFill="1" applyBorder="1" applyAlignment="1">
      <alignment horizontal="center" vertical="center"/>
    </xf>
    <xf numFmtId="1" fontId="128" fillId="48" borderId="41" xfId="0" applyNumberFormat="1" applyFont="1" applyFill="1" applyBorder="1" applyAlignment="1">
      <alignment horizontal="center" vertical="center"/>
    </xf>
    <xf numFmtId="1" fontId="128" fillId="18" borderId="109" xfId="0" applyNumberFormat="1" applyFont="1" applyFill="1" applyBorder="1" applyAlignment="1">
      <alignment horizontal="center" vertical="center"/>
    </xf>
    <xf numFmtId="182" fontId="121" fillId="22" borderId="43" xfId="0" applyNumberFormat="1" applyFont="1" applyFill="1" applyBorder="1" applyAlignment="1">
      <alignment vertical="center"/>
    </xf>
    <xf numFmtId="0" fontId="121" fillId="22" borderId="103" xfId="0" applyFont="1" applyFill="1" applyBorder="1" applyAlignment="1">
      <alignment vertical="center"/>
    </xf>
    <xf numFmtId="196" fontId="121" fillId="22" borderId="43" xfId="0" applyNumberFormat="1" applyFont="1" applyFill="1" applyBorder="1" applyAlignment="1">
      <alignment vertical="center"/>
    </xf>
    <xf numFmtId="196" fontId="121" fillId="22" borderId="106" xfId="0" applyNumberFormat="1" applyFont="1" applyFill="1" applyBorder="1" applyAlignment="1">
      <alignment vertical="center"/>
    </xf>
    <xf numFmtId="182" fontId="121" fillId="0" borderId="43" xfId="0" applyNumberFormat="1" applyFont="1" applyBorder="1" applyAlignment="1">
      <alignment vertical="center"/>
    </xf>
    <xf numFmtId="0" fontId="121" fillId="0" borderId="103" xfId="0" applyFont="1" applyBorder="1" applyAlignment="1">
      <alignment vertical="center"/>
    </xf>
    <xf numFmtId="196" fontId="121" fillId="0" borderId="43" xfId="0" applyNumberFormat="1" applyFont="1" applyBorder="1" applyAlignment="1">
      <alignment vertical="center"/>
    </xf>
    <xf numFmtId="196" fontId="121" fillId="0" borderId="106" xfId="0" applyNumberFormat="1" applyFont="1" applyBorder="1" applyAlignment="1">
      <alignment vertical="center"/>
    </xf>
    <xf numFmtId="0" fontId="122" fillId="0" borderId="102" xfId="0" applyFont="1" applyBorder="1" applyAlignment="1">
      <alignment vertical="center"/>
    </xf>
    <xf numFmtId="0" fontId="122" fillId="0" borderId="104" xfId="0" applyFont="1" applyBorder="1" applyAlignment="1">
      <alignment vertical="center"/>
    </xf>
    <xf numFmtId="196" fontId="122" fillId="0" borderId="102" xfId="0" applyNumberFormat="1" applyFont="1" applyBorder="1" applyAlignment="1">
      <alignment vertical="center"/>
    </xf>
    <xf numFmtId="196" fontId="122" fillId="0" borderId="107" xfId="0" applyNumberFormat="1" applyFont="1" applyBorder="1" applyAlignment="1">
      <alignment vertical="center"/>
    </xf>
    <xf numFmtId="182" fontId="128" fillId="31" borderId="73" xfId="0" applyNumberFormat="1" applyFont="1" applyFill="1" applyBorder="1" applyAlignment="1">
      <alignment horizontal="center" vertical="center"/>
    </xf>
    <xf numFmtId="196" fontId="121" fillId="0" borderId="18" xfId="0" applyNumberFormat="1" applyFont="1" applyBorder="1" applyAlignment="1">
      <alignment vertical="center"/>
    </xf>
    <xf numFmtId="196" fontId="121" fillId="0" borderId="19" xfId="0" applyNumberFormat="1" applyFont="1" applyBorder="1" applyAlignment="1">
      <alignment vertical="center"/>
    </xf>
    <xf numFmtId="196" fontId="121" fillId="0" borderId="100" xfId="0" applyNumberFormat="1" applyFont="1" applyBorder="1" applyAlignment="1">
      <alignment vertical="center"/>
    </xf>
    <xf numFmtId="196" fontId="121" fillId="0" borderId="20" xfId="0" applyNumberFormat="1" applyFont="1" applyBorder="1" applyAlignment="1">
      <alignment vertical="center"/>
    </xf>
    <xf numFmtId="0" fontId="121" fillId="0" borderId="40" xfId="0" applyFont="1" applyBorder="1" applyAlignment="1">
      <alignment vertical="center"/>
    </xf>
    <xf numFmtId="182" fontId="128" fillId="33" borderId="73" xfId="0" applyNumberFormat="1" applyFont="1" applyFill="1" applyBorder="1" applyAlignment="1">
      <alignment horizontal="center" vertical="center"/>
    </xf>
    <xf numFmtId="1" fontId="128" fillId="19" borderId="103" xfId="0" applyNumberFormat="1" applyFont="1" applyFill="1" applyBorder="1" applyAlignment="1">
      <alignment horizontal="center" vertical="center"/>
    </xf>
    <xf numFmtId="1" fontId="128" fillId="48" borderId="43" xfId="0" applyNumberFormat="1" applyFont="1" applyFill="1" applyBorder="1" applyAlignment="1">
      <alignment horizontal="center" vertical="center"/>
    </xf>
    <xf numFmtId="1" fontId="128" fillId="18" borderId="106" xfId="0" applyNumberFormat="1" applyFont="1" applyFill="1" applyBorder="1" applyAlignment="1">
      <alignment horizontal="center" vertical="center"/>
    </xf>
    <xf numFmtId="1" fontId="128" fillId="48" borderId="74" xfId="0" applyNumberFormat="1" applyFont="1" applyFill="1" applyBorder="1" applyAlignment="1">
      <alignment horizontal="center" vertical="center"/>
    </xf>
    <xf numFmtId="182" fontId="121" fillId="22" borderId="73" xfId="0" applyNumberFormat="1" applyFont="1" applyFill="1" applyBorder="1" applyAlignment="1">
      <alignment vertical="center"/>
    </xf>
    <xf numFmtId="196" fontId="121" fillId="22" borderId="74" xfId="0" applyNumberFormat="1" applyFont="1" applyFill="1" applyBorder="1" applyAlignment="1">
      <alignment vertical="center"/>
    </xf>
    <xf numFmtId="182" fontId="121" fillId="0" borderId="73" xfId="0" applyNumberFormat="1" applyFont="1" applyBorder="1" applyAlignment="1">
      <alignment vertical="center"/>
    </xf>
    <xf numFmtId="196" fontId="121" fillId="0" borderId="74" xfId="0" applyNumberFormat="1" applyFont="1" applyBorder="1" applyAlignment="1">
      <alignment vertical="center"/>
    </xf>
    <xf numFmtId="0" fontId="122" fillId="0" borderId="101" xfId="0" applyFont="1" applyBorder="1" applyAlignment="1">
      <alignment vertical="center"/>
    </xf>
    <xf numFmtId="196" fontId="122" fillId="0" borderId="105" xfId="0" applyNumberFormat="1" applyFont="1" applyBorder="1" applyAlignment="1">
      <alignment vertical="center"/>
    </xf>
    <xf numFmtId="182" fontId="128" fillId="49" borderId="73" xfId="0" applyNumberFormat="1" applyFont="1" applyFill="1" applyBorder="1" applyAlignment="1">
      <alignment horizontal="center" vertical="center"/>
    </xf>
    <xf numFmtId="0" fontId="121" fillId="0" borderId="16" xfId="0" applyFont="1" applyBorder="1" applyAlignment="1">
      <alignment vertical="center"/>
    </xf>
    <xf numFmtId="182" fontId="121" fillId="20" borderId="0" xfId="0" applyNumberFormat="1" applyFont="1" applyFill="1" applyAlignment="1">
      <alignment horizontal="center" vertical="center" wrapText="1"/>
    </xf>
    <xf numFmtId="1" fontId="121" fillId="20" borderId="16" xfId="0" applyNumberFormat="1" applyFont="1" applyFill="1" applyBorder="1" applyAlignment="1">
      <alignment horizontal="center" vertical="center"/>
    </xf>
    <xf numFmtId="196" fontId="121" fillId="7" borderId="16" xfId="0" applyNumberFormat="1" applyFont="1" applyFill="1" applyBorder="1" applyAlignment="1">
      <alignment vertical="center"/>
    </xf>
    <xf numFmtId="196" fontId="121" fillId="7" borderId="0" xfId="0" applyNumberFormat="1" applyFont="1" applyFill="1" applyAlignment="1">
      <alignment vertical="center"/>
    </xf>
    <xf numFmtId="196" fontId="121" fillId="0" borderId="16" xfId="0" applyNumberFormat="1" applyFont="1" applyBorder="1" applyAlignment="1">
      <alignment vertical="center"/>
    </xf>
    <xf numFmtId="210" fontId="121" fillId="0" borderId="10" xfId="0" applyNumberFormat="1" applyFont="1" applyBorder="1" applyAlignment="1">
      <alignment vertical="center"/>
    </xf>
    <xf numFmtId="210" fontId="121" fillId="0" borderId="0" xfId="0" applyNumberFormat="1" applyFont="1" applyAlignment="1">
      <alignment vertical="center"/>
    </xf>
    <xf numFmtId="210" fontId="121" fillId="0" borderId="16" xfId="0" applyNumberFormat="1" applyFont="1" applyBorder="1" applyAlignment="1">
      <alignment vertical="center"/>
    </xf>
    <xf numFmtId="210" fontId="121" fillId="8" borderId="10" xfId="0" applyNumberFormat="1" applyFont="1" applyFill="1" applyBorder="1" applyAlignment="1">
      <alignment vertical="center"/>
    </xf>
    <xf numFmtId="185" fontId="104" fillId="0" borderId="0" xfId="0" applyNumberFormat="1" applyFont="1" applyAlignment="1">
      <alignment vertical="center"/>
    </xf>
    <xf numFmtId="185" fontId="104" fillId="0" borderId="16" xfId="0" applyNumberFormat="1" applyFont="1" applyBorder="1" applyAlignment="1">
      <alignment vertical="center"/>
    </xf>
    <xf numFmtId="0" fontId="104" fillId="0" borderId="16" xfId="0" applyFont="1" applyBorder="1" applyAlignment="1">
      <alignment vertical="center"/>
    </xf>
    <xf numFmtId="0" fontId="104" fillId="9" borderId="0" xfId="0" applyFont="1" applyFill="1" applyAlignment="1">
      <alignment vertical="center"/>
    </xf>
    <xf numFmtId="1" fontId="121" fillId="0" borderId="22" xfId="0" applyNumberFormat="1" applyFont="1" applyBorder="1" applyAlignment="1">
      <alignment horizontal="center" vertical="center"/>
    </xf>
    <xf numFmtId="1" fontId="121" fillId="0" borderId="16" xfId="0" applyNumberFormat="1" applyFont="1" applyBorder="1" applyAlignment="1">
      <alignment horizontal="center" vertical="center"/>
    </xf>
    <xf numFmtId="197" fontId="121" fillId="0" borderId="0" xfId="0" applyNumberFormat="1" applyFont="1" applyAlignment="1">
      <alignment vertical="center"/>
    </xf>
    <xf numFmtId="197" fontId="121" fillId="0" borderId="16" xfId="0" applyNumberFormat="1" applyFont="1" applyBorder="1" applyAlignment="1">
      <alignment vertical="center"/>
    </xf>
    <xf numFmtId="182" fontId="121" fillId="31" borderId="0" xfId="0" applyNumberFormat="1" applyFont="1" applyFill="1" applyAlignment="1">
      <alignment horizontal="center" vertical="center"/>
    </xf>
    <xf numFmtId="206" fontId="121" fillId="6" borderId="0" xfId="0" applyNumberFormat="1" applyFont="1" applyFill="1" applyAlignment="1">
      <alignment vertical="center"/>
    </xf>
    <xf numFmtId="206" fontId="121" fillId="0" borderId="0" xfId="0" applyNumberFormat="1" applyFont="1" applyAlignment="1">
      <alignment vertical="center"/>
    </xf>
    <xf numFmtId="206" fontId="121" fillId="0" borderId="16" xfId="0" applyNumberFormat="1" applyFont="1" applyBorder="1" applyAlignment="1">
      <alignment vertical="center"/>
    </xf>
    <xf numFmtId="198" fontId="121" fillId="0" borderId="0" xfId="0" applyNumberFormat="1" applyFont="1" applyAlignment="1">
      <alignment vertical="center"/>
    </xf>
    <xf numFmtId="198" fontId="121" fillId="0" borderId="16" xfId="0" applyNumberFormat="1" applyFont="1" applyBorder="1" applyAlignment="1">
      <alignment vertical="center"/>
    </xf>
    <xf numFmtId="198" fontId="121" fillId="6" borderId="0" xfId="0" applyNumberFormat="1" applyFont="1" applyFill="1" applyAlignment="1">
      <alignment vertical="center"/>
    </xf>
    <xf numFmtId="200" fontId="121" fillId="0" borderId="16" xfId="0" applyNumberFormat="1" applyFont="1" applyBorder="1" applyAlignment="1">
      <alignment vertical="center"/>
    </xf>
    <xf numFmtId="200" fontId="121" fillId="0" borderId="0" xfId="0" applyNumberFormat="1" applyFont="1" applyAlignment="1">
      <alignment vertical="center"/>
    </xf>
    <xf numFmtId="200" fontId="121" fillId="8" borderId="0" xfId="0" applyNumberFormat="1" applyFont="1" applyFill="1" applyAlignment="1">
      <alignment vertical="center"/>
    </xf>
    <xf numFmtId="0" fontId="122" fillId="0" borderId="0" xfId="0" applyFont="1" applyAlignment="1">
      <alignment vertical="center"/>
    </xf>
    <xf numFmtId="182" fontId="121" fillId="0" borderId="16" xfId="0" applyNumberFormat="1" applyFont="1" applyBorder="1" applyAlignment="1">
      <alignment vertical="center"/>
    </xf>
    <xf numFmtId="190" fontId="121" fillId="22" borderId="81" xfId="0" applyNumberFormat="1" applyFont="1" applyFill="1" applyBorder="1" applyAlignment="1">
      <alignment horizontal="center" vertical="center"/>
    </xf>
    <xf numFmtId="190" fontId="121" fillId="22" borderId="43" xfId="0" applyNumberFormat="1" applyFont="1" applyFill="1" applyBorder="1" applyAlignment="1">
      <alignment horizontal="center" vertical="center"/>
    </xf>
    <xf numFmtId="190" fontId="121" fillId="0" borderId="0" xfId="0" applyNumberFormat="1" applyFont="1" applyAlignment="1">
      <alignment vertical="center"/>
    </xf>
    <xf numFmtId="190" fontId="121" fillId="0" borderId="16" xfId="0" applyNumberFormat="1" applyFont="1" applyBorder="1" applyAlignment="1">
      <alignment vertical="center"/>
    </xf>
    <xf numFmtId="190" fontId="121" fillId="0" borderId="10" xfId="0" applyNumberFormat="1" applyFont="1" applyBorder="1" applyAlignment="1">
      <alignment vertical="center"/>
    </xf>
    <xf numFmtId="0" fontId="121" fillId="0" borderId="0" xfId="0" applyFont="1"/>
    <xf numFmtId="0" fontId="121" fillId="0" borderId="0" xfId="0" applyFont="1" applyAlignment="1">
      <alignment horizontal="right"/>
    </xf>
    <xf numFmtId="0" fontId="128" fillId="15" borderId="0" xfId="0" applyFont="1" applyFill="1" applyAlignment="1">
      <alignment vertical="center"/>
    </xf>
    <xf numFmtId="0" fontId="128" fillId="15" borderId="0" xfId="0" applyFont="1" applyFill="1" applyAlignment="1">
      <alignment horizontal="left" vertical="center"/>
    </xf>
    <xf numFmtId="166" fontId="139" fillId="0" borderId="9" xfId="0" applyNumberFormat="1" applyFont="1" applyBorder="1" applyAlignment="1">
      <alignment horizontal="center" vertical="center"/>
    </xf>
    <xf numFmtId="0" fontId="122" fillId="0" borderId="0" xfId="0" applyFont="1" applyAlignment="1">
      <alignment horizontal="right" vertical="center"/>
    </xf>
    <xf numFmtId="175" fontId="122" fillId="0" borderId="25" xfId="0" applyNumberFormat="1" applyFont="1" applyBorder="1" applyAlignment="1">
      <alignment horizontal="center" vertical="center"/>
    </xf>
    <xf numFmtId="175" fontId="122" fillId="0" borderId="26" xfId="0" applyNumberFormat="1" applyFont="1" applyBorder="1" applyAlignment="1">
      <alignment horizontal="center" vertical="center"/>
    </xf>
    <xf numFmtId="175" fontId="122" fillId="0" borderId="0" xfId="0" applyNumberFormat="1" applyFont="1" applyAlignment="1">
      <alignment horizontal="center" vertical="center"/>
    </xf>
    <xf numFmtId="175" fontId="122" fillId="0" borderId="0" xfId="0" applyNumberFormat="1" applyFont="1" applyAlignment="1">
      <alignment horizontal="right" vertical="center"/>
    </xf>
    <xf numFmtId="171" fontId="121" fillId="0" borderId="0" xfId="2" applyNumberFormat="1" applyFont="1" applyAlignment="1">
      <alignment horizontal="center" vertical="center"/>
    </xf>
    <xf numFmtId="171" fontId="122" fillId="0" borderId="25" xfId="2" applyNumberFormat="1" applyFont="1" applyBorder="1" applyAlignment="1">
      <alignment horizontal="center" vertical="center"/>
    </xf>
    <xf numFmtId="171" fontId="122" fillId="0" borderId="25" xfId="2" applyNumberFormat="1" applyFont="1" applyFill="1" applyBorder="1" applyAlignment="1">
      <alignment horizontal="center" vertical="center"/>
    </xf>
    <xf numFmtId="175" fontId="122" fillId="0" borderId="45" xfId="0" applyNumberFormat="1" applyFont="1" applyBorder="1" applyAlignment="1">
      <alignment horizontal="center" vertical="center"/>
    </xf>
    <xf numFmtId="171" fontId="122" fillId="0" borderId="26" xfId="2" applyNumberFormat="1" applyFont="1" applyBorder="1" applyAlignment="1">
      <alignment horizontal="center" vertical="center"/>
    </xf>
    <xf numFmtId="0" fontId="104" fillId="0" borderId="10" xfId="0" applyFont="1" applyBorder="1"/>
    <xf numFmtId="0" fontId="105" fillId="0" borderId="0" xfId="0" applyFont="1" applyAlignment="1">
      <alignment horizontal="right"/>
    </xf>
    <xf numFmtId="0" fontId="105" fillId="0" borderId="30" xfId="0" applyFont="1" applyBorder="1" applyAlignment="1">
      <alignment horizontal="right"/>
    </xf>
    <xf numFmtId="9" fontId="105" fillId="11" borderId="25" xfId="2" applyFont="1" applyFill="1" applyBorder="1" applyAlignment="1">
      <alignment horizontal="right" vertical="center"/>
    </xf>
    <xf numFmtId="9" fontId="105" fillId="11" borderId="99" xfId="2" applyFont="1" applyFill="1" applyBorder="1" applyAlignment="1">
      <alignment horizontal="right" vertical="center"/>
    </xf>
    <xf numFmtId="9" fontId="105" fillId="0" borderId="0" xfId="2" applyFont="1" applyBorder="1" applyAlignment="1">
      <alignment horizontal="right" vertical="center"/>
    </xf>
    <xf numFmtId="9" fontId="105" fillId="0" borderId="47" xfId="2" applyFont="1" applyBorder="1" applyAlignment="1">
      <alignment horizontal="right" vertical="center"/>
    </xf>
    <xf numFmtId="0" fontId="105" fillId="7" borderId="30" xfId="0" applyFont="1" applyFill="1" applyBorder="1" applyAlignment="1">
      <alignment horizontal="right"/>
    </xf>
    <xf numFmtId="3" fontId="105" fillId="0" borderId="25" xfId="0" applyNumberFormat="1" applyFont="1" applyBorder="1"/>
    <xf numFmtId="3" fontId="105" fillId="0" borderId="99" xfId="0" applyNumberFormat="1" applyFont="1" applyBorder="1"/>
    <xf numFmtId="3" fontId="105" fillId="0" borderId="26" xfId="0" applyNumberFormat="1" applyFont="1" applyBorder="1"/>
    <xf numFmtId="0" fontId="109" fillId="7" borderId="0" xfId="0" applyFont="1" applyFill="1" applyAlignment="1">
      <alignment horizontal="right"/>
    </xf>
    <xf numFmtId="3" fontId="109" fillId="9" borderId="0" xfId="0" applyNumberFormat="1" applyFont="1" applyFill="1" applyAlignment="1">
      <alignment horizontal="right"/>
    </xf>
    <xf numFmtId="3" fontId="109" fillId="9" borderId="10" xfId="0" applyNumberFormat="1" applyFont="1" applyFill="1" applyBorder="1" applyAlignment="1">
      <alignment horizontal="right"/>
    </xf>
    <xf numFmtId="0" fontId="109" fillId="7" borderId="0" xfId="0" quotePrefix="1" applyFont="1" applyFill="1" applyAlignment="1">
      <alignment horizontal="right"/>
    </xf>
    <xf numFmtId="200" fontId="104" fillId="0" borderId="0" xfId="0" applyNumberFormat="1" applyFont="1"/>
    <xf numFmtId="200" fontId="104" fillId="0" borderId="91" xfId="0" applyNumberFormat="1" applyFont="1" applyBorder="1"/>
    <xf numFmtId="1" fontId="105" fillId="0" borderId="25" xfId="0" applyNumberFormat="1" applyFont="1" applyBorder="1"/>
    <xf numFmtId="1" fontId="105" fillId="0" borderId="99" xfId="0" applyNumberFormat="1" applyFont="1" applyBorder="1"/>
    <xf numFmtId="1" fontId="105" fillId="0" borderId="26" xfId="0" applyNumberFormat="1" applyFont="1" applyBorder="1"/>
    <xf numFmtId="0" fontId="105" fillId="7" borderId="45" xfId="0" applyFont="1" applyFill="1" applyBorder="1" applyAlignment="1">
      <alignment horizontal="right"/>
    </xf>
    <xf numFmtId="1" fontId="104" fillId="0" borderId="45" xfId="0" applyNumberFormat="1" applyFont="1" applyBorder="1"/>
    <xf numFmtId="1" fontId="104" fillId="0" borderId="47" xfId="0" applyNumberFormat="1" applyFont="1" applyBorder="1"/>
    <xf numFmtId="1" fontId="104" fillId="0" borderId="78" xfId="0" applyNumberFormat="1" applyFont="1" applyBorder="1"/>
    <xf numFmtId="0" fontId="105" fillId="7" borderId="46" xfId="0" applyFont="1" applyFill="1" applyBorder="1" applyAlignment="1">
      <alignment horizontal="right"/>
    </xf>
    <xf numFmtId="1" fontId="104" fillId="0" borderId="46" xfId="0" applyNumberFormat="1" applyFont="1" applyBorder="1"/>
    <xf numFmtId="1" fontId="104" fillId="0" borderId="91" xfId="0" applyNumberFormat="1" applyFont="1" applyBorder="1"/>
    <xf numFmtId="1" fontId="104" fillId="0" borderId="80" xfId="0" applyNumberFormat="1" applyFont="1" applyBorder="1"/>
    <xf numFmtId="1" fontId="104" fillId="0" borderId="25" xfId="0" applyNumberFormat="1" applyFont="1" applyBorder="1"/>
    <xf numFmtId="1" fontId="104" fillId="0" borderId="99" xfId="0" applyNumberFormat="1" applyFont="1" applyBorder="1"/>
    <xf numFmtId="1" fontId="104" fillId="0" borderId="26" xfId="0" applyNumberFormat="1" applyFont="1" applyBorder="1"/>
    <xf numFmtId="0" fontId="109" fillId="0" borderId="0" xfId="0" applyFont="1" applyAlignment="1">
      <alignment horizontal="right"/>
    </xf>
    <xf numFmtId="1" fontId="140" fillId="0" borderId="0" xfId="0" applyNumberFormat="1" applyFont="1"/>
    <xf numFmtId="1" fontId="140" fillId="0" borderId="10" xfId="0" applyNumberFormat="1" applyFont="1" applyBorder="1"/>
    <xf numFmtId="0" fontId="106" fillId="7" borderId="0" xfId="0" applyFont="1" applyFill="1" applyAlignment="1">
      <alignment horizontal="right"/>
    </xf>
    <xf numFmtId="0" fontId="115" fillId="18" borderId="30" xfId="0" applyFont="1" applyFill="1" applyBorder="1" applyAlignment="1">
      <alignment horizontal="right"/>
    </xf>
    <xf numFmtId="0" fontId="112" fillId="0" borderId="0" xfId="0" applyFont="1" applyAlignment="1">
      <alignment horizontal="right"/>
    </xf>
    <xf numFmtId="1" fontId="112" fillId="0" borderId="0" xfId="0" applyNumberFormat="1" applyFont="1"/>
    <xf numFmtId="182" fontId="141" fillId="0" borderId="0" xfId="0" applyNumberFormat="1" applyFont="1" applyAlignment="1">
      <alignment horizontal="left" vertical="center"/>
    </xf>
    <xf numFmtId="182" fontId="142" fillId="0" borderId="0" xfId="0" applyNumberFormat="1" applyFont="1" applyAlignment="1">
      <alignment horizontal="left" vertical="center"/>
    </xf>
    <xf numFmtId="182" fontId="104" fillId="0" borderId="0" xfId="0" applyNumberFormat="1" applyFont="1" applyAlignment="1">
      <alignment vertical="center"/>
    </xf>
    <xf numFmtId="190" fontId="104" fillId="0" borderId="0" xfId="0" applyNumberFormat="1" applyFont="1" applyAlignment="1">
      <alignment vertical="center"/>
    </xf>
    <xf numFmtId="182" fontId="121" fillId="18" borderId="0" xfId="0" applyNumberFormat="1" applyFont="1" applyFill="1" applyAlignment="1">
      <alignment horizontal="center" vertical="center"/>
    </xf>
    <xf numFmtId="1" fontId="121" fillId="18" borderId="0" xfId="0" applyNumberFormat="1" applyFont="1" applyFill="1" applyAlignment="1">
      <alignment horizontal="center" vertical="center"/>
    </xf>
    <xf numFmtId="1" fontId="121" fillId="20" borderId="38" xfId="0" applyNumberFormat="1" applyFont="1" applyFill="1" applyBorder="1" applyAlignment="1">
      <alignment horizontal="center" vertical="center"/>
    </xf>
    <xf numFmtId="200" fontId="121" fillId="0" borderId="40" xfId="0" applyNumberFormat="1" applyFont="1" applyBorder="1" applyAlignment="1">
      <alignment vertical="center"/>
    </xf>
    <xf numFmtId="200" fontId="121" fillId="0" borderId="39" xfId="0" applyNumberFormat="1" applyFont="1" applyBorder="1" applyAlignment="1">
      <alignment vertical="center"/>
    </xf>
    <xf numFmtId="182" fontId="128" fillId="30" borderId="73" xfId="0" applyNumberFormat="1" applyFont="1" applyFill="1" applyBorder="1" applyAlignment="1">
      <alignment horizontal="center" vertical="center"/>
    </xf>
    <xf numFmtId="182" fontId="128" fillId="30" borderId="43" xfId="0" applyNumberFormat="1" applyFont="1" applyFill="1" applyBorder="1" applyAlignment="1">
      <alignment horizontal="center" vertical="center"/>
    </xf>
    <xf numFmtId="1" fontId="128" fillId="30" borderId="43" xfId="0" applyNumberFormat="1" applyFont="1" applyFill="1" applyBorder="1" applyAlignment="1">
      <alignment horizontal="center" vertical="center"/>
    </xf>
    <xf numFmtId="1" fontId="128" fillId="30" borderId="74" xfId="0" applyNumberFormat="1" applyFont="1" applyFill="1" applyBorder="1" applyAlignment="1">
      <alignment horizontal="center" vertical="center"/>
    </xf>
    <xf numFmtId="200" fontId="121" fillId="22" borderId="43" xfId="0" applyNumberFormat="1" applyFont="1" applyFill="1" applyBorder="1" applyAlignment="1">
      <alignment vertical="center"/>
    </xf>
    <xf numFmtId="200" fontId="121" fillId="8" borderId="40" xfId="0" applyNumberFormat="1" applyFont="1" applyFill="1" applyBorder="1" applyAlignment="1">
      <alignment vertical="center"/>
    </xf>
    <xf numFmtId="200" fontId="121" fillId="8" borderId="39" xfId="0" applyNumberFormat="1" applyFont="1" applyFill="1" applyBorder="1" applyAlignment="1">
      <alignment vertical="center"/>
    </xf>
    <xf numFmtId="171" fontId="121" fillId="0" borderId="0" xfId="2" applyNumberFormat="1" applyFont="1" applyAlignment="1">
      <alignment horizontal="right" vertical="center"/>
    </xf>
    <xf numFmtId="0" fontId="143" fillId="0" borderId="0" xfId="0" applyFont="1" applyAlignment="1">
      <alignment horizontal="center" vertical="center"/>
    </xf>
    <xf numFmtId="0" fontId="135" fillId="0" borderId="30" xfId="0" applyFont="1" applyBorder="1" applyAlignment="1">
      <alignment horizontal="center" vertical="center"/>
    </xf>
    <xf numFmtId="9" fontId="143" fillId="0" borderId="25" xfId="2" applyFont="1" applyFill="1" applyBorder="1" applyAlignment="1">
      <alignment horizontal="center" vertical="center"/>
    </xf>
    <xf numFmtId="0" fontId="143" fillId="0" borderId="25" xfId="0" applyFont="1" applyBorder="1" applyAlignment="1">
      <alignment horizontal="center" vertical="center"/>
    </xf>
    <xf numFmtId="0" fontId="135" fillId="0" borderId="34" xfId="0" applyFont="1" applyBorder="1" applyAlignment="1">
      <alignment horizontal="center" vertical="center"/>
    </xf>
    <xf numFmtId="9" fontId="143" fillId="0" borderId="0" xfId="2" applyFont="1" applyFill="1" applyBorder="1" applyAlignment="1">
      <alignment horizontal="center" vertical="center"/>
    </xf>
    <xf numFmtId="0" fontId="143" fillId="7" borderId="0" xfId="0" applyFont="1" applyFill="1" applyAlignment="1">
      <alignment horizontal="center" vertical="center"/>
    </xf>
    <xf numFmtId="0" fontId="143" fillId="7" borderId="26" xfId="0" applyFont="1" applyFill="1" applyBorder="1" applyAlignment="1">
      <alignment horizontal="center" vertical="center"/>
    </xf>
    <xf numFmtId="0" fontId="115" fillId="18" borderId="0" xfId="0" applyFont="1" applyFill="1" applyAlignment="1">
      <alignment horizontal="center" vertical="center"/>
    </xf>
    <xf numFmtId="0" fontId="104" fillId="0" borderId="28" xfId="0" applyFont="1" applyBorder="1" applyAlignment="1">
      <alignment horizontal="center" vertical="center"/>
    </xf>
    <xf numFmtId="0" fontId="105" fillId="7" borderId="29" xfId="0" applyFont="1" applyFill="1" applyBorder="1" applyAlignment="1">
      <alignment horizontal="center" vertical="center"/>
    </xf>
    <xf numFmtId="0" fontId="104" fillId="0" borderId="10" xfId="0" applyFont="1" applyBorder="1" applyAlignment="1">
      <alignment horizontal="center" vertical="center"/>
    </xf>
    <xf numFmtId="191" fontId="104" fillId="0" borderId="0" xfId="0" applyNumberFormat="1" applyFont="1" applyAlignment="1">
      <alignment horizontal="center" vertical="center"/>
    </xf>
    <xf numFmtId="0" fontId="105" fillId="8" borderId="18" xfId="0" applyFont="1" applyFill="1" applyBorder="1" applyAlignment="1">
      <alignment horizontal="center" vertical="center"/>
    </xf>
    <xf numFmtId="191" fontId="105" fillId="0" borderId="19" xfId="0" applyNumberFormat="1" applyFont="1" applyBorder="1" applyAlignment="1">
      <alignment horizontal="center" vertical="center"/>
    </xf>
    <xf numFmtId="0" fontId="104" fillId="0" borderId="11" xfId="0" applyFont="1" applyBorder="1" applyAlignment="1">
      <alignment horizontal="center" vertical="center"/>
    </xf>
    <xf numFmtId="0" fontId="104" fillId="6" borderId="0" xfId="0" applyFont="1" applyFill="1" applyAlignment="1">
      <alignment horizontal="center" vertical="center"/>
    </xf>
    <xf numFmtId="191" fontId="104" fillId="7" borderId="0" xfId="0" applyNumberFormat="1" applyFont="1" applyFill="1" applyAlignment="1">
      <alignment horizontal="center" vertical="center"/>
    </xf>
    <xf numFmtId="0" fontId="104" fillId="5" borderId="0" xfId="0" applyFont="1" applyFill="1" applyAlignment="1">
      <alignment horizontal="center" vertical="center"/>
    </xf>
    <xf numFmtId="191" fontId="104" fillId="6" borderId="0" xfId="0" applyNumberFormat="1" applyFont="1" applyFill="1" applyAlignment="1">
      <alignment horizontal="center" vertical="center"/>
    </xf>
    <xf numFmtId="191" fontId="104" fillId="8" borderId="0" xfId="0" applyNumberFormat="1" applyFont="1" applyFill="1" applyAlignment="1">
      <alignment horizontal="center" vertical="center"/>
    </xf>
    <xf numFmtId="0" fontId="104" fillId="0" borderId="0" xfId="0" quotePrefix="1" applyFont="1" applyAlignment="1">
      <alignment horizontal="center" vertical="center"/>
    </xf>
    <xf numFmtId="0" fontId="115" fillId="18" borderId="61" xfId="0" applyFont="1" applyFill="1" applyBorder="1"/>
    <xf numFmtId="0" fontId="105" fillId="0" borderId="51" xfId="0" applyFont="1" applyBorder="1" applyAlignment="1">
      <alignment horizontal="center" vertical="center"/>
    </xf>
    <xf numFmtId="0" fontId="104" fillId="0" borderId="0" xfId="0" applyFont="1" applyAlignment="1">
      <alignment horizontal="right"/>
    </xf>
    <xf numFmtId="209" fontId="104" fillId="6" borderId="92" xfId="0" applyNumberFormat="1" applyFont="1" applyFill="1" applyBorder="1" applyAlignment="1">
      <alignment horizontal="center"/>
    </xf>
    <xf numFmtId="3" fontId="104" fillId="6" borderId="51" xfId="0" applyNumberFormat="1" applyFont="1" applyFill="1" applyBorder="1" applyAlignment="1">
      <alignment horizontal="center" vertical="center"/>
    </xf>
    <xf numFmtId="0" fontId="105" fillId="0" borderId="0" xfId="0" applyFont="1" applyAlignment="1">
      <alignment horizontal="center"/>
    </xf>
    <xf numFmtId="0" fontId="105" fillId="0" borderId="29" xfId="0" applyFont="1" applyBorder="1" applyAlignment="1">
      <alignment horizontal="center"/>
    </xf>
    <xf numFmtId="187" fontId="117" fillId="0" borderId="0" xfId="1" applyNumberFormat="1" applyFont="1" applyFill="1" applyBorder="1" applyAlignment="1">
      <alignment horizontal="center" wrapText="1"/>
    </xf>
    <xf numFmtId="187" fontId="117" fillId="0" borderId="0" xfId="1" applyNumberFormat="1" applyFont="1" applyFill="1" applyBorder="1" applyAlignment="1">
      <alignment wrapText="1"/>
    </xf>
    <xf numFmtId="0" fontId="117" fillId="0" borderId="0" xfId="0" applyFont="1" applyAlignment="1">
      <alignment horizontal="left"/>
    </xf>
    <xf numFmtId="187" fontId="117" fillId="0" borderId="0" xfId="1" applyNumberFormat="1" applyFont="1" applyFill="1" applyBorder="1"/>
    <xf numFmtId="187" fontId="117" fillId="0" borderId="0" xfId="1" applyNumberFormat="1" applyFont="1" applyFill="1" applyBorder="1" applyAlignment="1">
      <alignment horizontal="center"/>
    </xf>
    <xf numFmtId="0" fontId="117" fillId="22" borderId="0" xfId="0" applyFont="1" applyFill="1"/>
    <xf numFmtId="0" fontId="117" fillId="22" borderId="0" xfId="0" applyFont="1" applyFill="1" applyAlignment="1">
      <alignment wrapText="1"/>
    </xf>
    <xf numFmtId="0" fontId="117" fillId="22" borderId="0" xfId="0" applyFont="1" applyFill="1" applyAlignment="1">
      <alignment horizontal="center"/>
    </xf>
    <xf numFmtId="0" fontId="117" fillId="22" borderId="16" xfId="0" applyFont="1" applyFill="1" applyBorder="1"/>
    <xf numFmtId="0" fontId="117" fillId="22" borderId="38" xfId="0" applyFont="1" applyFill="1" applyBorder="1" applyAlignment="1">
      <alignment horizontal="center" vertical="center"/>
    </xf>
    <xf numFmtId="0" fontId="117" fillId="22" borderId="10" xfId="0" applyFont="1" applyFill="1" applyBorder="1"/>
    <xf numFmtId="0" fontId="117" fillId="22" borderId="40" xfId="0" applyFont="1" applyFill="1" applyBorder="1" applyAlignment="1">
      <alignment horizontal="center" vertical="center"/>
    </xf>
    <xf numFmtId="187" fontId="104" fillId="5" borderId="44" xfId="0" applyNumberFormat="1" applyFont="1" applyFill="1" applyBorder="1" applyAlignment="1">
      <alignment horizontal="left" wrapText="1"/>
    </xf>
    <xf numFmtId="187" fontId="104" fillId="5" borderId="45" xfId="0" applyNumberFormat="1" applyFont="1" applyFill="1" applyBorder="1"/>
    <xf numFmtId="187" fontId="104" fillId="5" borderId="47" xfId="0" applyNumberFormat="1" applyFont="1" applyFill="1" applyBorder="1"/>
    <xf numFmtId="187" fontId="104" fillId="5" borderId="38" xfId="0" applyNumberFormat="1" applyFont="1" applyFill="1" applyBorder="1" applyAlignment="1">
      <alignment horizontal="center" vertical="center"/>
    </xf>
    <xf numFmtId="187" fontId="104" fillId="6" borderId="33" xfId="0" applyNumberFormat="1" applyFont="1" applyFill="1" applyBorder="1" applyAlignment="1">
      <alignment horizontal="left" wrapText="1"/>
    </xf>
    <xf numFmtId="209" fontId="104" fillId="6" borderId="46" xfId="0" applyNumberFormat="1" applyFont="1" applyFill="1" applyBorder="1"/>
    <xf numFmtId="209" fontId="104" fillId="6" borderId="91" xfId="0" applyNumberFormat="1" applyFont="1" applyFill="1" applyBorder="1"/>
    <xf numFmtId="200" fontId="104" fillId="6" borderId="39" xfId="0" applyNumberFormat="1" applyFont="1" applyFill="1" applyBorder="1" applyAlignment="1">
      <alignment horizontal="center" vertical="center"/>
    </xf>
    <xf numFmtId="0" fontId="145" fillId="23" borderId="0" xfId="0" applyFont="1" applyFill="1"/>
    <xf numFmtId="0" fontId="145" fillId="23" borderId="0" xfId="0" applyFont="1" applyFill="1" applyAlignment="1">
      <alignment wrapText="1"/>
    </xf>
    <xf numFmtId="0" fontId="145" fillId="23" borderId="0" xfId="0" applyFont="1" applyFill="1" applyAlignment="1">
      <alignment horizontal="center"/>
    </xf>
    <xf numFmtId="0" fontId="145" fillId="23" borderId="38" xfId="0" applyFont="1" applyFill="1" applyBorder="1"/>
    <xf numFmtId="0" fontId="145" fillId="23" borderId="40" xfId="0" applyFont="1" applyFill="1" applyBorder="1" applyAlignment="1">
      <alignment horizontal="center"/>
    </xf>
    <xf numFmtId="0" fontId="145" fillId="23" borderId="40" xfId="0" applyFont="1" applyFill="1" applyBorder="1"/>
    <xf numFmtId="0" fontId="146" fillId="0" borderId="44" xfId="0" applyFont="1" applyBorder="1" applyAlignment="1">
      <alignment horizontal="left"/>
    </xf>
    <xf numFmtId="187" fontId="146" fillId="0" borderId="45" xfId="0" applyNumberFormat="1" applyFont="1" applyBorder="1"/>
    <xf numFmtId="187" fontId="146" fillId="0" borderId="38" xfId="0" applyNumberFormat="1" applyFont="1" applyBorder="1"/>
    <xf numFmtId="0" fontId="146" fillId="0" borderId="34" xfId="0" applyFont="1" applyBorder="1" applyAlignment="1">
      <alignment horizontal="left"/>
    </xf>
    <xf numFmtId="187" fontId="146" fillId="0" borderId="0" xfId="0" applyNumberFormat="1" applyFont="1"/>
    <xf numFmtId="187" fontId="146" fillId="0" borderId="40" xfId="0" applyNumberFormat="1" applyFont="1" applyBorder="1"/>
    <xf numFmtId="0" fontId="146" fillId="0" borderId="33" xfId="0" applyFont="1" applyBorder="1" applyAlignment="1">
      <alignment horizontal="left"/>
    </xf>
    <xf numFmtId="187" fontId="146" fillId="0" borderId="46" xfId="0" applyNumberFormat="1" applyFont="1" applyBorder="1"/>
    <xf numFmtId="187" fontId="146" fillId="0" borderId="39" xfId="0" applyNumberFormat="1" applyFont="1" applyBorder="1"/>
    <xf numFmtId="0" fontId="146" fillId="0" borderId="0" xfId="0" applyFont="1"/>
    <xf numFmtId="187" fontId="146" fillId="0" borderId="0" xfId="0" applyNumberFormat="1" applyFont="1" applyAlignment="1">
      <alignment horizontal="center"/>
    </xf>
    <xf numFmtId="0" fontId="146" fillId="0" borderId="40" xfId="0" applyFont="1" applyBorder="1"/>
    <xf numFmtId="0" fontId="146" fillId="0" borderId="0" xfId="0" applyFont="1" applyAlignment="1">
      <alignment horizontal="left"/>
    </xf>
    <xf numFmtId="0" fontId="145" fillId="0" borderId="0" xfId="0" applyFont="1" applyAlignment="1">
      <alignment horizontal="center"/>
    </xf>
    <xf numFmtId="0" fontId="145" fillId="0" borderId="40" xfId="0" applyFont="1" applyBorder="1" applyAlignment="1">
      <alignment horizontal="center"/>
    </xf>
    <xf numFmtId="0" fontId="145" fillId="21" borderId="0" xfId="0" applyFont="1" applyFill="1" applyAlignment="1">
      <alignment horizontal="left"/>
    </xf>
    <xf numFmtId="2" fontId="145" fillId="21" borderId="0" xfId="0" applyNumberFormat="1" applyFont="1" applyFill="1"/>
    <xf numFmtId="2" fontId="146" fillId="0" borderId="40" xfId="0" applyNumberFormat="1" applyFont="1" applyBorder="1" applyAlignment="1">
      <alignment horizontal="center"/>
    </xf>
    <xf numFmtId="0" fontId="145" fillId="21" borderId="0" xfId="0" applyFont="1" applyFill="1"/>
    <xf numFmtId="10" fontId="145" fillId="21" borderId="0" xfId="0" applyNumberFormat="1" applyFont="1" applyFill="1"/>
    <xf numFmtId="10" fontId="146" fillId="0" borderId="40" xfId="0" applyNumberFormat="1" applyFont="1" applyBorder="1" applyAlignment="1">
      <alignment horizontal="center"/>
    </xf>
    <xf numFmtId="0" fontId="104" fillId="0" borderId="40" xfId="0" applyFont="1" applyBorder="1"/>
    <xf numFmtId="0" fontId="145" fillId="10" borderId="0" xfId="0" applyFont="1" applyFill="1"/>
    <xf numFmtId="190" fontId="105" fillId="10" borderId="0" xfId="0" applyNumberFormat="1" applyFont="1" applyFill="1" applyAlignment="1">
      <alignment horizontal="left" indent="6"/>
    </xf>
    <xf numFmtId="190" fontId="105" fillId="10" borderId="29" xfId="0" applyNumberFormat="1" applyFont="1" applyFill="1" applyBorder="1" applyAlignment="1">
      <alignment horizontal="center"/>
    </xf>
    <xf numFmtId="0" fontId="105" fillId="11" borderId="0" xfId="0" applyFont="1" applyFill="1"/>
    <xf numFmtId="196" fontId="105" fillId="11" borderId="0" xfId="0" applyNumberFormat="1" applyFont="1" applyFill="1"/>
    <xf numFmtId="0" fontId="112" fillId="0" borderId="0" xfId="0" applyFont="1"/>
    <xf numFmtId="196" fontId="105" fillId="11" borderId="0" xfId="0" applyNumberFormat="1" applyFont="1" applyFill="1" applyAlignment="1">
      <alignment horizontal="right"/>
    </xf>
    <xf numFmtId="0" fontId="105" fillId="0" borderId="0" xfId="0" applyFont="1"/>
    <xf numFmtId="196" fontId="105" fillId="0" borderId="0" xfId="0" applyNumberFormat="1" applyFont="1" applyAlignment="1">
      <alignment horizontal="right"/>
    </xf>
    <xf numFmtId="0" fontId="104" fillId="45" borderId="0" xfId="0" applyFont="1" applyFill="1"/>
    <xf numFmtId="0" fontId="105" fillId="45" borderId="0" xfId="0" applyFont="1" applyFill="1" applyAlignment="1">
      <alignment horizontal="center"/>
    </xf>
    <xf numFmtId="187" fontId="117" fillId="0" borderId="7" xfId="1" applyNumberFormat="1" applyFont="1" applyFill="1" applyBorder="1" applyAlignment="1">
      <alignment vertical="center" wrapText="1"/>
    </xf>
    <xf numFmtId="187" fontId="104" fillId="5" borderId="48" xfId="0" applyNumberFormat="1" applyFont="1" applyFill="1" applyBorder="1"/>
    <xf numFmtId="209" fontId="104" fillId="6" borderId="94" xfId="0" applyNumberFormat="1" applyFont="1" applyFill="1" applyBorder="1"/>
    <xf numFmtId="195" fontId="104" fillId="6" borderId="51" xfId="0" applyNumberFormat="1" applyFont="1" applyFill="1" applyBorder="1" applyAlignment="1">
      <alignment horizontal="center" vertical="center"/>
    </xf>
    <xf numFmtId="0" fontId="115" fillId="0" borderId="0" xfId="0" applyFont="1" applyAlignment="1">
      <alignment horizontal="center"/>
    </xf>
    <xf numFmtId="0" fontId="105" fillId="0" borderId="0" xfId="0" applyFont="1" applyAlignment="1">
      <alignment horizontal="left"/>
    </xf>
    <xf numFmtId="187" fontId="104" fillId="0" borderId="0" xfId="1" applyNumberFormat="1" applyFont="1"/>
    <xf numFmtId="187" fontId="104" fillId="0" borderId="0" xfId="0" applyNumberFormat="1" applyFont="1"/>
    <xf numFmtId="208" fontId="104" fillId="0" borderId="0" xfId="1" applyNumberFormat="1" applyFont="1"/>
    <xf numFmtId="0" fontId="117" fillId="22" borderId="38" xfId="0" applyFont="1" applyFill="1" applyBorder="1" applyAlignment="1">
      <alignment horizontal="center"/>
    </xf>
    <xf numFmtId="0" fontId="117" fillId="22" borderId="40" xfId="0" applyFont="1" applyFill="1" applyBorder="1"/>
    <xf numFmtId="187" fontId="104" fillId="5" borderId="17" xfId="0" applyNumberFormat="1" applyFont="1" applyFill="1" applyBorder="1" applyAlignment="1">
      <alignment horizontal="right" wrapText="1"/>
    </xf>
    <xf numFmtId="3" fontId="104" fillId="5" borderId="13" xfId="0" applyNumberFormat="1" applyFont="1" applyFill="1" applyBorder="1"/>
    <xf numFmtId="3" fontId="104" fillId="5" borderId="14" xfId="0" applyNumberFormat="1" applyFont="1" applyFill="1" applyBorder="1"/>
    <xf numFmtId="3" fontId="104" fillId="5" borderId="50" xfId="0" applyNumberFormat="1" applyFont="1" applyFill="1" applyBorder="1"/>
    <xf numFmtId="187" fontId="104" fillId="5" borderId="16" xfId="0" applyNumberFormat="1" applyFont="1" applyFill="1" applyBorder="1" applyAlignment="1">
      <alignment horizontal="right" wrapText="1"/>
    </xf>
    <xf numFmtId="3" fontId="104" fillId="5" borderId="0" xfId="0" applyNumberFormat="1" applyFont="1" applyFill="1"/>
    <xf numFmtId="3" fontId="104" fillId="5" borderId="10" xfId="0" applyNumberFormat="1" applyFont="1" applyFill="1" applyBorder="1"/>
    <xf numFmtId="3" fontId="104" fillId="5" borderId="40" xfId="0" applyNumberFormat="1" applyFont="1" applyFill="1" applyBorder="1"/>
    <xf numFmtId="187" fontId="104" fillId="5" borderId="30" xfId="0" applyNumberFormat="1" applyFont="1" applyFill="1" applyBorder="1" applyAlignment="1">
      <alignment horizontal="left" wrapText="1"/>
    </xf>
    <xf numFmtId="3" fontId="104" fillId="5" borderId="25" xfId="0" applyNumberFormat="1" applyFont="1" applyFill="1" applyBorder="1"/>
    <xf numFmtId="3" fontId="104" fillId="5" borderId="99" xfId="0" applyNumberFormat="1" applyFont="1" applyFill="1" applyBorder="1"/>
    <xf numFmtId="3" fontId="105" fillId="5" borderId="29" xfId="0" applyNumberFormat="1" applyFont="1" applyFill="1" applyBorder="1"/>
    <xf numFmtId="187" fontId="104" fillId="6" borderId="0" xfId="0" applyNumberFormat="1" applyFont="1" applyFill="1" applyAlignment="1">
      <alignment horizontal="right" wrapText="1"/>
    </xf>
    <xf numFmtId="200" fontId="104" fillId="6" borderId="0" xfId="0" applyNumberFormat="1" applyFont="1" applyFill="1"/>
    <xf numFmtId="200" fontId="104" fillId="6" borderId="10" xfId="0" applyNumberFormat="1" applyFont="1" applyFill="1" applyBorder="1"/>
    <xf numFmtId="200" fontId="104" fillId="6" borderId="40" xfId="0" applyNumberFormat="1" applyFont="1" applyFill="1" applyBorder="1"/>
    <xf numFmtId="187" fontId="104" fillId="6" borderId="30" xfId="0" applyNumberFormat="1" applyFont="1" applyFill="1" applyBorder="1" applyAlignment="1">
      <alignment horizontal="left" wrapText="1"/>
    </xf>
    <xf numFmtId="200" fontId="104" fillId="6" borderId="25" xfId="0" applyNumberFormat="1" applyFont="1" applyFill="1" applyBorder="1"/>
    <xf numFmtId="200" fontId="104" fillId="6" borderId="99" xfId="0" applyNumberFormat="1" applyFont="1" applyFill="1" applyBorder="1"/>
    <xf numFmtId="200" fontId="104" fillId="6" borderId="29" xfId="0" applyNumberFormat="1" applyFont="1" applyFill="1" applyBorder="1"/>
    <xf numFmtId="0" fontId="145" fillId="23" borderId="40" xfId="0" applyFont="1" applyFill="1" applyBorder="1" applyAlignment="1">
      <alignment horizontal="center" vertical="center"/>
    </xf>
    <xf numFmtId="0" fontId="145" fillId="23" borderId="39" xfId="0" applyFont="1" applyFill="1" applyBorder="1"/>
    <xf numFmtId="2" fontId="145" fillId="0" borderId="0" xfId="0" applyNumberFormat="1" applyFont="1"/>
    <xf numFmtId="183" fontId="104" fillId="0" borderId="0" xfId="0" applyNumberFormat="1" applyFont="1"/>
    <xf numFmtId="10" fontId="145" fillId="21" borderId="0" xfId="2" applyNumberFormat="1" applyFont="1" applyFill="1"/>
    <xf numFmtId="10" fontId="145" fillId="0" borderId="40" xfId="2" applyNumberFormat="1" applyFont="1" applyFill="1" applyBorder="1"/>
    <xf numFmtId="190" fontId="145" fillId="10" borderId="0" xfId="0" applyNumberFormat="1" applyFont="1" applyFill="1"/>
    <xf numFmtId="190" fontId="145" fillId="0" borderId="40" xfId="0" applyNumberFormat="1" applyFont="1" applyBorder="1"/>
    <xf numFmtId="0" fontId="105" fillId="32" borderId="30" xfId="0" applyFont="1" applyFill="1" applyBorder="1" applyAlignment="1">
      <alignment horizontal="center"/>
    </xf>
    <xf numFmtId="212" fontId="105" fillId="32" borderId="26" xfId="0" applyNumberFormat="1" applyFont="1" applyFill="1" applyBorder="1"/>
    <xf numFmtId="209" fontId="104" fillId="0" borderId="0" xfId="0" applyNumberFormat="1" applyFont="1"/>
    <xf numFmtId="0" fontId="117" fillId="8" borderId="0" xfId="15" applyFont="1" applyFill="1"/>
    <xf numFmtId="0" fontId="148" fillId="0" borderId="0" xfId="15" applyFont="1"/>
    <xf numFmtId="166" fontId="149" fillId="0" borderId="0" xfId="15" applyNumberFormat="1" applyFont="1" applyAlignment="1">
      <alignment horizontal="center" vertical="center"/>
    </xf>
    <xf numFmtId="0" fontId="150" fillId="0" borderId="9" xfId="15" applyFont="1" applyBorder="1" applyAlignment="1">
      <alignment horizontal="right" vertical="center"/>
    </xf>
    <xf numFmtId="0" fontId="150" fillId="0" borderId="0" xfId="15" applyFont="1" applyAlignment="1">
      <alignment horizontal="right" vertical="center"/>
    </xf>
    <xf numFmtId="0" fontId="151" fillId="0" borderId="86" xfId="15" applyFont="1" applyBorder="1" applyAlignment="1">
      <alignment vertical="top" wrapText="1"/>
    </xf>
    <xf numFmtId="0" fontId="139" fillId="0" borderId="9" xfId="15" applyFont="1" applyBorder="1" applyAlignment="1">
      <alignment horizontal="left" vertical="center"/>
    </xf>
    <xf numFmtId="0" fontId="148" fillId="0" borderId="51" xfId="15" applyFont="1" applyBorder="1"/>
    <xf numFmtId="0" fontId="151" fillId="0" borderId="54" xfId="15" applyFont="1" applyBorder="1" applyAlignment="1">
      <alignment vertical="top" wrapText="1"/>
    </xf>
    <xf numFmtId="0" fontId="152" fillId="0" borderId="0" xfId="15" applyFont="1" applyAlignment="1">
      <alignment vertical="center"/>
    </xf>
    <xf numFmtId="0" fontId="151" fillId="0" borderId="53" xfId="15" applyFont="1" applyBorder="1" applyAlignment="1">
      <alignment vertical="top" wrapText="1"/>
    </xf>
    <xf numFmtId="0" fontId="148" fillId="0" borderId="53" xfId="15" applyFont="1" applyBorder="1"/>
    <xf numFmtId="0" fontId="153" fillId="0" borderId="0" xfId="15" applyFont="1" applyAlignment="1">
      <alignment vertical="center"/>
    </xf>
    <xf numFmtId="0" fontId="154" fillId="6" borderId="53" xfId="15" applyFont="1" applyFill="1" applyBorder="1" applyAlignment="1">
      <alignment vertical="center"/>
    </xf>
    <xf numFmtId="3" fontId="117" fillId="0" borderId="0" xfId="15" applyNumberFormat="1" applyFont="1"/>
    <xf numFmtId="0" fontId="148" fillId="0" borderId="88" xfId="15" applyFont="1" applyBorder="1"/>
    <xf numFmtId="0" fontId="148" fillId="0" borderId="89" xfId="15" applyFont="1" applyBorder="1"/>
    <xf numFmtId="214" fontId="148" fillId="0" borderId="0" xfId="15" applyNumberFormat="1" applyFont="1"/>
    <xf numFmtId="0" fontId="154" fillId="0" borderId="51" xfId="15" applyFont="1" applyBorder="1" applyAlignment="1">
      <alignment vertical="center"/>
    </xf>
    <xf numFmtId="3" fontId="148" fillId="0" borderId="0" xfId="15" applyNumberFormat="1" applyFont="1"/>
    <xf numFmtId="9" fontId="148" fillId="0" borderId="0" xfId="2" applyFont="1"/>
    <xf numFmtId="0" fontId="153" fillId="0" borderId="52" xfId="15" applyFont="1" applyBorder="1" applyAlignment="1">
      <alignment horizontal="center" vertical="center" textRotation="90" wrapText="1"/>
    </xf>
    <xf numFmtId="168" fontId="148" fillId="0" borderId="0" xfId="15" applyNumberFormat="1" applyFont="1"/>
    <xf numFmtId="0" fontId="154" fillId="6" borderId="51" xfId="15" applyFont="1" applyFill="1" applyBorder="1" applyAlignment="1">
      <alignment vertical="center"/>
    </xf>
    <xf numFmtId="0" fontId="153" fillId="0" borderId="52" xfId="15" applyFont="1" applyBorder="1" applyAlignment="1">
      <alignment horizontal="center" vertical="center" wrapText="1"/>
    </xf>
    <xf numFmtId="0" fontId="153" fillId="0" borderId="51" xfId="15" applyFont="1" applyBorder="1" applyAlignment="1">
      <alignment vertical="center"/>
    </xf>
    <xf numFmtId="0" fontId="154" fillId="0" borderId="0" xfId="15" applyFont="1" applyAlignment="1">
      <alignment vertical="center"/>
    </xf>
    <xf numFmtId="0" fontId="153" fillId="0" borderId="51" xfId="15" applyFont="1" applyBorder="1" applyAlignment="1">
      <alignment horizontal="left" vertical="center"/>
    </xf>
    <xf numFmtId="9" fontId="155" fillId="0" borderId="0" xfId="2" applyFont="1"/>
    <xf numFmtId="9" fontId="148" fillId="0" borderId="0" xfId="15" applyNumberFormat="1" applyFont="1"/>
    <xf numFmtId="9" fontId="155" fillId="0" borderId="0" xfId="15" applyNumberFormat="1" applyFont="1"/>
    <xf numFmtId="0" fontId="153" fillId="0" borderId="51" xfId="15" quotePrefix="1" applyFont="1" applyBorder="1" applyAlignment="1">
      <alignment vertical="center"/>
    </xf>
    <xf numFmtId="0" fontId="154" fillId="6" borderId="54" xfId="15" quotePrefix="1" applyFont="1" applyFill="1" applyBorder="1" applyAlignment="1">
      <alignment vertical="center"/>
    </xf>
    <xf numFmtId="0" fontId="154" fillId="6" borderId="51" xfId="15" quotePrefix="1" applyFont="1" applyFill="1" applyBorder="1" applyAlignment="1">
      <alignment vertical="center"/>
    </xf>
    <xf numFmtId="167" fontId="153" fillId="0" borderId="0" xfId="15" applyNumberFormat="1" applyFont="1" applyAlignment="1">
      <alignment vertical="center"/>
    </xf>
    <xf numFmtId="167" fontId="153" fillId="0" borderId="11" xfId="15" applyNumberFormat="1" applyFont="1" applyBorder="1" applyAlignment="1">
      <alignment vertical="center"/>
    </xf>
    <xf numFmtId="0" fontId="117" fillId="0" borderId="51" xfId="15" applyFont="1" applyBorder="1"/>
    <xf numFmtId="0" fontId="117" fillId="0" borderId="90" xfId="15" applyFont="1" applyBorder="1"/>
    <xf numFmtId="0" fontId="148" fillId="0" borderId="55" xfId="15" applyFont="1" applyBorder="1"/>
    <xf numFmtId="3" fontId="148" fillId="0" borderId="51" xfId="15" applyNumberFormat="1" applyFont="1" applyBorder="1"/>
    <xf numFmtId="0" fontId="148" fillId="0" borderId="10" xfId="15" applyFont="1" applyBorder="1"/>
    <xf numFmtId="0" fontId="148" fillId="0" borderId="0" xfId="15" applyFont="1" applyAlignment="1">
      <alignment horizontal="right"/>
    </xf>
    <xf numFmtId="186" fontId="131" fillId="8" borderId="0" xfId="0" applyNumberFormat="1" applyFont="1" applyFill="1" applyAlignment="1">
      <alignment horizontal="center" vertical="center"/>
    </xf>
    <xf numFmtId="164" fontId="126" fillId="18" borderId="0" xfId="0" applyNumberFormat="1" applyFont="1" applyFill="1" applyAlignment="1">
      <alignment horizontal="center" vertical="center"/>
    </xf>
    <xf numFmtId="164" fontId="126" fillId="18" borderId="0" xfId="0" applyNumberFormat="1" applyFont="1" applyFill="1" applyAlignment="1">
      <alignment horizontal="center" vertical="top"/>
    </xf>
    <xf numFmtId="189" fontId="126" fillId="18" borderId="0" xfId="0" applyNumberFormat="1" applyFont="1" applyFill="1" applyAlignment="1">
      <alignment horizontal="center" vertical="center"/>
    </xf>
    <xf numFmtId="200" fontId="121" fillId="52" borderId="43" xfId="0" applyNumberFormat="1" applyFont="1" applyFill="1" applyBorder="1" applyAlignment="1">
      <alignment vertical="center"/>
    </xf>
    <xf numFmtId="182" fontId="121" fillId="8" borderId="0" xfId="0" applyNumberFormat="1" applyFont="1" applyFill="1" applyAlignment="1">
      <alignment horizontal="center" vertical="center"/>
    </xf>
    <xf numFmtId="200" fontId="121" fillId="8" borderId="0" xfId="0" applyNumberFormat="1" applyFont="1" applyFill="1" applyAlignment="1">
      <alignment horizontal="right" vertical="center"/>
    </xf>
    <xf numFmtId="3" fontId="104" fillId="5" borderId="17" xfId="0" applyNumberFormat="1" applyFont="1" applyFill="1" applyBorder="1"/>
    <xf numFmtId="3" fontId="104" fillId="5" borderId="16" xfId="0" applyNumberFormat="1" applyFont="1" applyFill="1" applyBorder="1"/>
    <xf numFmtId="3" fontId="104" fillId="5" borderId="93" xfId="0" applyNumberFormat="1" applyFont="1" applyFill="1" applyBorder="1"/>
    <xf numFmtId="200" fontId="104" fillId="6" borderId="16" xfId="0" applyNumberFormat="1" applyFont="1" applyFill="1" applyBorder="1"/>
    <xf numFmtId="200" fontId="104" fillId="6" borderId="93" xfId="0" applyNumberFormat="1" applyFont="1" applyFill="1" applyBorder="1"/>
    <xf numFmtId="3" fontId="104" fillId="8" borderId="0" xfId="0" applyNumberFormat="1" applyFont="1" applyFill="1" applyAlignment="1">
      <alignment vertical="center"/>
    </xf>
    <xf numFmtId="182" fontId="122" fillId="8" borderId="0" xfId="0" applyNumberFormat="1" applyFont="1" applyFill="1" applyAlignment="1">
      <alignment horizontal="right" vertical="center"/>
    </xf>
    <xf numFmtId="3" fontId="104" fillId="0" borderId="16" xfId="0" applyNumberFormat="1" applyFont="1" applyBorder="1" applyAlignment="1">
      <alignment vertical="center"/>
    </xf>
    <xf numFmtId="171" fontId="122" fillId="6" borderId="93" xfId="2" applyNumberFormat="1" applyFont="1" applyFill="1" applyBorder="1" applyAlignment="1">
      <alignment vertical="center"/>
    </xf>
    <xf numFmtId="1" fontId="121" fillId="0" borderId="16" xfId="0" applyNumberFormat="1" applyFont="1" applyBorder="1" applyAlignment="1">
      <alignment vertical="center"/>
    </xf>
    <xf numFmtId="1" fontId="104" fillId="0" borderId="16" xfId="0" applyNumberFormat="1" applyFont="1" applyBorder="1" applyAlignment="1">
      <alignment vertical="center"/>
    </xf>
    <xf numFmtId="196" fontId="121" fillId="0" borderId="10" xfId="0" applyNumberFormat="1" applyFont="1" applyBorder="1" applyAlignment="1">
      <alignment vertical="center"/>
    </xf>
    <xf numFmtId="196" fontId="121" fillId="8" borderId="16" xfId="0" applyNumberFormat="1" applyFont="1" applyFill="1" applyBorder="1" applyAlignment="1">
      <alignment vertical="center"/>
    </xf>
    <xf numFmtId="1" fontId="121" fillId="8" borderId="0" xfId="0" applyNumberFormat="1" applyFont="1" applyFill="1" applyAlignment="1">
      <alignment horizontal="left" vertical="center"/>
    </xf>
    <xf numFmtId="210" fontId="121" fillId="8" borderId="0" xfId="0" applyNumberFormat="1" applyFont="1" applyFill="1" applyAlignment="1">
      <alignment horizontal="right" vertical="center"/>
    </xf>
    <xf numFmtId="200" fontId="121" fillId="8" borderId="0" xfId="0" applyNumberFormat="1" applyFont="1" applyFill="1" applyAlignment="1">
      <alignment horizontal="center" vertical="center"/>
    </xf>
    <xf numFmtId="190" fontId="121" fillId="22" borderId="103" xfId="0" applyNumberFormat="1" applyFont="1" applyFill="1" applyBorder="1" applyAlignment="1">
      <alignment horizontal="center" vertical="center"/>
    </xf>
    <xf numFmtId="190" fontId="121" fillId="8" borderId="0" xfId="0" applyNumberFormat="1" applyFont="1" applyFill="1" applyAlignment="1">
      <alignment vertical="center"/>
    </xf>
    <xf numFmtId="0" fontId="122" fillId="0" borderId="0" xfId="0" applyFont="1" applyAlignment="1">
      <alignment horizontal="left" vertical="center"/>
    </xf>
    <xf numFmtId="0" fontId="156" fillId="42" borderId="51" xfId="15" applyFont="1" applyFill="1" applyBorder="1" applyAlignment="1">
      <alignment wrapText="1"/>
    </xf>
    <xf numFmtId="0" fontId="156" fillId="42" borderId="52" xfId="15" applyFont="1" applyFill="1" applyBorder="1" applyAlignment="1">
      <alignment wrapText="1"/>
    </xf>
    <xf numFmtId="0" fontId="157" fillId="43" borderId="51" xfId="15" applyFont="1" applyFill="1" applyBorder="1" applyAlignment="1">
      <alignment horizontal="center" vertical="top" wrapText="1"/>
    </xf>
    <xf numFmtId="0" fontId="158" fillId="42" borderId="56" xfId="15" applyFont="1" applyFill="1" applyBorder="1" applyAlignment="1">
      <alignment vertical="top" wrapText="1"/>
    </xf>
    <xf numFmtId="213" fontId="151" fillId="0" borderId="83" xfId="15" applyNumberFormat="1" applyFont="1" applyBorder="1" applyAlignment="1">
      <alignment horizontal="right"/>
    </xf>
    <xf numFmtId="0" fontId="158" fillId="42" borderId="83" xfId="15" applyFont="1" applyFill="1" applyBorder="1" applyAlignment="1">
      <alignment vertical="top" wrapText="1"/>
    </xf>
    <xf numFmtId="213" fontId="151" fillId="44" borderId="83" xfId="15" applyNumberFormat="1" applyFont="1" applyFill="1" applyBorder="1" applyAlignment="1">
      <alignment horizontal="right"/>
    </xf>
    <xf numFmtId="0" fontId="158" fillId="42" borderId="59" xfId="15" applyFont="1" applyFill="1" applyBorder="1" applyAlignment="1">
      <alignment vertical="top" wrapText="1"/>
    </xf>
    <xf numFmtId="213" fontId="151" fillId="0" borderId="59" xfId="15" applyNumberFormat="1" applyFont="1" applyBorder="1" applyAlignment="1">
      <alignment horizontal="right"/>
    </xf>
    <xf numFmtId="213" fontId="151" fillId="44" borderId="59" xfId="15" applyNumberFormat="1" applyFont="1" applyFill="1" applyBorder="1" applyAlignment="1">
      <alignment horizontal="right"/>
    </xf>
    <xf numFmtId="213" fontId="151" fillId="0" borderId="56" xfId="15" applyNumberFormat="1" applyFont="1" applyBorder="1" applyAlignment="1">
      <alignment horizontal="right"/>
    </xf>
    <xf numFmtId="4" fontId="148" fillId="0" borderId="0" xfId="15" applyNumberFormat="1" applyFont="1"/>
    <xf numFmtId="0" fontId="159" fillId="24" borderId="57" xfId="14" applyFont="1" applyFill="1" applyBorder="1" applyAlignment="1">
      <alignment wrapText="1"/>
    </xf>
    <xf numFmtId="0" fontId="151" fillId="0" borderId="56" xfId="15" applyFont="1" applyBorder="1" applyAlignment="1">
      <alignment horizontal="right"/>
    </xf>
    <xf numFmtId="0" fontId="151" fillId="0" borderId="56" xfId="15" applyFont="1" applyBorder="1"/>
    <xf numFmtId="0" fontId="159" fillId="24" borderId="58" xfId="14" applyFont="1" applyFill="1" applyBorder="1" applyAlignment="1">
      <alignment wrapText="1"/>
    </xf>
    <xf numFmtId="0" fontId="151" fillId="25" borderId="59" xfId="15" applyFont="1" applyFill="1" applyBorder="1" applyAlignment="1">
      <alignment horizontal="right"/>
    </xf>
    <xf numFmtId="0" fontId="151" fillId="25" borderId="60" xfId="15" applyFont="1" applyFill="1" applyBorder="1"/>
    <xf numFmtId="0" fontId="151" fillId="0" borderId="60" xfId="15" applyFont="1" applyBorder="1" applyAlignment="1">
      <alignment vertical="top" wrapText="1"/>
    </xf>
    <xf numFmtId="213" fontId="148" fillId="0" borderId="51" xfId="15" applyNumberFormat="1" applyFont="1" applyBorder="1"/>
    <xf numFmtId="0" fontId="151" fillId="0" borderId="87" xfId="15" applyFont="1" applyBorder="1" applyAlignment="1">
      <alignment vertical="top" wrapText="1"/>
    </xf>
    <xf numFmtId="0" fontId="151" fillId="0" borderId="56" xfId="15" applyFont="1" applyBorder="1" applyAlignment="1">
      <alignment vertical="top" wrapText="1"/>
    </xf>
    <xf numFmtId="9" fontId="127" fillId="31" borderId="29" xfId="2" applyFont="1" applyFill="1" applyBorder="1" applyAlignment="1">
      <alignment horizontal="center" vertical="center"/>
    </xf>
    <xf numFmtId="164" fontId="126" fillId="0" borderId="0" xfId="0" applyNumberFormat="1" applyFont="1" applyAlignment="1">
      <alignment horizontal="left" vertical="center" indent="2"/>
    </xf>
    <xf numFmtId="164" fontId="125" fillId="0" borderId="13" xfId="0" applyNumberFormat="1" applyFont="1" applyBorder="1" applyAlignment="1">
      <alignment horizontal="center" vertical="center"/>
    </xf>
    <xf numFmtId="164" fontId="125" fillId="0" borderId="14" xfId="0" applyNumberFormat="1" applyFont="1" applyBorder="1" applyAlignment="1">
      <alignment horizontal="center" vertical="center"/>
    </xf>
    <xf numFmtId="164" fontId="126" fillId="0" borderId="13" xfId="0" applyNumberFormat="1" applyFont="1" applyBorder="1" applyAlignment="1">
      <alignment horizontal="center" vertical="center"/>
    </xf>
    <xf numFmtId="0" fontId="122" fillId="0" borderId="10" xfId="0" applyFont="1" applyBorder="1" applyAlignment="1">
      <alignment horizontal="center" vertical="center"/>
    </xf>
    <xf numFmtId="189" fontId="121" fillId="0" borderId="0" xfId="0" applyNumberFormat="1" applyFont="1" applyAlignment="1">
      <alignment vertical="center"/>
    </xf>
    <xf numFmtId="189" fontId="121" fillId="0" borderId="10" xfId="0" applyNumberFormat="1" applyFont="1" applyBorder="1" applyAlignment="1">
      <alignment vertical="center"/>
    </xf>
    <xf numFmtId="189" fontId="121" fillId="0" borderId="0" xfId="0" applyNumberFormat="1" applyFont="1" applyAlignment="1">
      <alignment horizontal="center" vertical="center"/>
    </xf>
    <xf numFmtId="189" fontId="121" fillId="0" borderId="10" xfId="0" applyNumberFormat="1" applyFont="1" applyBorder="1" applyAlignment="1">
      <alignment horizontal="center" vertical="center"/>
    </xf>
    <xf numFmtId="189" fontId="121" fillId="0" borderId="91" xfId="0" applyNumberFormat="1" applyFont="1" applyBorder="1" applyAlignment="1">
      <alignment horizontal="center" vertical="center"/>
    </xf>
    <xf numFmtId="0" fontId="160" fillId="0" borderId="0" xfId="0" applyFont="1" applyAlignment="1">
      <alignment horizontal="right" vertical="center"/>
    </xf>
    <xf numFmtId="189" fontId="121" fillId="46" borderId="30" xfId="0" applyNumberFormat="1" applyFont="1" applyFill="1" applyBorder="1" applyAlignment="1">
      <alignment horizontal="center" vertical="center"/>
    </xf>
    <xf numFmtId="189" fontId="121" fillId="46" borderId="99" xfId="0" applyNumberFormat="1" applyFont="1" applyFill="1" applyBorder="1" applyAlignment="1">
      <alignment horizontal="center" vertical="center"/>
    </xf>
    <xf numFmtId="189" fontId="121" fillId="0" borderId="25" xfId="0" applyNumberFormat="1" applyFont="1" applyBorder="1" applyAlignment="1">
      <alignment horizontal="center" vertical="center"/>
    </xf>
    <xf numFmtId="10" fontId="131" fillId="6" borderId="17" xfId="2" applyNumberFormat="1" applyFont="1" applyFill="1" applyBorder="1" applyAlignment="1">
      <alignment horizontal="center" vertical="center"/>
    </xf>
    <xf numFmtId="9" fontId="131" fillId="6" borderId="18" xfId="2" applyFont="1" applyFill="1" applyBorder="1" applyAlignment="1">
      <alignment horizontal="center" vertical="center"/>
    </xf>
    <xf numFmtId="1" fontId="131" fillId="6" borderId="18" xfId="2" applyNumberFormat="1" applyFont="1" applyFill="1" applyBorder="1" applyAlignment="1">
      <alignment horizontal="center" vertical="center"/>
    </xf>
    <xf numFmtId="0" fontId="126" fillId="0" borderId="16" xfId="0" applyFont="1" applyBorder="1" applyAlignment="1">
      <alignment vertical="center"/>
    </xf>
    <xf numFmtId="186" fontId="131" fillId="0" borderId="113" xfId="0" applyNumberFormat="1" applyFont="1" applyBorder="1" applyAlignment="1">
      <alignment horizontal="center" vertical="center"/>
    </xf>
    <xf numFmtId="164" fontId="126" fillId="0" borderId="16" xfId="0" applyNumberFormat="1" applyFont="1" applyBorder="1" applyAlignment="1">
      <alignment horizontal="center" vertical="top"/>
    </xf>
    <xf numFmtId="164" fontId="126" fillId="0" borderId="18" xfId="0" applyNumberFormat="1" applyFont="1" applyBorder="1" applyAlignment="1">
      <alignment horizontal="left" vertical="center"/>
    </xf>
    <xf numFmtId="164" fontId="131" fillId="7" borderId="17" xfId="0" applyNumberFormat="1" applyFont="1" applyFill="1" applyBorder="1" applyAlignment="1">
      <alignment horizontal="left" vertical="center"/>
    </xf>
    <xf numFmtId="169" fontId="134" fillId="0" borderId="18" xfId="0" applyNumberFormat="1" applyFont="1" applyBorder="1" applyAlignment="1">
      <alignment horizontal="right" vertical="center"/>
    </xf>
    <xf numFmtId="164" fontId="131" fillId="7" borderId="17" xfId="0" applyNumberFormat="1" applyFont="1" applyFill="1" applyBorder="1" applyAlignment="1">
      <alignment horizontal="center" vertical="top"/>
    </xf>
    <xf numFmtId="187" fontId="104" fillId="5" borderId="47" xfId="0" applyNumberFormat="1" applyFont="1" applyFill="1" applyBorder="1" applyAlignment="1">
      <alignment horizontal="right"/>
    </xf>
    <xf numFmtId="209" fontId="104" fillId="6" borderId="91" xfId="0" applyNumberFormat="1" applyFont="1" applyFill="1" applyBorder="1" applyAlignment="1">
      <alignment horizontal="right"/>
    </xf>
    <xf numFmtId="0" fontId="104" fillId="0" borderId="16" xfId="0" applyFont="1" applyBorder="1"/>
    <xf numFmtId="9" fontId="105" fillId="6" borderId="25" xfId="2" applyFont="1" applyFill="1" applyBorder="1" applyAlignment="1">
      <alignment horizontal="right" vertical="center"/>
    </xf>
    <xf numFmtId="9" fontId="105" fillId="6" borderId="93" xfId="2" applyFont="1" applyFill="1" applyBorder="1" applyAlignment="1">
      <alignment horizontal="right" vertical="center"/>
    </xf>
    <xf numFmtId="9" fontId="105" fillId="11" borderId="93" xfId="2" applyFont="1" applyFill="1" applyBorder="1" applyAlignment="1">
      <alignment horizontal="right" vertical="center"/>
    </xf>
    <xf numFmtId="0" fontId="104" fillId="0" borderId="16" xfId="0" applyFont="1" applyBorder="1" applyAlignment="1">
      <alignment horizontal="right"/>
    </xf>
    <xf numFmtId="0" fontId="104" fillId="0" borderId="10" xfId="0" applyFont="1" applyBorder="1" applyAlignment="1">
      <alignment horizontal="right"/>
    </xf>
    <xf numFmtId="9" fontId="105" fillId="5" borderId="25" xfId="2" applyFont="1" applyFill="1" applyBorder="1" applyAlignment="1">
      <alignment horizontal="right" vertical="center"/>
    </xf>
    <xf numFmtId="9" fontId="105" fillId="5" borderId="93" xfId="2" applyFont="1" applyFill="1" applyBorder="1" applyAlignment="1">
      <alignment horizontal="right" vertical="center"/>
    </xf>
    <xf numFmtId="9" fontId="105" fillId="0" borderId="16" xfId="2" applyFont="1" applyBorder="1" applyAlignment="1">
      <alignment horizontal="right" vertical="center"/>
    </xf>
    <xf numFmtId="1" fontId="105" fillId="0" borderId="0" xfId="2" applyNumberFormat="1" applyFont="1" applyBorder="1" applyAlignment="1">
      <alignment horizontal="right" vertical="center"/>
    </xf>
    <xf numFmtId="1" fontId="105" fillId="0" borderId="16" xfId="2" applyNumberFormat="1" applyFont="1" applyBorder="1" applyAlignment="1">
      <alignment horizontal="right" vertical="center"/>
    </xf>
    <xf numFmtId="1" fontId="105" fillId="0" borderId="10" xfId="2" applyNumberFormat="1" applyFont="1" applyBorder="1" applyAlignment="1">
      <alignment horizontal="right" vertical="center"/>
    </xf>
    <xf numFmtId="9" fontId="104" fillId="0" borderId="0" xfId="2" applyFont="1"/>
    <xf numFmtId="9" fontId="104" fillId="0" borderId="16" xfId="2" applyFont="1" applyBorder="1"/>
    <xf numFmtId="9" fontId="104" fillId="0" borderId="10" xfId="2" applyFont="1" applyBorder="1"/>
    <xf numFmtId="9" fontId="104" fillId="0" borderId="0" xfId="2" applyFont="1" applyBorder="1"/>
    <xf numFmtId="3" fontId="105" fillId="0" borderId="93" xfId="0" applyNumberFormat="1" applyFont="1" applyBorder="1"/>
    <xf numFmtId="3" fontId="109" fillId="9" borderId="16" xfId="0" applyNumberFormat="1" applyFont="1" applyFill="1" applyBorder="1" applyAlignment="1">
      <alignment horizontal="right"/>
    </xf>
    <xf numFmtId="0" fontId="104" fillId="0" borderId="91" xfId="0" applyFont="1" applyBorder="1"/>
    <xf numFmtId="1" fontId="105" fillId="0" borderId="93" xfId="0" applyNumberFormat="1" applyFont="1" applyBorder="1"/>
    <xf numFmtId="1" fontId="104" fillId="0" borderId="48" xfId="0" applyNumberFormat="1" applyFont="1" applyBorder="1"/>
    <xf numFmtId="1" fontId="104" fillId="0" borderId="94" xfId="0" applyNumberFormat="1" applyFont="1" applyBorder="1"/>
    <xf numFmtId="1" fontId="104" fillId="0" borderId="93" xfId="0" applyNumberFormat="1" applyFont="1" applyBorder="1"/>
    <xf numFmtId="0" fontId="104" fillId="0" borderId="47" xfId="0" applyFont="1" applyBorder="1"/>
    <xf numFmtId="1" fontId="104" fillId="0" borderId="0" xfId="0" applyNumberFormat="1" applyFont="1"/>
    <xf numFmtId="1" fontId="104" fillId="0" borderId="16" xfId="0" applyNumberFormat="1" applyFont="1" applyBorder="1"/>
    <xf numFmtId="1" fontId="104" fillId="0" borderId="10" xfId="0" applyNumberFormat="1" applyFont="1" applyBorder="1"/>
    <xf numFmtId="1" fontId="140" fillId="0" borderId="16" xfId="0" applyNumberFormat="1" applyFont="1" applyBorder="1"/>
    <xf numFmtId="171" fontId="140" fillId="0" borderId="0" xfId="2" applyNumberFormat="1" applyFont="1"/>
    <xf numFmtId="171" fontId="140" fillId="0" borderId="16" xfId="2" applyNumberFormat="1" applyFont="1" applyBorder="1"/>
    <xf numFmtId="171" fontId="140" fillId="0" borderId="10" xfId="2" applyNumberFormat="1" applyFont="1" applyBorder="1"/>
    <xf numFmtId="171" fontId="140" fillId="0" borderId="0" xfId="2" applyNumberFormat="1" applyFont="1" applyBorder="1"/>
    <xf numFmtId="216" fontId="121" fillId="8" borderId="40" xfId="0" applyNumberFormat="1" applyFont="1" applyFill="1" applyBorder="1" applyAlignment="1">
      <alignment vertical="center"/>
    </xf>
    <xf numFmtId="0" fontId="104" fillId="8" borderId="0" xfId="0" applyFont="1" applyFill="1" applyAlignment="1">
      <alignment vertical="center"/>
    </xf>
    <xf numFmtId="0" fontId="104" fillId="8" borderId="0" xfId="0" applyFont="1" applyFill="1" applyAlignment="1">
      <alignment horizontal="center" vertical="center"/>
    </xf>
    <xf numFmtId="218" fontId="105" fillId="0" borderId="19" xfId="0" applyNumberFormat="1" applyFont="1" applyBorder="1" applyAlignment="1">
      <alignment horizontal="center" vertical="center"/>
    </xf>
    <xf numFmtId="217" fontId="105" fillId="0" borderId="19" xfId="0" applyNumberFormat="1" applyFont="1" applyBorder="1" applyAlignment="1">
      <alignment horizontal="center" vertical="center"/>
    </xf>
    <xf numFmtId="3" fontId="105" fillId="8" borderId="0" xfId="0" applyNumberFormat="1" applyFont="1" applyFill="1" applyAlignment="1">
      <alignment horizontal="center" vertical="center"/>
    </xf>
    <xf numFmtId="0" fontId="122" fillId="0" borderId="10" xfId="0" applyFont="1" applyBorder="1" applyAlignment="1">
      <alignment horizontal="right" vertical="center"/>
    </xf>
    <xf numFmtId="182" fontId="128" fillId="0" borderId="0" xfId="0" applyNumberFormat="1" applyFont="1" applyAlignment="1">
      <alignment horizontal="center" vertical="center"/>
    </xf>
    <xf numFmtId="166" fontId="136" fillId="0" borderId="111" xfId="0" applyNumberFormat="1" applyFont="1" applyBorder="1" applyAlignment="1">
      <alignment horizontal="center" vertical="center" wrapText="1"/>
    </xf>
    <xf numFmtId="0" fontId="121" fillId="18" borderId="0" xfId="0" applyFont="1" applyFill="1" applyAlignment="1">
      <alignment horizontal="center" vertical="center"/>
    </xf>
    <xf numFmtId="1" fontId="121" fillId="18" borderId="110" xfId="0" applyNumberFormat="1" applyFont="1" applyFill="1" applyBorder="1" applyAlignment="1">
      <alignment horizontal="center" vertical="center"/>
    </xf>
    <xf numFmtId="1" fontId="121" fillId="18" borderId="44" xfId="0" applyNumberFormat="1" applyFont="1" applyFill="1" applyBorder="1" applyAlignment="1">
      <alignment horizontal="center" vertical="center"/>
    </xf>
    <xf numFmtId="1" fontId="121" fillId="18" borderId="45" xfId="0" applyNumberFormat="1" applyFont="1" applyFill="1" applyBorder="1" applyAlignment="1">
      <alignment horizontal="center" vertical="center"/>
    </xf>
    <xf numFmtId="1" fontId="121" fillId="18" borderId="78" xfId="0" applyNumberFormat="1" applyFont="1" applyFill="1" applyBorder="1" applyAlignment="1">
      <alignment horizontal="center" vertical="center"/>
    </xf>
    <xf numFmtId="0" fontId="104" fillId="0" borderId="47" xfId="0" applyFont="1" applyBorder="1" applyAlignment="1">
      <alignment vertical="center"/>
    </xf>
    <xf numFmtId="0" fontId="126" fillId="46" borderId="0" xfId="0" applyFont="1" applyFill="1" applyAlignment="1">
      <alignment horizontal="center" vertical="center"/>
    </xf>
    <xf numFmtId="1" fontId="126" fillId="46" borderId="110" xfId="0" applyNumberFormat="1" applyFont="1" applyFill="1" applyBorder="1" applyAlignment="1">
      <alignment horizontal="center" vertical="center"/>
    </xf>
    <xf numFmtId="1" fontId="126" fillId="46" borderId="0" xfId="0" applyNumberFormat="1" applyFont="1" applyFill="1" applyAlignment="1">
      <alignment horizontal="center" vertical="center"/>
    </xf>
    <xf numFmtId="1" fontId="126" fillId="46" borderId="44" xfId="0" applyNumberFormat="1" applyFont="1" applyFill="1" applyBorder="1" applyAlignment="1">
      <alignment horizontal="center" vertical="center"/>
    </xf>
    <xf numFmtId="1" fontId="126" fillId="46" borderId="45" xfId="0" applyNumberFormat="1" applyFont="1" applyFill="1" applyBorder="1" applyAlignment="1">
      <alignment horizontal="center" vertical="center"/>
    </xf>
    <xf numFmtId="1" fontId="126" fillId="46" borderId="78" xfId="0" applyNumberFormat="1" applyFont="1" applyFill="1" applyBorder="1" applyAlignment="1">
      <alignment horizontal="center" vertical="center"/>
    </xf>
    <xf numFmtId="1" fontId="126" fillId="46" borderId="38" xfId="0" applyNumberFormat="1" applyFont="1" applyFill="1" applyBorder="1" applyAlignment="1">
      <alignment horizontal="center" vertical="center"/>
    </xf>
    <xf numFmtId="0" fontId="121" fillId="31" borderId="0" xfId="0" applyFont="1" applyFill="1" applyAlignment="1">
      <alignment horizontal="center" vertical="center"/>
    </xf>
    <xf numFmtId="1" fontId="121" fillId="31" borderId="110" xfId="0" applyNumberFormat="1" applyFont="1" applyFill="1" applyBorder="1" applyAlignment="1">
      <alignment horizontal="center" vertical="center"/>
    </xf>
    <xf numFmtId="1" fontId="121" fillId="31" borderId="0" xfId="0" applyNumberFormat="1" applyFont="1" applyFill="1" applyAlignment="1">
      <alignment horizontal="center" vertical="center"/>
    </xf>
    <xf numFmtId="1" fontId="121" fillId="31" borderId="44" xfId="0" applyNumberFormat="1" applyFont="1" applyFill="1" applyBorder="1" applyAlignment="1">
      <alignment horizontal="center" vertical="center"/>
    </xf>
    <xf numFmtId="1" fontId="121" fillId="31" borderId="45" xfId="0" applyNumberFormat="1" applyFont="1" applyFill="1" applyBorder="1" applyAlignment="1">
      <alignment horizontal="center" vertical="center"/>
    </xf>
    <xf numFmtId="1" fontId="121" fillId="31" borderId="78" xfId="0" applyNumberFormat="1" applyFont="1" applyFill="1" applyBorder="1" applyAlignment="1">
      <alignment horizontal="center" vertical="center"/>
    </xf>
    <xf numFmtId="1" fontId="121" fillId="31" borderId="10" xfId="0" applyNumberFormat="1" applyFont="1" applyFill="1" applyBorder="1" applyAlignment="1">
      <alignment horizontal="center" vertical="center"/>
    </xf>
    <xf numFmtId="182" fontId="121" fillId="0" borderId="0" xfId="0" applyNumberFormat="1" applyFont="1" applyAlignment="1">
      <alignment vertical="center" wrapText="1"/>
    </xf>
    <xf numFmtId="9" fontId="104" fillId="0" borderId="0" xfId="2" applyFont="1" applyFill="1" applyAlignment="1">
      <alignment vertical="center"/>
    </xf>
    <xf numFmtId="197" fontId="121" fillId="8" borderId="0" xfId="0" applyNumberFormat="1" applyFont="1" applyFill="1" applyAlignment="1">
      <alignment vertical="center"/>
    </xf>
    <xf numFmtId="200" fontId="121" fillId="0" borderId="10" xfId="0" applyNumberFormat="1" applyFont="1" applyBorder="1" applyAlignment="1">
      <alignment vertical="center"/>
    </xf>
    <xf numFmtId="200" fontId="121" fillId="8" borderId="10" xfId="0" applyNumberFormat="1" applyFont="1" applyFill="1" applyBorder="1" applyAlignment="1">
      <alignment vertical="center"/>
    </xf>
    <xf numFmtId="200" fontId="121" fillId="22" borderId="103" xfId="0" applyNumberFormat="1" applyFont="1" applyFill="1" applyBorder="1" applyAlignment="1">
      <alignment vertical="center"/>
    </xf>
    <xf numFmtId="1" fontId="126" fillId="46" borderId="10" xfId="0" applyNumberFormat="1" applyFont="1" applyFill="1" applyBorder="1" applyAlignment="1">
      <alignment horizontal="center" vertical="center"/>
    </xf>
    <xf numFmtId="182" fontId="122" fillId="0" borderId="0" xfId="0" applyNumberFormat="1" applyFont="1" applyAlignment="1">
      <alignment horizontal="right" vertical="center"/>
    </xf>
    <xf numFmtId="166" fontId="131" fillId="8" borderId="9" xfId="0" applyNumberFormat="1" applyFont="1" applyFill="1" applyBorder="1" applyAlignment="1">
      <alignment horizontal="right" vertical="center"/>
    </xf>
    <xf numFmtId="191" fontId="105" fillId="8" borderId="19" xfId="0" applyNumberFormat="1" applyFont="1" applyFill="1" applyBorder="1" applyAlignment="1">
      <alignment horizontal="center" vertical="center"/>
    </xf>
    <xf numFmtId="0" fontId="104" fillId="0" borderId="0" xfId="0" applyFont="1" applyAlignment="1">
      <alignment horizontal="right" vertical="center"/>
    </xf>
    <xf numFmtId="0" fontId="161" fillId="0" borderId="0" xfId="0" applyFont="1" applyAlignment="1">
      <alignment vertical="center"/>
    </xf>
    <xf numFmtId="0" fontId="162" fillId="0" borderId="0" xfId="0" applyFont="1" applyAlignment="1">
      <alignment vertical="center"/>
    </xf>
    <xf numFmtId="167" fontId="163" fillId="0" borderId="29" xfId="0" applyNumberFormat="1" applyFont="1" applyBorder="1" applyAlignment="1">
      <alignment horizontal="center" vertical="center"/>
    </xf>
    <xf numFmtId="0" fontId="154" fillId="11" borderId="0" xfId="0" applyFont="1" applyFill="1" applyAlignment="1">
      <alignment horizontal="center" vertical="center"/>
    </xf>
    <xf numFmtId="0" fontId="154" fillId="5" borderId="0" xfId="0" applyFont="1" applyFill="1" applyAlignment="1">
      <alignment horizontal="center" vertical="center"/>
    </xf>
    <xf numFmtId="0" fontId="153" fillId="0" borderId="0" xfId="0" applyFont="1" applyAlignment="1">
      <alignment vertical="center"/>
    </xf>
    <xf numFmtId="0" fontId="165" fillId="0" borderId="0" xfId="0" applyFont="1" applyAlignment="1">
      <alignment horizontal="right" vertical="center"/>
    </xf>
    <xf numFmtId="0" fontId="163" fillId="0" borderId="0" xfId="0" applyFont="1" applyAlignment="1">
      <alignment horizontal="right" vertical="center"/>
    </xf>
    <xf numFmtId="0" fontId="166" fillId="0" borderId="0" xfId="0" applyFont="1" applyAlignment="1">
      <alignment vertical="center"/>
    </xf>
    <xf numFmtId="0" fontId="153" fillId="0" borderId="0" xfId="0" applyFont="1" applyAlignment="1">
      <alignment horizontal="right" vertical="center"/>
    </xf>
    <xf numFmtId="165" fontId="167" fillId="0" borderId="0" xfId="0" applyNumberFormat="1" applyFont="1" applyAlignment="1">
      <alignment horizontal="right" vertical="center"/>
    </xf>
    <xf numFmtId="165" fontId="165" fillId="0" borderId="0" xfId="0" applyNumberFormat="1" applyFont="1" applyAlignment="1">
      <alignment horizontal="right" vertical="center"/>
    </xf>
    <xf numFmtId="166" fontId="165" fillId="0" borderId="0" xfId="0" applyNumberFormat="1" applyFont="1" applyAlignment="1">
      <alignment horizontal="right" vertical="center"/>
    </xf>
    <xf numFmtId="166" fontId="163" fillId="0" borderId="0" xfId="0" applyNumberFormat="1" applyFont="1" applyAlignment="1">
      <alignment horizontal="right" vertical="center"/>
    </xf>
    <xf numFmtId="165" fontId="163" fillId="5" borderId="19" xfId="0" applyNumberFormat="1" applyFont="1" applyFill="1" applyBorder="1" applyAlignment="1">
      <alignment horizontal="right" vertical="center"/>
    </xf>
    <xf numFmtId="166" fontId="163" fillId="5" borderId="19" xfId="0" applyNumberFormat="1" applyFont="1" applyFill="1" applyBorder="1" applyAlignment="1">
      <alignment horizontal="right" vertical="center"/>
    </xf>
    <xf numFmtId="166" fontId="163" fillId="5" borderId="20" xfId="0" applyNumberFormat="1" applyFont="1" applyFill="1" applyBorder="1" applyAlignment="1">
      <alignment horizontal="right" vertical="center"/>
    </xf>
    <xf numFmtId="0" fontId="166" fillId="0" borderId="0" xfId="0" applyFont="1" applyAlignment="1">
      <alignment horizontal="right" vertical="center"/>
    </xf>
    <xf numFmtId="166" fontId="131" fillId="8" borderId="18" xfId="0" applyNumberFormat="1" applyFont="1" applyFill="1" applyBorder="1" applyAlignment="1">
      <alignment vertical="center"/>
    </xf>
    <xf numFmtId="166" fontId="131" fillId="8" borderId="19" xfId="0" applyNumberFormat="1" applyFont="1" applyFill="1" applyBorder="1" applyAlignment="1">
      <alignment vertical="center"/>
    </xf>
    <xf numFmtId="0" fontId="169" fillId="8" borderId="19" xfId="0" applyFont="1" applyFill="1" applyBorder="1" applyAlignment="1">
      <alignment horizontal="right" vertical="center"/>
    </xf>
    <xf numFmtId="0" fontId="169" fillId="8" borderId="20" xfId="0" applyFont="1" applyFill="1" applyBorder="1" applyAlignment="1">
      <alignment horizontal="right" vertical="center"/>
    </xf>
    <xf numFmtId="166" fontId="170" fillId="0" borderId="0" xfId="0" applyNumberFormat="1" applyFont="1" applyAlignment="1">
      <alignment horizontal="right" vertical="center"/>
    </xf>
    <xf numFmtId="0" fontId="139" fillId="0" borderId="9" xfId="0" applyFont="1" applyBorder="1" applyAlignment="1">
      <alignment horizontal="left" vertical="center"/>
    </xf>
    <xf numFmtId="165" fontId="139" fillId="0" borderId="8" xfId="0" applyNumberFormat="1" applyFont="1" applyBorder="1" applyAlignment="1">
      <alignment horizontal="center" vertical="center"/>
    </xf>
    <xf numFmtId="199" fontId="129" fillId="0" borderId="9" xfId="0" applyNumberFormat="1" applyFont="1" applyBorder="1" applyAlignment="1">
      <alignment horizontal="right" vertical="center"/>
    </xf>
    <xf numFmtId="166" fontId="168" fillId="0" borderId="21" xfId="0" applyNumberFormat="1" applyFont="1" applyBorder="1" applyAlignment="1">
      <alignment horizontal="right" vertical="center"/>
    </xf>
    <xf numFmtId="166" fontId="168" fillId="0" borderId="9" xfId="0" applyNumberFormat="1" applyFont="1" applyBorder="1" applyAlignment="1">
      <alignment horizontal="right" vertical="center"/>
    </xf>
    <xf numFmtId="166" fontId="131" fillId="0" borderId="7" xfId="0" applyNumberFormat="1" applyFont="1" applyBorder="1" applyAlignment="1">
      <alignment horizontal="center" vertical="center"/>
    </xf>
    <xf numFmtId="166" fontId="121" fillId="0" borderId="0" xfId="0" applyNumberFormat="1" applyFont="1" applyAlignment="1">
      <alignment vertical="center"/>
    </xf>
    <xf numFmtId="0" fontId="127" fillId="0" borderId="0" xfId="0" applyFont="1" applyAlignment="1">
      <alignment vertical="center"/>
    </xf>
    <xf numFmtId="167" fontId="127" fillId="0" borderId="0" xfId="0" applyNumberFormat="1" applyFont="1" applyAlignment="1">
      <alignment vertical="center"/>
    </xf>
    <xf numFmtId="167" fontId="121" fillId="0" borderId="0" xfId="0" applyNumberFormat="1" applyFont="1" applyAlignment="1">
      <alignment vertical="center"/>
    </xf>
    <xf numFmtId="0" fontId="155" fillId="0" borderId="0" xfId="0" applyFont="1" applyAlignment="1">
      <alignment vertical="center"/>
    </xf>
    <xf numFmtId="0" fontId="152" fillId="0" borderId="0" xfId="0" applyFont="1" applyAlignment="1">
      <alignment vertical="center"/>
    </xf>
    <xf numFmtId="0" fontId="171" fillId="0" borderId="10" xfId="0" applyFont="1" applyBorder="1" applyAlignment="1">
      <alignment horizontal="right" vertical="center"/>
    </xf>
    <xf numFmtId="168" fontId="172" fillId="0" borderId="0" xfId="0" applyNumberFormat="1" applyFont="1" applyAlignment="1">
      <alignment vertical="center"/>
    </xf>
    <xf numFmtId="168" fontId="173" fillId="0" borderId="16" xfId="0" applyNumberFormat="1" applyFont="1" applyBorder="1" applyAlignment="1">
      <alignment vertical="center"/>
    </xf>
    <xf numFmtId="168" fontId="173" fillId="0" borderId="0" xfId="0" applyNumberFormat="1" applyFont="1" applyAlignment="1">
      <alignment vertical="center"/>
    </xf>
    <xf numFmtId="168" fontId="174" fillId="0" borderId="16" xfId="0" applyNumberFormat="1" applyFont="1" applyBorder="1" applyAlignment="1">
      <alignment vertical="center"/>
    </xf>
    <xf numFmtId="168" fontId="174" fillId="0" borderId="0" xfId="0" applyNumberFormat="1" applyFont="1" applyAlignment="1">
      <alignment vertical="center"/>
    </xf>
    <xf numFmtId="169" fontId="175" fillId="0" borderId="5" xfId="0" applyNumberFormat="1" applyFont="1" applyBorder="1" applyAlignment="1">
      <alignment horizontal="center" vertical="center"/>
    </xf>
    <xf numFmtId="0" fontId="176" fillId="0" borderId="0" xfId="0" applyFont="1" applyAlignment="1">
      <alignment vertical="center"/>
    </xf>
    <xf numFmtId="167" fontId="176" fillId="0" borderId="0" xfId="0" applyNumberFormat="1" applyFont="1" applyAlignment="1">
      <alignment vertical="center"/>
    </xf>
    <xf numFmtId="0" fontId="154" fillId="6" borderId="18" xfId="0" applyFont="1" applyFill="1" applyBorder="1" applyAlignment="1">
      <alignment vertical="center"/>
    </xf>
    <xf numFmtId="0" fontId="154" fillId="6" borderId="19" xfId="0" applyFont="1" applyFill="1" applyBorder="1" applyAlignment="1">
      <alignment vertical="center"/>
    </xf>
    <xf numFmtId="167" fontId="177" fillId="6" borderId="20" xfId="0" applyNumberFormat="1" applyFont="1" applyFill="1" applyBorder="1" applyAlignment="1">
      <alignment vertical="center"/>
    </xf>
    <xf numFmtId="179" fontId="165" fillId="6" borderId="18" xfId="0" applyNumberFormat="1" applyFont="1" applyFill="1" applyBorder="1" applyAlignment="1">
      <alignment vertical="center"/>
    </xf>
    <xf numFmtId="179" fontId="165" fillId="6" borderId="19" xfId="0" applyNumberFormat="1" applyFont="1" applyFill="1" applyBorder="1" applyAlignment="1">
      <alignment vertical="center"/>
    </xf>
    <xf numFmtId="179" fontId="165" fillId="6" borderId="20" xfId="0" applyNumberFormat="1" applyFont="1" applyFill="1" applyBorder="1" applyAlignment="1">
      <alignment vertical="center"/>
    </xf>
    <xf numFmtId="179" fontId="163" fillId="6" borderId="18" xfId="0" applyNumberFormat="1" applyFont="1" applyFill="1" applyBorder="1" applyAlignment="1">
      <alignment vertical="center"/>
    </xf>
    <xf numFmtId="179" fontId="163" fillId="6" borderId="19" xfId="0" applyNumberFormat="1" applyFont="1" applyFill="1" applyBorder="1" applyAlignment="1">
      <alignment vertical="center"/>
    </xf>
    <xf numFmtId="179" fontId="178" fillId="6" borderId="18" xfId="0" applyNumberFormat="1" applyFont="1" applyFill="1" applyBorder="1" applyAlignment="1">
      <alignment vertical="center"/>
    </xf>
    <xf numFmtId="179" fontId="178" fillId="6" borderId="19" xfId="0" applyNumberFormat="1" applyFont="1" applyFill="1" applyBorder="1" applyAlignment="1">
      <alignment vertical="center"/>
    </xf>
    <xf numFmtId="169" fontId="163" fillId="6" borderId="7" xfId="0" applyNumberFormat="1" applyFont="1" applyFill="1" applyBorder="1" applyAlignment="1">
      <alignment horizontal="center" vertical="center"/>
    </xf>
    <xf numFmtId="169" fontId="104" fillId="0" borderId="0" xfId="0" applyNumberFormat="1" applyFont="1" applyAlignment="1">
      <alignment vertical="center"/>
    </xf>
    <xf numFmtId="167" fontId="132" fillId="0" borderId="0" xfId="0" applyNumberFormat="1" applyFont="1" applyAlignment="1">
      <alignment vertical="center"/>
    </xf>
    <xf numFmtId="0" fontId="153" fillId="0" borderId="0" xfId="0" applyFont="1" applyAlignment="1">
      <alignment horizontal="left" vertical="center"/>
    </xf>
    <xf numFmtId="0" fontId="152" fillId="0" borderId="0" xfId="0" applyFont="1" applyAlignment="1">
      <alignment horizontal="left" vertical="center"/>
    </xf>
    <xf numFmtId="169" fontId="152" fillId="0" borderId="0" xfId="0" applyNumberFormat="1" applyFont="1" applyAlignment="1">
      <alignment vertical="center"/>
    </xf>
    <xf numFmtId="169" fontId="172" fillId="0" borderId="16" xfId="0" applyNumberFormat="1" applyFont="1" applyBorder="1" applyAlignment="1">
      <alignment vertical="center"/>
    </xf>
    <xf numFmtId="169" fontId="172" fillId="0" borderId="0" xfId="0" applyNumberFormat="1" applyFont="1" applyAlignment="1">
      <alignment vertical="center"/>
    </xf>
    <xf numFmtId="169" fontId="172" fillId="0" borderId="10" xfId="0" applyNumberFormat="1" applyFont="1" applyBorder="1" applyAlignment="1">
      <alignment vertical="center"/>
    </xf>
    <xf numFmtId="169" fontId="173" fillId="0" borderId="16" xfId="0" applyNumberFormat="1" applyFont="1" applyBorder="1" applyAlignment="1">
      <alignment vertical="center"/>
    </xf>
    <xf numFmtId="169" fontId="173" fillId="0" borderId="0" xfId="0" applyNumberFormat="1" applyFont="1" applyAlignment="1">
      <alignment vertical="center"/>
    </xf>
    <xf numFmtId="169" fontId="174" fillId="0" borderId="16" xfId="0" applyNumberFormat="1" applyFont="1" applyBorder="1" applyAlignment="1">
      <alignment vertical="center"/>
    </xf>
    <xf numFmtId="169" fontId="174" fillId="0" borderId="0" xfId="0" applyNumberFormat="1" applyFont="1" applyAlignment="1">
      <alignment vertical="center"/>
    </xf>
    <xf numFmtId="169" fontId="174" fillId="0" borderId="19" xfId="0" applyNumberFormat="1" applyFont="1" applyBorder="1" applyAlignment="1">
      <alignment vertical="center"/>
    </xf>
    <xf numFmtId="169" fontId="163" fillId="0" borderId="16" xfId="0" applyNumberFormat="1" applyFont="1" applyBorder="1" applyAlignment="1">
      <alignment horizontal="center" vertical="center"/>
    </xf>
    <xf numFmtId="0" fontId="104" fillId="0" borderId="0" xfId="0" applyFont="1" applyAlignment="1">
      <alignment horizontal="left"/>
    </xf>
    <xf numFmtId="0" fontId="117" fillId="0" borderId="19" xfId="0" applyFont="1" applyBorder="1" applyAlignment="1">
      <alignment horizontal="left"/>
    </xf>
    <xf numFmtId="0" fontId="104" fillId="0" borderId="19" xfId="0" applyFont="1" applyBorder="1" applyAlignment="1">
      <alignment horizontal="left"/>
    </xf>
    <xf numFmtId="170" fontId="172" fillId="0" borderId="18" xfId="1" applyNumberFormat="1" applyFont="1" applyBorder="1" applyAlignment="1">
      <alignment horizontal="right"/>
    </xf>
    <xf numFmtId="170" fontId="172" fillId="0" borderId="19" xfId="1" applyNumberFormat="1" applyFont="1" applyBorder="1" applyAlignment="1">
      <alignment horizontal="left"/>
    </xf>
    <xf numFmtId="170" fontId="172" fillId="0" borderId="20" xfId="1" applyNumberFormat="1" applyFont="1" applyBorder="1" applyAlignment="1">
      <alignment horizontal="left"/>
    </xf>
    <xf numFmtId="179" fontId="173" fillId="0" borderId="18" xfId="1" applyNumberFormat="1" applyFont="1" applyBorder="1" applyAlignment="1"/>
    <xf numFmtId="179" fontId="173" fillId="0" borderId="19" xfId="1" applyNumberFormat="1" applyFont="1" applyBorder="1" applyAlignment="1"/>
    <xf numFmtId="179" fontId="174" fillId="0" borderId="18" xfId="1" applyNumberFormat="1" applyFont="1" applyBorder="1" applyAlignment="1"/>
    <xf numFmtId="179" fontId="174" fillId="0" borderId="19" xfId="1" applyNumberFormat="1" applyFont="1" applyBorder="1" applyAlignment="1"/>
    <xf numFmtId="0" fontId="162" fillId="0" borderId="16" xfId="0" applyFont="1" applyBorder="1" applyAlignment="1">
      <alignment horizontal="left"/>
    </xf>
    <xf numFmtId="0" fontId="162" fillId="0" borderId="0" xfId="0" applyFont="1" applyAlignment="1">
      <alignment horizontal="left"/>
    </xf>
    <xf numFmtId="0" fontId="153" fillId="0" borderId="11" xfId="0" applyFont="1" applyBorder="1" applyAlignment="1">
      <alignment horizontal="left" vertical="center"/>
    </xf>
    <xf numFmtId="0" fontId="152" fillId="0" borderId="11" xfId="0" applyFont="1" applyBorder="1" applyAlignment="1">
      <alignment horizontal="left" vertical="center"/>
    </xf>
    <xf numFmtId="169" fontId="152" fillId="0" borderId="11" xfId="0" applyNumberFormat="1" applyFont="1" applyBorder="1" applyAlignment="1">
      <alignment vertical="center"/>
    </xf>
    <xf numFmtId="169" fontId="172" fillId="0" borderId="15" xfId="0" applyNumberFormat="1" applyFont="1" applyBorder="1" applyAlignment="1">
      <alignment vertical="center"/>
    </xf>
    <xf numFmtId="169" fontId="172" fillId="0" borderId="11" xfId="0" applyNumberFormat="1" applyFont="1" applyBorder="1" applyAlignment="1">
      <alignment vertical="center"/>
    </xf>
    <xf numFmtId="169" fontId="172" fillId="0" borderId="12" xfId="0" applyNumberFormat="1" applyFont="1" applyBorder="1" applyAlignment="1">
      <alignment vertical="center"/>
    </xf>
    <xf numFmtId="169" fontId="173" fillId="0" borderId="15" xfId="0" applyNumberFormat="1" applyFont="1" applyBorder="1" applyAlignment="1">
      <alignment vertical="center"/>
    </xf>
    <xf numFmtId="169" fontId="173" fillId="0" borderId="11" xfId="0" applyNumberFormat="1" applyFont="1" applyBorder="1" applyAlignment="1">
      <alignment vertical="center"/>
    </xf>
    <xf numFmtId="169" fontId="174" fillId="0" borderId="15" xfId="0" applyNumberFormat="1" applyFont="1" applyBorder="1" applyAlignment="1">
      <alignment vertical="center"/>
    </xf>
    <xf numFmtId="169" fontId="174" fillId="0" borderId="11" xfId="0" applyNumberFormat="1" applyFont="1" applyBorder="1" applyAlignment="1">
      <alignment vertical="center"/>
    </xf>
    <xf numFmtId="167" fontId="104" fillId="0" borderId="0" xfId="0" applyNumberFormat="1" applyFont="1" applyAlignment="1">
      <alignment vertical="center"/>
    </xf>
    <xf numFmtId="0" fontId="154" fillId="0" borderId="13" xfId="0" applyFont="1" applyBorder="1" applyAlignment="1">
      <alignment vertical="center"/>
    </xf>
    <xf numFmtId="0" fontId="153" fillId="0" borderId="13" xfId="0" applyFont="1" applyBorder="1" applyAlignment="1">
      <alignment vertical="center"/>
    </xf>
    <xf numFmtId="167" fontId="177" fillId="0" borderId="13" xfId="0" applyNumberFormat="1" applyFont="1" applyBorder="1" applyAlignment="1">
      <alignment vertical="center"/>
    </xf>
    <xf numFmtId="179" fontId="179" fillId="5" borderId="16" xfId="0" applyNumberFormat="1" applyFont="1" applyFill="1" applyBorder="1" applyAlignment="1">
      <alignment vertical="center"/>
    </xf>
    <xf numFmtId="179" fontId="179" fillId="5" borderId="0" xfId="0" applyNumberFormat="1" applyFont="1" applyFill="1" applyAlignment="1">
      <alignment vertical="center"/>
    </xf>
    <xf numFmtId="179" fontId="179" fillId="5" borderId="10" xfId="0" applyNumberFormat="1" applyFont="1" applyFill="1" applyBorder="1" applyAlignment="1">
      <alignment vertical="center"/>
    </xf>
    <xf numFmtId="179" fontId="166" fillId="5" borderId="16" xfId="0" applyNumberFormat="1" applyFont="1" applyFill="1" applyBorder="1" applyAlignment="1">
      <alignment vertical="center"/>
    </xf>
    <xf numFmtId="179" fontId="166" fillId="5" borderId="0" xfId="0" applyNumberFormat="1" applyFont="1" applyFill="1" applyAlignment="1">
      <alignment vertical="center"/>
    </xf>
    <xf numFmtId="179" fontId="169" fillId="5" borderId="16" xfId="0" applyNumberFormat="1" applyFont="1" applyFill="1" applyBorder="1" applyAlignment="1">
      <alignment vertical="center"/>
    </xf>
    <xf numFmtId="179" fontId="169" fillId="5" borderId="0" xfId="0" applyNumberFormat="1" applyFont="1" applyFill="1" applyAlignment="1">
      <alignment vertical="center"/>
    </xf>
    <xf numFmtId="169" fontId="163" fillId="5" borderId="7" xfId="0" applyNumberFormat="1" applyFont="1" applyFill="1" applyBorder="1" applyAlignment="1">
      <alignment horizontal="center" vertical="center"/>
    </xf>
    <xf numFmtId="0" fontId="153" fillId="0" borderId="11" xfId="0" applyFont="1" applyBorder="1" applyAlignment="1">
      <alignment horizontal="right" vertical="center"/>
    </xf>
    <xf numFmtId="169" fontId="175" fillId="0" borderId="16" xfId="0" applyNumberFormat="1" applyFont="1" applyBorder="1" applyAlignment="1">
      <alignment horizontal="center" vertical="center"/>
    </xf>
    <xf numFmtId="0" fontId="180" fillId="0" borderId="17" xfId="0" quotePrefix="1" applyFont="1" applyBorder="1" applyAlignment="1">
      <alignment horizontal="right" vertical="center"/>
    </xf>
    <xf numFmtId="171" fontId="154" fillId="0" borderId="0" xfId="2" applyNumberFormat="1" applyFont="1" applyFill="1" applyBorder="1" applyAlignment="1">
      <alignment horizontal="center" vertical="center"/>
    </xf>
    <xf numFmtId="0" fontId="153" fillId="0" borderId="0" xfId="0" applyFont="1" applyAlignment="1">
      <alignment horizontal="center" vertical="center" textRotation="90"/>
    </xf>
    <xf numFmtId="167" fontId="180" fillId="5" borderId="16" xfId="0" applyNumberFormat="1" applyFont="1" applyFill="1" applyBorder="1" applyAlignment="1">
      <alignment vertical="center"/>
    </xf>
    <xf numFmtId="167" fontId="180" fillId="5" borderId="0" xfId="0" applyNumberFormat="1" applyFont="1" applyFill="1" applyAlignment="1">
      <alignment vertical="center"/>
    </xf>
    <xf numFmtId="167" fontId="180" fillId="5" borderId="10" xfId="0" applyNumberFormat="1" applyFont="1" applyFill="1" applyBorder="1" applyAlignment="1">
      <alignment vertical="center"/>
    </xf>
    <xf numFmtId="173" fontId="180" fillId="5" borderId="16" xfId="0" applyNumberFormat="1" applyFont="1" applyFill="1" applyBorder="1" applyAlignment="1">
      <alignment vertical="center"/>
    </xf>
    <xf numFmtId="173" fontId="180" fillId="5" borderId="0" xfId="0" applyNumberFormat="1" applyFont="1" applyFill="1" applyAlignment="1">
      <alignment vertical="center"/>
    </xf>
    <xf numFmtId="173" fontId="169" fillId="5" borderId="16" xfId="0" applyNumberFormat="1" applyFont="1" applyFill="1" applyBorder="1" applyAlignment="1">
      <alignment vertical="center"/>
    </xf>
    <xf numFmtId="173" fontId="169" fillId="5" borderId="0" xfId="0" applyNumberFormat="1" applyFont="1" applyFill="1" applyAlignment="1">
      <alignment vertical="center"/>
    </xf>
    <xf numFmtId="169" fontId="181" fillId="5" borderId="7" xfId="0" applyNumberFormat="1" applyFont="1" applyFill="1" applyBorder="1" applyAlignment="1">
      <alignment horizontal="center" vertical="center"/>
    </xf>
    <xf numFmtId="0" fontId="180" fillId="0" borderId="0" xfId="0" applyFont="1" applyAlignment="1">
      <alignment horizontal="right" vertical="center"/>
    </xf>
    <xf numFmtId="169" fontId="171" fillId="0" borderId="15" xfId="0" applyNumberFormat="1" applyFont="1" applyBorder="1" applyAlignment="1">
      <alignment vertical="center"/>
    </xf>
    <xf numFmtId="169" fontId="171" fillId="0" borderId="11" xfId="0" applyNumberFormat="1" applyFont="1" applyBorder="1" applyAlignment="1">
      <alignment vertical="center"/>
    </xf>
    <xf numFmtId="169" fontId="171" fillId="0" borderId="12" xfId="0" applyNumberFormat="1" applyFont="1" applyBorder="1" applyAlignment="1">
      <alignment vertical="center"/>
    </xf>
    <xf numFmtId="169" fontId="182" fillId="0" borderId="16" xfId="0" applyNumberFormat="1" applyFont="1" applyBorder="1" applyAlignment="1">
      <alignment horizontal="center" vertical="center"/>
    </xf>
    <xf numFmtId="0" fontId="180" fillId="0" borderId="0" xfId="0" applyFont="1" applyAlignment="1">
      <alignment vertical="center"/>
    </xf>
    <xf numFmtId="167" fontId="169" fillId="5" borderId="16" xfId="0" applyNumberFormat="1" applyFont="1" applyFill="1" applyBorder="1" applyAlignment="1">
      <alignment vertical="center"/>
    </xf>
    <xf numFmtId="167" fontId="169" fillId="5" borderId="0" xfId="0" applyNumberFormat="1" applyFont="1" applyFill="1" applyAlignment="1">
      <alignment vertical="center"/>
    </xf>
    <xf numFmtId="9" fontId="181" fillId="5" borderId="7" xfId="2" applyFont="1" applyFill="1" applyBorder="1" applyAlignment="1">
      <alignment horizontal="center" vertical="center"/>
    </xf>
    <xf numFmtId="171" fontId="181" fillId="5" borderId="7" xfId="2" applyNumberFormat="1" applyFont="1" applyFill="1" applyBorder="1" applyAlignment="1">
      <alignment horizontal="center" vertical="center"/>
    </xf>
    <xf numFmtId="0" fontId="180" fillId="0" borderId="11" xfId="0" applyFont="1" applyBorder="1" applyAlignment="1">
      <alignment horizontal="right" vertical="center"/>
    </xf>
    <xf numFmtId="0" fontId="154" fillId="0" borderId="0" xfId="0" applyFont="1" applyAlignment="1">
      <alignment vertical="center"/>
    </xf>
    <xf numFmtId="0" fontId="183" fillId="9" borderId="0" xfId="0" applyFont="1" applyFill="1" applyAlignment="1">
      <alignment horizontal="left" vertical="center"/>
    </xf>
    <xf numFmtId="9" fontId="184" fillId="0" borderId="14" xfId="2" applyFont="1" applyFill="1" applyBorder="1" applyAlignment="1">
      <alignment horizontal="center" vertical="center"/>
    </xf>
    <xf numFmtId="167" fontId="166" fillId="5" borderId="16" xfId="0" applyNumberFormat="1" applyFont="1" applyFill="1" applyBorder="1" applyAlignment="1">
      <alignment vertical="center"/>
    </xf>
    <xf numFmtId="167" fontId="166" fillId="5" borderId="0" xfId="0" applyNumberFormat="1" applyFont="1" applyFill="1" applyAlignment="1">
      <alignment vertical="center"/>
    </xf>
    <xf numFmtId="167" fontId="184" fillId="0" borderId="0" xfId="0" applyNumberFormat="1" applyFont="1" applyAlignment="1">
      <alignment horizontal="center" vertical="center"/>
    </xf>
    <xf numFmtId="169" fontId="172" fillId="0" borderId="16" xfId="0" applyNumberFormat="1" applyFont="1" applyBorder="1" applyAlignment="1">
      <alignment horizontal="right" vertical="center"/>
    </xf>
    <xf numFmtId="169" fontId="172" fillId="0" borderId="0" xfId="0" applyNumberFormat="1" applyFont="1" applyAlignment="1">
      <alignment horizontal="right" vertical="center"/>
    </xf>
    <xf numFmtId="169" fontId="172" fillId="0" borderId="10" xfId="0" applyNumberFormat="1" applyFont="1" applyBorder="1" applyAlignment="1">
      <alignment horizontal="right" vertical="center"/>
    </xf>
    <xf numFmtId="169" fontId="173" fillId="0" borderId="16" xfId="0" applyNumberFormat="1" applyFont="1" applyBorder="1" applyAlignment="1">
      <alignment horizontal="right" vertical="center"/>
    </xf>
    <xf numFmtId="169" fontId="173" fillId="0" borderId="0" xfId="0" applyNumberFormat="1" applyFont="1" applyAlignment="1">
      <alignment horizontal="right" vertical="center"/>
    </xf>
    <xf numFmtId="169" fontId="174" fillId="0" borderId="16" xfId="0" applyNumberFormat="1" applyFont="1" applyBorder="1" applyAlignment="1">
      <alignment horizontal="right" vertical="center"/>
    </xf>
    <xf numFmtId="169" fontId="174" fillId="0" borderId="0" xfId="0" applyNumberFormat="1" applyFont="1" applyAlignment="1">
      <alignment horizontal="right" vertical="center"/>
    </xf>
    <xf numFmtId="0" fontId="162" fillId="0" borderId="16" xfId="0" applyFont="1" applyBorder="1" applyAlignment="1">
      <alignment vertical="center"/>
    </xf>
    <xf numFmtId="179" fontId="171" fillId="0" borderId="0" xfId="0" applyNumberFormat="1" applyFont="1" applyAlignment="1">
      <alignment horizontal="right" vertical="center"/>
    </xf>
    <xf numFmtId="0" fontId="185" fillId="9" borderId="0" xfId="0" applyFont="1" applyFill="1" applyAlignment="1">
      <alignment horizontal="left" vertical="center"/>
    </xf>
    <xf numFmtId="171" fontId="154" fillId="9" borderId="0" xfId="2" applyNumberFormat="1" applyFont="1" applyFill="1" applyBorder="1" applyAlignment="1">
      <alignment horizontal="center" vertical="center"/>
    </xf>
    <xf numFmtId="166" fontId="104" fillId="0" borderId="0" xfId="0" applyNumberFormat="1" applyFont="1" applyAlignment="1">
      <alignment vertical="center"/>
    </xf>
    <xf numFmtId="169" fontId="172" fillId="0" borderId="15" xfId="0" applyNumberFormat="1" applyFont="1" applyBorder="1" applyAlignment="1">
      <alignment horizontal="right" vertical="center"/>
    </xf>
    <xf numFmtId="169" fontId="172" fillId="0" borderId="11" xfId="0" applyNumberFormat="1" applyFont="1" applyBorder="1" applyAlignment="1">
      <alignment horizontal="right" vertical="center"/>
    </xf>
    <xf numFmtId="169" fontId="172" fillId="0" borderId="12" xfId="0" applyNumberFormat="1" applyFont="1" applyBorder="1" applyAlignment="1">
      <alignment horizontal="right" vertical="center"/>
    </xf>
    <xf numFmtId="0" fontId="104" fillId="0" borderId="13" xfId="0" applyFont="1" applyBorder="1" applyAlignment="1">
      <alignment vertical="center"/>
    </xf>
    <xf numFmtId="0" fontId="104" fillId="0" borderId="14" xfId="0" applyFont="1" applyBorder="1" applyAlignment="1">
      <alignment vertical="center"/>
    </xf>
    <xf numFmtId="179" fontId="166" fillId="5" borderId="17" xfId="0" applyNumberFormat="1" applyFont="1" applyFill="1" applyBorder="1" applyAlignment="1">
      <alignment vertical="center"/>
    </xf>
    <xf numFmtId="179" fontId="166" fillId="5" borderId="13" xfId="0" applyNumberFormat="1" applyFont="1" applyFill="1" applyBorder="1" applyAlignment="1">
      <alignment vertical="center"/>
    </xf>
    <xf numFmtId="179" fontId="169" fillId="5" borderId="17" xfId="0" applyNumberFormat="1" applyFont="1" applyFill="1" applyBorder="1" applyAlignment="1">
      <alignment vertical="center"/>
    </xf>
    <xf numFmtId="179" fontId="169" fillId="5" borderId="13" xfId="0" applyNumberFormat="1" applyFont="1" applyFill="1" applyBorder="1" applyAlignment="1">
      <alignment vertical="center"/>
    </xf>
    <xf numFmtId="169" fontId="152" fillId="0" borderId="0" xfId="0" applyNumberFormat="1" applyFont="1" applyAlignment="1">
      <alignment horizontal="right" vertical="center"/>
    </xf>
    <xf numFmtId="167" fontId="166" fillId="0" borderId="16" xfId="0" applyNumberFormat="1" applyFont="1" applyBorder="1" applyAlignment="1">
      <alignment vertical="center"/>
    </xf>
    <xf numFmtId="167" fontId="166" fillId="0" borderId="0" xfId="0" applyNumberFormat="1" applyFont="1" applyAlignment="1">
      <alignment vertical="center"/>
    </xf>
    <xf numFmtId="169" fontId="184" fillId="0" borderId="10" xfId="0" applyNumberFormat="1" applyFont="1" applyBorder="1" applyAlignment="1">
      <alignment horizontal="right" vertical="center"/>
    </xf>
    <xf numFmtId="167" fontId="177" fillId="0" borderId="10" xfId="0" applyNumberFormat="1" applyFont="1" applyBorder="1" applyAlignment="1">
      <alignment vertical="center"/>
    </xf>
    <xf numFmtId="169" fontId="152" fillId="0" borderId="10" xfId="0" applyNumberFormat="1" applyFont="1" applyBorder="1" applyAlignment="1">
      <alignment horizontal="right" vertical="center"/>
    </xf>
    <xf numFmtId="167" fontId="179" fillId="5" borderId="16" xfId="0" applyNumberFormat="1" applyFont="1" applyFill="1" applyBorder="1" applyAlignment="1">
      <alignment vertical="center"/>
    </xf>
    <xf numFmtId="167" fontId="179" fillId="5" borderId="0" xfId="0" applyNumberFormat="1" applyFont="1" applyFill="1" applyAlignment="1">
      <alignment vertical="center"/>
    </xf>
    <xf numFmtId="167" fontId="179" fillId="5" borderId="10" xfId="0" applyNumberFormat="1" applyFont="1" applyFill="1" applyBorder="1" applyAlignment="1">
      <alignment vertical="center"/>
    </xf>
    <xf numFmtId="169" fontId="184" fillId="0" borderId="12" xfId="0" applyNumberFormat="1" applyFont="1" applyBorder="1" applyAlignment="1">
      <alignment horizontal="right" vertical="center"/>
    </xf>
    <xf numFmtId="169" fontId="173" fillId="0" borderId="15" xfId="0" applyNumberFormat="1" applyFont="1" applyBorder="1" applyAlignment="1">
      <alignment horizontal="right" vertical="center"/>
    </xf>
    <xf numFmtId="169" fontId="173" fillId="0" borderId="11" xfId="0" applyNumberFormat="1" applyFont="1" applyBorder="1" applyAlignment="1">
      <alignment horizontal="right" vertical="center"/>
    </xf>
    <xf numFmtId="169" fontId="174" fillId="0" borderId="15" xfId="0" applyNumberFormat="1" applyFont="1" applyBorder="1" applyAlignment="1">
      <alignment horizontal="right" vertical="center"/>
    </xf>
    <xf numFmtId="169" fontId="174" fillId="0" borderId="11" xfId="0" applyNumberFormat="1" applyFont="1" applyBorder="1" applyAlignment="1">
      <alignment horizontal="right" vertical="center"/>
    </xf>
    <xf numFmtId="179" fontId="179" fillId="5" borderId="17" xfId="0" applyNumberFormat="1" applyFont="1" applyFill="1" applyBorder="1" applyAlignment="1">
      <alignment vertical="center"/>
    </xf>
    <xf numFmtId="179" fontId="179" fillId="5" borderId="13" xfId="0" applyNumberFormat="1" applyFont="1" applyFill="1" applyBorder="1" applyAlignment="1">
      <alignment vertical="center"/>
    </xf>
    <xf numFmtId="167" fontId="165" fillId="6" borderId="19" xfId="0" applyNumberFormat="1" applyFont="1" applyFill="1" applyBorder="1" applyAlignment="1">
      <alignment vertical="center"/>
    </xf>
    <xf numFmtId="179" fontId="163" fillId="6" borderId="17" xfId="0" applyNumberFormat="1" applyFont="1" applyFill="1" applyBorder="1" applyAlignment="1">
      <alignment vertical="center"/>
    </xf>
    <xf numFmtId="179" fontId="163" fillId="6" borderId="13" xfId="0" applyNumberFormat="1" applyFont="1" applyFill="1" applyBorder="1" applyAlignment="1">
      <alignment vertical="center"/>
    </xf>
    <xf numFmtId="179" fontId="178" fillId="6" borderId="17" xfId="0" applyNumberFormat="1" applyFont="1" applyFill="1" applyBorder="1" applyAlignment="1">
      <alignment vertical="center"/>
    </xf>
    <xf numFmtId="179" fontId="178" fillId="6" borderId="13" xfId="0" applyNumberFormat="1" applyFont="1" applyFill="1" applyBorder="1" applyAlignment="1">
      <alignment vertical="center"/>
    </xf>
    <xf numFmtId="172" fontId="104" fillId="0" borderId="0" xfId="0" applyNumberFormat="1" applyFont="1" applyAlignment="1">
      <alignment vertical="center"/>
    </xf>
    <xf numFmtId="0" fontId="154" fillId="0" borderId="19" xfId="0" applyFont="1" applyBorder="1" applyAlignment="1">
      <alignment vertical="center"/>
    </xf>
    <xf numFmtId="167" fontId="177" fillId="0" borderId="20" xfId="0" applyNumberFormat="1" applyFont="1" applyBorder="1" applyAlignment="1">
      <alignment vertical="center"/>
    </xf>
    <xf numFmtId="179" fontId="179" fillId="0" borderId="19" xfId="0" applyNumberFormat="1" applyFont="1" applyBorder="1" applyAlignment="1">
      <alignment vertical="center"/>
    </xf>
    <xf numFmtId="179" fontId="166" fillId="0" borderId="18" xfId="0" applyNumberFormat="1" applyFont="1" applyBorder="1" applyAlignment="1">
      <alignment vertical="center"/>
    </xf>
    <xf numFmtId="179" fontId="166" fillId="0" borderId="19" xfId="0" applyNumberFormat="1" applyFont="1" applyBorder="1" applyAlignment="1">
      <alignment vertical="center"/>
    </xf>
    <xf numFmtId="179" fontId="169" fillId="0" borderId="18" xfId="0" applyNumberFormat="1" applyFont="1" applyBorder="1" applyAlignment="1">
      <alignment vertical="center"/>
    </xf>
    <xf numFmtId="179" fontId="169" fillId="0" borderId="19" xfId="0" applyNumberFormat="1" applyFont="1" applyBorder="1" applyAlignment="1">
      <alignment vertical="center"/>
    </xf>
    <xf numFmtId="169" fontId="163" fillId="0" borderId="7" xfId="0" applyNumberFormat="1" applyFont="1" applyBorder="1" applyAlignment="1">
      <alignment horizontal="center" vertical="center"/>
    </xf>
    <xf numFmtId="0" fontId="153" fillId="0" borderId="11" xfId="0" applyFont="1" applyBorder="1" applyAlignment="1">
      <alignment vertical="center"/>
    </xf>
    <xf numFmtId="0" fontId="152" fillId="0" borderId="11" xfId="0" applyFont="1" applyBorder="1" applyAlignment="1">
      <alignment vertical="center"/>
    </xf>
    <xf numFmtId="167" fontId="186" fillId="0" borderId="10" xfId="0" applyNumberFormat="1" applyFont="1" applyBorder="1" applyAlignment="1">
      <alignment vertical="center"/>
    </xf>
    <xf numFmtId="169" fontId="175" fillId="0" borderId="15" xfId="0" applyNumberFormat="1" applyFont="1" applyBorder="1" applyAlignment="1">
      <alignment horizontal="center" vertical="center"/>
    </xf>
    <xf numFmtId="167" fontId="153" fillId="6" borderId="19" xfId="0" applyNumberFormat="1" applyFont="1" applyFill="1" applyBorder="1" applyAlignment="1">
      <alignment vertical="center"/>
    </xf>
    <xf numFmtId="173" fontId="153" fillId="0" borderId="0" xfId="0" applyNumberFormat="1" applyFont="1" applyAlignment="1">
      <alignment vertical="center"/>
    </xf>
    <xf numFmtId="169" fontId="172" fillId="0" borderId="18" xfId="0" applyNumberFormat="1" applyFont="1" applyBorder="1" applyAlignment="1">
      <alignment vertical="center"/>
    </xf>
    <xf numFmtId="179" fontId="166" fillId="0" borderId="17" xfId="0" applyNumberFormat="1" applyFont="1" applyBorder="1" applyAlignment="1">
      <alignment vertical="center"/>
    </xf>
    <xf numFmtId="179" fontId="166" fillId="0" borderId="13" xfId="0" applyNumberFormat="1" applyFont="1" applyBorder="1" applyAlignment="1">
      <alignment vertical="center"/>
    </xf>
    <xf numFmtId="179" fontId="169" fillId="0" borderId="17" xfId="0" applyNumberFormat="1" applyFont="1" applyBorder="1" applyAlignment="1">
      <alignment vertical="center"/>
    </xf>
    <xf numFmtId="179" fontId="169" fillId="0" borderId="13" xfId="0" applyNumberFormat="1" applyFont="1" applyBorder="1" applyAlignment="1">
      <alignment vertical="center"/>
    </xf>
    <xf numFmtId="169" fontId="166" fillId="0" borderId="0" xfId="0" applyNumberFormat="1" applyFont="1" applyAlignment="1">
      <alignment vertical="center"/>
    </xf>
    <xf numFmtId="169" fontId="153" fillId="0" borderId="0" xfId="0" applyNumberFormat="1" applyFont="1" applyAlignment="1">
      <alignment vertical="center"/>
    </xf>
    <xf numFmtId="179" fontId="166" fillId="0" borderId="15" xfId="0" applyNumberFormat="1" applyFont="1" applyBorder="1" applyAlignment="1">
      <alignment vertical="center"/>
    </xf>
    <xf numFmtId="179" fontId="166" fillId="0" borderId="11" xfId="0" applyNumberFormat="1" applyFont="1" applyBorder="1" applyAlignment="1">
      <alignment vertical="center"/>
    </xf>
    <xf numFmtId="179" fontId="169" fillId="0" borderId="15" xfId="0" applyNumberFormat="1" applyFont="1" applyBorder="1" applyAlignment="1">
      <alignment vertical="center"/>
    </xf>
    <xf numFmtId="179" fontId="169" fillId="0" borderId="11" xfId="0" applyNumberFormat="1" applyFont="1" applyBorder="1" applyAlignment="1">
      <alignment vertical="center"/>
    </xf>
    <xf numFmtId="0" fontId="154" fillId="6" borderId="17" xfId="0" applyFont="1" applyFill="1" applyBorder="1" applyAlignment="1">
      <alignment vertical="center"/>
    </xf>
    <xf numFmtId="0" fontId="154" fillId="6" borderId="13" xfId="0" applyFont="1" applyFill="1" applyBorder="1" applyAlignment="1">
      <alignment vertical="center"/>
    </xf>
    <xf numFmtId="167" fontId="153" fillId="6" borderId="14" xfId="0" applyNumberFormat="1" applyFont="1" applyFill="1" applyBorder="1" applyAlignment="1">
      <alignment vertical="center"/>
    </xf>
    <xf numFmtId="179" fontId="165" fillId="6" borderId="13" xfId="0" applyNumberFormat="1" applyFont="1" applyFill="1" applyBorder="1" applyAlignment="1">
      <alignment vertical="center"/>
    </xf>
    <xf numFmtId="179" fontId="163" fillId="6" borderId="16" xfId="0" applyNumberFormat="1" applyFont="1" applyFill="1" applyBorder="1" applyAlignment="1">
      <alignment vertical="center"/>
    </xf>
    <xf numFmtId="179" fontId="163" fillId="6" borderId="0" xfId="0" applyNumberFormat="1" applyFont="1" applyFill="1" applyAlignment="1">
      <alignment vertical="center"/>
    </xf>
    <xf numFmtId="179" fontId="178" fillId="6" borderId="16" xfId="0" applyNumberFormat="1" applyFont="1" applyFill="1" applyBorder="1" applyAlignment="1">
      <alignment vertical="center"/>
    </xf>
    <xf numFmtId="179" fontId="178" fillId="6" borderId="0" xfId="0" applyNumberFormat="1" applyFont="1" applyFill="1" applyAlignment="1">
      <alignment vertical="center"/>
    </xf>
    <xf numFmtId="0" fontId="154" fillId="0" borderId="18" xfId="0" applyFont="1" applyBorder="1" applyAlignment="1">
      <alignment vertical="center"/>
    </xf>
    <xf numFmtId="167" fontId="153" fillId="0" borderId="20" xfId="0" applyNumberFormat="1" applyFont="1" applyBorder="1" applyAlignment="1">
      <alignment vertical="center"/>
    </xf>
    <xf numFmtId="179" fontId="165" fillId="0" borderId="19" xfId="0" applyNumberFormat="1" applyFont="1" applyBorder="1" applyAlignment="1">
      <alignment vertical="center"/>
    </xf>
    <xf numFmtId="179" fontId="163" fillId="0" borderId="18" xfId="0" applyNumberFormat="1" applyFont="1" applyBorder="1" applyAlignment="1">
      <alignment vertical="center"/>
    </xf>
    <xf numFmtId="179" fontId="163" fillId="0" borderId="19" xfId="0" applyNumberFormat="1" applyFont="1" applyBorder="1" applyAlignment="1">
      <alignment vertical="center"/>
    </xf>
    <xf numFmtId="179" fontId="178" fillId="0" borderId="18" xfId="0" applyNumberFormat="1" applyFont="1" applyBorder="1" applyAlignment="1">
      <alignment vertical="center"/>
    </xf>
    <xf numFmtId="179" fontId="178" fillId="0" borderId="19" xfId="0" applyNumberFormat="1" applyFont="1" applyBorder="1" applyAlignment="1">
      <alignment vertical="center"/>
    </xf>
    <xf numFmtId="179" fontId="178" fillId="0" borderId="20" xfId="0" applyNumberFormat="1" applyFont="1" applyBorder="1" applyAlignment="1">
      <alignment vertical="center"/>
    </xf>
    <xf numFmtId="167" fontId="153" fillId="0" borderId="10" xfId="0" applyNumberFormat="1" applyFont="1" applyBorder="1" applyAlignment="1">
      <alignment vertical="center"/>
    </xf>
    <xf numFmtId="9" fontId="172" fillId="5" borderId="0" xfId="2" applyFont="1" applyFill="1" applyAlignment="1">
      <alignment vertical="center"/>
    </xf>
    <xf numFmtId="9" fontId="173" fillId="5" borderId="16" xfId="2" applyFont="1" applyFill="1" applyBorder="1" applyAlignment="1">
      <alignment vertical="center"/>
    </xf>
    <xf numFmtId="9" fontId="173" fillId="5" borderId="0" xfId="2" applyFont="1" applyFill="1" applyBorder="1" applyAlignment="1">
      <alignment vertical="center"/>
    </xf>
    <xf numFmtId="9" fontId="174" fillId="5" borderId="16" xfId="2" applyFont="1" applyFill="1" applyBorder="1" applyAlignment="1">
      <alignment vertical="center"/>
    </xf>
    <xf numFmtId="9" fontId="174" fillId="5" borderId="0" xfId="2" applyFont="1" applyFill="1" applyBorder="1" applyAlignment="1">
      <alignment vertical="center"/>
    </xf>
    <xf numFmtId="9" fontId="174" fillId="5" borderId="10" xfId="2" applyFont="1" applyFill="1" applyBorder="1" applyAlignment="1">
      <alignment vertical="center"/>
    </xf>
    <xf numFmtId="167" fontId="152" fillId="0" borderId="10" xfId="0" applyNumberFormat="1" applyFont="1" applyBorder="1" applyAlignment="1">
      <alignment vertical="center"/>
    </xf>
    <xf numFmtId="179" fontId="179" fillId="0" borderId="0" xfId="0" applyNumberFormat="1" applyFont="1" applyAlignment="1">
      <alignment vertical="center"/>
    </xf>
    <xf numFmtId="179" fontId="166" fillId="0" borderId="16" xfId="0" applyNumberFormat="1" applyFont="1" applyBorder="1" applyAlignment="1">
      <alignment vertical="center"/>
    </xf>
    <xf numFmtId="179" fontId="166" fillId="0" borderId="0" xfId="0" applyNumberFormat="1" applyFont="1" applyAlignment="1">
      <alignment vertical="center"/>
    </xf>
    <xf numFmtId="179" fontId="169" fillId="0" borderId="16" xfId="0" applyNumberFormat="1" applyFont="1" applyBorder="1" applyAlignment="1">
      <alignment vertical="center"/>
    </xf>
    <xf numFmtId="179" fontId="169" fillId="0" borderId="0" xfId="0" applyNumberFormat="1" applyFont="1" applyAlignment="1">
      <alignment vertical="center"/>
    </xf>
    <xf numFmtId="0" fontId="173" fillId="0" borderId="0" xfId="0" applyFont="1" applyAlignment="1">
      <alignment vertical="center"/>
    </xf>
    <xf numFmtId="169" fontId="184" fillId="0" borderId="12" xfId="0" applyNumberFormat="1" applyFont="1" applyBorder="1" applyAlignment="1">
      <alignment vertical="center"/>
    </xf>
    <xf numFmtId="179" fontId="179" fillId="0" borderId="11" xfId="0" applyNumberFormat="1" applyFont="1" applyBorder="1" applyAlignment="1">
      <alignment vertical="center"/>
    </xf>
    <xf numFmtId="174" fontId="153" fillId="6" borderId="20" xfId="0" applyNumberFormat="1" applyFont="1" applyFill="1" applyBorder="1" applyAlignment="1">
      <alignment vertical="center"/>
    </xf>
    <xf numFmtId="201" fontId="165" fillId="6" borderId="18" xfId="0" applyNumberFormat="1" applyFont="1" applyFill="1" applyBorder="1" applyAlignment="1">
      <alignment vertical="center"/>
    </xf>
    <xf numFmtId="201" fontId="165" fillId="6" borderId="19" xfId="0" applyNumberFormat="1" applyFont="1" applyFill="1" applyBorder="1" applyAlignment="1">
      <alignment vertical="center"/>
    </xf>
    <xf numFmtId="201" fontId="163" fillId="6" borderId="18" xfId="0" applyNumberFormat="1" applyFont="1" applyFill="1" applyBorder="1" applyAlignment="1">
      <alignment vertical="center"/>
    </xf>
    <xf numFmtId="201" fontId="163" fillId="6" borderId="19" xfId="0" applyNumberFormat="1" applyFont="1" applyFill="1" applyBorder="1" applyAlignment="1">
      <alignment vertical="center"/>
    </xf>
    <xf numFmtId="201" fontId="178" fillId="6" borderId="18" xfId="0" applyNumberFormat="1" applyFont="1" applyFill="1" applyBorder="1" applyAlignment="1">
      <alignment vertical="center"/>
    </xf>
    <xf numFmtId="201" fontId="178" fillId="6" borderId="19" xfId="0" applyNumberFormat="1" applyFont="1" applyFill="1" applyBorder="1" applyAlignment="1">
      <alignment vertical="center"/>
    </xf>
    <xf numFmtId="169" fontId="172" fillId="0" borderId="19" xfId="0" applyNumberFormat="1" applyFont="1" applyBorder="1" applyAlignment="1">
      <alignment horizontal="right" vertical="center"/>
    </xf>
    <xf numFmtId="0" fontId="153" fillId="0" borderId="10" xfId="0" applyFont="1" applyBorder="1" applyAlignment="1">
      <alignment vertical="center"/>
    </xf>
    <xf numFmtId="175" fontId="179" fillId="0" borderId="0" xfId="0" applyNumberFormat="1" applyFont="1" applyAlignment="1">
      <alignment vertical="center"/>
    </xf>
    <xf numFmtId="175" fontId="166" fillId="0" borderId="16" xfId="0" applyNumberFormat="1" applyFont="1" applyBorder="1" applyAlignment="1">
      <alignment vertical="center"/>
    </xf>
    <xf numFmtId="175" fontId="166" fillId="0" borderId="0" xfId="0" applyNumberFormat="1" applyFont="1" applyAlignment="1">
      <alignment vertical="center"/>
    </xf>
    <xf numFmtId="175" fontId="169" fillId="0" borderId="16" xfId="0" applyNumberFormat="1" applyFont="1" applyBorder="1" applyAlignment="1">
      <alignment vertical="center"/>
    </xf>
    <xf numFmtId="175" fontId="169" fillId="0" borderId="0" xfId="0" applyNumberFormat="1" applyFont="1" applyAlignment="1">
      <alignment vertical="center"/>
    </xf>
    <xf numFmtId="0" fontId="179" fillId="0" borderId="0" xfId="0" applyFont="1" applyAlignment="1">
      <alignment vertical="center"/>
    </xf>
    <xf numFmtId="0" fontId="166" fillId="0" borderId="16" xfId="0" applyFont="1" applyBorder="1" applyAlignment="1">
      <alignment vertical="center"/>
    </xf>
    <xf numFmtId="0" fontId="169" fillId="0" borderId="16" xfId="0" applyFont="1" applyBorder="1" applyAlignment="1">
      <alignment vertical="center"/>
    </xf>
    <xf numFmtId="0" fontId="169" fillId="0" borderId="0" xfId="0" applyFont="1" applyAlignment="1">
      <alignment vertical="center"/>
    </xf>
    <xf numFmtId="0" fontId="169" fillId="0" borderId="76" xfId="0" applyFont="1" applyBorder="1" applyAlignment="1">
      <alignment vertical="center"/>
    </xf>
    <xf numFmtId="0" fontId="154" fillId="13" borderId="15" xfId="0" applyFont="1" applyFill="1" applyBorder="1" applyAlignment="1">
      <alignment vertical="center"/>
    </xf>
    <xf numFmtId="0" fontId="154" fillId="13" borderId="11" xfId="0" applyFont="1" applyFill="1" applyBorder="1" applyAlignment="1">
      <alignment vertical="center"/>
    </xf>
    <xf numFmtId="167" fontId="154" fillId="13" borderId="12" xfId="0" applyNumberFormat="1" applyFont="1" applyFill="1" applyBorder="1" applyAlignment="1">
      <alignment vertical="center"/>
    </xf>
    <xf numFmtId="167" fontId="165" fillId="13" borderId="15" xfId="0" applyNumberFormat="1" applyFont="1" applyFill="1" applyBorder="1" applyAlignment="1">
      <alignment vertical="center"/>
    </xf>
    <xf numFmtId="167" fontId="165" fillId="13" borderId="11" xfId="0" applyNumberFormat="1" applyFont="1" applyFill="1" applyBorder="1" applyAlignment="1">
      <alignment vertical="center"/>
    </xf>
    <xf numFmtId="167" fontId="163" fillId="13" borderId="15" xfId="0" applyNumberFormat="1" applyFont="1" applyFill="1" applyBorder="1" applyAlignment="1">
      <alignment vertical="center"/>
    </xf>
    <xf numFmtId="167" fontId="163" fillId="13" borderId="11" xfId="0" applyNumberFormat="1" applyFont="1" applyFill="1" applyBorder="1" applyAlignment="1">
      <alignment vertical="center"/>
    </xf>
    <xf numFmtId="167" fontId="178" fillId="13" borderId="15" xfId="0" applyNumberFormat="1" applyFont="1" applyFill="1" applyBorder="1" applyAlignment="1">
      <alignment vertical="center"/>
    </xf>
    <xf numFmtId="167" fontId="178" fillId="13" borderId="11" xfId="0" applyNumberFormat="1" applyFont="1" applyFill="1" applyBorder="1" applyAlignment="1">
      <alignment vertical="center"/>
    </xf>
    <xf numFmtId="167" fontId="178" fillId="13" borderId="12" xfId="0" applyNumberFormat="1" applyFont="1" applyFill="1" applyBorder="1" applyAlignment="1">
      <alignment vertical="center"/>
    </xf>
    <xf numFmtId="0" fontId="187" fillId="0" borderId="16" xfId="10" applyFont="1" applyBorder="1" applyAlignment="1">
      <alignment horizontal="left" vertical="center"/>
    </xf>
    <xf numFmtId="0" fontId="187" fillId="0" borderId="0" xfId="10" applyFont="1" applyAlignment="1">
      <alignment horizontal="left" vertical="center"/>
    </xf>
    <xf numFmtId="167" fontId="179" fillId="11" borderId="0" xfId="0" applyNumberFormat="1" applyFont="1" applyFill="1" applyAlignment="1">
      <alignment vertical="center"/>
    </xf>
    <xf numFmtId="167" fontId="166" fillId="11" borderId="16" xfId="0" applyNumberFormat="1" applyFont="1" applyFill="1" applyBorder="1" applyAlignment="1">
      <alignment vertical="center"/>
    </xf>
    <xf numFmtId="167" fontId="166" fillId="11" borderId="0" xfId="0" applyNumberFormat="1" applyFont="1" applyFill="1" applyAlignment="1">
      <alignment vertical="center"/>
    </xf>
    <xf numFmtId="167" fontId="169" fillId="11" borderId="16" xfId="0" applyNumberFormat="1" applyFont="1" applyFill="1" applyBorder="1" applyAlignment="1">
      <alignment vertical="center"/>
    </xf>
    <xf numFmtId="167" fontId="169" fillId="11" borderId="0" xfId="0" applyNumberFormat="1" applyFont="1" applyFill="1" applyAlignment="1">
      <alignment vertical="center"/>
    </xf>
    <xf numFmtId="168" fontId="153" fillId="0" borderId="0" xfId="0" applyNumberFormat="1" applyFont="1" applyAlignment="1">
      <alignment vertical="center"/>
    </xf>
    <xf numFmtId="167" fontId="179" fillId="0" borderId="0" xfId="0" applyNumberFormat="1" applyFont="1" applyAlignment="1">
      <alignment vertical="center"/>
    </xf>
    <xf numFmtId="167" fontId="169" fillId="0" borderId="16" xfId="0" applyNumberFormat="1" applyFont="1" applyBorder="1" applyAlignment="1">
      <alignment vertical="center"/>
    </xf>
    <xf numFmtId="167" fontId="169" fillId="0" borderId="0" xfId="0" applyNumberFormat="1" applyFont="1" applyAlignment="1">
      <alignment vertical="center"/>
    </xf>
    <xf numFmtId="168" fontId="166" fillId="0" borderId="0" xfId="0" applyNumberFormat="1" applyFont="1" applyAlignment="1">
      <alignment vertical="center"/>
    </xf>
    <xf numFmtId="0" fontId="187" fillId="0" borderId="15" xfId="10" applyFont="1" applyBorder="1" applyAlignment="1">
      <alignment horizontal="left" vertical="center"/>
    </xf>
    <xf numFmtId="0" fontId="188" fillId="14" borderId="18" xfId="10" applyFont="1" applyFill="1" applyBorder="1" applyAlignment="1">
      <alignment horizontal="left" vertical="center"/>
    </xf>
    <xf numFmtId="0" fontId="188" fillId="14" borderId="19" xfId="10" applyFont="1" applyFill="1" applyBorder="1" applyAlignment="1">
      <alignment horizontal="left" vertical="center"/>
    </xf>
    <xf numFmtId="167" fontId="154" fillId="14" borderId="20" xfId="0" applyNumberFormat="1" applyFont="1" applyFill="1" applyBorder="1" applyAlignment="1">
      <alignment vertical="center"/>
    </xf>
    <xf numFmtId="167" fontId="165" fillId="14" borderId="19" xfId="0" applyNumberFormat="1" applyFont="1" applyFill="1" applyBorder="1" applyAlignment="1">
      <alignment vertical="center"/>
    </xf>
    <xf numFmtId="167" fontId="163" fillId="14" borderId="18" xfId="0" applyNumberFormat="1" applyFont="1" applyFill="1" applyBorder="1" applyAlignment="1">
      <alignment vertical="center"/>
    </xf>
    <xf numFmtId="167" fontId="163" fillId="14" borderId="19" xfId="0" applyNumberFormat="1" applyFont="1" applyFill="1" applyBorder="1" applyAlignment="1">
      <alignment vertical="center"/>
    </xf>
    <xf numFmtId="167" fontId="178" fillId="14" borderId="18" xfId="0" applyNumberFormat="1" applyFont="1" applyFill="1" applyBorder="1" applyAlignment="1">
      <alignment vertical="center"/>
    </xf>
    <xf numFmtId="167" fontId="178" fillId="14" borderId="19" xfId="0" applyNumberFormat="1" applyFont="1" applyFill="1" applyBorder="1" applyAlignment="1">
      <alignment vertical="center"/>
    </xf>
    <xf numFmtId="167" fontId="178" fillId="14" borderId="20" xfId="0" applyNumberFormat="1" applyFont="1" applyFill="1" applyBorder="1" applyAlignment="1">
      <alignment vertical="center"/>
    </xf>
    <xf numFmtId="0" fontId="188" fillId="0" borderId="0" xfId="10" applyFont="1" applyAlignment="1">
      <alignment horizontal="left" vertical="center"/>
    </xf>
    <xf numFmtId="167" fontId="153" fillId="9" borderId="10" xfId="0" applyNumberFormat="1" applyFont="1" applyFill="1" applyBorder="1" applyAlignment="1">
      <alignment vertical="center"/>
    </xf>
    <xf numFmtId="167" fontId="179" fillId="9" borderId="0" xfId="0" applyNumberFormat="1" applyFont="1" applyFill="1" applyAlignment="1">
      <alignment vertical="center"/>
    </xf>
    <xf numFmtId="167" fontId="166" fillId="9" borderId="16" xfId="0" applyNumberFormat="1" applyFont="1" applyFill="1" applyBorder="1" applyAlignment="1">
      <alignment vertical="center"/>
    </xf>
    <xf numFmtId="167" fontId="166" fillId="9" borderId="0" xfId="0" applyNumberFormat="1" applyFont="1" applyFill="1" applyAlignment="1">
      <alignment vertical="center"/>
    </xf>
    <xf numFmtId="167" fontId="169" fillId="9" borderId="16" xfId="0" applyNumberFormat="1" applyFont="1" applyFill="1" applyBorder="1" applyAlignment="1">
      <alignment vertical="center"/>
    </xf>
    <xf numFmtId="167" fontId="169" fillId="9" borderId="0" xfId="0" applyNumberFormat="1" applyFont="1" applyFill="1" applyAlignment="1">
      <alignment vertical="center"/>
    </xf>
    <xf numFmtId="0" fontId="188" fillId="0" borderId="16" xfId="10" applyFont="1" applyBorder="1" applyAlignment="1">
      <alignment horizontal="left" vertical="center"/>
    </xf>
    <xf numFmtId="202" fontId="179" fillId="0" borderId="0" xfId="0" applyNumberFormat="1" applyFont="1" applyAlignment="1">
      <alignment vertical="center"/>
    </xf>
    <xf numFmtId="176" fontId="179" fillId="0" borderId="0" xfId="0" applyNumberFormat="1" applyFont="1" applyAlignment="1">
      <alignment vertical="center"/>
    </xf>
    <xf numFmtId="176" fontId="166" fillId="0" borderId="16" xfId="0" applyNumberFormat="1" applyFont="1" applyBorder="1" applyAlignment="1">
      <alignment vertical="center"/>
    </xf>
    <xf numFmtId="176" fontId="166" fillId="0" borderId="0" xfId="0" applyNumberFormat="1" applyFont="1" applyAlignment="1">
      <alignment vertical="center"/>
    </xf>
    <xf numFmtId="176" fontId="169" fillId="0" borderId="16" xfId="0" applyNumberFormat="1" applyFont="1" applyBorder="1" applyAlignment="1">
      <alignment vertical="center"/>
    </xf>
    <xf numFmtId="176" fontId="169" fillId="0" borderId="0" xfId="0" applyNumberFormat="1" applyFont="1" applyAlignment="1">
      <alignment vertical="center"/>
    </xf>
    <xf numFmtId="165" fontId="139" fillId="0" borderId="0" xfId="0" applyNumberFormat="1" applyFont="1" applyAlignment="1">
      <alignment horizontal="center" vertical="center"/>
    </xf>
    <xf numFmtId="176" fontId="179" fillId="0" borderId="16" xfId="0" applyNumberFormat="1" applyFont="1" applyBorder="1" applyAlignment="1">
      <alignment vertical="center"/>
    </xf>
    <xf numFmtId="199" fontId="129" fillId="0" borderId="18" xfId="0" applyNumberFormat="1" applyFont="1" applyBorder="1" applyAlignment="1">
      <alignment horizontal="right" vertical="center"/>
    </xf>
    <xf numFmtId="199" fontId="129" fillId="0" borderId="19" xfId="0" applyNumberFormat="1" applyFont="1" applyBorder="1" applyAlignment="1">
      <alignment horizontal="right" vertical="center"/>
    </xf>
    <xf numFmtId="166" fontId="131" fillId="0" borderId="18" xfId="0" applyNumberFormat="1" applyFont="1" applyBorder="1" applyAlignment="1">
      <alignment horizontal="right" vertical="center"/>
    </xf>
    <xf numFmtId="166" fontId="131" fillId="0" borderId="19" xfId="0" applyNumberFormat="1" applyFont="1" applyBorder="1" applyAlignment="1">
      <alignment horizontal="right" vertical="center"/>
    </xf>
    <xf numFmtId="166" fontId="168" fillId="0" borderId="18" xfId="0" applyNumberFormat="1" applyFont="1" applyBorder="1" applyAlignment="1">
      <alignment horizontal="right" vertical="center"/>
    </xf>
    <xf numFmtId="166" fontId="168" fillId="0" borderId="19" xfId="0" applyNumberFormat="1" applyFont="1" applyBorder="1" applyAlignment="1">
      <alignment horizontal="right" vertical="center"/>
    </xf>
    <xf numFmtId="0" fontId="152" fillId="0" borderId="10" xfId="0" applyFont="1" applyBorder="1" applyAlignment="1">
      <alignment horizontal="right" vertical="center"/>
    </xf>
    <xf numFmtId="0" fontId="153" fillId="0" borderId="0" xfId="0" quotePrefix="1" applyFont="1" applyAlignment="1">
      <alignment vertical="center"/>
    </xf>
    <xf numFmtId="0" fontId="154" fillId="6" borderId="19" xfId="0" quotePrefix="1" applyFont="1" applyFill="1" applyBorder="1" applyAlignment="1">
      <alignment vertical="center"/>
    </xf>
    <xf numFmtId="167" fontId="152" fillId="6" borderId="20" xfId="0" applyNumberFormat="1" applyFont="1" applyFill="1" applyBorder="1" applyAlignment="1">
      <alignment vertical="center"/>
    </xf>
    <xf numFmtId="167" fontId="163" fillId="6" borderId="18" xfId="0" applyNumberFormat="1" applyFont="1" applyFill="1" applyBorder="1" applyAlignment="1">
      <alignment vertical="center"/>
    </xf>
    <xf numFmtId="167" fontId="163" fillId="6" borderId="19" xfId="0" applyNumberFormat="1" applyFont="1" applyFill="1" applyBorder="1" applyAlignment="1">
      <alignment vertical="center"/>
    </xf>
    <xf numFmtId="167" fontId="178" fillId="6" borderId="18" xfId="0" applyNumberFormat="1" applyFont="1" applyFill="1" applyBorder="1" applyAlignment="1">
      <alignment vertical="center"/>
    </xf>
    <xf numFmtId="167" fontId="178" fillId="6" borderId="19" xfId="0" applyNumberFormat="1" applyFont="1" applyFill="1" applyBorder="1" applyAlignment="1">
      <alignment vertical="center"/>
    </xf>
    <xf numFmtId="0" fontId="154" fillId="6" borderId="13" xfId="0" quotePrefix="1" applyFont="1" applyFill="1" applyBorder="1" applyAlignment="1">
      <alignment vertical="center"/>
    </xf>
    <xf numFmtId="167" fontId="165" fillId="6" borderId="13" xfId="0" applyNumberFormat="1" applyFont="1" applyFill="1" applyBorder="1" applyAlignment="1">
      <alignment vertical="center"/>
    </xf>
    <xf numFmtId="167" fontId="163" fillId="6" borderId="17" xfId="0" applyNumberFormat="1" applyFont="1" applyFill="1" applyBorder="1" applyAlignment="1">
      <alignment vertical="center"/>
    </xf>
    <xf numFmtId="167" fontId="163" fillId="6" borderId="13" xfId="0" applyNumberFormat="1" applyFont="1" applyFill="1" applyBorder="1" applyAlignment="1">
      <alignment vertical="center"/>
    </xf>
    <xf numFmtId="167" fontId="178" fillId="6" borderId="17" xfId="0" applyNumberFormat="1" applyFont="1" applyFill="1" applyBorder="1" applyAlignment="1">
      <alignment vertical="center"/>
    </xf>
    <xf numFmtId="167" fontId="178" fillId="6" borderId="13" xfId="0" applyNumberFormat="1" applyFont="1" applyFill="1" applyBorder="1" applyAlignment="1">
      <alignment vertical="center"/>
    </xf>
    <xf numFmtId="167" fontId="169" fillId="6" borderId="13" xfId="0" applyNumberFormat="1" applyFont="1" applyFill="1" applyBorder="1" applyAlignment="1">
      <alignment vertical="center"/>
    </xf>
    <xf numFmtId="167" fontId="117" fillId="0" borderId="7" xfId="0" applyNumberFormat="1" applyFont="1" applyBorder="1" applyAlignment="1">
      <alignment vertical="center"/>
    </xf>
    <xf numFmtId="167" fontId="165" fillId="6" borderId="18" xfId="0" applyNumberFormat="1" applyFont="1" applyFill="1" applyBorder="1" applyAlignment="1">
      <alignment vertical="center"/>
    </xf>
    <xf numFmtId="167" fontId="165" fillId="6" borderId="72" xfId="0" applyNumberFormat="1" applyFont="1" applyFill="1" applyBorder="1" applyAlignment="1">
      <alignment vertical="center"/>
    </xf>
    <xf numFmtId="167" fontId="179" fillId="0" borderId="75" xfId="0" applyNumberFormat="1" applyFont="1" applyBorder="1" applyAlignment="1">
      <alignment vertical="center"/>
    </xf>
    <xf numFmtId="167" fontId="104" fillId="0" borderId="16" xfId="0" applyNumberFormat="1" applyFont="1" applyBorder="1" applyAlignment="1">
      <alignment vertical="center"/>
    </xf>
    <xf numFmtId="167" fontId="189" fillId="0" borderId="16" xfId="0" applyNumberFormat="1" applyFont="1" applyBorder="1" applyAlignment="1">
      <alignment vertical="center"/>
    </xf>
    <xf numFmtId="167" fontId="189" fillId="0" borderId="0" xfId="0" applyNumberFormat="1" applyFont="1" applyAlignment="1">
      <alignment vertical="center"/>
    </xf>
    <xf numFmtId="167" fontId="179" fillId="0" borderId="10" xfId="0" applyNumberFormat="1" applyFont="1" applyBorder="1" applyAlignment="1">
      <alignment vertical="center"/>
    </xf>
    <xf numFmtId="0" fontId="163" fillId="0" borderId="16" xfId="0" applyFont="1" applyBorder="1" applyAlignment="1">
      <alignment vertical="center"/>
    </xf>
    <xf numFmtId="0" fontId="163" fillId="0" borderId="0" xfId="0" applyFont="1" applyAlignment="1">
      <alignment vertical="center"/>
    </xf>
    <xf numFmtId="167" fontId="153" fillId="0" borderId="0" xfId="0" applyNumberFormat="1" applyFont="1" applyAlignment="1">
      <alignment vertical="center"/>
    </xf>
    <xf numFmtId="167" fontId="154" fillId="0" borderId="10" xfId="0" applyNumberFormat="1" applyFont="1" applyBorder="1" applyAlignment="1">
      <alignment vertical="center"/>
    </xf>
    <xf numFmtId="167" fontId="165" fillId="0" borderId="0" xfId="0" applyNumberFormat="1" applyFont="1" applyAlignment="1">
      <alignment vertical="center"/>
    </xf>
    <xf numFmtId="167" fontId="163" fillId="0" borderId="16" xfId="0" applyNumberFormat="1" applyFont="1" applyBorder="1" applyAlignment="1">
      <alignment vertical="center"/>
    </xf>
    <xf numFmtId="167" fontId="163" fillId="0" borderId="0" xfId="0" applyNumberFormat="1" applyFont="1" applyAlignment="1">
      <alignment vertical="center"/>
    </xf>
    <xf numFmtId="167" fontId="178" fillId="0" borderId="16" xfId="0" applyNumberFormat="1" applyFont="1" applyBorder="1" applyAlignment="1">
      <alignment vertical="center"/>
    </xf>
    <xf numFmtId="167" fontId="178" fillId="0" borderId="0" xfId="0" applyNumberFormat="1" applyFont="1" applyAlignment="1">
      <alignment vertical="center"/>
    </xf>
    <xf numFmtId="167" fontId="153" fillId="0" borderId="11" xfId="0" applyNumberFormat="1" applyFont="1" applyBorder="1" applyAlignment="1">
      <alignment vertical="center"/>
    </xf>
    <xf numFmtId="167" fontId="153" fillId="0" borderId="12" xfId="0" applyNumberFormat="1" applyFont="1" applyBorder="1" applyAlignment="1">
      <alignment vertical="center"/>
    </xf>
    <xf numFmtId="167" fontId="179" fillId="0" borderId="11" xfId="0" applyNumberFormat="1" applyFont="1" applyBorder="1" applyAlignment="1">
      <alignment vertical="center"/>
    </xf>
    <xf numFmtId="167" fontId="166" fillId="0" borderId="15" xfId="0" applyNumberFormat="1" applyFont="1" applyBorder="1" applyAlignment="1">
      <alignment vertical="center"/>
    </xf>
    <xf numFmtId="167" fontId="166" fillId="0" borderId="11" xfId="0" applyNumberFormat="1" applyFont="1" applyBorder="1" applyAlignment="1">
      <alignment vertical="center"/>
    </xf>
    <xf numFmtId="167" fontId="169" fillId="0" borderId="15" xfId="0" applyNumberFormat="1" applyFont="1" applyBorder="1" applyAlignment="1">
      <alignment vertical="center"/>
    </xf>
    <xf numFmtId="167" fontId="169" fillId="0" borderId="11" xfId="0" applyNumberFormat="1" applyFont="1" applyBorder="1" applyAlignment="1">
      <alignment vertical="center"/>
    </xf>
    <xf numFmtId="167" fontId="166" fillId="0" borderId="18" xfId="0" applyNumberFormat="1" applyFont="1" applyBorder="1" applyAlignment="1">
      <alignment vertical="center"/>
    </xf>
    <xf numFmtId="0" fontId="153" fillId="0" borderId="17" xfId="0" applyFont="1" applyBorder="1" applyAlignment="1">
      <alignment vertical="center"/>
    </xf>
    <xf numFmtId="167" fontId="153" fillId="0" borderId="14" xfId="0" applyNumberFormat="1" applyFont="1" applyBorder="1" applyAlignment="1">
      <alignment vertical="center"/>
    </xf>
    <xf numFmtId="167" fontId="179" fillId="0" borderId="13" xfId="0" applyNumberFormat="1" applyFont="1" applyBorder="1" applyAlignment="1">
      <alignment vertical="center"/>
    </xf>
    <xf numFmtId="167" fontId="166" fillId="0" borderId="17" xfId="0" applyNumberFormat="1" applyFont="1" applyBorder="1" applyAlignment="1">
      <alignment vertical="center"/>
    </xf>
    <xf numFmtId="167" fontId="166" fillId="0" borderId="13" xfId="0" applyNumberFormat="1" applyFont="1" applyBorder="1" applyAlignment="1">
      <alignment vertical="center"/>
    </xf>
    <xf numFmtId="167" fontId="169" fillId="0" borderId="17" xfId="0" applyNumberFormat="1" applyFont="1" applyBorder="1" applyAlignment="1">
      <alignment vertical="center"/>
    </xf>
    <xf numFmtId="167" fontId="169" fillId="0" borderId="13" xfId="0" applyNumberFormat="1" applyFont="1" applyBorder="1" applyAlignment="1">
      <alignment vertical="center"/>
    </xf>
    <xf numFmtId="0" fontId="153" fillId="0" borderId="16" xfId="0" applyFont="1" applyBorder="1" applyAlignment="1">
      <alignment vertical="center"/>
    </xf>
    <xf numFmtId="0" fontId="153" fillId="0" borderId="15" xfId="0" applyFont="1" applyBorder="1" applyAlignment="1">
      <alignment vertical="center"/>
    </xf>
    <xf numFmtId="0" fontId="139" fillId="0" borderId="8" xfId="0" applyFont="1" applyBorder="1" applyAlignment="1">
      <alignment horizontal="left" vertical="center"/>
    </xf>
    <xf numFmtId="0" fontId="170" fillId="15" borderId="0" xfId="0" applyFont="1" applyFill="1" applyAlignment="1">
      <alignment vertical="center"/>
    </xf>
    <xf numFmtId="0" fontId="170" fillId="15" borderId="10" xfId="0" applyFont="1" applyFill="1" applyBorder="1" applyAlignment="1">
      <alignment vertical="center"/>
    </xf>
    <xf numFmtId="0" fontId="165" fillId="15" borderId="0" xfId="0" applyFont="1" applyFill="1" applyAlignment="1">
      <alignment vertical="center"/>
    </xf>
    <xf numFmtId="0" fontId="163" fillId="15" borderId="16" xfId="0" applyFont="1" applyFill="1" applyBorder="1" applyAlignment="1">
      <alignment vertical="center"/>
    </xf>
    <xf numFmtId="0" fontId="163" fillId="15" borderId="0" xfId="0" applyFont="1" applyFill="1" applyAlignment="1">
      <alignment vertical="center"/>
    </xf>
    <xf numFmtId="0" fontId="178" fillId="15" borderId="16" xfId="0" applyFont="1" applyFill="1" applyBorder="1" applyAlignment="1">
      <alignment vertical="center"/>
    </xf>
    <xf numFmtId="0" fontId="178" fillId="15" borderId="0" xfId="0" applyFont="1" applyFill="1" applyAlignment="1">
      <alignment vertical="center"/>
    </xf>
    <xf numFmtId="0" fontId="179" fillId="0" borderId="70" xfId="0" applyFont="1" applyBorder="1" applyAlignment="1">
      <alignment vertical="center"/>
    </xf>
    <xf numFmtId="168" fontId="179" fillId="5" borderId="0" xfId="0" applyNumberFormat="1" applyFont="1" applyFill="1" applyAlignment="1">
      <alignment vertical="center"/>
    </xf>
    <xf numFmtId="168" fontId="179" fillId="5" borderId="70" xfId="0" applyNumberFormat="1" applyFont="1" applyFill="1" applyBorder="1" applyAlignment="1">
      <alignment vertical="center"/>
    </xf>
    <xf numFmtId="168" fontId="179" fillId="5" borderId="10" xfId="0" applyNumberFormat="1" applyFont="1" applyFill="1" applyBorder="1" applyAlignment="1">
      <alignment vertical="center"/>
    </xf>
    <xf numFmtId="168" fontId="165" fillId="5" borderId="0" xfId="0" applyNumberFormat="1" applyFont="1" applyFill="1" applyAlignment="1">
      <alignment vertical="center"/>
    </xf>
    <xf numFmtId="0" fontId="152" fillId="0" borderId="11" xfId="0" applyFont="1" applyBorder="1" applyAlignment="1">
      <alignment horizontal="right" vertical="top"/>
    </xf>
    <xf numFmtId="169" fontId="184" fillId="0" borderId="11" xfId="0" applyNumberFormat="1" applyFont="1" applyBorder="1" applyAlignment="1">
      <alignment horizontal="right" vertical="center"/>
    </xf>
    <xf numFmtId="0" fontId="179" fillId="0" borderId="10" xfId="0" applyFont="1" applyBorder="1" applyAlignment="1">
      <alignment vertical="center"/>
    </xf>
    <xf numFmtId="0" fontId="166" fillId="0" borderId="17" xfId="0" applyFont="1" applyBorder="1" applyAlignment="1">
      <alignment vertical="center"/>
    </xf>
    <xf numFmtId="167" fontId="179" fillId="5" borderId="29" xfId="0" applyNumberFormat="1" applyFont="1" applyFill="1" applyBorder="1" applyAlignment="1">
      <alignment vertical="center"/>
    </xf>
    <xf numFmtId="0" fontId="153" fillId="0" borderId="0" xfId="0" quotePrefix="1" applyFont="1" applyAlignment="1">
      <alignment horizontal="left" vertical="center"/>
    </xf>
    <xf numFmtId="167" fontId="179" fillId="12" borderId="0" xfId="0" applyNumberFormat="1" applyFont="1" applyFill="1" applyAlignment="1">
      <alignment vertical="center"/>
    </xf>
    <xf numFmtId="167" fontId="179" fillId="12" borderId="70" xfId="0" applyNumberFormat="1" applyFont="1" applyFill="1" applyBorder="1" applyAlignment="1">
      <alignment vertical="center"/>
    </xf>
    <xf numFmtId="167" fontId="166" fillId="12" borderId="16" xfId="0" applyNumberFormat="1" applyFont="1" applyFill="1" applyBorder="1" applyAlignment="1">
      <alignment vertical="center"/>
    </xf>
    <xf numFmtId="167" fontId="166" fillId="12" borderId="0" xfId="0" applyNumberFormat="1" applyFont="1" applyFill="1" applyAlignment="1">
      <alignment vertical="center"/>
    </xf>
    <xf numFmtId="167" fontId="169" fillId="12" borderId="16" xfId="0" applyNumberFormat="1" applyFont="1" applyFill="1" applyBorder="1" applyAlignment="1">
      <alignment vertical="center"/>
    </xf>
    <xf numFmtId="167" fontId="169" fillId="12" borderId="0" xfId="0" applyNumberFormat="1" applyFont="1" applyFill="1" applyAlignment="1">
      <alignment vertical="center"/>
    </xf>
    <xf numFmtId="179" fontId="169" fillId="12" borderId="0" xfId="0" applyNumberFormat="1" applyFont="1" applyFill="1" applyAlignment="1">
      <alignment vertical="center"/>
    </xf>
    <xf numFmtId="167" fontId="179" fillId="0" borderId="70" xfId="0" applyNumberFormat="1" applyFont="1" applyBorder="1" applyAlignment="1">
      <alignment vertical="center"/>
    </xf>
    <xf numFmtId="167" fontId="179" fillId="0" borderId="0" xfId="0" applyNumberFormat="1" applyFont="1" applyAlignment="1">
      <alignment horizontal="right" vertical="center"/>
    </xf>
    <xf numFmtId="167" fontId="166" fillId="0" borderId="16" xfId="0" applyNumberFormat="1" applyFont="1" applyBorder="1" applyAlignment="1">
      <alignment horizontal="right" vertical="center"/>
    </xf>
    <xf numFmtId="167" fontId="166" fillId="0" borderId="0" xfId="0" applyNumberFormat="1" applyFont="1" applyAlignment="1">
      <alignment horizontal="right" vertical="center"/>
    </xf>
    <xf numFmtId="167" fontId="169" fillId="0" borderId="16" xfId="0" applyNumberFormat="1" applyFont="1" applyBorder="1" applyAlignment="1">
      <alignment horizontal="right" vertical="center"/>
    </xf>
    <xf numFmtId="167" fontId="169" fillId="0" borderId="0" xfId="0" applyNumberFormat="1" applyFont="1" applyAlignment="1">
      <alignment horizontal="right" vertical="center"/>
    </xf>
    <xf numFmtId="177" fontId="166" fillId="0" borderId="0" xfId="0" applyNumberFormat="1" applyFont="1" applyAlignment="1">
      <alignment horizontal="left" vertical="center"/>
    </xf>
    <xf numFmtId="178" fontId="166" fillId="0" borderId="0" xfId="0" applyNumberFormat="1" applyFont="1" applyAlignment="1">
      <alignment horizontal="left" vertical="center"/>
    </xf>
    <xf numFmtId="0" fontId="190" fillId="0" borderId="0" xfId="0" applyFont="1" applyAlignment="1">
      <alignment vertical="center"/>
    </xf>
    <xf numFmtId="0" fontId="179" fillId="0" borderId="16" xfId="0" applyFont="1" applyBorder="1" applyAlignment="1">
      <alignment vertical="center"/>
    </xf>
    <xf numFmtId="179" fontId="179" fillId="0" borderId="13" xfId="0" applyNumberFormat="1" applyFont="1" applyBorder="1" applyAlignment="1">
      <alignment vertical="center"/>
    </xf>
    <xf numFmtId="0" fontId="191" fillId="0" borderId="18" xfId="0" applyFont="1" applyBorder="1" applyAlignment="1">
      <alignment horizontal="left" vertical="center"/>
    </xf>
    <xf numFmtId="0" fontId="191" fillId="0" borderId="19" xfId="0" applyFont="1" applyBorder="1" applyAlignment="1">
      <alignment horizontal="left" vertical="center"/>
    </xf>
    <xf numFmtId="167" fontId="191" fillId="0" borderId="20" xfId="0" applyNumberFormat="1" applyFont="1" applyBorder="1" applyAlignment="1">
      <alignment vertical="center"/>
    </xf>
    <xf numFmtId="179" fontId="192" fillId="0" borderId="19" xfId="0" applyNumberFormat="1" applyFont="1" applyBorder="1" applyAlignment="1">
      <alignment vertical="center"/>
    </xf>
    <xf numFmtId="179" fontId="175" fillId="0" borderId="18" xfId="0" applyNumberFormat="1" applyFont="1" applyBorder="1" applyAlignment="1">
      <alignment vertical="center"/>
    </xf>
    <xf numFmtId="179" fontId="175" fillId="0" borderId="19" xfId="0" applyNumberFormat="1" applyFont="1" applyBorder="1" applyAlignment="1">
      <alignment vertical="center"/>
    </xf>
    <xf numFmtId="179" fontId="193" fillId="0" borderId="18" xfId="0" applyNumberFormat="1" applyFont="1" applyBorder="1" applyAlignment="1">
      <alignment vertical="center"/>
    </xf>
    <xf numFmtId="179" fontId="193" fillId="0" borderId="19" xfId="0" applyNumberFormat="1" applyFont="1" applyBorder="1" applyAlignment="1">
      <alignment vertical="center"/>
    </xf>
    <xf numFmtId="179" fontId="193" fillId="0" borderId="20" xfId="0" applyNumberFormat="1" applyFont="1" applyBorder="1" applyAlignment="1">
      <alignment vertical="center"/>
    </xf>
    <xf numFmtId="179" fontId="153" fillId="0" borderId="10" xfId="0" applyNumberFormat="1" applyFont="1" applyBorder="1" applyAlignment="1">
      <alignment vertical="center"/>
    </xf>
    <xf numFmtId="179" fontId="179" fillId="11" borderId="0" xfId="0" applyNumberFormat="1" applyFont="1" applyFill="1" applyAlignment="1">
      <alignment horizontal="right" vertical="center"/>
    </xf>
    <xf numFmtId="179" fontId="179" fillId="11" borderId="70" xfId="0" applyNumberFormat="1" applyFont="1" applyFill="1" applyBorder="1" applyAlignment="1">
      <alignment horizontal="right" vertical="center"/>
    </xf>
    <xf numFmtId="179" fontId="166" fillId="11" borderId="16" xfId="0" applyNumberFormat="1" applyFont="1" applyFill="1" applyBorder="1" applyAlignment="1">
      <alignment horizontal="right" vertical="center"/>
    </xf>
    <xf numFmtId="179" fontId="166" fillId="11" borderId="0" xfId="0" applyNumberFormat="1" applyFont="1" applyFill="1" applyAlignment="1">
      <alignment horizontal="right" vertical="center"/>
    </xf>
    <xf numFmtId="179" fontId="169" fillId="11" borderId="16" xfId="0" applyNumberFormat="1" applyFont="1" applyFill="1" applyBorder="1" applyAlignment="1">
      <alignment horizontal="right" vertical="center"/>
    </xf>
    <xf numFmtId="179" fontId="169" fillId="11" borderId="0" xfId="0" applyNumberFormat="1" applyFont="1" applyFill="1" applyAlignment="1">
      <alignment horizontal="right" vertical="center"/>
    </xf>
    <xf numFmtId="165" fontId="163" fillId="0" borderId="8" xfId="0" applyNumberFormat="1" applyFont="1" applyBorder="1" applyAlignment="1">
      <alignment horizontal="right" vertical="center"/>
    </xf>
    <xf numFmtId="166" fontId="165" fillId="0" borderId="9" xfId="0" applyNumberFormat="1" applyFont="1" applyBorder="1" applyAlignment="1">
      <alignment horizontal="right" vertical="center"/>
    </xf>
    <xf numFmtId="166" fontId="163" fillId="0" borderId="21" xfId="0" applyNumberFormat="1" applyFont="1" applyBorder="1" applyAlignment="1">
      <alignment horizontal="right" vertical="center"/>
    </xf>
    <xf numFmtId="166" fontId="163" fillId="0" borderId="9" xfId="0" applyNumberFormat="1" applyFont="1" applyBorder="1" applyAlignment="1">
      <alignment horizontal="right" vertical="center"/>
    </xf>
    <xf numFmtId="166" fontId="178" fillId="0" borderId="21" xfId="0" applyNumberFormat="1" applyFont="1" applyBorder="1" applyAlignment="1">
      <alignment horizontal="right" vertical="center"/>
    </xf>
    <xf numFmtId="166" fontId="178" fillId="0" borderId="9" xfId="0" applyNumberFormat="1" applyFont="1" applyBorder="1" applyAlignment="1">
      <alignment horizontal="right" vertical="center"/>
    </xf>
    <xf numFmtId="9" fontId="169" fillId="0" borderId="16" xfId="2" applyFont="1" applyBorder="1" applyAlignment="1">
      <alignment vertical="center"/>
    </xf>
    <xf numFmtId="9" fontId="169" fillId="0" borderId="0" xfId="2" applyFont="1" applyBorder="1" applyAlignment="1">
      <alignment vertical="center"/>
    </xf>
    <xf numFmtId="167" fontId="153" fillId="0" borderId="19" xfId="0" applyNumberFormat="1" applyFont="1" applyBorder="1" applyAlignment="1">
      <alignment vertical="center"/>
    </xf>
    <xf numFmtId="179" fontId="179" fillId="5" borderId="29" xfId="0" applyNumberFormat="1" applyFont="1" applyFill="1" applyBorder="1" applyAlignment="1">
      <alignment vertical="center"/>
    </xf>
    <xf numFmtId="179" fontId="179" fillId="0" borderId="20" xfId="0" applyNumberFormat="1" applyFont="1" applyBorder="1" applyAlignment="1">
      <alignment vertical="center"/>
    </xf>
    <xf numFmtId="179" fontId="169" fillId="0" borderId="20" xfId="0" applyNumberFormat="1" applyFont="1" applyBorder="1" applyAlignment="1">
      <alignment vertical="center"/>
    </xf>
    <xf numFmtId="179" fontId="179" fillId="12" borderId="0" xfId="0" applyNumberFormat="1" applyFont="1" applyFill="1" applyAlignment="1">
      <alignment vertical="center"/>
    </xf>
    <xf numFmtId="179" fontId="166" fillId="12" borderId="16" xfId="0" applyNumberFormat="1" applyFont="1" applyFill="1" applyBorder="1" applyAlignment="1">
      <alignment vertical="center"/>
    </xf>
    <xf numFmtId="179" fontId="166" fillId="12" borderId="0" xfId="0" applyNumberFormat="1" applyFont="1" applyFill="1" applyAlignment="1">
      <alignment vertical="center"/>
    </xf>
    <xf numFmtId="179" fontId="169" fillId="12" borderId="16" xfId="0" applyNumberFormat="1" applyFont="1" applyFill="1" applyBorder="1" applyAlignment="1">
      <alignment vertical="center"/>
    </xf>
    <xf numFmtId="179" fontId="179" fillId="0" borderId="0" xfId="0" applyNumberFormat="1" applyFont="1" applyAlignment="1">
      <alignment horizontal="right" vertical="center"/>
    </xf>
    <xf numFmtId="179" fontId="166" fillId="0" borderId="16" xfId="0" applyNumberFormat="1" applyFont="1" applyBorder="1" applyAlignment="1">
      <alignment horizontal="right" vertical="center"/>
    </xf>
    <xf numFmtId="179" fontId="166" fillId="0" borderId="0" xfId="0" applyNumberFormat="1" applyFont="1" applyAlignment="1">
      <alignment horizontal="right" vertical="center"/>
    </xf>
    <xf numFmtId="179" fontId="169" fillId="0" borderId="16" xfId="0" applyNumberFormat="1" applyFont="1" applyBorder="1" applyAlignment="1">
      <alignment horizontal="right" vertical="center"/>
    </xf>
    <xf numFmtId="179" fontId="169" fillId="0" borderId="0" xfId="0" applyNumberFormat="1" applyFont="1" applyAlignment="1">
      <alignment horizontal="right" vertical="center"/>
    </xf>
    <xf numFmtId="0" fontId="154" fillId="0" borderId="18" xfId="0" quotePrefix="1" applyFont="1" applyBorder="1" applyAlignment="1">
      <alignment horizontal="left" vertical="center"/>
    </xf>
    <xf numFmtId="0" fontId="154" fillId="0" borderId="19" xfId="0" quotePrefix="1" applyFont="1" applyBorder="1" applyAlignment="1">
      <alignment horizontal="left" vertical="center"/>
    </xf>
    <xf numFmtId="167" fontId="186" fillId="0" borderId="20" xfId="0" applyNumberFormat="1" applyFont="1" applyBorder="1" applyAlignment="1">
      <alignment vertical="center"/>
    </xf>
    <xf numFmtId="0" fontId="170" fillId="15" borderId="16" xfId="0" applyFont="1" applyFill="1" applyBorder="1" applyAlignment="1">
      <alignment vertical="center"/>
    </xf>
    <xf numFmtId="4" fontId="179" fillId="0" borderId="0" xfId="0" applyNumberFormat="1" applyFont="1" applyAlignment="1">
      <alignment vertical="center"/>
    </xf>
    <xf numFmtId="168" fontId="105" fillId="0" borderId="0" xfId="0" applyNumberFormat="1" applyFont="1" applyAlignment="1">
      <alignment vertical="center"/>
    </xf>
    <xf numFmtId="0" fontId="153" fillId="0" borderId="10" xfId="0" quotePrefix="1" applyFont="1" applyBorder="1" applyAlignment="1">
      <alignment vertical="center"/>
    </xf>
    <xf numFmtId="168" fontId="179" fillId="0" borderId="0" xfId="0" applyNumberFormat="1" applyFont="1" applyAlignment="1">
      <alignment vertical="center"/>
    </xf>
    <xf numFmtId="0" fontId="154" fillId="6" borderId="0" xfId="0" applyFont="1" applyFill="1" applyAlignment="1">
      <alignment horizontal="right" vertical="center"/>
    </xf>
    <xf numFmtId="171" fontId="154" fillId="6" borderId="10" xfId="0" applyNumberFormat="1" applyFont="1" applyFill="1" applyBorder="1" applyAlignment="1">
      <alignment vertical="center"/>
    </xf>
    <xf numFmtId="0" fontId="153" fillId="0" borderId="12" xfId="0" applyFont="1" applyBorder="1" applyAlignment="1">
      <alignment vertical="center"/>
    </xf>
    <xf numFmtId="0" fontId="179" fillId="0" borderId="11" xfId="0" applyFont="1" applyBorder="1" applyAlignment="1">
      <alignment vertical="center"/>
    </xf>
    <xf numFmtId="0" fontId="166" fillId="0" borderId="15" xfId="0" applyFont="1" applyBorder="1" applyAlignment="1">
      <alignment vertical="center"/>
    </xf>
    <xf numFmtId="0" fontId="166" fillId="0" borderId="11" xfId="0" applyFont="1" applyBorder="1" applyAlignment="1">
      <alignment vertical="center"/>
    </xf>
    <xf numFmtId="0" fontId="169" fillId="0" borderId="15" xfId="0" applyFont="1" applyBorder="1" applyAlignment="1">
      <alignment vertical="center"/>
    </xf>
    <xf numFmtId="0" fontId="169" fillId="0" borderId="11" xfId="0" applyFont="1" applyBorder="1" applyAlignment="1">
      <alignment vertical="center"/>
    </xf>
    <xf numFmtId="168" fontId="169" fillId="0" borderId="14" xfId="0" applyNumberFormat="1" applyFont="1" applyBorder="1" applyAlignment="1">
      <alignment vertical="center"/>
    </xf>
    <xf numFmtId="171" fontId="179" fillId="0" borderId="0" xfId="2" applyNumberFormat="1" applyFont="1" applyAlignment="1">
      <alignment vertical="center"/>
    </xf>
    <xf numFmtId="171" fontId="169" fillId="0" borderId="0" xfId="2" applyNumberFormat="1" applyFont="1" applyBorder="1" applyAlignment="1">
      <alignment vertical="center"/>
    </xf>
    <xf numFmtId="168" fontId="169" fillId="0" borderId="0" xfId="0" applyNumberFormat="1" applyFont="1" applyAlignment="1">
      <alignment vertical="center"/>
    </xf>
    <xf numFmtId="0" fontId="195" fillId="0" borderId="0" xfId="0" applyFont="1" applyAlignment="1">
      <alignment vertical="center"/>
    </xf>
    <xf numFmtId="167" fontId="182" fillId="0" borderId="20" xfId="0" applyNumberFormat="1" applyFont="1" applyBorder="1" applyAlignment="1">
      <alignment horizontal="right" vertical="center"/>
    </xf>
    <xf numFmtId="167" fontId="179" fillId="0" borderId="18" xfId="0" applyNumberFormat="1" applyFont="1" applyBorder="1" applyAlignment="1">
      <alignment vertical="center"/>
    </xf>
    <xf numFmtId="167" fontId="179" fillId="0" borderId="19" xfId="0" applyNumberFormat="1" applyFont="1" applyBorder="1" applyAlignment="1">
      <alignment vertical="center"/>
    </xf>
    <xf numFmtId="167" fontId="179" fillId="0" borderId="20" xfId="0" applyNumberFormat="1" applyFont="1" applyBorder="1" applyAlignment="1">
      <alignment vertical="center"/>
    </xf>
    <xf numFmtId="167" fontId="166" fillId="0" borderId="19" xfId="0" applyNumberFormat="1" applyFont="1" applyBorder="1" applyAlignment="1">
      <alignment vertical="center"/>
    </xf>
    <xf numFmtId="167" fontId="169" fillId="0" borderId="18" xfId="0" applyNumberFormat="1" applyFont="1" applyBorder="1" applyAlignment="1">
      <alignment vertical="center"/>
    </xf>
    <xf numFmtId="167" fontId="169" fillId="0" borderId="19" xfId="0" applyNumberFormat="1" applyFont="1" applyBorder="1" applyAlignment="1">
      <alignment vertical="center"/>
    </xf>
    <xf numFmtId="167" fontId="169" fillId="0" borderId="20" xfId="0" applyNumberFormat="1" applyFont="1" applyBorder="1" applyAlignment="1">
      <alignment vertical="center"/>
    </xf>
    <xf numFmtId="200" fontId="171" fillId="0" borderId="10" xfId="2" applyNumberFormat="1" applyFont="1" applyFill="1" applyBorder="1" applyAlignment="1">
      <alignment horizontal="right" vertical="center"/>
    </xf>
    <xf numFmtId="167" fontId="179" fillId="12" borderId="16" xfId="0" applyNumberFormat="1" applyFont="1" applyFill="1" applyBorder="1" applyAlignment="1">
      <alignment vertical="center"/>
    </xf>
    <xf numFmtId="167" fontId="179" fillId="12" borderId="10" xfId="0" applyNumberFormat="1" applyFont="1" applyFill="1" applyBorder="1" applyAlignment="1">
      <alignment vertical="center"/>
    </xf>
    <xf numFmtId="171" fontId="179" fillId="0" borderId="16" xfId="2" applyNumberFormat="1" applyFont="1" applyFill="1" applyBorder="1" applyAlignment="1">
      <alignment vertical="center"/>
    </xf>
    <xf numFmtId="171" fontId="179" fillId="0" borderId="0" xfId="2" applyNumberFormat="1" applyFont="1" applyFill="1" applyBorder="1" applyAlignment="1">
      <alignment vertical="center"/>
    </xf>
    <xf numFmtId="171" fontId="179" fillId="0" borderId="10" xfId="2" applyNumberFormat="1" applyFont="1" applyFill="1" applyBorder="1" applyAlignment="1">
      <alignment vertical="center"/>
    </xf>
    <xf numFmtId="171" fontId="166" fillId="0" borderId="16" xfId="2" applyNumberFormat="1" applyFont="1" applyFill="1" applyBorder="1" applyAlignment="1">
      <alignment vertical="center"/>
    </xf>
    <xf numFmtId="171" fontId="166" fillId="0" borderId="0" xfId="2" applyNumberFormat="1" applyFont="1" applyFill="1" applyAlignment="1">
      <alignment vertical="center"/>
    </xf>
    <xf numFmtId="171" fontId="169" fillId="0" borderId="16" xfId="2" applyNumberFormat="1" applyFont="1" applyFill="1" applyBorder="1" applyAlignment="1">
      <alignment vertical="center"/>
    </xf>
    <xf numFmtId="171" fontId="169" fillId="0" borderId="0" xfId="2" applyNumberFormat="1" applyFont="1" applyFill="1" applyBorder="1" applyAlignment="1">
      <alignment vertical="center"/>
    </xf>
    <xf numFmtId="171" fontId="169" fillId="0" borderId="0" xfId="2" applyNumberFormat="1" applyFont="1" applyFill="1" applyAlignment="1">
      <alignment vertical="center"/>
    </xf>
    <xf numFmtId="167" fontId="179" fillId="0" borderId="16" xfId="0" applyNumberFormat="1" applyFont="1" applyBorder="1" applyAlignment="1">
      <alignment vertical="center"/>
    </xf>
    <xf numFmtId="0" fontId="153" fillId="0" borderId="19" xfId="0" applyFont="1" applyBorder="1" applyAlignment="1">
      <alignment vertical="center"/>
    </xf>
    <xf numFmtId="167" fontId="166" fillId="0" borderId="20" xfId="0" applyNumberFormat="1" applyFont="1" applyBorder="1" applyAlignment="1">
      <alignment vertical="center"/>
    </xf>
    <xf numFmtId="167" fontId="197" fillId="5" borderId="29" xfId="0" applyNumberFormat="1" applyFont="1" applyFill="1" applyBorder="1" applyAlignment="1">
      <alignment vertical="center"/>
    </xf>
    <xf numFmtId="167" fontId="197" fillId="0" borderId="16" xfId="0" applyNumberFormat="1" applyFont="1" applyBorder="1" applyAlignment="1">
      <alignment vertical="center"/>
    </xf>
    <xf numFmtId="167" fontId="166" fillId="12" borderId="15" xfId="0" applyNumberFormat="1" applyFont="1" applyFill="1" applyBorder="1" applyAlignment="1">
      <alignment vertical="center"/>
    </xf>
    <xf numFmtId="0" fontId="197" fillId="0" borderId="16" xfId="0" applyFont="1" applyBorder="1" applyAlignment="1">
      <alignment vertical="center"/>
    </xf>
    <xf numFmtId="3" fontId="197" fillId="0" borderId="0" xfId="0" applyNumberFormat="1" applyFont="1" applyAlignment="1">
      <alignment vertical="center"/>
    </xf>
    <xf numFmtId="0" fontId="197" fillId="0" borderId="10" xfId="0" applyFont="1" applyBorder="1" applyAlignment="1">
      <alignment vertical="center"/>
    </xf>
    <xf numFmtId="9" fontId="197" fillId="0" borderId="0" xfId="2" applyFont="1" applyBorder="1" applyAlignment="1">
      <alignment vertical="center"/>
    </xf>
    <xf numFmtId="202" fontId="179" fillId="0" borderId="18" xfId="0" applyNumberFormat="1" applyFont="1" applyBorder="1" applyAlignment="1">
      <alignment vertical="center"/>
    </xf>
    <xf numFmtId="10" fontId="179" fillId="0" borderId="0" xfId="0" applyNumberFormat="1" applyFont="1" applyAlignment="1">
      <alignment vertical="center"/>
    </xf>
    <xf numFmtId="167" fontId="197" fillId="0" borderId="18" xfId="0" applyNumberFormat="1" applyFont="1" applyBorder="1" applyAlignment="1">
      <alignment vertical="center"/>
    </xf>
    <xf numFmtId="167" fontId="197" fillId="0" borderId="19" xfId="0" applyNumberFormat="1" applyFont="1" applyBorder="1" applyAlignment="1">
      <alignment vertical="center"/>
    </xf>
    <xf numFmtId="167" fontId="197" fillId="0" borderId="20" xfId="0" applyNumberFormat="1" applyFont="1" applyBorder="1" applyAlignment="1">
      <alignment vertical="center"/>
    </xf>
    <xf numFmtId="0" fontId="198" fillId="0" borderId="18" xfId="0" quotePrefix="1" applyFont="1" applyBorder="1" applyAlignment="1">
      <alignment vertical="center"/>
    </xf>
    <xf numFmtId="0" fontId="198" fillId="0" borderId="19" xfId="0" quotePrefix="1" applyFont="1" applyBorder="1" applyAlignment="1">
      <alignment vertical="center"/>
    </xf>
    <xf numFmtId="0" fontId="153" fillId="0" borderId="18" xfId="0" applyFont="1" applyBorder="1" applyAlignment="1">
      <alignment vertical="center"/>
    </xf>
    <xf numFmtId="167" fontId="179" fillId="12" borderId="19" xfId="0" applyNumberFormat="1" applyFont="1" applyFill="1" applyBorder="1" applyAlignment="1">
      <alignment vertical="center"/>
    </xf>
    <xf numFmtId="167" fontId="166" fillId="12" borderId="18" xfId="0" applyNumberFormat="1" applyFont="1" applyFill="1" applyBorder="1" applyAlignment="1">
      <alignment vertical="center"/>
    </xf>
    <xf numFmtId="167" fontId="166" fillId="12" borderId="19" xfId="0" applyNumberFormat="1" applyFont="1" applyFill="1" applyBorder="1" applyAlignment="1">
      <alignment vertical="center"/>
    </xf>
    <xf numFmtId="167" fontId="169" fillId="12" borderId="18" xfId="0" applyNumberFormat="1" applyFont="1" applyFill="1" applyBorder="1" applyAlignment="1">
      <alignment vertical="center"/>
    </xf>
    <xf numFmtId="167" fontId="169" fillId="12" borderId="19" xfId="0" applyNumberFormat="1" applyFont="1" applyFill="1" applyBorder="1" applyAlignment="1">
      <alignment vertical="center"/>
    </xf>
    <xf numFmtId="167" fontId="169" fillId="12" borderId="20" xfId="0" applyNumberFormat="1" applyFont="1" applyFill="1" applyBorder="1" applyAlignment="1">
      <alignment vertical="center"/>
    </xf>
    <xf numFmtId="167" fontId="166" fillId="0" borderId="10" xfId="0" applyNumberFormat="1" applyFont="1" applyBorder="1" applyAlignment="1">
      <alignment vertical="center"/>
    </xf>
    <xf numFmtId="0" fontId="104" fillId="0" borderId="0" xfId="0" quotePrefix="1" applyFont="1" applyAlignment="1">
      <alignment vertical="center"/>
    </xf>
    <xf numFmtId="167" fontId="153" fillId="0" borderId="10" xfId="0" applyNumberFormat="1" applyFont="1" applyBorder="1" applyAlignment="1">
      <alignment horizontal="right" vertical="center"/>
    </xf>
    <xf numFmtId="0" fontId="104" fillId="0" borderId="18" xfId="0" quotePrefix="1" applyFont="1" applyBorder="1" applyAlignment="1">
      <alignment vertical="center"/>
    </xf>
    <xf numFmtId="0" fontId="153" fillId="0" borderId="19" xfId="0" quotePrefix="1" applyFont="1" applyBorder="1" applyAlignment="1">
      <alignment horizontal="left" vertical="center"/>
    </xf>
    <xf numFmtId="167" fontId="153" fillId="0" borderId="20" xfId="0" applyNumberFormat="1" applyFont="1" applyBorder="1" applyAlignment="1">
      <alignment horizontal="right" vertical="center"/>
    </xf>
    <xf numFmtId="167" fontId="104" fillId="0" borderId="18" xfId="0" applyNumberFormat="1" applyFont="1" applyBorder="1" applyAlignment="1">
      <alignment vertical="center"/>
    </xf>
    <xf numFmtId="167" fontId="104" fillId="0" borderId="19" xfId="0" applyNumberFormat="1" applyFont="1" applyBorder="1" applyAlignment="1">
      <alignment vertical="center"/>
    </xf>
    <xf numFmtId="167" fontId="189" fillId="0" borderId="18" xfId="0" applyNumberFormat="1" applyFont="1" applyBorder="1" applyAlignment="1">
      <alignment vertical="center"/>
    </xf>
    <xf numFmtId="167" fontId="189" fillId="0" borderId="19" xfId="0" applyNumberFormat="1" applyFont="1" applyBorder="1" applyAlignment="1">
      <alignment vertical="center"/>
    </xf>
    <xf numFmtId="167" fontId="189" fillId="0" borderId="20" xfId="0" applyNumberFormat="1" applyFont="1" applyBorder="1" applyAlignment="1">
      <alignment vertical="center"/>
    </xf>
    <xf numFmtId="167" fontId="179" fillId="11" borderId="19" xfId="0" applyNumberFormat="1" applyFont="1" applyFill="1" applyBorder="1" applyAlignment="1">
      <alignment vertical="center"/>
    </xf>
    <xf numFmtId="167" fontId="166" fillId="11" borderId="18" xfId="0" applyNumberFormat="1" applyFont="1" applyFill="1" applyBorder="1" applyAlignment="1">
      <alignment vertical="center"/>
    </xf>
    <xf numFmtId="167" fontId="166" fillId="11" borderId="19" xfId="0" applyNumberFormat="1" applyFont="1" applyFill="1" applyBorder="1" applyAlignment="1">
      <alignment vertical="center"/>
    </xf>
    <xf numFmtId="167" fontId="169" fillId="11" borderId="18" xfId="0" applyNumberFormat="1" applyFont="1" applyFill="1" applyBorder="1" applyAlignment="1">
      <alignment vertical="center"/>
    </xf>
    <xf numFmtId="167" fontId="169" fillId="11" borderId="19" xfId="0" applyNumberFormat="1" applyFont="1" applyFill="1" applyBorder="1" applyAlignment="1">
      <alignment vertical="center"/>
    </xf>
    <xf numFmtId="167" fontId="169" fillId="11" borderId="20" xfId="0" applyNumberFormat="1" applyFont="1" applyFill="1" applyBorder="1" applyAlignment="1">
      <alignment vertical="center"/>
    </xf>
    <xf numFmtId="181" fontId="184" fillId="0" borderId="10" xfId="0" applyNumberFormat="1" applyFont="1" applyBorder="1" applyAlignment="1">
      <alignment horizontal="right" vertical="center"/>
    </xf>
    <xf numFmtId="181" fontId="172" fillId="0" borderId="0" xfId="0" applyNumberFormat="1" applyFont="1" applyAlignment="1">
      <alignment vertical="center"/>
    </xf>
    <xf numFmtId="181" fontId="173" fillId="0" borderId="16" xfId="0" applyNumberFormat="1" applyFont="1" applyBorder="1" applyAlignment="1">
      <alignment vertical="center"/>
    </xf>
    <xf numFmtId="181" fontId="173" fillId="0" borderId="0" xfId="0" applyNumberFormat="1" applyFont="1" applyAlignment="1">
      <alignment vertical="center"/>
    </xf>
    <xf numFmtId="181" fontId="174" fillId="0" borderId="16" xfId="0" applyNumberFormat="1" applyFont="1" applyBorder="1" applyAlignment="1">
      <alignment vertical="center"/>
    </xf>
    <xf numFmtId="181" fontId="174" fillId="0" borderId="0" xfId="0" applyNumberFormat="1" applyFont="1" applyAlignment="1">
      <alignment vertical="center"/>
    </xf>
    <xf numFmtId="0" fontId="199" fillId="0" borderId="0" xfId="0" applyFont="1"/>
    <xf numFmtId="199" fontId="129" fillId="0" borderId="24" xfId="0" applyNumberFormat="1" applyFont="1" applyBorder="1" applyAlignment="1">
      <alignment horizontal="right" vertical="center"/>
    </xf>
    <xf numFmtId="168" fontId="172" fillId="0" borderId="10" xfId="0" applyNumberFormat="1" applyFont="1" applyBorder="1" applyAlignment="1">
      <alignment vertical="center"/>
    </xf>
    <xf numFmtId="0" fontId="104" fillId="0" borderId="70" xfId="0" applyFont="1" applyBorder="1" applyAlignment="1">
      <alignment vertical="center"/>
    </xf>
    <xf numFmtId="169" fontId="173" fillId="0" borderId="10" xfId="0" applyNumberFormat="1" applyFont="1" applyBorder="1" applyAlignment="1">
      <alignment horizontal="right" vertical="center"/>
    </xf>
    <xf numFmtId="179" fontId="166" fillId="5" borderId="10" xfId="0" applyNumberFormat="1" applyFont="1" applyFill="1" applyBorder="1" applyAlignment="1">
      <alignment vertical="center"/>
    </xf>
    <xf numFmtId="169" fontId="173" fillId="0" borderId="10" xfId="0" applyNumberFormat="1" applyFont="1" applyBorder="1" applyAlignment="1">
      <alignment vertical="center"/>
    </xf>
    <xf numFmtId="179" fontId="166" fillId="5" borderId="14" xfId="0" applyNumberFormat="1" applyFont="1" applyFill="1" applyBorder="1" applyAlignment="1">
      <alignment vertical="center"/>
    </xf>
    <xf numFmtId="167" fontId="169" fillId="5" borderId="17" xfId="0" applyNumberFormat="1" applyFont="1" applyFill="1" applyBorder="1" applyAlignment="1">
      <alignment vertical="center"/>
    </xf>
    <xf numFmtId="167" fontId="169" fillId="5" borderId="13" xfId="0" applyNumberFormat="1" applyFont="1" applyFill="1" applyBorder="1" applyAlignment="1">
      <alignment vertical="center"/>
    </xf>
    <xf numFmtId="167" fontId="165" fillId="6" borderId="20" xfId="0" applyNumberFormat="1" applyFont="1" applyFill="1" applyBorder="1" applyAlignment="1">
      <alignment vertical="center"/>
    </xf>
    <xf numFmtId="179" fontId="165" fillId="6" borderId="14" xfId="0" applyNumberFormat="1" applyFont="1" applyFill="1" applyBorder="1" applyAlignment="1">
      <alignment vertical="center"/>
    </xf>
    <xf numFmtId="179" fontId="165" fillId="0" borderId="20" xfId="0" applyNumberFormat="1" applyFont="1" applyBorder="1" applyAlignment="1">
      <alignment vertical="center"/>
    </xf>
    <xf numFmtId="9" fontId="172" fillId="5" borderId="10" xfId="2" applyFont="1" applyFill="1" applyBorder="1" applyAlignment="1">
      <alignment vertical="center"/>
    </xf>
    <xf numFmtId="179" fontId="179" fillId="0" borderId="10" xfId="0" applyNumberFormat="1" applyFont="1" applyBorder="1" applyAlignment="1">
      <alignment vertical="center"/>
    </xf>
    <xf numFmtId="179" fontId="179" fillId="0" borderId="12" xfId="0" applyNumberFormat="1" applyFont="1" applyBorder="1" applyAlignment="1">
      <alignment vertical="center"/>
    </xf>
    <xf numFmtId="201" fontId="165" fillId="6" borderId="20" xfId="0" applyNumberFormat="1" applyFont="1" applyFill="1" applyBorder="1" applyAlignment="1">
      <alignment vertical="center"/>
    </xf>
    <xf numFmtId="169" fontId="172" fillId="0" borderId="20" xfId="0" applyNumberFormat="1" applyFont="1" applyBorder="1" applyAlignment="1">
      <alignment horizontal="right" vertical="center"/>
    </xf>
    <xf numFmtId="175" fontId="179" fillId="0" borderId="10" xfId="0" applyNumberFormat="1" applyFont="1" applyBorder="1" applyAlignment="1">
      <alignment vertical="center"/>
    </xf>
    <xf numFmtId="199" fontId="129" fillId="0" borderId="8" xfId="0" applyNumberFormat="1" applyFont="1" applyBorder="1" applyAlignment="1">
      <alignment horizontal="right" vertical="center"/>
    </xf>
    <xf numFmtId="167" fontId="165" fillId="13" borderId="12" xfId="0" applyNumberFormat="1" applyFont="1" applyFill="1" applyBorder="1" applyAlignment="1">
      <alignment vertical="center"/>
    </xf>
    <xf numFmtId="167" fontId="179" fillId="11" borderId="10" xfId="0" applyNumberFormat="1" applyFont="1" applyFill="1" applyBorder="1" applyAlignment="1">
      <alignment vertical="center"/>
    </xf>
    <xf numFmtId="167" fontId="165" fillId="14" borderId="20" xfId="0" applyNumberFormat="1" applyFont="1" applyFill="1" applyBorder="1" applyAlignment="1">
      <alignment vertical="center"/>
    </xf>
    <xf numFmtId="167" fontId="179" fillId="9" borderId="10" xfId="0" applyNumberFormat="1" applyFont="1" applyFill="1" applyBorder="1" applyAlignment="1">
      <alignment vertical="center"/>
    </xf>
    <xf numFmtId="202" fontId="179" fillId="0" borderId="10" xfId="0" applyNumberFormat="1" applyFont="1" applyBorder="1" applyAlignment="1">
      <alignment vertical="center"/>
    </xf>
    <xf numFmtId="176" fontId="179" fillId="0" borderId="10" xfId="0" applyNumberFormat="1" applyFont="1" applyBorder="1" applyAlignment="1">
      <alignment vertical="center"/>
    </xf>
    <xf numFmtId="199" fontId="129" fillId="0" borderId="20" xfId="0" applyNumberFormat="1" applyFont="1" applyBorder="1" applyAlignment="1">
      <alignment horizontal="right" vertical="center"/>
    </xf>
    <xf numFmtId="167" fontId="165" fillId="6" borderId="14" xfId="0" applyNumberFormat="1" applyFont="1" applyFill="1" applyBorder="1" applyAlignment="1">
      <alignment vertical="center"/>
    </xf>
    <xf numFmtId="167" fontId="165" fillId="6" borderId="115" xfId="0" applyNumberFormat="1" applyFont="1" applyFill="1" applyBorder="1" applyAlignment="1">
      <alignment vertical="center"/>
    </xf>
    <xf numFmtId="167" fontId="165" fillId="0" borderId="10" xfId="0" applyNumberFormat="1" applyFont="1" applyBorder="1" applyAlignment="1">
      <alignment vertical="center"/>
    </xf>
    <xf numFmtId="167" fontId="179" fillId="0" borderId="12" xfId="0" applyNumberFormat="1" applyFont="1" applyBorder="1" applyAlignment="1">
      <alignment vertical="center"/>
    </xf>
    <xf numFmtId="167" fontId="179" fillId="0" borderId="14" xfId="0" applyNumberFormat="1" applyFont="1" applyBorder="1" applyAlignment="1">
      <alignment vertical="center"/>
    </xf>
    <xf numFmtId="0" fontId="165" fillId="15" borderId="10" xfId="0" applyFont="1" applyFill="1" applyBorder="1" applyAlignment="1">
      <alignment vertical="center"/>
    </xf>
    <xf numFmtId="167" fontId="179" fillId="0" borderId="10" xfId="0" applyNumberFormat="1" applyFont="1" applyBorder="1" applyAlignment="1">
      <alignment horizontal="right" vertical="center"/>
    </xf>
    <xf numFmtId="179" fontId="179" fillId="0" borderId="14" xfId="0" applyNumberFormat="1" applyFont="1" applyBorder="1" applyAlignment="1">
      <alignment vertical="center"/>
    </xf>
    <xf numFmtId="179" fontId="192" fillId="0" borderId="20" xfId="0" applyNumberFormat="1" applyFont="1" applyBorder="1" applyAlignment="1">
      <alignment vertical="center"/>
    </xf>
    <xf numFmtId="179" fontId="179" fillId="11" borderId="10" xfId="0" applyNumberFormat="1" applyFont="1" applyFill="1" applyBorder="1" applyAlignment="1">
      <alignment horizontal="right" vertical="center"/>
    </xf>
    <xf numFmtId="166" fontId="165" fillId="0" borderId="8" xfId="0" applyNumberFormat="1" applyFont="1" applyBorder="1" applyAlignment="1">
      <alignment horizontal="right" vertical="center"/>
    </xf>
    <xf numFmtId="179" fontId="179" fillId="12" borderId="10" xfId="0" applyNumberFormat="1" applyFont="1" applyFill="1" applyBorder="1" applyAlignment="1">
      <alignment vertical="center"/>
    </xf>
    <xf numFmtId="179" fontId="179" fillId="0" borderId="10" xfId="0" applyNumberFormat="1" applyFont="1" applyBorder="1" applyAlignment="1">
      <alignment horizontal="right" vertical="center"/>
    </xf>
    <xf numFmtId="0" fontId="179" fillId="0" borderId="12" xfId="0" applyFont="1" applyBorder="1" applyAlignment="1">
      <alignment vertical="center"/>
    </xf>
    <xf numFmtId="0" fontId="166" fillId="0" borderId="10" xfId="0" applyFont="1" applyBorder="1" applyAlignment="1">
      <alignment vertical="center"/>
    </xf>
    <xf numFmtId="167" fontId="182" fillId="0" borderId="10" xfId="0" applyNumberFormat="1" applyFont="1" applyBorder="1" applyAlignment="1">
      <alignment horizontal="right" vertical="center"/>
    </xf>
    <xf numFmtId="167" fontId="166" fillId="12" borderId="10" xfId="0" applyNumberFormat="1" applyFont="1" applyFill="1" applyBorder="1" applyAlignment="1">
      <alignment vertical="center"/>
    </xf>
    <xf numFmtId="171" fontId="166" fillId="0" borderId="10" xfId="2" applyNumberFormat="1" applyFont="1" applyFill="1" applyBorder="1" applyAlignment="1">
      <alignment vertical="center"/>
    </xf>
    <xf numFmtId="167" fontId="197" fillId="5" borderId="26" xfId="0" applyNumberFormat="1" applyFont="1" applyFill="1" applyBorder="1" applyAlignment="1">
      <alignment vertical="center"/>
    </xf>
    <xf numFmtId="167" fontId="197" fillId="0" borderId="0" xfId="0" applyNumberFormat="1" applyFont="1" applyAlignment="1">
      <alignment vertical="center"/>
    </xf>
    <xf numFmtId="0" fontId="197" fillId="0" borderId="0" xfId="0" applyFont="1" applyAlignment="1">
      <alignment vertical="center"/>
    </xf>
    <xf numFmtId="202" fontId="179" fillId="0" borderId="19" xfId="0" applyNumberFormat="1" applyFont="1" applyBorder="1" applyAlignment="1">
      <alignment vertical="center"/>
    </xf>
    <xf numFmtId="0" fontId="190" fillId="0" borderId="11" xfId="0" applyFont="1" applyBorder="1" applyAlignment="1">
      <alignment vertical="center"/>
    </xf>
    <xf numFmtId="167" fontId="161" fillId="0" borderId="0" xfId="0" applyNumberFormat="1" applyFont="1" applyAlignment="1">
      <alignment vertical="center"/>
    </xf>
    <xf numFmtId="167" fontId="161" fillId="0" borderId="10" xfId="0" applyNumberFormat="1" applyFont="1" applyBorder="1" applyAlignment="1">
      <alignment vertical="center"/>
    </xf>
    <xf numFmtId="0" fontId="154" fillId="0" borderId="11" xfId="0" applyFont="1" applyBorder="1" applyAlignment="1">
      <alignment vertical="center"/>
    </xf>
    <xf numFmtId="167" fontId="186" fillId="0" borderId="12" xfId="0" applyNumberFormat="1" applyFont="1" applyBorder="1" applyAlignment="1">
      <alignment vertical="center"/>
    </xf>
    <xf numFmtId="167" fontId="166" fillId="11" borderId="10" xfId="0" applyNumberFormat="1" applyFont="1" applyFill="1" applyBorder="1" applyAlignment="1">
      <alignment vertical="center"/>
    </xf>
    <xf numFmtId="167" fontId="179" fillId="12" borderId="20" xfId="0" applyNumberFormat="1" applyFont="1" applyFill="1" applyBorder="1" applyAlignment="1">
      <alignment vertical="center"/>
    </xf>
    <xf numFmtId="167" fontId="179" fillId="11" borderId="20" xfId="0" applyNumberFormat="1" applyFont="1" applyFill="1" applyBorder="1" applyAlignment="1">
      <alignment vertical="center"/>
    </xf>
    <xf numFmtId="181" fontId="184" fillId="0" borderId="0" xfId="0" applyNumberFormat="1" applyFont="1" applyAlignment="1">
      <alignment horizontal="right" vertical="center"/>
    </xf>
    <xf numFmtId="179" fontId="104" fillId="0" borderId="0" xfId="0" applyNumberFormat="1" applyFont="1" applyAlignment="1">
      <alignment vertical="center"/>
    </xf>
    <xf numFmtId="0" fontId="154" fillId="0" borderId="0" xfId="0" applyFont="1" applyAlignment="1">
      <alignment horizontal="left" vertical="center"/>
    </xf>
    <xf numFmtId="9" fontId="172" fillId="5" borderId="0" xfId="2" applyFont="1" applyFill="1" applyBorder="1" applyAlignment="1">
      <alignment vertical="center"/>
    </xf>
    <xf numFmtId="165" fontId="139" fillId="0" borderId="10" xfId="0" applyNumberFormat="1" applyFont="1" applyBorder="1" applyAlignment="1">
      <alignment horizontal="center" vertical="center"/>
    </xf>
    <xf numFmtId="171" fontId="169" fillId="0" borderId="0" xfId="2" applyNumberFormat="1" applyFont="1" applyAlignment="1">
      <alignment vertical="center"/>
    </xf>
    <xf numFmtId="171" fontId="166" fillId="0" borderId="0" xfId="2" applyNumberFormat="1" applyFont="1" applyFill="1" applyBorder="1" applyAlignment="1">
      <alignment vertical="center"/>
    </xf>
    <xf numFmtId="167" fontId="197" fillId="0" borderId="13" xfId="0" applyNumberFormat="1" applyFont="1" applyBorder="1" applyAlignment="1">
      <alignment vertical="center"/>
    </xf>
    <xf numFmtId="167" fontId="166" fillId="0" borderId="19" xfId="0" applyNumberFormat="1" applyFont="1" applyBorder="1" applyAlignment="1">
      <alignment horizontal="right" vertical="center"/>
    </xf>
    <xf numFmtId="167" fontId="197" fillId="5" borderId="30" xfId="0" applyNumberFormat="1" applyFont="1" applyFill="1" applyBorder="1" applyAlignment="1">
      <alignment vertical="center"/>
    </xf>
    <xf numFmtId="167" fontId="166" fillId="12" borderId="11" xfId="0" applyNumberFormat="1" applyFont="1" applyFill="1" applyBorder="1" applyAlignment="1">
      <alignment vertical="center"/>
    </xf>
    <xf numFmtId="0" fontId="197" fillId="0" borderId="11" xfId="0" applyFont="1" applyBorder="1" applyAlignment="1">
      <alignment vertical="center"/>
    </xf>
    <xf numFmtId="0" fontId="154" fillId="0" borderId="17" xfId="0" applyFont="1" applyBorder="1" applyAlignment="1">
      <alignment vertical="center"/>
    </xf>
    <xf numFmtId="0" fontId="166" fillId="0" borderId="16" xfId="0" applyFont="1" applyBorder="1" applyAlignment="1">
      <alignment horizontal="right" vertical="center"/>
    </xf>
    <xf numFmtId="9" fontId="166" fillId="0" borderId="16" xfId="2" applyFont="1" applyBorder="1" applyAlignment="1">
      <alignment vertical="center"/>
    </xf>
    <xf numFmtId="167" fontId="166" fillId="0" borderId="12" xfId="0" applyNumberFormat="1" applyFont="1" applyBorder="1" applyAlignment="1">
      <alignment vertical="center"/>
    </xf>
    <xf numFmtId="0" fontId="105" fillId="0" borderId="11" xfId="0" applyFont="1" applyBorder="1" applyAlignment="1">
      <alignment horizontal="center" vertical="center"/>
    </xf>
    <xf numFmtId="0" fontId="105" fillId="0" borderId="0" xfId="0" applyFont="1" applyAlignment="1">
      <alignment horizontal="left" vertical="center"/>
    </xf>
    <xf numFmtId="210" fontId="104" fillId="0" borderId="0" xfId="0" applyNumberFormat="1" applyFont="1" applyAlignment="1">
      <alignment vertical="center"/>
    </xf>
    <xf numFmtId="0" fontId="105" fillId="0" borderId="0" xfId="0" quotePrefix="1" applyFont="1" applyAlignment="1">
      <alignment horizontal="right" vertical="center"/>
    </xf>
    <xf numFmtId="9" fontId="140" fillId="0" borderId="0" xfId="2" applyFont="1" applyAlignment="1">
      <alignment horizontal="right" vertical="center"/>
    </xf>
    <xf numFmtId="0" fontId="102" fillId="0" borderId="0" xfId="0" applyFont="1" applyAlignment="1">
      <alignment horizontal="right" vertical="center"/>
    </xf>
    <xf numFmtId="0" fontId="105" fillId="0" borderId="18" xfId="0" applyFont="1" applyBorder="1" applyAlignment="1">
      <alignment horizontal="right" vertical="center"/>
    </xf>
    <xf numFmtId="210" fontId="104" fillId="0" borderId="19" xfId="0" applyNumberFormat="1" applyFont="1" applyBorder="1" applyAlignment="1">
      <alignment vertical="center"/>
    </xf>
    <xf numFmtId="210" fontId="104" fillId="0" borderId="19" xfId="0" applyNumberFormat="1" applyFont="1" applyBorder="1" applyAlignment="1">
      <alignment horizontal="center" vertical="center"/>
    </xf>
    <xf numFmtId="210" fontId="115" fillId="18" borderId="0" xfId="0" applyNumberFormat="1" applyFont="1" applyFill="1" applyAlignment="1">
      <alignment horizontal="center" vertical="center"/>
    </xf>
    <xf numFmtId="210" fontId="105" fillId="8" borderId="0" xfId="0" applyNumberFormat="1" applyFont="1" applyFill="1" applyAlignment="1">
      <alignment vertical="center"/>
    </xf>
    <xf numFmtId="210" fontId="105" fillId="8" borderId="0" xfId="0" applyNumberFormat="1" applyFont="1" applyFill="1" applyAlignment="1">
      <alignment horizontal="center" vertical="center"/>
    </xf>
    <xf numFmtId="210" fontId="105" fillId="46" borderId="13" xfId="0" applyNumberFormat="1" applyFont="1" applyFill="1" applyBorder="1" applyAlignment="1">
      <alignment horizontal="center" vertical="center"/>
    </xf>
    <xf numFmtId="210" fontId="115" fillId="0" borderId="0" xfId="0" applyNumberFormat="1" applyFont="1" applyAlignment="1">
      <alignment horizontal="center" vertical="center"/>
    </xf>
    <xf numFmtId="0" fontId="155" fillId="0" borderId="0" xfId="0" applyFont="1" applyAlignment="1">
      <alignment horizontal="right" vertical="center"/>
    </xf>
    <xf numFmtId="210" fontId="104" fillId="0" borderId="11" xfId="0" applyNumberFormat="1" applyFont="1" applyBorder="1" applyAlignment="1">
      <alignment horizontal="center" vertical="center"/>
    </xf>
    <xf numFmtId="210" fontId="105" fillId="8" borderId="13" xfId="0" applyNumberFormat="1" applyFont="1" applyFill="1" applyBorder="1" applyAlignment="1">
      <alignment vertical="center"/>
    </xf>
    <xf numFmtId="210" fontId="105" fillId="8" borderId="13" xfId="0" applyNumberFormat="1" applyFont="1" applyFill="1" applyBorder="1" applyAlignment="1">
      <alignment horizontal="center" vertical="center"/>
    </xf>
    <xf numFmtId="3" fontId="104" fillId="0" borderId="19" xfId="0" applyNumberFormat="1" applyFont="1" applyBorder="1" applyAlignment="1">
      <alignment horizontal="center" vertical="center"/>
    </xf>
    <xf numFmtId="3" fontId="104" fillId="46" borderId="19" xfId="0" applyNumberFormat="1" applyFont="1" applyFill="1" applyBorder="1" applyAlignment="1">
      <alignment horizontal="center" vertical="center"/>
    </xf>
    <xf numFmtId="3" fontId="104" fillId="0" borderId="20" xfId="0" applyNumberFormat="1" applyFont="1" applyBorder="1" applyAlignment="1">
      <alignment horizontal="center" vertical="center"/>
    </xf>
    <xf numFmtId="0" fontId="106" fillId="0" borderId="0" xfId="0" applyFont="1" applyAlignment="1">
      <alignment vertical="center"/>
    </xf>
    <xf numFmtId="210" fontId="112" fillId="0" borderId="0" xfId="0" applyNumberFormat="1" applyFont="1" applyAlignment="1">
      <alignment vertical="center"/>
    </xf>
    <xf numFmtId="9" fontId="104" fillId="0" borderId="0" xfId="0" applyNumberFormat="1" applyFont="1" applyAlignment="1">
      <alignment horizontal="center" vertical="center"/>
    </xf>
    <xf numFmtId="9" fontId="112" fillId="0" borderId="0" xfId="2" applyFont="1" applyAlignment="1">
      <alignment horizontal="right" vertical="center"/>
    </xf>
    <xf numFmtId="0" fontId="112" fillId="0" borderId="0" xfId="0" applyFont="1" applyAlignment="1">
      <alignment horizontal="center" vertical="center"/>
    </xf>
    <xf numFmtId="0" fontId="115" fillId="31" borderId="0" xfId="0" applyFont="1" applyFill="1" applyAlignment="1">
      <alignment vertical="center"/>
    </xf>
    <xf numFmtId="0" fontId="104" fillId="0" borderId="30" xfId="0" applyFont="1" applyBorder="1" applyAlignment="1">
      <alignment vertical="center"/>
    </xf>
    <xf numFmtId="210" fontId="104" fillId="0" borderId="26" xfId="0" applyNumberFormat="1" applyFont="1" applyBorder="1" applyAlignment="1">
      <alignment vertical="center"/>
    </xf>
    <xf numFmtId="9" fontId="140" fillId="0" borderId="0" xfId="2" applyFont="1" applyBorder="1" applyAlignment="1">
      <alignment horizontal="center" vertical="center"/>
    </xf>
    <xf numFmtId="0" fontId="105" fillId="0" borderId="13" xfId="0" applyFont="1" applyBorder="1" applyAlignment="1">
      <alignment horizontal="right" vertical="center"/>
    </xf>
    <xf numFmtId="210" fontId="105" fillId="0" borderId="13" xfId="0" applyNumberFormat="1" applyFont="1" applyBorder="1" applyAlignment="1">
      <alignment vertical="center"/>
    </xf>
    <xf numFmtId="210" fontId="105" fillId="0" borderId="0" xfId="0" applyNumberFormat="1" applyFont="1" applyAlignment="1">
      <alignment vertical="center"/>
    </xf>
    <xf numFmtId="0" fontId="104" fillId="0" borderId="44" xfId="0" applyFont="1" applyBorder="1" applyAlignment="1">
      <alignment vertical="center"/>
    </xf>
    <xf numFmtId="210" fontId="104" fillId="0" borderId="78" xfId="0" applyNumberFormat="1" applyFont="1" applyBorder="1" applyAlignment="1">
      <alignment vertical="center"/>
    </xf>
    <xf numFmtId="0" fontId="104" fillId="0" borderId="33" xfId="0" applyFont="1" applyBorder="1" applyAlignment="1">
      <alignment vertical="center"/>
    </xf>
    <xf numFmtId="210" fontId="104" fillId="0" borderId="80" xfId="0" applyNumberFormat="1" applyFont="1" applyBorder="1" applyAlignment="1">
      <alignment vertical="center"/>
    </xf>
    <xf numFmtId="0" fontId="112" fillId="0" borderId="0" xfId="0" applyFont="1" applyAlignment="1">
      <alignment horizontal="right" vertical="center"/>
    </xf>
    <xf numFmtId="0" fontId="132" fillId="31" borderId="0" xfId="0" applyFont="1" applyFill="1" applyAlignment="1">
      <alignment vertical="center"/>
    </xf>
    <xf numFmtId="9" fontId="140" fillId="0" borderId="0" xfId="2" applyFont="1" applyAlignment="1">
      <alignment horizontal="left" vertical="center"/>
    </xf>
    <xf numFmtId="210" fontId="132" fillId="27" borderId="0" xfId="0" applyNumberFormat="1" applyFont="1" applyFill="1" applyAlignment="1">
      <alignment vertical="center"/>
    </xf>
    <xf numFmtId="0" fontId="115" fillId="18" borderId="0" xfId="0" applyFont="1" applyFill="1" applyAlignment="1">
      <alignment vertical="center"/>
    </xf>
    <xf numFmtId="1" fontId="115" fillId="18" borderId="0" xfId="0" applyNumberFormat="1" applyFont="1" applyFill="1" applyAlignment="1">
      <alignment vertical="center"/>
    </xf>
    <xf numFmtId="0" fontId="115" fillId="0" borderId="0" xfId="0" applyFont="1" applyAlignment="1">
      <alignment vertical="center"/>
    </xf>
    <xf numFmtId="1" fontId="115" fillId="0" borderId="0" xfId="0" applyNumberFormat="1" applyFont="1" applyAlignment="1">
      <alignment vertical="center"/>
    </xf>
    <xf numFmtId="210" fontId="115" fillId="18" borderId="0" xfId="0" applyNumberFormat="1" applyFont="1" applyFill="1" applyAlignment="1">
      <alignment horizontal="right" vertical="center"/>
    </xf>
    <xf numFmtId="210" fontId="104" fillId="0" borderId="20" xfId="0" applyNumberFormat="1" applyFont="1" applyBorder="1" applyAlignment="1">
      <alignment vertical="center"/>
    </xf>
    <xf numFmtId="0" fontId="106" fillId="0" borderId="0" xfId="0" applyFont="1" applyAlignment="1">
      <alignment horizontal="right" vertical="center"/>
    </xf>
    <xf numFmtId="9" fontId="112" fillId="0" borderId="0" xfId="2" applyFont="1" applyAlignment="1">
      <alignment vertical="center"/>
    </xf>
    <xf numFmtId="0" fontId="115" fillId="18" borderId="7" xfId="0" applyFont="1" applyFill="1" applyBorder="1" applyAlignment="1">
      <alignment horizontal="center" vertical="center"/>
    </xf>
    <xf numFmtId="0" fontId="102" fillId="0" borderId="31" xfId="0" applyFont="1" applyBorder="1" applyAlignment="1">
      <alignment horizontal="center" vertical="center"/>
    </xf>
    <xf numFmtId="0" fontId="105" fillId="0" borderId="31" xfId="0" applyFont="1" applyBorder="1" applyAlignment="1">
      <alignment horizontal="center" vertical="center"/>
    </xf>
    <xf numFmtId="1" fontId="104" fillId="0" borderId="0" xfId="2" applyNumberFormat="1" applyFont="1" applyFill="1" applyAlignment="1">
      <alignment horizontal="center" vertical="center"/>
    </xf>
    <xf numFmtId="2" fontId="104" fillId="0" borderId="0" xfId="2" applyNumberFormat="1" applyFont="1" applyAlignment="1">
      <alignment horizontal="center" vertical="center"/>
    </xf>
    <xf numFmtId="2" fontId="104" fillId="0" borderId="0" xfId="0" applyNumberFormat="1" applyFont="1" applyAlignment="1">
      <alignment horizontal="center" vertical="center"/>
    </xf>
    <xf numFmtId="0" fontId="105" fillId="0" borderId="19" xfId="0" applyFont="1" applyBorder="1" applyAlignment="1">
      <alignment horizontal="center" vertical="center"/>
    </xf>
    <xf numFmtId="204" fontId="105" fillId="7" borderId="7" xfId="0" applyNumberFormat="1" applyFont="1" applyFill="1" applyBorder="1" applyAlignment="1">
      <alignment horizontal="center" vertical="center"/>
    </xf>
    <xf numFmtId="203" fontId="105" fillId="0" borderId="19" xfId="0" applyNumberFormat="1" applyFont="1" applyBorder="1" applyAlignment="1">
      <alignment horizontal="center" vertical="center"/>
    </xf>
    <xf numFmtId="184" fontId="105" fillId="7" borderId="6" xfId="0" applyNumberFormat="1" applyFont="1" applyFill="1" applyBorder="1" applyAlignment="1">
      <alignment horizontal="center" vertical="center"/>
    </xf>
    <xf numFmtId="184" fontId="105" fillId="0" borderId="0" xfId="0" applyNumberFormat="1" applyFont="1" applyAlignment="1">
      <alignment horizontal="center" vertical="center"/>
    </xf>
    <xf numFmtId="0" fontId="105" fillId="6" borderId="18" xfId="0" applyFont="1" applyFill="1" applyBorder="1" applyAlignment="1">
      <alignment horizontal="center" vertical="center"/>
    </xf>
    <xf numFmtId="204" fontId="105" fillId="6" borderId="19" xfId="0" applyNumberFormat="1" applyFont="1" applyFill="1" applyBorder="1" applyAlignment="1">
      <alignment horizontal="center" vertical="center"/>
    </xf>
    <xf numFmtId="204" fontId="105" fillId="6" borderId="20" xfId="0" applyNumberFormat="1" applyFont="1" applyFill="1" applyBorder="1" applyAlignment="1">
      <alignment horizontal="center" vertical="center"/>
    </xf>
    <xf numFmtId="171" fontId="104" fillId="0" borderId="0" xfId="2" applyNumberFormat="1" applyFont="1" applyAlignment="1">
      <alignment horizontal="center" vertical="center"/>
    </xf>
    <xf numFmtId="2" fontId="104" fillId="0" borderId="0" xfId="2" applyNumberFormat="1" applyFont="1" applyFill="1" applyAlignment="1">
      <alignment horizontal="center" vertical="center"/>
    </xf>
    <xf numFmtId="2" fontId="104" fillId="6" borderId="0" xfId="2" applyNumberFormat="1" applyFont="1" applyFill="1" applyAlignment="1">
      <alignment horizontal="center" vertical="center"/>
    </xf>
    <xf numFmtId="0" fontId="155" fillId="0" borderId="0" xfId="0" applyFont="1" applyAlignment="1">
      <alignment horizontal="right"/>
    </xf>
    <xf numFmtId="9" fontId="155" fillId="0" borderId="0" xfId="2" applyFont="1" applyAlignment="1">
      <alignment horizontal="center"/>
    </xf>
    <xf numFmtId="0" fontId="155" fillId="0" borderId="13" xfId="0" applyFont="1" applyBorder="1" applyAlignment="1">
      <alignment horizontal="right"/>
    </xf>
    <xf numFmtId="9" fontId="155" fillId="0" borderId="13" xfId="2" applyFont="1" applyBorder="1" applyAlignment="1">
      <alignment horizontal="center"/>
    </xf>
    <xf numFmtId="9" fontId="107" fillId="0" borderId="13" xfId="2" applyFont="1" applyBorder="1" applyAlignment="1">
      <alignment horizontal="center"/>
    </xf>
    <xf numFmtId="9" fontId="155" fillId="0" borderId="0" xfId="2" applyFont="1" applyBorder="1" applyAlignment="1">
      <alignment horizontal="center"/>
    </xf>
    <xf numFmtId="9" fontId="107" fillId="0" borderId="0" xfId="2" applyFont="1" applyBorder="1" applyAlignment="1">
      <alignment horizontal="center"/>
    </xf>
    <xf numFmtId="9" fontId="104" fillId="0" borderId="19" xfId="2" applyFont="1" applyBorder="1" applyAlignment="1">
      <alignment horizontal="right" vertical="center"/>
    </xf>
    <xf numFmtId="9" fontId="104" fillId="0" borderId="20" xfId="2" applyFont="1" applyBorder="1" applyAlignment="1">
      <alignment horizontal="right" vertical="center"/>
    </xf>
    <xf numFmtId="9" fontId="104" fillId="0" borderId="0" xfId="0" applyNumberFormat="1" applyFont="1"/>
    <xf numFmtId="9" fontId="105" fillId="6" borderId="19" xfId="2" applyFont="1" applyFill="1" applyBorder="1" applyAlignment="1">
      <alignment horizontal="right" vertical="center"/>
    </xf>
    <xf numFmtId="0" fontId="161" fillId="0" borderId="0" xfId="0" applyFont="1" applyAlignment="1">
      <alignment horizontal="center" vertical="center"/>
    </xf>
    <xf numFmtId="0" fontId="162" fillId="0" borderId="0" xfId="0" applyFont="1" applyAlignment="1">
      <alignment horizontal="center" vertical="center"/>
    </xf>
    <xf numFmtId="0" fontId="103" fillId="0" borderId="0" xfId="0" applyFont="1" applyAlignment="1">
      <alignment horizontal="left" vertical="center"/>
    </xf>
    <xf numFmtId="0" fontId="200" fillId="0" borderId="1" xfId="3" applyFont="1" applyBorder="1" applyAlignment="1">
      <alignment horizontal="center" vertical="center"/>
    </xf>
    <xf numFmtId="0" fontId="201" fillId="0" borderId="1" xfId="3" applyFont="1" applyFill="1" applyBorder="1" applyAlignment="1">
      <alignment horizontal="center" vertical="center"/>
    </xf>
    <xf numFmtId="0" fontId="119" fillId="0" borderId="1" xfId="3" applyFont="1" applyFill="1" applyBorder="1" applyAlignment="1">
      <alignment horizontal="center" vertical="center"/>
    </xf>
    <xf numFmtId="0" fontId="200" fillId="0" borderId="0" xfId="3" applyFont="1" applyBorder="1" applyAlignment="1">
      <alignment horizontal="center" vertical="center"/>
    </xf>
    <xf numFmtId="0" fontId="201" fillId="0" borderId="0" xfId="3" applyFont="1" applyFill="1" applyBorder="1" applyAlignment="1">
      <alignment horizontal="center" vertical="center"/>
    </xf>
    <xf numFmtId="0" fontId="119" fillId="0" borderId="0" xfId="3" applyFont="1" applyFill="1" applyBorder="1" applyAlignment="1">
      <alignment horizontal="center" vertical="center"/>
    </xf>
    <xf numFmtId="0" fontId="202" fillId="0" borderId="3" xfId="6" applyFont="1" applyAlignment="1">
      <alignment horizontal="left" vertical="center"/>
    </xf>
    <xf numFmtId="0" fontId="129" fillId="0" borderId="3" xfId="6" applyFont="1" applyAlignment="1">
      <alignment horizontal="left" vertical="center"/>
    </xf>
    <xf numFmtId="199" fontId="129" fillId="0" borderId="9" xfId="0" applyNumberFormat="1" applyFont="1" applyBorder="1" applyAlignment="1">
      <alignment horizontal="center" vertical="center"/>
    </xf>
    <xf numFmtId="199" fontId="129" fillId="0" borderId="8" xfId="0" applyNumberFormat="1" applyFont="1" applyBorder="1" applyAlignment="1">
      <alignment horizontal="center" vertical="center"/>
    </xf>
    <xf numFmtId="166" fontId="131" fillId="0" borderId="9" xfId="0" applyNumberFormat="1" applyFont="1" applyBorder="1" applyAlignment="1">
      <alignment horizontal="center" vertical="center"/>
    </xf>
    <xf numFmtId="0" fontId="168" fillId="2" borderId="4" xfId="7" applyFont="1" applyAlignment="1">
      <alignment horizontal="center" vertical="center"/>
    </xf>
    <xf numFmtId="166" fontId="129" fillId="0" borderId="0" xfId="0" applyNumberFormat="1" applyFont="1" applyAlignment="1">
      <alignment horizontal="right" vertical="center"/>
    </xf>
    <xf numFmtId="166" fontId="129" fillId="0" borderId="10" xfId="0" applyNumberFormat="1" applyFont="1" applyBorder="1" applyAlignment="1">
      <alignment horizontal="right" vertical="center"/>
    </xf>
    <xf numFmtId="166" fontId="131" fillId="0" borderId="0" xfId="0" applyNumberFormat="1" applyFont="1" applyAlignment="1">
      <alignment horizontal="right" vertical="center"/>
    </xf>
    <xf numFmtId="166" fontId="129" fillId="0" borderId="0" xfId="0" applyNumberFormat="1" applyFont="1" applyAlignment="1">
      <alignment vertical="center"/>
    </xf>
    <xf numFmtId="0" fontId="124" fillId="0" borderId="0" xfId="0" applyFont="1" applyAlignment="1">
      <alignment horizontal="right" vertical="center"/>
    </xf>
    <xf numFmtId="10" fontId="129" fillId="11" borderId="7" xfId="9" applyNumberFormat="1" applyFont="1" applyFill="1" applyBorder="1" applyAlignment="1">
      <alignment horizontal="center" vertical="center"/>
    </xf>
    <xf numFmtId="37" fontId="129" fillId="11" borderId="7" xfId="9" applyNumberFormat="1" applyFont="1" applyFill="1" applyBorder="1" applyAlignment="1">
      <alignment horizontal="center" vertical="center"/>
    </xf>
    <xf numFmtId="0" fontId="161" fillId="0" borderId="10" xfId="0" applyFont="1" applyBorder="1" applyAlignment="1">
      <alignment horizontal="center" vertical="center"/>
    </xf>
    <xf numFmtId="9" fontId="129" fillId="11" borderId="7" xfId="9" applyNumberFormat="1" applyFont="1" applyFill="1" applyBorder="1" applyAlignment="1">
      <alignment horizontal="center" vertical="center"/>
    </xf>
    <xf numFmtId="9" fontId="129" fillId="11" borderId="20" xfId="9" applyNumberFormat="1" applyFont="1" applyFill="1" applyBorder="1" applyAlignment="1">
      <alignment horizontal="center" vertical="center"/>
    </xf>
    <xf numFmtId="9" fontId="131" fillId="11" borderId="20" xfId="9" applyNumberFormat="1" applyFont="1" applyFill="1" applyBorder="1" applyAlignment="1">
      <alignment horizontal="center" vertical="center"/>
    </xf>
    <xf numFmtId="9" fontId="131" fillId="11" borderId="18" xfId="9" applyNumberFormat="1" applyFont="1" applyFill="1" applyBorder="1" applyAlignment="1">
      <alignment horizontal="center" vertical="center"/>
    </xf>
    <xf numFmtId="9" fontId="131" fillId="11" borderId="7" xfId="9" applyNumberFormat="1" applyFont="1" applyFill="1" applyBorder="1" applyAlignment="1">
      <alignment horizontal="center" vertical="center"/>
    </xf>
    <xf numFmtId="0" fontId="161" fillId="11" borderId="22" xfId="0" applyFont="1" applyFill="1" applyBorder="1" applyAlignment="1">
      <alignment horizontal="center" vertical="center"/>
    </xf>
    <xf numFmtId="0" fontId="161" fillId="11" borderId="10" xfId="0" applyFont="1" applyFill="1" applyBorder="1" applyAlignment="1">
      <alignment horizontal="center" vertical="center"/>
    </xf>
    <xf numFmtId="0" fontId="162" fillId="11" borderId="10" xfId="0" applyFont="1" applyFill="1" applyBorder="1" applyAlignment="1">
      <alignment horizontal="center" vertical="center"/>
    </xf>
    <xf numFmtId="0" fontId="162" fillId="11" borderId="16" xfId="0" applyFont="1" applyFill="1" applyBorder="1" applyAlignment="1">
      <alignment horizontal="center" vertical="center"/>
    </xf>
    <xf numFmtId="0" fontId="162" fillId="11" borderId="22" xfId="0" applyFont="1" applyFill="1" applyBorder="1" applyAlignment="1">
      <alignment horizontal="center" vertical="center"/>
    </xf>
    <xf numFmtId="0" fontId="125" fillId="11" borderId="7" xfId="0" applyFont="1" applyFill="1" applyBorder="1" applyAlignment="1">
      <alignment horizontal="center" vertical="center"/>
    </xf>
    <xf numFmtId="0" fontId="125" fillId="11" borderId="20" xfId="0" applyFont="1" applyFill="1" applyBorder="1" applyAlignment="1">
      <alignment horizontal="center" vertical="center"/>
    </xf>
    <xf numFmtId="0" fontId="126" fillId="11" borderId="20" xfId="0" applyFont="1" applyFill="1" applyBorder="1" applyAlignment="1">
      <alignment horizontal="center" vertical="center"/>
    </xf>
    <xf numFmtId="0" fontId="126" fillId="11" borderId="18" xfId="0" applyFont="1" applyFill="1" applyBorder="1" applyAlignment="1">
      <alignment horizontal="center" vertical="center"/>
    </xf>
    <xf numFmtId="0" fontId="126" fillId="11" borderId="7" xfId="0" applyFont="1" applyFill="1" applyBorder="1" applyAlignment="1">
      <alignment horizontal="center" vertical="center"/>
    </xf>
    <xf numFmtId="0" fontId="121" fillId="9" borderId="0" xfId="0" applyFont="1" applyFill="1" applyAlignment="1">
      <alignment horizontal="center" vertical="center"/>
    </xf>
    <xf numFmtId="0" fontId="125" fillId="9" borderId="0" xfId="0" applyFont="1" applyFill="1" applyAlignment="1">
      <alignment horizontal="center" vertical="center"/>
    </xf>
    <xf numFmtId="0" fontId="125" fillId="9" borderId="10" xfId="0" applyFont="1" applyFill="1" applyBorder="1" applyAlignment="1">
      <alignment horizontal="center" vertical="center"/>
    </xf>
    <xf numFmtId="9" fontId="129" fillId="4" borderId="7" xfId="9" applyNumberFormat="1" applyFont="1" applyBorder="1" applyAlignment="1">
      <alignment horizontal="center" vertical="center"/>
    </xf>
    <xf numFmtId="9" fontId="129" fillId="4" borderId="20" xfId="9" applyNumberFormat="1" applyFont="1" applyBorder="1" applyAlignment="1">
      <alignment horizontal="center" vertical="center"/>
    </xf>
    <xf numFmtId="9" fontId="131" fillId="4" borderId="20" xfId="9" applyNumberFormat="1" applyFont="1" applyBorder="1" applyAlignment="1">
      <alignment horizontal="center" vertical="center"/>
    </xf>
    <xf numFmtId="9" fontId="131" fillId="4" borderId="18" xfId="9" applyNumberFormat="1" applyFont="1" applyBorder="1" applyAlignment="1">
      <alignment horizontal="center" vertical="center"/>
    </xf>
    <xf numFmtId="9" fontId="131" fillId="4" borderId="7" xfId="9" applyNumberFormat="1" applyFont="1" applyBorder="1" applyAlignment="1">
      <alignment horizontal="center" vertical="center"/>
    </xf>
    <xf numFmtId="0" fontId="161" fillId="11" borderId="7" xfId="0" applyFont="1" applyFill="1" applyBorder="1" applyAlignment="1">
      <alignment horizontal="center" vertical="center"/>
    </xf>
    <xf numFmtId="0" fontId="161" fillId="11" borderId="20" xfId="0" applyFont="1" applyFill="1" applyBorder="1" applyAlignment="1">
      <alignment horizontal="center" vertical="center"/>
    </xf>
    <xf numFmtId="0" fontId="162" fillId="11" borderId="20" xfId="0" applyFont="1" applyFill="1" applyBorder="1" applyAlignment="1">
      <alignment horizontal="center" vertical="center"/>
    </xf>
    <xf numFmtId="0" fontId="162" fillId="11" borderId="18" xfId="0" applyFont="1" applyFill="1" applyBorder="1" applyAlignment="1">
      <alignment horizontal="center" vertical="center"/>
    </xf>
    <xf numFmtId="0" fontId="162" fillId="11" borderId="7" xfId="0" applyFont="1" applyFill="1" applyBorder="1" applyAlignment="1">
      <alignment horizontal="center" vertical="center"/>
    </xf>
    <xf numFmtId="9" fontId="129" fillId="4" borderId="6" xfId="9" applyNumberFormat="1" applyFont="1" applyBorder="1" applyAlignment="1">
      <alignment horizontal="center" vertical="center"/>
    </xf>
    <xf numFmtId="9" fontId="129" fillId="4" borderId="12" xfId="9" applyNumberFormat="1" applyFont="1" applyBorder="1" applyAlignment="1">
      <alignment horizontal="center" vertical="center"/>
    </xf>
    <xf numFmtId="9" fontId="131" fillId="4" borderId="12" xfId="9" applyNumberFormat="1" applyFont="1" applyBorder="1" applyAlignment="1">
      <alignment horizontal="center" vertical="center"/>
    </xf>
    <xf numFmtId="9" fontId="131" fillId="4" borderId="15" xfId="9" applyNumberFormat="1" applyFont="1" applyBorder="1" applyAlignment="1">
      <alignment horizontal="center" vertical="center"/>
    </xf>
    <xf numFmtId="9" fontId="131" fillId="4" borderId="6" xfId="9" applyNumberFormat="1" applyFont="1" applyBorder="1" applyAlignment="1">
      <alignment horizontal="center" vertical="center"/>
    </xf>
    <xf numFmtId="0" fontId="127" fillId="0" borderId="0" xfId="0" applyFont="1" applyAlignment="1">
      <alignment horizontal="center" vertical="center"/>
    </xf>
    <xf numFmtId="184" fontId="129" fillId="4" borderId="7" xfId="9" applyNumberFormat="1" applyFont="1" applyBorder="1" applyAlignment="1">
      <alignment horizontal="center" vertical="center"/>
    </xf>
    <xf numFmtId="184" fontId="129" fillId="4" borderId="20" xfId="9" applyNumberFormat="1" applyFont="1" applyBorder="1" applyAlignment="1">
      <alignment horizontal="center" vertical="center"/>
    </xf>
    <xf numFmtId="184" fontId="131" fillId="4" borderId="20" xfId="9" applyNumberFormat="1" applyFont="1" applyBorder="1" applyAlignment="1">
      <alignment horizontal="center" vertical="center"/>
    </xf>
    <xf numFmtId="184" fontId="131" fillId="4" borderId="18" xfId="9" applyNumberFormat="1" applyFont="1" applyBorder="1" applyAlignment="1">
      <alignment horizontal="center" vertical="center"/>
    </xf>
    <xf numFmtId="184" fontId="131" fillId="4" borderId="7" xfId="9" applyNumberFormat="1" applyFont="1" applyBorder="1" applyAlignment="1">
      <alignment horizontal="center" vertical="center"/>
    </xf>
    <xf numFmtId="184" fontId="131" fillId="7" borderId="7" xfId="9" applyNumberFormat="1" applyFont="1" applyFill="1" applyBorder="1" applyAlignment="1">
      <alignment horizontal="center" vertical="center"/>
    </xf>
    <xf numFmtId="10" fontId="104" fillId="0" borderId="0" xfId="0" applyNumberFormat="1" applyFont="1" applyAlignment="1">
      <alignment horizontal="center" vertical="center"/>
    </xf>
    <xf numFmtId="185" fontId="129" fillId="4" borderId="7" xfId="9" applyNumberFormat="1" applyFont="1" applyBorder="1" applyAlignment="1">
      <alignment horizontal="center" vertical="center"/>
    </xf>
    <xf numFmtId="185" fontId="129" fillId="4" borderId="20" xfId="9" applyNumberFormat="1" applyFont="1" applyBorder="1" applyAlignment="1">
      <alignment horizontal="center" vertical="center"/>
    </xf>
    <xf numFmtId="185" fontId="131" fillId="4" borderId="20" xfId="9" applyNumberFormat="1" applyFont="1" applyBorder="1" applyAlignment="1">
      <alignment horizontal="center" vertical="center"/>
    </xf>
    <xf numFmtId="185" fontId="131" fillId="4" borderId="18" xfId="9" applyNumberFormat="1" applyFont="1" applyBorder="1" applyAlignment="1">
      <alignment horizontal="center" vertical="center"/>
    </xf>
    <xf numFmtId="185" fontId="131" fillId="4" borderId="7" xfId="9" applyNumberFormat="1" applyFont="1" applyBorder="1" applyAlignment="1">
      <alignment horizontal="center" vertical="center"/>
    </xf>
    <xf numFmtId="185" fontId="131" fillId="7" borderId="7" xfId="9" applyNumberFormat="1" applyFont="1" applyFill="1" applyBorder="1" applyAlignment="1">
      <alignment horizontal="center" vertical="center"/>
    </xf>
    <xf numFmtId="9" fontId="129" fillId="0" borderId="0" xfId="9" applyNumberFormat="1" applyFont="1" applyFill="1" applyBorder="1" applyAlignment="1">
      <alignment horizontal="center" vertical="center"/>
    </xf>
    <xf numFmtId="9" fontId="129" fillId="0" borderId="10" xfId="9" applyNumberFormat="1" applyFont="1" applyFill="1" applyBorder="1" applyAlignment="1">
      <alignment horizontal="center" vertical="center"/>
    </xf>
    <xf numFmtId="9" fontId="131" fillId="0" borderId="0" xfId="9" applyNumberFormat="1" applyFont="1" applyFill="1" applyBorder="1" applyAlignment="1">
      <alignment horizontal="center" vertical="center"/>
    </xf>
    <xf numFmtId="0" fontId="125" fillId="0" borderId="0" xfId="0" applyFont="1" applyAlignment="1">
      <alignment horizontal="right" vertical="center"/>
    </xf>
    <xf numFmtId="0" fontId="122" fillId="6" borderId="0" xfId="0" applyFont="1" applyFill="1" applyAlignment="1">
      <alignment horizontal="right" vertical="center"/>
    </xf>
    <xf numFmtId="0" fontId="124" fillId="6" borderId="0" xfId="0" applyFont="1" applyFill="1" applyAlignment="1">
      <alignment horizontal="right" vertical="center"/>
    </xf>
    <xf numFmtId="9" fontId="129" fillId="4" borderId="20" xfId="2" applyFont="1" applyFill="1" applyBorder="1" applyAlignment="1">
      <alignment horizontal="center" vertical="center"/>
    </xf>
    <xf numFmtId="9" fontId="131" fillId="4" borderId="20" xfId="2" applyFont="1" applyFill="1" applyBorder="1" applyAlignment="1">
      <alignment horizontal="center" vertical="center"/>
    </xf>
    <xf numFmtId="0" fontId="121" fillId="6" borderId="0" xfId="0" applyFont="1" applyFill="1" applyAlignment="1">
      <alignment horizontal="right" vertical="center"/>
    </xf>
    <xf numFmtId="9" fontId="122" fillId="11" borderId="51" xfId="2" applyFont="1" applyFill="1" applyBorder="1" applyAlignment="1">
      <alignment horizontal="center" vertical="center"/>
    </xf>
    <xf numFmtId="4" fontId="129" fillId="4" borderId="20" xfId="9" applyNumberFormat="1" applyFont="1" applyBorder="1" applyAlignment="1">
      <alignment horizontal="center" vertical="center"/>
    </xf>
    <xf numFmtId="4" fontId="131" fillId="4" borderId="20" xfId="9" applyNumberFormat="1" applyFont="1" applyBorder="1" applyAlignment="1">
      <alignment horizontal="center" vertical="center"/>
    </xf>
    <xf numFmtId="172" fontId="129" fillId="4" borderId="20" xfId="9" applyNumberFormat="1" applyFont="1" applyBorder="1" applyAlignment="1">
      <alignment horizontal="center" vertical="center"/>
    </xf>
    <xf numFmtId="172" fontId="131" fillId="4" borderId="20" xfId="9" applyNumberFormat="1" applyFont="1" applyBorder="1" applyAlignment="1">
      <alignment horizontal="center" vertical="center"/>
    </xf>
    <xf numFmtId="4" fontId="129" fillId="4" borderId="7" xfId="9" applyNumberFormat="1" applyFont="1" applyBorder="1" applyAlignment="1">
      <alignment horizontal="center" vertical="center"/>
    </xf>
    <xf numFmtId="4" fontId="131" fillId="4" borderId="7" xfId="9" applyNumberFormat="1" applyFont="1" applyBorder="1" applyAlignment="1">
      <alignment horizontal="center" vertical="center"/>
    </xf>
    <xf numFmtId="171" fontId="129" fillId="4" borderId="20" xfId="2" applyNumberFormat="1" applyFont="1" applyFill="1" applyBorder="1" applyAlignment="1">
      <alignment horizontal="center" vertical="center"/>
    </xf>
    <xf numFmtId="171" fontId="131" fillId="4" borderId="20" xfId="2" applyNumberFormat="1" applyFont="1" applyFill="1" applyBorder="1" applyAlignment="1">
      <alignment horizontal="center" vertical="center"/>
    </xf>
    <xf numFmtId="9" fontId="129" fillId="4" borderId="7" xfId="2" applyFont="1" applyFill="1" applyBorder="1" applyAlignment="1">
      <alignment horizontal="center" vertical="center"/>
    </xf>
    <xf numFmtId="9" fontId="131" fillId="4" borderId="7" xfId="2" applyFont="1" applyFill="1" applyBorder="1" applyAlignment="1">
      <alignment horizontal="center" vertical="center"/>
    </xf>
    <xf numFmtId="9" fontId="129" fillId="0" borderId="0" xfId="2" applyFont="1" applyFill="1" applyBorder="1" applyAlignment="1">
      <alignment horizontal="center" vertical="center"/>
    </xf>
    <xf numFmtId="9" fontId="129" fillId="0" borderId="10" xfId="2" applyFont="1" applyFill="1" applyBorder="1" applyAlignment="1">
      <alignment horizontal="center" vertical="center"/>
    </xf>
    <xf numFmtId="9" fontId="131" fillId="0" borderId="0" xfId="2" applyFont="1" applyFill="1" applyBorder="1" applyAlignment="1">
      <alignment horizontal="center" vertical="center"/>
    </xf>
    <xf numFmtId="3" fontId="129" fillId="0" borderId="0" xfId="2" applyNumberFormat="1" applyFont="1" applyFill="1" applyBorder="1" applyAlignment="1">
      <alignment horizontal="center" vertical="center"/>
    </xf>
    <xf numFmtId="3" fontId="129" fillId="0" borderId="10" xfId="2" applyNumberFormat="1" applyFont="1" applyFill="1" applyBorder="1" applyAlignment="1">
      <alignment horizontal="center" vertical="center"/>
    </xf>
    <xf numFmtId="9" fontId="124" fillId="0" borderId="0" xfId="9" applyNumberFormat="1" applyFont="1" applyFill="1" applyBorder="1" applyAlignment="1">
      <alignment horizontal="left" vertical="center"/>
    </xf>
    <xf numFmtId="1" fontId="129" fillId="4" borderId="20" xfId="9" applyNumberFormat="1" applyFont="1" applyBorder="1" applyAlignment="1">
      <alignment horizontal="center" vertical="center"/>
    </xf>
    <xf numFmtId="1" fontId="129" fillId="4" borderId="7" xfId="9" applyNumberFormat="1" applyFont="1" applyBorder="1" applyAlignment="1">
      <alignment horizontal="center" vertical="center"/>
    </xf>
    <xf numFmtId="1" fontId="131" fillId="4" borderId="20" xfId="9" applyNumberFormat="1" applyFont="1" applyBorder="1" applyAlignment="1">
      <alignment horizontal="center" vertical="center"/>
    </xf>
    <xf numFmtId="1" fontId="131" fillId="4" borderId="7" xfId="9" applyNumberFormat="1" applyFont="1" applyBorder="1" applyAlignment="1">
      <alignment horizontal="center" vertical="center"/>
    </xf>
    <xf numFmtId="9" fontId="203" fillId="0" borderId="10" xfId="2" applyFont="1" applyBorder="1" applyAlignment="1">
      <alignment horizontal="center" vertical="center"/>
    </xf>
    <xf numFmtId="0" fontId="203" fillId="0" borderId="0" xfId="0" applyFont="1" applyAlignment="1">
      <alignment horizontal="center" vertical="center"/>
    </xf>
    <xf numFmtId="4" fontId="122" fillId="4" borderId="7" xfId="9" applyNumberFormat="1" applyFont="1" applyBorder="1" applyAlignment="1">
      <alignment horizontal="center" vertical="center"/>
    </xf>
    <xf numFmtId="166" fontId="129" fillId="0" borderId="28" xfId="0" applyNumberFormat="1" applyFont="1" applyBorder="1" applyAlignment="1">
      <alignment horizontal="center" vertical="center"/>
    </xf>
    <xf numFmtId="166" fontId="129" fillId="0" borderId="112" xfId="0" applyNumberFormat="1" applyFont="1" applyBorder="1" applyAlignment="1">
      <alignment horizontal="center" vertical="center"/>
    </xf>
    <xf numFmtId="171" fontId="129" fillId="4" borderId="6" xfId="9" applyNumberFormat="1" applyFont="1" applyBorder="1" applyAlignment="1">
      <alignment horizontal="center" vertical="center"/>
    </xf>
    <xf numFmtId="171" fontId="129" fillId="4" borderId="20" xfId="9" applyNumberFormat="1" applyFont="1" applyBorder="1" applyAlignment="1">
      <alignment horizontal="center" vertical="center"/>
    </xf>
    <xf numFmtId="171" fontId="131" fillId="4" borderId="20" xfId="9" applyNumberFormat="1" applyFont="1" applyBorder="1" applyAlignment="1">
      <alignment horizontal="center" vertical="center"/>
    </xf>
    <xf numFmtId="171" fontId="129" fillId="4" borderId="7" xfId="9" applyNumberFormat="1" applyFont="1" applyBorder="1" applyAlignment="1">
      <alignment horizontal="center" vertical="center"/>
    </xf>
    <xf numFmtId="9" fontId="129" fillId="4" borderId="5" xfId="9" applyNumberFormat="1" applyFont="1" applyBorder="1" applyAlignment="1">
      <alignment horizontal="center" vertical="center"/>
    </xf>
    <xf numFmtId="9" fontId="131" fillId="4" borderId="14" xfId="9" applyNumberFormat="1" applyFont="1" applyBorder="1" applyAlignment="1">
      <alignment horizontal="center" vertical="center"/>
    </xf>
    <xf numFmtId="9" fontId="131" fillId="4" borderId="5" xfId="9" applyNumberFormat="1" applyFont="1" applyBorder="1" applyAlignment="1">
      <alignment horizontal="center" vertical="center"/>
    </xf>
    <xf numFmtId="0" fontId="121" fillId="6" borderId="0" xfId="0" applyFont="1" applyFill="1" applyAlignment="1">
      <alignment horizontal="right" vertical="center" wrapText="1"/>
    </xf>
    <xf numFmtId="10" fontId="129" fillId="4" borderId="20" xfId="9" applyNumberFormat="1" applyFont="1" applyBorder="1" applyAlignment="1">
      <alignment horizontal="center" vertical="center"/>
    </xf>
    <xf numFmtId="10" fontId="129" fillId="4" borderId="7" xfId="9" applyNumberFormat="1" applyFont="1" applyBorder="1" applyAlignment="1">
      <alignment horizontal="center" vertical="center"/>
    </xf>
    <xf numFmtId="10" fontId="131" fillId="4" borderId="20" xfId="9" applyNumberFormat="1" applyFont="1" applyBorder="1" applyAlignment="1">
      <alignment horizontal="center" vertical="center"/>
    </xf>
    <xf numFmtId="10" fontId="131" fillId="4" borderId="7" xfId="9" applyNumberFormat="1" applyFont="1" applyBorder="1" applyAlignment="1">
      <alignment horizontal="center" vertical="center"/>
    </xf>
    <xf numFmtId="3" fontId="122" fillId="11" borderId="51" xfId="0" applyNumberFormat="1" applyFont="1" applyFill="1" applyBorder="1" applyAlignment="1">
      <alignment horizontal="center" vertical="center"/>
    </xf>
    <xf numFmtId="9" fontId="122" fillId="11" borderId="51" xfId="0" applyNumberFormat="1" applyFont="1" applyFill="1" applyBorder="1" applyAlignment="1">
      <alignment horizontal="center" vertical="center"/>
    </xf>
    <xf numFmtId="0" fontId="121" fillId="18" borderId="0" xfId="0" applyFont="1" applyFill="1" applyAlignment="1">
      <alignment horizontal="right" vertical="center"/>
    </xf>
    <xf numFmtId="0" fontId="124" fillId="18" borderId="0" xfId="0" applyFont="1" applyFill="1" applyAlignment="1">
      <alignment horizontal="right" vertical="center"/>
    </xf>
    <xf numFmtId="3" fontId="122" fillId="18" borderId="51" xfId="0" applyNumberFormat="1" applyFont="1" applyFill="1" applyBorder="1" applyAlignment="1">
      <alignment horizontal="center" vertical="center"/>
    </xf>
    <xf numFmtId="0" fontId="122" fillId="11" borderId="51" xfId="0" applyFont="1" applyFill="1" applyBorder="1" applyAlignment="1">
      <alignment horizontal="center" vertical="center"/>
    </xf>
    <xf numFmtId="196" fontId="122" fillId="11" borderId="7" xfId="0" applyNumberFormat="1" applyFont="1" applyFill="1" applyBorder="1" applyAlignment="1">
      <alignment horizontal="center" vertical="center"/>
    </xf>
    <xf numFmtId="3" fontId="122" fillId="11" borderId="7" xfId="0" applyNumberFormat="1" applyFont="1" applyFill="1" applyBorder="1" applyAlignment="1">
      <alignment horizontal="center" vertical="center"/>
    </xf>
    <xf numFmtId="1" fontId="122" fillId="18" borderId="7" xfId="2" applyNumberFormat="1" applyFont="1" applyFill="1" applyBorder="1" applyAlignment="1">
      <alignment horizontal="center" vertical="center"/>
    </xf>
    <xf numFmtId="9" fontId="129" fillId="18" borderId="0" xfId="9" applyNumberFormat="1" applyFont="1" applyFill="1" applyBorder="1" applyAlignment="1">
      <alignment horizontal="center" vertical="center"/>
    </xf>
    <xf numFmtId="200" fontId="122" fillId="18" borderId="51" xfId="0" applyNumberFormat="1" applyFont="1" applyFill="1" applyBorder="1" applyAlignment="1">
      <alignment horizontal="center" vertical="center"/>
    </xf>
    <xf numFmtId="2" fontId="131" fillId="0" borderId="0" xfId="9" applyNumberFormat="1" applyFont="1" applyFill="1" applyBorder="1" applyAlignment="1">
      <alignment horizontal="center" vertical="center"/>
    </xf>
    <xf numFmtId="1" fontId="129" fillId="18" borderId="0" xfId="9" applyNumberFormat="1" applyFont="1" applyFill="1" applyBorder="1" applyAlignment="1">
      <alignment horizontal="center" vertical="center"/>
    </xf>
    <xf numFmtId="211" fontId="122" fillId="11" borderId="51" xfId="0" applyNumberFormat="1" applyFont="1" applyFill="1" applyBorder="1" applyAlignment="1">
      <alignment horizontal="center" vertical="center"/>
    </xf>
    <xf numFmtId="0" fontId="117" fillId="0" borderId="0" xfId="0" applyFont="1" applyAlignment="1">
      <alignment horizontal="left" vertical="center"/>
    </xf>
    <xf numFmtId="9" fontId="122" fillId="11" borderId="53" xfId="2" applyFont="1" applyFill="1" applyBorder="1" applyAlignment="1">
      <alignment horizontal="center" vertical="center"/>
    </xf>
    <xf numFmtId="0" fontId="177" fillId="47" borderId="0" xfId="0" applyFont="1" applyFill="1" applyAlignment="1">
      <alignment horizontal="center" vertical="center" wrapText="1"/>
    </xf>
    <xf numFmtId="0" fontId="177" fillId="47" borderId="98" xfId="0" applyFont="1" applyFill="1" applyBorder="1" applyAlignment="1">
      <alignment horizontal="center" vertical="center" wrapText="1"/>
    </xf>
    <xf numFmtId="0" fontId="177" fillId="47" borderId="97" xfId="0" applyFont="1" applyFill="1" applyBorder="1" applyAlignment="1">
      <alignment horizontal="center" vertical="center" wrapText="1"/>
    </xf>
    <xf numFmtId="0" fontId="177" fillId="0" borderId="0" xfId="0" applyFont="1" applyAlignment="1">
      <alignment horizontal="center" vertical="center" wrapText="1"/>
    </xf>
    <xf numFmtId="0" fontId="205" fillId="0" borderId="0" xfId="0" applyFont="1" applyAlignment="1">
      <alignment horizontal="center" vertical="center" wrapText="1"/>
    </xf>
    <xf numFmtId="0" fontId="205" fillId="0" borderId="38" xfId="0" applyFont="1" applyBorder="1" applyAlignment="1">
      <alignment horizontal="center" vertical="center" wrapText="1"/>
    </xf>
    <xf numFmtId="2" fontId="205" fillId="0" borderId="0" xfId="0" applyNumberFormat="1" applyFont="1" applyAlignment="1">
      <alignment horizontal="center" vertical="center" wrapText="1"/>
    </xf>
    <xf numFmtId="2" fontId="177" fillId="0" borderId="0" xfId="0" applyNumberFormat="1" applyFont="1" applyAlignment="1">
      <alignment horizontal="center" vertical="center" wrapText="1"/>
    </xf>
    <xf numFmtId="9" fontId="177" fillId="0" borderId="0" xfId="2" applyFont="1" applyAlignment="1">
      <alignment horizontal="center" vertical="center" wrapText="1"/>
    </xf>
    <xf numFmtId="2" fontId="205" fillId="0" borderId="39" xfId="0" applyNumberFormat="1" applyFont="1" applyBorder="1" applyAlignment="1">
      <alignment horizontal="center" vertical="center" wrapText="1"/>
    </xf>
    <xf numFmtId="0" fontId="104" fillId="18" borderId="0" xfId="0" applyFont="1" applyFill="1" applyAlignment="1">
      <alignment horizontal="center" vertical="center"/>
    </xf>
    <xf numFmtId="9" fontId="124" fillId="18" borderId="0" xfId="9" applyNumberFormat="1" applyFont="1" applyFill="1" applyBorder="1" applyAlignment="1">
      <alignment horizontal="left" vertical="center"/>
    </xf>
    <xf numFmtId="3" fontId="122" fillId="18" borderId="53" xfId="0" applyNumberFormat="1" applyFont="1" applyFill="1" applyBorder="1" applyAlignment="1">
      <alignment horizontal="center" vertical="center"/>
    </xf>
    <xf numFmtId="212" fontId="122" fillId="11" borderId="7" xfId="0" applyNumberFormat="1" applyFont="1" applyFill="1" applyBorder="1" applyAlignment="1">
      <alignment horizontal="center"/>
    </xf>
    <xf numFmtId="0" fontId="177" fillId="47" borderId="0" xfId="0" applyFont="1" applyFill="1" applyAlignment="1">
      <alignment horizontal="justify" vertical="center" wrapText="1"/>
    </xf>
    <xf numFmtId="0" fontId="121" fillId="0" borderId="11" xfId="0" applyFont="1" applyBorder="1" applyAlignment="1">
      <alignment horizontal="right" vertical="center"/>
    </xf>
    <xf numFmtId="0" fontId="177" fillId="0" borderId="0" xfId="0" applyFont="1" applyAlignment="1">
      <alignment horizontal="justify" vertical="center" wrapText="1"/>
    </xf>
    <xf numFmtId="0" fontId="121" fillId="6" borderId="13" xfId="0" applyFont="1" applyFill="1" applyBorder="1" applyAlignment="1">
      <alignment horizontal="right" vertical="center"/>
    </xf>
    <xf numFmtId="0" fontId="124" fillId="6" borderId="14" xfId="0" applyFont="1" applyFill="1" applyBorder="1" applyAlignment="1">
      <alignment horizontal="right" vertical="center"/>
    </xf>
    <xf numFmtId="10" fontId="122" fillId="4" borderId="7" xfId="2" applyNumberFormat="1" applyFont="1" applyFill="1" applyBorder="1" applyAlignment="1">
      <alignment horizontal="center" vertical="center"/>
    </xf>
    <xf numFmtId="0" fontId="124" fillId="6" borderId="10" xfId="0" applyFont="1" applyFill="1" applyBorder="1" applyAlignment="1">
      <alignment horizontal="right" vertical="center"/>
    </xf>
    <xf numFmtId="0" fontId="121" fillId="6" borderId="11" xfId="0" applyFont="1" applyFill="1" applyBorder="1" applyAlignment="1">
      <alignment horizontal="right" vertical="center"/>
    </xf>
    <xf numFmtId="0" fontId="124" fillId="6" borderId="12" xfId="0" applyFont="1" applyFill="1" applyBorder="1" applyAlignment="1">
      <alignment horizontal="right" vertical="center"/>
    </xf>
    <xf numFmtId="9" fontId="122" fillId="4" borderId="7" xfId="2" applyFont="1" applyFill="1" applyBorder="1" applyAlignment="1">
      <alignment horizontal="center" vertical="center"/>
    </xf>
    <xf numFmtId="9" fontId="131" fillId="0" borderId="16" xfId="9" applyNumberFormat="1" applyFont="1" applyFill="1" applyBorder="1" applyAlignment="1">
      <alignment horizontal="center" vertical="center"/>
    </xf>
    <xf numFmtId="0" fontId="127" fillId="9" borderId="0" xfId="8" applyFont="1" applyFill="1" applyAlignment="1">
      <alignment horizontal="center" vertical="center"/>
    </xf>
    <xf numFmtId="0" fontId="126" fillId="0" borderId="16" xfId="0" applyFont="1" applyBorder="1" applyAlignment="1">
      <alignment horizontal="center" vertical="center"/>
    </xf>
    <xf numFmtId="0" fontId="162" fillId="0" borderId="16" xfId="0" applyFont="1" applyBorder="1" applyAlignment="1">
      <alignment horizontal="center" vertical="center"/>
    </xf>
    <xf numFmtId="0" fontId="126" fillId="0" borderId="0" xfId="0" applyFont="1" applyAlignment="1">
      <alignment horizontal="center" vertical="center"/>
    </xf>
    <xf numFmtId="202" fontId="122" fillId="4" borderId="18" xfId="2" applyNumberFormat="1" applyFont="1" applyFill="1" applyBorder="1" applyAlignment="1">
      <alignment horizontal="center" vertical="center"/>
    </xf>
    <xf numFmtId="9" fontId="124" fillId="0" borderId="16" xfId="9" applyNumberFormat="1" applyFont="1" applyFill="1" applyBorder="1" applyAlignment="1">
      <alignment horizontal="left" vertical="center"/>
    </xf>
    <xf numFmtId="202" fontId="130" fillId="4" borderId="18" xfId="2" applyNumberFormat="1" applyFont="1" applyFill="1" applyBorder="1" applyAlignment="1">
      <alignment horizontal="center" vertical="center"/>
    </xf>
    <xf numFmtId="202" fontId="128" fillId="0" borderId="0" xfId="2" applyNumberFormat="1" applyFont="1" applyFill="1" applyBorder="1" applyAlignment="1">
      <alignment horizontal="center" vertical="center"/>
    </xf>
    <xf numFmtId="202" fontId="122" fillId="4" borderId="7" xfId="2" applyNumberFormat="1" applyFont="1" applyFill="1" applyBorder="1" applyAlignment="1">
      <alignment horizontal="center" vertical="center"/>
    </xf>
    <xf numFmtId="215" fontId="127" fillId="0" borderId="0" xfId="0" applyNumberFormat="1" applyFont="1" applyAlignment="1">
      <alignment horizontal="center" vertical="center"/>
    </xf>
    <xf numFmtId="0" fontId="176" fillId="0" borderId="0" xfId="0" applyFont="1" applyAlignment="1">
      <alignment horizontal="left" vertical="center"/>
    </xf>
    <xf numFmtId="2" fontId="124" fillId="0" borderId="16" xfId="9" applyNumberFormat="1" applyFont="1" applyFill="1" applyBorder="1" applyAlignment="1">
      <alignment horizontal="right" vertical="center"/>
    </xf>
    <xf numFmtId="1" fontId="206" fillId="0" borderId="0" xfId="9" applyNumberFormat="1" applyFont="1" applyFill="1" applyBorder="1" applyAlignment="1">
      <alignment horizontal="center" vertical="center"/>
    </xf>
    <xf numFmtId="9" fontId="206" fillId="0" borderId="0" xfId="9" applyNumberFormat="1" applyFont="1" applyFill="1" applyBorder="1" applyAlignment="1">
      <alignment horizontal="left" vertical="center"/>
    </xf>
    <xf numFmtId="175" fontId="161" fillId="0" borderId="0" xfId="0" applyNumberFormat="1" applyFont="1" applyAlignment="1">
      <alignment horizontal="center" vertical="center"/>
    </xf>
    <xf numFmtId="0" fontId="205" fillId="6" borderId="0" xfId="0" applyFont="1" applyFill="1"/>
    <xf numFmtId="0" fontId="177" fillId="6" borderId="0" xfId="0" applyFont="1" applyFill="1"/>
    <xf numFmtId="0" fontId="153" fillId="0" borderId="0" xfId="0" applyFont="1"/>
    <xf numFmtId="0" fontId="205" fillId="0" borderId="11" xfId="0" applyFont="1" applyBorder="1" applyAlignment="1">
      <alignment horizontal="center"/>
    </xf>
    <xf numFmtId="0" fontId="205" fillId="0" borderId="15" xfId="0" applyFont="1" applyBorder="1" applyAlignment="1">
      <alignment horizontal="center"/>
    </xf>
    <xf numFmtId="0" fontId="177" fillId="0" borderId="0" xfId="0" applyFont="1" applyAlignment="1">
      <alignment horizontal="center"/>
    </xf>
    <xf numFmtId="1" fontId="177" fillId="0" borderId="0" xfId="0" applyNumberFormat="1" applyFont="1" applyAlignment="1">
      <alignment horizontal="center"/>
    </xf>
    <xf numFmtId="1" fontId="205" fillId="0" borderId="16" xfId="0" applyNumberFormat="1" applyFont="1" applyBorder="1" applyAlignment="1">
      <alignment horizontal="center"/>
    </xf>
    <xf numFmtId="0" fontId="177" fillId="0" borderId="11" xfId="0" applyFont="1" applyBorder="1" applyAlignment="1">
      <alignment horizontal="center"/>
    </xf>
    <xf numFmtId="1" fontId="177" fillId="0" borderId="11" xfId="0" applyNumberFormat="1" applyFont="1" applyBorder="1" applyAlignment="1">
      <alignment horizontal="center"/>
    </xf>
    <xf numFmtId="1" fontId="205" fillId="0" borderId="15" xfId="0" applyNumberFormat="1" applyFont="1" applyBorder="1" applyAlignment="1">
      <alignment horizontal="center"/>
    </xf>
    <xf numFmtId="0" fontId="205" fillId="0" borderId="0" xfId="0" applyFont="1" applyAlignment="1">
      <alignment horizontal="center"/>
    </xf>
    <xf numFmtId="1" fontId="205" fillId="0" borderId="0" xfId="0" applyNumberFormat="1" applyFont="1" applyAlignment="1">
      <alignment horizontal="center"/>
    </xf>
    <xf numFmtId="0" fontId="177" fillId="0" borderId="16" xfId="0" applyFont="1" applyBorder="1" applyAlignment="1">
      <alignment horizontal="center"/>
    </xf>
    <xf numFmtId="0" fontId="205" fillId="0" borderId="0" xfId="0" applyFont="1" applyAlignment="1">
      <alignment horizontal="left"/>
    </xf>
    <xf numFmtId="171" fontId="153" fillId="0" borderId="0" xfId="2" applyNumberFormat="1" applyFont="1" applyAlignment="1">
      <alignment horizontal="center"/>
    </xf>
    <xf numFmtId="0" fontId="177" fillId="0" borderId="0" xfId="0" applyFont="1" applyAlignment="1">
      <alignment horizontal="left"/>
    </xf>
    <xf numFmtId="0" fontId="177" fillId="0" borderId="46" xfId="0" applyFont="1" applyBorder="1" applyAlignment="1">
      <alignment horizontal="left"/>
    </xf>
    <xf numFmtId="171" fontId="177" fillId="0" borderId="46" xfId="0" applyNumberFormat="1" applyFont="1" applyBorder="1" applyAlignment="1">
      <alignment horizontal="center"/>
    </xf>
    <xf numFmtId="171" fontId="153" fillId="0" borderId="46" xfId="0" applyNumberFormat="1" applyFont="1" applyBorder="1" applyAlignment="1">
      <alignment horizontal="center"/>
    </xf>
    <xf numFmtId="171" fontId="153" fillId="0" borderId="117" xfId="0" applyNumberFormat="1" applyFont="1" applyBorder="1" applyAlignment="1">
      <alignment horizontal="center"/>
    </xf>
    <xf numFmtId="0" fontId="205" fillId="0" borderId="46" xfId="0" applyFont="1" applyBorder="1" applyAlignment="1">
      <alignment horizontal="left"/>
    </xf>
    <xf numFmtId="0" fontId="102" fillId="0" borderId="0" xfId="0" applyFont="1" applyAlignment="1">
      <alignment vertical="center"/>
    </xf>
    <xf numFmtId="0" fontId="102" fillId="6" borderId="0" xfId="0" applyFont="1" applyFill="1" applyAlignment="1">
      <alignment vertical="center"/>
    </xf>
    <xf numFmtId="0" fontId="104" fillId="0" borderId="13" xfId="0" applyFont="1" applyBorder="1" applyAlignment="1">
      <alignment horizontal="right" vertical="center"/>
    </xf>
    <xf numFmtId="3" fontId="104" fillId="0" borderId="13" xfId="0" applyNumberFormat="1" applyFont="1" applyBorder="1" applyAlignment="1">
      <alignment horizontal="center" vertical="center"/>
    </xf>
    <xf numFmtId="0" fontId="164" fillId="10" borderId="0" xfId="0" applyFont="1" applyFill="1" applyAlignment="1">
      <alignment horizontal="center" vertical="center" wrapText="1"/>
    </xf>
    <xf numFmtId="0" fontId="153" fillId="0" borderId="0" xfId="0" applyFont="1" applyAlignment="1">
      <alignment horizontal="center" vertical="center"/>
    </xf>
    <xf numFmtId="0" fontId="139" fillId="0" borderId="9" xfId="0" applyFont="1" applyBorder="1" applyAlignment="1">
      <alignment horizontal="center" vertical="center"/>
    </xf>
    <xf numFmtId="0" fontId="152" fillId="0" borderId="0" xfId="0" applyFont="1" applyAlignment="1">
      <alignment horizontal="center" vertical="center"/>
    </xf>
    <xf numFmtId="0" fontId="171" fillId="6" borderId="19" xfId="0" applyFont="1" applyFill="1" applyBorder="1" applyAlignment="1">
      <alignment horizontal="center" vertical="center"/>
    </xf>
    <xf numFmtId="0" fontId="171" fillId="0" borderId="0" xfId="0" applyFont="1" applyAlignment="1">
      <alignment horizontal="center" vertical="center"/>
    </xf>
    <xf numFmtId="9" fontId="171" fillId="0" borderId="19" xfId="2" applyFont="1" applyFill="1" applyBorder="1" applyAlignment="1">
      <alignment horizontal="center" vertical="center"/>
    </xf>
    <xf numFmtId="0" fontId="171" fillId="0" borderId="11" xfId="0" applyFont="1" applyBorder="1" applyAlignment="1">
      <alignment horizontal="center" vertical="center"/>
    </xf>
    <xf numFmtId="9" fontId="171" fillId="0" borderId="13" xfId="2" applyFont="1" applyFill="1" applyBorder="1" applyAlignment="1">
      <alignment horizontal="center" vertical="center"/>
    </xf>
    <xf numFmtId="0" fontId="171" fillId="9" borderId="0" xfId="0" applyFont="1" applyFill="1" applyAlignment="1">
      <alignment horizontal="center" vertical="center"/>
    </xf>
    <xf numFmtId="9" fontId="171" fillId="0" borderId="0" xfId="2" applyFont="1" applyFill="1" applyBorder="1" applyAlignment="1">
      <alignment horizontal="center" vertical="center"/>
    </xf>
    <xf numFmtId="171" fontId="182" fillId="9" borderId="0" xfId="2" applyNumberFormat="1" applyFont="1" applyFill="1" applyBorder="1" applyAlignment="1">
      <alignment horizontal="center" vertical="center"/>
    </xf>
    <xf numFmtId="0" fontId="171" fillId="0" borderId="19" xfId="0" applyFont="1" applyBorder="1" applyAlignment="1">
      <alignment horizontal="center" vertical="center"/>
    </xf>
    <xf numFmtId="0" fontId="171" fillId="6" borderId="13" xfId="0" applyFont="1" applyFill="1" applyBorder="1" applyAlignment="1">
      <alignment horizontal="center" vertical="center"/>
    </xf>
    <xf numFmtId="0" fontId="180" fillId="0" borderId="11" xfId="0" applyFont="1" applyBorder="1" applyAlignment="1">
      <alignment horizontal="center" vertical="center"/>
    </xf>
    <xf numFmtId="167" fontId="153" fillId="0" borderId="0" xfId="0" applyNumberFormat="1" applyFont="1" applyAlignment="1">
      <alignment horizontal="center" vertical="center"/>
    </xf>
    <xf numFmtId="167" fontId="153" fillId="0" borderId="11" xfId="0" applyNumberFormat="1" applyFont="1" applyBorder="1" applyAlignment="1">
      <alignment horizontal="center" vertical="center"/>
    </xf>
    <xf numFmtId="0" fontId="171" fillId="0" borderId="13" xfId="0" applyFont="1" applyBorder="1" applyAlignment="1">
      <alignment horizontal="center" vertical="center"/>
    </xf>
    <xf numFmtId="0" fontId="170" fillId="15" borderId="0" xfId="0" applyFont="1" applyFill="1" applyAlignment="1">
      <alignment horizontal="center" vertical="center"/>
    </xf>
    <xf numFmtId="167" fontId="153" fillId="0" borderId="10" xfId="0" applyNumberFormat="1" applyFont="1" applyBorder="1" applyAlignment="1">
      <alignment horizontal="center" vertical="center"/>
    </xf>
    <xf numFmtId="1" fontId="194" fillId="12" borderId="7" xfId="2" applyNumberFormat="1" applyFont="1" applyFill="1" applyBorder="1" applyAlignment="1">
      <alignment horizontal="center" vertical="center"/>
    </xf>
    <xf numFmtId="0" fontId="154" fillId="6" borderId="0" xfId="0" applyFont="1" applyFill="1" applyAlignment="1">
      <alignment horizontal="center" vertical="center"/>
    </xf>
    <xf numFmtId="0" fontId="153" fillId="0" borderId="11" xfId="0" applyFont="1" applyBorder="1" applyAlignment="1">
      <alignment horizontal="center" vertical="center"/>
    </xf>
    <xf numFmtId="179" fontId="153" fillId="0" borderId="10" xfId="0" applyNumberFormat="1" applyFont="1" applyBorder="1" applyAlignment="1">
      <alignment horizontal="center" vertical="center"/>
    </xf>
    <xf numFmtId="1" fontId="154" fillId="12" borderId="0" xfId="2" applyNumberFormat="1" applyFont="1" applyFill="1" applyAlignment="1">
      <alignment horizontal="center" vertical="center"/>
    </xf>
    <xf numFmtId="179" fontId="104" fillId="0" borderId="0" xfId="0" applyNumberFormat="1" applyFont="1" applyAlignment="1">
      <alignment horizontal="center" vertical="center"/>
    </xf>
    <xf numFmtId="9" fontId="154" fillId="12" borderId="5" xfId="2" applyFont="1" applyFill="1" applyBorder="1" applyAlignment="1">
      <alignment horizontal="center" vertical="center"/>
    </xf>
    <xf numFmtId="9" fontId="154" fillId="12" borderId="7" xfId="2" applyFont="1" applyFill="1" applyBorder="1" applyAlignment="1">
      <alignment horizontal="center" vertical="center"/>
    </xf>
    <xf numFmtId="0" fontId="153" fillId="0" borderId="19" xfId="0" applyFont="1" applyBorder="1" applyAlignment="1">
      <alignment horizontal="center" vertical="center"/>
    </xf>
    <xf numFmtId="0" fontId="153" fillId="0" borderId="10" xfId="0" applyFont="1" applyBorder="1" applyAlignment="1">
      <alignment horizontal="center" vertical="center"/>
    </xf>
    <xf numFmtId="0" fontId="139" fillId="0" borderId="8" xfId="0" applyFont="1" applyBorder="1" applyAlignment="1">
      <alignment horizontal="center" vertical="center"/>
    </xf>
    <xf numFmtId="0" fontId="152" fillId="0" borderId="10" xfId="0" applyFont="1" applyBorder="1" applyAlignment="1">
      <alignment horizontal="center" vertical="center"/>
    </xf>
    <xf numFmtId="0" fontId="171" fillId="6" borderId="20" xfId="0" applyFont="1" applyFill="1" applyBorder="1" applyAlignment="1">
      <alignment horizontal="center" vertical="center"/>
    </xf>
    <xf numFmtId="0" fontId="171" fillId="0" borderId="10" xfId="0" applyFont="1" applyBorder="1" applyAlignment="1">
      <alignment horizontal="center" vertical="center"/>
    </xf>
    <xf numFmtId="9" fontId="171" fillId="0" borderId="20" xfId="2" applyFont="1" applyFill="1" applyBorder="1" applyAlignment="1">
      <alignment horizontal="center" vertical="center"/>
    </xf>
    <xf numFmtId="0" fontId="171" fillId="0" borderId="12" xfId="0" applyFont="1" applyBorder="1" applyAlignment="1">
      <alignment horizontal="center" vertical="center"/>
    </xf>
    <xf numFmtId="9" fontId="171" fillId="0" borderId="14" xfId="2" applyFont="1" applyFill="1" applyBorder="1" applyAlignment="1">
      <alignment horizontal="center" vertical="center"/>
    </xf>
    <xf numFmtId="9" fontId="171" fillId="0" borderId="10" xfId="2" applyFont="1" applyFill="1" applyBorder="1" applyAlignment="1">
      <alignment horizontal="center" vertical="center"/>
    </xf>
    <xf numFmtId="0" fontId="171" fillId="9" borderId="10" xfId="0" applyFont="1" applyFill="1" applyBorder="1" applyAlignment="1">
      <alignment horizontal="center" vertical="center"/>
    </xf>
    <xf numFmtId="0" fontId="171" fillId="0" borderId="20" xfId="0" applyFont="1" applyBorder="1" applyAlignment="1">
      <alignment horizontal="center" vertical="center"/>
    </xf>
    <xf numFmtId="0" fontId="171" fillId="6" borderId="14" xfId="0" applyFont="1" applyFill="1" applyBorder="1" applyAlignment="1">
      <alignment horizontal="center" vertical="center"/>
    </xf>
    <xf numFmtId="0" fontId="180" fillId="0" borderId="12" xfId="0" applyFont="1" applyBorder="1" applyAlignment="1">
      <alignment horizontal="center" vertical="center"/>
    </xf>
    <xf numFmtId="0" fontId="154" fillId="13" borderId="11" xfId="0" applyFont="1" applyFill="1" applyBorder="1" applyAlignment="1">
      <alignment horizontal="center" vertical="center"/>
    </xf>
    <xf numFmtId="0" fontId="188" fillId="14" borderId="20" xfId="10" applyFont="1" applyFill="1" applyBorder="1" applyAlignment="1">
      <alignment horizontal="center" vertical="center"/>
    </xf>
    <xf numFmtId="0" fontId="154" fillId="13" borderId="12" xfId="0" applyFont="1" applyFill="1" applyBorder="1" applyAlignment="1">
      <alignment horizontal="center" vertical="center"/>
    </xf>
    <xf numFmtId="0" fontId="153" fillId="0" borderId="114" xfId="0" applyFont="1" applyBorder="1" applyAlignment="1">
      <alignment horizontal="center" vertical="center"/>
    </xf>
    <xf numFmtId="167" fontId="153" fillId="0" borderId="12" xfId="0" applyNumberFormat="1" applyFont="1" applyBorder="1" applyAlignment="1">
      <alignment horizontal="center" vertical="center"/>
    </xf>
    <xf numFmtId="0" fontId="171" fillId="0" borderId="14" xfId="0" applyFont="1" applyBorder="1" applyAlignment="1">
      <alignment horizontal="center" vertical="center"/>
    </xf>
    <xf numFmtId="0" fontId="170" fillId="15" borderId="10" xfId="0" applyFont="1" applyFill="1" applyBorder="1" applyAlignment="1">
      <alignment horizontal="center" vertical="center"/>
    </xf>
    <xf numFmtId="1" fontId="154" fillId="12" borderId="10" xfId="2" applyNumberFormat="1" applyFont="1" applyFill="1" applyBorder="1" applyAlignment="1">
      <alignment horizontal="center" vertical="center"/>
    </xf>
    <xf numFmtId="0" fontId="154" fillId="6" borderId="10" xfId="0" applyFont="1" applyFill="1" applyBorder="1" applyAlignment="1">
      <alignment horizontal="center" vertical="center"/>
    </xf>
    <xf numFmtId="0" fontId="153" fillId="0" borderId="12" xfId="0" applyFont="1" applyBorder="1" applyAlignment="1">
      <alignment horizontal="center" vertical="center"/>
    </xf>
    <xf numFmtId="179" fontId="104" fillId="0" borderId="10" xfId="0" applyNumberFormat="1" applyFont="1" applyBorder="1" applyAlignment="1">
      <alignment horizontal="center" vertical="center"/>
    </xf>
    <xf numFmtId="0" fontId="153" fillId="0" borderId="14" xfId="0" applyFont="1" applyBorder="1" applyAlignment="1">
      <alignment horizontal="center" vertical="center"/>
    </xf>
    <xf numFmtId="1" fontId="194" fillId="12" borderId="0" xfId="2" applyNumberFormat="1" applyFont="1" applyFill="1" applyAlignment="1">
      <alignment horizontal="center" vertical="center"/>
    </xf>
    <xf numFmtId="9" fontId="154" fillId="12" borderId="0" xfId="2" applyFont="1" applyFill="1" applyBorder="1" applyAlignment="1">
      <alignment horizontal="center" vertical="center"/>
    </xf>
    <xf numFmtId="3" fontId="109" fillId="0" borderId="16" xfId="0" applyNumberFormat="1" applyFont="1" applyBorder="1" applyAlignment="1">
      <alignment horizontal="right"/>
    </xf>
    <xf numFmtId="3" fontId="109" fillId="0" borderId="0" xfId="0" applyNumberFormat="1" applyFont="1" applyAlignment="1">
      <alignment horizontal="right"/>
    </xf>
    <xf numFmtId="3" fontId="109" fillId="0" borderId="47" xfId="0" applyNumberFormat="1" applyFont="1" applyBorder="1" applyAlignment="1">
      <alignment horizontal="right"/>
    </xf>
    <xf numFmtId="3" fontId="109" fillId="0" borderId="10" xfId="0" applyNumberFormat="1" applyFont="1" applyBorder="1" applyAlignment="1">
      <alignment horizontal="right"/>
    </xf>
    <xf numFmtId="0" fontId="127" fillId="16" borderId="44" xfId="11" applyFont="1" applyBorder="1" applyAlignment="1">
      <alignment horizontal="left" vertical="center"/>
    </xf>
    <xf numFmtId="0" fontId="127" fillId="16" borderId="45" xfId="11" applyFont="1" applyBorder="1" applyAlignment="1">
      <alignment horizontal="left" vertical="center"/>
    </xf>
    <xf numFmtId="0" fontId="122" fillId="29" borderId="38" xfId="0" applyFont="1" applyFill="1" applyBorder="1" applyAlignment="1">
      <alignment horizontal="center" vertical="center" textRotation="45"/>
    </xf>
    <xf numFmtId="0" fontId="122" fillId="29" borderId="40" xfId="0" applyFont="1" applyFill="1" applyBorder="1" applyAlignment="1">
      <alignment horizontal="center" vertical="center" textRotation="45"/>
    </xf>
    <xf numFmtId="0" fontId="122" fillId="29" borderId="39" xfId="0" applyFont="1" applyFill="1" applyBorder="1" applyAlignment="1">
      <alignment horizontal="center" vertical="center" textRotation="45"/>
    </xf>
    <xf numFmtId="0" fontId="121" fillId="0" borderId="34" xfId="0" applyFont="1" applyBorder="1" applyAlignment="1">
      <alignment horizontal="left" vertical="center" wrapText="1"/>
    </xf>
    <xf numFmtId="0" fontId="121" fillId="0" borderId="0" xfId="0" applyFont="1" applyAlignment="1">
      <alignment horizontal="left" vertical="center" wrapText="1"/>
    </xf>
    <xf numFmtId="0" fontId="121" fillId="0" borderId="79" xfId="0" applyFont="1" applyBorder="1" applyAlignment="1">
      <alignment horizontal="left" vertical="center" wrapText="1"/>
    </xf>
    <xf numFmtId="0" fontId="122" fillId="12" borderId="38" xfId="0" applyFont="1" applyFill="1" applyBorder="1" applyAlignment="1">
      <alignment horizontal="center" vertical="center" textRotation="45"/>
    </xf>
    <xf numFmtId="0" fontId="122" fillId="12" borderId="40" xfId="0" applyFont="1" applyFill="1" applyBorder="1" applyAlignment="1">
      <alignment horizontal="center" vertical="center" textRotation="45"/>
    </xf>
    <xf numFmtId="0" fontId="122" fillId="12" borderId="39" xfId="0" applyFont="1" applyFill="1" applyBorder="1" applyAlignment="1">
      <alignment horizontal="center" vertical="center" textRotation="45"/>
    </xf>
    <xf numFmtId="0" fontId="121" fillId="0" borderId="33" xfId="0" applyFont="1" applyBorder="1" applyAlignment="1">
      <alignment horizontal="left" vertical="center" wrapText="1"/>
    </xf>
    <xf numFmtId="0" fontId="121" fillId="0" borderId="46" xfId="0" applyFont="1" applyBorder="1" applyAlignment="1">
      <alignment horizontal="left" vertical="center" wrapText="1"/>
    </xf>
    <xf numFmtId="0" fontId="121" fillId="0" borderId="80" xfId="0" applyFont="1" applyBorder="1" applyAlignment="1">
      <alignment horizontal="left" vertical="center" wrapText="1"/>
    </xf>
    <xf numFmtId="0" fontId="121" fillId="0" borderId="0" xfId="0" applyFont="1" applyAlignment="1">
      <alignment horizontal="left" vertical="top" wrapText="1"/>
    </xf>
    <xf numFmtId="0" fontId="122" fillId="5" borderId="78" xfId="0" applyFont="1" applyFill="1" applyBorder="1" applyAlignment="1">
      <alignment horizontal="center" vertical="center" textRotation="45"/>
    </xf>
    <xf numFmtId="0" fontId="122" fillId="5" borderId="79" xfId="0" applyFont="1" applyFill="1" applyBorder="1" applyAlignment="1">
      <alignment horizontal="center" vertical="center" textRotation="45"/>
    </xf>
    <xf numFmtId="0" fontId="122" fillId="5" borderId="80" xfId="0" applyFont="1" applyFill="1" applyBorder="1" applyAlignment="1">
      <alignment horizontal="center" vertical="center" textRotation="45"/>
    </xf>
    <xf numFmtId="0" fontId="127" fillId="16" borderId="34" xfId="11" applyFont="1" applyBorder="1" applyAlignment="1">
      <alignment horizontal="left" vertical="center"/>
    </xf>
    <xf numFmtId="0" fontId="127" fillId="16" borderId="0" xfId="11" applyFont="1" applyBorder="1" applyAlignment="1">
      <alignment horizontal="left" vertical="center"/>
    </xf>
    <xf numFmtId="0" fontId="104" fillId="0" borderId="0" xfId="0" applyFont="1" applyAlignment="1">
      <alignment horizontal="center" vertical="center" wrapText="1"/>
    </xf>
    <xf numFmtId="0" fontId="177" fillId="47" borderId="95" xfId="0" applyFont="1" applyFill="1" applyBorder="1" applyAlignment="1">
      <alignment horizontal="center" vertical="center" wrapText="1"/>
    </xf>
    <xf numFmtId="0" fontId="177" fillId="47" borderId="96" xfId="0" applyFont="1" applyFill="1" applyBorder="1" applyAlignment="1">
      <alignment horizontal="center" vertical="center" wrapText="1"/>
    </xf>
    <xf numFmtId="0" fontId="177" fillId="47" borderId="98" xfId="0" applyFont="1" applyFill="1" applyBorder="1" applyAlignment="1">
      <alignment horizontal="center" vertical="center" wrapText="1"/>
    </xf>
    <xf numFmtId="0" fontId="177" fillId="47" borderId="97" xfId="0" applyFont="1" applyFill="1" applyBorder="1" applyAlignment="1">
      <alignment horizontal="center" vertical="center" wrapText="1"/>
    </xf>
    <xf numFmtId="0" fontId="121" fillId="0" borderId="17" xfId="0" applyFont="1" applyBorder="1" applyAlignment="1">
      <alignment horizontal="center" vertical="center"/>
    </xf>
    <xf numFmtId="0" fontId="121" fillId="0" borderId="16" xfId="0" applyFont="1" applyBorder="1" applyAlignment="1">
      <alignment horizontal="center" vertical="center"/>
    </xf>
    <xf numFmtId="0" fontId="121" fillId="0" borderId="15" xfId="0" applyFont="1" applyBorder="1" applyAlignment="1">
      <alignment horizontal="center" vertical="center"/>
    </xf>
    <xf numFmtId="9" fontId="124" fillId="0" borderId="16" xfId="9" applyNumberFormat="1" applyFont="1" applyFill="1" applyBorder="1" applyAlignment="1">
      <alignment horizontal="center" vertical="center"/>
    </xf>
    <xf numFmtId="9" fontId="124" fillId="0" borderId="10" xfId="9" applyNumberFormat="1" applyFont="1" applyFill="1" applyBorder="1" applyAlignment="1">
      <alignment horizontal="center" vertical="center"/>
    </xf>
    <xf numFmtId="9" fontId="124" fillId="0" borderId="0" xfId="9" applyNumberFormat="1" applyFont="1" applyFill="1" applyBorder="1" applyAlignment="1">
      <alignment horizontal="center" vertical="center"/>
    </xf>
    <xf numFmtId="0" fontId="115" fillId="20" borderId="30" xfId="0" applyFont="1" applyFill="1" applyBorder="1" applyAlignment="1">
      <alignment horizontal="center" vertical="center"/>
    </xf>
    <xf numFmtId="0" fontId="115" fillId="20" borderId="25" xfId="0" applyFont="1" applyFill="1" applyBorder="1" applyAlignment="1">
      <alignment horizontal="center" vertical="center"/>
    </xf>
    <xf numFmtId="0" fontId="115" fillId="20" borderId="26" xfId="0" applyFont="1" applyFill="1" applyBorder="1" applyAlignment="1">
      <alignment horizontal="center" vertical="center"/>
    </xf>
    <xf numFmtId="0" fontId="115" fillId="31" borderId="30" xfId="0" applyFont="1" applyFill="1" applyBorder="1" applyAlignment="1">
      <alignment horizontal="center" vertical="center"/>
    </xf>
    <xf numFmtId="0" fontId="115" fillId="31" borderId="25" xfId="0" applyFont="1" applyFill="1" applyBorder="1" applyAlignment="1">
      <alignment horizontal="center" vertical="center"/>
    </xf>
    <xf numFmtId="0" fontId="115" fillId="31" borderId="26" xfId="0" applyFont="1" applyFill="1" applyBorder="1" applyAlignment="1">
      <alignment horizontal="center" vertical="center"/>
    </xf>
    <xf numFmtId="0" fontId="115" fillId="51" borderId="30" xfId="0" applyFont="1" applyFill="1" applyBorder="1" applyAlignment="1">
      <alignment horizontal="center" vertical="center"/>
    </xf>
    <xf numFmtId="0" fontId="115" fillId="51" borderId="25" xfId="0" applyFont="1" applyFill="1" applyBorder="1" applyAlignment="1">
      <alignment horizontal="center" vertical="center"/>
    </xf>
    <xf numFmtId="0" fontId="115" fillId="51" borderId="26" xfId="0" applyFont="1" applyFill="1" applyBorder="1" applyAlignment="1">
      <alignment horizontal="center" vertical="center"/>
    </xf>
    <xf numFmtId="0" fontId="115" fillId="18" borderId="30" xfId="0" applyFont="1" applyFill="1" applyBorder="1" applyAlignment="1">
      <alignment horizontal="center" vertical="center"/>
    </xf>
    <xf numFmtId="0" fontId="115" fillId="18" borderId="25" xfId="0" applyFont="1" applyFill="1" applyBorder="1" applyAlignment="1">
      <alignment horizontal="center" vertical="center"/>
    </xf>
    <xf numFmtId="0" fontId="115" fillId="18" borderId="26" xfId="0" applyFont="1" applyFill="1" applyBorder="1" applyAlignment="1">
      <alignment horizontal="center" vertical="center"/>
    </xf>
    <xf numFmtId="0" fontId="115" fillId="20" borderId="0" xfId="0" applyFont="1" applyFill="1" applyAlignment="1">
      <alignment horizontal="center" vertical="center"/>
    </xf>
    <xf numFmtId="0" fontId="115" fillId="18" borderId="0" xfId="0" applyFont="1" applyFill="1" applyAlignment="1">
      <alignment horizontal="center" vertical="center"/>
    </xf>
    <xf numFmtId="0" fontId="105" fillId="11" borderId="0" xfId="0" applyFont="1" applyFill="1" applyAlignment="1">
      <alignment horizontal="center" vertical="center"/>
    </xf>
    <xf numFmtId="171" fontId="177" fillId="0" borderId="0" xfId="2" applyNumberFormat="1" applyFont="1" applyBorder="1" applyAlignment="1">
      <alignment horizontal="center"/>
    </xf>
    <xf numFmtId="171" fontId="177" fillId="0" borderId="116" xfId="2" applyNumberFormat="1" applyFont="1" applyBorder="1" applyAlignment="1">
      <alignment horizontal="center"/>
    </xf>
    <xf numFmtId="171" fontId="177" fillId="0" borderId="0" xfId="2" applyNumberFormat="1" applyFont="1" applyAlignment="1">
      <alignment horizontal="center"/>
    </xf>
    <xf numFmtId="219" fontId="177" fillId="0" borderId="0" xfId="0" applyNumberFormat="1" applyFont="1" applyAlignment="1">
      <alignment horizontal="center"/>
    </xf>
    <xf numFmtId="219" fontId="177" fillId="0" borderId="116" xfId="0" applyNumberFormat="1" applyFont="1" applyBorder="1" applyAlignment="1">
      <alignment horizontal="center"/>
    </xf>
    <xf numFmtId="220" fontId="177" fillId="0" borderId="0" xfId="0" applyNumberFormat="1" applyFont="1" applyAlignment="1">
      <alignment horizontal="center"/>
    </xf>
    <xf numFmtId="220" fontId="177" fillId="0" borderId="116" xfId="0" applyNumberFormat="1" applyFont="1" applyBorder="1" applyAlignment="1">
      <alignment horizontal="center"/>
    </xf>
    <xf numFmtId="220" fontId="177" fillId="0" borderId="25" xfId="0" applyNumberFormat="1" applyFont="1" applyBorder="1" applyAlignment="1">
      <alignment horizontal="center"/>
    </xf>
    <xf numFmtId="220" fontId="177" fillId="0" borderId="118" xfId="0" applyNumberFormat="1" applyFont="1" applyBorder="1" applyAlignment="1">
      <alignment horizontal="center"/>
    </xf>
    <xf numFmtId="221" fontId="153" fillId="0" borderId="0" xfId="0" applyNumberFormat="1" applyFont="1" applyAlignment="1">
      <alignment horizontal="center"/>
    </xf>
    <xf numFmtId="221" fontId="153" fillId="0" borderId="116" xfId="0" applyNumberFormat="1" applyFont="1" applyBorder="1" applyAlignment="1">
      <alignment horizontal="center"/>
    </xf>
    <xf numFmtId="220" fontId="153" fillId="0" borderId="0" xfId="0" applyNumberFormat="1" applyFont="1" applyAlignment="1">
      <alignment horizontal="center"/>
    </xf>
    <xf numFmtId="220" fontId="153" fillId="0" borderId="116" xfId="0" applyNumberFormat="1" applyFont="1" applyBorder="1" applyAlignment="1">
      <alignment horizontal="center"/>
    </xf>
    <xf numFmtId="220" fontId="177" fillId="0" borderId="46" xfId="0" applyNumberFormat="1" applyFont="1" applyBorder="1" applyAlignment="1">
      <alignment horizontal="center"/>
    </xf>
    <xf numFmtId="220" fontId="177" fillId="0" borderId="117" xfId="0" applyNumberFormat="1" applyFont="1" applyBorder="1" applyAlignment="1">
      <alignment horizontal="center"/>
    </xf>
    <xf numFmtId="0" fontId="205" fillId="0" borderId="0" xfId="0" applyFont="1" applyAlignment="1">
      <alignment horizontal="center"/>
    </xf>
    <xf numFmtId="0" fontId="205" fillId="0" borderId="46" xfId="0" applyFont="1" applyBorder="1" applyAlignment="1">
      <alignment horizontal="center"/>
    </xf>
    <xf numFmtId="0" fontId="205" fillId="0" borderId="116" xfId="0" applyFont="1" applyBorder="1" applyAlignment="1">
      <alignment horizontal="center"/>
    </xf>
    <xf numFmtId="0" fontId="205" fillId="0" borderId="117" xfId="0" applyFont="1" applyBorder="1" applyAlignment="1">
      <alignment horizontal="center"/>
    </xf>
    <xf numFmtId="0" fontId="105" fillId="10" borderId="0" xfId="0" applyFont="1" applyFill="1" applyAlignment="1">
      <alignment horizontal="center" vertical="center"/>
    </xf>
    <xf numFmtId="0" fontId="118" fillId="32" borderId="0" xfId="0" applyFont="1" applyFill="1" applyAlignment="1">
      <alignment horizontal="center" vertical="center"/>
    </xf>
    <xf numFmtId="0" fontId="113" fillId="39" borderId="0" xfId="0" applyFont="1" applyFill="1" applyAlignment="1">
      <alignment horizontal="center" vertical="center"/>
    </xf>
    <xf numFmtId="0" fontId="115" fillId="40" borderId="0" xfId="0" applyFont="1" applyFill="1" applyAlignment="1">
      <alignment horizontal="center" vertical="center"/>
    </xf>
    <xf numFmtId="0" fontId="113" fillId="37" borderId="0" xfId="0" applyFont="1" applyFill="1" applyAlignment="1">
      <alignment horizontal="center" vertical="center"/>
    </xf>
    <xf numFmtId="0" fontId="115" fillId="38" borderId="0" xfId="0" applyFont="1" applyFill="1" applyAlignment="1">
      <alignment horizontal="center" vertical="center"/>
    </xf>
    <xf numFmtId="0" fontId="113" fillId="35" borderId="0" xfId="0" applyFont="1" applyFill="1" applyAlignment="1">
      <alignment horizontal="center" vertical="center"/>
    </xf>
    <xf numFmtId="0" fontId="115" fillId="36" borderId="0" xfId="0" applyFont="1" applyFill="1" applyAlignment="1">
      <alignment horizontal="center" vertical="center"/>
    </xf>
    <xf numFmtId="0" fontId="138" fillId="18" borderId="0" xfId="8" applyFont="1" applyFill="1" applyAlignment="1">
      <alignment horizontal="center" vertical="center"/>
    </xf>
    <xf numFmtId="0" fontId="153" fillId="0" borderId="5" xfId="0" applyFont="1" applyBorder="1" applyAlignment="1">
      <alignment horizontal="center" vertical="center" textRotation="90" wrapText="1"/>
    </xf>
    <xf numFmtId="0" fontId="153" fillId="0" borderId="22" xfId="0" applyFont="1" applyBorder="1" applyAlignment="1">
      <alignment horizontal="center" vertical="center" textRotation="90" wrapText="1"/>
    </xf>
    <xf numFmtId="0" fontId="153" fillId="0" borderId="6" xfId="0" applyFont="1" applyBorder="1" applyAlignment="1">
      <alignment horizontal="center" vertical="center" textRotation="90" wrapText="1"/>
    </xf>
    <xf numFmtId="166" fontId="168" fillId="5" borderId="18" xfId="0" applyNumberFormat="1" applyFont="1" applyFill="1" applyBorder="1" applyAlignment="1">
      <alignment horizontal="left" vertical="center"/>
    </xf>
    <xf numFmtId="166" fontId="168" fillId="5" borderId="19" xfId="0" applyNumberFormat="1" applyFont="1" applyFill="1" applyBorder="1" applyAlignment="1">
      <alignment horizontal="left" vertical="center"/>
    </xf>
    <xf numFmtId="0" fontId="153" fillId="0" borderId="5" xfId="0" applyFont="1" applyBorder="1" applyAlignment="1">
      <alignment horizontal="center" vertical="center" textRotation="90"/>
    </xf>
    <xf numFmtId="0" fontId="153" fillId="0" borderId="22" xfId="0" applyFont="1" applyBorder="1" applyAlignment="1">
      <alignment horizontal="center" vertical="center" textRotation="90"/>
    </xf>
    <xf numFmtId="0" fontId="153" fillId="0" borderId="10" xfId="0" applyFont="1" applyBorder="1" applyAlignment="1">
      <alignment horizontal="center" vertical="center" textRotation="90"/>
    </xf>
    <xf numFmtId="0" fontId="153" fillId="0" borderId="12" xfId="0" applyFont="1" applyBorder="1" applyAlignment="1">
      <alignment horizontal="center" vertical="center" textRotation="90"/>
    </xf>
    <xf numFmtId="166" fontId="129" fillId="7" borderId="18" xfId="0" applyNumberFormat="1" applyFont="1" applyFill="1" applyBorder="1" applyAlignment="1">
      <alignment horizontal="center" vertical="center"/>
    </xf>
    <xf numFmtId="166" fontId="129" fillId="7" borderId="19" xfId="0" applyNumberFormat="1" applyFont="1" applyFill="1" applyBorder="1" applyAlignment="1">
      <alignment horizontal="center" vertical="center"/>
    </xf>
    <xf numFmtId="166" fontId="129" fillId="7" borderId="20" xfId="0" applyNumberFormat="1" applyFont="1" applyFill="1" applyBorder="1" applyAlignment="1">
      <alignment horizontal="center" vertical="center"/>
    </xf>
    <xf numFmtId="0" fontId="153" fillId="0" borderId="16" xfId="0" applyFont="1" applyBorder="1" applyAlignment="1">
      <alignment horizontal="center" vertical="center" textRotation="90"/>
    </xf>
    <xf numFmtId="0" fontId="0" fillId="0" borderId="0" xfId="0" applyAlignment="1">
      <alignment horizontal="center" vertical="center" wrapText="1"/>
    </xf>
    <xf numFmtId="0" fontId="56" fillId="18" borderId="0" xfId="8" applyFont="1" applyFill="1" applyAlignment="1">
      <alignment horizontal="center" vertical="center"/>
    </xf>
    <xf numFmtId="0" fontId="153" fillId="0" borderId="6" xfId="0" applyFont="1" applyBorder="1" applyAlignment="1">
      <alignment horizontal="center" vertical="center" textRotation="90"/>
    </xf>
    <xf numFmtId="0" fontId="105" fillId="8" borderId="0" xfId="0" applyFont="1" applyFill="1" applyAlignment="1">
      <alignment horizontal="center" vertical="center"/>
    </xf>
    <xf numFmtId="0" fontId="105" fillId="5" borderId="30" xfId="0" applyFont="1" applyFill="1" applyBorder="1" applyAlignment="1">
      <alignment horizontal="center" vertical="center"/>
    </xf>
    <xf numFmtId="0" fontId="105" fillId="5" borderId="25" xfId="0" applyFont="1" applyFill="1" applyBorder="1" applyAlignment="1">
      <alignment horizontal="center" vertical="center"/>
    </xf>
    <xf numFmtId="0" fontId="105" fillId="5" borderId="26" xfId="0" applyFont="1" applyFill="1" applyBorder="1" applyAlignment="1">
      <alignment horizontal="center" vertical="center"/>
    </xf>
    <xf numFmtId="182" fontId="128" fillId="30" borderId="30" xfId="0" applyNumberFormat="1" applyFont="1" applyFill="1" applyBorder="1" applyAlignment="1">
      <alignment horizontal="center" vertical="center"/>
    </xf>
    <xf numFmtId="182" fontId="128" fillId="30" borderId="26" xfId="0" applyNumberFormat="1" applyFont="1" applyFill="1" applyBorder="1" applyAlignment="1">
      <alignment horizontal="center" vertical="center"/>
    </xf>
    <xf numFmtId="182" fontId="121" fillId="0" borderId="0" xfId="0" applyNumberFormat="1" applyFont="1" applyAlignment="1">
      <alignment horizontal="center" vertical="center" wrapText="1"/>
    </xf>
    <xf numFmtId="182" fontId="137" fillId="0" borderId="0" xfId="0" applyNumberFormat="1" applyFont="1" applyAlignment="1">
      <alignment horizontal="center" vertical="center" wrapText="1"/>
    </xf>
    <xf numFmtId="182" fontId="122" fillId="6" borderId="38" xfId="0" applyNumberFormat="1" applyFont="1" applyFill="1" applyBorder="1" applyAlignment="1">
      <alignment horizontal="center" vertical="center" wrapText="1"/>
    </xf>
    <xf numFmtId="182" fontId="122" fillId="6" borderId="40" xfId="0" applyNumberFormat="1" applyFont="1" applyFill="1" applyBorder="1" applyAlignment="1">
      <alignment horizontal="center" vertical="center" wrapText="1"/>
    </xf>
    <xf numFmtId="182" fontId="122" fillId="6" borderId="39" xfId="0" applyNumberFormat="1" applyFont="1" applyFill="1" applyBorder="1" applyAlignment="1">
      <alignment horizontal="center" vertical="center" wrapText="1"/>
    </xf>
    <xf numFmtId="0" fontId="143" fillId="0" borderId="38" xfId="0" quotePrefix="1" applyFont="1" applyBorder="1" applyAlignment="1">
      <alignment horizontal="center" vertical="center"/>
    </xf>
    <xf numFmtId="0" fontId="143" fillId="0" borderId="40" xfId="0" quotePrefix="1" applyFont="1" applyBorder="1" applyAlignment="1">
      <alignment horizontal="center" vertical="center"/>
    </xf>
    <xf numFmtId="0" fontId="143" fillId="0" borderId="39" xfId="0" quotePrefix="1" applyFont="1" applyBorder="1" applyAlignment="1">
      <alignment horizontal="center" vertical="center"/>
    </xf>
    <xf numFmtId="182" fontId="128" fillId="33" borderId="30" xfId="0" applyNumberFormat="1" applyFont="1" applyFill="1" applyBorder="1" applyAlignment="1">
      <alignment horizontal="center" vertical="center"/>
    </xf>
    <xf numFmtId="182" fontId="128" fillId="33" borderId="26" xfId="0" applyNumberFormat="1" applyFont="1" applyFill="1" applyBorder="1" applyAlignment="1">
      <alignment horizontal="center" vertical="center"/>
    </xf>
    <xf numFmtId="0" fontId="105" fillId="0" borderId="44" xfId="0" applyFont="1" applyBorder="1" applyAlignment="1">
      <alignment horizontal="center" vertical="center"/>
    </xf>
    <xf numFmtId="0" fontId="105" fillId="0" borderId="33" xfId="0" applyFont="1" applyBorder="1" applyAlignment="1">
      <alignment horizontal="center" vertical="center"/>
    </xf>
    <xf numFmtId="0" fontId="104" fillId="0" borderId="0" xfId="0" applyFont="1" applyAlignment="1">
      <alignment horizontal="center"/>
    </xf>
    <xf numFmtId="0" fontId="105" fillId="5" borderId="46" xfId="0" applyFont="1" applyFill="1" applyBorder="1" applyAlignment="1">
      <alignment horizontal="center" vertical="center"/>
    </xf>
    <xf numFmtId="182" fontId="67" fillId="30" borderId="30" xfId="0" applyNumberFormat="1" applyFont="1" applyFill="1" applyBorder="1" applyAlignment="1">
      <alignment horizontal="center" vertical="center"/>
    </xf>
    <xf numFmtId="182" fontId="67" fillId="30" borderId="26" xfId="0" applyNumberFormat="1" applyFont="1" applyFill="1" applyBorder="1" applyAlignment="1">
      <alignment horizontal="center" vertical="center"/>
    </xf>
    <xf numFmtId="182" fontId="48" fillId="0" borderId="0" xfId="0" applyNumberFormat="1" applyFont="1" applyAlignment="1">
      <alignment horizontal="center" vertical="center" wrapText="1"/>
    </xf>
    <xf numFmtId="182" fontId="64" fillId="0" borderId="0" xfId="0" applyNumberFormat="1" applyFont="1" applyAlignment="1">
      <alignment horizontal="center" vertical="center" wrapText="1"/>
    </xf>
    <xf numFmtId="182" fontId="52" fillId="6" borderId="38" xfId="0" applyNumberFormat="1" applyFont="1" applyFill="1" applyBorder="1" applyAlignment="1">
      <alignment horizontal="center" vertical="center" wrapText="1"/>
    </xf>
    <xf numFmtId="182" fontId="52" fillId="6" borderId="40" xfId="0" applyNumberFormat="1" applyFont="1" applyFill="1" applyBorder="1" applyAlignment="1">
      <alignment horizontal="center" vertical="center" wrapText="1"/>
    </xf>
    <xf numFmtId="182" fontId="52" fillId="6" borderId="39" xfId="0" applyNumberFormat="1" applyFont="1" applyFill="1" applyBorder="1" applyAlignment="1">
      <alignment horizontal="center" vertical="center" wrapText="1"/>
    </xf>
    <xf numFmtId="0" fontId="122" fillId="0" borderId="30" xfId="0" applyFont="1" applyBorder="1" applyAlignment="1">
      <alignment horizontal="center" vertical="center"/>
    </xf>
    <xf numFmtId="0" fontId="122" fillId="0" borderId="25" xfId="0" applyFont="1" applyBorder="1" applyAlignment="1">
      <alignment horizontal="center" vertical="center"/>
    </xf>
    <xf numFmtId="0" fontId="122" fillId="0" borderId="26" xfId="0" applyFont="1" applyBorder="1" applyAlignment="1">
      <alignment horizontal="center" vertical="center"/>
    </xf>
    <xf numFmtId="0" fontId="151" fillId="42" borderId="59" xfId="15" applyFont="1" applyFill="1" applyBorder="1" applyAlignment="1">
      <alignment horizontal="center" wrapText="1"/>
    </xf>
    <xf numFmtId="0" fontId="151" fillId="42" borderId="60" xfId="15" applyFont="1" applyFill="1" applyBorder="1" applyAlignment="1">
      <alignment horizontal="center" wrapText="1"/>
    </xf>
    <xf numFmtId="0" fontId="158" fillId="42" borderId="60" xfId="15" applyFont="1" applyFill="1" applyBorder="1" applyAlignment="1">
      <alignment vertical="top" wrapText="1"/>
    </xf>
    <xf numFmtId="0" fontId="151" fillId="24" borderId="59" xfId="15" applyFont="1" applyFill="1" applyBorder="1" applyAlignment="1">
      <alignment horizontal="center" vertical="top" wrapText="1"/>
    </xf>
    <xf numFmtId="0" fontId="151" fillId="24" borderId="60" xfId="15" applyFont="1" applyFill="1" applyBorder="1" applyAlignment="1">
      <alignment horizontal="center" vertical="top" wrapText="1"/>
    </xf>
    <xf numFmtId="0" fontId="159" fillId="24" borderId="60" xfId="14" applyFont="1" applyFill="1" applyBorder="1" applyAlignment="1">
      <alignment wrapText="1"/>
    </xf>
    <xf numFmtId="0" fontId="105" fillId="41" borderId="0" xfId="15" applyFont="1" applyFill="1" applyAlignment="1">
      <alignment horizontal="center"/>
    </xf>
    <xf numFmtId="166" fontId="149" fillId="0" borderId="18" xfId="15" applyNumberFormat="1" applyFont="1" applyBorder="1" applyAlignment="1">
      <alignment horizontal="center" vertical="center"/>
    </xf>
    <xf numFmtId="166" fontId="149" fillId="0" borderId="19" xfId="15" applyNumberFormat="1" applyFont="1" applyBorder="1" applyAlignment="1">
      <alignment horizontal="center" vertical="center"/>
    </xf>
    <xf numFmtId="166" fontId="149" fillId="0" borderId="20" xfId="15" applyNumberFormat="1" applyFont="1" applyBorder="1" applyAlignment="1">
      <alignment horizontal="center" vertical="center"/>
    </xf>
    <xf numFmtId="0" fontId="153" fillId="0" borderId="17" xfId="15" applyFont="1" applyBorder="1" applyAlignment="1">
      <alignment horizontal="center" vertical="center"/>
    </xf>
    <xf numFmtId="0" fontId="153" fillId="0" borderId="16" xfId="15" applyFont="1" applyBorder="1" applyAlignment="1">
      <alignment horizontal="center" vertical="center"/>
    </xf>
    <xf numFmtId="0" fontId="153" fillId="0" borderId="52" xfId="15" applyFont="1" applyBorder="1" applyAlignment="1">
      <alignment horizontal="center" vertical="center" textRotation="90" wrapText="1"/>
    </xf>
    <xf numFmtId="0" fontId="151" fillId="42" borderId="56" xfId="15" applyFont="1" applyFill="1" applyBorder="1" applyAlignment="1">
      <alignment horizontal="center" wrapText="1"/>
    </xf>
    <xf numFmtId="0" fontId="158" fillId="42" borderId="56" xfId="15" applyFont="1" applyFill="1" applyBorder="1" applyAlignment="1">
      <alignment vertical="top" wrapText="1"/>
    </xf>
    <xf numFmtId="0" fontId="158" fillId="42" borderId="59" xfId="15" applyFont="1" applyFill="1" applyBorder="1" applyAlignment="1">
      <alignment vertical="top" wrapText="1"/>
    </xf>
    <xf numFmtId="0" fontId="153" fillId="0" borderId="17" xfId="15" applyFont="1" applyBorder="1" applyAlignment="1">
      <alignment horizontal="center" vertical="center" textRotation="90"/>
    </xf>
    <xf numFmtId="0" fontId="153" fillId="0" borderId="16" xfId="15" applyFont="1" applyBorder="1" applyAlignment="1">
      <alignment horizontal="center" vertical="center" textRotation="90"/>
    </xf>
    <xf numFmtId="187" fontId="117" fillId="0" borderId="0" xfId="1" applyNumberFormat="1" applyFont="1" applyFill="1" applyBorder="1" applyAlignment="1">
      <alignment horizontal="center"/>
    </xf>
    <xf numFmtId="0" fontId="65" fillId="0" borderId="38" xfId="0" quotePrefix="1" applyFont="1" applyBorder="1" applyAlignment="1">
      <alignment horizontal="center" vertical="center"/>
    </xf>
    <xf numFmtId="0" fontId="65" fillId="0" borderId="40" xfId="0" quotePrefix="1" applyFont="1" applyBorder="1" applyAlignment="1">
      <alignment horizontal="center" vertical="center"/>
    </xf>
    <xf numFmtId="0" fontId="65" fillId="0" borderId="39" xfId="0" quotePrefix="1" applyFont="1" applyBorder="1" applyAlignment="1">
      <alignment horizontal="center" vertical="center"/>
    </xf>
    <xf numFmtId="182" fontId="67" fillId="33" borderId="30" xfId="0" applyNumberFormat="1" applyFont="1" applyFill="1" applyBorder="1" applyAlignment="1">
      <alignment horizontal="center" vertical="center"/>
    </xf>
    <xf numFmtId="182" fontId="67" fillId="33" borderId="26" xfId="0" applyNumberFormat="1" applyFont="1" applyFill="1" applyBorder="1" applyAlignment="1">
      <alignment horizontal="center" vertical="center"/>
    </xf>
    <xf numFmtId="0" fontId="52" fillId="0" borderId="30" xfId="0" applyFont="1" applyBorder="1" applyAlignment="1">
      <alignment horizontal="center" vertical="center"/>
    </xf>
    <xf numFmtId="0" fontId="52" fillId="0" borderId="25" xfId="0" applyFont="1" applyBorder="1" applyAlignment="1">
      <alignment horizontal="center" vertical="center"/>
    </xf>
    <xf numFmtId="0" fontId="52" fillId="0" borderId="26" xfId="0" applyFont="1" applyBorder="1" applyAlignment="1">
      <alignment horizontal="center" vertical="center"/>
    </xf>
    <xf numFmtId="166" fontId="82" fillId="0" borderId="18" xfId="0" applyNumberFormat="1" applyFont="1" applyBorder="1" applyAlignment="1">
      <alignment horizontal="center" vertical="center"/>
    </xf>
    <xf numFmtId="166" fontId="82" fillId="0" borderId="19" xfId="0" applyNumberFormat="1" applyFont="1" applyBorder="1" applyAlignment="1">
      <alignment horizontal="center" vertical="center"/>
    </xf>
    <xf numFmtId="166" fontId="82" fillId="0" borderId="20" xfId="0" applyNumberFormat="1" applyFont="1" applyBorder="1" applyAlignment="1">
      <alignment horizontal="center" vertical="center"/>
    </xf>
    <xf numFmtId="0" fontId="15" fillId="0" borderId="5" xfId="0" applyFont="1" applyBorder="1" applyAlignment="1">
      <alignment horizontal="center" vertical="center" textRotation="90"/>
    </xf>
    <xf numFmtId="0" fontId="15" fillId="0" borderId="22" xfId="0" applyFont="1" applyBorder="1" applyAlignment="1">
      <alignment horizontal="center" vertical="center" textRotation="90"/>
    </xf>
    <xf numFmtId="0" fontId="15" fillId="0" borderId="16" xfId="0" applyFont="1" applyBorder="1" applyAlignment="1">
      <alignment horizontal="center" vertical="center" textRotation="90"/>
    </xf>
    <xf numFmtId="0" fontId="15" fillId="0" borderId="10" xfId="0" applyFont="1" applyBorder="1" applyAlignment="1">
      <alignment horizontal="center" vertical="center" textRotation="90"/>
    </xf>
    <xf numFmtId="0" fontId="15" fillId="0" borderId="12" xfId="0" applyFont="1" applyBorder="1" applyAlignment="1">
      <alignment horizontal="center" vertical="center" textRotation="90"/>
    </xf>
    <xf numFmtId="0" fontId="15" fillId="0" borderId="5"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166" fontId="50" fillId="0" borderId="18" xfId="0" applyNumberFormat="1" applyFont="1" applyBorder="1" applyAlignment="1">
      <alignment horizontal="center" vertical="center"/>
    </xf>
    <xf numFmtId="166" fontId="50" fillId="0" borderId="19" xfId="0" applyNumberFormat="1" applyFont="1" applyBorder="1" applyAlignment="1">
      <alignment horizontal="center" vertical="center"/>
    </xf>
    <xf numFmtId="166" fontId="50" fillId="0" borderId="20" xfId="0" applyNumberFormat="1" applyFont="1" applyBorder="1" applyAlignment="1">
      <alignment horizontal="center" vertical="center"/>
    </xf>
    <xf numFmtId="0" fontId="15" fillId="0" borderId="6" xfId="0" applyFont="1" applyBorder="1" applyAlignment="1">
      <alignment horizontal="center" vertical="center" textRotation="90"/>
    </xf>
  </cellXfs>
  <cellStyles count="17">
    <cellStyle name="20% - Énfasis1" xfId="9" builtinId="30"/>
    <cellStyle name="Cálculo" xfId="7" builtinId="22"/>
    <cellStyle name="Encabezado 1" xfId="4" builtinId="16"/>
    <cellStyle name="Énfasis1" xfId="8" builtinId="29"/>
    <cellStyle name="Énfasis5" xfId="11" builtinId="45"/>
    <cellStyle name="Énfasis6" xfId="12" builtinId="49"/>
    <cellStyle name="Hipervínculo 2" xfId="14" xr:uid="{B07B8558-BBCF-A841-9114-A6125141008B}"/>
    <cellStyle name="Hyperlink" xfId="13" xr:uid="{00000000-000B-0000-0000-000008000000}"/>
    <cellStyle name="Hyperlink 2" xfId="16" xr:uid="{968243F4-0921-6E48-9672-63BDAD5198E9}"/>
    <cellStyle name="Millares" xfId="1" builtinId="3"/>
    <cellStyle name="Normal" xfId="0" builtinId="0"/>
    <cellStyle name="Normal 2" xfId="15" xr:uid="{C86AF3F7-9E24-4A47-9798-92FFC49D35FF}"/>
    <cellStyle name="Normal 3" xfId="10" xr:uid="{EDC15745-4BC8-E448-B83E-0DDE8694B9F5}"/>
    <cellStyle name="Porcentaje" xfId="2" builtinId="5"/>
    <cellStyle name="Título" xfId="3" builtinId="15"/>
    <cellStyle name="Título 2" xfId="5" builtinId="17"/>
    <cellStyle name="Título 3" xfId="6" builtinId="18"/>
  </cellStyles>
  <dxfs count="9240">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numFmt numFmtId="3" formatCode="#,##0"/>
    </dxf>
    <dxf>
      <numFmt numFmtId="3" formatCode="#,##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border outline="0">
        <left style="thin">
          <color theme="4" tint="0.39997558519241921"/>
        </left>
        <right style="thin">
          <color theme="4" tint="0.39997558519241921"/>
        </right>
        <top style="thin">
          <color theme="4" tint="0.39997558519241921"/>
        </top>
      </border>
    </dxf>
    <dxf>
      <border outline="0">
        <bottom style="thin">
          <color theme="4" tint="0.39997558519241921"/>
        </bottom>
      </border>
    </dxf>
    <dxf>
      <font>
        <b/>
        <i val="0"/>
        <strike val="0"/>
        <condense val="0"/>
        <extend val="0"/>
        <outline val="0"/>
        <shadow val="0"/>
        <u val="none"/>
        <vertAlign val="baseline"/>
        <sz val="14"/>
        <color theme="0"/>
        <name val="Calibri"/>
        <family val="2"/>
        <scheme val="minor"/>
      </font>
      <numFmt numFmtId="1" formatCode="0"/>
      <fill>
        <patternFill patternType="solid">
          <fgColor theme="4"/>
          <bgColor theme="4"/>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thin">
          <color indexed="64"/>
        </left>
        <right/>
        <top/>
        <bottom/>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0" formatCode="_-[$$-409]* #,##0_ ;_-[$$-409]* \-#,##0\ ;_-[$$-409]* &quot;-&quot;??_ ;_-@_ "/>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center"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style="medium">
          <color indexed="64"/>
        </bottom>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style="medium">
          <color indexed="64"/>
        </bottom>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border diagonalUp="0" diagonalDown="0">
        <right style="thin">
          <color indexed="64"/>
        </right>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Calibri"/>
        <family val="2"/>
        <scheme val="minor"/>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style="medium">
          <color indexed="64"/>
        </bottom>
        <vertic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style="medium">
          <color indexed="64"/>
        </bottom>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z val="14"/>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style="medium">
          <color indexed="64"/>
        </bottom>
        <vertical/>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left style="medium">
          <color indexed="64"/>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82" formatCode="_-[$$-409]* #,##0.00_ ;_-[$$-409]* \-#,##0.00\ ;_-[$$-409]* &quot;-&quot;??_ ;_-@_ "/>
      <fill>
        <patternFill patternType="solid">
          <fgColor indexed="64"/>
          <bgColor rgb="FFFFFF00"/>
        </patternFill>
      </fil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border outline="0">
        <left style="thin">
          <color rgb="FF8EA9DB"/>
        </left>
        <right style="thin">
          <color rgb="FF8EA9DB"/>
        </right>
        <top style="thin">
          <color rgb="FF8EA9DB"/>
        </top>
      </border>
    </dxf>
    <dxf>
      <border outline="0">
        <bottom style="thin">
          <color rgb="FF8EA9DB"/>
        </bottom>
      </border>
    </dxf>
    <dxf>
      <font>
        <b/>
        <i val="0"/>
        <strike val="0"/>
        <condense val="0"/>
        <extend val="0"/>
        <outline val="0"/>
        <shadow val="0"/>
        <u val="none"/>
        <vertAlign val="baseline"/>
        <sz val="14"/>
        <color theme="0"/>
        <name val="Calibri"/>
        <family val="2"/>
        <scheme val="minor"/>
      </font>
      <numFmt numFmtId="1" formatCode="0"/>
      <fill>
        <patternFill patternType="solid">
          <fgColor theme="4"/>
          <bgColor theme="4"/>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thin">
          <color indexed="64"/>
        </left>
        <right/>
        <top/>
        <bottom/>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s>
  <tableStyles count="0" defaultTableStyle="TableStyleMedium2" defaultPivotStyle="PivotStyleLight16"/>
  <colors>
    <mruColors>
      <color rgb="FFFFC000"/>
      <color rgb="FF50BAB1"/>
      <color rgb="FF9EC3E7"/>
      <color rgb="FFFFE69A"/>
      <color rgb="FFF697A8"/>
      <color rgb="FFC3570E"/>
      <color rgb="FF9AD276"/>
      <color rgb="FFE0EED7"/>
      <color rgb="FF538034"/>
      <color rgb="FFC0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pivotCacheDefinition" Target="pivotCache/pivotCacheDefinition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tyles" Target="styles.xml"/><Relationship Id="rId5" Type="http://schemas.openxmlformats.org/officeDocument/2006/relationships/worksheet" Target="worksheets/sheet5.xml"/><Relationship Id="rId61"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8.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49.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0.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1.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2.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3.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4.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5.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6.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7.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8.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Ex1.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ndard"/>
        <c:varyColors val="0"/>
        <c:ser>
          <c:idx val="0"/>
          <c:order val="0"/>
          <c:tx>
            <c:strRef>
              <c:f>Inputs!$C$78</c:f>
              <c:strCache>
                <c:ptCount val="1"/>
                <c:pt idx="0">
                  <c:v>GDP growth</c:v>
                </c:pt>
              </c:strCache>
            </c:strRef>
          </c:tx>
          <c:spPr>
            <a:ln w="28575" cap="rnd">
              <a:solidFill>
                <a:srgbClr val="C00000"/>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Inputs!$H$78:$AA$78</c:f>
              <c:numCache>
                <c:formatCode>0.0%</c:formatCode>
                <c:ptCount val="20"/>
                <c:pt idx="0">
                  <c:v>5.5E-2</c:v>
                </c:pt>
                <c:pt idx="1">
                  <c:v>6.3E-2</c:v>
                </c:pt>
                <c:pt idx="2">
                  <c:v>4.5999999999999999E-2</c:v>
                </c:pt>
                <c:pt idx="3">
                  <c:v>5.8999999999999997E-2</c:v>
                </c:pt>
                <c:pt idx="4">
                  <c:v>7.4999999999999997E-2</c:v>
                </c:pt>
                <c:pt idx="5">
                  <c:v>0.123</c:v>
                </c:pt>
                <c:pt idx="6">
                  <c:v>6.2E-2</c:v>
                </c:pt>
                <c:pt idx="7">
                  <c:v>6.0999999999999999E-2</c:v>
                </c:pt>
                <c:pt idx="8">
                  <c:v>5.8999999999999997E-2</c:v>
                </c:pt>
                <c:pt idx="9">
                  <c:v>5.8999999999999997E-2</c:v>
                </c:pt>
                <c:pt idx="10">
                  <c:v>5.8999999999999997E-2</c:v>
                </c:pt>
                <c:pt idx="11">
                  <c:v>5.8999999999999997E-2</c:v>
                </c:pt>
                <c:pt idx="12">
                  <c:v>5.8999999999999997E-2</c:v>
                </c:pt>
                <c:pt idx="13">
                  <c:v>5.8999999999999997E-2</c:v>
                </c:pt>
                <c:pt idx="14">
                  <c:v>5.8999999999999997E-2</c:v>
                </c:pt>
                <c:pt idx="15">
                  <c:v>5.8999999999999997E-2</c:v>
                </c:pt>
                <c:pt idx="16">
                  <c:v>5.8999999999999997E-2</c:v>
                </c:pt>
                <c:pt idx="17">
                  <c:v>5.8999999999999997E-2</c:v>
                </c:pt>
                <c:pt idx="18">
                  <c:v>5.8999999999999997E-2</c:v>
                </c:pt>
                <c:pt idx="19">
                  <c:v>5.8999999999999997E-2</c:v>
                </c:pt>
              </c:numCache>
            </c:numRef>
          </c:val>
          <c:smooth val="0"/>
          <c:extLst>
            <c:ext xmlns:c16="http://schemas.microsoft.com/office/drawing/2014/chart" uri="{C3380CC4-5D6E-409C-BE32-E72D297353CC}">
              <c16:uniqueId val="{00000000-BB94-DA46-8182-66F789CF2109}"/>
            </c:ext>
          </c:extLst>
        </c:ser>
        <c:ser>
          <c:idx val="1"/>
          <c:order val="1"/>
          <c:spPr>
            <a:ln w="28575" cap="rnd">
              <a:solidFill>
                <a:schemeClr val="accent2">
                  <a:tint val="77000"/>
                </a:schemeClr>
              </a:solidFill>
              <a:round/>
            </a:ln>
            <a:effectLst/>
          </c:spPr>
          <c:marker>
            <c:symbol val="circle"/>
            <c:size val="5"/>
            <c:spPr>
              <a:solidFill>
                <a:schemeClr val="accent2">
                  <a:tint val="77000"/>
                </a:schemeClr>
              </a:solidFill>
              <a:ln w="9525">
                <a:solidFill>
                  <a:schemeClr val="accent2">
                    <a:tint val="77000"/>
                  </a:schemeClr>
                </a:solidFill>
              </a:ln>
              <a:effectLst/>
            </c:spPr>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Inputs!$H$79:$AA$79</c:f>
            </c:numRef>
          </c:val>
          <c:smooth val="0"/>
          <c:extLst>
            <c:ext xmlns:c16="http://schemas.microsoft.com/office/drawing/2014/chart" uri="{C3380CC4-5D6E-409C-BE32-E72D297353CC}">
              <c16:uniqueId val="{00000001-BB94-DA46-8182-66F789CF2109}"/>
            </c:ext>
          </c:extLst>
        </c:ser>
        <c:ser>
          <c:idx val="2"/>
          <c:order val="2"/>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Inputs!$H$80:$AA$80</c:f>
            </c:numRef>
          </c:val>
          <c:smooth val="0"/>
          <c:extLst>
            <c:ext xmlns:c16="http://schemas.microsoft.com/office/drawing/2014/chart" uri="{C3380CC4-5D6E-409C-BE32-E72D297353CC}">
              <c16:uniqueId val="{00000002-BB94-DA46-8182-66F789CF2109}"/>
            </c:ext>
          </c:extLst>
        </c:ser>
        <c:ser>
          <c:idx val="3"/>
          <c:order val="3"/>
          <c:tx>
            <c:strRef>
              <c:f>Inputs!$C$81</c:f>
              <c:strCache>
                <c:ptCount val="1"/>
                <c:pt idx="0">
                  <c:v>Inflation USD</c:v>
                </c:pt>
              </c:strCache>
            </c:strRef>
          </c:tx>
          <c:spPr>
            <a:ln w="28575" cap="rnd">
              <a:solidFill>
                <a:srgbClr val="002060"/>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Inputs!$H$81:$AA$81</c:f>
              <c:numCache>
                <c:formatCode>0.0%</c:formatCode>
                <c:ptCount val="20"/>
                <c:pt idx="0">
                  <c:v>4.7E-2</c:v>
                </c:pt>
                <c:pt idx="1">
                  <c:v>0.08</c:v>
                </c:pt>
                <c:pt idx="2">
                  <c:v>4.1000000000000002E-2</c:v>
                </c:pt>
                <c:pt idx="3">
                  <c:v>0.03</c:v>
                </c:pt>
                <c:pt idx="4">
                  <c:v>1.9E-2</c:v>
                </c:pt>
                <c:pt idx="5">
                  <c:v>2.1000000000000001E-2</c:v>
                </c:pt>
                <c:pt idx="6">
                  <c:v>2.1000000000000001E-2</c:v>
                </c:pt>
                <c:pt idx="7">
                  <c:v>2.1000000000000001E-2</c:v>
                </c:pt>
                <c:pt idx="8">
                  <c:v>2.1000000000000001E-2</c:v>
                </c:pt>
                <c:pt idx="9">
                  <c:v>2.1000000000000001E-2</c:v>
                </c:pt>
                <c:pt idx="10">
                  <c:v>2.1000000000000001E-2</c:v>
                </c:pt>
                <c:pt idx="11">
                  <c:v>2.1000000000000001E-2</c:v>
                </c:pt>
                <c:pt idx="12">
                  <c:v>2.1000000000000001E-2</c:v>
                </c:pt>
                <c:pt idx="13">
                  <c:v>2.1000000000000001E-2</c:v>
                </c:pt>
                <c:pt idx="14">
                  <c:v>2.1000000000000001E-2</c:v>
                </c:pt>
                <c:pt idx="15">
                  <c:v>2.1000000000000001E-2</c:v>
                </c:pt>
                <c:pt idx="16">
                  <c:v>2.1000000000000001E-2</c:v>
                </c:pt>
                <c:pt idx="17">
                  <c:v>2.1000000000000001E-2</c:v>
                </c:pt>
                <c:pt idx="18">
                  <c:v>2.1000000000000001E-2</c:v>
                </c:pt>
                <c:pt idx="19">
                  <c:v>2.1000000000000001E-2</c:v>
                </c:pt>
              </c:numCache>
            </c:numRef>
          </c:val>
          <c:smooth val="0"/>
          <c:extLst>
            <c:ext xmlns:c16="http://schemas.microsoft.com/office/drawing/2014/chart" uri="{C3380CC4-5D6E-409C-BE32-E72D297353CC}">
              <c16:uniqueId val="{00000003-BB94-DA46-8182-66F789CF2109}"/>
            </c:ext>
          </c:extLst>
        </c:ser>
        <c:ser>
          <c:idx val="4"/>
          <c:order val="4"/>
          <c:tx>
            <c:strRef>
              <c:f>Inputs!$C$82</c:f>
              <c:strCache>
                <c:ptCount val="1"/>
                <c:pt idx="0">
                  <c:v>Inflation Local Currency (USHs)</c:v>
                </c:pt>
              </c:strCache>
            </c:strRef>
          </c:tx>
          <c:spPr>
            <a:ln w="28575" cap="rnd">
              <a:solidFill>
                <a:schemeClr val="accent6">
                  <a:lumMod val="40000"/>
                  <a:lumOff val="60000"/>
                </a:schemeClr>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Inputs!$H$82:$AA$82</c:f>
              <c:numCache>
                <c:formatCode>0.0%</c:formatCode>
                <c:ptCount val="20"/>
                <c:pt idx="0">
                  <c:v>2.1999999999999999E-2</c:v>
                </c:pt>
                <c:pt idx="1">
                  <c:v>7.1999999999999995E-2</c:v>
                </c:pt>
                <c:pt idx="2">
                  <c:v>5.3999999999999999E-2</c:v>
                </c:pt>
                <c:pt idx="3">
                  <c:v>4.3999999999999997E-2</c:v>
                </c:pt>
                <c:pt idx="4">
                  <c:v>4.9000000000000002E-2</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numCache>
            </c:numRef>
          </c:val>
          <c:smooth val="0"/>
          <c:extLst>
            <c:ext xmlns:c16="http://schemas.microsoft.com/office/drawing/2014/chart" uri="{C3380CC4-5D6E-409C-BE32-E72D297353CC}">
              <c16:uniqueId val="{00000004-BB94-DA46-8182-66F789CF2109}"/>
            </c:ext>
          </c:extLst>
        </c:ser>
        <c:dLbls>
          <c:showLegendKey val="0"/>
          <c:showVal val="0"/>
          <c:showCatName val="0"/>
          <c:showSerName val="0"/>
          <c:showPercent val="0"/>
          <c:showBubbleSize val="0"/>
        </c:dLbls>
        <c:smooth val="0"/>
        <c:axId val="1848893695"/>
        <c:axId val="101547072"/>
      </c:lineChart>
      <c:catAx>
        <c:axId val="1848893695"/>
        <c:scaling>
          <c:orientation val="minMax"/>
        </c:scaling>
        <c:delete val="0"/>
        <c:axPos val="b"/>
        <c:numFmt formatCode="0\ &quot;H&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1547072"/>
        <c:crosses val="autoZero"/>
        <c:auto val="1"/>
        <c:lblAlgn val="ctr"/>
        <c:lblOffset val="100"/>
        <c:noMultiLvlLbl val="0"/>
      </c:catAx>
      <c:valAx>
        <c:axId val="1015470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4889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a:t>Nº of New Connections following the 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lineChart>
        <c:grouping val="standard"/>
        <c:varyColors val="0"/>
        <c:ser>
          <c:idx val="0"/>
          <c:order val="0"/>
          <c:spPr>
            <a:ln w="28575" cap="rnd">
              <a:solidFill>
                <a:schemeClr val="accent1"/>
              </a:solidFill>
              <a:round/>
            </a:ln>
            <a:effectLst/>
          </c:spPr>
          <c:marker>
            <c:symbol val="none"/>
          </c:marker>
          <c:cat>
            <c:numRef>
              <c:f>'Summary Financing'!$H$23:$Q$23</c:f>
              <c:numCache>
                <c:formatCode>General</c:formatCode>
                <c:ptCount val="10"/>
                <c:pt idx="0">
                  <c:v>2021</c:v>
                </c:pt>
                <c:pt idx="1">
                  <c:v>2022</c:v>
                </c:pt>
                <c:pt idx="2">
                  <c:v>2023</c:v>
                </c:pt>
                <c:pt idx="3">
                  <c:v>2024</c:v>
                </c:pt>
                <c:pt idx="4">
                  <c:v>2025</c:v>
                </c:pt>
                <c:pt idx="5">
                  <c:v>2026</c:v>
                </c:pt>
                <c:pt idx="6">
                  <c:v>2027</c:v>
                </c:pt>
                <c:pt idx="7">
                  <c:v>2028</c:v>
                </c:pt>
                <c:pt idx="8">
                  <c:v>2029</c:v>
                </c:pt>
                <c:pt idx="9">
                  <c:v>2030</c:v>
                </c:pt>
              </c:numCache>
            </c:numRef>
          </c:cat>
          <c:val>
            <c:numRef>
              <c:f>'Summary Financing'!$H$34:$Q$34</c:f>
              <c:numCache>
                <c:formatCode>#,##0</c:formatCode>
                <c:ptCount val="10"/>
                <c:pt idx="0">
                  <c:v>93139.8</c:v>
                </c:pt>
                <c:pt idx="1">
                  <c:v>212164.3</c:v>
                </c:pt>
                <c:pt idx="2">
                  <c:v>322933.2</c:v>
                </c:pt>
                <c:pt idx="3">
                  <c:v>306556.77627790719</c:v>
                </c:pt>
                <c:pt idx="4">
                  <c:v>347277.36715174356</c:v>
                </c:pt>
                <c:pt idx="5">
                  <c:v>605388.83710469003</c:v>
                </c:pt>
                <c:pt idx="6">
                  <c:v>605388.83710469003</c:v>
                </c:pt>
                <c:pt idx="7">
                  <c:v>605388.83710469003</c:v>
                </c:pt>
                <c:pt idx="8">
                  <c:v>605388.83710469003</c:v>
                </c:pt>
                <c:pt idx="9">
                  <c:v>605388.83710469003</c:v>
                </c:pt>
              </c:numCache>
            </c:numRef>
          </c:val>
          <c:smooth val="0"/>
          <c:extLst>
            <c:ext xmlns:c16="http://schemas.microsoft.com/office/drawing/2014/chart" uri="{C3380CC4-5D6E-409C-BE32-E72D297353CC}">
              <c16:uniqueId val="{00000000-ED66-A74B-A545-523C1F702E0D}"/>
            </c:ext>
          </c:extLst>
        </c:ser>
        <c:dLbls>
          <c:showLegendKey val="0"/>
          <c:showVal val="0"/>
          <c:showCatName val="0"/>
          <c:showSerName val="0"/>
          <c:showPercent val="0"/>
          <c:showBubbleSize val="0"/>
        </c:dLbls>
        <c:smooth val="0"/>
        <c:axId val="629824160"/>
        <c:axId val="629860384"/>
      </c:lineChart>
      <c:catAx>
        <c:axId val="629824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29860384"/>
        <c:crosses val="autoZero"/>
        <c:auto val="1"/>
        <c:lblAlgn val="ctr"/>
        <c:lblOffset val="100"/>
        <c:noMultiLvlLbl val="0"/>
      </c:catAx>
      <c:valAx>
        <c:axId val="629860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298241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07447625686286"/>
          <c:y val="4.677166688261316E-2"/>
          <c:w val="0.84518650133132567"/>
          <c:h val="0.84168443621727362"/>
        </c:manualLayout>
      </c:layout>
      <c:barChart>
        <c:barDir val="col"/>
        <c:grouping val="stacked"/>
        <c:varyColors val="0"/>
        <c:ser>
          <c:idx val="6"/>
          <c:order val="0"/>
          <c:tx>
            <c:strRef>
              <c:f>'Summary Financing'!$E$52</c:f>
              <c:strCache>
                <c:ptCount val="1"/>
                <c:pt idx="0">
                  <c:v>Subsidies to off-grid companies</c:v>
                </c:pt>
              </c:strCache>
            </c:strRef>
          </c:tx>
          <c:spPr>
            <a:solidFill>
              <a:srgbClr val="FFC000"/>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Financing'!$F$52:$H$52</c:f>
              <c:numCache>
                <c:formatCode>#,##0</c:formatCode>
                <c:ptCount val="3"/>
                <c:pt idx="0">
                  <c:v>0</c:v>
                </c:pt>
                <c:pt idx="1">
                  <c:v>0</c:v>
                </c:pt>
                <c:pt idx="2">
                  <c:v>255.58852716911082</c:v>
                </c:pt>
              </c:numCache>
            </c:numRef>
          </c:val>
          <c:extLst>
            <c:ext xmlns:c16="http://schemas.microsoft.com/office/drawing/2014/chart" uri="{C3380CC4-5D6E-409C-BE32-E72D297353CC}">
              <c16:uniqueId val="{00000001-8374-1241-9398-271C013CBFAE}"/>
            </c:ext>
          </c:extLst>
        </c:ser>
        <c:ser>
          <c:idx val="5"/>
          <c:order val="1"/>
          <c:tx>
            <c:strRef>
              <c:f>'Summary Financing'!$E$51</c:f>
              <c:strCache>
                <c:ptCount val="1"/>
                <c:pt idx="0">
                  <c:v>Service-Co surplus to Finance-Co</c:v>
                </c:pt>
              </c:strCache>
            </c:strRef>
          </c:tx>
          <c:spPr>
            <a:solidFill>
              <a:srgbClr val="50BAB1"/>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Financing'!$F$51:$H$51</c:f>
              <c:numCache>
                <c:formatCode>#,##0</c:formatCode>
                <c:ptCount val="3"/>
                <c:pt idx="0">
                  <c:v>841.45738750157204</c:v>
                </c:pt>
                <c:pt idx="1">
                  <c:v>0</c:v>
                </c:pt>
                <c:pt idx="2">
                  <c:v>0</c:v>
                </c:pt>
              </c:numCache>
            </c:numRef>
          </c:val>
          <c:extLst>
            <c:ext xmlns:c16="http://schemas.microsoft.com/office/drawing/2014/chart" uri="{C3380CC4-5D6E-409C-BE32-E72D297353CC}">
              <c16:uniqueId val="{00000000-8374-1241-9398-271C013CBFAE}"/>
            </c:ext>
          </c:extLst>
        </c:ser>
        <c:ser>
          <c:idx val="3"/>
          <c:order val="2"/>
          <c:tx>
            <c:strRef>
              <c:f>'Summary Financing'!$E$49</c:f>
              <c:strCache>
                <c:ptCount val="1"/>
                <c:pt idx="0">
                  <c:v>Equity (GoU / private)</c:v>
                </c:pt>
              </c:strCache>
            </c:strRef>
          </c:tx>
          <c:spPr>
            <a:solidFill>
              <a:srgbClr val="9EC3E7"/>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Financing'!$F$49:$H$49</c:f>
              <c:numCache>
                <c:formatCode>#,##0</c:formatCode>
                <c:ptCount val="3"/>
                <c:pt idx="0">
                  <c:v>100</c:v>
                </c:pt>
                <c:pt idx="1">
                  <c:v>0</c:v>
                </c:pt>
                <c:pt idx="2">
                  <c:v>20</c:v>
                </c:pt>
              </c:numCache>
            </c:numRef>
          </c:val>
          <c:extLst>
            <c:ext xmlns:c16="http://schemas.microsoft.com/office/drawing/2014/chart" uri="{C3380CC4-5D6E-409C-BE32-E72D297353CC}">
              <c16:uniqueId val="{00000002-8374-1241-9398-271C013CBFAE}"/>
            </c:ext>
          </c:extLst>
        </c:ser>
        <c:ser>
          <c:idx val="0"/>
          <c:order val="3"/>
          <c:tx>
            <c:strRef>
              <c:f>'Summary Financing'!$E$46</c:f>
              <c:strCache>
                <c:ptCount val="1"/>
                <c:pt idx="0">
                  <c:v>Grants (DFIs → GoU)</c:v>
                </c:pt>
              </c:strCache>
            </c:strRef>
          </c:tx>
          <c:spPr>
            <a:solidFill>
              <a:srgbClr val="FFE69A"/>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Financing'!$F$46:$H$46</c:f>
              <c:numCache>
                <c:formatCode>#,##0</c:formatCode>
                <c:ptCount val="3"/>
                <c:pt idx="0">
                  <c:v>200</c:v>
                </c:pt>
                <c:pt idx="1">
                  <c:v>0</c:v>
                </c:pt>
                <c:pt idx="2">
                  <c:v>0</c:v>
                </c:pt>
              </c:numCache>
            </c:numRef>
          </c:val>
          <c:extLst>
            <c:ext xmlns:c16="http://schemas.microsoft.com/office/drawing/2014/chart" uri="{C3380CC4-5D6E-409C-BE32-E72D297353CC}">
              <c16:uniqueId val="{00000003-8374-1241-9398-271C013CBFAE}"/>
            </c:ext>
          </c:extLst>
        </c:ser>
        <c:ser>
          <c:idx val="1"/>
          <c:order val="4"/>
          <c:tx>
            <c:strRef>
              <c:f>'Summary Financing'!$E$47</c:f>
              <c:strCache>
                <c:ptCount val="1"/>
                <c:pt idx="0">
                  <c:v>Concessional Debt</c:v>
                </c:pt>
              </c:strCache>
            </c:strRef>
          </c:tx>
          <c:spPr>
            <a:solidFill>
              <a:srgbClr val="F697A8"/>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Financing'!$F$47:$H$47</c:f>
              <c:numCache>
                <c:formatCode>#,##0</c:formatCode>
                <c:ptCount val="3"/>
                <c:pt idx="0">
                  <c:v>370</c:v>
                </c:pt>
                <c:pt idx="1">
                  <c:v>0</c:v>
                </c:pt>
                <c:pt idx="2">
                  <c:v>0</c:v>
                </c:pt>
              </c:numCache>
            </c:numRef>
          </c:val>
          <c:extLst>
            <c:ext xmlns:c16="http://schemas.microsoft.com/office/drawing/2014/chart" uri="{C3380CC4-5D6E-409C-BE32-E72D297353CC}">
              <c16:uniqueId val="{00000004-8374-1241-9398-271C013CBFAE}"/>
            </c:ext>
          </c:extLst>
        </c:ser>
        <c:ser>
          <c:idx val="2"/>
          <c:order val="5"/>
          <c:tx>
            <c:strRef>
              <c:f>'Summary Financing'!$E$48</c:f>
              <c:strCache>
                <c:ptCount val="1"/>
                <c:pt idx="0">
                  <c:v>Commercial debt</c:v>
                </c:pt>
              </c:strCache>
            </c:strRef>
          </c:tx>
          <c:spPr>
            <a:solidFill>
              <a:srgbClr val="C3570E"/>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Financing'!$F$48:$H$48</c:f>
              <c:numCache>
                <c:formatCode>#,##0</c:formatCode>
                <c:ptCount val="3"/>
                <c:pt idx="0">
                  <c:v>0</c:v>
                </c:pt>
                <c:pt idx="1">
                  <c:v>0</c:v>
                </c:pt>
                <c:pt idx="2">
                  <c:v>115</c:v>
                </c:pt>
              </c:numCache>
            </c:numRef>
          </c:val>
          <c:extLst>
            <c:ext xmlns:c16="http://schemas.microsoft.com/office/drawing/2014/chart" uri="{C3380CC4-5D6E-409C-BE32-E72D297353CC}">
              <c16:uniqueId val="{00000005-8374-1241-9398-271C013CBFAE}"/>
            </c:ext>
          </c:extLst>
        </c:ser>
        <c:ser>
          <c:idx val="4"/>
          <c:order val="6"/>
          <c:tx>
            <c:strRef>
              <c:f>'Summary Financing'!$E$50</c:f>
              <c:strCache>
                <c:ptCount val="1"/>
                <c:pt idx="0">
                  <c:v>Regulated tariff income</c:v>
                </c:pt>
              </c:strCache>
            </c:strRef>
          </c:tx>
          <c:spPr>
            <a:solidFill>
              <a:srgbClr val="9AD276"/>
            </a:solidFill>
            <a:ln>
              <a:noFill/>
            </a:ln>
            <a:effectLst/>
          </c:spPr>
          <c:invertIfNegative val="0"/>
          <c:cat>
            <c:strRef>
              <c:f>'Summary Financing'!$F$45:$H$45</c:f>
              <c:strCache>
                <c:ptCount val="3"/>
                <c:pt idx="0">
                  <c:v>Finance-Co</c:v>
                </c:pt>
                <c:pt idx="1">
                  <c:v>Service-Co</c:v>
                </c:pt>
                <c:pt idx="2">
                  <c:v>Off-grid Private Companies</c:v>
                </c:pt>
              </c:strCache>
            </c:strRef>
          </c:cat>
          <c:val>
            <c:numRef>
              <c:f>'Summary Financing'!$F$50:$H$50</c:f>
              <c:numCache>
                <c:formatCode>#,##0</c:formatCode>
                <c:ptCount val="3"/>
                <c:pt idx="0">
                  <c:v>0</c:v>
                </c:pt>
                <c:pt idx="1">
                  <c:v>4260.4589581346763</c:v>
                </c:pt>
                <c:pt idx="2">
                  <c:v>85.843259621127601</c:v>
                </c:pt>
              </c:numCache>
            </c:numRef>
          </c:val>
          <c:extLst>
            <c:ext xmlns:c16="http://schemas.microsoft.com/office/drawing/2014/chart" uri="{C3380CC4-5D6E-409C-BE32-E72D297353CC}">
              <c16:uniqueId val="{00000006-8374-1241-9398-271C013CBFAE}"/>
            </c:ext>
          </c:extLst>
        </c:ser>
        <c:dLbls>
          <c:showLegendKey val="0"/>
          <c:showVal val="0"/>
          <c:showCatName val="0"/>
          <c:showSerName val="0"/>
          <c:showPercent val="0"/>
          <c:showBubbleSize val="0"/>
        </c:dLbls>
        <c:gapWidth val="75"/>
        <c:overlap val="100"/>
        <c:axId val="1603786080"/>
        <c:axId val="1604169504"/>
      </c:barChart>
      <c:catAx>
        <c:axId val="1603786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4169504"/>
        <c:crosses val="autoZero"/>
        <c:auto val="1"/>
        <c:lblAlgn val="ctr"/>
        <c:lblOffset val="100"/>
        <c:noMultiLvlLbl val="0"/>
      </c:catAx>
      <c:valAx>
        <c:axId val="160416950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r>
                  <a:rPr lang="es-ES_tradnl"/>
                  <a:t>USD million</a:t>
                </a:r>
              </a:p>
            </c:rich>
          </c:tx>
          <c:layout>
            <c:manualLayout>
              <c:xMode val="edge"/>
              <c:yMode val="edge"/>
              <c:x val="1.1250000553641759E-2"/>
              <c:y val="0.3513757465638560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3786080"/>
        <c:crosses val="autoZero"/>
        <c:crossBetween val="between"/>
      </c:valAx>
      <c:spPr>
        <a:noFill/>
        <a:ln>
          <a:noFill/>
        </a:ln>
        <a:effectLst/>
      </c:spPr>
    </c:plotArea>
    <c:legend>
      <c:legendPos val="r"/>
      <c:layout>
        <c:manualLayout>
          <c:xMode val="edge"/>
          <c:yMode val="edge"/>
          <c:x val="0.64501796579611859"/>
          <c:y val="4.3233827197941901E-2"/>
          <c:w val="0.32326629287654179"/>
          <c:h val="0.64140594894087455"/>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1"/>
          <c:order val="1"/>
          <c:tx>
            <c:strRef>
              <c:f>NES!$B$50</c:f>
              <c:strCache>
                <c:ptCount val="1"/>
                <c:pt idx="0">
                  <c:v>Capex Investments in MUSD (Right Column)</c:v>
                </c:pt>
              </c:strCache>
            </c:strRef>
          </c:tx>
          <c:spPr>
            <a:solidFill>
              <a:schemeClr val="accent2">
                <a:lumMod val="20000"/>
                <a:lumOff val="80000"/>
              </a:schemeClr>
            </a:solidFill>
            <a:ln>
              <a:noFill/>
            </a:ln>
            <a:effectLst/>
          </c:spPr>
          <c:val>
            <c:numRef>
              <c:f>NES!$C$55:$V$55</c:f>
              <c:numCache>
                <c:formatCode>#,##0</c:formatCode>
                <c:ptCount val="20"/>
                <c:pt idx="0">
                  <c:v>34.909052326050428</c:v>
                </c:pt>
                <c:pt idx="1">
                  <c:v>106.42653732478992</c:v>
                </c:pt>
                <c:pt idx="2">
                  <c:v>175.61082485714286</c:v>
                </c:pt>
                <c:pt idx="3">
                  <c:v>150.25317773656658</c:v>
                </c:pt>
                <c:pt idx="4">
                  <c:v>168.71157997322479</c:v>
                </c:pt>
                <c:pt idx="5">
                  <c:v>269.94646608800275</c:v>
                </c:pt>
                <c:pt idx="6">
                  <c:v>269.94646608800275</c:v>
                </c:pt>
                <c:pt idx="7">
                  <c:v>269.94646608800275</c:v>
                </c:pt>
                <c:pt idx="8">
                  <c:v>269.94646608800275</c:v>
                </c:pt>
                <c:pt idx="9">
                  <c:v>269.94646608800275</c:v>
                </c:pt>
                <c:pt idx="10">
                  <c:v>269.94646608800275</c:v>
                </c:pt>
                <c:pt idx="11">
                  <c:v>269.94646608800275</c:v>
                </c:pt>
                <c:pt idx="12">
                  <c:v>269.94646608800275</c:v>
                </c:pt>
                <c:pt idx="13">
                  <c:v>269.94646608800275</c:v>
                </c:pt>
                <c:pt idx="14">
                  <c:v>269.94646608800275</c:v>
                </c:pt>
                <c:pt idx="15">
                  <c:v>269.94646608800275</c:v>
                </c:pt>
                <c:pt idx="16">
                  <c:v>269.94646608800275</c:v>
                </c:pt>
                <c:pt idx="17">
                  <c:v>269.94646608800275</c:v>
                </c:pt>
                <c:pt idx="18">
                  <c:v>269.94646608800275</c:v>
                </c:pt>
                <c:pt idx="19">
                  <c:v>269.94646608800275</c:v>
                </c:pt>
              </c:numCache>
            </c:numRef>
          </c:val>
          <c:extLst>
            <c:ext xmlns:c16="http://schemas.microsoft.com/office/drawing/2014/chart" uri="{C3380CC4-5D6E-409C-BE32-E72D297353CC}">
              <c16:uniqueId val="{00000001-3ADD-EE41-95A0-844682D4A0AF}"/>
            </c:ext>
          </c:extLst>
        </c:ser>
        <c:dLbls>
          <c:showLegendKey val="0"/>
          <c:showVal val="0"/>
          <c:showCatName val="0"/>
          <c:showSerName val="0"/>
          <c:showPercent val="0"/>
          <c:showBubbleSize val="0"/>
        </c:dLbls>
        <c:axId val="1841352559"/>
        <c:axId val="1841350111"/>
      </c:areaChart>
      <c:lineChart>
        <c:grouping val="standard"/>
        <c:varyColors val="0"/>
        <c:ser>
          <c:idx val="0"/>
          <c:order val="0"/>
          <c:tx>
            <c:strRef>
              <c:f>NES!$B$23</c:f>
              <c:strCache>
                <c:ptCount val="1"/>
                <c:pt idx="0">
                  <c:v>Number of New Connections (Left Column)</c:v>
                </c:pt>
              </c:strCache>
            </c:strRef>
          </c:tx>
          <c:spPr>
            <a:ln w="28575" cap="rnd">
              <a:solidFill>
                <a:srgbClr val="002060"/>
              </a:solidFill>
              <a:round/>
            </a:ln>
            <a:effectLst/>
          </c:spPr>
          <c:marker>
            <c:symbol val="none"/>
          </c:marker>
          <c:cat>
            <c:numRef>
              <c:f>NES!$C$23:$V$23</c:f>
              <c:numCache>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NES!$C$28:$V$28</c:f>
              <c:numCache>
                <c:formatCode>#,##0</c:formatCode>
                <c:ptCount val="20"/>
                <c:pt idx="0">
                  <c:v>93139.8</c:v>
                </c:pt>
                <c:pt idx="1">
                  <c:v>212164.3</c:v>
                </c:pt>
                <c:pt idx="2">
                  <c:v>322933.2</c:v>
                </c:pt>
                <c:pt idx="3">
                  <c:v>306556.77627790719</c:v>
                </c:pt>
                <c:pt idx="4">
                  <c:v>347277.36715174356</c:v>
                </c:pt>
                <c:pt idx="5">
                  <c:v>605388.83710469003</c:v>
                </c:pt>
                <c:pt idx="6">
                  <c:v>605388.83710469003</c:v>
                </c:pt>
                <c:pt idx="7">
                  <c:v>605388.83710469003</c:v>
                </c:pt>
                <c:pt idx="8">
                  <c:v>605388.83710469003</c:v>
                </c:pt>
                <c:pt idx="9">
                  <c:v>605388.83710469003</c:v>
                </c:pt>
                <c:pt idx="10">
                  <c:v>605388.83710469003</c:v>
                </c:pt>
                <c:pt idx="11">
                  <c:v>605388.83710469003</c:v>
                </c:pt>
                <c:pt idx="12">
                  <c:v>605388.83710469003</c:v>
                </c:pt>
                <c:pt idx="13">
                  <c:v>605388.83710469003</c:v>
                </c:pt>
                <c:pt idx="14">
                  <c:v>605388.83710469003</c:v>
                </c:pt>
                <c:pt idx="15">
                  <c:v>605388.83710469003</c:v>
                </c:pt>
                <c:pt idx="16">
                  <c:v>605388.83710469003</c:v>
                </c:pt>
                <c:pt idx="17">
                  <c:v>605388.83710469003</c:v>
                </c:pt>
                <c:pt idx="18">
                  <c:v>605388.83710469003</c:v>
                </c:pt>
                <c:pt idx="19">
                  <c:v>605388.83710469003</c:v>
                </c:pt>
              </c:numCache>
            </c:numRef>
          </c:val>
          <c:smooth val="0"/>
          <c:extLst>
            <c:ext xmlns:c16="http://schemas.microsoft.com/office/drawing/2014/chart" uri="{C3380CC4-5D6E-409C-BE32-E72D297353CC}">
              <c16:uniqueId val="{00000000-3ADD-EE41-95A0-844682D4A0AF}"/>
            </c:ext>
          </c:extLst>
        </c:ser>
        <c:dLbls>
          <c:showLegendKey val="0"/>
          <c:showVal val="0"/>
          <c:showCatName val="0"/>
          <c:showSerName val="0"/>
          <c:showPercent val="0"/>
          <c:showBubbleSize val="0"/>
        </c:dLbls>
        <c:marker val="1"/>
        <c:smooth val="0"/>
        <c:axId val="318620368"/>
        <c:axId val="318622016"/>
      </c:lineChart>
      <c:catAx>
        <c:axId val="3186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318622016"/>
        <c:crosses val="autoZero"/>
        <c:auto val="1"/>
        <c:lblAlgn val="ctr"/>
        <c:lblOffset val="100"/>
        <c:noMultiLvlLbl val="0"/>
      </c:catAx>
      <c:valAx>
        <c:axId val="3186220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318620368"/>
        <c:crosses val="autoZero"/>
        <c:crossBetween val="between"/>
      </c:valAx>
      <c:valAx>
        <c:axId val="184135011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1841352559"/>
        <c:crosses val="max"/>
        <c:crossBetween val="between"/>
      </c:valAx>
      <c:catAx>
        <c:axId val="1841352559"/>
        <c:scaling>
          <c:orientation val="minMax"/>
        </c:scaling>
        <c:delete val="1"/>
        <c:axPos val="b"/>
        <c:majorTickMark val="out"/>
        <c:minorTickMark val="none"/>
        <c:tickLblPos val="nextTo"/>
        <c:crossAx val="184135011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latin typeface="Bell MT" panose="02020503060305020303" pitchFamily="18" charset="77"/>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w="9525">
              <a:solidFill>
                <a:srgbClr val="00206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FinanceCo'!$D$58:$W$58</c:f>
              <c:numCache>
                <c:formatCode>"USD"\ #,##0\ "million"</c:formatCode>
                <c:ptCount val="20"/>
                <c:pt idx="0">
                  <c:v>0</c:v>
                </c:pt>
                <c:pt idx="1">
                  <c:v>0</c:v>
                </c:pt>
                <c:pt idx="2">
                  <c:v>0</c:v>
                </c:pt>
                <c:pt idx="3">
                  <c:v>0</c:v>
                </c:pt>
                <c:pt idx="4">
                  <c:v>0</c:v>
                </c:pt>
                <c:pt idx="5">
                  <c:v>87.827709724669376</c:v>
                </c:pt>
                <c:pt idx="6">
                  <c:v>87.827709724669376</c:v>
                </c:pt>
                <c:pt idx="7">
                  <c:v>87.827709724669376</c:v>
                </c:pt>
                <c:pt idx="8">
                  <c:v>87.827709724669376</c:v>
                </c:pt>
                <c:pt idx="9">
                  <c:v>87.827709724669376</c:v>
                </c:pt>
                <c:pt idx="10">
                  <c:v>87.827709724669376</c:v>
                </c:pt>
                <c:pt idx="11">
                  <c:v>87.827709724669376</c:v>
                </c:pt>
                <c:pt idx="12">
                  <c:v>87.827709724669376</c:v>
                </c:pt>
                <c:pt idx="13">
                  <c:v>87.827709724669376</c:v>
                </c:pt>
                <c:pt idx="14">
                  <c:v>87.827709724669376</c:v>
                </c:pt>
                <c:pt idx="15">
                  <c:v>87.827709724669376</c:v>
                </c:pt>
                <c:pt idx="16">
                  <c:v>87.827709724669376</c:v>
                </c:pt>
                <c:pt idx="17">
                  <c:v>87.827709724669376</c:v>
                </c:pt>
                <c:pt idx="18">
                  <c:v>87.827709724669376</c:v>
                </c:pt>
                <c:pt idx="19">
                  <c:v>87.827709724669376</c:v>
                </c:pt>
              </c:numCache>
            </c:numRef>
          </c:val>
          <c:extLst>
            <c:ext xmlns:c16="http://schemas.microsoft.com/office/drawing/2014/chart" uri="{C3380CC4-5D6E-409C-BE32-E72D297353CC}">
              <c16:uniqueId val="{00000000-B9DE-DD46-827C-455FAFA5D150}"/>
            </c:ext>
          </c:extLst>
        </c:ser>
        <c:ser>
          <c:idx val="2"/>
          <c:order val="1"/>
          <c:tx>
            <c:strRef>
              <c:f>Revenues!$B$11</c:f>
              <c:strCache>
                <c:ptCount val="1"/>
                <c:pt idx="0">
                  <c:v> Densification </c:v>
                </c:pt>
              </c:strCache>
            </c:strRef>
          </c:tx>
          <c:spPr>
            <a:solidFill>
              <a:schemeClr val="accent4">
                <a:lumMod val="20000"/>
                <a:lumOff val="80000"/>
              </a:schemeClr>
            </a:solidFill>
            <a:ln w="6350">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FinanceCo'!$D$59:$W$59</c:f>
              <c:numCache>
                <c:formatCode>"USD"\ #,##0\ "million"</c:formatCode>
                <c:ptCount val="20"/>
                <c:pt idx="0">
                  <c:v>0</c:v>
                </c:pt>
                <c:pt idx="1">
                  <c:v>0</c:v>
                </c:pt>
                <c:pt idx="2">
                  <c:v>0</c:v>
                </c:pt>
                <c:pt idx="3">
                  <c:v>0</c:v>
                </c:pt>
                <c:pt idx="4">
                  <c:v>0</c:v>
                </c:pt>
                <c:pt idx="5">
                  <c:v>136.89187273333334</c:v>
                </c:pt>
                <c:pt idx="6">
                  <c:v>136.89187273333334</c:v>
                </c:pt>
                <c:pt idx="7">
                  <c:v>136.89187273333334</c:v>
                </c:pt>
                <c:pt idx="8">
                  <c:v>136.89187273333334</c:v>
                </c:pt>
                <c:pt idx="9">
                  <c:v>136.89187273333334</c:v>
                </c:pt>
                <c:pt idx="10">
                  <c:v>136.89187273333334</c:v>
                </c:pt>
                <c:pt idx="11">
                  <c:v>136.89187273333334</c:v>
                </c:pt>
                <c:pt idx="12">
                  <c:v>136.89187273333334</c:v>
                </c:pt>
                <c:pt idx="13">
                  <c:v>136.89187273333334</c:v>
                </c:pt>
                <c:pt idx="14">
                  <c:v>136.89187273333334</c:v>
                </c:pt>
                <c:pt idx="15">
                  <c:v>136.89187273333334</c:v>
                </c:pt>
                <c:pt idx="16">
                  <c:v>136.89187273333334</c:v>
                </c:pt>
                <c:pt idx="17">
                  <c:v>136.89187273333334</c:v>
                </c:pt>
                <c:pt idx="18">
                  <c:v>136.89187273333334</c:v>
                </c:pt>
                <c:pt idx="19">
                  <c:v>136.89187273333334</c:v>
                </c:pt>
              </c:numCache>
            </c:numRef>
          </c:val>
          <c:extLst>
            <c:ext xmlns:c16="http://schemas.microsoft.com/office/drawing/2014/chart" uri="{C3380CC4-5D6E-409C-BE32-E72D297353CC}">
              <c16:uniqueId val="{00000001-B9DE-DD46-827C-455FAFA5D150}"/>
            </c:ext>
          </c:extLst>
        </c:ser>
        <c:ser>
          <c:idx val="3"/>
          <c:order val="2"/>
          <c:tx>
            <c:v> Minigrids </c:v>
          </c:tx>
          <c:spPr>
            <a:solidFill>
              <a:schemeClr val="accent6">
                <a:lumMod val="60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9DE-DD46-827C-455FAFA5D150}"/>
            </c:ext>
          </c:extLst>
        </c:ser>
        <c:ser>
          <c:idx val="4"/>
          <c:order val="3"/>
          <c:tx>
            <c:v> SAS </c:v>
          </c:tx>
          <c:spPr>
            <a:solidFill>
              <a:schemeClr val="accent5">
                <a:lumMod val="60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9DE-DD46-827C-455FAFA5D150}"/>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FinanceCo!$K$126:$AD$126</c:f>
              <c:numCache>
                <c:formatCode>0.0%;\(0.0\)%;0.0%</c:formatCode>
                <c:ptCount val="20"/>
                <c:pt idx="0">
                  <c:v>0</c:v>
                </c:pt>
                <c:pt idx="1">
                  <c:v>0</c:v>
                </c:pt>
                <c:pt idx="2">
                  <c:v>0</c:v>
                </c:pt>
                <c:pt idx="3">
                  <c:v>0</c:v>
                </c:pt>
                <c:pt idx="4">
                  <c:v>0</c:v>
                </c:pt>
                <c:pt idx="5">
                  <c:v>5.4809654258049445</c:v>
                </c:pt>
                <c:pt idx="6">
                  <c:v>1.5254227433958647</c:v>
                </c:pt>
                <c:pt idx="7">
                  <c:v>1.0971402088002853</c:v>
                </c:pt>
                <c:pt idx="8">
                  <c:v>0.80672072785372717</c:v>
                </c:pt>
                <c:pt idx="9">
                  <c:v>0.6077464656504411</c:v>
                </c:pt>
                <c:pt idx="10">
                  <c:v>0.55809511800371936</c:v>
                </c:pt>
                <c:pt idx="11">
                  <c:v>0.45591270639336573</c:v>
                </c:pt>
                <c:pt idx="12">
                  <c:v>0.37481024564746046</c:v>
                </c:pt>
                <c:pt idx="13">
                  <c:v>0.30349982488770905</c:v>
                </c:pt>
                <c:pt idx="14">
                  <c:v>0.25310175754422082</c:v>
                </c:pt>
                <c:pt idx="15">
                  <c:v>0.2150017982355388</c:v>
                </c:pt>
                <c:pt idx="16">
                  <c:v>0.18023322355706217</c:v>
                </c:pt>
                <c:pt idx="17">
                  <c:v>0.15164617835904423</c:v>
                </c:pt>
                <c:pt idx="18">
                  <c:v>0.12801816827972112</c:v>
                </c:pt>
                <c:pt idx="19">
                  <c:v>0.10839594475522583</c:v>
                </c:pt>
              </c:numCache>
            </c:numRef>
          </c:val>
          <c:smooth val="0"/>
          <c:extLst>
            <c:ext xmlns:c16="http://schemas.microsoft.com/office/drawing/2014/chart" uri="{C3380CC4-5D6E-409C-BE32-E72D297353CC}">
              <c16:uniqueId val="{00000004-B9DE-DD46-827C-455FAFA5D150}"/>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4">
                <a:lumMod val="20000"/>
                <a:lumOff val="80000"/>
              </a:schemeClr>
            </a:solidFill>
            <a:ln w="9525">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FinanceCo'!$D$41:$W$41</c:f>
              <c:numCache>
                <c:formatCode>#,##0</c:formatCode>
                <c:ptCount val="20"/>
                <c:pt idx="0">
                  <c:v>0</c:v>
                </c:pt>
                <c:pt idx="1">
                  <c:v>0</c:v>
                </c:pt>
                <c:pt idx="2">
                  <c:v>0</c:v>
                </c:pt>
                <c:pt idx="3">
                  <c:v>0</c:v>
                </c:pt>
                <c:pt idx="4">
                  <c:v>0</c:v>
                </c:pt>
                <c:pt idx="5">
                  <c:v>74760.353771356618</c:v>
                </c:pt>
                <c:pt idx="6">
                  <c:v>149520.70754271324</c:v>
                </c:pt>
                <c:pt idx="7">
                  <c:v>224281.06131406984</c:v>
                </c:pt>
                <c:pt idx="8">
                  <c:v>299041.41508542647</c:v>
                </c:pt>
                <c:pt idx="9">
                  <c:v>373801.76885678311</c:v>
                </c:pt>
                <c:pt idx="10">
                  <c:v>448562.12262813974</c:v>
                </c:pt>
                <c:pt idx="11">
                  <c:v>448562.12262813974</c:v>
                </c:pt>
                <c:pt idx="12">
                  <c:v>448562.12262813974</c:v>
                </c:pt>
                <c:pt idx="13">
                  <c:v>448562.12262813974</c:v>
                </c:pt>
                <c:pt idx="14">
                  <c:v>523322.47639949637</c:v>
                </c:pt>
                <c:pt idx="15">
                  <c:v>523322.47639949637</c:v>
                </c:pt>
                <c:pt idx="16">
                  <c:v>523322.47639949637</c:v>
                </c:pt>
                <c:pt idx="17">
                  <c:v>523322.47639949637</c:v>
                </c:pt>
                <c:pt idx="18">
                  <c:v>523322.47639949637</c:v>
                </c:pt>
                <c:pt idx="19">
                  <c:v>523322.47639949637</c:v>
                </c:pt>
              </c:numCache>
            </c:numRef>
          </c:val>
          <c:extLst>
            <c:ext xmlns:c16="http://schemas.microsoft.com/office/drawing/2014/chart" uri="{C3380CC4-5D6E-409C-BE32-E72D297353CC}">
              <c16:uniqueId val="{00000000-BF67-FC4C-84D8-AC79A21FF0B0}"/>
            </c:ext>
          </c:extLst>
        </c:ser>
        <c:ser>
          <c:idx val="2"/>
          <c:order val="1"/>
          <c:tx>
            <c:strRef>
              <c:f>Revenues!$B$43</c:f>
              <c:strCache>
                <c:ptCount val="1"/>
                <c:pt idx="0">
                  <c:v> Densification </c:v>
                </c:pt>
              </c:strCache>
            </c:strRef>
          </c:tx>
          <c:spPr>
            <a:solidFill>
              <a:schemeClr val="accent1">
                <a:lumMod val="20000"/>
                <a:lumOff val="80000"/>
              </a:schemeClr>
            </a:solidFill>
            <a:ln w="9525">
              <a:solidFill>
                <a:srgbClr val="00206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FinanceCo'!$D$47:$W$47</c:f>
              <c:numCache>
                <c:formatCode>#,##0</c:formatCode>
                <c:ptCount val="20"/>
                <c:pt idx="0">
                  <c:v>0</c:v>
                </c:pt>
                <c:pt idx="1">
                  <c:v>0</c:v>
                </c:pt>
                <c:pt idx="2">
                  <c:v>0</c:v>
                </c:pt>
                <c:pt idx="3">
                  <c:v>0</c:v>
                </c:pt>
                <c:pt idx="4">
                  <c:v>0</c:v>
                </c:pt>
                <c:pt idx="5">
                  <c:v>187523.11333333334</c:v>
                </c:pt>
                <c:pt idx="6">
                  <c:v>375046.22666666668</c:v>
                </c:pt>
                <c:pt idx="7">
                  <c:v>562569.34000000008</c:v>
                </c:pt>
                <c:pt idx="8">
                  <c:v>750092.45333333337</c:v>
                </c:pt>
                <c:pt idx="9">
                  <c:v>937615.56666666665</c:v>
                </c:pt>
                <c:pt idx="10">
                  <c:v>1125138.68</c:v>
                </c:pt>
                <c:pt idx="11">
                  <c:v>1125138.68</c:v>
                </c:pt>
                <c:pt idx="12">
                  <c:v>1125138.68</c:v>
                </c:pt>
                <c:pt idx="13">
                  <c:v>1125138.68</c:v>
                </c:pt>
                <c:pt idx="14">
                  <c:v>1312661.7933333332</c:v>
                </c:pt>
                <c:pt idx="15">
                  <c:v>1312661.7933333332</c:v>
                </c:pt>
                <c:pt idx="16">
                  <c:v>1312661.7933333332</c:v>
                </c:pt>
                <c:pt idx="17">
                  <c:v>1312661.7933333332</c:v>
                </c:pt>
                <c:pt idx="18">
                  <c:v>1312661.7933333332</c:v>
                </c:pt>
                <c:pt idx="19">
                  <c:v>1312661.7933333332</c:v>
                </c:pt>
              </c:numCache>
            </c:numRef>
          </c:val>
          <c:extLst>
            <c:ext xmlns:c16="http://schemas.microsoft.com/office/drawing/2014/chart" uri="{C3380CC4-5D6E-409C-BE32-E72D297353CC}">
              <c16:uniqueId val="{00000001-BF67-FC4C-84D8-AC79A21FF0B0}"/>
            </c:ext>
          </c:extLst>
        </c:ser>
        <c:ser>
          <c:idx val="3"/>
          <c:order val="2"/>
          <c:tx>
            <c:v> Minigrids </c:v>
          </c:tx>
          <c:spPr>
            <a:solidFill>
              <a:schemeClr val="accent6">
                <a:lumMod val="50000"/>
              </a:schemeClr>
            </a:solidFill>
            <a:ln w="25400">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FinanceCo'!$D$53:$W$53</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F67-FC4C-84D8-AC79A21FF0B0}"/>
            </c:ext>
          </c:extLst>
        </c:ser>
        <c:ser>
          <c:idx val="4"/>
          <c:order val="3"/>
          <c:tx>
            <c:v> SAS </c:v>
          </c:tx>
          <c:spPr>
            <a:solidFill>
              <a:srgbClr val="002060"/>
            </a:solidFill>
            <a:ln w="25400">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FinanceCo'!$D$72:$W$72</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F67-FC4C-84D8-AC79A21FF0B0}"/>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'Revenues - FinanceCo'!$D$73:$W$73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BF67-FC4C-84D8-AC79A21FF0B0}"/>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FinanceCo!$C$11</c:f>
              <c:strCache>
                <c:ptCount val="1"/>
                <c:pt idx="0">
                  <c:v>ROI Adjustment Payment</c:v>
                </c:pt>
              </c:strCache>
            </c:strRef>
          </c:tx>
          <c:spPr>
            <a:solidFill>
              <a:schemeClr val="accent6">
                <a:lumMod val="40000"/>
                <a:lumOff val="6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FinanceCo!$K$11:$AD$11</c:f>
              <c:numCache>
                <c:formatCode>#,##0;\(#,##0\);"-"</c:formatCode>
                <c:ptCount val="20"/>
                <c:pt idx="0">
                  <c:v>0</c:v>
                </c:pt>
                <c:pt idx="1">
                  <c:v>0</c:v>
                </c:pt>
                <c:pt idx="2">
                  <c:v>0</c:v>
                </c:pt>
                <c:pt idx="3">
                  <c:v>0</c:v>
                </c:pt>
                <c:pt idx="4">
                  <c:v>0</c:v>
                </c:pt>
                <c:pt idx="5">
                  <c:v>1</c:v>
                </c:pt>
                <c:pt idx="6">
                  <c:v>107.31626588819347</c:v>
                </c:pt>
                <c:pt idx="7">
                  <c:v>164.82303050740609</c:v>
                </c:pt>
                <c:pt idx="8">
                  <c:v>238.55932629358244</c:v>
                </c:pt>
                <c:pt idx="9">
                  <c:v>329.75876481239004</c:v>
                </c:pt>
                <c:pt idx="10">
                  <c:v>402.65462859057857</c:v>
                </c:pt>
                <c:pt idx="11">
                  <c:v>492.9004594667133</c:v>
                </c:pt>
                <c:pt idx="12">
                  <c:v>599.55560198151511</c:v>
                </c:pt>
                <c:pt idx="13">
                  <c:v>740.42738753192361</c:v>
                </c:pt>
                <c:pt idx="14">
                  <c:v>887.86259186185498</c:v>
                </c:pt>
                <c:pt idx="15">
                  <c:v>1045.1986183474517</c:v>
                </c:pt>
                <c:pt idx="16">
                  <c:v>1246.8266284260076</c:v>
                </c:pt>
                <c:pt idx="17">
                  <c:v>1481.867758816491</c:v>
                </c:pt>
                <c:pt idx="18">
                  <c:v>1755.3725809213888</c:v>
                </c:pt>
                <c:pt idx="19">
                  <c:v>2073.1364348126949</c:v>
                </c:pt>
              </c:numCache>
            </c:numRef>
          </c:val>
          <c:extLst>
            <c:ext xmlns:c16="http://schemas.microsoft.com/office/drawing/2014/chart" uri="{C3380CC4-5D6E-409C-BE32-E72D297353CC}">
              <c16:uniqueId val="{00000000-D28A-6740-99FB-86D76B71B9B5}"/>
            </c:ext>
          </c:extLst>
        </c:ser>
        <c:ser>
          <c:idx val="1"/>
          <c:order val="1"/>
          <c:tx>
            <c:strRef>
              <c:f>FinanceCo!$C$16</c:f>
              <c:strCache>
                <c:ptCount val="1"/>
                <c:pt idx="0">
                  <c:v>Grants</c:v>
                </c:pt>
              </c:strCache>
            </c:strRef>
          </c:tx>
          <c:spPr>
            <a:solidFill>
              <a:schemeClr val="accent6">
                <a:lumMod val="50000"/>
              </a:schemeClr>
            </a:solidFill>
            <a:ln>
              <a:solidFill>
                <a:schemeClr val="accent6">
                  <a:lumMod val="50000"/>
                </a:schemeClr>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FinanceCo!$K$16:$AD$16</c:f>
              <c:numCache>
                <c:formatCode>#,##0;\(#,##0\);"-"</c:formatCode>
                <c:ptCount val="20"/>
                <c:pt idx="0">
                  <c:v>0</c:v>
                </c:pt>
                <c:pt idx="1">
                  <c:v>0</c:v>
                </c:pt>
                <c:pt idx="2" formatCode="#,##0.0;\(#,##0.0\);&quot;-&quot;">
                  <c:v>0</c:v>
                </c:pt>
                <c:pt idx="3" formatCode="#,##0.0;\(#,##0.0\);&quot;-&quot;">
                  <c:v>0</c:v>
                </c:pt>
                <c:pt idx="4" formatCode="#,##0.0;\(#,##0.0\);&quot;-&quot;">
                  <c:v>0</c:v>
                </c:pt>
                <c:pt idx="5" formatCode="#,##0.0;\(#,##0.0\);&quot;-&quot;">
                  <c:v>40</c:v>
                </c:pt>
                <c:pt idx="6" formatCode="#,##0.0;\(#,##0.0\);&quot;-&quot;">
                  <c:v>40</c:v>
                </c:pt>
                <c:pt idx="7" formatCode="#,##0.0;\(#,##0.0\);&quot;-&quot;">
                  <c:v>40</c:v>
                </c:pt>
                <c:pt idx="8" formatCode="#,##0.0;\(#,##0.0\);&quot;-&quot;">
                  <c:v>40</c:v>
                </c:pt>
                <c:pt idx="9" formatCode="#,##0.0;\(#,##0.0\);&quot;-&quot;">
                  <c:v>40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D28A-6740-99FB-86D76B71B9B5}"/>
            </c:ext>
          </c:extLst>
        </c:ser>
        <c:dLbls>
          <c:showLegendKey val="0"/>
          <c:showVal val="0"/>
          <c:showCatName val="0"/>
          <c:showSerName val="0"/>
          <c:showPercent val="0"/>
          <c:showBubbleSize val="0"/>
        </c:dLbls>
        <c:axId val="484057615"/>
        <c:axId val="484059247"/>
      </c:areaChart>
      <c:catAx>
        <c:axId val="48405761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FinanceCo!$K$7:$AD$7</c:f>
              <c:numCache>
                <c:formatCode>#,##0;\(#,##0\);"-"</c:formatCode>
                <c:ptCount val="20"/>
                <c:pt idx="0">
                  <c:v>0</c:v>
                </c:pt>
                <c:pt idx="1">
                  <c:v>0</c:v>
                </c:pt>
                <c:pt idx="2">
                  <c:v>0</c:v>
                </c:pt>
                <c:pt idx="3">
                  <c:v>0</c:v>
                </c:pt>
                <c:pt idx="4">
                  <c:v>0</c:v>
                </c:pt>
                <c:pt idx="5">
                  <c:v>41</c:v>
                </c:pt>
                <c:pt idx="6">
                  <c:v>147.31626588819347</c:v>
                </c:pt>
                <c:pt idx="7">
                  <c:v>204.82303050740609</c:v>
                </c:pt>
                <c:pt idx="8">
                  <c:v>278.55932629358244</c:v>
                </c:pt>
                <c:pt idx="9">
                  <c:v>369.75876481239004</c:v>
                </c:pt>
                <c:pt idx="10">
                  <c:v>402.65462859057857</c:v>
                </c:pt>
                <c:pt idx="11">
                  <c:v>492.9004594667133</c:v>
                </c:pt>
                <c:pt idx="12">
                  <c:v>599.55560198151511</c:v>
                </c:pt>
                <c:pt idx="13">
                  <c:v>740.42738753192361</c:v>
                </c:pt>
                <c:pt idx="14">
                  <c:v>887.86259186185498</c:v>
                </c:pt>
                <c:pt idx="15">
                  <c:v>1045.1986183474517</c:v>
                </c:pt>
                <c:pt idx="16">
                  <c:v>1246.8266284260076</c:v>
                </c:pt>
                <c:pt idx="17">
                  <c:v>1481.867758816491</c:v>
                </c:pt>
                <c:pt idx="18">
                  <c:v>1755.3725809213888</c:v>
                </c:pt>
                <c:pt idx="19">
                  <c:v>2073.1364348126949</c:v>
                </c:pt>
              </c:numCache>
            </c:numRef>
          </c:val>
          <c:extLst>
            <c:ext xmlns:c16="http://schemas.microsoft.com/office/drawing/2014/chart" uri="{C3380CC4-5D6E-409C-BE32-E72D297353CC}">
              <c16:uniqueId val="{00000000-0C8E-2749-82DE-1DBA755BA1A8}"/>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FinanceCo!$K$36:$AD$36</c:f>
              <c:numCache>
                <c:formatCode>#,##0.0;\(#,##0.0\);"-"</c:formatCode>
                <c:ptCount val="20"/>
                <c:pt idx="0" formatCode="#,##0;\(#,##0\);&quot;-&quot;">
                  <c:v>0</c:v>
                </c:pt>
                <c:pt idx="1">
                  <c:v>0</c:v>
                </c:pt>
                <c:pt idx="2" formatCode="#,##0;\(#,##0\);&quot;-&quot;">
                  <c:v>0</c:v>
                </c:pt>
                <c:pt idx="3" formatCode="#,##0;\(#,##0\);&quot;-&quot;">
                  <c:v>0</c:v>
                </c:pt>
                <c:pt idx="4" formatCode="#,##0;\(#,##0\);&quot;-&quot;">
                  <c:v>0</c:v>
                </c:pt>
                <c:pt idx="5" formatCode="#,##0;\(#,##0\);&quot;-&quot;">
                  <c:v>7.4151842626138205</c:v>
                </c:pt>
                <c:pt idx="6" formatCode="#,##0;\(#,##0\);&quot;-&quot;">
                  <c:v>104.18843020429668</c:v>
                </c:pt>
                <c:pt idx="7" formatCode="#,##0;\(#,##0\);&quot;-&quot;">
                  <c:v>152.95256193690619</c:v>
                </c:pt>
                <c:pt idx="8" formatCode="#,##0;\(#,##0\);&quot;-&quot;">
                  <c:v>218.70028307879332</c:v>
                </c:pt>
                <c:pt idx="9" formatCode="#,##0;\(#,##0\);&quot;-&quot;">
                  <c:v>302.61240084985121</c:v>
                </c:pt>
                <c:pt idx="10" formatCode="#,##0;\(#,##0\);&quot;-&quot;">
                  <c:v>320.15730366381069</c:v>
                </c:pt>
                <c:pt idx="11" formatCode="#,##0;\(#,##0\);&quot;-&quot;">
                  <c:v>394.81200599530428</c:v>
                </c:pt>
                <c:pt idx="12" formatCode="#,##0;\(#,##0\);&quot;-&quot;">
                  <c:v>486.46540651844066</c:v>
                </c:pt>
                <c:pt idx="13" formatCode="#,##0;\(#,##0\);&quot;-&quot;">
                  <c:v>612.99252816980061</c:v>
                </c:pt>
                <c:pt idx="14" formatCode="#,##0;\(#,##0\);&quot;-&quot;">
                  <c:v>746.40968160266141</c:v>
                </c:pt>
                <c:pt idx="15" formatCode="#,##0;\(#,##0\);&quot;-&quot;">
                  <c:v>894.8981821205366</c:v>
                </c:pt>
                <c:pt idx="16" formatCode="#,##0;\(#,##0\);&quot;-&quot;">
                  <c:v>1088.1711491818376</c:v>
                </c:pt>
                <c:pt idx="17" formatCode="#,##0;\(#,##0\);&quot;-&quot;">
                  <c:v>1315.0037879858962</c:v>
                </c:pt>
                <c:pt idx="18" formatCode="#,##0;\(#,##0\);&quot;-&quot;">
                  <c:v>1580.2780692401484</c:v>
                </c:pt>
                <c:pt idx="19" formatCode="#,##0;\(#,##0\);&quot;-&quot;">
                  <c:v>1889.9227390380083</c:v>
                </c:pt>
              </c:numCache>
            </c:numRef>
          </c:val>
          <c:extLst>
            <c:ext xmlns:c16="http://schemas.microsoft.com/office/drawing/2014/chart" uri="{C3380CC4-5D6E-409C-BE32-E72D297353CC}">
              <c16:uniqueId val="{00000001-0C8E-2749-82DE-1DBA755BA1A8}"/>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chemeClr val="accent1">
                  <a:tint val="33000"/>
                </a:schemeClr>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FinanceCo!$K$51:$AD$51</c:f>
              <c:numCache>
                <c:formatCode>#,##0_);\(#,##0\);"-"_);@_)</c:formatCode>
                <c:ptCount val="20"/>
                <c:pt idx="0">
                  <c:v>0</c:v>
                </c:pt>
                <c:pt idx="1">
                  <c:v>0</c:v>
                </c:pt>
                <c:pt idx="2">
                  <c:v>0</c:v>
                </c:pt>
                <c:pt idx="3">
                  <c:v>0</c:v>
                </c:pt>
                <c:pt idx="4">
                  <c:v>0</c:v>
                </c:pt>
                <c:pt idx="5">
                  <c:v>-41.088110313901772</c:v>
                </c:pt>
                <c:pt idx="6">
                  <c:v>45.196352329460979</c:v>
                </c:pt>
                <c:pt idx="7">
                  <c:v>82.271700763750374</c:v>
                </c:pt>
                <c:pt idx="8">
                  <c:v>118.07746419132931</c:v>
                </c:pt>
                <c:pt idx="9">
                  <c:v>159.73778115603864</c:v>
                </c:pt>
                <c:pt idx="10">
                  <c:v>153.51706481698619</c:v>
                </c:pt>
                <c:pt idx="11">
                  <c:v>199.83320814020763</c:v>
                </c:pt>
                <c:pt idx="12">
                  <c:v>258.39844019757902</c:v>
                </c:pt>
                <c:pt idx="13">
                  <c:v>341.7252770447069</c:v>
                </c:pt>
                <c:pt idx="14">
                  <c:v>430.22513613888543</c:v>
                </c:pt>
                <c:pt idx="15">
                  <c:v>529.06493819257389</c:v>
                </c:pt>
                <c:pt idx="16">
                  <c:v>658.55386682666062</c:v>
                </c:pt>
                <c:pt idx="17">
                  <c:v>811.04456568067758</c:v>
                </c:pt>
                <c:pt idx="18">
                  <c:v>990.44441424983006</c:v>
                </c:pt>
                <c:pt idx="19">
                  <c:v>1200.903534799508</c:v>
                </c:pt>
              </c:numCache>
            </c:numRef>
          </c:val>
          <c:smooth val="0"/>
          <c:extLst>
            <c:ext xmlns:c16="http://schemas.microsoft.com/office/drawing/2014/chart" uri="{C3380CC4-5D6E-409C-BE32-E72D297353CC}">
              <c16:uniqueId val="{00000002-0C8E-2749-82DE-1DBA755BA1A8}"/>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chemeClr val="accent6">
                <a:shade val="51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FinanceCo!$AT$23:$BM$23</c:f>
            </c:numRef>
          </c:val>
          <c:extLst>
            <c:ext xmlns:c16="http://schemas.microsoft.com/office/drawing/2014/chart" uri="{C3380CC4-5D6E-409C-BE32-E72D297353CC}">
              <c16:uniqueId val="{00000000-C195-2C4B-81E8-DDB30985393A}"/>
            </c:ext>
          </c:extLst>
        </c:ser>
        <c:ser>
          <c:idx val="24"/>
          <c:order val="2"/>
          <c:tx>
            <c:strRef>
              <c:f>FinanceCo!$C$33</c:f>
              <c:strCache>
                <c:ptCount val="1"/>
                <c:pt idx="0">
                  <c:v>Subsidies for the Off-grid SPV&amp;PC</c:v>
                </c:pt>
              </c:strCache>
            </c:strRef>
          </c:tx>
          <c:spPr>
            <a:solidFill>
              <a:schemeClr val="accent6">
                <a:tint val="36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FinanceCo!$AT$24:$BM$24</c:f>
            </c:numRef>
          </c:val>
          <c:extLst>
            <c:ext xmlns:c16="http://schemas.microsoft.com/office/drawing/2014/chart" uri="{C3380CC4-5D6E-409C-BE32-E72D297353CC}">
              <c16:uniqueId val="{00000001-C195-2C4B-81E8-DDB30985393A}"/>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FinanceCo!$K$7:$AD$7</c:f>
              <c:numCache>
                <c:formatCode>#,##0;\(#,##0\);"-"</c:formatCode>
                <c:ptCount val="20"/>
                <c:pt idx="0">
                  <c:v>0</c:v>
                </c:pt>
                <c:pt idx="1">
                  <c:v>0</c:v>
                </c:pt>
                <c:pt idx="2">
                  <c:v>0</c:v>
                </c:pt>
                <c:pt idx="3">
                  <c:v>0</c:v>
                </c:pt>
                <c:pt idx="4">
                  <c:v>0</c:v>
                </c:pt>
                <c:pt idx="5">
                  <c:v>41</c:v>
                </c:pt>
                <c:pt idx="6">
                  <c:v>147.31626588819347</c:v>
                </c:pt>
                <c:pt idx="7">
                  <c:v>204.82303050740609</c:v>
                </c:pt>
                <c:pt idx="8">
                  <c:v>278.55932629358244</c:v>
                </c:pt>
                <c:pt idx="9">
                  <c:v>369.75876481239004</c:v>
                </c:pt>
                <c:pt idx="10">
                  <c:v>402.65462859057857</c:v>
                </c:pt>
                <c:pt idx="11">
                  <c:v>492.9004594667133</c:v>
                </c:pt>
                <c:pt idx="12">
                  <c:v>599.55560198151511</c:v>
                </c:pt>
                <c:pt idx="13">
                  <c:v>740.42738753192361</c:v>
                </c:pt>
                <c:pt idx="14">
                  <c:v>887.86259186185498</c:v>
                </c:pt>
                <c:pt idx="15">
                  <c:v>1045.1986183474517</c:v>
                </c:pt>
                <c:pt idx="16">
                  <c:v>1246.8266284260076</c:v>
                </c:pt>
                <c:pt idx="17">
                  <c:v>1481.867758816491</c:v>
                </c:pt>
                <c:pt idx="18">
                  <c:v>1755.3725809213888</c:v>
                </c:pt>
                <c:pt idx="19">
                  <c:v>2073.1364348126949</c:v>
                </c:pt>
              </c:numCache>
            </c:numRef>
          </c:val>
          <c:smooth val="0"/>
          <c:extLst>
            <c:ext xmlns:c16="http://schemas.microsoft.com/office/drawing/2014/chart" uri="{C3380CC4-5D6E-409C-BE32-E72D297353CC}">
              <c16:uniqueId val="{00000004-C195-2C4B-81E8-DDB30985393A}"/>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FinanceCo!$K$36:$AD$36</c:f>
              <c:numCache>
                <c:formatCode>#,##0.0;\(#,##0.0\);"-"</c:formatCode>
                <c:ptCount val="20"/>
                <c:pt idx="0" formatCode="#,##0;\(#,##0\);&quot;-&quot;">
                  <c:v>0</c:v>
                </c:pt>
                <c:pt idx="1">
                  <c:v>0</c:v>
                </c:pt>
                <c:pt idx="2" formatCode="#,##0;\(#,##0\);&quot;-&quot;">
                  <c:v>0</c:v>
                </c:pt>
                <c:pt idx="3" formatCode="#,##0;\(#,##0\);&quot;-&quot;">
                  <c:v>0</c:v>
                </c:pt>
                <c:pt idx="4" formatCode="#,##0;\(#,##0\);&quot;-&quot;">
                  <c:v>0</c:v>
                </c:pt>
                <c:pt idx="5" formatCode="#,##0;\(#,##0\);&quot;-&quot;">
                  <c:v>7.4151842626138205</c:v>
                </c:pt>
                <c:pt idx="6" formatCode="#,##0;\(#,##0\);&quot;-&quot;">
                  <c:v>104.18843020429668</c:v>
                </c:pt>
                <c:pt idx="7" formatCode="#,##0;\(#,##0\);&quot;-&quot;">
                  <c:v>152.95256193690619</c:v>
                </c:pt>
                <c:pt idx="8" formatCode="#,##0;\(#,##0\);&quot;-&quot;">
                  <c:v>218.70028307879332</c:v>
                </c:pt>
                <c:pt idx="9" formatCode="#,##0;\(#,##0\);&quot;-&quot;">
                  <c:v>302.61240084985121</c:v>
                </c:pt>
                <c:pt idx="10" formatCode="#,##0;\(#,##0\);&quot;-&quot;">
                  <c:v>320.15730366381069</c:v>
                </c:pt>
                <c:pt idx="11" formatCode="#,##0;\(#,##0\);&quot;-&quot;">
                  <c:v>394.81200599530428</c:v>
                </c:pt>
                <c:pt idx="12" formatCode="#,##0;\(#,##0\);&quot;-&quot;">
                  <c:v>486.46540651844066</c:v>
                </c:pt>
                <c:pt idx="13" formatCode="#,##0;\(#,##0\);&quot;-&quot;">
                  <c:v>612.99252816980061</c:v>
                </c:pt>
                <c:pt idx="14" formatCode="#,##0;\(#,##0\);&quot;-&quot;">
                  <c:v>746.40968160266141</c:v>
                </c:pt>
                <c:pt idx="15" formatCode="#,##0;\(#,##0\);&quot;-&quot;">
                  <c:v>894.8981821205366</c:v>
                </c:pt>
                <c:pt idx="16" formatCode="#,##0;\(#,##0\);&quot;-&quot;">
                  <c:v>1088.1711491818376</c:v>
                </c:pt>
                <c:pt idx="17" formatCode="#,##0;\(#,##0\);&quot;-&quot;">
                  <c:v>1315.0037879858962</c:v>
                </c:pt>
                <c:pt idx="18" formatCode="#,##0;\(#,##0\);&quot;-&quot;">
                  <c:v>1580.2780692401484</c:v>
                </c:pt>
                <c:pt idx="19" formatCode="#,##0;\(#,##0\);&quot;-&quot;">
                  <c:v>1889.9227390380083</c:v>
                </c:pt>
              </c:numCache>
            </c:numRef>
          </c:val>
          <c:extLst>
            <c:ext xmlns:c16="http://schemas.microsoft.com/office/drawing/2014/chart" uri="{C3380CC4-5D6E-409C-BE32-E72D297353CC}">
              <c16:uniqueId val="{00000000-6972-5F4B-A476-3945F4A5DBDE}"/>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15875" cap="rnd" cmpd="sng" algn="ctr">
              <a:solidFill>
                <a:schemeClr val="accent2">
                  <a:shade val="32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FinanceCo!$K$42:$AD$42</c:f>
              <c:numCache>
                <c:formatCode>#,##0;\(#,##0\);"-"</c:formatCode>
                <c:ptCount val="20"/>
                <c:pt idx="0">
                  <c:v>0</c:v>
                </c:pt>
                <c:pt idx="1">
                  <c:v>0</c:v>
                </c:pt>
                <c:pt idx="2">
                  <c:v>0</c:v>
                </c:pt>
                <c:pt idx="3">
                  <c:v>0</c:v>
                </c:pt>
                <c:pt idx="4">
                  <c:v>0</c:v>
                </c:pt>
                <c:pt idx="5">
                  <c:v>-41.088110313901772</c:v>
                </c:pt>
                <c:pt idx="6">
                  <c:v>46.696352329460979</c:v>
                </c:pt>
                <c:pt idx="7">
                  <c:v>86.471700763750377</c:v>
                </c:pt>
                <c:pt idx="8">
                  <c:v>143.23063860731739</c:v>
                </c:pt>
                <c:pt idx="9">
                  <c:v>218.15397308005518</c:v>
                </c:pt>
                <c:pt idx="10">
                  <c:v>226.71009259569453</c:v>
                </c:pt>
                <c:pt idx="11">
                  <c:v>292.37601162886801</c:v>
                </c:pt>
                <c:pt idx="12">
                  <c:v>375.04062885368427</c:v>
                </c:pt>
                <c:pt idx="13">
                  <c:v>492.57896720672409</c:v>
                </c:pt>
                <c:pt idx="14">
                  <c:v>617.00733734126482</c:v>
                </c:pt>
                <c:pt idx="15">
                  <c:v>756.50705456081994</c:v>
                </c:pt>
                <c:pt idx="16">
                  <c:v>940.79123832380083</c:v>
                </c:pt>
                <c:pt idx="17">
                  <c:v>1158.6350938295393</c:v>
                </c:pt>
                <c:pt idx="18">
                  <c:v>1414.9205917854715</c:v>
                </c:pt>
                <c:pt idx="19">
                  <c:v>1715.5764782850113</c:v>
                </c:pt>
              </c:numCache>
            </c:numRef>
          </c:val>
          <c:extLst>
            <c:ext xmlns:c16="http://schemas.microsoft.com/office/drawing/2014/chart" uri="{C3380CC4-5D6E-409C-BE32-E72D297353CC}">
              <c16:uniqueId val="{00000001-6972-5F4B-A476-3945F4A5DBDE}"/>
            </c:ext>
          </c:extLst>
        </c:ser>
        <c:ser>
          <c:idx val="50"/>
          <c:order val="4"/>
          <c:tx>
            <c:v>Net Income</c:v>
          </c:tx>
          <c:spPr>
            <a:gradFill rotWithShape="1">
              <a:gsLst>
                <a:gs pos="0">
                  <a:schemeClr val="accent2">
                    <a:tint val="33000"/>
                    <a:lumMod val="110000"/>
                    <a:satMod val="105000"/>
                    <a:tint val="67000"/>
                  </a:schemeClr>
                </a:gs>
                <a:gs pos="50000">
                  <a:schemeClr val="accent2">
                    <a:tint val="33000"/>
                    <a:lumMod val="105000"/>
                    <a:satMod val="103000"/>
                    <a:tint val="73000"/>
                  </a:schemeClr>
                </a:gs>
                <a:gs pos="100000">
                  <a:schemeClr val="accent2">
                    <a:tint val="33000"/>
                    <a:lumMod val="105000"/>
                    <a:satMod val="109000"/>
                    <a:tint val="81000"/>
                  </a:schemeClr>
                </a:gs>
              </a:gsLst>
              <a:lin ang="5400000" scaled="0"/>
            </a:gradFill>
            <a:ln w="9525" cap="flat" cmpd="sng" algn="ctr">
              <a:solidFill>
                <a:schemeClr val="accent2">
                  <a:tint val="3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FinanceCo!$K$51:$AD$51</c:f>
              <c:numCache>
                <c:formatCode>#,##0_);\(#,##0\);"-"_);@_)</c:formatCode>
                <c:ptCount val="20"/>
                <c:pt idx="0">
                  <c:v>0</c:v>
                </c:pt>
                <c:pt idx="1">
                  <c:v>0</c:v>
                </c:pt>
                <c:pt idx="2">
                  <c:v>0</c:v>
                </c:pt>
                <c:pt idx="3">
                  <c:v>0</c:v>
                </c:pt>
                <c:pt idx="4">
                  <c:v>0</c:v>
                </c:pt>
                <c:pt idx="5">
                  <c:v>-41.088110313901772</c:v>
                </c:pt>
                <c:pt idx="6">
                  <c:v>45.196352329460979</c:v>
                </c:pt>
                <c:pt idx="7">
                  <c:v>82.271700763750374</c:v>
                </c:pt>
                <c:pt idx="8">
                  <c:v>118.07746419132931</c:v>
                </c:pt>
                <c:pt idx="9">
                  <c:v>159.73778115603864</c:v>
                </c:pt>
                <c:pt idx="10">
                  <c:v>153.51706481698619</c:v>
                </c:pt>
                <c:pt idx="11">
                  <c:v>199.83320814020763</c:v>
                </c:pt>
                <c:pt idx="12">
                  <c:v>258.39844019757902</c:v>
                </c:pt>
                <c:pt idx="13">
                  <c:v>341.7252770447069</c:v>
                </c:pt>
                <c:pt idx="14">
                  <c:v>430.22513613888543</c:v>
                </c:pt>
                <c:pt idx="15">
                  <c:v>529.06493819257389</c:v>
                </c:pt>
                <c:pt idx="16">
                  <c:v>658.55386682666062</c:v>
                </c:pt>
                <c:pt idx="17">
                  <c:v>811.04456568067758</c:v>
                </c:pt>
                <c:pt idx="18">
                  <c:v>990.44441424983006</c:v>
                </c:pt>
                <c:pt idx="19">
                  <c:v>1200.903534799508</c:v>
                </c:pt>
              </c:numCache>
            </c:numRef>
          </c:val>
          <c:extLst>
            <c:ext xmlns:c16="http://schemas.microsoft.com/office/drawing/2014/chart" uri="{C3380CC4-5D6E-409C-BE32-E72D297353CC}">
              <c16:uniqueId val="{00000002-6972-5F4B-A476-3945F4A5DBDE}"/>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FinanceCo!$K$38:$AD$38</c:f>
              <c:numCache>
                <c:formatCode>0.0%;\(0.0\)%;0.0%</c:formatCode>
                <c:ptCount val="20"/>
                <c:pt idx="0">
                  <c:v>0</c:v>
                </c:pt>
                <c:pt idx="1">
                  <c:v>0</c:v>
                </c:pt>
                <c:pt idx="2">
                  <c:v>0</c:v>
                </c:pt>
                <c:pt idx="3">
                  <c:v>0</c:v>
                </c:pt>
                <c:pt idx="4">
                  <c:v>0</c:v>
                </c:pt>
                <c:pt idx="5">
                  <c:v>0.18085815274667855</c:v>
                </c:pt>
                <c:pt idx="6">
                  <c:v>0.7072432197227364</c:v>
                </c:pt>
                <c:pt idx="7">
                  <c:v>0.74675470604061622</c:v>
                </c:pt>
                <c:pt idx="8">
                  <c:v>0.78511204772335719</c:v>
                </c:pt>
                <c:pt idx="9">
                  <c:v>0.81840494302654898</c:v>
                </c:pt>
                <c:pt idx="10">
                  <c:v>0.79511641225748431</c:v>
                </c:pt>
                <c:pt idx="11">
                  <c:v>0.80099743956916891</c:v>
                </c:pt>
                <c:pt idx="12">
                  <c:v>0.81137663447841302</c:v>
                </c:pt>
                <c:pt idx="13">
                  <c:v>0.82789013276926005</c:v>
                </c:pt>
                <c:pt idx="14">
                  <c:v>0.84068152937656071</c:v>
                </c:pt>
                <c:pt idx="15">
                  <c:v>0.85619916292603515</c:v>
                </c:pt>
                <c:pt idx="16">
                  <c:v>0.87275257391281702</c:v>
                </c:pt>
                <c:pt idx="17">
                  <c:v>0.88739617969429174</c:v>
                </c:pt>
                <c:pt idx="18">
                  <c:v>0.90025222361093626</c:v>
                </c:pt>
                <c:pt idx="19">
                  <c:v>0.9116248729711609</c:v>
                </c:pt>
              </c:numCache>
            </c:numRef>
          </c:val>
          <c:smooth val="0"/>
          <c:extLst>
            <c:ext xmlns:c16="http://schemas.microsoft.com/office/drawing/2014/chart" uri="{C3380CC4-5D6E-409C-BE32-E72D297353CC}">
              <c16:uniqueId val="{00000003-6972-5F4B-A476-3945F4A5DBDE}"/>
            </c:ext>
          </c:extLst>
        </c:ser>
        <c:ser>
          <c:idx val="1"/>
          <c:order val="3"/>
          <c:tx>
            <c:v>% EBIT Margin</c:v>
          </c:tx>
          <c:spPr>
            <a:ln w="15875" cap="rnd">
              <a:solidFill>
                <a:schemeClr val="accent2">
                  <a:shade val="35000"/>
                </a:schemeClr>
              </a:solidFill>
              <a:round/>
            </a:ln>
            <a:effectLst/>
          </c:spPr>
          <c:marker>
            <c:symbol val="none"/>
          </c:marker>
          <c:val>
            <c:numRef>
              <c:f>FinanceCo!$K$43:$AD$43</c:f>
              <c:numCache>
                <c:formatCode>0.0%;\(0.0\)%;0.0%</c:formatCode>
                <c:ptCount val="20"/>
                <c:pt idx="0">
                  <c:v>0</c:v>
                </c:pt>
                <c:pt idx="1">
                  <c:v>0</c:v>
                </c:pt>
                <c:pt idx="2">
                  <c:v>0</c:v>
                </c:pt>
                <c:pt idx="3">
                  <c:v>0</c:v>
                </c:pt>
                <c:pt idx="4">
                  <c:v>0</c:v>
                </c:pt>
                <c:pt idx="5">
                  <c:v>-1.0021490320463846</c:v>
                </c:pt>
                <c:pt idx="6">
                  <c:v>0.31698028760042996</c:v>
                </c:pt>
                <c:pt idx="7">
                  <c:v>0.42217762597074598</c:v>
                </c:pt>
                <c:pt idx="8">
                  <c:v>0.51418360502624894</c:v>
                </c:pt>
                <c:pt idx="9">
                  <c:v>0.58998999845410882</c:v>
                </c:pt>
                <c:pt idx="10">
                  <c:v>0.56303858567143061</c:v>
                </c:pt>
                <c:pt idx="11">
                  <c:v>0.5931745568774679</c:v>
                </c:pt>
                <c:pt idx="12">
                  <c:v>0.62553102266776439</c:v>
                </c:pt>
                <c:pt idx="13">
                  <c:v>0.66526302984097341</c:v>
                </c:pt>
                <c:pt idx="14">
                  <c:v>0.69493561616037391</c:v>
                </c:pt>
                <c:pt idx="15">
                  <c:v>0.72379262781357501</c:v>
                </c:pt>
                <c:pt idx="16">
                  <c:v>0.75454856102283807</c:v>
                </c:pt>
                <c:pt idx="17">
                  <c:v>0.78187482448156853</c:v>
                </c:pt>
                <c:pt idx="18">
                  <c:v>0.80605143726398232</c:v>
                </c:pt>
                <c:pt idx="19">
                  <c:v>0.82752705006605665</c:v>
                </c:pt>
              </c:numCache>
            </c:numRef>
          </c:val>
          <c:smooth val="0"/>
          <c:extLst>
            <c:ext xmlns:c16="http://schemas.microsoft.com/office/drawing/2014/chart" uri="{C3380CC4-5D6E-409C-BE32-E72D297353CC}">
              <c16:uniqueId val="{00000004-6972-5F4B-A476-3945F4A5DBDE}"/>
            </c:ext>
          </c:extLst>
        </c:ser>
        <c:ser>
          <c:idx val="2"/>
          <c:order val="5"/>
          <c:tx>
            <c:v>% Net Income Margin</c:v>
          </c:tx>
          <c:spPr>
            <a:ln w="15875" cap="rnd">
              <a:solidFill>
                <a:schemeClr val="accent2">
                  <a:shade val="38000"/>
                </a:schemeClr>
              </a:solidFill>
              <a:round/>
            </a:ln>
            <a:effectLst/>
          </c:spPr>
          <c:marker>
            <c:symbol val="none"/>
          </c:marker>
          <c:val>
            <c:numRef>
              <c:f>FinanceCo!$K$52:$AD$52</c:f>
              <c:numCache>
                <c:formatCode>0.0%;\(0.0\)%;0.0%</c:formatCode>
                <c:ptCount val="20"/>
                <c:pt idx="0">
                  <c:v>0</c:v>
                </c:pt>
                <c:pt idx="1">
                  <c:v>0</c:v>
                </c:pt>
                <c:pt idx="2">
                  <c:v>0</c:v>
                </c:pt>
                <c:pt idx="3">
                  <c:v>0</c:v>
                </c:pt>
                <c:pt idx="4">
                  <c:v>0</c:v>
                </c:pt>
                <c:pt idx="5">
                  <c:v>-1.0021490320463846</c:v>
                </c:pt>
                <c:pt idx="6">
                  <c:v>0.30679811259785128</c:v>
                </c:pt>
                <c:pt idx="7">
                  <c:v>0.40167211938979469</c:v>
                </c:pt>
                <c:pt idx="8">
                  <c:v>0.42388623551912152</c:v>
                </c:pt>
                <c:pt idx="9">
                  <c:v>0.43200539475267652</c:v>
                </c:pt>
                <c:pt idx="10">
                  <c:v>0.38126238696012404</c:v>
                </c:pt>
                <c:pt idx="11">
                  <c:v>0.40542305104851056</c:v>
                </c:pt>
                <c:pt idx="12">
                  <c:v>0.43098328052240548</c:v>
                </c:pt>
                <c:pt idx="13">
                  <c:v>0.46152436119871831</c:v>
                </c:pt>
                <c:pt idx="14">
                  <c:v>0.48456274662580373</c:v>
                </c:pt>
                <c:pt idx="15">
                  <c:v>0.50618602905261278</c:v>
                </c:pt>
                <c:pt idx="16">
                  <c:v>0.52818399271598671</c:v>
                </c:pt>
                <c:pt idx="17">
                  <c:v>0.54731237713709802</c:v>
                </c:pt>
                <c:pt idx="18">
                  <c:v>0.56423600608478763</c:v>
                </c:pt>
                <c:pt idx="19">
                  <c:v>0.57926893504623966</c:v>
                </c:pt>
              </c:numCache>
            </c:numRef>
          </c:val>
          <c:smooth val="0"/>
          <c:extLst>
            <c:ext xmlns:c16="http://schemas.microsoft.com/office/drawing/2014/chart" uri="{C3380CC4-5D6E-409C-BE32-E72D297353CC}">
              <c16:uniqueId val="{00000005-6972-5F4B-A476-3945F4A5DBDE}"/>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FinanceCO</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FinanceCo!$B$198</c:f>
              <c:strCache>
                <c:ptCount val="1"/>
                <c:pt idx="0">
                  <c:v>Grants - Subsidized Financing</c:v>
                </c:pt>
              </c:strCache>
            </c:strRef>
          </c:tx>
          <c:spPr>
            <a:solidFill>
              <a:srgbClr val="FF0000"/>
            </a:solidFill>
            <a:ln>
              <a:solidFill>
                <a:srgbClr val="FF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FinanceCo!$K$204:$AD$204</c:f>
              <c:numCache>
                <c:formatCode>#,##0.0;\(#,##0.0\);"-"</c:formatCode>
                <c:ptCount val="20"/>
                <c:pt idx="0">
                  <c:v>0</c:v>
                </c:pt>
                <c:pt idx="1">
                  <c:v>0</c:v>
                </c:pt>
                <c:pt idx="2">
                  <c:v>0</c:v>
                </c:pt>
                <c:pt idx="3">
                  <c:v>0</c:v>
                </c:pt>
                <c:pt idx="4">
                  <c:v>0</c:v>
                </c:pt>
                <c:pt idx="5">
                  <c:v>160</c:v>
                </c:pt>
                <c:pt idx="6">
                  <c:v>120</c:v>
                </c:pt>
                <c:pt idx="7">
                  <c:v>80</c:v>
                </c:pt>
                <c:pt idx="8">
                  <c:v>40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5358-554C-B90F-78272386C20A}"/>
            </c:ext>
          </c:extLst>
        </c:ser>
        <c:ser>
          <c:idx val="2"/>
          <c:order val="1"/>
          <c:tx>
            <c:strRef>
              <c:f>FinanceCo!$B$209</c:f>
              <c:strCache>
                <c:ptCount val="1"/>
                <c:pt idx="0">
                  <c:v>Concessional Debt</c:v>
                </c:pt>
              </c:strCache>
            </c:strRef>
          </c:tx>
          <c:spPr>
            <a:solidFill>
              <a:schemeClr val="accent1">
                <a:lumMod val="20000"/>
                <a:lumOff val="80000"/>
              </a:schemeClr>
            </a:solidFill>
            <a:ln>
              <a:solidFill>
                <a:schemeClr val="accent1"/>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FinanceCo!$K$214:$AD$214</c:f>
              <c:numCache>
                <c:formatCode>#,##0.0;\(#,##0.0\);"-"</c:formatCode>
                <c:ptCount val="20"/>
                <c:pt idx="0">
                  <c:v>0</c:v>
                </c:pt>
                <c:pt idx="1">
                  <c:v>0</c:v>
                </c:pt>
                <c:pt idx="2">
                  <c:v>0</c:v>
                </c:pt>
                <c:pt idx="3">
                  <c:v>0</c:v>
                </c:pt>
                <c:pt idx="4">
                  <c:v>0</c:v>
                </c:pt>
                <c:pt idx="5">
                  <c:v>0</c:v>
                </c:pt>
                <c:pt idx="6">
                  <c:v>150</c:v>
                </c:pt>
                <c:pt idx="7">
                  <c:v>270</c:v>
                </c:pt>
                <c:pt idx="8">
                  <c:v>340</c:v>
                </c:pt>
                <c:pt idx="9">
                  <c:v>370</c:v>
                </c:pt>
                <c:pt idx="10">
                  <c:v>370</c:v>
                </c:pt>
                <c:pt idx="11">
                  <c:v>320</c:v>
                </c:pt>
                <c:pt idx="12">
                  <c:v>270</c:v>
                </c:pt>
                <c:pt idx="13">
                  <c:v>170</c:v>
                </c:pt>
                <c:pt idx="14">
                  <c:v>70</c:v>
                </c:pt>
                <c:pt idx="15">
                  <c:v>0</c:v>
                </c:pt>
                <c:pt idx="16">
                  <c:v>0</c:v>
                </c:pt>
                <c:pt idx="17">
                  <c:v>0</c:v>
                </c:pt>
                <c:pt idx="18">
                  <c:v>0</c:v>
                </c:pt>
                <c:pt idx="19">
                  <c:v>0</c:v>
                </c:pt>
              </c:numCache>
            </c:numRef>
          </c:val>
          <c:extLst>
            <c:ext xmlns:c16="http://schemas.microsoft.com/office/drawing/2014/chart" uri="{C3380CC4-5D6E-409C-BE32-E72D297353CC}">
              <c16:uniqueId val="{00000001-5358-554C-B90F-78272386C20A}"/>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2"/>
          <c:tx>
            <c:v>Equity </c:v>
          </c:tx>
          <c:spPr>
            <a:ln w="28575" cap="rnd">
              <a:solidFill>
                <a:schemeClr val="accent2">
                  <a:shade val="65000"/>
                </a:schemeClr>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FinanceCo!$K$159:$AD$159</c:f>
              <c:numCache>
                <c:formatCode>#,##0;\(#,##0\);"-"</c:formatCode>
                <c:ptCount val="20"/>
                <c:pt idx="0">
                  <c:v>0</c:v>
                </c:pt>
                <c:pt idx="1">
                  <c:v>0</c:v>
                </c:pt>
                <c:pt idx="2">
                  <c:v>0</c:v>
                </c:pt>
                <c:pt idx="3">
                  <c:v>0</c:v>
                </c:pt>
                <c:pt idx="4">
                  <c:v>0</c:v>
                </c:pt>
                <c:pt idx="5">
                  <c:v>58.911889686098228</c:v>
                </c:pt>
                <c:pt idx="6">
                  <c:v>104.1082420155592</c:v>
                </c:pt>
                <c:pt idx="7">
                  <c:v>186.37994277930957</c:v>
                </c:pt>
                <c:pt idx="8">
                  <c:v>304.45740697063889</c:v>
                </c:pt>
                <c:pt idx="9">
                  <c:v>464.19518812667752</c:v>
                </c:pt>
                <c:pt idx="10">
                  <c:v>617.71225294366377</c:v>
                </c:pt>
                <c:pt idx="11">
                  <c:v>817.54546108387137</c:v>
                </c:pt>
                <c:pt idx="12">
                  <c:v>1075.9439012814505</c:v>
                </c:pt>
                <c:pt idx="13">
                  <c:v>1417.6691783261574</c:v>
                </c:pt>
                <c:pt idx="14">
                  <c:v>1847.894314465043</c:v>
                </c:pt>
                <c:pt idx="15">
                  <c:v>2376.9592526576171</c:v>
                </c:pt>
                <c:pt idx="16">
                  <c:v>3035.5131194842779</c:v>
                </c:pt>
                <c:pt idx="17">
                  <c:v>3846.5576851649557</c:v>
                </c:pt>
                <c:pt idx="18">
                  <c:v>4837.0020994147853</c:v>
                </c:pt>
                <c:pt idx="19">
                  <c:v>6037.9056342142931</c:v>
                </c:pt>
              </c:numCache>
            </c:numRef>
          </c:val>
          <c:smooth val="0"/>
          <c:extLst>
            <c:ext xmlns:c16="http://schemas.microsoft.com/office/drawing/2014/chart" uri="{C3380CC4-5D6E-409C-BE32-E72D297353CC}">
              <c16:uniqueId val="{00000003-5358-554C-B90F-78272386C20A}"/>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FinanceCo'!$E$72:$X$72</c:f>
              <c:numCache>
                <c:formatCode>0.0%</c:formatCode>
                <c:ptCount val="20"/>
                <c:pt idx="0">
                  <c:v>0</c:v>
                </c:pt>
                <c:pt idx="1">
                  <c:v>0</c:v>
                </c:pt>
                <c:pt idx="2">
                  <c:v>0</c:v>
                </c:pt>
                <c:pt idx="3">
                  <c:v>0</c:v>
                </c:pt>
                <c:pt idx="4">
                  <c:v>0</c:v>
                </c:pt>
                <c:pt idx="5">
                  <c:v>-0.41581741172370434</c:v>
                </c:pt>
                <c:pt idx="6">
                  <c:v>0.17239683213862461</c:v>
                </c:pt>
                <c:pt idx="7">
                  <c:v>0.20003170271723006</c:v>
                </c:pt>
                <c:pt idx="8">
                  <c:v>0.2395788244098434</c:v>
                </c:pt>
                <c:pt idx="9">
                  <c:v>0.28967897394019509</c:v>
                </c:pt>
                <c:pt idx="10">
                  <c:v>0.25054959574278868</c:v>
                </c:pt>
                <c:pt idx="11">
                  <c:v>0.27945580268569464</c:v>
                </c:pt>
                <c:pt idx="12">
                  <c:v>0.31427952340529763</c:v>
                </c:pt>
                <c:pt idx="13">
                  <c:v>0.36669304618514037</c:v>
                </c:pt>
                <c:pt idx="14">
                  <c:v>0.41283028570551938</c:v>
                </c:pt>
                <c:pt idx="15">
                  <c:v>0.45503892869336687</c:v>
                </c:pt>
                <c:pt idx="16">
                  <c:v>0.50815706042138076</c:v>
                </c:pt>
                <c:pt idx="17">
                  <c:v>0.56761436687799016</c:v>
                </c:pt>
                <c:pt idx="18">
                  <c:v>0.63686586593782923</c:v>
                </c:pt>
                <c:pt idx="19">
                  <c:v>0.71114381155699091</c:v>
                </c:pt>
              </c:numCache>
            </c:numRef>
          </c:val>
          <c:extLst>
            <c:ext xmlns:c16="http://schemas.microsoft.com/office/drawing/2014/chart" uri="{C3380CC4-5D6E-409C-BE32-E72D297353CC}">
              <c16:uniqueId val="{00000000-F957-294E-8352-D727B12E9A56}"/>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FinanceCo'!$E$89:$X$89</c:f>
              <c:numCache>
                <c:formatCode>0.0%</c:formatCode>
                <c:ptCount val="20"/>
                <c:pt idx="0">
                  <c:v>0</c:v>
                </c:pt>
                <c:pt idx="1">
                  <c:v>0</c:v>
                </c:pt>
                <c:pt idx="2">
                  <c:v>0</c:v>
                </c:pt>
                <c:pt idx="3">
                  <c:v>0</c:v>
                </c:pt>
                <c:pt idx="4">
                  <c:v>0</c:v>
                </c:pt>
                <c:pt idx="5">
                  <c:v>-1.3949004363238944</c:v>
                </c:pt>
                <c:pt idx="6">
                  <c:v>0.55448798694598855</c:v>
                </c:pt>
                <c:pt idx="7">
                  <c:v>0.56643750121436021</c:v>
                </c:pt>
                <c:pt idx="8">
                  <c:v>0.48112664715300313</c:v>
                </c:pt>
                <c:pt idx="9">
                  <c:v>0.41563062994879968</c:v>
                </c:pt>
                <c:pt idx="10">
                  <c:v>0.28378964593331624</c:v>
                </c:pt>
                <c:pt idx="11">
                  <c:v>0.27846317241444746</c:v>
                </c:pt>
                <c:pt idx="12">
                  <c:v>0.2729336064236359</c:v>
                </c:pt>
                <c:pt idx="13">
                  <c:v>0.2740804335999717</c:v>
                </c:pt>
                <c:pt idx="14">
                  <c:v>0.26349212752323842</c:v>
                </c:pt>
                <c:pt idx="15">
                  <c:v>0.2504536215454653</c:v>
                </c:pt>
                <c:pt idx="16">
                  <c:v>0.24334678185749298</c:v>
                </c:pt>
                <c:pt idx="17">
                  <c:v>0.23569782662880204</c:v>
                </c:pt>
                <c:pt idx="18">
                  <c:v>0.22811944382732538</c:v>
                </c:pt>
                <c:pt idx="19">
                  <c:v>0.22085769630686383</c:v>
                </c:pt>
              </c:numCache>
            </c:numRef>
          </c:val>
          <c:extLst>
            <c:ext xmlns:c16="http://schemas.microsoft.com/office/drawing/2014/chart" uri="{C3380CC4-5D6E-409C-BE32-E72D297353CC}">
              <c16:uniqueId val="{00000001-F957-294E-8352-D727B12E9A56}"/>
            </c:ext>
          </c:extLst>
        </c:ser>
        <c:ser>
          <c:idx val="0"/>
          <c:order val="2"/>
          <c:tx>
            <c:v>NET ROCE</c:v>
          </c:tx>
          <c:spPr>
            <a:solidFill>
              <a:schemeClr val="accent2"/>
            </a:solidFill>
            <a:ln>
              <a:noFill/>
            </a:ln>
            <a:effectLst/>
          </c:spPr>
          <c:invertIfNegative val="0"/>
          <c:val>
            <c:numRef>
              <c:f>'Ratios - FinanceCo'!$E$81:$X$81</c:f>
              <c:numCache>
                <c:formatCode>0.0%</c:formatCode>
                <c:ptCount val="20"/>
                <c:pt idx="0">
                  <c:v>0</c:v>
                </c:pt>
                <c:pt idx="1">
                  <c:v>0</c:v>
                </c:pt>
                <c:pt idx="2">
                  <c:v>0</c:v>
                </c:pt>
                <c:pt idx="3">
                  <c:v>0</c:v>
                </c:pt>
                <c:pt idx="4">
                  <c:v>0</c:v>
                </c:pt>
                <c:pt idx="5">
                  <c:v>-0.29107218820659303</c:v>
                </c:pt>
                <c:pt idx="6">
                  <c:v>0.12067778249703721</c:v>
                </c:pt>
                <c:pt idx="7">
                  <c:v>0.14002219190206106</c:v>
                </c:pt>
                <c:pt idx="8">
                  <c:v>0.16770517708689037</c:v>
                </c:pt>
                <c:pt idx="9">
                  <c:v>0.20277528175813653</c:v>
                </c:pt>
                <c:pt idx="10">
                  <c:v>0.17538471701995209</c:v>
                </c:pt>
                <c:pt idx="11">
                  <c:v>0.19561906187998623</c:v>
                </c:pt>
                <c:pt idx="12">
                  <c:v>0.21999566638370829</c:v>
                </c:pt>
                <c:pt idx="13">
                  <c:v>0.25668513232959828</c:v>
                </c:pt>
                <c:pt idx="14">
                  <c:v>0.28898119999386357</c:v>
                </c:pt>
                <c:pt idx="15">
                  <c:v>0.31852725008535676</c:v>
                </c:pt>
                <c:pt idx="16">
                  <c:v>0.3557099422949665</c:v>
                </c:pt>
                <c:pt idx="17">
                  <c:v>0.3973300568145931</c:v>
                </c:pt>
                <c:pt idx="18">
                  <c:v>0.44580610615648042</c:v>
                </c:pt>
                <c:pt idx="19">
                  <c:v>0.49780066808989359</c:v>
                </c:pt>
              </c:numCache>
            </c:numRef>
          </c:val>
          <c:extLst>
            <c:ext xmlns:c16="http://schemas.microsoft.com/office/drawing/2014/chart" uri="{C3380CC4-5D6E-409C-BE32-E72D297353CC}">
              <c16:uniqueId val="{00000002-F957-294E-8352-D727B12E9A56}"/>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(FinanceCo!$G$171,FinanceCo!$G$181,FinanceCo!$G$192)</c:f>
              <c:numCache>
                <c:formatCode>0.0%</c:formatCode>
                <c:ptCount val="3"/>
                <c:pt idx="0">
                  <c:v>0.65626880411802668</c:v>
                </c:pt>
                <c:pt idx="1">
                  <c:v>0.48679751230343293</c:v>
                </c:pt>
                <c:pt idx="2">
                  <c:v>0.41984618850937316</c:v>
                </c:pt>
              </c:numCache>
            </c:numRef>
          </c:val>
          <c:extLst>
            <c:ext xmlns:c16="http://schemas.microsoft.com/office/drawing/2014/chart" uri="{C3380CC4-5D6E-409C-BE32-E72D297353CC}">
              <c16:uniqueId val="{00000000-6840-0A46-894D-8CDDC86FCE10}"/>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FinanceCo'!$E$12:$X$12</c:f>
              <c:numCache>
                <c:formatCode>0.0</c:formatCode>
                <c:ptCount val="20"/>
                <c:pt idx="0">
                  <c:v>0</c:v>
                </c:pt>
                <c:pt idx="1">
                  <c:v>0</c:v>
                </c:pt>
                <c:pt idx="2">
                  <c:v>0</c:v>
                </c:pt>
                <c:pt idx="3">
                  <c:v>0</c:v>
                </c:pt>
                <c:pt idx="4">
                  <c:v>0</c:v>
                </c:pt>
                <c:pt idx="5">
                  <c:v>0</c:v>
                </c:pt>
                <c:pt idx="6">
                  <c:v>69.458953469531124</c:v>
                </c:pt>
                <c:pt idx="7">
                  <c:v>36.417276651644329</c:v>
                </c:pt>
                <c:pt idx="8">
                  <c:v>35.852505422752998</c:v>
                </c:pt>
                <c:pt idx="9">
                  <c:v>42.621464908429743</c:v>
                </c:pt>
                <c:pt idx="10">
                  <c:v>43.264500495109552</c:v>
                </c:pt>
                <c:pt idx="11">
                  <c:v>6.9386995781248553</c:v>
                </c:pt>
                <c:pt idx="12">
                  <c:v>8.7024222990776501</c:v>
                </c:pt>
                <c:pt idx="13">
                  <c:v>5.8715759403237602</c:v>
                </c:pt>
                <c:pt idx="14">
                  <c:v>7.2891570469009901</c:v>
                </c:pt>
                <c:pt idx="15">
                  <c:v>12.657682915424845</c:v>
                </c:pt>
                <c:pt idx="16">
                  <c:v>0</c:v>
                </c:pt>
                <c:pt idx="17">
                  <c:v>0</c:v>
                </c:pt>
                <c:pt idx="18">
                  <c:v>0</c:v>
                </c:pt>
                <c:pt idx="19">
                  <c:v>0</c:v>
                </c:pt>
              </c:numCache>
            </c:numRef>
          </c:val>
          <c:extLst>
            <c:ext xmlns:c16="http://schemas.microsoft.com/office/drawing/2014/chart" uri="{C3380CC4-5D6E-409C-BE32-E72D297353CC}">
              <c16:uniqueId val="{00000000-CF8D-A04F-A0C7-CF0EBF032FA2}"/>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FinanceCo'!$E$47:$X$47</c:f>
              <c:numCache>
                <c:formatCode>0.0</c:formatCode>
                <c:ptCount val="20"/>
                <c:pt idx="0">
                  <c:v>0</c:v>
                </c:pt>
                <c:pt idx="1">
                  <c:v>0</c:v>
                </c:pt>
                <c:pt idx="2">
                  <c:v>0</c:v>
                </c:pt>
                <c:pt idx="3">
                  <c:v>0</c:v>
                </c:pt>
                <c:pt idx="4">
                  <c:v>0</c:v>
                </c:pt>
                <c:pt idx="5">
                  <c:v>21.577346473599388</c:v>
                </c:pt>
                <c:pt idx="6">
                  <c:v>2.5914585666620913</c:v>
                </c:pt>
                <c:pt idx="7">
                  <c:v>2.288291190208223</c:v>
                </c:pt>
                <c:pt idx="8">
                  <c:v>1.7375377601276063</c:v>
                </c:pt>
                <c:pt idx="9">
                  <c:v>1.2226861786261853</c:v>
                </c:pt>
                <c:pt idx="10">
                  <c:v>1.1556818968856881</c:v>
                </c:pt>
                <c:pt idx="11">
                  <c:v>0.81051233280835422</c:v>
                </c:pt>
                <c:pt idx="12">
                  <c:v>0.55502404977231401</c:v>
                </c:pt>
                <c:pt idx="13">
                  <c:v>0.2773280132917208</c:v>
                </c:pt>
                <c:pt idx="14">
                  <c:v>9.3782277649050269E-2</c:v>
                </c:pt>
                <c:pt idx="15">
                  <c:v>0</c:v>
                </c:pt>
                <c:pt idx="16">
                  <c:v>0</c:v>
                </c:pt>
                <c:pt idx="17">
                  <c:v>0</c:v>
                </c:pt>
                <c:pt idx="18">
                  <c:v>0</c:v>
                </c:pt>
                <c:pt idx="19">
                  <c:v>0</c:v>
                </c:pt>
              </c:numCache>
            </c:numRef>
          </c:val>
          <c:extLst>
            <c:ext xmlns:c16="http://schemas.microsoft.com/office/drawing/2014/chart" uri="{C3380CC4-5D6E-409C-BE32-E72D297353CC}">
              <c16:uniqueId val="{00000001-CF8D-A04F-A0C7-CF0EBF032FA2}"/>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FinanceCo'!$E$63:$X$63</c:f>
              <c:numCache>
                <c:formatCode>0.0</c:formatCode>
                <c:ptCount val="20"/>
                <c:pt idx="0">
                  <c:v>0</c:v>
                </c:pt>
                <c:pt idx="1">
                  <c:v>0</c:v>
                </c:pt>
                <c:pt idx="2">
                  <c:v>0</c:v>
                </c:pt>
                <c:pt idx="3">
                  <c:v>0</c:v>
                </c:pt>
                <c:pt idx="4">
                  <c:v>0</c:v>
                </c:pt>
                <c:pt idx="5">
                  <c:v>0</c:v>
                </c:pt>
                <c:pt idx="6">
                  <c:v>31.130901552973985</c:v>
                </c:pt>
                <c:pt idx="7">
                  <c:v>20.588500181845326</c:v>
                </c:pt>
                <c:pt idx="8">
                  <c:v>23.48043255857662</c:v>
                </c:pt>
                <c:pt idx="9">
                  <c:v>30.725911701416219</c:v>
                </c:pt>
                <c:pt idx="10">
                  <c:v>30.63649899941818</c:v>
                </c:pt>
                <c:pt idx="11">
                  <c:v>42.373335018676521</c:v>
                </c:pt>
                <c:pt idx="12">
                  <c:v>63.566208280285466</c:v>
                </c:pt>
                <c:pt idx="13">
                  <c:v>111.94976527425547</c:v>
                </c:pt>
                <c:pt idx="14">
                  <c:v>257.08639055886033</c:v>
                </c:pt>
                <c:pt idx="15">
                  <c:v>1080.7243636583141</c:v>
                </c:pt>
                <c:pt idx="16">
                  <c:v>0</c:v>
                </c:pt>
                <c:pt idx="17">
                  <c:v>0</c:v>
                </c:pt>
                <c:pt idx="18">
                  <c:v>0</c:v>
                </c:pt>
                <c:pt idx="19">
                  <c:v>0</c:v>
                </c:pt>
              </c:numCache>
            </c:numRef>
          </c:val>
          <c:extLst>
            <c:ext xmlns:c16="http://schemas.microsoft.com/office/drawing/2014/chart" uri="{C3380CC4-5D6E-409C-BE32-E72D297353CC}">
              <c16:uniqueId val="{00000002-CF8D-A04F-A0C7-CF0EBF032FA2}"/>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FinanceCo'!$E$97:$X$97</c:f>
              <c:numCache>
                <c:formatCode>0.0%</c:formatCode>
                <c:ptCount val="20"/>
                <c:pt idx="0">
                  <c:v>0</c:v>
                </c:pt>
                <c:pt idx="1">
                  <c:v>0</c:v>
                </c:pt>
                <c:pt idx="2">
                  <c:v>0</c:v>
                </c:pt>
                <c:pt idx="3">
                  <c:v>0</c:v>
                </c:pt>
                <c:pt idx="4">
                  <c:v>0</c:v>
                </c:pt>
                <c:pt idx="5">
                  <c:v>0.90797509085883565</c:v>
                </c:pt>
                <c:pt idx="6">
                  <c:v>0.78615484083261544</c:v>
                </c:pt>
                <c:pt idx="7">
                  <c:v>0.69765238055468914</c:v>
                </c:pt>
                <c:pt idx="8">
                  <c:v>0.58377793116097576</c:v>
                </c:pt>
                <c:pt idx="9">
                  <c:v>0.46764786393080082</c:v>
                </c:pt>
                <c:pt idx="10">
                  <c:v>0.40109880353176108</c:v>
                </c:pt>
                <c:pt idx="11">
                  <c:v>0.30629349888515511</c:v>
                </c:pt>
                <c:pt idx="12">
                  <c:v>0.23315168816635445</c:v>
                </c:pt>
                <c:pt idx="13">
                  <c:v>0.13466942383925123</c:v>
                </c:pt>
                <c:pt idx="14">
                  <c:v>5.1559010786659129E-2</c:v>
                </c:pt>
                <c:pt idx="15">
                  <c:v>0</c:v>
                </c:pt>
                <c:pt idx="16">
                  <c:v>0</c:v>
                </c:pt>
                <c:pt idx="17">
                  <c:v>0</c:v>
                </c:pt>
                <c:pt idx="18">
                  <c:v>0</c:v>
                </c:pt>
                <c:pt idx="19">
                  <c:v>0</c:v>
                </c:pt>
              </c:numCache>
            </c:numRef>
          </c:val>
          <c:smooth val="0"/>
          <c:extLst>
            <c:ext xmlns:c16="http://schemas.microsoft.com/office/drawing/2014/chart" uri="{C3380CC4-5D6E-409C-BE32-E72D297353CC}">
              <c16:uniqueId val="{00000003-CF8D-A04F-A0C7-CF0EBF032FA2}"/>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mn-lt"/>
                <a:ea typeface="+mn-ea"/>
                <a:cs typeface="+mn-cs"/>
              </a:defRPr>
            </a:pPr>
            <a:r>
              <a:rPr lang="es-ES_tradnl" sz="1200" b="0">
                <a:solidFill>
                  <a:schemeClr val="tx1"/>
                </a:solidFill>
              </a:rPr>
              <a:t>Accumulative Concessional Debt [MUSD] </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mn-lt"/>
              <a:ea typeface="+mn-ea"/>
              <a:cs typeface="+mn-cs"/>
            </a:defRPr>
          </a:pPr>
          <a:endParaRPr lang="es-ES"/>
        </a:p>
      </c:txPr>
    </c:title>
    <c:autoTitleDeleted val="0"/>
    <c:plotArea>
      <c:layout/>
      <c:lineChart>
        <c:grouping val="standard"/>
        <c:varyColors val="0"/>
        <c:ser>
          <c:idx val="0"/>
          <c:order val="0"/>
          <c:tx>
            <c:v>Increase</c:v>
          </c:tx>
          <c:spPr>
            <a:ln w="12700" cap="rnd">
              <a:solidFill>
                <a:srgbClr val="002060"/>
              </a:solidFill>
              <a:round/>
            </a:ln>
            <a:effectLst/>
          </c:spPr>
          <c:marker>
            <c:symbol val="none"/>
          </c:marker>
          <c:cat>
            <c:numRef>
              <c:f>FinanceCo!$K$161:$AD$161</c:f>
              <c:numCache>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FinanceCo!$K$212:$AD$212</c:f>
              <c:numCache>
                <c:formatCode>#,##0.0;\(#,##0.0\);"-"</c:formatCode>
                <c:ptCount val="20"/>
                <c:pt idx="0">
                  <c:v>0</c:v>
                </c:pt>
                <c:pt idx="1">
                  <c:v>0</c:v>
                </c:pt>
                <c:pt idx="2">
                  <c:v>0</c:v>
                </c:pt>
                <c:pt idx="3">
                  <c:v>0</c:v>
                </c:pt>
                <c:pt idx="4">
                  <c:v>0</c:v>
                </c:pt>
                <c:pt idx="5">
                  <c:v>0</c:v>
                </c:pt>
                <c:pt idx="6">
                  <c:v>150</c:v>
                </c:pt>
                <c:pt idx="7">
                  <c:v>120</c:v>
                </c:pt>
                <c:pt idx="8">
                  <c:v>70</c:v>
                </c:pt>
                <c:pt idx="9">
                  <c:v>30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71F5-454C-8973-605F97B47D54}"/>
            </c:ext>
          </c:extLst>
        </c:ser>
        <c:ser>
          <c:idx val="1"/>
          <c:order val="1"/>
          <c:tx>
            <c:v>Repayment</c:v>
          </c:tx>
          <c:spPr>
            <a:ln w="12700" cap="rnd">
              <a:solidFill>
                <a:srgbClr val="C00000"/>
              </a:solidFill>
              <a:round/>
            </a:ln>
            <a:effectLst/>
          </c:spPr>
          <c:marker>
            <c:symbol val="none"/>
          </c:marker>
          <c:cat>
            <c:numRef>
              <c:f>FinanceCo!$K$161:$AD$161</c:f>
              <c:numCache>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FinanceCo!$K$213:$AD$213</c:f>
              <c:numCache>
                <c:formatCode>#,##0.0;\(#,##0.0\);"-"</c:formatCode>
                <c:ptCount val="20"/>
                <c:pt idx="0">
                  <c:v>0</c:v>
                </c:pt>
                <c:pt idx="1">
                  <c:v>0</c:v>
                </c:pt>
                <c:pt idx="2">
                  <c:v>0</c:v>
                </c:pt>
                <c:pt idx="3">
                  <c:v>0</c:v>
                </c:pt>
                <c:pt idx="4">
                  <c:v>0</c:v>
                </c:pt>
                <c:pt idx="5">
                  <c:v>0</c:v>
                </c:pt>
                <c:pt idx="6">
                  <c:v>0</c:v>
                </c:pt>
                <c:pt idx="7">
                  <c:v>0</c:v>
                </c:pt>
                <c:pt idx="8">
                  <c:v>0</c:v>
                </c:pt>
                <c:pt idx="9">
                  <c:v>0</c:v>
                </c:pt>
                <c:pt idx="10">
                  <c:v>0</c:v>
                </c:pt>
                <c:pt idx="11">
                  <c:v>-50</c:v>
                </c:pt>
                <c:pt idx="12">
                  <c:v>-50</c:v>
                </c:pt>
                <c:pt idx="13">
                  <c:v>-100</c:v>
                </c:pt>
                <c:pt idx="14">
                  <c:v>-100</c:v>
                </c:pt>
                <c:pt idx="15">
                  <c:v>-70</c:v>
                </c:pt>
                <c:pt idx="16">
                  <c:v>0</c:v>
                </c:pt>
                <c:pt idx="17">
                  <c:v>0</c:v>
                </c:pt>
                <c:pt idx="18">
                  <c:v>0</c:v>
                </c:pt>
                <c:pt idx="19">
                  <c:v>0</c:v>
                </c:pt>
              </c:numCache>
            </c:numRef>
          </c:val>
          <c:smooth val="0"/>
          <c:extLst>
            <c:ext xmlns:c16="http://schemas.microsoft.com/office/drawing/2014/chart" uri="{C3380CC4-5D6E-409C-BE32-E72D297353CC}">
              <c16:uniqueId val="{00000001-71F5-454C-8973-605F97B47D54}"/>
            </c:ext>
          </c:extLst>
        </c:ser>
        <c:dLbls>
          <c:showLegendKey val="0"/>
          <c:showVal val="0"/>
          <c:showCatName val="0"/>
          <c:showSerName val="0"/>
          <c:showPercent val="0"/>
          <c:showBubbleSize val="0"/>
        </c:dLbls>
        <c:smooth val="0"/>
        <c:axId val="1676823103"/>
        <c:axId val="1676964975"/>
      </c:lineChart>
      <c:catAx>
        <c:axId val="1676823103"/>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676964975"/>
        <c:crosses val="autoZero"/>
        <c:auto val="1"/>
        <c:lblAlgn val="ctr"/>
        <c:lblOffset val="100"/>
        <c:noMultiLvlLbl val="0"/>
      </c:catAx>
      <c:valAx>
        <c:axId val="167696497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676823103"/>
        <c:crosses val="autoZero"/>
        <c:crossBetween val="between"/>
      </c:valAx>
      <c:spPr>
        <a:noFill/>
        <a:ln w="28575">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[2]FinanceCo!$AK$11:$AL$11</c:f>
              <c:strCache>
                <c:ptCount val="1"/>
                <c:pt idx="0">
                  <c:v>Service-Co surplus to Finance-Co</c:v>
                </c:pt>
              </c:strCache>
            </c:strRef>
          </c:tx>
          <c:spPr>
            <a:pattFill prst="dkDnDiag">
              <a:fgClr>
                <a:schemeClr val="accent4">
                  <a:lumMod val="20000"/>
                  <a:lumOff val="80000"/>
                </a:schemeClr>
              </a:fgClr>
              <a:bgClr>
                <a:schemeClr val="accent4">
                  <a:lumMod val="75000"/>
                </a:schemeClr>
              </a:bgClr>
            </a:patt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FinanceCo!$AM$11:$BA$11</c:f>
              <c:numCache>
                <c:formatCode>#,##0;\(#,##0\);"-"</c:formatCode>
                <c:ptCount val="15"/>
                <c:pt idx="0">
                  <c:v>1</c:v>
                </c:pt>
                <c:pt idx="1">
                  <c:v>107.31626588819347</c:v>
                </c:pt>
                <c:pt idx="2">
                  <c:v>164.82303050740609</c:v>
                </c:pt>
                <c:pt idx="3">
                  <c:v>238.55932629358244</c:v>
                </c:pt>
                <c:pt idx="4">
                  <c:v>329.75876481239004</c:v>
                </c:pt>
                <c:pt idx="5">
                  <c:v>402.65462859057857</c:v>
                </c:pt>
                <c:pt idx="6">
                  <c:v>492.9004594667133</c:v>
                </c:pt>
                <c:pt idx="7">
                  <c:v>599.55560198151511</c:v>
                </c:pt>
                <c:pt idx="8">
                  <c:v>740.42738753192361</c:v>
                </c:pt>
                <c:pt idx="9">
                  <c:v>887.86259186185498</c:v>
                </c:pt>
                <c:pt idx="10">
                  <c:v>1045.1986183474517</c:v>
                </c:pt>
                <c:pt idx="11">
                  <c:v>1246.8266284260076</c:v>
                </c:pt>
                <c:pt idx="12">
                  <c:v>1481.867758816491</c:v>
                </c:pt>
                <c:pt idx="13">
                  <c:v>1755.3725809213888</c:v>
                </c:pt>
                <c:pt idx="14">
                  <c:v>2073.1364348126949</c:v>
                </c:pt>
              </c:numCache>
            </c:numRef>
          </c:val>
          <c:extLst>
            <c:ext xmlns:c16="http://schemas.microsoft.com/office/drawing/2014/chart" uri="{C3380CC4-5D6E-409C-BE32-E72D297353CC}">
              <c16:uniqueId val="{00000000-DC61-C945-B26E-58CB8D02DD28}"/>
            </c:ext>
          </c:extLst>
        </c:ser>
        <c:ser>
          <c:idx val="1"/>
          <c:order val="1"/>
          <c:tx>
            <c:strRef>
              <c:f>[2]FinanceCo!$AK$12:$AL$12</c:f>
              <c:strCache>
                <c:ptCount val="1"/>
                <c:pt idx="0">
                  <c:v>Concessional Debt</c:v>
                </c:pt>
              </c:strCache>
            </c:strRef>
          </c:tx>
          <c:spPr>
            <a:solidFill>
              <a:srgbClr val="F697A8"/>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FinanceCo!$AM$12:$BA$12</c:f>
              <c:numCache>
                <c:formatCode>#,##0.0;\(#,##0.0\);"-"</c:formatCode>
                <c:ptCount val="15"/>
                <c:pt idx="0">
                  <c:v>0</c:v>
                </c:pt>
                <c:pt idx="1">
                  <c:v>150</c:v>
                </c:pt>
                <c:pt idx="2">
                  <c:v>120</c:v>
                </c:pt>
                <c:pt idx="3">
                  <c:v>70</c:v>
                </c:pt>
                <c:pt idx="4">
                  <c:v>30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DC61-C945-B26E-58CB8D02DD28}"/>
            </c:ext>
          </c:extLst>
        </c:ser>
        <c:ser>
          <c:idx val="3"/>
          <c:order val="2"/>
          <c:tx>
            <c:strRef>
              <c:f>[2]FinanceCo!$AK$14:$AL$14</c:f>
              <c:strCache>
                <c:ptCount val="1"/>
                <c:pt idx="0">
                  <c:v>Equity (GoU)</c:v>
                </c:pt>
              </c:strCache>
            </c:strRef>
          </c:tx>
          <c:spPr>
            <a:solidFill>
              <a:srgbClr val="00B0F0"/>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FinanceCo!$AM$14:$BA$14</c:f>
              <c:numCache>
                <c:formatCode>#,##0.0;\(#,##0.0\);"-"</c:formatCode>
                <c:ptCount val="15"/>
                <c:pt idx="0">
                  <c:v>100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DC61-C945-B26E-58CB8D02DD28}"/>
            </c:ext>
          </c:extLst>
        </c:ser>
        <c:ser>
          <c:idx val="2"/>
          <c:order val="3"/>
          <c:tx>
            <c:strRef>
              <c:f>[2]FinanceCo!$AK$13:$AL$13</c:f>
              <c:strCache>
                <c:ptCount val="1"/>
                <c:pt idx="0">
                  <c:v>Grants (DFIs → GoU)</c:v>
                </c:pt>
              </c:strCache>
            </c:strRef>
          </c:tx>
          <c:spPr>
            <a:solidFill>
              <a:srgbClr val="FFE699"/>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FinanceCo!$AM$13:$BA$13</c:f>
              <c:numCache>
                <c:formatCode>#,##0.0;\(#,##0.0\);"-"</c:formatCode>
                <c:ptCount val="15"/>
                <c:pt idx="0">
                  <c:v>200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DC61-C945-B26E-58CB8D02DD28}"/>
            </c:ext>
          </c:extLst>
        </c:ser>
        <c:dLbls>
          <c:showLegendKey val="0"/>
          <c:showVal val="0"/>
          <c:showCatName val="0"/>
          <c:showSerName val="0"/>
          <c:showPercent val="0"/>
          <c:showBubbleSize val="0"/>
        </c:dLbls>
        <c:gapWidth val="150"/>
        <c:overlap val="100"/>
        <c:axId val="2010238591"/>
        <c:axId val="1291449888"/>
      </c:barChart>
      <c:catAx>
        <c:axId val="201023859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crossAx val="1291449888"/>
        <c:crosses val="autoZero"/>
        <c:auto val="1"/>
        <c:lblAlgn val="ctr"/>
        <c:lblOffset val="100"/>
        <c:noMultiLvlLbl val="0"/>
      </c:catAx>
      <c:valAx>
        <c:axId val="1291449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crossAx val="2010238591"/>
        <c:crosses val="autoZero"/>
        <c:crossBetween val="between"/>
      </c:valAx>
      <c:spPr>
        <a:noFill/>
        <a:ln>
          <a:noFill/>
        </a:ln>
        <a:effectLst/>
      </c:spPr>
    </c:plotArea>
    <c:legend>
      <c:legendPos val="b"/>
      <c:overlay val="0"/>
      <c:spPr>
        <a:pattFill prst="pct5">
          <a:fgClr>
            <a:schemeClr val="accent4">
              <a:lumMod val="20000"/>
              <a:lumOff val="80000"/>
            </a:schemeClr>
          </a:fgClr>
          <a:bgClr>
            <a:schemeClr val="bg1"/>
          </a:bgClr>
        </a:pattFill>
        <a:ln>
          <a:noFill/>
        </a:ln>
        <a:effectLst/>
      </c:spPr>
      <c:txPr>
        <a:bodyPr rot="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[2]FinanceCo!$AK$28:$AL$28</c:f>
              <c:strCache>
                <c:ptCount val="1"/>
                <c:pt idx="0">
                  <c:v>Subsidies to off-grid companies</c:v>
                </c:pt>
              </c:strCache>
            </c:strRef>
          </c:tx>
          <c:spPr>
            <a:pattFill prst="dkDnDiag">
              <a:fgClr>
                <a:schemeClr val="accent6">
                  <a:lumMod val="20000"/>
                  <a:lumOff val="80000"/>
                </a:schemeClr>
              </a:fgClr>
              <a:bgClr>
                <a:schemeClr val="accent6">
                  <a:lumMod val="75000"/>
                </a:schemeClr>
              </a:bgClr>
            </a:pattFill>
            <a:ln>
              <a:noFill/>
            </a:ln>
            <a:effectLst/>
          </c:spPr>
          <c:invertIfNegative val="0"/>
          <c:cat>
            <c:numRef>
              <c:f>[2]FinanceCo!$AM$27:$BA$27</c:f>
              <c:numCache>
                <c:formatCode>General</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FinanceCo!$AM$28:$BA$28</c:f>
              <c:numCache>
                <c:formatCode>#,##0.0;\(#,##0.0\);"-"</c:formatCode>
                <c:ptCount val="15"/>
                <c:pt idx="0">
                  <c:v>-33.58481573738618</c:v>
                </c:pt>
                <c:pt idx="1">
                  <c:v>-43.127835683896798</c:v>
                </c:pt>
                <c:pt idx="2">
                  <c:v>-51.870468570499909</c:v>
                </c:pt>
                <c:pt idx="3">
                  <c:v>-59.859043214789125</c:v>
                </c:pt>
                <c:pt idx="4">
                  <c:v>-67.146363962538814</c:v>
                </c:pt>
                <c:pt idx="5">
                  <c:v>-82.497324926767874</c:v>
                </c:pt>
                <c:pt idx="6">
                  <c:v>-98.088453471408997</c:v>
                </c:pt>
                <c:pt idx="7">
                  <c:v>-113.09019546307445</c:v>
                </c:pt>
                <c:pt idx="8">
                  <c:v>-127.43485936212301</c:v>
                </c:pt>
                <c:pt idx="9">
                  <c:v>-141.4529102591936</c:v>
                </c:pt>
                <c:pt idx="10">
                  <c:v>-150.30043622691502</c:v>
                </c:pt>
                <c:pt idx="11">
                  <c:v>-158.6554792441701</c:v>
                </c:pt>
                <c:pt idx="12">
                  <c:v>-166.86397083059484</c:v>
                </c:pt>
                <c:pt idx="13">
                  <c:v>-175.09451168124042</c:v>
                </c:pt>
                <c:pt idx="14">
                  <c:v>-183.21369577468658</c:v>
                </c:pt>
              </c:numCache>
            </c:numRef>
          </c:val>
          <c:extLst>
            <c:ext xmlns:c16="http://schemas.microsoft.com/office/drawing/2014/chart" uri="{C3380CC4-5D6E-409C-BE32-E72D297353CC}">
              <c16:uniqueId val="{00000000-0FD8-9B46-BF8A-8B50B42EC0C7}"/>
            </c:ext>
          </c:extLst>
        </c:ser>
        <c:ser>
          <c:idx val="1"/>
          <c:order val="1"/>
          <c:tx>
            <c:strRef>
              <c:f>[2]FinanceCo!$AK$29:$AL$29</c:f>
              <c:strCache>
                <c:ptCount val="1"/>
                <c:pt idx="0">
                  <c:v>CAPEX</c:v>
                </c:pt>
              </c:strCache>
            </c:strRef>
          </c:tx>
          <c:spPr>
            <a:solidFill>
              <a:schemeClr val="accent2">
                <a:lumMod val="50000"/>
              </a:schemeClr>
            </a:solidFill>
            <a:ln>
              <a:noFill/>
            </a:ln>
            <a:effectLst/>
          </c:spPr>
          <c:invertIfNegative val="0"/>
          <c:cat>
            <c:numRef>
              <c:f>[2]FinanceCo!$AM$27:$BA$27</c:f>
              <c:numCache>
                <c:formatCode>General</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FinanceCo!$AM$29:$BA$29</c:f>
              <c:numCache>
                <c:formatCode>#,##0.0;\(#,##0.0\);"-"</c:formatCode>
                <c:ptCount val="15"/>
                <c:pt idx="0">
                  <c:v>-224.71958245800272</c:v>
                </c:pt>
                <c:pt idx="1">
                  <c:v>-224.71958245800272</c:v>
                </c:pt>
                <c:pt idx="2">
                  <c:v>-224.71958245800272</c:v>
                </c:pt>
                <c:pt idx="3">
                  <c:v>-224.71958245800272</c:v>
                </c:pt>
                <c:pt idx="4">
                  <c:v>-224.71958245800272</c:v>
                </c:pt>
                <c:pt idx="5">
                  <c:v>-224.71958245800272</c:v>
                </c:pt>
                <c:pt idx="6">
                  <c:v>-224.71958245800272</c:v>
                </c:pt>
                <c:pt idx="7">
                  <c:v>-224.71958245800272</c:v>
                </c:pt>
                <c:pt idx="8">
                  <c:v>-224.71958245800272</c:v>
                </c:pt>
                <c:pt idx="9">
                  <c:v>-224.71958245800272</c:v>
                </c:pt>
                <c:pt idx="10">
                  <c:v>-224.71958245800272</c:v>
                </c:pt>
                <c:pt idx="11">
                  <c:v>-224.71958245800272</c:v>
                </c:pt>
                <c:pt idx="12">
                  <c:v>-224.71958245800272</c:v>
                </c:pt>
                <c:pt idx="13">
                  <c:v>-224.71958245800272</c:v>
                </c:pt>
                <c:pt idx="14">
                  <c:v>-224.71958245800272</c:v>
                </c:pt>
              </c:numCache>
            </c:numRef>
          </c:val>
          <c:extLst>
            <c:ext xmlns:c16="http://schemas.microsoft.com/office/drawing/2014/chart" uri="{C3380CC4-5D6E-409C-BE32-E72D297353CC}">
              <c16:uniqueId val="{00000001-0FD8-9B46-BF8A-8B50B42EC0C7}"/>
            </c:ext>
          </c:extLst>
        </c:ser>
        <c:ser>
          <c:idx val="2"/>
          <c:order val="2"/>
          <c:tx>
            <c:strRef>
              <c:f>[2]FinanceCo!$AK$30:$AL$30</c:f>
              <c:strCache>
                <c:ptCount val="1"/>
                <c:pt idx="0">
                  <c:v>Concessional Debt Service</c:v>
                </c:pt>
              </c:strCache>
            </c:strRef>
          </c:tx>
          <c:spPr>
            <a:solidFill>
              <a:srgbClr val="F697A8"/>
            </a:solidFill>
            <a:ln>
              <a:noFill/>
            </a:ln>
            <a:effectLst/>
          </c:spPr>
          <c:invertIfNegative val="0"/>
          <c:cat>
            <c:numRef>
              <c:f>[2]FinanceCo!$AM$27:$BA$27</c:f>
              <c:numCache>
                <c:formatCode>General</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FinanceCo!$AM$30:$BA$30</c:f>
              <c:numCache>
                <c:formatCode>#,##0.0;\(#,##0.0\);"-"</c:formatCode>
                <c:ptCount val="15"/>
                <c:pt idx="0">
                  <c:v>0</c:v>
                </c:pt>
                <c:pt idx="1">
                  <c:v>-1.5</c:v>
                </c:pt>
                <c:pt idx="2">
                  <c:v>-4.2</c:v>
                </c:pt>
                <c:pt idx="3">
                  <c:v>-6.1000000000000005</c:v>
                </c:pt>
                <c:pt idx="4">
                  <c:v>-7.1000000000000005</c:v>
                </c:pt>
                <c:pt idx="5">
                  <c:v>-7.4</c:v>
                </c:pt>
                <c:pt idx="6">
                  <c:v>-56.9</c:v>
                </c:pt>
                <c:pt idx="7">
                  <c:v>-55.9</c:v>
                </c:pt>
                <c:pt idx="8">
                  <c:v>-104.4</c:v>
                </c:pt>
                <c:pt idx="9">
                  <c:v>-102.4</c:v>
                </c:pt>
                <c:pt idx="10">
                  <c:v>-70.7</c:v>
                </c:pt>
                <c:pt idx="11">
                  <c:v>0</c:v>
                </c:pt>
                <c:pt idx="12">
                  <c:v>0</c:v>
                </c:pt>
                <c:pt idx="13">
                  <c:v>0</c:v>
                </c:pt>
                <c:pt idx="14">
                  <c:v>0</c:v>
                </c:pt>
              </c:numCache>
            </c:numRef>
          </c:val>
          <c:extLst>
            <c:ext xmlns:c16="http://schemas.microsoft.com/office/drawing/2014/chart" uri="{C3380CC4-5D6E-409C-BE32-E72D297353CC}">
              <c16:uniqueId val="{00000002-0FD8-9B46-BF8A-8B50B42EC0C7}"/>
            </c:ext>
          </c:extLst>
        </c:ser>
        <c:ser>
          <c:idx val="3"/>
          <c:order val="3"/>
          <c:tx>
            <c:strRef>
              <c:f>[2]FinanceCo!$AK$31:$AL$31</c:f>
              <c:strCache>
                <c:ptCount val="1"/>
                <c:pt idx="0">
                  <c:v>Dividends</c:v>
                </c:pt>
              </c:strCache>
            </c:strRef>
          </c:tx>
          <c:spPr>
            <a:solidFill>
              <a:schemeClr val="accent4"/>
            </a:solidFill>
            <a:ln>
              <a:noFill/>
            </a:ln>
            <a:effectLst/>
          </c:spPr>
          <c:invertIfNegative val="0"/>
          <c:cat>
            <c:numRef>
              <c:f>[2]FinanceCo!$AM$27:$BA$27</c:f>
              <c:numCache>
                <c:formatCode>General</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FinanceCo!$AM$31:$BA$31</c:f>
              <c:numCache>
                <c:formatCode>#,##0.0;\(#,##0.0\);"-"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0FD8-9B46-BF8A-8B50B42EC0C7}"/>
            </c:ext>
          </c:extLst>
        </c:ser>
        <c:dLbls>
          <c:showLegendKey val="0"/>
          <c:showVal val="0"/>
          <c:showCatName val="0"/>
          <c:showSerName val="0"/>
          <c:showPercent val="0"/>
          <c:showBubbleSize val="0"/>
        </c:dLbls>
        <c:gapWidth val="150"/>
        <c:overlap val="100"/>
        <c:axId val="1603578176"/>
        <c:axId val="1603523904"/>
      </c:barChart>
      <c:catAx>
        <c:axId val="1603578176"/>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crossAx val="1603523904"/>
        <c:crosses val="autoZero"/>
        <c:auto val="1"/>
        <c:lblAlgn val="ctr"/>
        <c:lblOffset val="100"/>
        <c:noMultiLvlLbl val="0"/>
      </c:catAx>
      <c:valAx>
        <c:axId val="16035239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crossAx val="1603578176"/>
        <c:crosses val="autoZero"/>
        <c:crossBetween val="between"/>
      </c:valAx>
      <c:spPr>
        <a:no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Service-Co'!$D$58:$W$58</c:f>
              <c:numCache>
                <c:formatCode>"USD"\ #,##0\ "million"</c:formatCode>
                <c:ptCount val="20"/>
                <c:pt idx="0">
                  <c:v>39.453813104189045</c:v>
                </c:pt>
                <c:pt idx="1">
                  <c:v>39.453813104189045</c:v>
                </c:pt>
                <c:pt idx="2">
                  <c:v>39.453813104189045</c:v>
                </c:pt>
                <c:pt idx="3">
                  <c:v>39.453813104189045</c:v>
                </c:pt>
                <c:pt idx="4">
                  <c:v>39.453813104189045</c:v>
                </c:pt>
                <c:pt idx="5">
                  <c:v>39.453813104189045</c:v>
                </c:pt>
                <c:pt idx="6">
                  <c:v>39.453813104189045</c:v>
                </c:pt>
                <c:pt idx="7">
                  <c:v>39.453813104189045</c:v>
                </c:pt>
                <c:pt idx="8">
                  <c:v>39.453813104189045</c:v>
                </c:pt>
                <c:pt idx="9">
                  <c:v>39.453813104189045</c:v>
                </c:pt>
                <c:pt idx="10">
                  <c:v>39.453813104189045</c:v>
                </c:pt>
                <c:pt idx="11">
                  <c:v>39.453813104189045</c:v>
                </c:pt>
                <c:pt idx="12">
                  <c:v>39.453813104189045</c:v>
                </c:pt>
                <c:pt idx="13">
                  <c:v>39.453813104189045</c:v>
                </c:pt>
                <c:pt idx="14">
                  <c:v>39.453813104189045</c:v>
                </c:pt>
                <c:pt idx="15">
                  <c:v>39.453813104189045</c:v>
                </c:pt>
                <c:pt idx="16">
                  <c:v>39.453813104189045</c:v>
                </c:pt>
                <c:pt idx="17">
                  <c:v>39.453813104189045</c:v>
                </c:pt>
                <c:pt idx="18">
                  <c:v>39.453813104189045</c:v>
                </c:pt>
                <c:pt idx="19">
                  <c:v>39.453813104189045</c:v>
                </c:pt>
              </c:numCache>
            </c:numRef>
          </c:val>
          <c:extLst>
            <c:ext xmlns:c16="http://schemas.microsoft.com/office/drawing/2014/chart" uri="{C3380CC4-5D6E-409C-BE32-E72D297353CC}">
              <c16:uniqueId val="{00000000-CE45-774A-BC0D-1C01C3E72A25}"/>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Service-Co'!$D$59:$W$59</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E45-774A-BC0D-1C01C3E72A25}"/>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CE45-774A-BC0D-1C01C3E72A25}"/>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CE45-774A-BC0D-1C01C3E72A25}"/>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'UMEME , Service-Co'!$K$132:$AD$132</c:f>
              <c:numCache>
                <c:formatCode>0.0%;\(0.0\)%;0.0%</c:formatCode>
                <c:ptCount val="20"/>
                <c:pt idx="0">
                  <c:v>9.1171300595246571E-2</c:v>
                </c:pt>
                <c:pt idx="1">
                  <c:v>9.0186159929374898E-2</c:v>
                </c:pt>
                <c:pt idx="2">
                  <c:v>8.3701667932729332E-2</c:v>
                </c:pt>
                <c:pt idx="3">
                  <c:v>7.7694754299087926E-2</c:v>
                </c:pt>
                <c:pt idx="4">
                  <c:v>7.6466493359334781E-2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CE45-774A-BC0D-1C01C3E72A25}"/>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1"/>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Service-Co'!$D$52:$W$52</c:f>
              <c:numCache>
                <c:formatCode>#,##0</c:formatCode>
                <c:ptCount val="20"/>
                <c:pt idx="0">
                  <c:v>1530733</c:v>
                </c:pt>
                <c:pt idx="1">
                  <c:v>1530733</c:v>
                </c:pt>
                <c:pt idx="2">
                  <c:v>1544928</c:v>
                </c:pt>
                <c:pt idx="3">
                  <c:v>1566044.0262779072</c:v>
                </c:pt>
                <c:pt idx="4">
                  <c:v>1598007.0934296506</c:v>
                </c:pt>
                <c:pt idx="5">
                  <c:v>1829251.1406306583</c:v>
                </c:pt>
                <c:pt idx="6">
                  <c:v>1904011.4944020147</c:v>
                </c:pt>
                <c:pt idx="7">
                  <c:v>1978771.8481733715</c:v>
                </c:pt>
                <c:pt idx="8">
                  <c:v>2053532.2019447279</c:v>
                </c:pt>
                <c:pt idx="9">
                  <c:v>2128292.5557160848</c:v>
                </c:pt>
                <c:pt idx="10">
                  <c:v>2198526.2100547152</c:v>
                </c:pt>
                <c:pt idx="11">
                  <c:v>2271077.5749865207</c:v>
                </c:pt>
                <c:pt idx="12">
                  <c:v>2346023.1349610761</c:v>
                </c:pt>
                <c:pt idx="13">
                  <c:v>2423441.8984147911</c:v>
                </c:pt>
                <c:pt idx="14">
                  <c:v>2503415.4810624793</c:v>
                </c:pt>
                <c:pt idx="15">
                  <c:v>2586028.1919375407</c:v>
                </c:pt>
                <c:pt idx="16">
                  <c:v>2671367.1222714796</c:v>
                </c:pt>
                <c:pt idx="17">
                  <c:v>2759522.2373064384</c:v>
                </c:pt>
                <c:pt idx="18">
                  <c:v>2850586.4711375502</c:v>
                </c:pt>
                <c:pt idx="19">
                  <c:v>2944655.8246850893</c:v>
                </c:pt>
              </c:numCache>
            </c:numRef>
          </c:val>
          <c:extLst>
            <c:ext xmlns:c16="http://schemas.microsoft.com/office/drawing/2014/chart" uri="{C3380CC4-5D6E-409C-BE32-E72D297353CC}">
              <c16:uniqueId val="{00000000-69C0-4147-A2AB-47F421A97447}"/>
            </c:ext>
          </c:extLst>
        </c:ser>
        <c:ser>
          <c:idx val="2"/>
          <c:order val="1"/>
          <c:tx>
            <c:strRef>
              <c:f>Revenues!$B$43</c:f>
              <c:strCache>
                <c:ptCount val="1"/>
                <c:pt idx="0">
                  <c:v> Densification </c:v>
                </c:pt>
              </c:strCache>
            </c:strRef>
          </c:tx>
          <c:spPr>
            <a:solidFill>
              <a:schemeClr val="accent2">
                <a:lumMod val="20000"/>
                <a:lumOff val="80000"/>
              </a:schemeClr>
            </a:solidFill>
            <a:ln>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Service-Co'!$D$64:$W$64</c:f>
              <c:numCache>
                <c:formatCode>#,##0</c:formatCode>
                <c:ptCount val="20"/>
                <c:pt idx="0">
                  <c:v>0</c:v>
                </c:pt>
                <c:pt idx="1">
                  <c:v>0</c:v>
                </c:pt>
                <c:pt idx="2">
                  <c:v>0</c:v>
                </c:pt>
                <c:pt idx="3">
                  <c:v>0</c:v>
                </c:pt>
                <c:pt idx="4">
                  <c:v>0</c:v>
                </c:pt>
                <c:pt idx="5">
                  <c:v>343040.41333333333</c:v>
                </c:pt>
                <c:pt idx="6">
                  <c:v>530563.52666666661</c:v>
                </c:pt>
                <c:pt idx="7">
                  <c:v>718086.6399999999</c:v>
                </c:pt>
                <c:pt idx="8">
                  <c:v>905609.75333333318</c:v>
                </c:pt>
                <c:pt idx="9">
                  <c:v>1093132.8666666665</c:v>
                </c:pt>
                <c:pt idx="10">
                  <c:v>1129206.2512666665</c:v>
                </c:pt>
                <c:pt idx="11">
                  <c:v>1166470.0575584664</c:v>
                </c:pt>
                <c:pt idx="12">
                  <c:v>1204963.5694578958</c:v>
                </c:pt>
                <c:pt idx="13">
                  <c:v>1244727.3672500062</c:v>
                </c:pt>
                <c:pt idx="14">
                  <c:v>1285803.3703692562</c:v>
                </c:pt>
                <c:pt idx="15">
                  <c:v>1328234.8815914416</c:v>
                </c:pt>
                <c:pt idx="16">
                  <c:v>1372066.6326839591</c:v>
                </c:pt>
                <c:pt idx="17">
                  <c:v>1417344.8315625296</c:v>
                </c:pt>
                <c:pt idx="18">
                  <c:v>1464117.2110040928</c:v>
                </c:pt>
                <c:pt idx="19">
                  <c:v>1512433.0789672278</c:v>
                </c:pt>
              </c:numCache>
            </c:numRef>
          </c:val>
          <c:extLst>
            <c:ext xmlns:c16="http://schemas.microsoft.com/office/drawing/2014/chart" uri="{C3380CC4-5D6E-409C-BE32-E72D297353CC}">
              <c16:uniqueId val="{00000001-69C0-4147-A2AB-47F421A97447}"/>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Service-Co'!$D$70:$W$70</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9C0-4147-A2AB-47F421A97447}"/>
            </c:ext>
          </c:extLst>
        </c:ser>
        <c:ser>
          <c:idx val="4"/>
          <c:order val="3"/>
          <c:tx>
            <c:v> SAS </c:v>
          </c:tx>
          <c:spPr>
            <a:solidFill>
              <a:schemeClr val="accent4">
                <a:tint val="54000"/>
              </a:schemeClr>
            </a:solidFill>
            <a:ln>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Service-Co'!$D$90:$W$90</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69C0-4147-A2AB-47F421A97447}"/>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 - Umeme , Service-Co'!$D$91:$W$91</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69C0-4147-A2AB-47F421A97447}"/>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Service-Co'!$K$11:$AD$11</c:f>
              <c:numCache>
                <c:formatCode>#,##0;\(#,##0\);"-"</c:formatCode>
                <c:ptCount val="20"/>
                <c:pt idx="0">
                  <c:v>432.74377843246498</c:v>
                </c:pt>
                <c:pt idx="1">
                  <c:v>437.47081741905259</c:v>
                </c:pt>
                <c:pt idx="2">
                  <c:v>471.36232859658071</c:v>
                </c:pt>
                <c:pt idx="3">
                  <c:v>507.80536549881595</c:v>
                </c:pt>
                <c:pt idx="4">
                  <c:v>515.96210798873585</c:v>
                </c:pt>
                <c:pt idx="5">
                  <c:v>566.47273110905815</c:v>
                </c:pt>
                <c:pt idx="6">
                  <c:v>692.66713134598263</c:v>
                </c:pt>
                <c:pt idx="7">
                  <c:v>830.72669934248393</c:v>
                </c:pt>
                <c:pt idx="8">
                  <c:v>992.15464139073174</c:v>
                </c:pt>
                <c:pt idx="9">
                  <c:v>1178.4377549464198</c:v>
                </c:pt>
                <c:pt idx="10">
                  <c:v>1367.8130942363243</c:v>
                </c:pt>
                <c:pt idx="11">
                  <c:v>1559.8579019672027</c:v>
                </c:pt>
                <c:pt idx="12">
                  <c:v>1778.5862588480936</c:v>
                </c:pt>
                <c:pt idx="13">
                  <c:v>2027.690636522052</c:v>
                </c:pt>
                <c:pt idx="14">
                  <c:v>2311.3736531056306</c:v>
                </c:pt>
                <c:pt idx="15">
                  <c:v>2634.4185096555289</c:v>
                </c:pt>
                <c:pt idx="16">
                  <c:v>3002.2691494351639</c:v>
                </c:pt>
                <c:pt idx="17">
                  <c:v>3421.1214819486909</c:v>
                </c:pt>
                <c:pt idx="18">
                  <c:v>3898.0271989247262</c:v>
                </c:pt>
                <c:pt idx="19">
                  <c:v>4441.0119202092537</c:v>
                </c:pt>
              </c:numCache>
            </c:numRef>
          </c:val>
          <c:extLst>
            <c:ext xmlns:c16="http://schemas.microsoft.com/office/drawing/2014/chart" uri="{C3380CC4-5D6E-409C-BE32-E72D297353CC}">
              <c16:uniqueId val="{00000000-A688-3346-B25B-058586588204}"/>
            </c:ext>
          </c:extLst>
        </c:ser>
        <c:ser>
          <c:idx val="1"/>
          <c:order val="1"/>
          <c:tx>
            <c:strRef>
              <c:f>'Financial Statements'!$C$23</c:f>
              <c:strCache>
                <c:ptCount val="1"/>
                <c:pt idx="0">
                  <c:v>Subsidies</c:v>
                </c:pt>
              </c:strCache>
            </c:strRef>
          </c:tx>
          <c:spPr>
            <a:solidFill>
              <a:schemeClr val="accent5"/>
            </a:solidFill>
            <a:ln>
              <a:no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'UMEME , Service-Co'!$K$23:$AD$23</c:f>
            </c:numRef>
          </c:val>
          <c:extLst>
            <c:ext xmlns:c16="http://schemas.microsoft.com/office/drawing/2014/chart" uri="{C3380CC4-5D6E-409C-BE32-E72D297353CC}">
              <c16:uniqueId val="{00000001-A688-3346-B25B-058586588204}"/>
            </c:ext>
          </c:extLst>
        </c:ser>
        <c:ser>
          <c:idx val="3"/>
          <c:order val="2"/>
          <c:tx>
            <c:strRef>
              <c:f>'Financial Statements'!$C$20</c:f>
              <c:strCache>
                <c:ptCount val="1"/>
                <c:pt idx="0">
                  <c:v>Grants</c:v>
                </c:pt>
              </c:strCache>
            </c:strRef>
          </c:tx>
          <c:spPr>
            <a:solidFill>
              <a:schemeClr val="accent6">
                <a:lumMod val="6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Service-Co'!$K$20:$AD$20</c:f>
            </c:numRef>
          </c:val>
          <c:extLst>
            <c:ext xmlns:c16="http://schemas.microsoft.com/office/drawing/2014/chart" uri="{C3380CC4-5D6E-409C-BE32-E72D297353CC}">
              <c16:uniqueId val="{00000002-A688-3346-B25B-058586588204}"/>
            </c:ext>
          </c:extLst>
        </c:ser>
        <c:ser>
          <c:idx val="2"/>
          <c:order val="3"/>
          <c:tx>
            <c:strRef>
              <c:f>'Financial Statements'!$C$17</c:f>
              <c:strCache>
                <c:ptCount val="1"/>
                <c:pt idx="0">
                  <c:v>Other revenues</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Service-Co'!$K$17:$AD$17</c:f>
            </c:numRef>
          </c:val>
          <c:extLst>
            <c:ext xmlns:c16="http://schemas.microsoft.com/office/drawing/2014/chart" uri="{C3380CC4-5D6E-409C-BE32-E72D297353CC}">
              <c16:uniqueId val="{00000003-A688-3346-B25B-058586588204}"/>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'UMEME , Service-Co'!$K$8:$AD$8</c:f>
              <c:numCache>
                <c:formatCode>0.0%;\(0.0\)%;0.0%</c:formatCode>
                <c:ptCount val="20"/>
                <c:pt idx="0">
                  <c:v>-2.9685664743043017E-2</c:v>
                </c:pt>
                <c:pt idx="1">
                  <c:v>1.0923412934347621E-2</c:v>
                </c:pt>
                <c:pt idx="2">
                  <c:v>7.7471478846241615E-2</c:v>
                </c:pt>
                <c:pt idx="3">
                  <c:v>7.731427543380387E-2</c:v>
                </c:pt>
                <c:pt idx="4">
                  <c:v>1.6062733960889863E-2</c:v>
                </c:pt>
                <c:pt idx="5">
                  <c:v>9.7895993403889658E-2</c:v>
                </c:pt>
                <c:pt idx="6">
                  <c:v>0.22277224181622501</c:v>
                </c:pt>
                <c:pt idx="7">
                  <c:v>0.19931589323175425</c:v>
                </c:pt>
                <c:pt idx="8">
                  <c:v>0.1943213600526108</c:v>
                </c:pt>
                <c:pt idx="9">
                  <c:v>0.18775612770864991</c:v>
                </c:pt>
                <c:pt idx="10">
                  <c:v>0.16070033270320239</c:v>
                </c:pt>
                <c:pt idx="11">
                  <c:v>0.14040281420035727</c:v>
                </c:pt>
                <c:pt idx="12">
                  <c:v>0.14022325790384071</c:v>
                </c:pt>
                <c:pt idx="13">
                  <c:v>0.14005751839963709</c:v>
                </c:pt>
                <c:pt idx="14">
                  <c:v>0.13990448615483042</c:v>
                </c:pt>
                <c:pt idx="15">
                  <c:v>0.1397631473889327</c:v>
                </c:pt>
                <c:pt idx="16">
                  <c:v>0.13963257486667691</c:v>
                </c:pt>
                <c:pt idx="17">
                  <c:v>0.1395119197065755</c:v>
                </c:pt>
                <c:pt idx="18">
                  <c:v>0.13940040407579657</c:v>
                </c:pt>
                <c:pt idx="19">
                  <c:v>0.13929731466068529</c:v>
                </c:pt>
              </c:numCache>
            </c:numRef>
          </c:val>
          <c:smooth val="0"/>
          <c:extLst>
            <c:ext xmlns:c16="http://schemas.microsoft.com/office/drawing/2014/chart" uri="{C3380CC4-5D6E-409C-BE32-E72D297353CC}">
              <c16:uniqueId val="{00000004-A688-3346-B25B-058586588204}"/>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max val="1"/>
          <c:min val="-0.1"/>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majorUnit val="0.1"/>
        <c:minorUnit val="5.000000000000001E-2"/>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Service-Co'!$K$7:$AD$7</c:f>
              <c:numCache>
                <c:formatCode>#,##0;\(#,##0\);"-"</c:formatCode>
                <c:ptCount val="20"/>
                <c:pt idx="0">
                  <c:v>432.74377843246498</c:v>
                </c:pt>
                <c:pt idx="1">
                  <c:v>437.47081741905259</c:v>
                </c:pt>
                <c:pt idx="2">
                  <c:v>471.36232859658071</c:v>
                </c:pt>
                <c:pt idx="3">
                  <c:v>507.80536549881595</c:v>
                </c:pt>
                <c:pt idx="4">
                  <c:v>515.96210798873585</c:v>
                </c:pt>
                <c:pt idx="5">
                  <c:v>566.47273110905815</c:v>
                </c:pt>
                <c:pt idx="6">
                  <c:v>692.66713134598263</c:v>
                </c:pt>
                <c:pt idx="7">
                  <c:v>830.72669934248393</c:v>
                </c:pt>
                <c:pt idx="8">
                  <c:v>992.15464139073174</c:v>
                </c:pt>
                <c:pt idx="9">
                  <c:v>1178.4377549464198</c:v>
                </c:pt>
                <c:pt idx="10">
                  <c:v>1367.8130942363243</c:v>
                </c:pt>
                <c:pt idx="11">
                  <c:v>1559.8579019672027</c:v>
                </c:pt>
                <c:pt idx="12">
                  <c:v>1778.5862588480936</c:v>
                </c:pt>
                <c:pt idx="13">
                  <c:v>2027.690636522052</c:v>
                </c:pt>
                <c:pt idx="14">
                  <c:v>2311.3736531056306</c:v>
                </c:pt>
                <c:pt idx="15">
                  <c:v>2634.4185096555289</c:v>
                </c:pt>
                <c:pt idx="16">
                  <c:v>3002.2691494351639</c:v>
                </c:pt>
                <c:pt idx="17">
                  <c:v>3421.1214819486909</c:v>
                </c:pt>
                <c:pt idx="18">
                  <c:v>3898.0271989247262</c:v>
                </c:pt>
                <c:pt idx="19">
                  <c:v>4441.0119202092537</c:v>
                </c:pt>
              </c:numCache>
            </c:numRef>
          </c:val>
          <c:extLst>
            <c:ext xmlns:c16="http://schemas.microsoft.com/office/drawing/2014/chart" uri="{C3380CC4-5D6E-409C-BE32-E72D297353CC}">
              <c16:uniqueId val="{00000000-7438-F94C-8A5B-20176126354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Service-Co'!$K$43:$AD$43</c:f>
              <c:numCache>
                <c:formatCode>#,##0;\(#,##0\);"-"</c:formatCode>
                <c:ptCount val="20"/>
                <c:pt idx="0">
                  <c:v>72.7340631262459</c:v>
                </c:pt>
                <c:pt idx="1">
                  <c:v>85.869321308133181</c:v>
                </c:pt>
                <c:pt idx="2" formatCode="#,##0.0;\(#,##0.0\);&quot;-&quot;">
                  <c:v>90.725403705413186</c:v>
                </c:pt>
                <c:pt idx="3">
                  <c:v>89.46166062416728</c:v>
                </c:pt>
                <c:pt idx="4">
                  <c:v>93.119956997886931</c:v>
                </c:pt>
                <c:pt idx="5">
                  <c:v>-5.1741433089959941</c:v>
                </c:pt>
                <c:pt idx="6">
                  <c:v>-1.0446616530892356</c:v>
                </c:pt>
                <c:pt idx="7">
                  <c:v>-2.6137148299231967</c:v>
                </c:pt>
                <c:pt idx="8">
                  <c:v>-4.3578021755493381</c:v>
                </c:pt>
                <c:pt idx="9">
                  <c:v>-6.2831044364038036</c:v>
                </c:pt>
                <c:pt idx="10">
                  <c:v>11.235979122900147</c:v>
                </c:pt>
                <c:pt idx="11">
                  <c:v>11.235979122899948</c:v>
                </c:pt>
                <c:pt idx="12">
                  <c:v>11.235979122900119</c:v>
                </c:pt>
                <c:pt idx="13">
                  <c:v>11.235979122900119</c:v>
                </c:pt>
                <c:pt idx="14">
                  <c:v>11.235979122900062</c:v>
                </c:pt>
                <c:pt idx="15">
                  <c:v>11.235979122900119</c:v>
                </c:pt>
                <c:pt idx="16">
                  <c:v>11.235979122900233</c:v>
                </c:pt>
                <c:pt idx="17">
                  <c:v>11.235979122900176</c:v>
                </c:pt>
                <c:pt idx="18">
                  <c:v>11.23597912289992</c:v>
                </c:pt>
                <c:pt idx="19">
                  <c:v>11.235979122900375</c:v>
                </c:pt>
              </c:numCache>
            </c:numRef>
          </c:val>
          <c:extLst>
            <c:ext xmlns:c16="http://schemas.microsoft.com/office/drawing/2014/chart" uri="{C3380CC4-5D6E-409C-BE32-E72D297353CC}">
              <c16:uniqueId val="{00000001-7438-F94C-8A5B-20176126354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'UMEME , Service-Co'!$K$58:$AD$58</c:f>
              <c:numCache>
                <c:formatCode>#,##0_);\(#,##0\);"-"_);@_)</c:formatCode>
                <c:ptCount val="20"/>
                <c:pt idx="0">
                  <c:v>18.366434124675287</c:v>
                </c:pt>
                <c:pt idx="1">
                  <c:v>28.569114851996389</c:v>
                </c:pt>
                <c:pt idx="2">
                  <c:v>32.976372530092391</c:v>
                </c:pt>
                <c:pt idx="3">
                  <c:v>33.099752373220255</c:v>
                </c:pt>
                <c:pt idx="4">
                  <c:v>36.84418591930401</c:v>
                </c:pt>
                <c:pt idx="5">
                  <c:v>-5.1741433089959941</c:v>
                </c:pt>
                <c:pt idx="6">
                  <c:v>-1.0446616530892356</c:v>
                </c:pt>
                <c:pt idx="7">
                  <c:v>-2.6137148299231967</c:v>
                </c:pt>
                <c:pt idx="8">
                  <c:v>-4.3578021755493381</c:v>
                </c:pt>
                <c:pt idx="9">
                  <c:v>-6.2831044364038036</c:v>
                </c:pt>
                <c:pt idx="10">
                  <c:v>11.235979122900147</c:v>
                </c:pt>
                <c:pt idx="11">
                  <c:v>10.33641957034839</c:v>
                </c:pt>
                <c:pt idx="12">
                  <c:v>7.8651853860300829</c:v>
                </c:pt>
                <c:pt idx="13">
                  <c:v>7.8651853860300829</c:v>
                </c:pt>
                <c:pt idx="14">
                  <c:v>7.8651853860300438</c:v>
                </c:pt>
                <c:pt idx="15">
                  <c:v>7.8651853860300829</c:v>
                </c:pt>
                <c:pt idx="16">
                  <c:v>7.8651853860301628</c:v>
                </c:pt>
                <c:pt idx="17">
                  <c:v>7.8651853860301237</c:v>
                </c:pt>
                <c:pt idx="18">
                  <c:v>7.8651853860299443</c:v>
                </c:pt>
                <c:pt idx="19">
                  <c:v>7.8651853860302623</c:v>
                </c:pt>
              </c:numCache>
            </c:numRef>
          </c:val>
          <c:smooth val="0"/>
          <c:extLst>
            <c:ext xmlns:c16="http://schemas.microsoft.com/office/drawing/2014/chart" uri="{C3380CC4-5D6E-409C-BE32-E72D297353CC}">
              <c16:uniqueId val="{00000002-7438-F94C-8A5B-20176126354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Service-Co'!$AT$27:$BM$27</c:f>
              <c:numCache>
                <c:formatCode>#,##0.0;\(#,##0.0\);"-"</c:formatCode>
                <c:ptCount val="20"/>
                <c:pt idx="0">
                  <c:v>2.1637188921623252</c:v>
                </c:pt>
                <c:pt idx="1">
                  <c:v>2.187354087095263</c:v>
                </c:pt>
                <c:pt idx="2">
                  <c:v>2.3568116429829038</c:v>
                </c:pt>
                <c:pt idx="3">
                  <c:v>2.5390268274940797</c:v>
                </c:pt>
                <c:pt idx="4">
                  <c:v>2.5798105399436793</c:v>
                </c:pt>
                <c:pt idx="5">
                  <c:v>2.8323636555452909</c:v>
                </c:pt>
                <c:pt idx="6">
                  <c:v>3.4633356567299134</c:v>
                </c:pt>
                <c:pt idx="7">
                  <c:v>4.1536334967124198</c:v>
                </c:pt>
                <c:pt idx="8">
                  <c:v>4.9607732069536592</c:v>
                </c:pt>
                <c:pt idx="9">
                  <c:v>5.8921887747320989</c:v>
                </c:pt>
                <c:pt idx="10">
                  <c:v>6.8390654711816214</c:v>
                </c:pt>
                <c:pt idx="11">
                  <c:v>7.7992895098360133</c:v>
                </c:pt>
                <c:pt idx="12">
                  <c:v>8.8929312942404675</c:v>
                </c:pt>
                <c:pt idx="13">
                  <c:v>10.138453182610261</c:v>
                </c:pt>
                <c:pt idx="14">
                  <c:v>11.556868265528154</c:v>
                </c:pt>
                <c:pt idx="15">
                  <c:v>13.172092548277645</c:v>
                </c:pt>
                <c:pt idx="16">
                  <c:v>15.01134574717582</c:v>
                </c:pt>
                <c:pt idx="17">
                  <c:v>17.105607409743456</c:v>
                </c:pt>
                <c:pt idx="18">
                  <c:v>19.490135994623632</c:v>
                </c:pt>
                <c:pt idx="19">
                  <c:v>22.205059601046269</c:v>
                </c:pt>
              </c:numCache>
            </c:numRef>
          </c:val>
          <c:extLst>
            <c:ext xmlns:c16="http://schemas.microsoft.com/office/drawing/2014/chart" uri="{C3380CC4-5D6E-409C-BE32-E72D297353CC}">
              <c16:uniqueId val="{00000000-3890-EB49-967A-DB0F7C747013}"/>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Service-Co'!$AT$25:$BM$25</c:f>
              <c:numCache>
                <c:formatCode>#,##0.0;\(#,##0.0\);"-"</c:formatCode>
                <c:ptCount val="20"/>
                <c:pt idx="0">
                  <c:v>297.52710682460236</c:v>
                </c:pt>
                <c:pt idx="1">
                  <c:v>287.44851407381486</c:v>
                </c:pt>
                <c:pt idx="2">
                  <c:v>307.21761030044775</c:v>
                </c:pt>
                <c:pt idx="3">
                  <c:v>330.09307021392806</c:v>
                </c:pt>
                <c:pt idx="4">
                  <c:v>357.98877176497228</c:v>
                </c:pt>
                <c:pt idx="5">
                  <c:v>408.23857680231458</c:v>
                </c:pt>
                <c:pt idx="6">
                  <c:v>471.88685356496273</c:v>
                </c:pt>
                <c:pt idx="7">
                  <c:v>532.17813479353845</c:v>
                </c:pt>
                <c:pt idx="8">
                  <c:v>599.19515001957939</c:v>
                </c:pt>
                <c:pt idx="9">
                  <c:v>673.17539605140018</c:v>
                </c:pt>
                <c:pt idx="10">
                  <c:v>752.79723852446955</c:v>
                </c:pt>
                <c:pt idx="11">
                  <c:v>839.07307164004328</c:v>
                </c:pt>
                <c:pt idx="12">
                  <c:v>935.23671916149362</c:v>
                </c:pt>
                <c:pt idx="13">
                  <c:v>1042.4213938344349</c:v>
                </c:pt>
                <c:pt idx="14">
                  <c:v>1161.8901825176176</c:v>
                </c:pt>
                <c:pt idx="15">
                  <c:v>1295.0509306654142</c:v>
                </c:pt>
                <c:pt idx="16">
                  <c:v>1443.4728326761851</c:v>
                </c:pt>
                <c:pt idx="17">
                  <c:v>1608.9049236107044</c:v>
                </c:pt>
                <c:pt idx="18">
                  <c:v>1793.2966901909563</c:v>
                </c:pt>
                <c:pt idx="19">
                  <c:v>1998.8210439636707</c:v>
                </c:pt>
              </c:numCache>
            </c:numRef>
          </c:val>
          <c:extLst>
            <c:ext xmlns:c16="http://schemas.microsoft.com/office/drawing/2014/chart" uri="{C3380CC4-5D6E-409C-BE32-E72D297353CC}">
              <c16:uniqueId val="{00000001-3890-EB49-967A-DB0F7C747013}"/>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Service-Co'!$AT$26:$BM$26</c:f>
              <c:numCache>
                <c:formatCode>#,##0.0;\(#,##0.0\);"-"</c:formatCode>
                <c:ptCount val="20"/>
                <c:pt idx="0">
                  <c:v>11.998535131881908</c:v>
                </c:pt>
                <c:pt idx="1">
                  <c:v>11.712459314133884</c:v>
                </c:pt>
                <c:pt idx="2">
                  <c:v>11.71036953087831</c:v>
                </c:pt>
                <c:pt idx="3">
                  <c:v>11.708279747622736</c:v>
                </c:pt>
                <c:pt idx="4">
                  <c:v>16.199777089151226</c:v>
                </c:pt>
                <c:pt idx="5">
                  <c:v>19.33413843509787</c:v>
                </c:pt>
                <c:pt idx="6">
                  <c:v>22.470349197048289</c:v>
                </c:pt>
                <c:pt idx="7">
                  <c:v>31.459132495368401</c:v>
                </c:pt>
                <c:pt idx="8">
                  <c:v>40.447915793688509</c:v>
                </c:pt>
                <c:pt idx="9">
                  <c:v>49.43669909200861</c:v>
                </c:pt>
                <c:pt idx="10">
                  <c:v>58.575804468963128</c:v>
                </c:pt>
                <c:pt idx="11">
                  <c:v>67.870192553146978</c:v>
                </c:pt>
                <c:pt idx="12">
                  <c:v>77.174665595264344</c:v>
                </c:pt>
                <c:pt idx="13">
                  <c:v>86.489556398927022</c:v>
                </c:pt>
                <c:pt idx="14">
                  <c:v>95.815208750265995</c:v>
                </c:pt>
                <c:pt idx="15">
                  <c:v>105.1519777803546</c:v>
                </c:pt>
                <c:pt idx="16">
                  <c:v>114.50023033959155</c:v>
                </c:pt>
                <c:pt idx="17">
                  <c:v>123.86034538443877</c:v>
                </c:pt>
                <c:pt idx="18">
                  <c:v>133.23271437692136</c:v>
                </c:pt>
                <c:pt idx="19">
                  <c:v>142.61774169731135</c:v>
                </c:pt>
              </c:numCache>
            </c:numRef>
          </c:val>
          <c:extLst>
            <c:ext xmlns:c16="http://schemas.microsoft.com/office/drawing/2014/chart" uri="{C3380CC4-5D6E-409C-BE32-E72D297353CC}">
              <c16:uniqueId val="{00000002-3890-EB49-967A-DB0F7C747013}"/>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Service-Co'!$AT$28:$BM$28</c:f>
              <c:numCache>
                <c:formatCode>#,##0.0;\(#,##0.0\);"-"</c:formatCode>
                <c:ptCount val="20"/>
                <c:pt idx="0">
                  <c:v>48.320354457572499</c:v>
                </c:pt>
                <c:pt idx="1">
                  <c:v>50.253168635875404</c:v>
                </c:pt>
                <c:pt idx="2">
                  <c:v>53.507685245101953</c:v>
                </c:pt>
                <c:pt idx="3">
                  <c:v>56.037772740573594</c:v>
                </c:pt>
                <c:pt idx="4">
                  <c:v>58.385295110610912</c:v>
                </c:pt>
                <c:pt idx="5">
                  <c:v>71.069859707393206</c:v>
                </c:pt>
                <c:pt idx="6">
                  <c:v>88.574988692137453</c:v>
                </c:pt>
                <c:pt idx="7">
                  <c:v>100.72648287938176</c:v>
                </c:pt>
                <c:pt idx="8">
                  <c:v>113.34927825247711</c:v>
                </c:pt>
                <c:pt idx="9">
                  <c:v>126.45781065229262</c:v>
                </c:pt>
                <c:pt idx="10">
                  <c:v>135.71037805823133</c:v>
                </c:pt>
                <c:pt idx="11">
                  <c:v>140.97890967456306</c:v>
                </c:pt>
                <c:pt idx="12">
                  <c:v>146.49036169267987</c:v>
                </c:pt>
                <c:pt idx="13">
                  <c:v>136.97786645125615</c:v>
                </c:pt>
                <c:pt idx="14">
                  <c:v>143.01282258746369</c:v>
                </c:pt>
                <c:pt idx="15">
                  <c:v>164.60891119113074</c:v>
                </c:pt>
                <c:pt idx="16">
                  <c:v>171.22213312330365</c:v>
                </c:pt>
                <c:pt idx="17">
                  <c:v>178.14686760441316</c:v>
                </c:pt>
                <c:pt idx="18">
                  <c:v>185.39909831793616</c:v>
                </c:pt>
                <c:pt idx="19">
                  <c:v>192.99566101163023</c:v>
                </c:pt>
              </c:numCache>
            </c:numRef>
          </c:val>
          <c:extLst>
            <c:ext xmlns:c16="http://schemas.microsoft.com/office/drawing/2014/chart" uri="{C3380CC4-5D6E-409C-BE32-E72D297353CC}">
              <c16:uniqueId val="{00000003-3890-EB49-967A-DB0F7C747013}"/>
            </c:ext>
          </c:extLst>
        </c:ser>
        <c:dLbls>
          <c:showLegendKey val="0"/>
          <c:showVal val="0"/>
          <c:showCatName val="0"/>
          <c:showSerName val="0"/>
          <c:showPercent val="0"/>
          <c:showBubbleSize val="0"/>
        </c:dLbls>
        <c:axId val="572294623"/>
        <c:axId val="572296255"/>
      </c:areaChart>
      <c:lineChart>
        <c:grouping val="standard"/>
        <c:varyColors val="0"/>
        <c:ser>
          <c:idx val="4"/>
          <c:order val="1"/>
          <c:tx>
            <c:strRef>
              <c:f>'RR - Umeme , Service-Co'!$C$39</c:f>
              <c:strCache>
                <c:ptCount val="1"/>
                <c:pt idx="0">
                  <c:v>Revenue Requirement</c:v>
                </c:pt>
              </c:strCache>
            </c:strRef>
          </c:tx>
          <c:spPr>
            <a:ln w="28575" cap="rnd">
              <a:solidFill>
                <a:schemeClr val="accent6">
                  <a:shade val="49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'RR - Umeme , Service-Co'!$D$45:$W$45</c:f>
              <c:numCache>
                <c:formatCode>0</c:formatCode>
                <c:ptCount val="20"/>
                <c:pt idx="0">
                  <c:v>451.28960259599074</c:v>
                </c:pt>
                <c:pt idx="1">
                  <c:v>443.42068192144632</c:v>
                </c:pt>
                <c:pt idx="2">
                  <c:v>465.51788042482411</c:v>
                </c:pt>
                <c:pt idx="3">
                  <c:v>489.83981015378572</c:v>
                </c:pt>
                <c:pt idx="4">
                  <c:v>528.27361150256502</c:v>
                </c:pt>
                <c:pt idx="5">
                  <c:v>496.30079529135497</c:v>
                </c:pt>
                <c:pt idx="6">
                  <c:v>585.35086545778915</c:v>
                </c:pt>
                <c:pt idx="7">
                  <c:v>665.90366883507784</c:v>
                </c:pt>
                <c:pt idx="8">
                  <c:v>753.5953150971493</c:v>
                </c:pt>
                <c:pt idx="9">
                  <c:v>848.67899013402973</c:v>
                </c:pt>
                <c:pt idx="10">
                  <c:v>965.15846564574576</c:v>
                </c:pt>
                <c:pt idx="11">
                  <c:v>1066.9574425004894</c:v>
                </c:pt>
                <c:pt idx="12">
                  <c:v>1179.0306568665785</c:v>
                </c:pt>
                <c:pt idx="13">
                  <c:v>1287.2632489901284</c:v>
                </c:pt>
                <c:pt idx="14">
                  <c:v>1423.5110612437757</c:v>
                </c:pt>
                <c:pt idx="15">
                  <c:v>1589.2198913080772</c:v>
                </c:pt>
                <c:pt idx="16">
                  <c:v>1755.4425210091563</c:v>
                </c:pt>
                <c:pt idx="17">
                  <c:v>1939.2537231321999</c:v>
                </c:pt>
                <c:pt idx="18">
                  <c:v>2142.6546180033374</c:v>
                </c:pt>
                <c:pt idx="19">
                  <c:v>2367.8754853965588</c:v>
                </c:pt>
              </c:numCache>
            </c:numRef>
          </c:val>
          <c:smooth val="0"/>
          <c:extLst>
            <c:ext xmlns:c16="http://schemas.microsoft.com/office/drawing/2014/chart" uri="{C3380CC4-5D6E-409C-BE32-E72D297353CC}">
              <c16:uniqueId val="{00000004-3890-EB49-967A-DB0F7C747013}"/>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Service-Co'!$K$43:$AD$43</c:f>
              <c:numCache>
                <c:formatCode>#,##0;\(#,##0\);"-"</c:formatCode>
                <c:ptCount val="20"/>
                <c:pt idx="0">
                  <c:v>72.7340631262459</c:v>
                </c:pt>
                <c:pt idx="1">
                  <c:v>85.869321308133181</c:v>
                </c:pt>
                <c:pt idx="2" formatCode="#,##0.0;\(#,##0.0\);&quot;-&quot;">
                  <c:v>90.725403705413186</c:v>
                </c:pt>
                <c:pt idx="3">
                  <c:v>89.46166062416728</c:v>
                </c:pt>
                <c:pt idx="4">
                  <c:v>93.119956997886931</c:v>
                </c:pt>
                <c:pt idx="5">
                  <c:v>-5.1741433089959941</c:v>
                </c:pt>
                <c:pt idx="6">
                  <c:v>-1.0446616530892356</c:v>
                </c:pt>
                <c:pt idx="7">
                  <c:v>-2.6137148299231967</c:v>
                </c:pt>
                <c:pt idx="8">
                  <c:v>-4.3578021755493381</c:v>
                </c:pt>
                <c:pt idx="9">
                  <c:v>-6.2831044364038036</c:v>
                </c:pt>
                <c:pt idx="10">
                  <c:v>11.235979122900147</c:v>
                </c:pt>
                <c:pt idx="11">
                  <c:v>11.235979122899948</c:v>
                </c:pt>
                <c:pt idx="12">
                  <c:v>11.235979122900119</c:v>
                </c:pt>
                <c:pt idx="13">
                  <c:v>11.235979122900119</c:v>
                </c:pt>
                <c:pt idx="14">
                  <c:v>11.235979122900062</c:v>
                </c:pt>
                <c:pt idx="15">
                  <c:v>11.235979122900119</c:v>
                </c:pt>
                <c:pt idx="16">
                  <c:v>11.235979122900233</c:v>
                </c:pt>
                <c:pt idx="17">
                  <c:v>11.235979122900176</c:v>
                </c:pt>
                <c:pt idx="18">
                  <c:v>11.23597912289992</c:v>
                </c:pt>
                <c:pt idx="19">
                  <c:v>11.235979122900375</c:v>
                </c:pt>
              </c:numCache>
            </c:numRef>
          </c:val>
          <c:extLst>
            <c:ext xmlns:c16="http://schemas.microsoft.com/office/drawing/2014/chart" uri="{C3380CC4-5D6E-409C-BE32-E72D297353CC}">
              <c16:uniqueId val="{00000000-BC0C-454E-BD0C-2EB082D1AC25}"/>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Service-Co'!$K$49:$AD$49</c:f>
              <c:numCache>
                <c:formatCode>#,##0;\(#,##0\);"-"</c:formatCode>
                <c:ptCount val="20"/>
                <c:pt idx="0">
                  <c:v>33.219551848050408</c:v>
                </c:pt>
                <c:pt idx="1">
                  <c:v>46.354810029937696</c:v>
                </c:pt>
                <c:pt idx="2">
                  <c:v>51.210892427217701</c:v>
                </c:pt>
                <c:pt idx="3">
                  <c:v>49.947149345971795</c:v>
                </c:pt>
                <c:pt idx="4">
                  <c:v>53.605445719691446</c:v>
                </c:pt>
                <c:pt idx="5">
                  <c:v>-5.1741433089959941</c:v>
                </c:pt>
                <c:pt idx="6">
                  <c:v>-1.0446616530892356</c:v>
                </c:pt>
                <c:pt idx="7">
                  <c:v>-2.6137148299231967</c:v>
                </c:pt>
                <c:pt idx="8">
                  <c:v>-4.3578021755493381</c:v>
                </c:pt>
                <c:pt idx="9">
                  <c:v>-6.2831044364038036</c:v>
                </c:pt>
                <c:pt idx="10">
                  <c:v>11.235979122900147</c:v>
                </c:pt>
                <c:pt idx="11">
                  <c:v>11.235979122899948</c:v>
                </c:pt>
                <c:pt idx="12">
                  <c:v>11.235979122900119</c:v>
                </c:pt>
                <c:pt idx="13">
                  <c:v>11.235979122900119</c:v>
                </c:pt>
                <c:pt idx="14">
                  <c:v>11.235979122900062</c:v>
                </c:pt>
                <c:pt idx="15">
                  <c:v>11.235979122900119</c:v>
                </c:pt>
                <c:pt idx="16">
                  <c:v>11.235979122900233</c:v>
                </c:pt>
                <c:pt idx="17">
                  <c:v>11.235979122900176</c:v>
                </c:pt>
                <c:pt idx="18">
                  <c:v>11.23597912289992</c:v>
                </c:pt>
                <c:pt idx="19">
                  <c:v>11.235979122900375</c:v>
                </c:pt>
              </c:numCache>
            </c:numRef>
          </c:val>
          <c:extLst>
            <c:ext xmlns:c16="http://schemas.microsoft.com/office/drawing/2014/chart" uri="{C3380CC4-5D6E-409C-BE32-E72D297353CC}">
              <c16:uniqueId val="{00000001-BC0C-454E-BD0C-2EB082D1AC25}"/>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Service-Co'!$K$58:$AD$58</c:f>
              <c:numCache>
                <c:formatCode>#,##0_);\(#,##0\);"-"_);@_)</c:formatCode>
                <c:ptCount val="20"/>
                <c:pt idx="0">
                  <c:v>18.366434124675287</c:v>
                </c:pt>
                <c:pt idx="1">
                  <c:v>28.569114851996389</c:v>
                </c:pt>
                <c:pt idx="2">
                  <c:v>32.976372530092391</c:v>
                </c:pt>
                <c:pt idx="3">
                  <c:v>33.099752373220255</c:v>
                </c:pt>
                <c:pt idx="4">
                  <c:v>36.84418591930401</c:v>
                </c:pt>
                <c:pt idx="5">
                  <c:v>-5.1741433089959941</c:v>
                </c:pt>
                <c:pt idx="6">
                  <c:v>-1.0446616530892356</c:v>
                </c:pt>
                <c:pt idx="7">
                  <c:v>-2.6137148299231967</c:v>
                </c:pt>
                <c:pt idx="8">
                  <c:v>-4.3578021755493381</c:v>
                </c:pt>
                <c:pt idx="9">
                  <c:v>-6.2831044364038036</c:v>
                </c:pt>
                <c:pt idx="10">
                  <c:v>11.235979122900147</c:v>
                </c:pt>
                <c:pt idx="11">
                  <c:v>10.33641957034839</c:v>
                </c:pt>
                <c:pt idx="12">
                  <c:v>7.8651853860300829</c:v>
                </c:pt>
                <c:pt idx="13">
                  <c:v>7.8651853860300829</c:v>
                </c:pt>
                <c:pt idx="14">
                  <c:v>7.8651853860300438</c:v>
                </c:pt>
                <c:pt idx="15">
                  <c:v>7.8651853860300829</c:v>
                </c:pt>
                <c:pt idx="16">
                  <c:v>7.8651853860301628</c:v>
                </c:pt>
                <c:pt idx="17">
                  <c:v>7.8651853860301237</c:v>
                </c:pt>
                <c:pt idx="18">
                  <c:v>7.8651853860299443</c:v>
                </c:pt>
                <c:pt idx="19">
                  <c:v>7.8651853860302623</c:v>
                </c:pt>
              </c:numCache>
            </c:numRef>
          </c:val>
          <c:extLst>
            <c:ext xmlns:c16="http://schemas.microsoft.com/office/drawing/2014/chart" uri="{C3380CC4-5D6E-409C-BE32-E72D297353CC}">
              <c16:uniqueId val="{00000002-BC0C-454E-BD0C-2EB082D1AC25}"/>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'UMEME , Service-Co'!$K$45:$AD$45</c:f>
              <c:numCache>
                <c:formatCode>0.0%;\(0.0\)%;0.0%</c:formatCode>
                <c:ptCount val="20"/>
                <c:pt idx="0">
                  <c:v>0.16807650797363677</c:v>
                </c:pt>
                <c:pt idx="1">
                  <c:v>0.1962858272804037</c:v>
                </c:pt>
                <c:pt idx="2">
                  <c:v>0.19247487166727162</c:v>
                </c:pt>
                <c:pt idx="3">
                  <c:v>0.17617312990832484</c:v>
                </c:pt>
                <c:pt idx="4">
                  <c:v>0.18047828620763728</c:v>
                </c:pt>
                <c:pt idx="5">
                  <c:v>-9.1339671353039241E-3</c:v>
                </c:pt>
                <c:pt idx="6">
                  <c:v>-1.5081726933675362E-3</c:v>
                </c:pt>
                <c:pt idx="7">
                  <c:v>-3.1462992967385534E-3</c:v>
                </c:pt>
                <c:pt idx="8">
                  <c:v>-4.3922610385019028E-3</c:v>
                </c:pt>
                <c:pt idx="9">
                  <c:v>-5.3317236400742089E-3</c:v>
                </c:pt>
                <c:pt idx="10">
                  <c:v>8.2145573618546217E-3</c:v>
                </c:pt>
                <c:pt idx="11">
                  <c:v>7.203206848989117E-3</c:v>
                </c:pt>
                <c:pt idx="12">
                  <c:v>6.3173653046083534E-3</c:v>
                </c:pt>
                <c:pt idx="13">
                  <c:v>5.5412689295504976E-3</c:v>
                </c:pt>
                <c:pt idx="14">
                  <c:v>4.8611695074931155E-3</c:v>
                </c:pt>
                <c:pt idx="15">
                  <c:v>4.2650699126652097E-3</c:v>
                </c:pt>
                <c:pt idx="16">
                  <c:v>3.7424956136974359E-3</c:v>
                </c:pt>
                <c:pt idx="17">
                  <c:v>3.2842970301364734E-3</c:v>
                </c:pt>
                <c:pt idx="18">
                  <c:v>2.8824783793195115E-3</c:v>
                </c:pt>
                <c:pt idx="19">
                  <c:v>2.5300493051527212E-3</c:v>
                </c:pt>
              </c:numCache>
            </c:numRef>
          </c:val>
          <c:smooth val="0"/>
          <c:extLst>
            <c:ext xmlns:c16="http://schemas.microsoft.com/office/drawing/2014/chart" uri="{C3380CC4-5D6E-409C-BE32-E72D297353CC}">
              <c16:uniqueId val="{00000003-BC0C-454E-BD0C-2EB082D1AC25}"/>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'UMEME , Service-Co'!$K$50:$AD$50</c:f>
              <c:numCache>
                <c:formatCode>0.0%;\(0.0\)%;0.0%</c:formatCode>
                <c:ptCount val="20"/>
                <c:pt idx="0">
                  <c:v>7.6764943839012875E-2</c:v>
                </c:pt>
                <c:pt idx="1">
                  <c:v>0.10596091941267592</c:v>
                </c:pt>
                <c:pt idx="2">
                  <c:v>0.1086444319377227</c:v>
                </c:pt>
                <c:pt idx="3">
                  <c:v>9.8358845218007557E-2</c:v>
                </c:pt>
                <c:pt idx="4">
                  <c:v>0.10389415208928816</c:v>
                </c:pt>
                <c:pt idx="5">
                  <c:v>-9.1339671353039241E-3</c:v>
                </c:pt>
                <c:pt idx="6">
                  <c:v>-1.5081726933675362E-3</c:v>
                </c:pt>
                <c:pt idx="7">
                  <c:v>-3.1462992967385534E-3</c:v>
                </c:pt>
                <c:pt idx="8">
                  <c:v>-4.3922610385019028E-3</c:v>
                </c:pt>
                <c:pt idx="9">
                  <c:v>-5.3317236400742089E-3</c:v>
                </c:pt>
                <c:pt idx="10">
                  <c:v>8.2145573618546217E-3</c:v>
                </c:pt>
                <c:pt idx="11">
                  <c:v>7.203206848989117E-3</c:v>
                </c:pt>
                <c:pt idx="12">
                  <c:v>6.3173653046083534E-3</c:v>
                </c:pt>
                <c:pt idx="13">
                  <c:v>5.5412689295504976E-3</c:v>
                </c:pt>
                <c:pt idx="14">
                  <c:v>4.8611695074931155E-3</c:v>
                </c:pt>
                <c:pt idx="15">
                  <c:v>4.2650699126652097E-3</c:v>
                </c:pt>
                <c:pt idx="16">
                  <c:v>3.7424956136974359E-3</c:v>
                </c:pt>
                <c:pt idx="17">
                  <c:v>3.2842970301364734E-3</c:v>
                </c:pt>
                <c:pt idx="18">
                  <c:v>2.8824783793195115E-3</c:v>
                </c:pt>
                <c:pt idx="19">
                  <c:v>2.5300493051527212E-3</c:v>
                </c:pt>
              </c:numCache>
            </c:numRef>
          </c:val>
          <c:smooth val="0"/>
          <c:extLst>
            <c:ext xmlns:c16="http://schemas.microsoft.com/office/drawing/2014/chart" uri="{C3380CC4-5D6E-409C-BE32-E72D297353CC}">
              <c16:uniqueId val="{00000004-BC0C-454E-BD0C-2EB082D1AC25}"/>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'UMEME , Service-Co'!$K$59:$AD$59</c:f>
              <c:numCache>
                <c:formatCode>0.0%;\(0.0\)%;0.0%</c:formatCode>
                <c:ptCount val="20"/>
                <c:pt idx="0">
                  <c:v>4.2441821327170386E-2</c:v>
                </c:pt>
                <c:pt idx="1">
                  <c:v>6.5305190002262661E-2</c:v>
                </c:pt>
                <c:pt idx="2">
                  <c:v>6.9959711520170054E-2</c:v>
                </c:pt>
                <c:pt idx="3">
                  <c:v>6.5181966599952026E-2</c:v>
                </c:pt>
                <c:pt idx="4">
                  <c:v>7.1408704920068219E-2</c:v>
                </c:pt>
                <c:pt idx="5">
                  <c:v>-9.1339671353039241E-3</c:v>
                </c:pt>
                <c:pt idx="6">
                  <c:v>-1.5081726933675362E-3</c:v>
                </c:pt>
                <c:pt idx="7">
                  <c:v>-3.1462992967385534E-3</c:v>
                </c:pt>
                <c:pt idx="8">
                  <c:v>-4.3922610385019028E-3</c:v>
                </c:pt>
                <c:pt idx="9">
                  <c:v>-5.3317236400742089E-3</c:v>
                </c:pt>
                <c:pt idx="10">
                  <c:v>8.2145573618546217E-3</c:v>
                </c:pt>
                <c:pt idx="11">
                  <c:v>6.6265135800592442E-3</c:v>
                </c:pt>
                <c:pt idx="12">
                  <c:v>4.422155713225847E-3</c:v>
                </c:pt>
                <c:pt idx="13">
                  <c:v>3.8788882506853484E-3</c:v>
                </c:pt>
                <c:pt idx="14">
                  <c:v>3.4028186552451812E-3</c:v>
                </c:pt>
                <c:pt idx="15">
                  <c:v>2.9855489388656469E-3</c:v>
                </c:pt>
                <c:pt idx="16">
                  <c:v>2.6197469295882051E-3</c:v>
                </c:pt>
                <c:pt idx="17">
                  <c:v>2.2990079210955315E-3</c:v>
                </c:pt>
                <c:pt idx="18">
                  <c:v>2.0177348655236581E-3</c:v>
                </c:pt>
                <c:pt idx="19">
                  <c:v>1.7710345136069049E-3</c:v>
                </c:pt>
              </c:numCache>
            </c:numRef>
          </c:val>
          <c:smooth val="0"/>
          <c:extLst>
            <c:ext xmlns:c16="http://schemas.microsoft.com/office/drawing/2014/chart" uri="{C3380CC4-5D6E-409C-BE32-E72D297353CC}">
              <c16:uniqueId val="{00000005-BC0C-454E-BD0C-2EB082D1AC25}"/>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Umeme - NewCo</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2">
                <a:shade val="76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Service-Co'!$K$211:$AD$211</c:f>
            </c:numRef>
          </c:val>
          <c:extLst>
            <c:ext xmlns:c16="http://schemas.microsoft.com/office/drawing/2014/chart" uri="{C3380CC4-5D6E-409C-BE32-E72D297353CC}">
              <c16:uniqueId val="{00000000-03C0-EA4D-AEDB-E633C85A6A82}"/>
            </c:ext>
          </c:extLst>
        </c:ser>
        <c:ser>
          <c:idx val="2"/>
          <c:order val="1"/>
          <c:tx>
            <c:strRef>
              <c:f>'Financial Statements'!$B$213</c:f>
              <c:strCache>
                <c:ptCount val="1"/>
                <c:pt idx="0">
                  <c:v>EXISTING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Service-Co'!$K$221:$AD$221</c:f>
              <c:numCache>
                <c:formatCode>#,##0.0;\(#,##0.0\);"-"</c:formatCode>
                <c:ptCount val="20"/>
                <c:pt idx="0">
                  <c:v>78.272360160000005</c:v>
                </c:pt>
                <c:pt idx="1">
                  <c:v>60.272360160000005</c:v>
                </c:pt>
                <c:pt idx="2">
                  <c:v>42.272360160000005</c:v>
                </c:pt>
                <c:pt idx="3">
                  <c:v>24.272360160000005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03C0-EA4D-AEDB-E633C85A6A82}"/>
            </c:ext>
          </c:extLst>
        </c:ser>
        <c:ser>
          <c:idx val="4"/>
          <c:order val="2"/>
          <c:tx>
            <c:strRef>
              <c:f>'Financial Statements'!$B$223</c:f>
              <c:strCache>
                <c:ptCount val="1"/>
                <c:pt idx="0">
                  <c:v>NEW - Commercial/Corporate Debt (IFC/Synd)</c:v>
                </c:pt>
              </c:strCache>
            </c:strRef>
          </c:tx>
          <c:spPr>
            <a:solidFill>
              <a:schemeClr val="accent6">
                <a:lumMod val="5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Service-Co'!$K$231:$AD$231</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03C0-EA4D-AEDB-E633C85A6A82}"/>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Service-Co'!$K$165:$AD$165</c:f>
              <c:numCache>
                <c:formatCode>#,##0;\(#,##0\);"-"</c:formatCode>
                <c:ptCount val="20"/>
                <c:pt idx="0">
                  <c:v>313.31854840683934</c:v>
                </c:pt>
                <c:pt idx="1">
                  <c:v>327.60310583283757</c:v>
                </c:pt>
                <c:pt idx="2">
                  <c:v>344.09129209788381</c:v>
                </c:pt>
                <c:pt idx="3">
                  <c:v>360.64116828449397</c:v>
                </c:pt>
                <c:pt idx="4">
                  <c:v>379.06326124414602</c:v>
                </c:pt>
                <c:pt idx="5">
                  <c:v>373.88911793515001</c:v>
                </c:pt>
                <c:pt idx="6">
                  <c:v>372.84445628206078</c:v>
                </c:pt>
                <c:pt idx="7">
                  <c:v>370.23074145213758</c:v>
                </c:pt>
                <c:pt idx="8">
                  <c:v>365.87293927658823</c:v>
                </c:pt>
                <c:pt idx="9">
                  <c:v>359.58983484018444</c:v>
                </c:pt>
                <c:pt idx="10">
                  <c:v>370.82581396308456</c:v>
                </c:pt>
                <c:pt idx="11">
                  <c:v>381.16223353343293</c:v>
                </c:pt>
                <c:pt idx="12">
                  <c:v>389.027418919463</c:v>
                </c:pt>
                <c:pt idx="13">
                  <c:v>396.89260430549308</c:v>
                </c:pt>
                <c:pt idx="14">
                  <c:v>404.7577896915231</c:v>
                </c:pt>
                <c:pt idx="15">
                  <c:v>412.62297507755318</c:v>
                </c:pt>
                <c:pt idx="16">
                  <c:v>420.48816046358331</c:v>
                </c:pt>
                <c:pt idx="17">
                  <c:v>428.35334584961345</c:v>
                </c:pt>
                <c:pt idx="18">
                  <c:v>436.21853123564341</c:v>
                </c:pt>
                <c:pt idx="19">
                  <c:v>444.08371662167366</c:v>
                </c:pt>
              </c:numCache>
            </c:numRef>
          </c:val>
          <c:smooth val="0"/>
          <c:extLst>
            <c:ext xmlns:c16="http://schemas.microsoft.com/office/drawing/2014/chart" uri="{C3380CC4-5D6E-409C-BE32-E72D297353CC}">
              <c16:uniqueId val="{00000003-03C0-EA4D-AEDB-E633C85A6A82}"/>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Service-Co'!$E$72:$X$72</c:f>
              <c:numCache>
                <c:formatCode>0.0%</c:formatCode>
                <c:ptCount val="20"/>
                <c:pt idx="0">
                  <c:v>0.18723052911450958</c:v>
                </c:pt>
                <c:pt idx="1">
                  <c:v>0.13170240897482113</c:v>
                </c:pt>
                <c:pt idx="2">
                  <c:v>0.14623259455961704</c:v>
                </c:pt>
                <c:pt idx="3">
                  <c:v>0.14194505221050424</c:v>
                </c:pt>
                <c:pt idx="4">
                  <c:v>0.15268668486010073</c:v>
                </c:pt>
                <c:pt idx="5">
                  <c:v>-1.4873060265041291E-2</c:v>
                </c:pt>
                <c:pt idx="6">
                  <c:v>-3.0189835787099361E-3</c:v>
                </c:pt>
                <c:pt idx="7">
                  <c:v>-7.547180071222799E-3</c:v>
                </c:pt>
                <c:pt idx="8">
                  <c:v>-1.2571210994947235E-2</c:v>
                </c:pt>
                <c:pt idx="9">
                  <c:v>-1.8122973003083093E-2</c:v>
                </c:pt>
                <c:pt idx="10">
                  <c:v>3.1929575310777725E-2</c:v>
                </c:pt>
                <c:pt idx="11">
                  <c:v>3.1423184558919508E-2</c:v>
                </c:pt>
                <c:pt idx="12">
                  <c:v>3.141276917388492E-2</c:v>
                </c:pt>
                <c:pt idx="13">
                  <c:v>3.1446902756065057E-2</c:v>
                </c:pt>
                <c:pt idx="14">
                  <c:v>3.1451380247664647E-2</c:v>
                </c:pt>
                <c:pt idx="15">
                  <c:v>3.1397472405385041E-2</c:v>
                </c:pt>
                <c:pt idx="16">
                  <c:v>3.1285507517811437E-2</c:v>
                </c:pt>
                <c:pt idx="17">
                  <c:v>3.1197803809892267E-2</c:v>
                </c:pt>
                <c:pt idx="18">
                  <c:v>3.1133631760822188E-2</c:v>
                </c:pt>
                <c:pt idx="19">
                  <c:v>3.1065351393486831E-2</c:v>
                </c:pt>
              </c:numCache>
            </c:numRef>
          </c:val>
          <c:extLst>
            <c:ext xmlns:c16="http://schemas.microsoft.com/office/drawing/2014/chart" uri="{C3380CC4-5D6E-409C-BE32-E72D297353CC}">
              <c16:uniqueId val="{00000000-2493-3C44-BD7F-F213B4BBC049}"/>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Service-Co'!$E$89:$X$89</c:f>
              <c:numCache>
                <c:formatCode>0.0%</c:formatCode>
                <c:ptCount val="20"/>
                <c:pt idx="0">
                  <c:v>4.8458872343451039E-2</c:v>
                </c:pt>
                <c:pt idx="1">
                  <c:v>7.3983917907966601E-2</c:v>
                </c:pt>
                <c:pt idx="2">
                  <c:v>8.2124871213321904E-2</c:v>
                </c:pt>
                <c:pt idx="3">
                  <c:v>7.9174940437667554E-2</c:v>
                </c:pt>
                <c:pt idx="4">
                  <c:v>8.4593404333056649E-2</c:v>
                </c:pt>
                <c:pt idx="5">
                  <c:v>-1.1701748188368161E-2</c:v>
                </c:pt>
                <c:pt idx="6">
                  <c:v>-2.3793195260916199E-3</c:v>
                </c:pt>
                <c:pt idx="7">
                  <c:v>-5.9778971067588086E-3</c:v>
                </c:pt>
                <c:pt idx="8">
                  <c:v>-1.0046943900259652E-2</c:v>
                </c:pt>
                <c:pt idx="9">
                  <c:v>-1.4665635668138503E-2</c:v>
                </c:pt>
                <c:pt idx="10">
                  <c:v>2.6075604865169143E-2</c:v>
                </c:pt>
                <c:pt idx="11">
                  <c:v>2.3402177157180418E-2</c:v>
                </c:pt>
                <c:pt idx="12">
                  <c:v>1.7447674165640505E-2</c:v>
                </c:pt>
                <c:pt idx="13">
                  <c:v>1.7148473192932005E-2</c:v>
                </c:pt>
                <c:pt idx="14">
                  <c:v>1.6859360894581229E-2</c:v>
                </c:pt>
                <c:pt idx="15">
                  <c:v>1.6579835464905691E-2</c:v>
                </c:pt>
                <c:pt idx="16">
                  <c:v>1.630942783487685E-2</c:v>
                </c:pt>
                <c:pt idx="17">
                  <c:v>1.6047699045380316E-2</c:v>
                </c:pt>
                <c:pt idx="18">
                  <c:v>1.5794237869400662E-2</c:v>
                </c:pt>
                <c:pt idx="19">
                  <c:v>1.5548658656037719E-2</c:v>
                </c:pt>
              </c:numCache>
            </c:numRef>
          </c:val>
          <c:extLst>
            <c:ext xmlns:c16="http://schemas.microsoft.com/office/drawing/2014/chart" uri="{C3380CC4-5D6E-409C-BE32-E72D297353CC}">
              <c16:uniqueId val="{00000001-2493-3C44-BD7F-F213B4BBC049}"/>
            </c:ext>
          </c:extLst>
        </c:ser>
        <c:ser>
          <c:idx val="0"/>
          <c:order val="2"/>
          <c:tx>
            <c:v>NET ROCE</c:v>
          </c:tx>
          <c:spPr>
            <a:solidFill>
              <a:schemeClr val="accent2"/>
            </a:solidFill>
            <a:ln>
              <a:noFill/>
            </a:ln>
            <a:effectLst/>
          </c:spPr>
          <c:invertIfNegative val="0"/>
          <c:val>
            <c:numRef>
              <c:f>'Ratios - Umeme , Service-Co'!$E$81:$X$81</c:f>
              <c:numCache>
                <c:formatCode>0.0%</c:formatCode>
                <c:ptCount val="20"/>
                <c:pt idx="0">
                  <c:v>0.13106137038015669</c:v>
                </c:pt>
                <c:pt idx="1">
                  <c:v>9.2191686282374785E-2</c:v>
                </c:pt>
                <c:pt idx="2">
                  <c:v>0.10236281619173192</c:v>
                </c:pt>
                <c:pt idx="3">
                  <c:v>9.9361536547352955E-2</c:v>
                </c:pt>
                <c:pt idx="4">
                  <c:v>0.10688067940207049</c:v>
                </c:pt>
                <c:pt idx="5">
                  <c:v>-1.0411142185528903E-2</c:v>
                </c:pt>
                <c:pt idx="6">
                  <c:v>-2.1132885050969552E-3</c:v>
                </c:pt>
                <c:pt idx="7">
                  <c:v>-5.2830260498559593E-3</c:v>
                </c:pt>
                <c:pt idx="8">
                  <c:v>-8.7998476964630638E-3</c:v>
                </c:pt>
                <c:pt idx="9">
                  <c:v>-1.2686081102158166E-2</c:v>
                </c:pt>
                <c:pt idx="10">
                  <c:v>2.2350702717544402E-2</c:v>
                </c:pt>
                <c:pt idx="11">
                  <c:v>2.1996229191243655E-2</c:v>
                </c:pt>
                <c:pt idx="12">
                  <c:v>2.1988938421719444E-2</c:v>
                </c:pt>
                <c:pt idx="13">
                  <c:v>2.2012831929245538E-2</c:v>
                </c:pt>
                <c:pt idx="14">
                  <c:v>2.2015966173365251E-2</c:v>
                </c:pt>
                <c:pt idx="15">
                  <c:v>2.1978230683769525E-2</c:v>
                </c:pt>
                <c:pt idx="16">
                  <c:v>2.1899855262468005E-2</c:v>
                </c:pt>
                <c:pt idx="17">
                  <c:v>2.1838462666924588E-2</c:v>
                </c:pt>
                <c:pt idx="18">
                  <c:v>2.1793542232575531E-2</c:v>
                </c:pt>
                <c:pt idx="19">
                  <c:v>2.1745745975440781E-2</c:v>
                </c:pt>
              </c:numCache>
            </c:numRef>
          </c:val>
          <c:extLst>
            <c:ext xmlns:c16="http://schemas.microsoft.com/office/drawing/2014/chart" uri="{C3380CC4-5D6E-409C-BE32-E72D297353CC}">
              <c16:uniqueId val="{00000002-2493-3C44-BD7F-F213B4BBC049}"/>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('UMEME , Service-Co'!$G$177,'UMEME , Service-Co'!$G$187,'UMEME , Service-Co'!$G$198)</c:f>
              <c:numCache>
                <c:formatCode>0.0%</c:formatCode>
                <c:ptCount val="3"/>
                <c:pt idx="0">
                  <c:v>0</c:v>
                </c:pt>
                <c:pt idx="1">
                  <c:v>0</c:v>
                </c:pt>
                <c:pt idx="2">
                  <c:v>0</c:v>
                </c:pt>
              </c:numCache>
            </c:numRef>
          </c:val>
          <c:extLst>
            <c:ext xmlns:c16="http://schemas.microsoft.com/office/drawing/2014/chart" uri="{C3380CC4-5D6E-409C-BE32-E72D297353CC}">
              <c16:uniqueId val="{00000000-447C-CC48-8885-9B1CBEF8CFAC}"/>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Service-Co'!$E$12:$X$12</c:f>
              <c:numCache>
                <c:formatCode>0.0</c:formatCode>
                <c:ptCount val="20"/>
                <c:pt idx="0">
                  <c:v>2.9114833878100397</c:v>
                </c:pt>
                <c:pt idx="1">
                  <c:v>3.647527466623302</c:v>
                </c:pt>
                <c:pt idx="2">
                  <c:v>4.1048896301493292</c:v>
                </c:pt>
                <c:pt idx="3">
                  <c:v>4.3298119748831079</c:v>
                </c:pt>
                <c:pt idx="4">
                  <c:v>3.6889045647003895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4F24-9942-8920-7F2CAB19E466}"/>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Service-Co'!$E$47:$X$47</c:f>
              <c:numCache>
                <c:formatCode>0.0</c:formatCode>
                <c:ptCount val="20"/>
                <c:pt idx="0">
                  <c:v>1.0761444747578748</c:v>
                </c:pt>
                <c:pt idx="1">
                  <c:v>0.70190796016331458</c:v>
                </c:pt>
                <c:pt idx="2">
                  <c:v>0.46593741591119314</c:v>
                </c:pt>
                <c:pt idx="3">
                  <c:v>0.27131577919137173</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F24-9942-8920-7F2CAB19E466}"/>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Umeme , Service-Co'!$E$63:$X$63</c:f>
              <c:numCache>
                <c:formatCode>0.0</c:formatCode>
                <c:ptCount val="20"/>
                <c:pt idx="0">
                  <c:v>4.7580287428842931</c:v>
                </c:pt>
                <c:pt idx="1">
                  <c:v>8.3645933823517229</c:v>
                </c:pt>
                <c:pt idx="2">
                  <c:v>12.485014408203931</c:v>
                </c:pt>
                <c:pt idx="3">
                  <c:v>18.764504947119065</c:v>
                </c:pt>
                <c:pt idx="4">
                  <c:v>55.21243645687094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4F24-9942-8920-7F2CAB19E466}"/>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Umeme , Service-Co'!$E$97:$X$97</c:f>
              <c:numCache>
                <c:formatCode>0.0%</c:formatCode>
                <c:ptCount val="20"/>
                <c:pt idx="0">
                  <c:v>0.23006322866247211</c:v>
                </c:pt>
                <c:pt idx="1">
                  <c:v>0.17718806584294478</c:v>
                </c:pt>
                <c:pt idx="2">
                  <c:v>0.1242940295813872</c:v>
                </c:pt>
                <c:pt idx="3">
                  <c:v>7.1381109770868867E-2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4F24-9942-8920-7F2CAB19E466}"/>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5"/>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SPV&amp;PC'!$D$51:$W$51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3212-D64B-B7CE-3DE7E93F181A}"/>
            </c:ext>
          </c:extLst>
        </c:ser>
        <c:ser>
          <c:idx val="2"/>
          <c:order val="1"/>
          <c:tx>
            <c:strRef>
              <c:f>Revenues!$B$11</c:f>
              <c:strCache>
                <c:ptCount val="1"/>
                <c:pt idx="0">
                  <c:v> Densification </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SPV&amp;PC'!$D$52:$W$52</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3212-D64B-B7CE-3DE7E93F181A}"/>
            </c:ext>
          </c:extLst>
        </c:ser>
        <c:ser>
          <c:idx val="3"/>
          <c:order val="2"/>
          <c:tx>
            <c:v> Minigrids </c:v>
          </c:tx>
          <c:spPr>
            <a:solidFill>
              <a:schemeClr val="accent4">
                <a:lumMod val="20000"/>
                <a:lumOff val="80000"/>
              </a:schemeClr>
            </a:solidFill>
            <a:ln w="25400">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SPV&amp;PC'!$D$53:$W$53</c:f>
              <c:numCache>
                <c:formatCode>"USD"\ #,##0\ "million"</c:formatCode>
                <c:ptCount val="20"/>
                <c:pt idx="0">
                  <c:v>5.2384234000000003</c:v>
                </c:pt>
                <c:pt idx="1">
                  <c:v>7.3274281499999994</c:v>
                </c:pt>
                <c:pt idx="2">
                  <c:v>10.5108724</c:v>
                </c:pt>
                <c:pt idx="3">
                  <c:v>13.388465999999999</c:v>
                </c:pt>
                <c:pt idx="4">
                  <c:v>17.014926599999999</c:v>
                </c:pt>
                <c:pt idx="5">
                  <c:v>20.159514829999999</c:v>
                </c:pt>
                <c:pt idx="6">
                  <c:v>20.159514829999999</c:v>
                </c:pt>
                <c:pt idx="7">
                  <c:v>20.159514829999999</c:v>
                </c:pt>
                <c:pt idx="8">
                  <c:v>20.159514829999999</c:v>
                </c:pt>
                <c:pt idx="9">
                  <c:v>20.159514829999999</c:v>
                </c:pt>
                <c:pt idx="10">
                  <c:v>34.598982989999996</c:v>
                </c:pt>
                <c:pt idx="11">
                  <c:v>34.598982989999996</c:v>
                </c:pt>
                <c:pt idx="12">
                  <c:v>34.598982989999996</c:v>
                </c:pt>
                <c:pt idx="13">
                  <c:v>34.598982989999996</c:v>
                </c:pt>
                <c:pt idx="14">
                  <c:v>34.598982989999996</c:v>
                </c:pt>
                <c:pt idx="15">
                  <c:v>34.598982989999996</c:v>
                </c:pt>
                <c:pt idx="16">
                  <c:v>34.598982989999996</c:v>
                </c:pt>
                <c:pt idx="17">
                  <c:v>34.598982989999996</c:v>
                </c:pt>
                <c:pt idx="18">
                  <c:v>34.598982989999996</c:v>
                </c:pt>
                <c:pt idx="19">
                  <c:v>34.598982989999996</c:v>
                </c:pt>
              </c:numCache>
            </c:numRef>
          </c:val>
          <c:extLst>
            <c:ext xmlns:c16="http://schemas.microsoft.com/office/drawing/2014/chart" uri="{C3380CC4-5D6E-409C-BE32-E72D297353CC}">
              <c16:uniqueId val="{00000002-3212-D64B-B7CE-3DE7E93F181A}"/>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SPV&amp;PC'!$D$54:$W$54</c:f>
              <c:numCache>
                <c:formatCode>"USD"\ #,##0\ "million"</c:formatCode>
                <c:ptCount val="20"/>
                <c:pt idx="0">
                  <c:v>4.1778948000000007</c:v>
                </c:pt>
                <c:pt idx="1">
                  <c:v>6.2668422000000001</c:v>
                </c:pt>
                <c:pt idx="2">
                  <c:v>8.3557896000000014</c:v>
                </c:pt>
                <c:pt idx="3">
                  <c:v>10.444737</c:v>
                </c:pt>
                <c:pt idx="4">
                  <c:v>12.5336844</c:v>
                </c:pt>
                <c:pt idx="5">
                  <c:v>25.067368800000001</c:v>
                </c:pt>
                <c:pt idx="6">
                  <c:v>25.067368800000001</c:v>
                </c:pt>
                <c:pt idx="7">
                  <c:v>25.067368800000001</c:v>
                </c:pt>
                <c:pt idx="8">
                  <c:v>25.067368800000001</c:v>
                </c:pt>
                <c:pt idx="9">
                  <c:v>25.067368800000001</c:v>
                </c:pt>
                <c:pt idx="10">
                  <c:v>51.134737600000008</c:v>
                </c:pt>
                <c:pt idx="11">
                  <c:v>52.134737600000008</c:v>
                </c:pt>
                <c:pt idx="12">
                  <c:v>53.134737600000008</c:v>
                </c:pt>
                <c:pt idx="13">
                  <c:v>54.134737600000008</c:v>
                </c:pt>
                <c:pt idx="14">
                  <c:v>55.134737600000008</c:v>
                </c:pt>
                <c:pt idx="15">
                  <c:v>56.134737600000008</c:v>
                </c:pt>
                <c:pt idx="16">
                  <c:v>57.134737600000001</c:v>
                </c:pt>
                <c:pt idx="17">
                  <c:v>58.134737600000001</c:v>
                </c:pt>
                <c:pt idx="18">
                  <c:v>59.134737600000001</c:v>
                </c:pt>
                <c:pt idx="19">
                  <c:v>60.134737600000001</c:v>
                </c:pt>
              </c:numCache>
            </c:numRef>
          </c:val>
          <c:extLst>
            <c:ext xmlns:c16="http://schemas.microsoft.com/office/drawing/2014/chart" uri="{C3380CC4-5D6E-409C-BE32-E72D297353CC}">
              <c16:uniqueId val="{00000003-3212-D64B-B7CE-3DE7E93F181A}"/>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'Off-grid PCs'!$K$130:$AD$130</c:f>
              <c:numCache>
                <c:formatCode>0.0%;\(0.0\)%;0.0%</c:formatCode>
                <c:ptCount val="20"/>
                <c:pt idx="0">
                  <c:v>3.553575035341785</c:v>
                </c:pt>
                <c:pt idx="1">
                  <c:v>1.9584926636930469</c:v>
                </c:pt>
                <c:pt idx="2">
                  <c:v>1.4716800022633139</c:v>
                </c:pt>
                <c:pt idx="3">
                  <c:v>1.1800868705091454</c:v>
                </c:pt>
                <c:pt idx="4">
                  <c:v>1.0137566730588266</c:v>
                </c:pt>
                <c:pt idx="5">
                  <c:v>1.0642432471416463</c:v>
                </c:pt>
                <c:pt idx="6">
                  <c:v>0.80545802141209666</c:v>
                </c:pt>
                <c:pt idx="7">
                  <c:v>0.65529387270415118</c:v>
                </c:pt>
                <c:pt idx="8">
                  <c:v>0.55730029879478671</c:v>
                </c:pt>
                <c:pt idx="9">
                  <c:v>0.48834123650625738</c:v>
                </c:pt>
                <c:pt idx="10">
                  <c:v>0.76285735373385621</c:v>
                </c:pt>
                <c:pt idx="11">
                  <c:v>0.65504981365206372</c:v>
                </c:pt>
                <c:pt idx="12">
                  <c:v>0.57747708151803057</c:v>
                </c:pt>
                <c:pt idx="13">
                  <c:v>0.51888019255095175</c:v>
                </c:pt>
                <c:pt idx="14">
                  <c:v>0.47297126270109385</c:v>
                </c:pt>
                <c:pt idx="15">
                  <c:v>0.44618859948288681</c:v>
                </c:pt>
                <c:pt idx="16">
                  <c:v>0.42290790862651317</c:v>
                </c:pt>
                <c:pt idx="17">
                  <c:v>0.40234027267580402</c:v>
                </c:pt>
                <c:pt idx="18">
                  <c:v>0.38401858352403684</c:v>
                </c:pt>
                <c:pt idx="19">
                  <c:v>0.36758714720406854</c:v>
                </c:pt>
              </c:numCache>
            </c:numRef>
          </c:val>
          <c:smooth val="0"/>
          <c:extLst>
            <c:ext xmlns:c16="http://schemas.microsoft.com/office/drawing/2014/chart" uri="{C3380CC4-5D6E-409C-BE32-E72D297353CC}">
              <c16:uniqueId val="{00000004-3212-D64B-B7CE-3DE7E93F181A}"/>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4">
                <a:shade val="76000"/>
              </a:schemeClr>
            </a:solidFill>
            <a:ln>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SPV&amp;PC'!$D$41:$W$41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CF1B-794E-9698-924049DF089D}"/>
            </c:ext>
          </c:extLst>
        </c:ser>
        <c:ser>
          <c:idx val="2"/>
          <c:order val="1"/>
          <c:tx>
            <c:strRef>
              <c:f>Revenues!$B$43</c:f>
              <c:strCache>
                <c:ptCount val="1"/>
                <c:pt idx="0">
                  <c:v> Densification </c:v>
                </c:pt>
              </c:strCache>
            </c:strRef>
          </c:tx>
          <c:spPr>
            <a:solidFill>
              <a:schemeClr val="accent4"/>
            </a:solidFill>
            <a:ln w="25400">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SPV&amp;PC'!$D$47:$W$47</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F1B-794E-9698-924049DF089D}"/>
            </c:ext>
          </c:extLst>
        </c:ser>
        <c:ser>
          <c:idx val="3"/>
          <c:order val="2"/>
          <c:tx>
            <c:v> Minigrids </c:v>
          </c:tx>
          <c:spPr>
            <a:solidFill>
              <a:schemeClr val="accent4">
                <a:lumMod val="20000"/>
                <a:lumOff val="80000"/>
              </a:schemeClr>
            </a:solidFill>
            <a:ln w="25400">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SPV&amp;PC'!$D$53:$W$53</c:f>
              <c:numCache>
                <c:formatCode>#,##0</c:formatCode>
                <c:ptCount val="20"/>
                <c:pt idx="0">
                  <c:v>3448.6000000000004</c:v>
                </c:pt>
                <c:pt idx="1">
                  <c:v>8272.4500000000007</c:v>
                </c:pt>
                <c:pt idx="2">
                  <c:v>15192.050000000001</c:v>
                </c:pt>
                <c:pt idx="3">
                  <c:v>24006.050000000003</c:v>
                </c:pt>
                <c:pt idx="4">
                  <c:v>35207.450000000004</c:v>
                </c:pt>
                <c:pt idx="5">
                  <c:v>48479.020000000004</c:v>
                </c:pt>
                <c:pt idx="6">
                  <c:v>61750.590000000004</c:v>
                </c:pt>
                <c:pt idx="7">
                  <c:v>75022.16</c:v>
                </c:pt>
                <c:pt idx="8">
                  <c:v>88293.73000000001</c:v>
                </c:pt>
                <c:pt idx="9">
                  <c:v>101565.30000000002</c:v>
                </c:pt>
                <c:pt idx="10">
                  <c:v>114836.87000000002</c:v>
                </c:pt>
                <c:pt idx="11">
                  <c:v>114836.87000000002</c:v>
                </c:pt>
                <c:pt idx="12">
                  <c:v>114836.87000000002</c:v>
                </c:pt>
                <c:pt idx="13">
                  <c:v>114836.87000000002</c:v>
                </c:pt>
                <c:pt idx="14">
                  <c:v>128108.44000000003</c:v>
                </c:pt>
                <c:pt idx="15">
                  <c:v>128108.44000000003</c:v>
                </c:pt>
                <c:pt idx="16">
                  <c:v>128108.44000000003</c:v>
                </c:pt>
                <c:pt idx="17">
                  <c:v>128108.44000000003</c:v>
                </c:pt>
                <c:pt idx="18">
                  <c:v>128108.44000000003</c:v>
                </c:pt>
                <c:pt idx="19">
                  <c:v>128108.44000000003</c:v>
                </c:pt>
              </c:numCache>
            </c:numRef>
          </c:val>
          <c:extLst>
            <c:ext xmlns:c16="http://schemas.microsoft.com/office/drawing/2014/chart" uri="{C3380CC4-5D6E-409C-BE32-E72D297353CC}">
              <c16:uniqueId val="{00000002-CF1B-794E-9698-924049DF089D}"/>
            </c:ext>
          </c:extLst>
        </c:ser>
        <c:ser>
          <c:idx val="4"/>
          <c:order val="3"/>
          <c:tx>
            <c:v> SAS </c:v>
          </c:tx>
          <c:spPr>
            <a:solidFill>
              <a:schemeClr val="accent6">
                <a:lumMod val="20000"/>
                <a:lumOff val="80000"/>
              </a:schemeClr>
            </a:solidFill>
            <a:ln w="25400">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SPV&amp;PC'!$D$72:$W$72</c:f>
              <c:numCache>
                <c:formatCode>#,##0</c:formatCode>
                <c:ptCount val="20"/>
                <c:pt idx="0">
                  <c:v>54972.3</c:v>
                </c:pt>
                <c:pt idx="1">
                  <c:v>137430.75</c:v>
                </c:pt>
                <c:pt idx="2">
                  <c:v>247375.35</c:v>
                </c:pt>
                <c:pt idx="3">
                  <c:v>384806.1</c:v>
                </c:pt>
                <c:pt idx="4">
                  <c:v>549723</c:v>
                </c:pt>
                <c:pt idx="5">
                  <c:v>879556.8</c:v>
                </c:pt>
                <c:pt idx="6">
                  <c:v>1209390.6000000001</c:v>
                </c:pt>
                <c:pt idx="7">
                  <c:v>1539224.4000000001</c:v>
                </c:pt>
                <c:pt idx="8">
                  <c:v>1869058.2000000002</c:v>
                </c:pt>
                <c:pt idx="9">
                  <c:v>2198892</c:v>
                </c:pt>
                <c:pt idx="10">
                  <c:v>2528725.7999999998</c:v>
                </c:pt>
                <c:pt idx="11">
                  <c:v>2858559.5999999996</c:v>
                </c:pt>
                <c:pt idx="12">
                  <c:v>3188393.3999999994</c:v>
                </c:pt>
                <c:pt idx="13">
                  <c:v>3518227.1999999993</c:v>
                </c:pt>
                <c:pt idx="14">
                  <c:v>3848060.9999999991</c:v>
                </c:pt>
                <c:pt idx="15">
                  <c:v>4177894.7999999989</c:v>
                </c:pt>
                <c:pt idx="16">
                  <c:v>4507728.5999999987</c:v>
                </c:pt>
                <c:pt idx="17">
                  <c:v>4837562.3999999985</c:v>
                </c:pt>
                <c:pt idx="18">
                  <c:v>5167396.1999999983</c:v>
                </c:pt>
                <c:pt idx="19">
                  <c:v>5497229.9999999981</c:v>
                </c:pt>
              </c:numCache>
            </c:numRef>
          </c:val>
          <c:extLst>
            <c:ext xmlns:c16="http://schemas.microsoft.com/office/drawing/2014/chart" uri="{C3380CC4-5D6E-409C-BE32-E72D297353CC}">
              <c16:uniqueId val="{00000003-CF1B-794E-9698-924049DF089D}"/>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'Revenues - Off-grid SPV&amp;PC'!$D$73:$W$73</c:f>
              <c:numCache>
                <c:formatCode>0.0%</c:formatCode>
                <c:ptCount val="20"/>
                <c:pt idx="0">
                  <c:v>0.94096975568674912</c:v>
                </c:pt>
                <c:pt idx="1">
                  <c:v>0.94322396488203408</c:v>
                </c:pt>
                <c:pt idx="2">
                  <c:v>0.94214037995577515</c:v>
                </c:pt>
                <c:pt idx="3">
                  <c:v>0.94127853098299552</c:v>
                </c:pt>
                <c:pt idx="4">
                  <c:v>0.93980916876527809</c:v>
                </c:pt>
                <c:pt idx="5">
                  <c:v>0.94776169307775204</c:v>
                </c:pt>
                <c:pt idx="6">
                  <c:v>0.95142113992860222</c:v>
                </c:pt>
                <c:pt idx="7">
                  <c:v>0.9535249683294974</c:v>
                </c:pt>
                <c:pt idx="8">
                  <c:v>0.95489123409707932</c:v>
                </c:pt>
                <c:pt idx="9">
                  <c:v>0.95584995209430756</c:v>
                </c:pt>
                <c:pt idx="10">
                  <c:v>0.95655980798064455</c:v>
                </c:pt>
                <c:pt idx="11">
                  <c:v>0.96137855440448539</c:v>
                </c:pt>
                <c:pt idx="12">
                  <c:v>0.96137242004364454</c:v>
                </c:pt>
                <c:pt idx="13">
                  <c:v>0.96486652556208463</c:v>
                </c:pt>
                <c:pt idx="14">
                  <c:v>0.96778094044201501</c:v>
                </c:pt>
                <c:pt idx="15">
                  <c:v>0.97024887514947611</c:v>
                </c:pt>
                <c:pt idx="16">
                  <c:v>0.96958986724984253</c:v>
                </c:pt>
                <c:pt idx="17">
                  <c:v>0.97160440945931736</c:v>
                </c:pt>
                <c:pt idx="18">
                  <c:v>0.97336862500745724</c:v>
                </c:pt>
                <c:pt idx="19">
                  <c:v>0.97492644290893249</c:v>
                </c:pt>
              </c:numCache>
            </c:numRef>
          </c:val>
          <c:smooth val="0"/>
          <c:extLst>
            <c:ext xmlns:c16="http://schemas.microsoft.com/office/drawing/2014/chart" uri="{C3380CC4-5D6E-409C-BE32-E72D297353CC}">
              <c16:uniqueId val="{00000004-CF1B-794E-9698-924049DF089D}"/>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PCs'!$K$11:$AD$11</c:f>
              <c:numCache>
                <c:formatCode>#,##0;\(#,##0\);"-"</c:formatCode>
                <c:ptCount val="20"/>
                <c:pt idx="0">
                  <c:v>0.67843081185867982</c:v>
                </c:pt>
                <c:pt idx="1">
                  <c:v>1.1881722314659902</c:v>
                </c:pt>
                <c:pt idx="2">
                  <c:v>2.3809218904972393</c:v>
                </c:pt>
                <c:pt idx="3">
                  <c:v>3.9221525299504369</c:v>
                </c:pt>
                <c:pt idx="4">
                  <c:v>5.8191696726036612</c:v>
                </c:pt>
                <c:pt idx="5">
                  <c:v>8.9119384130120132</c:v>
                </c:pt>
                <c:pt idx="6">
                  <c:v>13.0226804543745</c:v>
                </c:pt>
                <c:pt idx="7">
                  <c:v>17.147243198062302</c:v>
                </c:pt>
                <c:pt idx="8">
                  <c:v>21.294481604428285</c:v>
                </c:pt>
                <c:pt idx="9">
                  <c:v>25.466915951250499</c:v>
                </c:pt>
                <c:pt idx="10">
                  <c:v>29.887670997267715</c:v>
                </c:pt>
                <c:pt idx="11">
                  <c:v>34.319370761740835</c:v>
                </c:pt>
                <c:pt idx="12">
                  <c:v>38.835696313222293</c:v>
                </c:pt>
                <c:pt idx="13">
                  <c:v>43.575176988969247</c:v>
                </c:pt>
                <c:pt idx="14">
                  <c:v>48.27049931444364</c:v>
                </c:pt>
                <c:pt idx="15">
                  <c:v>53.052407604497176</c:v>
                </c:pt>
                <c:pt idx="16">
                  <c:v>58.256332331843005</c:v>
                </c:pt>
                <c:pt idx="17">
                  <c:v>63.621831580546235</c:v>
                </c:pt>
                <c:pt idx="18">
                  <c:v>68.991906558810513</c:v>
                </c:pt>
                <c:pt idx="19">
                  <c:v>74.504021807554992</c:v>
                </c:pt>
              </c:numCache>
            </c:numRef>
          </c:val>
          <c:extLst>
            <c:ext xmlns:c16="http://schemas.microsoft.com/office/drawing/2014/chart" uri="{C3380CC4-5D6E-409C-BE32-E72D297353CC}">
              <c16:uniqueId val="{00000000-F9F8-5648-A131-1629C40558A2}"/>
            </c:ext>
          </c:extLst>
        </c:ser>
        <c:ser>
          <c:idx val="1"/>
          <c:order val="1"/>
          <c:tx>
            <c:strRef>
              <c:f>'Financial Statements'!$C$23</c:f>
              <c:strCache>
                <c:ptCount val="1"/>
                <c:pt idx="0">
                  <c:v>Subsidies</c:v>
                </c:pt>
              </c:strCache>
            </c:strRef>
          </c:tx>
          <c:spPr>
            <a:solidFill>
              <a:schemeClr val="accent1">
                <a:lumMod val="60000"/>
                <a:lumOff val="40000"/>
              </a:schemeClr>
            </a:solidFill>
            <a:ln>
              <a:solidFill>
                <a:schemeClr val="accent6">
                  <a:lumMod val="50000"/>
                </a:schemeClr>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'Off-grid PCs'!$K$23:$AD$23</c:f>
              <c:numCache>
                <c:formatCode>#,##0;\(#,##0\);"-"</c:formatCode>
                <c:ptCount val="20"/>
                <c:pt idx="0">
                  <c:v>1.971384685591294</c:v>
                </c:pt>
                <c:pt idx="1">
                  <c:v>5.7530181043537301</c:v>
                </c:pt>
                <c:pt idx="2">
                  <c:v>10.438890820815507</c:v>
                </c:pt>
                <c:pt idx="3">
                  <c:v>16.273990309701041</c:v>
                </c:pt>
                <c:pt idx="4">
                  <c:v>23.328466821706591</c:v>
                </c:pt>
                <c:pt idx="5">
                  <c:v>33.58481573738618</c:v>
                </c:pt>
                <c:pt idx="6">
                  <c:v>43.127835683896798</c:v>
                </c:pt>
                <c:pt idx="7">
                  <c:v>51.870468570499909</c:v>
                </c:pt>
                <c:pt idx="8">
                  <c:v>59.859043214789125</c:v>
                </c:pt>
                <c:pt idx="9">
                  <c:v>67.146363962538814</c:v>
                </c:pt>
                <c:pt idx="10">
                  <c:v>82.497324926767874</c:v>
                </c:pt>
                <c:pt idx="11">
                  <c:v>98.088453471408997</c:v>
                </c:pt>
                <c:pt idx="12">
                  <c:v>113.09019546307445</c:v>
                </c:pt>
                <c:pt idx="13">
                  <c:v>127.43485936212301</c:v>
                </c:pt>
                <c:pt idx="14">
                  <c:v>141.4529102591936</c:v>
                </c:pt>
                <c:pt idx="15">
                  <c:v>150.30043622691502</c:v>
                </c:pt>
                <c:pt idx="16">
                  <c:v>158.6554792441701</c:v>
                </c:pt>
                <c:pt idx="17">
                  <c:v>166.86397083059484</c:v>
                </c:pt>
                <c:pt idx="18">
                  <c:v>175.09451168124042</c:v>
                </c:pt>
                <c:pt idx="19">
                  <c:v>183.21369577468658</c:v>
                </c:pt>
              </c:numCache>
            </c:numRef>
          </c:val>
          <c:extLst>
            <c:ext xmlns:c16="http://schemas.microsoft.com/office/drawing/2014/chart" uri="{C3380CC4-5D6E-409C-BE32-E72D297353CC}">
              <c16:uniqueId val="{00000001-F9F8-5648-A131-1629C40558A2}"/>
            </c:ext>
          </c:extLst>
        </c:ser>
        <c:ser>
          <c:idx val="3"/>
          <c:order val="2"/>
          <c:tx>
            <c:strRef>
              <c:f>'Financial Statements'!$C$20</c:f>
              <c:strCache>
                <c:ptCount val="1"/>
                <c:pt idx="0">
                  <c:v>Grants</c:v>
                </c:pt>
              </c:strCache>
            </c:strRef>
          </c:tx>
          <c:spPr>
            <a:solidFill>
              <a:schemeClr val="accent6">
                <a:lumMod val="6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PCs'!$K$20:$AD$20</c:f>
            </c:numRef>
          </c:val>
          <c:extLst>
            <c:ext xmlns:c16="http://schemas.microsoft.com/office/drawing/2014/chart" uri="{C3380CC4-5D6E-409C-BE32-E72D297353CC}">
              <c16:uniqueId val="{00000002-F9F8-5648-A131-1629C40558A2}"/>
            </c:ext>
          </c:extLst>
        </c:ser>
        <c:ser>
          <c:idx val="2"/>
          <c:order val="3"/>
          <c:tx>
            <c:strRef>
              <c:f>'Financial Statements'!$C$17</c:f>
              <c:strCache>
                <c:ptCount val="1"/>
                <c:pt idx="0">
                  <c:v>Other revenues</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PCs'!$K$17:$AD$17</c:f>
            </c:numRef>
          </c:val>
          <c:extLst>
            <c:ext xmlns:c16="http://schemas.microsoft.com/office/drawing/2014/chart" uri="{C3380CC4-5D6E-409C-BE32-E72D297353CC}">
              <c16:uniqueId val="{00000003-F9F8-5648-A131-1629C40558A2}"/>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'Off-grid PCs'!$K$8:$AD$8</c:f>
              <c:numCache>
                <c:formatCode>0.0%;\(0.0\)%;0.0%</c:formatCode>
                <c:ptCount val="20"/>
                <c:pt idx="0">
                  <c:v>0</c:v>
                </c:pt>
                <c:pt idx="1">
                  <c:v>1.6194994868508816</c:v>
                </c:pt>
                <c:pt idx="2">
                  <c:v>0.84691848099261069</c:v>
                </c:pt>
                <c:pt idx="3">
                  <c:v>0.57538517094165864</c:v>
                </c:pt>
                <c:pt idx="4">
                  <c:v>0.44322788394445944</c:v>
                </c:pt>
                <c:pt idx="5">
                  <c:v>0.45798285081172008</c:v>
                </c:pt>
                <c:pt idx="6">
                  <c:v>0.32128952577299774</c:v>
                </c:pt>
                <c:pt idx="7">
                  <c:v>0.22915542928590882</c:v>
                </c:pt>
                <c:pt idx="8">
                  <c:v>0.17583621275869521</c:v>
                </c:pt>
                <c:pt idx="9">
                  <c:v>0.14121081148477965</c:v>
                </c:pt>
                <c:pt idx="10">
                  <c:v>0.2134868350268031</c:v>
                </c:pt>
                <c:pt idx="11">
                  <c:v>0.17816282453440913</c:v>
                </c:pt>
                <c:pt idx="12">
                  <c:v>0.14740871739406125</c:v>
                </c:pt>
                <c:pt idx="13">
                  <c:v>0.12561482675313806</c:v>
                </c:pt>
                <c:pt idx="14">
                  <c:v>0.10942850853575337</c:v>
                </c:pt>
                <c:pt idx="15">
                  <c:v>7.1838442543301406E-2</c:v>
                </c:pt>
                <c:pt idx="16">
                  <c:v>6.6677050043331798E-2</c:v>
                </c:pt>
                <c:pt idx="17">
                  <c:v>6.2578384904462325E-2</c:v>
                </c:pt>
                <c:pt idx="18">
                  <c:v>5.9008475518370851E-2</c:v>
                </c:pt>
                <c:pt idx="19">
                  <c:v>5.5846201687406838E-2</c:v>
                </c:pt>
              </c:numCache>
            </c:numRef>
          </c:val>
          <c:smooth val="0"/>
          <c:extLst>
            <c:ext xmlns:c16="http://schemas.microsoft.com/office/drawing/2014/chart" uri="{C3380CC4-5D6E-409C-BE32-E72D297353CC}">
              <c16:uniqueId val="{00000004-F9F8-5648-A131-1629C40558A2}"/>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PCs'!$K$7:$AD$7</c:f>
              <c:numCache>
                <c:formatCode>#,##0;\(#,##0\);"-"</c:formatCode>
                <c:ptCount val="20"/>
                <c:pt idx="0">
                  <c:v>2.6498154974499739</c:v>
                </c:pt>
                <c:pt idx="1">
                  <c:v>6.9411903358197202</c:v>
                </c:pt>
                <c:pt idx="2">
                  <c:v>12.819812711312746</c:v>
                </c:pt>
                <c:pt idx="3">
                  <c:v>20.196142839651479</c:v>
                </c:pt>
                <c:pt idx="4">
                  <c:v>29.147636494310252</c:v>
                </c:pt>
                <c:pt idx="5">
                  <c:v>42.496754150398189</c:v>
                </c:pt>
                <c:pt idx="6">
                  <c:v>56.1505161382713</c:v>
                </c:pt>
                <c:pt idx="7">
                  <c:v>69.017711768562208</c:v>
                </c:pt>
                <c:pt idx="8">
                  <c:v>81.153524819217409</c:v>
                </c:pt>
                <c:pt idx="9">
                  <c:v>92.613279913789313</c:v>
                </c:pt>
                <c:pt idx="10">
                  <c:v>112.38499592403559</c:v>
                </c:pt>
                <c:pt idx="11">
                  <c:v>132.40782423314982</c:v>
                </c:pt>
                <c:pt idx="12">
                  <c:v>151.92589177629674</c:v>
                </c:pt>
                <c:pt idx="13">
                  <c:v>171.01003635109225</c:v>
                </c:pt>
                <c:pt idx="14">
                  <c:v>189.72340957363724</c:v>
                </c:pt>
                <c:pt idx="15">
                  <c:v>203.3528438314122</c:v>
                </c:pt>
                <c:pt idx="16">
                  <c:v>216.91181157601309</c:v>
                </c:pt>
                <c:pt idx="17">
                  <c:v>230.48580241114107</c:v>
                </c:pt>
                <c:pt idx="18">
                  <c:v>244.08641824005093</c:v>
                </c:pt>
                <c:pt idx="19">
                  <c:v>257.71771758224156</c:v>
                </c:pt>
              </c:numCache>
            </c:numRef>
          </c:val>
          <c:extLst>
            <c:ext xmlns:c16="http://schemas.microsoft.com/office/drawing/2014/chart" uri="{C3380CC4-5D6E-409C-BE32-E72D297353CC}">
              <c16:uniqueId val="{00000000-BC5F-E149-AC7D-D5019AD4BB2A}"/>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PCs'!$K$40:$AD$40</c:f>
              <c:numCache>
                <c:formatCode>#,##0;\(#,##0\);"-"</c:formatCode>
                <c:ptCount val="20"/>
                <c:pt idx="0">
                  <c:v>2.1114316612128006</c:v>
                </c:pt>
                <c:pt idx="1">
                  <c:v>5.0562015416903998</c:v>
                </c:pt>
                <c:pt idx="2" formatCode="#,##0.0;\(#,##0.0\);&quot;-&quot;">
                  <c:v>8.9535512023788009</c:v>
                </c:pt>
                <c:pt idx="3">
                  <c:v>13.681871783179199</c:v>
                </c:pt>
                <c:pt idx="4">
                  <c:v>19.297643724766797</c:v>
                </c:pt>
                <c:pt idx="5">
                  <c:v>28.003357766405752</c:v>
                </c:pt>
                <c:pt idx="6">
                  <c:v>35.710887518614079</c:v>
                </c:pt>
                <c:pt idx="7">
                  <c:v>42.47036771899176</c:v>
                </c:pt>
                <c:pt idx="8">
                  <c:v>48.331933105138802</c:v>
                </c:pt>
                <c:pt idx="9">
                  <c:v>53.345718414655195</c:v>
                </c:pt>
                <c:pt idx="10">
                  <c:v>65.772434690851668</c:v>
                </c:pt>
                <c:pt idx="11">
                  <c:v>77.627258705524227</c:v>
                </c:pt>
                <c:pt idx="12">
                  <c:v>88.874079213442897</c:v>
                </c:pt>
                <c:pt idx="13">
                  <c:v>99.499965966601621</c:v>
                </c:pt>
                <c:pt idx="14">
                  <c:v>109.47558620562441</c:v>
                </c:pt>
                <c:pt idx="15">
                  <c:v>114.16681131125449</c:v>
                </c:pt>
                <c:pt idx="16">
                  <c:v>118.66777383716187</c:v>
                </c:pt>
                <c:pt idx="17">
                  <c:v>122.97277437382648</c:v>
                </c:pt>
                <c:pt idx="18">
                  <c:v>127.08702221630442</c:v>
                </c:pt>
                <c:pt idx="19">
                  <c:v>131.00800783077162</c:v>
                </c:pt>
              </c:numCache>
            </c:numRef>
          </c:val>
          <c:extLst>
            <c:ext xmlns:c16="http://schemas.microsoft.com/office/drawing/2014/chart" uri="{C3380CC4-5D6E-409C-BE32-E72D297353CC}">
              <c16:uniqueId val="{00000001-BC5F-E149-AC7D-D5019AD4BB2A}"/>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chemeClr val="accent1">
                  <a:tint val="33000"/>
                </a:schemeClr>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'Off-grid PCs'!$K$55:$AD$55</c:f>
              <c:numCache>
                <c:formatCode>#,##0_);\(#,##0\);"-"_);@_)</c:formatCode>
                <c:ptCount val="20"/>
                <c:pt idx="0">
                  <c:v>0.99612089165280038</c:v>
                </c:pt>
                <c:pt idx="1">
                  <c:v>2.2962376689203996</c:v>
                </c:pt>
                <c:pt idx="2">
                  <c:v>3.9611488234488004</c:v>
                </c:pt>
                <c:pt idx="3">
                  <c:v>5.8855779198491991</c:v>
                </c:pt>
                <c:pt idx="4">
                  <c:v>8.0860159009967951</c:v>
                </c:pt>
                <c:pt idx="5">
                  <c:v>9.1373170507137527</c:v>
                </c:pt>
                <c:pt idx="6">
                  <c:v>9.0082233910000813</c:v>
                </c:pt>
                <c:pt idx="7">
                  <c:v>10.148869659455759</c:v>
                </c:pt>
                <c:pt idx="8">
                  <c:v>11.2093905936808</c:v>
                </c:pt>
                <c:pt idx="9">
                  <c:v>12.439920931275196</c:v>
                </c:pt>
                <c:pt idx="10">
                  <c:v>16.694630953605664</c:v>
                </c:pt>
                <c:pt idx="11">
                  <c:v>18.812961795162231</c:v>
                </c:pt>
                <c:pt idx="12">
                  <c:v>20.977407682214896</c:v>
                </c:pt>
                <c:pt idx="13">
                  <c:v>23.529838905707617</c:v>
                </c:pt>
                <c:pt idx="14">
                  <c:v>25.653653445264414</c:v>
                </c:pt>
                <c:pt idx="15">
                  <c:v>27.841911998538489</c:v>
                </c:pt>
                <c:pt idx="16">
                  <c:v>30.096620010089872</c:v>
                </c:pt>
                <c:pt idx="17">
                  <c:v>32.380833586398481</c:v>
                </c:pt>
                <c:pt idx="18">
                  <c:v>34.897315217320418</c:v>
                </c:pt>
                <c:pt idx="19">
                  <c:v>37.449546305031625</c:v>
                </c:pt>
              </c:numCache>
            </c:numRef>
          </c:val>
          <c:smooth val="0"/>
          <c:extLst>
            <c:ext xmlns:c16="http://schemas.microsoft.com/office/drawing/2014/chart" uri="{C3380CC4-5D6E-409C-BE32-E72D297353CC}">
              <c16:uniqueId val="{00000002-BC5F-E149-AC7D-D5019AD4BB2A}"/>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chemeClr val="accent6">
                <a:shade val="45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PCs'!$AT$27:$BM$27</c:f>
              <c:numCache>
                <c:formatCode>#,##0.0;\(#,##0.0\);"-"</c:formatCode>
                <c:ptCount val="20"/>
                <c:pt idx="0">
                  <c:v>1.3568616237173597E-2</c:v>
                </c:pt>
                <c:pt idx="1">
                  <c:v>2.3763444629319803E-2</c:v>
                </c:pt>
                <c:pt idx="2">
                  <c:v>4.7618437809944791E-2</c:v>
                </c:pt>
                <c:pt idx="3">
                  <c:v>7.8443050599008746E-2</c:v>
                </c:pt>
                <c:pt idx="4">
                  <c:v>0.11638339345207323</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1452-664C-8396-B6B1E059FEF1}"/>
            </c:ext>
          </c:extLst>
        </c:ser>
        <c:ser>
          <c:idx val="24"/>
          <c:order val="2"/>
          <c:tx>
            <c:v>Upstream Energy Cost</c:v>
          </c:tx>
          <c:spPr>
            <a:solidFill>
              <a:schemeClr val="accent6">
                <a:tint val="73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PCs'!$AT$25:$BM$25</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1452-664C-8396-B6B1E059FEF1}"/>
            </c:ext>
          </c:extLst>
        </c:ser>
        <c:ser>
          <c:idx val="0"/>
          <c:order val="3"/>
          <c:tx>
            <c:v>Distribution costs (O&amp;M)</c:v>
          </c:tx>
          <c:spPr>
            <a:solidFill>
              <a:srgbClr val="F4C8C5"/>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PCs'!$AT$26:$BM$26</c:f>
              <c:numCache>
                <c:formatCode>#,##0.0;\(#,##0.0\);"-"</c:formatCode>
                <c:ptCount val="20"/>
                <c:pt idx="0">
                  <c:v>0.50929652000000003</c:v>
                </c:pt>
                <c:pt idx="1">
                  <c:v>1.8055025425000002</c:v>
                </c:pt>
                <c:pt idx="2">
                  <c:v>3.701578433241</c:v>
                </c:pt>
                <c:pt idx="3">
                  <c:v>6.2338710410115805</c:v>
                </c:pt>
                <c:pt idx="4">
                  <c:v>9.4215597096180392</c:v>
                </c:pt>
                <c:pt idx="5">
                  <c:v>14.043611307765467</c:v>
                </c:pt>
                <c:pt idx="6">
                  <c:v>19.834981865658463</c:v>
                </c:pt>
                <c:pt idx="7">
                  <c:v>25.781529782552099</c:v>
                </c:pt>
                <c:pt idx="8">
                  <c:v>31.888107547712366</c:v>
                </c:pt>
                <c:pt idx="9">
                  <c:v>38.159703021739119</c:v>
                </c:pt>
                <c:pt idx="10">
                  <c:v>45.323416390214327</c:v>
                </c:pt>
                <c:pt idx="11">
                  <c:v>53.384516982568769</c:v>
                </c:pt>
                <c:pt idx="12">
                  <c:v>61.626446998350815</c:v>
                </c:pt>
                <c:pt idx="13">
                  <c:v>70.05477214313305</c:v>
                </c:pt>
                <c:pt idx="14">
                  <c:v>78.675212136346374</c:v>
                </c:pt>
                <c:pt idx="15">
                  <c:v>87.493644725385906</c:v>
                </c:pt>
                <c:pt idx="16">
                  <c:v>96.516109800389216</c:v>
                </c:pt>
                <c:pt idx="17">
                  <c:v>105.74881361214487</c:v>
                </c:pt>
                <c:pt idx="18">
                  <c:v>115.19813309564825</c:v>
                </c:pt>
                <c:pt idx="19">
                  <c:v>124.8706203018816</c:v>
                </c:pt>
              </c:numCache>
            </c:numRef>
          </c:val>
          <c:extLst>
            <c:ext xmlns:c16="http://schemas.microsoft.com/office/drawing/2014/chart" uri="{C3380CC4-5D6E-409C-BE32-E72D297353CC}">
              <c16:uniqueId val="{00000002-1452-664C-8396-B6B1E059FEF1}"/>
            </c:ext>
          </c:extLst>
        </c:ser>
        <c:ser>
          <c:idx val="34"/>
          <c:order val="4"/>
          <c:tx>
            <c:v>Administrative Expenses (Customers/Billing)</c:v>
          </c:tx>
          <c:spPr>
            <a:solidFill>
              <a:srgbClr val="002060"/>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PCs'!$AT$28:$BM$28</c:f>
              <c:numCache>
                <c:formatCode>#,##0.0;\(#,##0.0\);"-"</c:formatCode>
                <c:ptCount val="20"/>
                <c:pt idx="0">
                  <c:v>1.5518700000000002E-2</c:v>
                </c:pt>
                <c:pt idx="1">
                  <c:v>5.5722807000000006E-2</c:v>
                </c:pt>
                <c:pt idx="2">
                  <c:v>0.11706463788300002</c:v>
                </c:pt>
                <c:pt idx="3">
                  <c:v>0.20195696486169001</c:v>
                </c:pt>
                <c:pt idx="4">
                  <c:v>0.31204966647334059</c:v>
                </c:pt>
                <c:pt idx="5">
                  <c:v>0.44978507622696995</c:v>
                </c:pt>
                <c:pt idx="6">
                  <c:v>0.60464675399875922</c:v>
                </c:pt>
                <c:pt idx="7">
                  <c:v>0.76581426701834743</c:v>
                </c:pt>
                <c:pt idx="8">
                  <c:v>0.93348416636624498</c:v>
                </c:pt>
                <c:pt idx="9">
                  <c:v>1.1078584773949991</c:v>
                </c:pt>
                <c:pt idx="10">
                  <c:v>1.2891448429695935</c:v>
                </c:pt>
                <c:pt idx="11">
                  <c:v>1.396048545056831</c:v>
                </c:pt>
                <c:pt idx="12">
                  <c:v>1.4253655645030243</c:v>
                </c:pt>
                <c:pt idx="13">
                  <c:v>1.4552982413575877</c:v>
                </c:pt>
                <c:pt idx="14">
                  <c:v>1.5726112316664498</c:v>
                </c:pt>
                <c:pt idx="15">
                  <c:v>1.6923877947717973</c:v>
                </c:pt>
                <c:pt idx="16">
                  <c:v>1.727927938462005</c:v>
                </c:pt>
                <c:pt idx="17">
                  <c:v>1.7642144251697069</c:v>
                </c:pt>
                <c:pt idx="18">
                  <c:v>1.8012629280982706</c:v>
                </c:pt>
                <c:pt idx="19">
                  <c:v>1.8390894495883343</c:v>
                </c:pt>
              </c:numCache>
            </c:numRef>
          </c:val>
          <c:extLst>
            <c:ext xmlns:c16="http://schemas.microsoft.com/office/drawing/2014/chart" uri="{C3380CC4-5D6E-409C-BE32-E72D297353CC}">
              <c16:uniqueId val="{00000003-1452-664C-8396-B6B1E059FEF1}"/>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PCs'!$K$7:$AD$7</c:f>
              <c:numCache>
                <c:formatCode>#,##0;\(#,##0\);"-"</c:formatCode>
                <c:ptCount val="20"/>
                <c:pt idx="0">
                  <c:v>2.6498154974499739</c:v>
                </c:pt>
                <c:pt idx="1">
                  <c:v>6.9411903358197202</c:v>
                </c:pt>
                <c:pt idx="2">
                  <c:v>12.819812711312746</c:v>
                </c:pt>
                <c:pt idx="3">
                  <c:v>20.196142839651479</c:v>
                </c:pt>
                <c:pt idx="4">
                  <c:v>29.147636494310252</c:v>
                </c:pt>
                <c:pt idx="5">
                  <c:v>42.496754150398189</c:v>
                </c:pt>
                <c:pt idx="6">
                  <c:v>56.1505161382713</c:v>
                </c:pt>
                <c:pt idx="7">
                  <c:v>69.017711768562208</c:v>
                </c:pt>
                <c:pt idx="8">
                  <c:v>81.153524819217409</c:v>
                </c:pt>
                <c:pt idx="9">
                  <c:v>92.613279913789313</c:v>
                </c:pt>
                <c:pt idx="10">
                  <c:v>112.38499592403559</c:v>
                </c:pt>
                <c:pt idx="11">
                  <c:v>132.40782423314982</c:v>
                </c:pt>
                <c:pt idx="12">
                  <c:v>151.92589177629674</c:v>
                </c:pt>
                <c:pt idx="13">
                  <c:v>171.01003635109225</c:v>
                </c:pt>
                <c:pt idx="14">
                  <c:v>189.72340957363724</c:v>
                </c:pt>
                <c:pt idx="15">
                  <c:v>203.3528438314122</c:v>
                </c:pt>
                <c:pt idx="16">
                  <c:v>216.91181157601309</c:v>
                </c:pt>
                <c:pt idx="17">
                  <c:v>230.48580241114107</c:v>
                </c:pt>
                <c:pt idx="18">
                  <c:v>244.08641824005093</c:v>
                </c:pt>
                <c:pt idx="19">
                  <c:v>257.71771758224156</c:v>
                </c:pt>
              </c:numCache>
            </c:numRef>
          </c:val>
          <c:smooth val="0"/>
          <c:extLst>
            <c:ext xmlns:c16="http://schemas.microsoft.com/office/drawing/2014/chart" uri="{C3380CC4-5D6E-409C-BE32-E72D297353CC}">
              <c16:uniqueId val="{00000004-1452-664C-8396-B6B1E059FEF1}"/>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PCs'!$K$40:$AD$40</c:f>
              <c:numCache>
                <c:formatCode>#,##0;\(#,##0\);"-"</c:formatCode>
                <c:ptCount val="20"/>
                <c:pt idx="0">
                  <c:v>2.1114316612128006</c:v>
                </c:pt>
                <c:pt idx="1">
                  <c:v>5.0562015416903998</c:v>
                </c:pt>
                <c:pt idx="2" formatCode="#,##0.0;\(#,##0.0\);&quot;-&quot;">
                  <c:v>8.9535512023788009</c:v>
                </c:pt>
                <c:pt idx="3">
                  <c:v>13.681871783179199</c:v>
                </c:pt>
                <c:pt idx="4">
                  <c:v>19.297643724766797</c:v>
                </c:pt>
                <c:pt idx="5">
                  <c:v>28.003357766405752</c:v>
                </c:pt>
                <c:pt idx="6">
                  <c:v>35.710887518614079</c:v>
                </c:pt>
                <c:pt idx="7">
                  <c:v>42.47036771899176</c:v>
                </c:pt>
                <c:pt idx="8">
                  <c:v>48.331933105138802</c:v>
                </c:pt>
                <c:pt idx="9">
                  <c:v>53.345718414655195</c:v>
                </c:pt>
                <c:pt idx="10">
                  <c:v>65.772434690851668</c:v>
                </c:pt>
                <c:pt idx="11">
                  <c:v>77.627258705524227</c:v>
                </c:pt>
                <c:pt idx="12">
                  <c:v>88.874079213442897</c:v>
                </c:pt>
                <c:pt idx="13">
                  <c:v>99.499965966601621</c:v>
                </c:pt>
                <c:pt idx="14">
                  <c:v>109.47558620562441</c:v>
                </c:pt>
                <c:pt idx="15">
                  <c:v>114.16681131125449</c:v>
                </c:pt>
                <c:pt idx="16">
                  <c:v>118.66777383716187</c:v>
                </c:pt>
                <c:pt idx="17">
                  <c:v>122.97277437382648</c:v>
                </c:pt>
                <c:pt idx="18">
                  <c:v>127.08702221630442</c:v>
                </c:pt>
                <c:pt idx="19">
                  <c:v>131.00800783077162</c:v>
                </c:pt>
              </c:numCache>
            </c:numRef>
          </c:val>
          <c:extLst>
            <c:ext xmlns:c16="http://schemas.microsoft.com/office/drawing/2014/chart" uri="{C3380CC4-5D6E-409C-BE32-E72D297353CC}">
              <c16:uniqueId val="{00000000-FE39-5B43-992F-B81AD9371747}"/>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PCs'!$K$46:$AD$46</c:f>
              <c:numCache>
                <c:formatCode>#,##0;\(#,##0\);"-"</c:formatCode>
                <c:ptCount val="20"/>
                <c:pt idx="0">
                  <c:v>0.99612089165280038</c:v>
                </c:pt>
                <c:pt idx="1">
                  <c:v>2.2962376689203996</c:v>
                </c:pt>
                <c:pt idx="2">
                  <c:v>3.9611488234488004</c:v>
                </c:pt>
                <c:pt idx="3">
                  <c:v>5.8855779198491991</c:v>
                </c:pt>
                <c:pt idx="4">
                  <c:v>8.0860159009967951</c:v>
                </c:pt>
                <c:pt idx="5">
                  <c:v>11.537317050713753</c:v>
                </c:pt>
                <c:pt idx="6">
                  <c:v>14.408223391000082</c:v>
                </c:pt>
                <c:pt idx="7">
                  <c:v>16.74886965945576</c:v>
                </c:pt>
                <c:pt idx="8">
                  <c:v>18.6093905936808</c:v>
                </c:pt>
                <c:pt idx="9">
                  <c:v>20.039920931275198</c:v>
                </c:pt>
                <c:pt idx="10">
                  <c:v>25.494630953605665</c:v>
                </c:pt>
                <c:pt idx="11">
                  <c:v>30.212961795162229</c:v>
                </c:pt>
                <c:pt idx="12">
                  <c:v>34.177407682214898</c:v>
                </c:pt>
                <c:pt idx="13">
                  <c:v>37.369838905707617</c:v>
                </c:pt>
                <c:pt idx="14">
                  <c:v>39.773653445264415</c:v>
                </c:pt>
                <c:pt idx="15">
                  <c:v>42.001911998538489</c:v>
                </c:pt>
                <c:pt idx="16">
                  <c:v>44.056620010089873</c:v>
                </c:pt>
                <c:pt idx="17">
                  <c:v>45.940833586398483</c:v>
                </c:pt>
                <c:pt idx="18">
                  <c:v>47.657315217320416</c:v>
                </c:pt>
                <c:pt idx="19">
                  <c:v>49.209546305031623</c:v>
                </c:pt>
              </c:numCache>
            </c:numRef>
          </c:val>
          <c:extLst>
            <c:ext xmlns:c16="http://schemas.microsoft.com/office/drawing/2014/chart" uri="{C3380CC4-5D6E-409C-BE32-E72D297353CC}">
              <c16:uniqueId val="{00000001-FE39-5B43-992F-B81AD9371747}"/>
            </c:ext>
          </c:extLst>
        </c:ser>
        <c:ser>
          <c:idx val="50"/>
          <c:order val="4"/>
          <c:tx>
            <c:v>Net Income</c:v>
          </c:tx>
          <c:spPr>
            <a:gradFill rotWithShape="1">
              <a:gsLst>
                <a:gs pos="0">
                  <a:schemeClr val="accent2">
                    <a:tint val="33000"/>
                    <a:lumMod val="110000"/>
                    <a:satMod val="105000"/>
                    <a:tint val="67000"/>
                  </a:schemeClr>
                </a:gs>
                <a:gs pos="50000">
                  <a:schemeClr val="accent2">
                    <a:tint val="33000"/>
                    <a:lumMod val="105000"/>
                    <a:satMod val="103000"/>
                    <a:tint val="73000"/>
                  </a:schemeClr>
                </a:gs>
                <a:gs pos="100000">
                  <a:schemeClr val="accent2">
                    <a:tint val="33000"/>
                    <a:lumMod val="105000"/>
                    <a:satMod val="109000"/>
                    <a:tint val="81000"/>
                  </a:schemeClr>
                </a:gs>
              </a:gsLst>
              <a:lin ang="5400000" scaled="0"/>
            </a:gradFill>
            <a:ln w="9525" cap="flat" cmpd="sng" algn="ctr">
              <a:solidFill>
                <a:srgbClr val="002060"/>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PCs'!$K$55:$AD$55</c:f>
              <c:numCache>
                <c:formatCode>#,##0_);\(#,##0\);"-"_);@_)</c:formatCode>
                <c:ptCount val="20"/>
                <c:pt idx="0">
                  <c:v>0.99612089165280038</c:v>
                </c:pt>
                <c:pt idx="1">
                  <c:v>2.2962376689203996</c:v>
                </c:pt>
                <c:pt idx="2">
                  <c:v>3.9611488234488004</c:v>
                </c:pt>
                <c:pt idx="3">
                  <c:v>5.8855779198491991</c:v>
                </c:pt>
                <c:pt idx="4">
                  <c:v>8.0860159009967951</c:v>
                </c:pt>
                <c:pt idx="5">
                  <c:v>9.1373170507137527</c:v>
                </c:pt>
                <c:pt idx="6">
                  <c:v>9.0082233910000813</c:v>
                </c:pt>
                <c:pt idx="7">
                  <c:v>10.148869659455759</c:v>
                </c:pt>
                <c:pt idx="8">
                  <c:v>11.2093905936808</c:v>
                </c:pt>
                <c:pt idx="9">
                  <c:v>12.439920931275196</c:v>
                </c:pt>
                <c:pt idx="10">
                  <c:v>16.694630953605664</c:v>
                </c:pt>
                <c:pt idx="11">
                  <c:v>18.812961795162231</c:v>
                </c:pt>
                <c:pt idx="12">
                  <c:v>20.977407682214896</c:v>
                </c:pt>
                <c:pt idx="13">
                  <c:v>23.529838905707617</c:v>
                </c:pt>
                <c:pt idx="14">
                  <c:v>25.653653445264414</c:v>
                </c:pt>
                <c:pt idx="15">
                  <c:v>27.841911998538489</c:v>
                </c:pt>
                <c:pt idx="16">
                  <c:v>30.096620010089872</c:v>
                </c:pt>
                <c:pt idx="17">
                  <c:v>32.380833586398481</c:v>
                </c:pt>
                <c:pt idx="18">
                  <c:v>34.897315217320418</c:v>
                </c:pt>
                <c:pt idx="19">
                  <c:v>37.449546305031625</c:v>
                </c:pt>
              </c:numCache>
            </c:numRef>
          </c:val>
          <c:extLst>
            <c:ext xmlns:c16="http://schemas.microsoft.com/office/drawing/2014/chart" uri="{C3380CC4-5D6E-409C-BE32-E72D297353CC}">
              <c16:uniqueId val="{00000002-FE39-5B43-992F-B81AD9371747}"/>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'Off-grid PCs'!$K$42:$AD$42</c:f>
              <c:numCache>
                <c:formatCode>0.0%;\(0.0\)%;0.0%</c:formatCode>
                <c:ptCount val="20"/>
                <c:pt idx="0">
                  <c:v>0.79682214223772097</c:v>
                </c:pt>
                <c:pt idx="1">
                  <c:v>0.72843436025635033</c:v>
                </c:pt>
                <c:pt idx="2">
                  <c:v>0.69841513320064397</c:v>
                </c:pt>
                <c:pt idx="3">
                  <c:v>0.67744974333996666</c:v>
                </c:pt>
                <c:pt idx="4">
                  <c:v>0.66206547239374902</c:v>
                </c:pt>
                <c:pt idx="5">
                  <c:v>0.6589528618421171</c:v>
                </c:pt>
                <c:pt idx="6">
                  <c:v>0.6359850269350259</c:v>
                </c:pt>
                <c:pt idx="7">
                  <c:v>0.61535461884636333</c:v>
                </c:pt>
                <c:pt idx="8">
                  <c:v>0.59556172344708369</c:v>
                </c:pt>
                <c:pt idx="9">
                  <c:v>0.57600506605870117</c:v>
                </c:pt>
                <c:pt idx="10">
                  <c:v>0.58524213263583014</c:v>
                </c:pt>
                <c:pt idx="11">
                  <c:v>0.58627395439135499</c:v>
                </c:pt>
                <c:pt idx="12">
                  <c:v>0.58498310047312752</c:v>
                </c:pt>
                <c:pt idx="13">
                  <c:v>0.58183699676154188</c:v>
                </c:pt>
                <c:pt idx="14">
                  <c:v>0.57702729700909006</c:v>
                </c:pt>
                <c:pt idx="15">
                  <c:v>0.56142225090249254</c:v>
                </c:pt>
                <c:pt idx="16">
                  <c:v>0.54707843235902698</c:v>
                </c:pt>
                <c:pt idx="17">
                  <c:v>0.53353730723277859</c:v>
                </c:pt>
                <c:pt idx="18">
                  <c:v>0.52066404649896791</c:v>
                </c:pt>
                <c:pt idx="19">
                  <c:v>0.50833915906059124</c:v>
                </c:pt>
              </c:numCache>
            </c:numRef>
          </c:val>
          <c:smooth val="0"/>
          <c:extLst>
            <c:ext xmlns:c16="http://schemas.microsoft.com/office/drawing/2014/chart" uri="{C3380CC4-5D6E-409C-BE32-E72D297353CC}">
              <c16:uniqueId val="{00000003-FE39-5B43-992F-B81AD9371747}"/>
            </c:ext>
          </c:extLst>
        </c:ser>
        <c:ser>
          <c:idx val="1"/>
          <c:order val="3"/>
          <c:tx>
            <c:v>% EBIT Margin</c:v>
          </c:tx>
          <c:spPr>
            <a:ln w="15875" cap="rnd">
              <a:solidFill>
                <a:schemeClr val="accent2">
                  <a:shade val="35000"/>
                </a:schemeClr>
              </a:solidFill>
              <a:round/>
            </a:ln>
            <a:effectLst/>
          </c:spPr>
          <c:marker>
            <c:symbol val="none"/>
          </c:marker>
          <c:val>
            <c:numRef>
              <c:f>'Off-grid PCs'!$K$47:$AD$47</c:f>
              <c:numCache>
                <c:formatCode>0.0%;\(0.0\)%;0.0%</c:formatCode>
                <c:ptCount val="20"/>
                <c:pt idx="0">
                  <c:v>0.37592084905964523</c:v>
                </c:pt>
                <c:pt idx="1">
                  <c:v>0.33081324064415318</c:v>
                </c:pt>
                <c:pt idx="2">
                  <c:v>0.30898648152272262</c:v>
                </c:pt>
                <c:pt idx="3">
                  <c:v>0.29142088994805138</c:v>
                </c:pt>
                <c:pt idx="4">
                  <c:v>0.27741583447341334</c:v>
                </c:pt>
                <c:pt idx="5">
                  <c:v>0.27148701780570339</c:v>
                </c:pt>
                <c:pt idx="6">
                  <c:v>0.25660001691738082</c:v>
                </c:pt>
                <c:pt idx="7">
                  <c:v>0.2426749486511508</c:v>
                </c:pt>
                <c:pt idx="8">
                  <c:v>0.229310934246371</c:v>
                </c:pt>
                <c:pt idx="9">
                  <c:v>0.2163828011482771</c:v>
                </c:pt>
                <c:pt idx="10">
                  <c:v>0.22685084200063729</c:v>
                </c:pt>
                <c:pt idx="11">
                  <c:v>0.22818109103554068</c:v>
                </c:pt>
                <c:pt idx="12">
                  <c:v>0.22496104701191696</c:v>
                </c:pt>
                <c:pt idx="13">
                  <c:v>0.21852424397469541</c:v>
                </c:pt>
                <c:pt idx="14">
                  <c:v>0.20964019956550006</c:v>
                </c:pt>
                <c:pt idx="15">
                  <c:v>0.20654696146447693</c:v>
                </c:pt>
                <c:pt idx="16">
                  <c:v>0.20310844158272576</c:v>
                </c:pt>
                <c:pt idx="17">
                  <c:v>0.19932175043237207</c:v>
                </c:pt>
                <c:pt idx="18">
                  <c:v>0.19524771415364464</c:v>
                </c:pt>
                <c:pt idx="19">
                  <c:v>0.19094359040071865</c:v>
                </c:pt>
              </c:numCache>
            </c:numRef>
          </c:val>
          <c:smooth val="0"/>
          <c:extLst>
            <c:ext xmlns:c16="http://schemas.microsoft.com/office/drawing/2014/chart" uri="{C3380CC4-5D6E-409C-BE32-E72D297353CC}">
              <c16:uniqueId val="{00000004-FE39-5B43-992F-B81AD9371747}"/>
            </c:ext>
          </c:extLst>
        </c:ser>
        <c:ser>
          <c:idx val="2"/>
          <c:order val="5"/>
          <c:tx>
            <c:v>% Net Income Margin</c:v>
          </c:tx>
          <c:spPr>
            <a:ln w="15875" cap="rnd">
              <a:solidFill>
                <a:schemeClr val="accent2">
                  <a:shade val="38000"/>
                </a:schemeClr>
              </a:solidFill>
              <a:round/>
            </a:ln>
            <a:effectLst/>
          </c:spPr>
          <c:marker>
            <c:symbol val="none"/>
          </c:marker>
          <c:val>
            <c:numRef>
              <c:f>'Off-grid PCs'!$K$56:$AD$56</c:f>
              <c:numCache>
                <c:formatCode>0.0%;\(0.0\)%;0.0%</c:formatCode>
                <c:ptCount val="20"/>
                <c:pt idx="0">
                  <c:v>0.37592084905964523</c:v>
                </c:pt>
                <c:pt idx="1">
                  <c:v>0.33081324064415318</c:v>
                </c:pt>
                <c:pt idx="2">
                  <c:v>0.30898648152272262</c:v>
                </c:pt>
                <c:pt idx="3">
                  <c:v>0.29142088994805138</c:v>
                </c:pt>
                <c:pt idx="4">
                  <c:v>0.27741583447341334</c:v>
                </c:pt>
                <c:pt idx="5">
                  <c:v>0.21501211641661666</c:v>
                </c:pt>
                <c:pt idx="6">
                  <c:v>0.16042993031118763</c:v>
                </c:pt>
                <c:pt idx="7">
                  <c:v>0.14704732161344419</c:v>
                </c:pt>
                <c:pt idx="8">
                  <c:v>0.1381257390686545</c:v>
                </c:pt>
                <c:pt idx="9">
                  <c:v>0.13432113561743103</c:v>
                </c:pt>
                <c:pt idx="10">
                  <c:v>0.14854857462369861</c:v>
                </c:pt>
                <c:pt idx="11">
                  <c:v>0.14208345997767849</c:v>
                </c:pt>
                <c:pt idx="12">
                  <c:v>0.13807658087077795</c:v>
                </c:pt>
                <c:pt idx="13">
                  <c:v>0.13759332146681535</c:v>
                </c:pt>
                <c:pt idx="14">
                  <c:v>0.1352160679745083</c:v>
                </c:pt>
                <c:pt idx="15">
                  <c:v>0.13691429868382154</c:v>
                </c:pt>
                <c:pt idx="16">
                  <c:v>0.13875048938744869</c:v>
                </c:pt>
                <c:pt idx="17">
                  <c:v>0.14048949326881957</c:v>
                </c:pt>
                <c:pt idx="18">
                  <c:v>0.14297114714100995</c:v>
                </c:pt>
                <c:pt idx="19">
                  <c:v>0.14531226900642141</c:v>
                </c:pt>
              </c:numCache>
            </c:numRef>
          </c:val>
          <c:smooth val="0"/>
          <c:extLst>
            <c:ext xmlns:c16="http://schemas.microsoft.com/office/drawing/2014/chart" uri="{C3380CC4-5D6E-409C-BE32-E72D297353CC}">
              <c16:uniqueId val="{00000005-FE39-5B43-992F-B81AD9371747}"/>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Off-grid SPV&amp;PC</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2">
                <a:shade val="76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PCs'!$K$208:$AD$208</c:f>
            </c:numRef>
          </c:val>
          <c:extLst>
            <c:ext xmlns:c16="http://schemas.microsoft.com/office/drawing/2014/chart" uri="{C3380CC4-5D6E-409C-BE32-E72D297353CC}">
              <c16:uniqueId val="{00000000-8A95-834B-9A03-35EC4D41F925}"/>
            </c:ext>
          </c:extLst>
        </c:ser>
        <c:ser>
          <c:idx val="2"/>
          <c:order val="1"/>
          <c:tx>
            <c:strRef>
              <c:f>'Off-grid PCs'!$B$213</c:f>
              <c:strCache>
                <c:ptCount val="1"/>
                <c:pt idx="0">
                  <c:v>Concessional Debt (IFC/Synd)</c:v>
                </c:pt>
              </c:strCache>
            </c:strRef>
          </c:tx>
          <c:spPr>
            <a:solidFill>
              <a:schemeClr val="accent2"/>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PCs'!$K$218:$AD$218</c:f>
            </c:numRef>
          </c:val>
          <c:extLst>
            <c:ext xmlns:c16="http://schemas.microsoft.com/office/drawing/2014/chart" uri="{C3380CC4-5D6E-409C-BE32-E72D297353CC}">
              <c16:uniqueId val="{00000001-8A95-834B-9A03-35EC4D41F925}"/>
            </c:ext>
          </c:extLst>
        </c:ser>
        <c:ser>
          <c:idx val="4"/>
          <c:order val="2"/>
          <c:tx>
            <c:strRef>
              <c:f>'Financial Statements'!$B$223</c:f>
              <c:strCache>
                <c:ptCount val="1"/>
                <c:pt idx="0">
                  <c:v>NEW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PCs'!$K$228:$AD$228</c:f>
              <c:numCache>
                <c:formatCode>#,##0.0;\(#,##0.0\);"-"</c:formatCode>
                <c:ptCount val="20"/>
                <c:pt idx="0">
                  <c:v>0</c:v>
                </c:pt>
                <c:pt idx="1">
                  <c:v>0</c:v>
                </c:pt>
                <c:pt idx="2">
                  <c:v>0</c:v>
                </c:pt>
                <c:pt idx="3">
                  <c:v>0</c:v>
                </c:pt>
                <c:pt idx="4">
                  <c:v>0</c:v>
                </c:pt>
                <c:pt idx="5">
                  <c:v>60</c:v>
                </c:pt>
                <c:pt idx="6">
                  <c:v>75</c:v>
                </c:pt>
                <c:pt idx="7">
                  <c:v>90</c:v>
                </c:pt>
                <c:pt idx="8">
                  <c:v>95</c:v>
                </c:pt>
                <c:pt idx="9">
                  <c:v>95</c:v>
                </c:pt>
                <c:pt idx="10">
                  <c:v>125</c:v>
                </c:pt>
                <c:pt idx="11">
                  <c:v>160</c:v>
                </c:pt>
                <c:pt idx="12">
                  <c:v>170</c:v>
                </c:pt>
                <c:pt idx="13">
                  <c:v>176</c:v>
                </c:pt>
                <c:pt idx="14">
                  <c:v>177</c:v>
                </c:pt>
                <c:pt idx="15">
                  <c:v>177</c:v>
                </c:pt>
                <c:pt idx="16">
                  <c:v>172</c:v>
                </c:pt>
                <c:pt idx="17">
                  <c:v>167</c:v>
                </c:pt>
                <c:pt idx="18">
                  <c:v>152</c:v>
                </c:pt>
                <c:pt idx="19">
                  <c:v>142</c:v>
                </c:pt>
              </c:numCache>
            </c:numRef>
          </c:val>
          <c:extLst>
            <c:ext xmlns:c16="http://schemas.microsoft.com/office/drawing/2014/chart" uri="{C3380CC4-5D6E-409C-BE32-E72D297353CC}">
              <c16:uniqueId val="{00000002-8A95-834B-9A03-35EC4D41F925}"/>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chemeClr val="accent2">
                  <a:shade val="53000"/>
                </a:schemeClr>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PCs'!$K$163:$AD$163</c:f>
              <c:numCache>
                <c:formatCode>#,##0;\(#,##0\);"-"</c:formatCode>
                <c:ptCount val="20"/>
                <c:pt idx="0">
                  <c:v>20.996120891652801</c:v>
                </c:pt>
                <c:pt idx="1">
                  <c:v>22.718299143343099</c:v>
                </c:pt>
                <c:pt idx="2">
                  <c:v>25.689160760929699</c:v>
                </c:pt>
                <c:pt idx="3">
                  <c:v>30.103344200816601</c:v>
                </c:pt>
                <c:pt idx="4">
                  <c:v>36.167856126564196</c:v>
                </c:pt>
                <c:pt idx="5">
                  <c:v>43.02084391459951</c:v>
                </c:pt>
                <c:pt idx="6">
                  <c:v>49.777011457849568</c:v>
                </c:pt>
                <c:pt idx="7">
                  <c:v>57.388663702441384</c:v>
                </c:pt>
                <c:pt idx="8">
                  <c:v>65.795706647701991</c:v>
                </c:pt>
                <c:pt idx="9">
                  <c:v>75.125647346158388</c:v>
                </c:pt>
                <c:pt idx="10">
                  <c:v>87.646620561362639</c:v>
                </c:pt>
                <c:pt idx="11">
                  <c:v>101.75634190773431</c:v>
                </c:pt>
                <c:pt idx="12">
                  <c:v>117.48939766939549</c:v>
                </c:pt>
                <c:pt idx="13">
                  <c:v>135.13677684867619</c:v>
                </c:pt>
                <c:pt idx="14">
                  <c:v>154.37701693262449</c:v>
                </c:pt>
                <c:pt idx="15">
                  <c:v>175.25845093152833</c:v>
                </c:pt>
                <c:pt idx="16">
                  <c:v>197.83091593909575</c:v>
                </c:pt>
                <c:pt idx="17">
                  <c:v>222.1165411288946</c:v>
                </c:pt>
                <c:pt idx="18">
                  <c:v>248.28952754188489</c:v>
                </c:pt>
                <c:pt idx="19">
                  <c:v>276.37668727065864</c:v>
                </c:pt>
              </c:numCache>
            </c:numRef>
          </c:val>
          <c:smooth val="0"/>
          <c:extLst>
            <c:ext xmlns:c16="http://schemas.microsoft.com/office/drawing/2014/chart" uri="{C3380CC4-5D6E-409C-BE32-E72D297353CC}">
              <c16:uniqueId val="{00000003-8A95-834B-9A03-35EC4D41F925}"/>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SPV&amp;PC'!$E$72:$X$72</c:f>
              <c:numCache>
                <c:formatCode>0.0%</c:formatCode>
                <c:ptCount val="20"/>
                <c:pt idx="0">
                  <c:v>0.13580884566590987</c:v>
                </c:pt>
                <c:pt idx="1">
                  <c:v>0.15690770734309883</c:v>
                </c:pt>
                <c:pt idx="2">
                  <c:v>0.18795150302747221</c:v>
                </c:pt>
                <c:pt idx="3">
                  <c:v>0.16633696204033999</c:v>
                </c:pt>
                <c:pt idx="4">
                  <c:v>0.15487528250250326</c:v>
                </c:pt>
                <c:pt idx="5">
                  <c:v>0.13085421176298198</c:v>
                </c:pt>
                <c:pt idx="6">
                  <c:v>0.12310590671842782</c:v>
                </c:pt>
                <c:pt idx="7">
                  <c:v>0.128809442279294</c:v>
                </c:pt>
                <c:pt idx="8">
                  <c:v>0.12610487153441349</c:v>
                </c:pt>
                <c:pt idx="9">
                  <c:v>0.12535254590434339</c:v>
                </c:pt>
                <c:pt idx="10">
                  <c:v>0.13536604955695991</c:v>
                </c:pt>
                <c:pt idx="11">
                  <c:v>0.12924210217520324</c:v>
                </c:pt>
                <c:pt idx="12">
                  <c:v>0.12716840803368615</c:v>
                </c:pt>
                <c:pt idx="13">
                  <c:v>0.12655974146634091</c:v>
                </c:pt>
                <c:pt idx="14">
                  <c:v>0.12415558194523599</c:v>
                </c:pt>
                <c:pt idx="15">
                  <c:v>0.12322874264290135</c:v>
                </c:pt>
                <c:pt idx="16">
                  <c:v>0.12284833408732102</c:v>
                </c:pt>
                <c:pt idx="17">
                  <c:v>0.12242794263664548</c:v>
                </c:pt>
                <c:pt idx="18">
                  <c:v>0.12243266018360648</c:v>
                </c:pt>
                <c:pt idx="19">
                  <c:v>0.12206127665532213</c:v>
                </c:pt>
              </c:numCache>
            </c:numRef>
          </c:val>
          <c:extLst>
            <c:ext xmlns:c16="http://schemas.microsoft.com/office/drawing/2014/chart" uri="{C3380CC4-5D6E-409C-BE32-E72D297353CC}">
              <c16:uniqueId val="{00000000-086B-D24A-AA50-6E24B713C6D5}"/>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SPV&amp;PC'!$E$89:$X$89</c:f>
              <c:numCache>
                <c:formatCode>0.0%</c:formatCode>
                <c:ptCount val="20"/>
                <c:pt idx="0">
                  <c:v>4.7443091835540789E-2</c:v>
                </c:pt>
                <c:pt idx="1">
                  <c:v>0.10505630256936406</c:v>
                </c:pt>
                <c:pt idx="2">
                  <c:v>0.16365861093649992</c:v>
                </c:pt>
                <c:pt idx="3">
                  <c:v>0.21098095250910853</c:v>
                </c:pt>
                <c:pt idx="4">
                  <c:v>0.24402805022549001</c:v>
                </c:pt>
                <c:pt idx="5">
                  <c:v>0.230773255425686</c:v>
                </c:pt>
                <c:pt idx="6">
                  <c:v>0.19414723227913194</c:v>
                </c:pt>
                <c:pt idx="7">
                  <c:v>0.1894052296927311</c:v>
                </c:pt>
                <c:pt idx="8">
                  <c:v>0.18199371497891903</c:v>
                </c:pt>
                <c:pt idx="9">
                  <c:v>0.17655125470646804</c:v>
                </c:pt>
                <c:pt idx="10">
                  <c:v>0.20512868891266794</c:v>
                </c:pt>
                <c:pt idx="11">
                  <c:v>0.19865541224817704</c:v>
                </c:pt>
                <c:pt idx="12">
                  <c:v>0.19135977485970829</c:v>
                </c:pt>
                <c:pt idx="13">
                  <c:v>0.18628187637797131</c:v>
                </c:pt>
                <c:pt idx="14">
                  <c:v>0.17721886829781405</c:v>
                </c:pt>
                <c:pt idx="15">
                  <c:v>0.16892546289959617</c:v>
                </c:pt>
                <c:pt idx="16">
                  <c:v>0.16133732388318886</c:v>
                </c:pt>
                <c:pt idx="17">
                  <c:v>0.15421373813036787</c:v>
                </c:pt>
                <c:pt idx="18">
                  <c:v>0.14837102470182548</c:v>
                </c:pt>
                <c:pt idx="19">
                  <c:v>0.1427556997105745</c:v>
                </c:pt>
              </c:numCache>
            </c:numRef>
          </c:val>
          <c:extLst>
            <c:ext xmlns:c16="http://schemas.microsoft.com/office/drawing/2014/chart" uri="{C3380CC4-5D6E-409C-BE32-E72D297353CC}">
              <c16:uniqueId val="{00000001-086B-D24A-AA50-6E24B713C6D5}"/>
            </c:ext>
          </c:extLst>
        </c:ser>
        <c:ser>
          <c:idx val="0"/>
          <c:order val="2"/>
          <c:tx>
            <c:v>NET ROCE</c:v>
          </c:tx>
          <c:spPr>
            <a:solidFill>
              <a:schemeClr val="accent2"/>
            </a:solidFill>
            <a:ln>
              <a:noFill/>
            </a:ln>
            <a:effectLst/>
          </c:spPr>
          <c:invertIfNegative val="0"/>
          <c:val>
            <c:numRef>
              <c:f>'Ratios - Off-grid SPV&amp;PC'!$E$81:$X$81</c:f>
              <c:numCache>
                <c:formatCode>0.0%</c:formatCode>
                <c:ptCount val="20"/>
                <c:pt idx="0">
                  <c:v>9.5066191966136915E-2</c:v>
                </c:pt>
                <c:pt idx="1">
                  <c:v>0.10983539514016917</c:v>
                </c:pt>
                <c:pt idx="2">
                  <c:v>0.13156605211923053</c:v>
                </c:pt>
                <c:pt idx="3">
                  <c:v>0.11643587342823798</c:v>
                </c:pt>
                <c:pt idx="4">
                  <c:v>0.10841269775175229</c:v>
                </c:pt>
                <c:pt idx="5">
                  <c:v>9.1597948234087373E-2</c:v>
                </c:pt>
                <c:pt idx="6">
                  <c:v>8.617413470289946E-2</c:v>
                </c:pt>
                <c:pt idx="7">
                  <c:v>9.0166609595505806E-2</c:v>
                </c:pt>
                <c:pt idx="8">
                  <c:v>8.827341007408944E-2</c:v>
                </c:pt>
                <c:pt idx="9">
                  <c:v>8.7746782133040352E-2</c:v>
                </c:pt>
                <c:pt idx="10">
                  <c:v>9.4756234689871918E-2</c:v>
                </c:pt>
                <c:pt idx="11">
                  <c:v>9.0469471522642259E-2</c:v>
                </c:pt>
                <c:pt idx="12">
                  <c:v>8.901788562358029E-2</c:v>
                </c:pt>
                <c:pt idx="13">
                  <c:v>8.8591819026438631E-2</c:v>
                </c:pt>
                <c:pt idx="14">
                  <c:v>8.6908907361665177E-2</c:v>
                </c:pt>
                <c:pt idx="15">
                  <c:v>8.6260119850030931E-2</c:v>
                </c:pt>
                <c:pt idx="16">
                  <c:v>8.5993833861124705E-2</c:v>
                </c:pt>
                <c:pt idx="17">
                  <c:v>8.5699559845651835E-2</c:v>
                </c:pt>
                <c:pt idx="18">
                  <c:v>8.5702862128524515E-2</c:v>
                </c:pt>
                <c:pt idx="19">
                  <c:v>8.5442893658725483E-2</c:v>
                </c:pt>
              </c:numCache>
            </c:numRef>
          </c:val>
          <c:extLst>
            <c:ext xmlns:c16="http://schemas.microsoft.com/office/drawing/2014/chart" uri="{C3380CC4-5D6E-409C-BE32-E72D297353CC}">
              <c16:uniqueId val="{00000002-086B-D24A-AA50-6E24B713C6D5}"/>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('Off-grid PCs'!$G$175,'Off-grid PCs'!$G$185,'Off-grid PCs'!$G$196)</c:f>
              <c:numCache>
                <c:formatCode>0.0%</c:formatCode>
                <c:ptCount val="3"/>
                <c:pt idx="0">
                  <c:v>0.29495804844555473</c:v>
                </c:pt>
                <c:pt idx="1">
                  <c:v>0.25610744348637771</c:v>
                </c:pt>
                <c:pt idx="2">
                  <c:v>0.22698099577349251</c:v>
                </c:pt>
              </c:numCache>
            </c:numRef>
          </c:val>
          <c:extLst>
            <c:ext xmlns:c16="http://schemas.microsoft.com/office/drawing/2014/chart" uri="{C3380CC4-5D6E-409C-BE32-E72D297353CC}">
              <c16:uniqueId val="{00000000-9B40-C643-813C-6C877C031A13}"/>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SPV&amp;PC'!$E$12:$X$12</c:f>
              <c:numCache>
                <c:formatCode>0.0</c:formatCode>
                <c:ptCount val="20"/>
                <c:pt idx="0">
                  <c:v>0</c:v>
                </c:pt>
                <c:pt idx="1">
                  <c:v>0</c:v>
                </c:pt>
                <c:pt idx="2">
                  <c:v>0</c:v>
                </c:pt>
                <c:pt idx="3">
                  <c:v>0</c:v>
                </c:pt>
                <c:pt idx="4">
                  <c:v>0</c:v>
                </c:pt>
                <c:pt idx="5">
                  <c:v>11.668065736002397</c:v>
                </c:pt>
                <c:pt idx="6">
                  <c:v>3.433739184482123</c:v>
                </c:pt>
                <c:pt idx="7">
                  <c:v>3.6612385964648064</c:v>
                </c:pt>
                <c:pt idx="8">
                  <c:v>3.8977365407370002</c:v>
                </c:pt>
                <c:pt idx="9">
                  <c:v>4.2337871757662846</c:v>
                </c:pt>
                <c:pt idx="10">
                  <c:v>4.7661184558588161</c:v>
                </c:pt>
                <c:pt idx="11">
                  <c:v>4.7333694332636727</c:v>
                </c:pt>
                <c:pt idx="12">
                  <c:v>4.883191165573785</c:v>
                </c:pt>
                <c:pt idx="13">
                  <c:v>5.2813145417516782</c:v>
                </c:pt>
                <c:pt idx="14">
                  <c:v>5.7257105756079714</c:v>
                </c:pt>
                <c:pt idx="15">
                  <c:v>5.9586018429673535</c:v>
                </c:pt>
                <c:pt idx="16">
                  <c:v>6.2588488310739381</c:v>
                </c:pt>
                <c:pt idx="17">
                  <c:v>6.625688274451857</c:v>
                </c:pt>
                <c:pt idx="18">
                  <c:v>4.5780627599533297</c:v>
                </c:pt>
                <c:pt idx="19">
                  <c:v>6.0205885951641376</c:v>
                </c:pt>
              </c:numCache>
            </c:numRef>
          </c:val>
          <c:extLst>
            <c:ext xmlns:c16="http://schemas.microsoft.com/office/drawing/2014/chart" uri="{C3380CC4-5D6E-409C-BE32-E72D297353CC}">
              <c16:uniqueId val="{00000000-4846-B44B-A19B-8A1DEC51513E}"/>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SPV&amp;PC'!$E$47:$X$47</c:f>
              <c:numCache>
                <c:formatCode>0.0</c:formatCode>
                <c:ptCount val="20"/>
                <c:pt idx="0">
                  <c:v>0</c:v>
                </c:pt>
                <c:pt idx="1">
                  <c:v>0</c:v>
                </c:pt>
                <c:pt idx="2">
                  <c:v>0</c:v>
                </c:pt>
                <c:pt idx="3">
                  <c:v>0</c:v>
                </c:pt>
                <c:pt idx="4">
                  <c:v>0</c:v>
                </c:pt>
                <c:pt idx="5">
                  <c:v>2.1426002017507715</c:v>
                </c:pt>
                <c:pt idx="6">
                  <c:v>2.1001998329194902</c:v>
                </c:pt>
                <c:pt idx="7">
                  <c:v>2.1191245763514805</c:v>
                </c:pt>
                <c:pt idx="8">
                  <c:v>1.9655741845322405</c:v>
                </c:pt>
                <c:pt idx="9">
                  <c:v>1.7808364536693819</c:v>
                </c:pt>
                <c:pt idx="10">
                  <c:v>1.9004922136079347</c:v>
                </c:pt>
                <c:pt idx="11">
                  <c:v>2.0611316523098329</c:v>
                </c:pt>
                <c:pt idx="12">
                  <c:v>1.9128186925202615</c:v>
                </c:pt>
                <c:pt idx="13">
                  <c:v>1.7688448261286496</c:v>
                </c:pt>
                <c:pt idx="14">
                  <c:v>1.6167988328242124</c:v>
                </c:pt>
                <c:pt idx="15">
                  <c:v>1.5503629992559094</c:v>
                </c:pt>
                <c:pt idx="16">
                  <c:v>1.4494246789867449</c:v>
                </c:pt>
                <c:pt idx="17">
                  <c:v>1.3580241712066656</c:v>
                </c:pt>
                <c:pt idx="18">
                  <c:v>1.1960308562529165</c:v>
                </c:pt>
                <c:pt idx="19">
                  <c:v>1.0839032082941615</c:v>
                </c:pt>
              </c:numCache>
            </c:numRef>
          </c:val>
          <c:extLst>
            <c:ext xmlns:c16="http://schemas.microsoft.com/office/drawing/2014/chart" uri="{C3380CC4-5D6E-409C-BE32-E72D297353CC}">
              <c16:uniqueId val="{00000001-4846-B44B-A19B-8A1DEC51513E}"/>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Off-grid SPV&amp;PC'!$E$63:$X$63</c:f>
              <c:numCache>
                <c:formatCode>0.0</c:formatCode>
                <c:ptCount val="20"/>
                <c:pt idx="0">
                  <c:v>0</c:v>
                </c:pt>
                <c:pt idx="1">
                  <c:v>0</c:v>
                </c:pt>
                <c:pt idx="2">
                  <c:v>0</c:v>
                </c:pt>
                <c:pt idx="3">
                  <c:v>0</c:v>
                </c:pt>
                <c:pt idx="4">
                  <c:v>0</c:v>
                </c:pt>
                <c:pt idx="5">
                  <c:v>4.8072154377973977</c:v>
                </c:pt>
                <c:pt idx="6">
                  <c:v>2.668189516851867</c:v>
                </c:pt>
                <c:pt idx="7">
                  <c:v>2.5377075241599636</c:v>
                </c:pt>
                <c:pt idx="8">
                  <c:v>2.5147825126595675</c:v>
                </c:pt>
                <c:pt idx="9">
                  <c:v>2.6368317014835783</c:v>
                </c:pt>
                <c:pt idx="10">
                  <c:v>2.8971171538188254</c:v>
                </c:pt>
                <c:pt idx="11">
                  <c:v>2.6502598065931777</c:v>
                </c:pt>
                <c:pt idx="12">
                  <c:v>2.5891975516829469</c:v>
                </c:pt>
                <c:pt idx="13">
                  <c:v>2.7001328689095101</c:v>
                </c:pt>
                <c:pt idx="14">
                  <c:v>2.8168309805428056</c:v>
                </c:pt>
                <c:pt idx="15">
                  <c:v>2.9662367230606277</c:v>
                </c:pt>
                <c:pt idx="16">
                  <c:v>3.1559183388316527</c:v>
                </c:pt>
                <c:pt idx="17">
                  <c:v>3.3879670786429559</c:v>
                </c:pt>
                <c:pt idx="18">
                  <c:v>3.7348993117022271</c:v>
                </c:pt>
                <c:pt idx="19">
                  <c:v>4.1844852300196962</c:v>
                </c:pt>
              </c:numCache>
            </c:numRef>
          </c:val>
          <c:extLst>
            <c:ext xmlns:c16="http://schemas.microsoft.com/office/drawing/2014/chart" uri="{C3380CC4-5D6E-409C-BE32-E72D297353CC}">
              <c16:uniqueId val="{00000002-4846-B44B-A19B-8A1DEC51513E}"/>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Off-grid SPV&amp;PC'!$E$97:$X$97</c:f>
              <c:numCache>
                <c:formatCode>0.0%</c:formatCode>
                <c:ptCount val="20"/>
                <c:pt idx="0">
                  <c:v>0</c:v>
                </c:pt>
                <c:pt idx="1">
                  <c:v>0</c:v>
                </c:pt>
                <c:pt idx="2">
                  <c:v>0</c:v>
                </c:pt>
                <c:pt idx="3">
                  <c:v>0</c:v>
                </c:pt>
                <c:pt idx="4">
                  <c:v>0</c:v>
                </c:pt>
                <c:pt idx="5">
                  <c:v>0.62406190003719886</c:v>
                </c:pt>
                <c:pt idx="6">
                  <c:v>0.62464328569626004</c:v>
                </c:pt>
                <c:pt idx="7">
                  <c:v>0.64481963377765861</c:v>
                </c:pt>
                <c:pt idx="8">
                  <c:v>0.61259394511667165</c:v>
                </c:pt>
                <c:pt idx="9">
                  <c:v>0.56886451992974929</c:v>
                </c:pt>
                <c:pt idx="10">
                  <c:v>0.58835917363528523</c:v>
                </c:pt>
                <c:pt idx="11">
                  <c:v>0.63548883853797955</c:v>
                </c:pt>
                <c:pt idx="12">
                  <c:v>0.59688552712017651</c:v>
                </c:pt>
                <c:pt idx="13">
                  <c:v>0.56516165491883563</c:v>
                </c:pt>
                <c:pt idx="14">
                  <c:v>0.53402185014836512</c:v>
                </c:pt>
                <c:pt idx="15">
                  <c:v>0.50569126473906878</c:v>
                </c:pt>
                <c:pt idx="16">
                  <c:v>0.46848805004271832</c:v>
                </c:pt>
                <c:pt idx="17">
                  <c:v>0.43621324289451197</c:v>
                </c:pt>
                <c:pt idx="18">
                  <c:v>0.38273242873259711</c:v>
                </c:pt>
                <c:pt idx="19">
                  <c:v>0.34627427561260982</c:v>
                </c:pt>
              </c:numCache>
            </c:numRef>
          </c:val>
          <c:smooth val="0"/>
          <c:extLst>
            <c:ext xmlns:c16="http://schemas.microsoft.com/office/drawing/2014/chart" uri="{C3380CC4-5D6E-409C-BE32-E72D297353CC}">
              <c16:uniqueId val="{00000003-4846-B44B-A19B-8A1DEC51513E}"/>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Capex!$D$51:$W$51</c:f>
              <c:numCache>
                <c:formatCode>"USD"\ #,##0\ "million"</c:formatCode>
                <c:ptCount val="20"/>
                <c:pt idx="0">
                  <c:v>139.80000000000001</c:v>
                </c:pt>
                <c:pt idx="1">
                  <c:v>139.80000000000001</c:v>
                </c:pt>
                <c:pt idx="2">
                  <c:v>139.80000000000001</c:v>
                </c:pt>
                <c:pt idx="3">
                  <c:v>139.80000000000001</c:v>
                </c:pt>
                <c:pt idx="4">
                  <c:v>139.80000000000001</c:v>
                </c:pt>
                <c:pt idx="5">
                  <c:v>139.80000000000001</c:v>
                </c:pt>
                <c:pt idx="6">
                  <c:v>139.80000000000001</c:v>
                </c:pt>
                <c:pt idx="7">
                  <c:v>139.80000000000001</c:v>
                </c:pt>
                <c:pt idx="8">
                  <c:v>139.80000000000001</c:v>
                </c:pt>
                <c:pt idx="9">
                  <c:v>139.80000000000001</c:v>
                </c:pt>
                <c:pt idx="10">
                  <c:v>46.133999999999993</c:v>
                </c:pt>
                <c:pt idx="11">
                  <c:v>47.65642199999985</c:v>
                </c:pt>
                <c:pt idx="12">
                  <c:v>49.229083925999966</c:v>
                </c:pt>
                <c:pt idx="13">
                  <c:v>50.853643695557906</c:v>
                </c:pt>
                <c:pt idx="14">
                  <c:v>0</c:v>
                </c:pt>
                <c:pt idx="15">
                  <c:v>0</c:v>
                </c:pt>
                <c:pt idx="16">
                  <c:v>0</c:v>
                </c:pt>
                <c:pt idx="17">
                  <c:v>0</c:v>
                </c:pt>
                <c:pt idx="18">
                  <c:v>0</c:v>
                </c:pt>
                <c:pt idx="19">
                  <c:v>0</c:v>
                </c:pt>
              </c:numCache>
            </c:numRef>
          </c:val>
          <c:extLst>
            <c:ext xmlns:c16="http://schemas.microsoft.com/office/drawing/2014/chart" uri="{C3380CC4-5D6E-409C-BE32-E72D297353CC}">
              <c16:uniqueId val="{00000000-0DAA-1544-B907-A71FE930463F}"/>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Capex!$D$52:$W$52</c:f>
              <c:numCache>
                <c:formatCode>"USD"\ #,##0\ "million"</c:formatCode>
                <c:ptCount val="20"/>
                <c:pt idx="0">
                  <c:v>250.9</c:v>
                </c:pt>
                <c:pt idx="1">
                  <c:v>250.9</c:v>
                </c:pt>
                <c:pt idx="2">
                  <c:v>250.9</c:v>
                </c:pt>
                <c:pt idx="3">
                  <c:v>250.9</c:v>
                </c:pt>
                <c:pt idx="4">
                  <c:v>250.9</c:v>
                </c:pt>
                <c:pt idx="5">
                  <c:v>250.9</c:v>
                </c:pt>
                <c:pt idx="6">
                  <c:v>250.9</c:v>
                </c:pt>
                <c:pt idx="7">
                  <c:v>250.9</c:v>
                </c:pt>
                <c:pt idx="8">
                  <c:v>250.9</c:v>
                </c:pt>
                <c:pt idx="9">
                  <c:v>250.9</c:v>
                </c:pt>
                <c:pt idx="10">
                  <c:v>133.36215126050396</c:v>
                </c:pt>
                <c:pt idx="11">
                  <c:v>137.76310225210077</c:v>
                </c:pt>
                <c:pt idx="12">
                  <c:v>142.30928462642021</c:v>
                </c:pt>
                <c:pt idx="13">
                  <c:v>147.00549101909129</c:v>
                </c:pt>
                <c:pt idx="14">
                  <c:v>151.85667222272127</c:v>
                </c:pt>
                <c:pt idx="15">
                  <c:v>156.86794240607182</c:v>
                </c:pt>
                <c:pt idx="16">
                  <c:v>162.04458450547159</c:v>
                </c:pt>
                <c:pt idx="17">
                  <c:v>167.3920557941521</c:v>
                </c:pt>
                <c:pt idx="18">
                  <c:v>172.91599363535957</c:v>
                </c:pt>
                <c:pt idx="19">
                  <c:v>178.62222142532588</c:v>
                </c:pt>
              </c:numCache>
            </c:numRef>
          </c:val>
          <c:extLst>
            <c:ext xmlns:c16="http://schemas.microsoft.com/office/drawing/2014/chart" uri="{C3380CC4-5D6E-409C-BE32-E72D297353CC}">
              <c16:uniqueId val="{00000001-0DAA-1544-B907-A71FE930463F}"/>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Capex!$D$53:$W$53</c:f>
              <c:numCache>
                <c:formatCode>"USD"\ #,##0\ "million"</c:formatCode>
                <c:ptCount val="20"/>
                <c:pt idx="0">
                  <c:v>35.6</c:v>
                </c:pt>
                <c:pt idx="1">
                  <c:v>35.6</c:v>
                </c:pt>
                <c:pt idx="2">
                  <c:v>35.6</c:v>
                </c:pt>
                <c:pt idx="3">
                  <c:v>35.6</c:v>
                </c:pt>
                <c:pt idx="4">
                  <c:v>35.6</c:v>
                </c:pt>
                <c:pt idx="5">
                  <c:v>35.6</c:v>
                </c:pt>
                <c:pt idx="6">
                  <c:v>35.6</c:v>
                </c:pt>
                <c:pt idx="7">
                  <c:v>35.6</c:v>
                </c:pt>
                <c:pt idx="8">
                  <c:v>35.6</c:v>
                </c:pt>
                <c:pt idx="9">
                  <c:v>35.6</c:v>
                </c:pt>
                <c:pt idx="10">
                  <c:v>13.631157142857113</c:v>
                </c:pt>
                <c:pt idx="11">
                  <c:v>13.881269328571399</c:v>
                </c:pt>
                <c:pt idx="12">
                  <c:v>14.139635216414256</c:v>
                </c:pt>
                <c:pt idx="13">
                  <c:v>14.406527178555937</c:v>
                </c:pt>
                <c:pt idx="14">
                  <c:v>14.682226575448261</c:v>
                </c:pt>
                <c:pt idx="15">
                  <c:v>19.239024052438072</c:v>
                </c:pt>
                <c:pt idx="16">
                  <c:v>19.533219846168514</c:v>
                </c:pt>
                <c:pt idx="17">
                  <c:v>19.837124101092108</c:v>
                </c:pt>
                <c:pt idx="18">
                  <c:v>20.151057196428134</c:v>
                </c:pt>
                <c:pt idx="19">
                  <c:v>20.475350083910268</c:v>
                </c:pt>
              </c:numCache>
            </c:numRef>
          </c:val>
          <c:extLst>
            <c:ext xmlns:c16="http://schemas.microsoft.com/office/drawing/2014/chart" uri="{C3380CC4-5D6E-409C-BE32-E72D297353CC}">
              <c16:uniqueId val="{00000002-0DAA-1544-B907-A71FE930463F}"/>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Capex!$D$54:$W$54</c:f>
              <c:numCache>
                <c:formatCode>"USD"\ #,##0\ "million"</c:formatCode>
                <c:ptCount val="20"/>
                <c:pt idx="0">
                  <c:v>41.8</c:v>
                </c:pt>
                <c:pt idx="1">
                  <c:v>41.8</c:v>
                </c:pt>
                <c:pt idx="2">
                  <c:v>41.8</c:v>
                </c:pt>
                <c:pt idx="3">
                  <c:v>41.8</c:v>
                </c:pt>
                <c:pt idx="4">
                  <c:v>41.8</c:v>
                </c:pt>
                <c:pt idx="5">
                  <c:v>41.8</c:v>
                </c:pt>
                <c:pt idx="6">
                  <c:v>41.8</c:v>
                </c:pt>
                <c:pt idx="7">
                  <c:v>41.8</c:v>
                </c:pt>
                <c:pt idx="8">
                  <c:v>41.8</c:v>
                </c:pt>
                <c:pt idx="9">
                  <c:v>41.8</c:v>
                </c:pt>
                <c:pt idx="10">
                  <c:v>55.593999999999994</c:v>
                </c:pt>
                <c:pt idx="11">
                  <c:v>56.049201999999994</c:v>
                </c:pt>
                <c:pt idx="12">
                  <c:v>56.519425665999925</c:v>
                </c:pt>
                <c:pt idx="13">
                  <c:v>57.005166712977996</c:v>
                </c:pt>
                <c:pt idx="14">
                  <c:v>57.506937214506209</c:v>
                </c:pt>
                <c:pt idx="15">
                  <c:v>58.025266142584925</c:v>
                </c:pt>
                <c:pt idx="16">
                  <c:v>58.560699925290258</c:v>
                </c:pt>
                <c:pt idx="17">
                  <c:v>59.11380302282484</c:v>
                </c:pt>
                <c:pt idx="18">
                  <c:v>59.685158522578007</c:v>
                </c:pt>
                <c:pt idx="19">
                  <c:v>60.275368753823074</c:v>
                </c:pt>
              </c:numCache>
            </c:numRef>
          </c:val>
          <c:extLst>
            <c:ext xmlns:c16="http://schemas.microsoft.com/office/drawing/2014/chart" uri="{C3380CC4-5D6E-409C-BE32-E72D297353CC}">
              <c16:uniqueId val="{00000003-0DAA-1544-B907-A71FE930463F}"/>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'Financial Statements'!$K$130:$AD$130</c:f>
              <c:numCache>
                <c:formatCode>0.0%;\(0.0\)%;0.0%</c:formatCode>
                <c:ptCount val="20"/>
                <c:pt idx="0">
                  <c:v>0</c:v>
                </c:pt>
                <c:pt idx="1">
                  <c:v>8.4231070606868563</c:v>
                </c:pt>
                <c:pt idx="2">
                  <c:v>6.2154426250770705</c:v>
                </c:pt>
                <c:pt idx="3">
                  <c:v>4.7943896429970279</c:v>
                </c:pt>
                <c:pt idx="4">
                  <c:v>3.5558922471654704</c:v>
                </c:pt>
                <c:pt idx="5">
                  <c:v>2.7065483098360836</c:v>
                </c:pt>
                <c:pt idx="6">
                  <c:v>2.184652304314783</c:v>
                </c:pt>
                <c:pt idx="7">
                  <c:v>1.7862974758704091</c:v>
                </c:pt>
                <c:pt idx="8">
                  <c:v>1.4758000457868814</c:v>
                </c:pt>
                <c:pt idx="9">
                  <c:v>1.2296960940185233</c:v>
                </c:pt>
                <c:pt idx="10">
                  <c:v>0.60619953863277953</c:v>
                </c:pt>
                <c:pt idx="11">
                  <c:v>0.54894936810089145</c:v>
                </c:pt>
                <c:pt idx="12">
                  <c:v>0.49701857759001355</c:v>
                </c:pt>
                <c:pt idx="13">
                  <c:v>0.44993289776765993</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0DAA-1544-B907-A71FE930463F}"/>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Revenues!$D$41:$W$41</c:f>
              <c:numCache>
                <c:formatCode>#,##0</c:formatCode>
                <c:ptCount val="20"/>
                <c:pt idx="0">
                  <c:v>35000</c:v>
                </c:pt>
                <c:pt idx="1">
                  <c:v>70000</c:v>
                </c:pt>
                <c:pt idx="2">
                  <c:v>105000</c:v>
                </c:pt>
                <c:pt idx="3">
                  <c:v>140000</c:v>
                </c:pt>
                <c:pt idx="4">
                  <c:v>175000</c:v>
                </c:pt>
                <c:pt idx="5">
                  <c:v>210000</c:v>
                </c:pt>
                <c:pt idx="6">
                  <c:v>245000</c:v>
                </c:pt>
                <c:pt idx="7">
                  <c:v>280000</c:v>
                </c:pt>
                <c:pt idx="8">
                  <c:v>315000</c:v>
                </c:pt>
                <c:pt idx="9">
                  <c:v>350000</c:v>
                </c:pt>
                <c:pt idx="10">
                  <c:v>361550</c:v>
                </c:pt>
                <c:pt idx="11">
                  <c:v>373481.14999999997</c:v>
                </c:pt>
                <c:pt idx="12">
                  <c:v>385806.02794999996</c:v>
                </c:pt>
                <c:pt idx="13">
                  <c:v>398537.62687234994</c:v>
                </c:pt>
                <c:pt idx="14">
                  <c:v>411689.36855913745</c:v>
                </c:pt>
                <c:pt idx="15">
                  <c:v>425275.11772158893</c:v>
                </c:pt>
                <c:pt idx="16">
                  <c:v>439309.19660640135</c:v>
                </c:pt>
                <c:pt idx="17">
                  <c:v>453806.40009441256</c:v>
                </c:pt>
                <c:pt idx="18">
                  <c:v>468782.01129752811</c:v>
                </c:pt>
                <c:pt idx="19">
                  <c:v>484251.81767034647</c:v>
                </c:pt>
              </c:numCache>
            </c:numRef>
          </c:val>
          <c:extLst>
            <c:ext xmlns:c16="http://schemas.microsoft.com/office/drawing/2014/chart" uri="{C3380CC4-5D6E-409C-BE32-E72D297353CC}">
              <c16:uniqueId val="{00000000-01D2-5442-805B-CC6E27A83A82}"/>
            </c:ext>
          </c:extLst>
        </c:ser>
        <c:ser>
          <c:idx val="2"/>
          <c:order val="1"/>
          <c:tx>
            <c:strRef>
              <c:f>Revenues!$B$43</c:f>
              <c:strCache>
                <c:ptCount val="1"/>
                <c:pt idx="0">
                  <c:v> Densification </c:v>
                </c:pt>
              </c:strCache>
            </c:strRef>
          </c:tx>
          <c:spPr>
            <a:solidFill>
              <a:schemeClr val="accent2">
                <a:lumMod val="20000"/>
                <a:lumOff val="80000"/>
              </a:schemeClr>
            </a:solidFill>
            <a:ln>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Revenues!$D$47:$W$47</c:f>
              <c:numCache>
                <c:formatCode>#,##0</c:formatCode>
                <c:ptCount val="20"/>
                <c:pt idx="0">
                  <c:v>101176.4705882353</c:v>
                </c:pt>
                <c:pt idx="1">
                  <c:v>202352.9411764706</c:v>
                </c:pt>
                <c:pt idx="2">
                  <c:v>303529.4117647059</c:v>
                </c:pt>
                <c:pt idx="3">
                  <c:v>404705.8823529412</c:v>
                </c:pt>
                <c:pt idx="4">
                  <c:v>505882.3529411765</c:v>
                </c:pt>
                <c:pt idx="5">
                  <c:v>607058.82352941181</c:v>
                </c:pt>
                <c:pt idx="6">
                  <c:v>708235.29411764711</c:v>
                </c:pt>
                <c:pt idx="7">
                  <c:v>809411.76470588241</c:v>
                </c:pt>
                <c:pt idx="8">
                  <c:v>910588.23529411771</c:v>
                </c:pt>
                <c:pt idx="9">
                  <c:v>1011764.705882353</c:v>
                </c:pt>
                <c:pt idx="10">
                  <c:v>1045152.9411764706</c:v>
                </c:pt>
                <c:pt idx="11">
                  <c:v>1079642.9882352941</c:v>
                </c:pt>
                <c:pt idx="12">
                  <c:v>1115271.2068470588</c:v>
                </c:pt>
                <c:pt idx="13">
                  <c:v>1152075.1566730116</c:v>
                </c:pt>
                <c:pt idx="14">
                  <c:v>1190093.6368432208</c:v>
                </c:pt>
                <c:pt idx="15">
                  <c:v>1229366.7268590471</c:v>
                </c:pt>
                <c:pt idx="16">
                  <c:v>1269935.8288453955</c:v>
                </c:pt>
                <c:pt idx="17">
                  <c:v>1311843.7111972934</c:v>
                </c:pt>
                <c:pt idx="18">
                  <c:v>1355134.553666804</c:v>
                </c:pt>
                <c:pt idx="19">
                  <c:v>1399853.9939378083</c:v>
                </c:pt>
              </c:numCache>
            </c:numRef>
          </c:val>
          <c:extLst>
            <c:ext xmlns:c16="http://schemas.microsoft.com/office/drawing/2014/chart" uri="{C3380CC4-5D6E-409C-BE32-E72D297353CC}">
              <c16:uniqueId val="{00000001-01D2-5442-805B-CC6E27A83A82}"/>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Revenues!$D$53:$W$53</c:f>
              <c:numCache>
                <c:formatCode>#,##0</c:formatCode>
                <c:ptCount val="20"/>
                <c:pt idx="0">
                  <c:v>5750</c:v>
                </c:pt>
                <c:pt idx="1">
                  <c:v>11500</c:v>
                </c:pt>
                <c:pt idx="2">
                  <c:v>17250</c:v>
                </c:pt>
                <c:pt idx="3">
                  <c:v>23000</c:v>
                </c:pt>
                <c:pt idx="4">
                  <c:v>28750</c:v>
                </c:pt>
                <c:pt idx="5">
                  <c:v>34500</c:v>
                </c:pt>
                <c:pt idx="6">
                  <c:v>40250</c:v>
                </c:pt>
                <c:pt idx="7">
                  <c:v>46000</c:v>
                </c:pt>
                <c:pt idx="8">
                  <c:v>51750</c:v>
                </c:pt>
                <c:pt idx="9">
                  <c:v>57500</c:v>
                </c:pt>
                <c:pt idx="10">
                  <c:v>59397.499999999993</c:v>
                </c:pt>
                <c:pt idx="11">
                  <c:v>61357.617499999986</c:v>
                </c:pt>
                <c:pt idx="12">
                  <c:v>63382.418877499978</c:v>
                </c:pt>
                <c:pt idx="13">
                  <c:v>65474.038700457473</c:v>
                </c:pt>
                <c:pt idx="14">
                  <c:v>67634.68197757256</c:v>
                </c:pt>
                <c:pt idx="15">
                  <c:v>69866.626482832449</c:v>
                </c:pt>
                <c:pt idx="16">
                  <c:v>72172.225156765911</c:v>
                </c:pt>
                <c:pt idx="17">
                  <c:v>74553.908586939186</c:v>
                </c:pt>
                <c:pt idx="18">
                  <c:v>77014.187570308175</c:v>
                </c:pt>
                <c:pt idx="19">
                  <c:v>79555.655760128342</c:v>
                </c:pt>
              </c:numCache>
            </c:numRef>
          </c:val>
          <c:extLst>
            <c:ext xmlns:c16="http://schemas.microsoft.com/office/drawing/2014/chart" uri="{C3380CC4-5D6E-409C-BE32-E72D297353CC}">
              <c16:uniqueId val="{00000002-01D2-5442-805B-CC6E27A83A82}"/>
            </c:ext>
          </c:extLst>
        </c:ser>
        <c:ser>
          <c:idx val="4"/>
          <c:order val="3"/>
          <c:tx>
            <c:v> SAS </c:v>
          </c:tx>
          <c:spPr>
            <a:solidFill>
              <a:schemeClr val="accent6">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Revenues!$D$59:$W$59</c:f>
              <c:numCache>
                <c:formatCode>#,##0</c:formatCode>
                <c:ptCount val="20"/>
                <c:pt idx="0">
                  <c:v>137500</c:v>
                </c:pt>
                <c:pt idx="1">
                  <c:v>275000</c:v>
                </c:pt>
                <c:pt idx="2">
                  <c:v>412500</c:v>
                </c:pt>
                <c:pt idx="3">
                  <c:v>550000</c:v>
                </c:pt>
                <c:pt idx="4">
                  <c:v>687500</c:v>
                </c:pt>
                <c:pt idx="5">
                  <c:v>825000</c:v>
                </c:pt>
                <c:pt idx="6">
                  <c:v>962500</c:v>
                </c:pt>
                <c:pt idx="7">
                  <c:v>1100000</c:v>
                </c:pt>
                <c:pt idx="8">
                  <c:v>1237500</c:v>
                </c:pt>
                <c:pt idx="9">
                  <c:v>1375000</c:v>
                </c:pt>
                <c:pt idx="10">
                  <c:v>1420375</c:v>
                </c:pt>
                <c:pt idx="11">
                  <c:v>1467247.375</c:v>
                </c:pt>
                <c:pt idx="12">
                  <c:v>1515666.5383749998</c:v>
                </c:pt>
                <c:pt idx="13">
                  <c:v>1565683.5341413748</c:v>
                </c:pt>
                <c:pt idx="14">
                  <c:v>1617351.0907680399</c:v>
                </c:pt>
                <c:pt idx="15">
                  <c:v>1670723.6767633851</c:v>
                </c:pt>
                <c:pt idx="16">
                  <c:v>1725857.5580965767</c:v>
                </c:pt>
                <c:pt idx="17">
                  <c:v>1782810.8575137637</c:v>
                </c:pt>
                <c:pt idx="18">
                  <c:v>1841643.6158117177</c:v>
                </c:pt>
                <c:pt idx="19">
                  <c:v>1902417.8551335041</c:v>
                </c:pt>
              </c:numCache>
            </c:numRef>
          </c:val>
          <c:extLst>
            <c:ext xmlns:c16="http://schemas.microsoft.com/office/drawing/2014/chart" uri="{C3380CC4-5D6E-409C-BE32-E72D297353CC}">
              <c16:uniqueId val="{00000003-01D2-5442-805B-CC6E27A83A82}"/>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Revenues!$D$73:$W$73</c:f>
              <c:numCache>
                <c:formatCode>0.0%</c:formatCode>
                <c:ptCount val="20"/>
                <c:pt idx="0">
                  <c:v>0.49207936424398713</c:v>
                </c:pt>
                <c:pt idx="1">
                  <c:v>0.49207936424398713</c:v>
                </c:pt>
                <c:pt idx="2">
                  <c:v>0.49207936424398713</c:v>
                </c:pt>
                <c:pt idx="3">
                  <c:v>0.49207936424398713</c:v>
                </c:pt>
                <c:pt idx="4">
                  <c:v>0.49207936424398718</c:v>
                </c:pt>
                <c:pt idx="5">
                  <c:v>0.49207936424398713</c:v>
                </c:pt>
                <c:pt idx="6">
                  <c:v>0.49207936424398713</c:v>
                </c:pt>
                <c:pt idx="7">
                  <c:v>0.49207936424398713</c:v>
                </c:pt>
                <c:pt idx="8">
                  <c:v>0.49207936424398718</c:v>
                </c:pt>
                <c:pt idx="9">
                  <c:v>0.49207936424398718</c:v>
                </c:pt>
                <c:pt idx="10">
                  <c:v>0.49207936424398718</c:v>
                </c:pt>
                <c:pt idx="11">
                  <c:v>0.49207936424398718</c:v>
                </c:pt>
                <c:pt idx="12">
                  <c:v>0.49207936424398718</c:v>
                </c:pt>
                <c:pt idx="13">
                  <c:v>0.49207936424398718</c:v>
                </c:pt>
                <c:pt idx="14">
                  <c:v>0.49207936424398713</c:v>
                </c:pt>
                <c:pt idx="15">
                  <c:v>0.49207936424398718</c:v>
                </c:pt>
                <c:pt idx="16">
                  <c:v>0.49207936424398718</c:v>
                </c:pt>
                <c:pt idx="17">
                  <c:v>0.49207936424398724</c:v>
                </c:pt>
                <c:pt idx="18">
                  <c:v>0.49207936424398718</c:v>
                </c:pt>
                <c:pt idx="19">
                  <c:v>0.49207936424398724</c:v>
                </c:pt>
              </c:numCache>
            </c:numRef>
          </c:val>
          <c:smooth val="0"/>
          <c:extLst>
            <c:ext xmlns:c16="http://schemas.microsoft.com/office/drawing/2014/chart" uri="{C3380CC4-5D6E-409C-BE32-E72D297353CC}">
              <c16:uniqueId val="{00000004-01D2-5442-805B-CC6E27A83A82}"/>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Statements'!$K$11:$AD$11</c:f>
              <c:numCache>
                <c:formatCode>#,##0;\(#,##0\);"-"</c:formatCode>
                <c:ptCount val="20"/>
                <c:pt idx="0">
                  <c:v>0</c:v>
                </c:pt>
                <c:pt idx="1">
                  <c:v>25.573317141457444</c:v>
                </c:pt>
                <c:pt idx="2">
                  <c:v>45.312415902832939</c:v>
                </c:pt>
                <c:pt idx="3">
                  <c:v>67.634951444494064</c:v>
                </c:pt>
                <c:pt idx="4">
                  <c:v>101.64065935157048</c:v>
                </c:pt>
                <c:pt idx="5">
                  <c:v>142.95091253270465</c:v>
                </c:pt>
                <c:pt idx="6">
                  <c:v>184.26750566920069</c:v>
                </c:pt>
                <c:pt idx="7">
                  <c:v>232.05041787449713</c:v>
                </c:pt>
                <c:pt idx="8">
                  <c:v>287.18389041681723</c:v>
                </c:pt>
                <c:pt idx="9">
                  <c:v>350.66315919594109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extLst>
            <c:ext xmlns:c16="http://schemas.microsoft.com/office/drawing/2014/chart" uri="{C3380CC4-5D6E-409C-BE32-E72D297353CC}">
              <c16:uniqueId val="{00000001-659A-E84B-8470-535814F14D36}"/>
            </c:ext>
          </c:extLst>
        </c:ser>
        <c:ser>
          <c:idx val="1"/>
          <c:order val="1"/>
          <c:tx>
            <c:strRef>
              <c:f>'Financial Statements'!$C$23</c:f>
              <c:strCache>
                <c:ptCount val="1"/>
                <c:pt idx="0">
                  <c:v>Subsidies</c:v>
                </c:pt>
              </c:strCache>
            </c:strRef>
          </c:tx>
          <c:spPr>
            <a:solidFill>
              <a:srgbClr val="FF7E79"/>
            </a:solidFill>
            <a:ln>
              <a:solidFill>
                <a:srgbClr val="C00000"/>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'Financial Statements'!$K$23:$AD$23</c:f>
              <c:numCache>
                <c:formatCode>#,##0;\(#,##0\);"-"</c:formatCode>
                <c:ptCount val="20"/>
                <c:pt idx="0">
                  <c:v>0</c:v>
                </c:pt>
                <c:pt idx="1">
                  <c:v>0</c:v>
                </c:pt>
                <c:pt idx="2">
                  <c:v>0</c:v>
                </c:pt>
                <c:pt idx="3">
                  <c:v>0</c:v>
                </c:pt>
                <c:pt idx="4">
                  <c:v>0</c:v>
                </c:pt>
                <c:pt idx="5">
                  <c:v>0</c:v>
                </c:pt>
                <c:pt idx="6">
                  <c:v>0</c:v>
                </c:pt>
                <c:pt idx="7">
                  <c:v>0</c:v>
                </c:pt>
                <c:pt idx="8">
                  <c:v>0</c:v>
                </c:pt>
                <c:pt idx="9">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F652-0745-BF1D-2C8CF5C9A726}"/>
            </c:ext>
          </c:extLst>
        </c:ser>
        <c:ser>
          <c:idx val="3"/>
          <c:order val="2"/>
          <c:tx>
            <c:strRef>
              <c:f>'Financial Statements'!$C$20</c:f>
              <c:strCache>
                <c:ptCount val="1"/>
                <c:pt idx="0">
                  <c:v>Grants</c:v>
                </c:pt>
              </c:strCache>
            </c:strRef>
          </c:tx>
          <c:spPr>
            <a:solidFill>
              <a:srgbClr val="002060"/>
            </a:solidFill>
            <a:ln w="12700">
              <a:solidFill>
                <a:srgbClr val="00206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Statements'!$K$20:$AD$20</c:f>
              <c:numCache>
                <c:formatCode>#,##0.0;\(#,##0.0\);"-"</c:formatCode>
                <c:ptCount val="20"/>
                <c:pt idx="0">
                  <c:v>29.999999999999996</c:v>
                </c:pt>
                <c:pt idx="1">
                  <c:v>29.999999999999996</c:v>
                </c:pt>
                <c:pt idx="2">
                  <c:v>29.999999999999996</c:v>
                </c:pt>
                <c:pt idx="3">
                  <c:v>29.999999999999996</c:v>
                </c:pt>
                <c:pt idx="4">
                  <c:v>29.999999999999996</c:v>
                </c:pt>
                <c:pt idx="5">
                  <c:v>29.999999999999996</c:v>
                </c:pt>
                <c:pt idx="6">
                  <c:v>29.999999999999996</c:v>
                </c:pt>
                <c:pt idx="7">
                  <c:v>29.999999999999996</c:v>
                </c:pt>
                <c:pt idx="8">
                  <c:v>29.999999999999996</c:v>
                </c:pt>
                <c:pt idx="9">
                  <c:v>29.999999999999996</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59A-E84B-8470-535814F14D36}"/>
            </c:ext>
          </c:extLst>
        </c:ser>
        <c:ser>
          <c:idx val="2"/>
          <c:order val="3"/>
          <c:tx>
            <c:strRef>
              <c:f>'Financial Statements'!$C$17</c:f>
              <c:strCache>
                <c:ptCount val="1"/>
                <c:pt idx="0">
                  <c:v>Other revenues</c:v>
                </c:pt>
              </c:strCache>
            </c:strRef>
          </c:tx>
          <c:spPr>
            <a:solidFill>
              <a:schemeClr val="accent6">
                <a:lumMod val="5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Statements'!$K$17:$AD$17</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659A-E84B-8470-535814F14D36}"/>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'Financial Statements'!$K$8:$AD$8</c:f>
              <c:numCache>
                <c:formatCode>0.0%;\(0.0\)%;0.0%</c:formatCode>
                <c:ptCount val="20"/>
                <c:pt idx="0" formatCode="0.0%">
                  <c:v>0</c:v>
                </c:pt>
                <c:pt idx="1">
                  <c:v>0</c:v>
                </c:pt>
                <c:pt idx="2">
                  <c:v>0.35519022035577263</c:v>
                </c:pt>
                <c:pt idx="3">
                  <c:v>0.29639914314342741</c:v>
                </c:pt>
                <c:pt idx="4">
                  <c:v>0.34829441100719771</c:v>
                </c:pt>
                <c:pt idx="5">
                  <c:v>0.31381074346344318</c:v>
                </c:pt>
                <c:pt idx="6">
                  <c:v>0.23889202162309009</c:v>
                </c:pt>
                <c:pt idx="7">
                  <c:v>0.22300587322403698</c:v>
                </c:pt>
                <c:pt idx="8">
                  <c:v>0.21039261448048907</c:v>
                </c:pt>
                <c:pt idx="9">
                  <c:v>0.20013396233870706</c:v>
                </c:pt>
                <c:pt idx="10">
                  <c:v>7.7845578670703297E-2</c:v>
                </c:pt>
                <c:pt idx="11">
                  <c:v>0.13372095258931971</c:v>
                </c:pt>
                <c:pt idx="12">
                  <c:v>0.13410232892476293</c:v>
                </c:pt>
                <c:pt idx="13">
                  <c:v>0.13445102186606062</c:v>
                </c:pt>
                <c:pt idx="14">
                  <c:v>0.13476962716368823</c:v>
                </c:pt>
                <c:pt idx="15">
                  <c:v>0.13506056979936742</c:v>
                </c:pt>
                <c:pt idx="16">
                  <c:v>0.13532610888673813</c:v>
                </c:pt>
                <c:pt idx="17">
                  <c:v>0.13556834373721283</c:v>
                </c:pt>
                <c:pt idx="18">
                  <c:v>0.13578922076660249</c:v>
                </c:pt>
                <c:pt idx="19">
                  <c:v>0.13599054097102492</c:v>
                </c:pt>
              </c:numCache>
            </c:numRef>
          </c:val>
          <c:smooth val="0"/>
          <c:extLst>
            <c:ext xmlns:c16="http://schemas.microsoft.com/office/drawing/2014/chart" uri="{C3380CC4-5D6E-409C-BE32-E72D297353CC}">
              <c16:uniqueId val="{00000003-659A-E84B-8470-535814F14D36}"/>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max val="1"/>
          <c:min val="-0.1"/>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majorUnit val="0.1"/>
        <c:minorUnit val="5.000000000000001E-2"/>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Statements'!$K$7:$AD$7</c:f>
              <c:numCache>
                <c:formatCode>#,##0;\(#,##0\);"-"</c:formatCode>
                <c:ptCount val="20"/>
                <c:pt idx="0">
                  <c:v>0</c:v>
                </c:pt>
                <c:pt idx="1">
                  <c:v>55.573317141457437</c:v>
                </c:pt>
                <c:pt idx="2">
                  <c:v>75.312415902832939</c:v>
                </c:pt>
                <c:pt idx="3">
                  <c:v>97.634951444494064</c:v>
                </c:pt>
                <c:pt idx="4">
                  <c:v>131.64065935157046</c:v>
                </c:pt>
                <c:pt idx="5">
                  <c:v>172.95091253270465</c:v>
                </c:pt>
                <c:pt idx="6">
                  <c:v>214.26750566920069</c:v>
                </c:pt>
                <c:pt idx="7">
                  <c:v>262.0504178744971</c:v>
                </c:pt>
                <c:pt idx="8">
                  <c:v>317.18389041681723</c:v>
                </c:pt>
                <c:pt idx="9">
                  <c:v>380.66315919594109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extLst>
            <c:ext xmlns:c16="http://schemas.microsoft.com/office/drawing/2014/chart" uri="{C3380CC4-5D6E-409C-BE32-E72D297353CC}">
              <c16:uniqueId val="{00000000-4906-A043-AAF5-58F83115B22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Statements'!$K$40:$AD$40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906-A043-AAF5-58F83115B22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'Financial Statements'!$K$55:$AD$55</c:f>
              <c:numCache>
                <c:formatCode>#,##0_);\(#,##0\);"-"_);@_)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2-4906-A043-AAF5-58F83115B22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Statements'!$AT$27:$BM$27</c:f>
              <c:numCache>
                <c:formatCode>#,##0.0;\(#,##0.0\);"-"</c:formatCode>
                <c:ptCount val="20"/>
                <c:pt idx="0">
                  <c:v>0</c:v>
                </c:pt>
                <c:pt idx="1">
                  <c:v>0.12786658570728723</c:v>
                </c:pt>
                <c:pt idx="2">
                  <c:v>0.22656207951416471</c:v>
                </c:pt>
                <c:pt idx="3">
                  <c:v>0.33817475722247031</c:v>
                </c:pt>
                <c:pt idx="4">
                  <c:v>0.50820329675785236</c:v>
                </c:pt>
                <c:pt idx="5">
                  <c:v>0.71475456266352322</c:v>
                </c:pt>
                <c:pt idx="6">
                  <c:v>0.92133752834600346</c:v>
                </c:pt>
                <c:pt idx="7">
                  <c:v>1.1602520893724857</c:v>
                </c:pt>
                <c:pt idx="8">
                  <c:v>1.4359194520840861</c:v>
                </c:pt>
                <c:pt idx="9">
                  <c:v>1.7533157959797054</c:v>
                </c:pt>
                <c:pt idx="10">
                  <c:v>2.0514805155108355</c:v>
                </c:pt>
                <c:pt idx="11">
                  <c:v>2.3258064442633732</c:v>
                </c:pt>
                <c:pt idx="12">
                  <c:v>2.6377025050673137</c:v>
                </c:pt>
                <c:pt idx="13">
                  <c:v>2.992344302252282</c:v>
                </c:pt>
                <c:pt idx="14">
                  <c:v>3.395621428212209</c:v>
                </c:pt>
                <c:pt idx="15">
                  <c:v>3.8542359931294921</c:v>
                </c:pt>
                <c:pt idx="16">
                  <c:v>4.3758147528109195</c:v>
                </c:pt>
                <c:pt idx="17">
                  <c:v>4.9690367113503564</c:v>
                </c:pt>
                <c:pt idx="18">
                  <c:v>5.6437783343452628</c:v>
                </c:pt>
                <c:pt idx="19">
                  <c:v>6.411278803153424</c:v>
                </c:pt>
              </c:numCache>
            </c:numRef>
          </c:val>
          <c:extLst>
            <c:ext xmlns:c16="http://schemas.microsoft.com/office/drawing/2014/chart" uri="{C3380CC4-5D6E-409C-BE32-E72D297353CC}">
              <c16:uniqueId val="{00000002-2D2A-9245-8482-529A8C5CFB1F}"/>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Statements'!$AT$25:$BM$25</c:f>
              <c:numCache>
                <c:formatCode>#,##0.0;\(#,##0.0\);"-"</c:formatCode>
                <c:ptCount val="20"/>
                <c:pt idx="0">
                  <c:v>0</c:v>
                </c:pt>
                <c:pt idx="1">
                  <c:v>9.1400326641356564</c:v>
                </c:pt>
                <c:pt idx="2">
                  <c:v>16.23654880086907</c:v>
                </c:pt>
                <c:pt idx="3">
                  <c:v>24.385897935850725</c:v>
                </c:pt>
                <c:pt idx="4">
                  <c:v>33.666318854074738</c:v>
                </c:pt>
                <c:pt idx="5">
                  <c:v>44.20163223414319</c:v>
                </c:pt>
                <c:pt idx="6">
                  <c:v>56.127869577667738</c:v>
                </c:pt>
                <c:pt idx="7">
                  <c:v>69.59440834140392</c:v>
                </c:pt>
                <c:pt idx="8">
                  <c:v>84.765208653326141</c:v>
                </c:pt>
                <c:pt idx="9">
                  <c:v>101.82016046511629</c:v>
                </c:pt>
                <c:pt idx="10">
                  <c:v>117.19384600769999</c:v>
                </c:pt>
                <c:pt idx="11">
                  <c:v>130.62508111710446</c:v>
                </c:pt>
                <c:pt idx="12">
                  <c:v>145.59562978869243</c:v>
                </c:pt>
                <c:pt idx="13">
                  <c:v>162.28190813188507</c:v>
                </c:pt>
                <c:pt idx="14">
                  <c:v>180.88055077715597</c:v>
                </c:pt>
                <c:pt idx="15">
                  <c:v>201.61072806007348</c:v>
                </c:pt>
                <c:pt idx="16">
                  <c:v>224.71672877085433</c:v>
                </c:pt>
                <c:pt idx="17">
                  <c:v>250.47083890509558</c:v>
                </c:pt>
                <c:pt idx="18">
                  <c:v>279.17655033949177</c:v>
                </c:pt>
                <c:pt idx="19">
                  <c:v>311.17213724424994</c:v>
                </c:pt>
              </c:numCache>
            </c:numRef>
          </c:val>
          <c:extLst>
            <c:ext xmlns:c16="http://schemas.microsoft.com/office/drawing/2014/chart" uri="{C3380CC4-5D6E-409C-BE32-E72D297353CC}">
              <c16:uniqueId val="{00000000-2D2A-9245-8482-529A8C5CFB1F}"/>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Statements'!$AT$26:$BM$26</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2D2A-9245-8482-529A8C5CFB1F}"/>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Statements'!$AT$28:$BM$28</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2D2A-9245-8482-529A8C5CFB1F}"/>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Statements'!$K$7:$AD$7</c:f>
              <c:numCache>
                <c:formatCode>#,##0;\(#,##0\);"-"</c:formatCode>
                <c:ptCount val="20"/>
                <c:pt idx="0">
                  <c:v>0</c:v>
                </c:pt>
                <c:pt idx="1">
                  <c:v>55.573317141457437</c:v>
                </c:pt>
                <c:pt idx="2">
                  <c:v>75.312415902832939</c:v>
                </c:pt>
                <c:pt idx="3">
                  <c:v>97.634951444494064</c:v>
                </c:pt>
                <c:pt idx="4">
                  <c:v>131.64065935157046</c:v>
                </c:pt>
                <c:pt idx="5">
                  <c:v>172.95091253270465</c:v>
                </c:pt>
                <c:pt idx="6">
                  <c:v>214.26750566920069</c:v>
                </c:pt>
                <c:pt idx="7">
                  <c:v>262.0504178744971</c:v>
                </c:pt>
                <c:pt idx="8">
                  <c:v>317.18389041681723</c:v>
                </c:pt>
                <c:pt idx="9">
                  <c:v>380.66315919594109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smooth val="0"/>
          <c:extLst>
            <c:ext xmlns:c16="http://schemas.microsoft.com/office/drawing/2014/chart" uri="{C3380CC4-5D6E-409C-BE32-E72D297353CC}">
              <c16:uniqueId val="{00000004-2D2A-9245-8482-529A8C5CFB1F}"/>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Statements'!$K$40:$AD$40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679A-4646-ACB4-350047DB5AD8}"/>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Statements'!$K$46:$AD$46</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679A-4646-ACB4-350047DB5AD8}"/>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Statements'!$K$55:$AD$55</c:f>
              <c:numCache>
                <c:formatCode>#,##0_);\(#,##0\);"-"_);@_)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79A-4646-ACB4-350047DB5AD8}"/>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'Financial Statements'!$K$42:$AD$42</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679A-4646-ACB4-350047DB5AD8}"/>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'Financial Statements'!$K$47:$AD$47</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679A-4646-ACB4-350047DB5AD8}"/>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'Financial Statements'!$K$56:$AD$56</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5-679A-4646-ACB4-350047DB5AD8}"/>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6">
                <a:lumMod val="20000"/>
                <a:lumOff val="80000"/>
              </a:schemeClr>
            </a:solidFill>
            <a:ln>
              <a:solidFill>
                <a:schemeClr val="accent6">
                  <a:lumMod val="50000"/>
                </a:schemeClr>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Statements'!$K$208:$AD$208</c:f>
              <c:numCache>
                <c:formatCode>#,##0.0;\(#,##0.0\);"-"</c:formatCode>
                <c:ptCount val="20"/>
                <c:pt idx="0">
                  <c:v>70</c:v>
                </c:pt>
                <c:pt idx="1">
                  <c:v>140</c:v>
                </c:pt>
                <c:pt idx="2">
                  <c:v>210</c:v>
                </c:pt>
                <c:pt idx="3">
                  <c:v>180</c:v>
                </c:pt>
                <c:pt idx="4">
                  <c:v>150</c:v>
                </c:pt>
                <c:pt idx="5">
                  <c:v>120</c:v>
                </c:pt>
                <c:pt idx="6">
                  <c:v>90</c:v>
                </c:pt>
                <c:pt idx="7">
                  <c:v>60</c:v>
                </c:pt>
                <c:pt idx="8">
                  <c:v>30.000000000000004</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8D50-7B41-8CFA-C70DBF7A8E55}"/>
            </c:ext>
          </c:extLst>
        </c:ser>
        <c:ser>
          <c:idx val="2"/>
          <c:order val="1"/>
          <c:tx>
            <c:strRef>
              <c:f>'Financial Statements'!$B$213</c:f>
              <c:strCache>
                <c:ptCount val="1"/>
                <c:pt idx="0">
                  <c:v>EXISTING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Statements'!$K$218:$AD$218</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8D50-7B41-8CFA-C70DBF7A8E55}"/>
            </c:ext>
          </c:extLst>
        </c:ser>
        <c:ser>
          <c:idx val="4"/>
          <c:order val="2"/>
          <c:tx>
            <c:strRef>
              <c:f>'Financial Statements'!$B$223</c:f>
              <c:strCache>
                <c:ptCount val="1"/>
                <c:pt idx="0">
                  <c:v>NEW - Commercial/Corporate Debt (IFC/Synd)</c:v>
                </c:pt>
              </c:strCache>
            </c:strRef>
          </c:tx>
          <c:spPr>
            <a:solidFill>
              <a:schemeClr val="accent1">
                <a:lumMod val="60000"/>
                <a:lumOff val="40000"/>
              </a:schemeClr>
            </a:solidFill>
            <a:ln w="12700" cap="flat" cmpd="sng" algn="ctr">
              <a:solidFill>
                <a:srgbClr val="002060"/>
              </a:solidFill>
              <a:prstDash val="solid"/>
              <a:miter lim="800000"/>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Statements'!$K$228:$AD$228</c:f>
              <c:numCache>
                <c:formatCode>#,##0.0;\(#,##0.0\);"-"</c:formatCode>
                <c:ptCount val="20"/>
                <c:pt idx="0">
                  <c:v>0</c:v>
                </c:pt>
                <c:pt idx="1">
                  <c:v>0</c:v>
                </c:pt>
                <c:pt idx="2">
                  <c:v>0</c:v>
                </c:pt>
                <c:pt idx="3">
                  <c:v>100</c:v>
                </c:pt>
                <c:pt idx="4">
                  <c:v>200</c:v>
                </c:pt>
                <c:pt idx="5">
                  <c:v>290</c:v>
                </c:pt>
                <c:pt idx="6">
                  <c:v>330</c:v>
                </c:pt>
                <c:pt idx="7">
                  <c:v>320</c:v>
                </c:pt>
                <c:pt idx="8">
                  <c:v>310</c:v>
                </c:pt>
                <c:pt idx="9">
                  <c:v>260</c:v>
                </c:pt>
                <c:pt idx="10">
                  <c:v>210</c:v>
                </c:pt>
                <c:pt idx="11">
                  <c:v>160</c:v>
                </c:pt>
                <c:pt idx="12">
                  <c:v>110</c:v>
                </c:pt>
                <c:pt idx="13">
                  <c:v>60</c:v>
                </c:pt>
                <c:pt idx="14">
                  <c:v>10</c:v>
                </c:pt>
                <c:pt idx="15">
                  <c:v>0</c:v>
                </c:pt>
                <c:pt idx="16">
                  <c:v>0</c:v>
                </c:pt>
                <c:pt idx="17">
                  <c:v>0</c:v>
                </c:pt>
                <c:pt idx="18">
                  <c:v>0</c:v>
                </c:pt>
                <c:pt idx="19">
                  <c:v>0</c:v>
                </c:pt>
              </c:numCache>
            </c:numRef>
          </c:val>
          <c:extLst>
            <c:ext xmlns:c16="http://schemas.microsoft.com/office/drawing/2014/chart" uri="{C3380CC4-5D6E-409C-BE32-E72D297353CC}">
              <c16:uniqueId val="{00000002-8D50-7B41-8CFA-C70DBF7A8E55}"/>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Statements'!$K$163:$AD$163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8D50-7B41-8CFA-C70DBF7A8E55}"/>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Ratios!$E$72:$X$72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69C-A943-82AC-6428779DD57F}"/>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Ratios!$E$89:$X$89</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769C-A943-82AC-6428779DD57F}"/>
            </c:ext>
          </c:extLst>
        </c:ser>
        <c:ser>
          <c:idx val="0"/>
          <c:order val="2"/>
          <c:tx>
            <c:v>NET ROCE</c:v>
          </c:tx>
          <c:spPr>
            <a:solidFill>
              <a:schemeClr val="accent2"/>
            </a:solidFill>
            <a:ln>
              <a:noFill/>
            </a:ln>
            <a:effectLst/>
          </c:spPr>
          <c:invertIfNegative val="0"/>
          <c:val>
            <c:numRef>
              <c:f>Ratios!$E$81:$X$81</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769C-A943-82AC-6428779DD57F}"/>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('Financial Statements'!$G$175,'Financial Statements'!$G$185,'Financial Statements'!$G$196)</c:f>
              <c:numCache>
                <c:formatCode>0.0%</c:formatCode>
                <c:ptCount val="3"/>
                <c:pt idx="0">
                  <c:v>0</c:v>
                </c:pt>
                <c:pt idx="1">
                  <c:v>0</c:v>
                </c:pt>
                <c:pt idx="2">
                  <c:v>0</c:v>
                </c:pt>
              </c:numCache>
            </c:numRef>
          </c:val>
          <c:extLst>
            <c:ext xmlns:c16="http://schemas.microsoft.com/office/drawing/2014/chart" uri="{C3380CC4-5D6E-409C-BE32-E72D297353CC}">
              <c16:uniqueId val="{00000004-E09F-854C-A686-4CC5F1D2D03A}"/>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Ratios!$E$12:$X$12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5132-DD4A-B452-70AC2F964127}"/>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Ratios!$E$47:$X$47</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5132-DD4A-B452-70AC2F964127}"/>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Ratios!$E$63:$X$63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5132-DD4A-B452-70AC2F964127}"/>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Ratios!$E$97:$X$97</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5132-DD4A-B452-70AC2F964127}"/>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UEDCL'!$D$58:$W$58</c:f>
              <c:numCache>
                <c:formatCode>"USD"\ #,##0\ "million"</c:formatCode>
                <c:ptCount val="20"/>
                <c:pt idx="0">
                  <c:v>5.8550208403361346</c:v>
                </c:pt>
                <c:pt idx="1">
                  <c:v>9.8709226890756323</c:v>
                </c:pt>
                <c:pt idx="2">
                  <c:v>22.140428571428576</c:v>
                </c:pt>
                <c:pt idx="3">
                  <c:v>30.271180450852313</c:v>
                </c:pt>
                <c:pt idx="4">
                  <c:v>43.014174687510518</c:v>
                </c:pt>
                <c:pt idx="5">
                  <c:v>0</c:v>
                </c:pt>
                <c:pt idx="6">
                  <c:v>0</c:v>
                </c:pt>
                <c:pt idx="7">
                  <c:v>0</c:v>
                </c:pt>
                <c:pt idx="8">
                  <c:v>0</c:v>
                </c:pt>
                <c:pt idx="9">
                  <c:v>0</c:v>
                </c:pt>
                <c:pt idx="10">
                  <c:v>3.7696921747202712</c:v>
                </c:pt>
                <c:pt idx="11">
                  <c:v>3.8940920164860393</c:v>
                </c:pt>
                <c:pt idx="12">
                  <c:v>4.0225970530300899</c:v>
                </c:pt>
                <c:pt idx="13">
                  <c:v>4.1553427557800866</c:v>
                </c:pt>
                <c:pt idx="14">
                  <c:v>4.2924690667208214</c:v>
                </c:pt>
                <c:pt idx="15">
                  <c:v>4.4341205459226032</c:v>
                </c:pt>
                <c:pt idx="16">
                  <c:v>4.5804465239380505</c:v>
                </c:pt>
                <c:pt idx="17">
                  <c:v>4.731601259228011</c:v>
                </c:pt>
                <c:pt idx="18">
                  <c:v>4.8877441007825224</c:v>
                </c:pt>
                <c:pt idx="19">
                  <c:v>5.0490396561083504</c:v>
                </c:pt>
              </c:numCache>
            </c:numRef>
          </c:val>
          <c:extLst>
            <c:ext xmlns:c16="http://schemas.microsoft.com/office/drawing/2014/chart" uri="{C3380CC4-5D6E-409C-BE32-E72D297353CC}">
              <c16:uniqueId val="{00000000-B582-D84E-9433-8626BAC25253}"/>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UEDCL'!$D$59:$W$59</c:f>
              <c:numCache>
                <c:formatCode>"USD"\ #,##0\ "million"</c:formatCode>
                <c:ptCount val="20"/>
                <c:pt idx="0">
                  <c:v>25.101999000000003</c:v>
                </c:pt>
                <c:pt idx="1">
                  <c:v>88.425629999999998</c:v>
                </c:pt>
                <c:pt idx="2">
                  <c:v>0</c:v>
                </c:pt>
                <c:pt idx="3">
                  <c:v>0</c:v>
                </c:pt>
                <c:pt idx="4">
                  <c:v>0</c:v>
                </c:pt>
                <c:pt idx="5">
                  <c:v>0</c:v>
                </c:pt>
                <c:pt idx="6">
                  <c:v>0</c:v>
                </c:pt>
                <c:pt idx="7">
                  <c:v>0</c:v>
                </c:pt>
                <c:pt idx="8">
                  <c:v>0</c:v>
                </c:pt>
                <c:pt idx="9">
                  <c:v>0</c:v>
                </c:pt>
                <c:pt idx="10">
                  <c:v>3.7464117569999935</c:v>
                </c:pt>
                <c:pt idx="11">
                  <c:v>3.8700433449809966</c:v>
                </c:pt>
                <c:pt idx="12">
                  <c:v>3.9977547753653613</c:v>
                </c:pt>
                <c:pt idx="13">
                  <c:v>4.1296806829524186</c:v>
                </c:pt>
                <c:pt idx="14">
                  <c:v>4.2659601454898546</c:v>
                </c:pt>
                <c:pt idx="15">
                  <c:v>4.4067368302910213</c:v>
                </c:pt>
                <c:pt idx="16">
                  <c:v>4.5521591456906219</c:v>
                </c:pt>
                <c:pt idx="17">
                  <c:v>4.7023803974983993</c:v>
                </c:pt>
                <c:pt idx="18">
                  <c:v>4.8575589506158607</c:v>
                </c:pt>
                <c:pt idx="19">
                  <c:v>5.017858395986174</c:v>
                </c:pt>
              </c:numCache>
            </c:numRef>
          </c:val>
          <c:extLst>
            <c:ext xmlns:c16="http://schemas.microsoft.com/office/drawing/2014/chart" uri="{C3380CC4-5D6E-409C-BE32-E72D297353CC}">
              <c16:uniqueId val="{00000001-B582-D84E-9433-8626BAC25253}"/>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582-D84E-9433-8626BAC25253}"/>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582-D84E-9433-8626BAC25253}"/>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'UNEC-UEDCL'!$K$134:$AD$134</c:f>
              <c:numCache>
                <c:formatCode>0.0%;\(0.0\)%;0.0%</c:formatCode>
                <c:ptCount val="20"/>
                <c:pt idx="0">
                  <c:v>1.6218695209832608</c:v>
                </c:pt>
                <c:pt idx="1">
                  <c:v>3.9842337261069898</c:v>
                </c:pt>
                <c:pt idx="2">
                  <c:v>0.72169170573439723</c:v>
                </c:pt>
                <c:pt idx="3">
                  <c:v>0.89863533639382476</c:v>
                </c:pt>
                <c:pt idx="4">
                  <c:v>1.080487530671445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B582-D84E-9433-8626BAC25253}"/>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1"/>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UEDCL'!$D$45:$W$45</c:f>
              <c:numCache>
                <c:formatCode>#,##0</c:formatCode>
                <c:ptCount val="20"/>
                <c:pt idx="0">
                  <c:v>85458.6</c:v>
                </c:pt>
                <c:pt idx="1">
                  <c:v>89209.600000000006</c:v>
                </c:pt>
                <c:pt idx="2">
                  <c:v>103404.6</c:v>
                </c:pt>
                <c:pt idx="3">
                  <c:v>124520.6262779072</c:v>
                </c:pt>
                <c:pt idx="4">
                  <c:v>156483.69342965077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DE7E-AB46-9005-EFF521AF3114}"/>
            </c:ext>
          </c:extLst>
        </c:ser>
        <c:ser>
          <c:idx val="2"/>
          <c:order val="1"/>
          <c:tx>
            <c:strRef>
              <c:f>Revenues!$B$43</c:f>
              <c:strCache>
                <c:ptCount val="1"/>
                <c:pt idx="0">
                  <c:v> Densification </c:v>
                </c:pt>
              </c:strCache>
            </c:strRef>
          </c:tx>
          <c:spPr>
            <a:solidFill>
              <a:schemeClr val="accent2">
                <a:lumMod val="20000"/>
                <a:lumOff val="80000"/>
              </a:schemeClr>
            </a:solidFill>
            <a:ln w="25400">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UEDCL'!$D$54:$W$54</c:f>
              <c:numCache>
                <c:formatCode>#,##0</c:formatCode>
                <c:ptCount val="20"/>
                <c:pt idx="0">
                  <c:v>34386.300000000003</c:v>
                </c:pt>
                <c:pt idx="1">
                  <c:v>155517.29999999999</c:v>
                </c:pt>
                <c:pt idx="2">
                  <c:v>155517.29999999999</c:v>
                </c:pt>
                <c:pt idx="3">
                  <c:v>155517.29999999999</c:v>
                </c:pt>
                <c:pt idx="4">
                  <c:v>155517.29999999999</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DE7E-AB46-9005-EFF521AF3114}"/>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UEDCL'!$D$61:$W$61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DE7E-AB46-9005-EFF521AF3114}"/>
            </c:ext>
          </c:extLst>
        </c:ser>
        <c:ser>
          <c:idx val="4"/>
          <c:order val="3"/>
          <c:tx>
            <c:v> SAS </c:v>
          </c:tx>
          <c:spPr>
            <a:solidFill>
              <a:schemeClr val="accent6">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UEDCL'!$D$81:$W$81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DE7E-AB46-9005-EFF521AF3114}"/>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 - UEDCL'!$D$82:$W$82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DE7E-AB46-9005-EFF521AF3114}"/>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'UNEC-UEDCL'!$K$11:$AD$11</c:f>
              <c:numCache>
                <c:formatCode>#,##0;\(#,##0\);"-"</c:formatCode>
                <c:ptCount val="20"/>
                <c:pt idx="0">
                  <c:v>11.126378219582925</c:v>
                </c:pt>
                <c:pt idx="1">
                  <c:v>16.710515990251849</c:v>
                </c:pt>
                <c:pt idx="2">
                  <c:v>22.717647146336773</c:v>
                </c:pt>
                <c:pt idx="3">
                  <c:v>25.724856242954647</c:v>
                </c:pt>
                <c:pt idx="4">
                  <c:v>31.849102493439187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3AA-D240-B8C3-A0A67E86865E}"/>
            </c:ext>
          </c:extLst>
        </c:ser>
        <c:ser>
          <c:idx val="1"/>
          <c:order val="1"/>
          <c:tx>
            <c:strRef>
              <c:f>'UNEC-UEDCL'!$C$26</c:f>
              <c:strCache>
                <c:ptCount val="1"/>
                <c:pt idx="0">
                  <c:v>ROI Adjustment Payment</c:v>
                </c:pt>
              </c:strCache>
            </c:strRef>
          </c:tx>
          <c:spPr>
            <a:solidFill>
              <a:srgbClr val="F4C8C5"/>
            </a:solidFill>
            <a:ln>
              <a:solidFill>
                <a:srgbClr val="C00000"/>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'UNEC-UEDCL'!$K$26:$AD$26</c:f>
              <c:numCache>
                <c:formatCode>#,##0;\(#,##0\);"-"</c:formatCode>
                <c:ptCount val="20"/>
                <c:pt idx="0">
                  <c:v>0</c:v>
                </c:pt>
                <c:pt idx="1">
                  <c:v>0</c:v>
                </c:pt>
                <c:pt idx="2">
                  <c:v>0</c:v>
                </c:pt>
                <c:pt idx="3">
                  <c:v>0</c:v>
                </c:pt>
                <c:pt idx="4">
                  <c:v>0</c:v>
                </c:pt>
                <c:pt idx="5">
                  <c:v>0</c:v>
                </c:pt>
                <c:pt idx="6">
                  <c:v>0</c:v>
                </c:pt>
                <c:pt idx="7">
                  <c:v>0</c:v>
                </c:pt>
                <c:pt idx="8">
                  <c:v>0</c:v>
                </c:pt>
                <c:pt idx="9">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73AA-D240-B8C3-A0A67E86865E}"/>
            </c:ext>
          </c:extLst>
        </c:ser>
        <c:ser>
          <c:idx val="3"/>
          <c:order val="2"/>
          <c:tx>
            <c:strRef>
              <c:f>'Financial Statements'!$C$20</c:f>
              <c:strCache>
                <c:ptCount val="1"/>
                <c:pt idx="0">
                  <c:v>Grants</c:v>
                </c:pt>
              </c:strCache>
            </c:strRef>
          </c:tx>
          <c:spPr>
            <a:solidFill>
              <a:schemeClr val="accent5">
                <a:lumMod val="20000"/>
                <a:lumOff val="80000"/>
              </a:schemeClr>
            </a:solidFill>
            <a:ln w="12700">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'UNEC-UEDCL'!$K$20:$AD$20</c:f>
              <c:numCache>
                <c:formatCode>#,##0;\(#,##0\);"-"</c:formatCode>
                <c:ptCount val="20"/>
                <c:pt idx="0">
                  <c:v>0</c:v>
                </c:pt>
                <c:pt idx="1">
                  <c:v>0</c:v>
                </c:pt>
                <c:pt idx="2" formatCode="#,##0.0;\(#,##0.0\);&quot;-&quot;">
                  <c:v>0</c:v>
                </c:pt>
                <c:pt idx="3" formatCode="#,##0.0;\(#,##0.0\);&quot;-&quot;">
                  <c:v>0</c:v>
                </c:pt>
                <c:pt idx="4" formatCode="#,##0.0;\(#,##0.0\);&quot;-&quot;">
                  <c:v>0</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2-73AA-D240-B8C3-A0A67E86865E}"/>
            </c:ext>
          </c:extLst>
        </c:ser>
        <c:ser>
          <c:idx val="2"/>
          <c:order val="3"/>
          <c:tx>
            <c:strRef>
              <c:f>'Financial Statements'!$C$17</c:f>
              <c:strCache>
                <c:ptCount val="1"/>
                <c:pt idx="0">
                  <c:v>Other revenues</c:v>
                </c:pt>
              </c:strCache>
            </c:strRef>
          </c:tx>
          <c:spPr>
            <a:solidFill>
              <a:schemeClr val="accent6">
                <a:lumMod val="5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'UNEC-UEDCL'!$K$17:$AD$17</c:f>
              <c:numCache>
                <c:formatCode>#,##0;\(#,##0\);"-"</c:formatCode>
                <c:ptCount val="20"/>
                <c:pt idx="0">
                  <c:v>7.9608661239499625</c:v>
                </c:pt>
                <c:pt idx="1">
                  <c:v>7.9608661239499625</c:v>
                </c:pt>
                <c:pt idx="2" formatCode="#,##0.0;\(#,##0.0\);&quot;-&quot;">
                  <c:v>7.9608661239499625</c:v>
                </c:pt>
                <c:pt idx="3" formatCode="#,##0.0;\(#,##0.0\);&quot;-&quot;">
                  <c:v>7.9608661239499625</c:v>
                </c:pt>
                <c:pt idx="4" formatCode="#,##0.0;\(#,##0.0\);&quot;-&quot;">
                  <c:v>7.9608661239499625</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3-73AA-D240-B8C3-A0A67E86865E}"/>
            </c:ext>
          </c:extLst>
        </c:ser>
        <c:ser>
          <c:idx val="5"/>
          <c:order val="5"/>
          <c:tx>
            <c:strRef>
              <c:f>'UNEC-UEDCL'!$C$23</c:f>
              <c:strCache>
                <c:ptCount val="1"/>
                <c:pt idx="0">
                  <c:v>Subsidies</c:v>
                </c:pt>
              </c:strCache>
            </c:strRef>
          </c:tx>
          <c:spPr>
            <a:solidFill>
              <a:schemeClr val="accent6">
                <a:lumMod val="40000"/>
                <a:lumOff val="60000"/>
              </a:schemeClr>
            </a:solidFill>
            <a:ln>
              <a:solidFill>
                <a:schemeClr val="accent6">
                  <a:lumMod val="50000"/>
                </a:schemeClr>
              </a:solidFill>
            </a:ln>
            <a:effectLst/>
          </c:spPr>
          <c:val>
            <c:numRef>
              <c:f>'UNEC-UEDCL'!$K$23:$AD$23</c:f>
              <c:numCache>
                <c:formatCode>#,##0;\(#,##0\);"-"</c:formatCode>
                <c:ptCount val="20"/>
                <c:pt idx="0">
                  <c:v>0</c:v>
                </c:pt>
                <c:pt idx="1">
                  <c:v>0</c:v>
                </c:pt>
                <c:pt idx="2" formatCode="#,##0.0;\(#,##0.0\);&quot;-&quot;">
                  <c:v>0</c:v>
                </c:pt>
                <c:pt idx="3" formatCode="#,##0.0;\(#,##0.0\);&quot;-&quot;">
                  <c:v>0</c:v>
                </c:pt>
                <c:pt idx="4" formatCode="#,##0.0;\(#,##0.0\);&quot;-&quot;">
                  <c:v>0</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8642-B14A-AED7-00126DC71644}"/>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'UNEC-UEDCL'!$K$8:$AD$8</c:f>
              <c:numCache>
                <c:formatCode>0.0%;\(0.0\)%;0.0%</c:formatCode>
                <c:ptCount val="20"/>
                <c:pt idx="0">
                  <c:v>8.2725025671233521E-2</c:v>
                </c:pt>
                <c:pt idx="1">
                  <c:v>0.29255861507116587</c:v>
                </c:pt>
                <c:pt idx="2">
                  <c:v>0.24348579776675683</c:v>
                </c:pt>
                <c:pt idx="3">
                  <c:v>9.8023299568772426E-2</c:v>
                </c:pt>
                <c:pt idx="4">
                  <c:v>0.18180540063173622</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73AA-D240-B8C3-A0A67E86865E}"/>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2.3995378225198646E-2"/>
          <c:y val="0.9447784064318131"/>
          <c:w val="0.95222625815903006"/>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'UNEC-UEDCL'!$K$7:$AD$7</c:f>
              <c:numCache>
                <c:formatCode>#,##0;\(#,##0\);"-"</c:formatCode>
                <c:ptCount val="20"/>
                <c:pt idx="0">
                  <c:v>19.087244343532888</c:v>
                </c:pt>
                <c:pt idx="1">
                  <c:v>24.671382114201812</c:v>
                </c:pt>
                <c:pt idx="2">
                  <c:v>30.678513270286736</c:v>
                </c:pt>
                <c:pt idx="3">
                  <c:v>33.685722366904614</c:v>
                </c:pt>
                <c:pt idx="4">
                  <c:v>39.809968617389146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AEEB-0F41-90D9-49C93283B09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'UNEC-UEDCL'!$K$44:$AD$44</c:f>
              <c:numCache>
                <c:formatCode>#,##0.0;\(#,##0.0\);"-"</c:formatCode>
                <c:ptCount val="20"/>
                <c:pt idx="0" formatCode="#,##0;\(#,##0\);&quot;-&quot;">
                  <c:v>2.2542914070466065</c:v>
                </c:pt>
                <c:pt idx="1">
                  <c:v>-8.5882017900516416E-2</c:v>
                </c:pt>
                <c:pt idx="2" formatCode="#,##0;\(#,##0\);&quot;-&quot;">
                  <c:v>-3.180133438983928</c:v>
                </c:pt>
                <c:pt idx="3" formatCode="#,##0;\(#,##0\);&quot;-&quot;">
                  <c:v>-4.0075610389648002</c:v>
                </c:pt>
                <c:pt idx="4" formatCode="#,##0;\(#,##0\);&quot;-&quot;">
                  <c:v>-2.7758092568558297</c:v>
                </c:pt>
                <c:pt idx="5" formatCode="#,##0;\(#,##0\);&quot;-&quot;">
                  <c:v>0</c:v>
                </c:pt>
                <c:pt idx="6" formatCode="#,##0;\(#,##0\);&quot;-&quot;">
                  <c:v>0</c:v>
                </c:pt>
                <c:pt idx="7" formatCode="#,##0;\(#,##0\);&quot;-&quot;">
                  <c:v>0</c:v>
                </c:pt>
                <c:pt idx="8" formatCode="#,##0;\(#,##0\);&quot;-&quot;">
                  <c:v>0</c:v>
                </c:pt>
                <c:pt idx="9" formatCode="#,##0;\(#,##0\);&quot;-&quot;">
                  <c:v>0</c:v>
                </c:pt>
                <c:pt idx="10" formatCode="#,##0;\(#,##0\);&quot;-&quot;">
                  <c:v>0</c:v>
                </c:pt>
                <c:pt idx="11" formatCode="#,##0;\(#,##0\);&quot;-&quot;">
                  <c:v>0</c:v>
                </c:pt>
                <c:pt idx="12" formatCode="#,##0;\(#,##0\);&quot;-&quot;">
                  <c:v>0</c:v>
                </c:pt>
                <c:pt idx="13" formatCode="#,##0;\(#,##0\);&quot;-&quot;">
                  <c:v>0</c:v>
                </c:pt>
                <c:pt idx="14" formatCode="#,##0;\(#,##0\);&quot;-&quot;">
                  <c:v>0</c:v>
                </c:pt>
                <c:pt idx="15" formatCode="#,##0;\(#,##0\);&quot;-&quot;">
                  <c:v>0</c:v>
                </c:pt>
                <c:pt idx="16" formatCode="#,##0;\(#,##0\);&quot;-&quot;">
                  <c:v>0</c:v>
                </c:pt>
                <c:pt idx="17" formatCode="#,##0;\(#,##0\);&quot;-&quot;">
                  <c:v>0</c:v>
                </c:pt>
                <c:pt idx="18" formatCode="#,##0;\(#,##0\);&quot;-&quot;">
                  <c:v>0</c:v>
                </c:pt>
                <c:pt idx="19" formatCode="#,##0;\(#,##0\);&quot;-&quot;">
                  <c:v>0</c:v>
                </c:pt>
              </c:numCache>
            </c:numRef>
          </c:val>
          <c:extLst>
            <c:ext xmlns:c16="http://schemas.microsoft.com/office/drawing/2014/chart" uri="{C3380CC4-5D6E-409C-BE32-E72D297353CC}">
              <c16:uniqueId val="{00000001-AEEB-0F41-90D9-49C93283B09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'UNEC-UEDCL'!$K$59:$AD$59</c:f>
              <c:numCache>
                <c:formatCode>#,##0_);\(#,##0\);"-"_);@_)</c:formatCode>
                <c:ptCount val="20"/>
                <c:pt idx="0">
                  <c:v>-5.4038420238128975</c:v>
                </c:pt>
                <c:pt idx="1">
                  <c:v>-11.948896677168857</c:v>
                </c:pt>
                <c:pt idx="2">
                  <c:v>-16.201784361955223</c:v>
                </c:pt>
                <c:pt idx="3">
                  <c:v>-18.513078300815998</c:v>
                </c:pt>
                <c:pt idx="4">
                  <c:v>-18.182836143670016</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smooth val="0"/>
          <c:extLst>
            <c:ext xmlns:c16="http://schemas.microsoft.com/office/drawing/2014/chart" uri="{C3380CC4-5D6E-409C-BE32-E72D297353CC}">
              <c16:uniqueId val="{00000002-AEEB-0F41-90D9-49C93283B09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'UNEC-UEDCL'!$AT$31:$BM$31</c:f>
              <c:numCache>
                <c:formatCode>#,##0.0;\(#,##0.0\);"-"</c:formatCode>
                <c:ptCount val="20"/>
                <c:pt idx="0">
                  <c:v>0.22252756439165849</c:v>
                </c:pt>
                <c:pt idx="1">
                  <c:v>0.33421031980503701</c:v>
                </c:pt>
                <c:pt idx="2">
                  <c:v>0.45435294292673545</c:v>
                </c:pt>
                <c:pt idx="3">
                  <c:v>0.51449712485909294</c:v>
                </c:pt>
                <c:pt idx="4">
                  <c:v>0.63698204986878371</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C81C-D649-A775-91DE5FFD3856}"/>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'UNEC-UEDCL'!$AT$29:$BM$29</c:f>
              <c:numCache>
                <c:formatCode>#,##0.0;\(#,##0.0\);"-"</c:formatCode>
                <c:ptCount val="20"/>
                <c:pt idx="0">
                  <c:v>6.7997991750596611</c:v>
                </c:pt>
                <c:pt idx="1">
                  <c:v>7.6993415435033228</c:v>
                </c:pt>
                <c:pt idx="2">
                  <c:v>10.127517746790023</c:v>
                </c:pt>
                <c:pt idx="3">
                  <c:v>11.402255897029709</c:v>
                </c:pt>
                <c:pt idx="4">
                  <c:v>12.84164546662214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81C-D649-A775-91DE5FFD3856}"/>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'UNEC-UEDCL'!$AT$30:$BM$30</c:f>
              <c:numCache>
                <c:formatCode>#,##0.0;\(#,##0.0\);"-"</c:formatCode>
                <c:ptCount val="20"/>
                <c:pt idx="0">
                  <c:v>4.8423612980615491</c:v>
                </c:pt>
                <c:pt idx="1">
                  <c:v>7.4274327486497853</c:v>
                </c:pt>
                <c:pt idx="2">
                  <c:v>9.8361723738598688</c:v>
                </c:pt>
                <c:pt idx="3">
                  <c:v>10.884404554305487</c:v>
                </c:pt>
                <c:pt idx="4">
                  <c:v>12.350111657072745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C81C-D649-A775-91DE5FFD3856}"/>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'UNEC-UEDCL'!$AT$32:$BM$32</c:f>
              <c:numCache>
                <c:formatCode>#,##0.0;\(#,##0.0\);"-"</c:formatCode>
                <c:ptCount val="20"/>
                <c:pt idx="0">
                  <c:v>4.9682648989734126</c:v>
                </c:pt>
                <c:pt idx="1">
                  <c:v>9.2962795201441839</c:v>
                </c:pt>
                <c:pt idx="2">
                  <c:v>13.440603645694036</c:v>
                </c:pt>
                <c:pt idx="3">
                  <c:v>14.892125829675123</c:v>
                </c:pt>
                <c:pt idx="4">
                  <c:v>16.757038700681306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C81C-D649-A775-91DE5FFD3856}"/>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'UNEC-UEDCL'!$K$7:$AD$7</c:f>
              <c:numCache>
                <c:formatCode>#,##0;\(#,##0\);"-"</c:formatCode>
                <c:ptCount val="20"/>
                <c:pt idx="0">
                  <c:v>19.087244343532888</c:v>
                </c:pt>
                <c:pt idx="1">
                  <c:v>24.671382114201812</c:v>
                </c:pt>
                <c:pt idx="2">
                  <c:v>30.678513270286736</c:v>
                </c:pt>
                <c:pt idx="3">
                  <c:v>33.685722366904614</c:v>
                </c:pt>
                <c:pt idx="4">
                  <c:v>39.809968617389146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C81C-D649-A775-91DE5FFD3856}"/>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'UNEC-UEDCL'!$K$44:$AD$44</c:f>
              <c:numCache>
                <c:formatCode>#,##0.0;\(#,##0.0\);"-"</c:formatCode>
                <c:ptCount val="20"/>
                <c:pt idx="0" formatCode="#,##0;\(#,##0\);&quot;-&quot;">
                  <c:v>2.2542914070466065</c:v>
                </c:pt>
                <c:pt idx="1">
                  <c:v>-8.5882017900516416E-2</c:v>
                </c:pt>
                <c:pt idx="2" formatCode="#,##0;\(#,##0\);&quot;-&quot;">
                  <c:v>-3.180133438983928</c:v>
                </c:pt>
                <c:pt idx="3" formatCode="#,##0;\(#,##0\);&quot;-&quot;">
                  <c:v>-4.0075610389648002</c:v>
                </c:pt>
                <c:pt idx="4" formatCode="#,##0;\(#,##0\);&quot;-&quot;">
                  <c:v>-2.7758092568558297</c:v>
                </c:pt>
                <c:pt idx="5" formatCode="#,##0;\(#,##0\);&quot;-&quot;">
                  <c:v>0</c:v>
                </c:pt>
                <c:pt idx="6" formatCode="#,##0;\(#,##0\);&quot;-&quot;">
                  <c:v>0</c:v>
                </c:pt>
                <c:pt idx="7" formatCode="#,##0;\(#,##0\);&quot;-&quot;">
                  <c:v>0</c:v>
                </c:pt>
                <c:pt idx="8" formatCode="#,##0;\(#,##0\);&quot;-&quot;">
                  <c:v>0</c:v>
                </c:pt>
                <c:pt idx="9" formatCode="#,##0;\(#,##0\);&quot;-&quot;">
                  <c:v>0</c:v>
                </c:pt>
                <c:pt idx="10" formatCode="#,##0;\(#,##0\);&quot;-&quot;">
                  <c:v>0</c:v>
                </c:pt>
                <c:pt idx="11" formatCode="#,##0;\(#,##0\);&quot;-&quot;">
                  <c:v>0</c:v>
                </c:pt>
                <c:pt idx="12" formatCode="#,##0;\(#,##0\);&quot;-&quot;">
                  <c:v>0</c:v>
                </c:pt>
                <c:pt idx="13" formatCode="#,##0;\(#,##0\);&quot;-&quot;">
                  <c:v>0</c:v>
                </c:pt>
                <c:pt idx="14" formatCode="#,##0;\(#,##0\);&quot;-&quot;">
                  <c:v>0</c:v>
                </c:pt>
                <c:pt idx="15" formatCode="#,##0;\(#,##0\);&quot;-&quot;">
                  <c:v>0</c:v>
                </c:pt>
                <c:pt idx="16" formatCode="#,##0;\(#,##0\);&quot;-&quot;">
                  <c:v>0</c:v>
                </c:pt>
                <c:pt idx="17" formatCode="#,##0;\(#,##0\);&quot;-&quot;">
                  <c:v>0</c:v>
                </c:pt>
                <c:pt idx="18" formatCode="#,##0;\(#,##0\);&quot;-&quot;">
                  <c:v>0</c:v>
                </c:pt>
                <c:pt idx="19" formatCode="#,##0;\(#,##0\);&quot;-&quot;">
                  <c:v>0</c:v>
                </c:pt>
              </c:numCache>
            </c:numRef>
          </c:val>
          <c:extLst>
            <c:ext xmlns:c16="http://schemas.microsoft.com/office/drawing/2014/chart" uri="{C3380CC4-5D6E-409C-BE32-E72D297353CC}">
              <c16:uniqueId val="{00000000-F65B-EA4D-907A-7345E40F9104}"/>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'UNEC-UEDCL'!$K$50:$AD$50</c:f>
              <c:numCache>
                <c:formatCode>#,##0;\(#,##0\);"-"</c:formatCode>
                <c:ptCount val="20"/>
                <c:pt idx="0">
                  <c:v>-4.4482751008525536</c:v>
                </c:pt>
                <c:pt idx="1">
                  <c:v>-10.720310633362701</c:v>
                </c:pt>
                <c:pt idx="2">
                  <c:v>-14.700179197303255</c:v>
                </c:pt>
                <c:pt idx="3">
                  <c:v>-16.738454015318219</c:v>
                </c:pt>
                <c:pt idx="4">
                  <c:v>-17.227269220709672</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extLst>
            <c:ext xmlns:c16="http://schemas.microsoft.com/office/drawing/2014/chart" uri="{C3380CC4-5D6E-409C-BE32-E72D297353CC}">
              <c16:uniqueId val="{00000001-F65B-EA4D-907A-7345E40F9104}"/>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'UNEC-UEDCL'!$K$59:$AD$59</c:f>
              <c:numCache>
                <c:formatCode>#,##0_);\(#,##0\);"-"_);@_)</c:formatCode>
                <c:ptCount val="20"/>
                <c:pt idx="0">
                  <c:v>-5.4038420238128975</c:v>
                </c:pt>
                <c:pt idx="1">
                  <c:v>-11.948896677168857</c:v>
                </c:pt>
                <c:pt idx="2">
                  <c:v>-16.201784361955223</c:v>
                </c:pt>
                <c:pt idx="3">
                  <c:v>-18.513078300815998</c:v>
                </c:pt>
                <c:pt idx="4">
                  <c:v>-18.182836143670016</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extLst>
            <c:ext xmlns:c16="http://schemas.microsoft.com/office/drawing/2014/chart" uri="{C3380CC4-5D6E-409C-BE32-E72D297353CC}">
              <c16:uniqueId val="{00000002-F65B-EA4D-907A-7345E40F9104}"/>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'UNEC-UEDCL'!$K$46:$AD$46</c:f>
              <c:numCache>
                <c:formatCode>0.0%;\(0.0\)%;0.0%</c:formatCode>
                <c:ptCount val="20"/>
                <c:pt idx="0">
                  <c:v>0.11810460255413466</c:v>
                </c:pt>
                <c:pt idx="1">
                  <c:v>-3.4810379695379679E-3</c:v>
                </c:pt>
                <c:pt idx="2">
                  <c:v>-0.10365995936524094</c:v>
                </c:pt>
                <c:pt idx="3">
                  <c:v>-0.11896912868052756</c:v>
                </c:pt>
                <c:pt idx="4">
                  <c:v>-6.9726486939337737E-2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F65B-EA4D-907A-7345E40F9104}"/>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'UNEC-UEDCL'!$K$51:$AD$51</c:f>
              <c:numCache>
                <c:formatCode>0.0%;\(0.0\)%;0.0%</c:formatCode>
                <c:ptCount val="20"/>
                <c:pt idx="0">
                  <c:v>-0.23304962313010424</c:v>
                </c:pt>
                <c:pt idx="1">
                  <c:v>-0.43452412125673617</c:v>
                </c:pt>
                <c:pt idx="2">
                  <c:v>-0.4791685655621688</c:v>
                </c:pt>
                <c:pt idx="3">
                  <c:v>-0.49690055130785421</c:v>
                </c:pt>
                <c:pt idx="4">
                  <c:v>-0.43273757350275166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F65B-EA4D-907A-7345E40F9104}"/>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'UNEC-UEDCL'!$K$60:$AD$60</c:f>
              <c:numCache>
                <c:formatCode>0.0%;\(0.0\)%;0.0%</c:formatCode>
                <c:ptCount val="20"/>
                <c:pt idx="0">
                  <c:v>-0.28311273888227972</c:v>
                </c:pt>
                <c:pt idx="1">
                  <c:v>-0.48432214384497757</c:v>
                </c:pt>
                <c:pt idx="2">
                  <c:v>-0.52811504322953107</c:v>
                </c:pt>
                <c:pt idx="3">
                  <c:v>-0.5495823452788603</c:v>
                </c:pt>
                <c:pt idx="4">
                  <c:v>-0.45674078064275803</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5-F65B-EA4D-907A-7345E40F9104}"/>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6">
                <a:lumMod val="20000"/>
                <a:lumOff val="80000"/>
              </a:schemeClr>
            </a:solidFill>
            <a:ln>
              <a:solidFill>
                <a:schemeClr val="accent6">
                  <a:lumMod val="50000"/>
                </a:schemeClr>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'UNEC-UEDCL'!$K$212:$AD$212</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3FDE-C64B-BF42-C53BFA311C0A}"/>
            </c:ext>
          </c:extLst>
        </c:ser>
        <c:ser>
          <c:idx val="2"/>
          <c:order val="1"/>
          <c:tx>
            <c:strRef>
              <c:f>'UNEC-UEDCL'!$B$217</c:f>
              <c:strCache>
                <c:ptCount val="1"/>
                <c:pt idx="0">
                  <c:v>Concessional Debt</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'UNEC-UEDCL'!$K$222:$AD$222</c:f>
              <c:numCache>
                <c:formatCode>#,##0.0;\(#,##0.0\);"-"</c:formatCode>
                <c:ptCount val="20"/>
                <c:pt idx="0">
                  <c:v>54.603824169162486</c:v>
                </c:pt>
                <c:pt idx="1">
                  <c:v>68.254780211453109</c:v>
                </c:pt>
                <c:pt idx="2">
                  <c:v>81.905736253743726</c:v>
                </c:pt>
                <c:pt idx="3">
                  <c:v>95.556692296034342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3FDE-C64B-BF42-C53BFA311C0A}"/>
            </c:ext>
          </c:extLst>
        </c:ser>
        <c:ser>
          <c:idx val="4"/>
          <c:order val="2"/>
          <c:tx>
            <c:strRef>
              <c:f>'Financial Statements'!$B$223</c:f>
              <c:strCache>
                <c:ptCount val="1"/>
                <c:pt idx="0">
                  <c:v>NEW - Commercial/Corporate Debt (IFC/Synd)</c:v>
                </c:pt>
              </c:strCache>
            </c:strRef>
          </c:tx>
          <c:spPr>
            <a:solidFill>
              <a:schemeClr val="accent1">
                <a:lumMod val="60000"/>
                <a:lumOff val="40000"/>
              </a:schemeClr>
            </a:solidFill>
            <a:ln w="12700" cap="flat" cmpd="sng" algn="ctr">
              <a:solidFill>
                <a:srgbClr val="002060"/>
              </a:solidFill>
              <a:prstDash val="solid"/>
              <a:miter lim="800000"/>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'UNEC-UEDCL'!$K$232:$AD$232</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3FDE-C64B-BF42-C53BFA311C0A}"/>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'UNEC-UEDCL'!$K$167:$AD$167</c:f>
              <c:numCache>
                <c:formatCode>#,##0;\(#,##0\);"-"</c:formatCode>
                <c:ptCount val="20"/>
                <c:pt idx="0">
                  <c:v>44.285983930224432</c:v>
                </c:pt>
                <c:pt idx="1">
                  <c:v>32.337087253055572</c:v>
                </c:pt>
                <c:pt idx="2">
                  <c:v>16.135302891100348</c:v>
                </c:pt>
                <c:pt idx="3">
                  <c:v>-2.3777754097156496</c:v>
                </c:pt>
                <c:pt idx="4">
                  <c:v>-20.560611553385666</c:v>
                </c:pt>
                <c:pt idx="5">
                  <c:v>-29.547785802953793</c:v>
                </c:pt>
                <c:pt idx="6">
                  <c:v>-38.534960052521924</c:v>
                </c:pt>
                <c:pt idx="7">
                  <c:v>-47.522134302090052</c:v>
                </c:pt>
                <c:pt idx="8">
                  <c:v>-56.509308551658179</c:v>
                </c:pt>
                <c:pt idx="9">
                  <c:v>-65.496482801226307</c:v>
                </c:pt>
                <c:pt idx="10">
                  <c:v>-74.784301208063241</c:v>
                </c:pt>
                <c:pt idx="11">
                  <c:v>-84.382685029358854</c:v>
                </c:pt>
                <c:pt idx="12">
                  <c:v>-94.301882923790288</c:v>
                </c:pt>
                <c:pt idx="13">
                  <c:v>-104.55248175577103</c:v>
                </c:pt>
                <c:pt idx="14">
                  <c:v>-115.14541775624019</c:v>
                </c:pt>
                <c:pt idx="15">
                  <c:v>-126.09198805175791</c:v>
                </c:pt>
                <c:pt idx="16">
                  <c:v>-137.40386257406075</c:v>
                </c:pt>
                <c:pt idx="17">
                  <c:v>-149.09309636263265</c:v>
                </c:pt>
                <c:pt idx="18">
                  <c:v>-161.1721422732605</c:v>
                </c:pt>
                <c:pt idx="19">
                  <c:v>-173.65386410597213</c:v>
                </c:pt>
              </c:numCache>
            </c:numRef>
          </c:val>
          <c:smooth val="0"/>
          <c:extLst>
            <c:ext xmlns:c16="http://schemas.microsoft.com/office/drawing/2014/chart" uri="{C3380CC4-5D6E-409C-BE32-E72D297353CC}">
              <c16:uniqueId val="{00000003-3FDE-C64B-BF42-C53BFA311C0A}"/>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UEDCL'!$E$72:$X$72</c:f>
              <c:numCache>
                <c:formatCode>0.0%</c:formatCode>
                <c:ptCount val="20"/>
                <c:pt idx="0">
                  <c:v>-4.7886069646443603E-2</c:v>
                </c:pt>
                <c:pt idx="1">
                  <c:v>-5.0510557824132926E-2</c:v>
                </c:pt>
                <c:pt idx="2">
                  <c:v>-5.6025029316385568E-2</c:v>
                </c:pt>
                <c:pt idx="3">
                  <c:v>-5.7191722510121924E-2</c:v>
                </c:pt>
                <c:pt idx="4">
                  <c:v>-6.0713666347486539E-2</c:v>
                </c:pt>
                <c:pt idx="5">
                  <c:v>-3.0060092733331979E-2</c:v>
                </c:pt>
                <c:pt idx="6">
                  <c:v>-2.7673020946207355E-2</c:v>
                </c:pt>
                <c:pt idx="7">
                  <c:v>-2.8502494575472406E-2</c:v>
                </c:pt>
                <c:pt idx="8">
                  <c:v>-2.933872132076892E-2</c:v>
                </c:pt>
                <c:pt idx="9">
                  <c:v>-3.0225498807050194E-2</c:v>
                </c:pt>
                <c:pt idx="10">
                  <c:v>-3.2226989210998543E-2</c:v>
                </c:pt>
                <c:pt idx="11">
                  <c:v>-3.4432811297132243E-2</c:v>
                </c:pt>
                <c:pt idx="12">
                  <c:v>-3.6874600472682574E-2</c:v>
                </c:pt>
                <c:pt idx="13">
                  <c:v>-3.9590867930083422E-2</c:v>
                </c:pt>
                <c:pt idx="14">
                  <c:v>-4.26289764785052E-2</c:v>
                </c:pt>
                <c:pt idx="15">
                  <c:v>-4.6047839264724874E-2</c:v>
                </c:pt>
                <c:pt idx="16">
                  <c:v>-4.9921669980532185E-2</c:v>
                </c:pt>
                <c:pt idx="17">
                  <c:v>-5.4345295714463913E-2</c:v>
                </c:pt>
                <c:pt idx="18">
                  <c:v>-5.9441848786331131E-2</c:v>
                </c:pt>
                <c:pt idx="19">
                  <c:v>-6.5374180595068818E-2</c:v>
                </c:pt>
              </c:numCache>
            </c:numRef>
          </c:val>
          <c:extLst>
            <c:ext xmlns:c16="http://schemas.microsoft.com/office/drawing/2014/chart" uri="{C3380CC4-5D6E-409C-BE32-E72D297353CC}">
              <c16:uniqueId val="{00000000-B56C-3340-889D-84D2995CE8BD}"/>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UEDCL'!$E$89:$X$89</c:f>
              <c:numCache>
                <c:formatCode>0.0%</c:formatCode>
                <c:ptCount val="20"/>
                <c:pt idx="0">
                  <c:v>-0.80014699126591715</c:v>
                </c:pt>
                <c:pt idx="1">
                  <c:v>-15.336532835980144</c:v>
                </c:pt>
                <c:pt idx="2">
                  <c:v>1.2185249313156359</c:v>
                </c:pt>
                <c:pt idx="3">
                  <c:v>0.60394351521912715</c:v>
                </c:pt>
                <c:pt idx="4">
                  <c:v>0.37106605274151888</c:v>
                </c:pt>
                <c:pt idx="5">
                  <c:v>0.14359577350582509</c:v>
                </c:pt>
                <c:pt idx="6">
                  <c:v>0.12556514883367892</c:v>
                </c:pt>
                <c:pt idx="7">
                  <c:v>0.11155742425375437</c:v>
                </c:pt>
                <c:pt idx="8">
                  <c:v>0.10036136849038511</c:v>
                </c:pt>
                <c:pt idx="9">
                  <c:v>9.1207644474172622E-2</c:v>
                </c:pt>
                <c:pt idx="10">
                  <c:v>8.6259641928777539E-2</c:v>
                </c:pt>
                <c:pt idx="11">
                  <c:v>8.1956272019032481E-2</c:v>
                </c:pt>
                <c:pt idx="12">
                  <c:v>7.8181051101729751E-2</c:v>
                </c:pt>
                <c:pt idx="13">
                  <c:v>7.4843957526120691E-2</c:v>
                </c:pt>
                <c:pt idx="14">
                  <c:v>7.1874320703828889E-2</c:v>
                </c:pt>
                <c:pt idx="15">
                  <c:v>6.9215886272294525E-2</c:v>
                </c:pt>
                <c:pt idx="16">
                  <c:v>6.6823318136090479E-2</c:v>
                </c:pt>
                <c:pt idx="17">
                  <c:v>6.4659671871531127E-2</c:v>
                </c:pt>
                <c:pt idx="18">
                  <c:v>6.2694538716457804E-2</c:v>
                </c:pt>
                <c:pt idx="19">
                  <c:v>6.0902661297649451E-2</c:v>
                </c:pt>
              </c:numCache>
            </c:numRef>
          </c:val>
          <c:extLst>
            <c:ext xmlns:c16="http://schemas.microsoft.com/office/drawing/2014/chart" uri="{C3380CC4-5D6E-409C-BE32-E72D297353CC}">
              <c16:uniqueId val="{00000001-B56C-3340-889D-84D2995CE8BD}"/>
            </c:ext>
          </c:extLst>
        </c:ser>
        <c:ser>
          <c:idx val="0"/>
          <c:order val="2"/>
          <c:tx>
            <c:v>NET ROCE</c:v>
          </c:tx>
          <c:spPr>
            <a:solidFill>
              <a:schemeClr val="accent2"/>
            </a:solidFill>
            <a:ln>
              <a:noFill/>
            </a:ln>
            <a:effectLst/>
          </c:spPr>
          <c:invertIfNegative val="0"/>
          <c:val>
            <c:numRef>
              <c:f>'Ratios - UEDCL'!$E$81:$X$81</c:f>
              <c:numCache>
                <c:formatCode>0.0%</c:formatCode>
                <c:ptCount val="20"/>
                <c:pt idx="0">
                  <c:v>-3.3520248752510522E-2</c:v>
                </c:pt>
                <c:pt idx="1">
                  <c:v>-3.5357390476893048E-2</c:v>
                </c:pt>
                <c:pt idx="2">
                  <c:v>-3.9217520521469901E-2</c:v>
                </c:pt>
                <c:pt idx="3">
                  <c:v>-4.0034205757085342E-2</c:v>
                </c:pt>
                <c:pt idx="4">
                  <c:v>-4.2499566443240572E-2</c:v>
                </c:pt>
                <c:pt idx="5">
                  <c:v>-2.1042064913332381E-2</c:v>
                </c:pt>
                <c:pt idx="6">
                  <c:v>-1.9371114662345146E-2</c:v>
                </c:pt>
                <c:pt idx="7">
                  <c:v>-1.9951746202830682E-2</c:v>
                </c:pt>
                <c:pt idx="8">
                  <c:v>-2.0537104924538242E-2</c:v>
                </c:pt>
                <c:pt idx="9">
                  <c:v>-2.1157849164935131E-2</c:v>
                </c:pt>
                <c:pt idx="10">
                  <c:v>-2.2558892447698979E-2</c:v>
                </c:pt>
                <c:pt idx="11">
                  <c:v>-2.4102967907992569E-2</c:v>
                </c:pt>
                <c:pt idx="12">
                  <c:v>-2.5812220330877801E-2</c:v>
                </c:pt>
                <c:pt idx="13">
                  <c:v>-2.7713607551058391E-2</c:v>
                </c:pt>
                <c:pt idx="14">
                  <c:v>-2.9840283534953639E-2</c:v>
                </c:pt>
                <c:pt idx="15">
                  <c:v>-3.223348748530741E-2</c:v>
                </c:pt>
                <c:pt idx="16">
                  <c:v>-3.4945168986372524E-2</c:v>
                </c:pt>
                <c:pt idx="17">
                  <c:v>-3.8041707000124741E-2</c:v>
                </c:pt>
                <c:pt idx="18">
                  <c:v>-4.160929415043179E-2</c:v>
                </c:pt>
                <c:pt idx="19">
                  <c:v>-4.5761926416548165E-2</c:v>
                </c:pt>
              </c:numCache>
            </c:numRef>
          </c:val>
          <c:extLst>
            <c:ext xmlns:c16="http://schemas.microsoft.com/office/drawing/2014/chart" uri="{C3380CC4-5D6E-409C-BE32-E72D297353CC}">
              <c16:uniqueId val="{00000002-B56C-3340-889D-84D2995CE8BD}"/>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('UNEC-UEDCL'!$G$179,'UNEC-UEDCL'!$G$189,'UNEC-UEDCL'!$G$200)</c:f>
              <c:numCache>
                <c:formatCode>0.0%</c:formatCode>
                <c:ptCount val="3"/>
                <c:pt idx="0">
                  <c:v>0</c:v>
                </c:pt>
                <c:pt idx="1">
                  <c:v>0</c:v>
                </c:pt>
                <c:pt idx="2">
                  <c:v>0</c:v>
                </c:pt>
              </c:numCache>
            </c:numRef>
          </c:val>
          <c:extLst>
            <c:ext xmlns:c16="http://schemas.microsoft.com/office/drawing/2014/chart" uri="{C3380CC4-5D6E-409C-BE32-E72D297353CC}">
              <c16:uniqueId val="{00000000-EB18-2045-9B40-E7CC9FCA0B56}"/>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UEDCL'!$E$12:$X$12</c:f>
              <c:numCache>
                <c:formatCode>0.0</c:formatCode>
                <c:ptCount val="20"/>
                <c:pt idx="0">
                  <c:v>2.3591141058575134</c:v>
                </c:pt>
                <c:pt idx="1">
                  <c:v>-6.9903136482369746E-2</c:v>
                </c:pt>
                <c:pt idx="2">
                  <c:v>-2.1178226566109317</c:v>
                </c:pt>
                <c:pt idx="3">
                  <c:v>-2.2582588729989586</c:v>
                </c:pt>
                <c:pt idx="4">
                  <c:v>-2.8761208983381869E-2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4C49-004A-8F6B-275676C57162}"/>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UEDCL'!$E$47:$X$47</c:f>
              <c:numCache>
                <c:formatCode>0.0</c:formatCode>
                <c:ptCount val="20"/>
                <c:pt idx="0">
                  <c:v>24.222167550512061</c:v>
                </c:pt>
                <c:pt idx="1">
                  <c:v>-794.75054126601617</c:v>
                </c:pt>
                <c:pt idx="2">
                  <c:v>-25.755440086159751</c:v>
                </c:pt>
                <c:pt idx="3">
                  <c:v>-23.844101528823565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C49-004A-8F6B-275676C57162}"/>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UEDCL'!$E$63:$X$63</c:f>
              <c:numCache>
                <c:formatCode>0.0</c:formatCode>
                <c:ptCount val="20"/>
                <c:pt idx="0">
                  <c:v>-4.6551162393438759</c:v>
                </c:pt>
                <c:pt idx="1">
                  <c:v>-8.7257304341104263</c:v>
                </c:pt>
                <c:pt idx="2">
                  <c:v>-9.7896434717646681</c:v>
                </c:pt>
                <c:pt idx="3">
                  <c:v>-9.4321114345750647</c:v>
                </c:pt>
                <c:pt idx="4">
                  <c:v>-18.028323089438516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4C49-004A-8F6B-275676C57162}"/>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UEDCL'!$E$97:$X$97</c:f>
              <c:numCache>
                <c:formatCode>0.0%</c:formatCode>
                <c:ptCount val="20"/>
                <c:pt idx="0">
                  <c:v>0.28234457393743878</c:v>
                </c:pt>
                <c:pt idx="1">
                  <c:v>0.2428508315164104</c:v>
                </c:pt>
                <c:pt idx="2">
                  <c:v>0.28080992848160236</c:v>
                </c:pt>
                <c:pt idx="3">
                  <c:v>0.3090278699743525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4C49-004A-8F6B-275676C57162}"/>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1"/>
          <c:order val="1"/>
          <c:tx>
            <c:v>Energía Consumida</c:v>
          </c:tx>
          <c:spPr>
            <a:solidFill>
              <a:schemeClr val="accent2"/>
            </a:solidFill>
            <a:ln>
              <a:noFill/>
            </a:ln>
            <a:effectLst/>
          </c:spPr>
          <c:val>
            <c:numRef>
              <c:f>'Existing Grid'!$D$232:$D$246</c:f>
              <c:numCache>
                <c:formatCode>#,##0.0000\ "USD/kWh"</c:formatCode>
                <c:ptCount val="15"/>
                <c:pt idx="0">
                  <c:v>0</c:v>
                </c:pt>
                <c:pt idx="1">
                  <c:v>9.0999999999999998E-2</c:v>
                </c:pt>
                <c:pt idx="2">
                  <c:v>9.2999999999999999E-2</c:v>
                </c:pt>
                <c:pt idx="3">
                  <c:v>9.5000000000000001E-2</c:v>
                </c:pt>
                <c:pt idx="4">
                  <c:v>9.7000000000000003E-2</c:v>
                </c:pt>
                <c:pt idx="5">
                  <c:v>9.9000000000000005E-2</c:v>
                </c:pt>
                <c:pt idx="6">
                  <c:v>0.10100000000000001</c:v>
                </c:pt>
                <c:pt idx="7">
                  <c:v>0.10299999999999999</c:v>
                </c:pt>
                <c:pt idx="8">
                  <c:v>0.105</c:v>
                </c:pt>
                <c:pt idx="9">
                  <c:v>0.1285</c:v>
                </c:pt>
                <c:pt idx="10">
                  <c:v>0.14499999999999999</c:v>
                </c:pt>
                <c:pt idx="11">
                  <c:v>0.1709</c:v>
                </c:pt>
                <c:pt idx="12">
                  <c:v>0.2752</c:v>
                </c:pt>
                <c:pt idx="13">
                  <c:v>0.436</c:v>
                </c:pt>
                <c:pt idx="14">
                  <c:v>0.68120000000000003</c:v>
                </c:pt>
              </c:numCache>
            </c:numRef>
          </c:val>
          <c:extLst>
            <c:ext xmlns:c16="http://schemas.microsoft.com/office/drawing/2014/chart" uri="{C3380CC4-5D6E-409C-BE32-E72D297353CC}">
              <c16:uniqueId val="{00000010-CCC8-0645-9BC2-31D84B49CC87}"/>
            </c:ext>
          </c:extLst>
        </c:ser>
        <c:ser>
          <c:idx val="0"/>
          <c:order val="0"/>
          <c:tx>
            <c:v>Pliego Tarifario</c:v>
          </c:tx>
          <c:spPr>
            <a:solidFill>
              <a:schemeClr val="accent1">
                <a:lumMod val="20000"/>
                <a:lumOff val="80000"/>
              </a:schemeClr>
            </a:solidFill>
            <a:ln>
              <a:noFill/>
            </a:ln>
            <a:effectLst/>
          </c:spPr>
          <c:cat>
            <c:strRef>
              <c:f>'Existing Grid'!$C$156:$C$170</c:f>
              <c:strCache>
                <c:ptCount val="15"/>
                <c:pt idx="0">
                  <c:v>0</c:v>
                </c:pt>
                <c:pt idx="1">
                  <c:v>1-50</c:v>
                </c:pt>
                <c:pt idx="2">
                  <c:v>51-100</c:v>
                </c:pt>
                <c:pt idx="3">
                  <c:v>101-150</c:v>
                </c:pt>
                <c:pt idx="4">
                  <c:v>151-200</c:v>
                </c:pt>
                <c:pt idx="5">
                  <c:v>201-250</c:v>
                </c:pt>
                <c:pt idx="6">
                  <c:v>251-300</c:v>
                </c:pt>
                <c:pt idx="7">
                  <c:v>301-350</c:v>
                </c:pt>
                <c:pt idx="8">
                  <c:v>351-500</c:v>
                </c:pt>
                <c:pt idx="9">
                  <c:v>501-700</c:v>
                </c:pt>
                <c:pt idx="10">
                  <c:v>701-1000</c:v>
                </c:pt>
                <c:pt idx="11">
                  <c:v>1001-1500</c:v>
                </c:pt>
                <c:pt idx="12">
                  <c:v>1501-2500</c:v>
                </c:pt>
                <c:pt idx="13">
                  <c:v>2501-3500</c:v>
                </c:pt>
                <c:pt idx="14">
                  <c:v>Superior</c:v>
                </c:pt>
              </c:strCache>
            </c:strRef>
          </c:cat>
          <c:val>
            <c:numRef>
              <c:f>'Existing Grid'!$D$156:$D$170</c:f>
              <c:numCache>
                <c:formatCode>#,##0.0000\ "USD/kWh"</c:formatCode>
                <c:ptCount val="15"/>
                <c:pt idx="0">
                  <c:v>0</c:v>
                </c:pt>
                <c:pt idx="1">
                  <c:v>9.0999999999999998E-2</c:v>
                </c:pt>
                <c:pt idx="2">
                  <c:v>9.2999999999999999E-2</c:v>
                </c:pt>
                <c:pt idx="3">
                  <c:v>9.5000000000000001E-2</c:v>
                </c:pt>
                <c:pt idx="4">
                  <c:v>9.7000000000000003E-2</c:v>
                </c:pt>
                <c:pt idx="5">
                  <c:v>9.9000000000000005E-2</c:v>
                </c:pt>
                <c:pt idx="6">
                  <c:v>0.10100000000000001</c:v>
                </c:pt>
                <c:pt idx="7">
                  <c:v>0.10299999999999999</c:v>
                </c:pt>
                <c:pt idx="8">
                  <c:v>0.105</c:v>
                </c:pt>
                <c:pt idx="9">
                  <c:v>0.1285</c:v>
                </c:pt>
                <c:pt idx="10">
                  <c:v>0.14499999999999999</c:v>
                </c:pt>
                <c:pt idx="11">
                  <c:v>0.1709</c:v>
                </c:pt>
                <c:pt idx="12">
                  <c:v>0.2752</c:v>
                </c:pt>
                <c:pt idx="13">
                  <c:v>0.436</c:v>
                </c:pt>
                <c:pt idx="14">
                  <c:v>0.68120000000000003</c:v>
                </c:pt>
              </c:numCache>
            </c:numRef>
          </c:val>
          <c:extLst>
            <c:ext xmlns:c16="http://schemas.microsoft.com/office/drawing/2014/chart" uri="{C3380CC4-5D6E-409C-BE32-E72D297353CC}">
              <c16:uniqueId val="{00000000-CCC8-0645-9BC2-31D84B49CC87}"/>
            </c:ext>
          </c:extLst>
        </c:ser>
        <c:dLbls>
          <c:showLegendKey val="0"/>
          <c:showVal val="0"/>
          <c:showCatName val="0"/>
          <c:showSerName val="0"/>
          <c:showPercent val="0"/>
          <c:showBubbleSize val="0"/>
        </c:dLbls>
        <c:axId val="339965408"/>
        <c:axId val="308228576"/>
      </c:areaChart>
      <c:catAx>
        <c:axId val="339965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308228576"/>
        <c:crosses val="autoZero"/>
        <c:auto val="1"/>
        <c:lblAlgn val="ctr"/>
        <c:lblOffset val="100"/>
        <c:noMultiLvlLbl val="0"/>
      </c:catAx>
      <c:valAx>
        <c:axId val="308228576"/>
        <c:scaling>
          <c:orientation val="minMax"/>
          <c:max val="0.72000000000000008"/>
          <c:min val="0"/>
        </c:scaling>
        <c:delete val="0"/>
        <c:axPos val="l"/>
        <c:majorGridlines>
          <c:spPr>
            <a:ln w="9525" cap="flat" cmpd="sng" algn="ctr">
              <a:solidFill>
                <a:schemeClr val="tx1">
                  <a:lumMod val="15000"/>
                  <a:lumOff val="85000"/>
                </a:schemeClr>
              </a:solidFill>
              <a:round/>
            </a:ln>
            <a:effectLst/>
          </c:spPr>
        </c:majorGridlines>
        <c:numFmt formatCode="#,##0.0000\ &quot;USD/kWh&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33996540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 dir="row">_xlchart.v1.0</cx:f>
      </cx:numDim>
    </cx:data>
  </cx:chartData>
  <cx:chart>
    <cx:plotArea>
      <cx:plotAreaRegion>
        <cx:series layoutId="boxWhisker" uniqueId="{F3E5A733-D322-3A49-BFC7-4B071A890AB6}">
          <cx:spPr>
            <a:solidFill>
              <a:srgbClr val="FF7E79"/>
            </a:solidFill>
            <a:ln>
              <a:solidFill>
                <a:srgbClr val="002060"/>
              </a:solidFill>
            </a:ln>
          </cx:spPr>
          <cx:dataId val="0"/>
          <cx:layoutPr>
            <cx:visibility meanLine="0" meanMarker="1" nonoutliers="0" outliers="0"/>
            <cx:statistics quartileMethod="exclusive"/>
          </cx:layoutPr>
        </cx:series>
      </cx:plotAreaRegion>
      <cx:axis id="0" hidden="1">
        <cx:catScaling gapWidth="1"/>
        <cx:tickLabels/>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7">
  <a:schemeClr val="accent4"/>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9">
  <a:schemeClr val="accent6"/>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withinLinear" id="15">
  <a:schemeClr val="accent2"/>
</cs:colorStyle>
</file>

<file path=xl/charts/colors1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 id="17">
  <a:schemeClr val="accent4"/>
</cs:colorStyle>
</file>

<file path=xl/charts/colors2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withinLinear" id="14">
  <a:schemeClr val="accent1"/>
</cs:colorStyle>
</file>

<file path=xl/charts/colors22.xml><?xml version="1.0" encoding="utf-8"?>
<cs:colorStyle xmlns:cs="http://schemas.microsoft.com/office/drawing/2012/chartStyle" xmlns:a="http://schemas.openxmlformats.org/drawingml/2006/main" meth="withinLinear" id="19">
  <a:schemeClr val="accent6"/>
</cs:colorStyle>
</file>

<file path=xl/charts/colors23.xml><?xml version="1.0" encoding="utf-8"?>
<cs:colorStyle xmlns:cs="http://schemas.microsoft.com/office/drawing/2012/chartStyle" xmlns:a="http://schemas.openxmlformats.org/drawingml/2006/main" meth="withinLinear" id="15">
  <a:schemeClr val="accent2"/>
</cs:colorStyle>
</file>

<file path=xl/charts/colors24.xml><?xml version="1.0" encoding="utf-8"?>
<cs:colorStyle xmlns:cs="http://schemas.microsoft.com/office/drawing/2012/chartStyle" xmlns:a="http://schemas.openxmlformats.org/drawingml/2006/main" meth="withinLinear" id="15">
  <a:schemeClr val="accent2"/>
</cs:colorStyle>
</file>

<file path=xl/charts/colors2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withinLinear" id="17">
  <a:schemeClr val="accent4"/>
</cs:colorStyle>
</file>

<file path=xl/charts/colors3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withinLinear" id="14">
  <a:schemeClr val="accent1"/>
</cs:colorStyle>
</file>

<file path=xl/charts/colors32.xml><?xml version="1.0" encoding="utf-8"?>
<cs:colorStyle xmlns:cs="http://schemas.microsoft.com/office/drawing/2012/chartStyle" xmlns:a="http://schemas.openxmlformats.org/drawingml/2006/main" meth="withinLinear" id="19">
  <a:schemeClr val="accent6"/>
</cs:colorStyle>
</file>

<file path=xl/charts/colors33.xml><?xml version="1.0" encoding="utf-8"?>
<cs:colorStyle xmlns:cs="http://schemas.microsoft.com/office/drawing/2012/chartStyle" xmlns:a="http://schemas.openxmlformats.org/drawingml/2006/main" meth="withinLinear" id="15">
  <a:schemeClr val="accent2"/>
</cs:colorStyle>
</file>

<file path=xl/charts/colors34.xml><?xml version="1.0" encoding="utf-8"?>
<cs:colorStyle xmlns:cs="http://schemas.microsoft.com/office/drawing/2012/chartStyle" xmlns:a="http://schemas.openxmlformats.org/drawingml/2006/main" meth="withinLinear" id="15">
  <a:schemeClr val="accent2"/>
</cs:colorStyle>
</file>

<file path=xl/charts/colors3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withinLinear" id="17">
  <a:schemeClr val="accent4"/>
</cs:colorStyle>
</file>

<file path=xl/charts/colors4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withinLinear" id="14">
  <a:schemeClr val="accent1"/>
</cs:colorStyle>
</file>

<file path=xl/charts/colors42.xml><?xml version="1.0" encoding="utf-8"?>
<cs:colorStyle xmlns:cs="http://schemas.microsoft.com/office/drawing/2012/chartStyle" xmlns:a="http://schemas.openxmlformats.org/drawingml/2006/main" meth="withinLinear" id="19">
  <a:schemeClr val="accent6"/>
</cs:colorStyle>
</file>

<file path=xl/charts/colors43.xml><?xml version="1.0" encoding="utf-8"?>
<cs:colorStyle xmlns:cs="http://schemas.microsoft.com/office/drawing/2012/chartStyle" xmlns:a="http://schemas.openxmlformats.org/drawingml/2006/main" meth="withinLinear" id="15">
  <a:schemeClr val="accent2"/>
</cs:colorStyle>
</file>

<file path=xl/charts/colors44.xml><?xml version="1.0" encoding="utf-8"?>
<cs:colorStyle xmlns:cs="http://schemas.microsoft.com/office/drawing/2012/chartStyle" xmlns:a="http://schemas.openxmlformats.org/drawingml/2006/main" meth="withinLinear" id="15">
  <a:schemeClr val="accent2"/>
</cs:colorStyle>
</file>

<file path=xl/charts/colors4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withinLinear" id="15">
  <a:schemeClr val="accent2"/>
</cs:colorStyle>
</file>

<file path=xl/charts/colors48.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withinLinear" id="17">
  <a:schemeClr val="accent4"/>
</cs:colorStyle>
</file>

<file path=xl/charts/colors5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withinLinear" id="14">
  <a:schemeClr val="accent1"/>
</cs:colorStyle>
</file>

<file path=xl/charts/colors53.xml><?xml version="1.0" encoding="utf-8"?>
<cs:colorStyle xmlns:cs="http://schemas.microsoft.com/office/drawing/2012/chartStyle" xmlns:a="http://schemas.openxmlformats.org/drawingml/2006/main" meth="withinLinear" id="19">
  <a:schemeClr val="accent6"/>
</cs:colorStyle>
</file>

<file path=xl/charts/colors54.xml><?xml version="1.0" encoding="utf-8"?>
<cs:colorStyle xmlns:cs="http://schemas.microsoft.com/office/drawing/2012/chartStyle" xmlns:a="http://schemas.openxmlformats.org/drawingml/2006/main" meth="withinLinear" id="15">
  <a:schemeClr val="accent2"/>
</cs:colorStyle>
</file>

<file path=xl/charts/colors55.xml><?xml version="1.0" encoding="utf-8"?>
<cs:colorStyle xmlns:cs="http://schemas.microsoft.com/office/drawing/2012/chartStyle" xmlns:a="http://schemas.openxmlformats.org/drawingml/2006/main" meth="withinLinear" id="15">
  <a:schemeClr val="accent2"/>
</cs:colorStyle>
</file>

<file path=xl/charts/colors5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6.png"/><Relationship Id="rId4"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8.emf"/><Relationship Id="rId1" Type="http://schemas.openxmlformats.org/officeDocument/2006/relationships/image" Target="../media/image7.pn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11" Type="http://schemas.openxmlformats.org/officeDocument/2006/relationships/image" Target="../media/image10.png"/><Relationship Id="rId5" Type="http://schemas.openxmlformats.org/officeDocument/2006/relationships/chart" Target="../charts/chart9.xml"/><Relationship Id="rId10" Type="http://schemas.openxmlformats.org/officeDocument/2006/relationships/chart" Target="../charts/chart14.xml"/><Relationship Id="rId4" Type="http://schemas.openxmlformats.org/officeDocument/2006/relationships/chart" Target="../charts/chart8.xml"/><Relationship Id="rId9"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8" Type="http://schemas.openxmlformats.org/officeDocument/2006/relationships/chart" Target="../charts/chart25.xml"/><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chart" Target="../charts/chart18.xml"/><Relationship Id="rId6" Type="http://schemas.openxmlformats.org/officeDocument/2006/relationships/chart" Target="../charts/chart23.xml"/><Relationship Id="rId11" Type="http://schemas.openxmlformats.org/officeDocument/2006/relationships/image" Target="../media/image10.png"/><Relationship Id="rId5" Type="http://schemas.openxmlformats.org/officeDocument/2006/relationships/chart" Target="../charts/chart22.xml"/><Relationship Id="rId10" Type="http://schemas.openxmlformats.org/officeDocument/2006/relationships/chart" Target="../charts/chart27.xml"/><Relationship Id="rId4" Type="http://schemas.openxmlformats.org/officeDocument/2006/relationships/chart" Target="../charts/chart21.xml"/><Relationship Id="rId9" Type="http://schemas.openxmlformats.org/officeDocument/2006/relationships/chart" Target="../charts/chart2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35.xml"/><Relationship Id="rId3" Type="http://schemas.openxmlformats.org/officeDocument/2006/relationships/chart" Target="../charts/chart30.xml"/><Relationship Id="rId7" Type="http://schemas.openxmlformats.org/officeDocument/2006/relationships/chart" Target="../charts/chart34.xml"/><Relationship Id="rId2" Type="http://schemas.openxmlformats.org/officeDocument/2006/relationships/chart" Target="../charts/chart29.xml"/><Relationship Id="rId1" Type="http://schemas.openxmlformats.org/officeDocument/2006/relationships/chart" Target="../charts/chart28.xml"/><Relationship Id="rId6" Type="http://schemas.openxmlformats.org/officeDocument/2006/relationships/chart" Target="../charts/chart33.xml"/><Relationship Id="rId11" Type="http://schemas.openxmlformats.org/officeDocument/2006/relationships/image" Target="../media/image10.png"/><Relationship Id="rId5" Type="http://schemas.openxmlformats.org/officeDocument/2006/relationships/chart" Target="../charts/chart32.xml"/><Relationship Id="rId10" Type="http://schemas.openxmlformats.org/officeDocument/2006/relationships/chart" Target="../charts/chart37.xml"/><Relationship Id="rId4" Type="http://schemas.openxmlformats.org/officeDocument/2006/relationships/chart" Target="../charts/chart31.xml"/><Relationship Id="rId9" Type="http://schemas.openxmlformats.org/officeDocument/2006/relationships/chart" Target="../charts/chart36.xml"/></Relationships>
</file>

<file path=xl/drawings/_rels/drawing9.xml.rels><?xml version="1.0" encoding="UTF-8" standalone="yes"?>
<Relationships xmlns="http://schemas.openxmlformats.org/package/2006/relationships"><Relationship Id="rId8" Type="http://schemas.openxmlformats.org/officeDocument/2006/relationships/chart" Target="../charts/chart45.xml"/><Relationship Id="rId13" Type="http://schemas.openxmlformats.org/officeDocument/2006/relationships/image" Target="../media/image11.jpg"/><Relationship Id="rId3" Type="http://schemas.openxmlformats.org/officeDocument/2006/relationships/chart" Target="../charts/chart40.xml"/><Relationship Id="rId7" Type="http://schemas.openxmlformats.org/officeDocument/2006/relationships/chart" Target="../charts/chart44.xml"/><Relationship Id="rId12" Type="http://schemas.openxmlformats.org/officeDocument/2006/relationships/image" Target="../media/image10.png"/><Relationship Id="rId2" Type="http://schemas.openxmlformats.org/officeDocument/2006/relationships/chart" Target="../charts/chart39.xml"/><Relationship Id="rId1" Type="http://schemas.openxmlformats.org/officeDocument/2006/relationships/chart" Target="../charts/chart38.xml"/><Relationship Id="rId6" Type="http://schemas.openxmlformats.org/officeDocument/2006/relationships/chart" Target="../charts/chart43.xml"/><Relationship Id="rId11" Type="http://schemas.openxmlformats.org/officeDocument/2006/relationships/chart" Target="../charts/chart47.xml"/><Relationship Id="rId5" Type="http://schemas.openxmlformats.org/officeDocument/2006/relationships/chart" Target="../charts/chart42.xml"/><Relationship Id="rId10" Type="http://schemas.microsoft.com/office/2014/relationships/chartEx" Target="../charts/chartEx1.xml"/><Relationship Id="rId4" Type="http://schemas.openxmlformats.org/officeDocument/2006/relationships/chart" Target="../charts/chart41.xml"/><Relationship Id="rId9" Type="http://schemas.openxmlformats.org/officeDocument/2006/relationships/chart" Target="../charts/chart46.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55.xml"/><Relationship Id="rId3" Type="http://schemas.openxmlformats.org/officeDocument/2006/relationships/chart" Target="../charts/chart50.xml"/><Relationship Id="rId7" Type="http://schemas.openxmlformats.org/officeDocument/2006/relationships/chart" Target="../charts/chart54.xml"/><Relationship Id="rId12" Type="http://schemas.openxmlformats.org/officeDocument/2006/relationships/image" Target="../media/image4.png"/><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11" Type="http://schemas.openxmlformats.org/officeDocument/2006/relationships/image" Target="../media/image10.png"/><Relationship Id="rId5" Type="http://schemas.openxmlformats.org/officeDocument/2006/relationships/chart" Target="../charts/chart52.xml"/><Relationship Id="rId10" Type="http://schemas.openxmlformats.org/officeDocument/2006/relationships/chart" Target="../charts/chart57.xml"/><Relationship Id="rId4" Type="http://schemas.openxmlformats.org/officeDocument/2006/relationships/chart" Target="../charts/chart51.xml"/><Relationship Id="rId9" Type="http://schemas.openxmlformats.org/officeDocument/2006/relationships/chart" Target="../charts/chart56.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58.xml"/><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1</xdr:col>
      <xdr:colOff>236974</xdr:colOff>
      <xdr:row>25</xdr:row>
      <xdr:rowOff>94790</xdr:rowOff>
    </xdr:from>
    <xdr:to>
      <xdr:col>15</xdr:col>
      <xdr:colOff>144457</xdr:colOff>
      <xdr:row>25</xdr:row>
      <xdr:rowOff>119375</xdr:rowOff>
    </xdr:to>
    <xdr:cxnSp macro="">
      <xdr:nvCxnSpPr>
        <xdr:cNvPr id="121" name="Conector recto 120">
          <a:extLst>
            <a:ext uri="{FF2B5EF4-FFF2-40B4-BE49-F238E27FC236}">
              <a16:creationId xmlns:a16="http://schemas.microsoft.com/office/drawing/2014/main" id="{00000000-0008-0000-0200-000079000000}"/>
            </a:ext>
          </a:extLst>
        </xdr:cNvPr>
        <xdr:cNvCxnSpPr>
          <a:cxnSpLocks/>
        </xdr:cNvCxnSpPr>
      </xdr:nvCxnSpPr>
      <xdr:spPr>
        <a:xfrm>
          <a:off x="1231807" y="5407623"/>
          <a:ext cx="14089150" cy="24585"/>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288775</xdr:colOff>
      <xdr:row>3</xdr:row>
      <xdr:rowOff>113141</xdr:rowOff>
    </xdr:from>
    <xdr:to>
      <xdr:col>0</xdr:col>
      <xdr:colOff>759733</xdr:colOff>
      <xdr:row>5</xdr:row>
      <xdr:rowOff>13496</xdr:rowOff>
    </xdr:to>
    <xdr:pic>
      <xdr:nvPicPr>
        <xdr:cNvPr id="73" name="Imagen 72" descr="Uganda - Wikipedia, la enciclopedia libre">
          <a:extLst>
            <a:ext uri="{FF2B5EF4-FFF2-40B4-BE49-F238E27FC236}">
              <a16:creationId xmlns:a16="http://schemas.microsoft.com/office/drawing/2014/main" id="{00000000-0008-0000-0200-00004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775" y="856998"/>
          <a:ext cx="470958" cy="299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230803</xdr:colOff>
      <xdr:row>10</xdr:row>
      <xdr:rowOff>41559</xdr:rowOff>
    </xdr:from>
    <xdr:to>
      <xdr:col>3</xdr:col>
      <xdr:colOff>50990</xdr:colOff>
      <xdr:row>11</xdr:row>
      <xdr:rowOff>146717</xdr:rowOff>
    </xdr:to>
    <xdr:sp macro="" textlink="">
      <xdr:nvSpPr>
        <xdr:cNvPr id="50" name="CuadroTexto 15">
          <a:extLst>
            <a:ext uri="{FF2B5EF4-FFF2-40B4-BE49-F238E27FC236}">
              <a16:creationId xmlns:a16="http://schemas.microsoft.com/office/drawing/2014/main" id="{00000000-0008-0000-0200-000032000000}"/>
            </a:ext>
          </a:extLst>
        </xdr:cNvPr>
        <xdr:cNvSpPr txBox="1"/>
      </xdr:nvSpPr>
      <xdr:spPr>
        <a:xfrm>
          <a:off x="2212003" y="2378359"/>
          <a:ext cx="810787"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2021</a:t>
          </a:r>
        </a:p>
      </xdr:txBody>
    </xdr:sp>
    <xdr:clientData/>
  </xdr:twoCellAnchor>
  <xdr:twoCellAnchor>
    <xdr:from>
      <xdr:col>7</xdr:col>
      <xdr:colOff>677699</xdr:colOff>
      <xdr:row>10</xdr:row>
      <xdr:rowOff>41559</xdr:rowOff>
    </xdr:from>
    <xdr:to>
      <xdr:col>8</xdr:col>
      <xdr:colOff>497886</xdr:colOff>
      <xdr:row>11</xdr:row>
      <xdr:rowOff>146717</xdr:rowOff>
    </xdr:to>
    <xdr:sp macro="" textlink="">
      <xdr:nvSpPr>
        <xdr:cNvPr id="51" name="CuadroTexto 16">
          <a:extLst>
            <a:ext uri="{FF2B5EF4-FFF2-40B4-BE49-F238E27FC236}">
              <a16:creationId xmlns:a16="http://schemas.microsoft.com/office/drawing/2014/main" id="{00000000-0008-0000-0200-000033000000}"/>
            </a:ext>
          </a:extLst>
        </xdr:cNvPr>
        <xdr:cNvSpPr txBox="1"/>
      </xdr:nvSpPr>
      <xdr:spPr>
        <a:xfrm>
          <a:off x="7865899" y="2378359"/>
          <a:ext cx="810787"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2025</a:t>
          </a:r>
        </a:p>
      </xdr:txBody>
    </xdr:sp>
    <xdr:clientData/>
  </xdr:twoCellAnchor>
  <xdr:twoCellAnchor>
    <xdr:from>
      <xdr:col>13</xdr:col>
      <xdr:colOff>48377</xdr:colOff>
      <xdr:row>10</xdr:row>
      <xdr:rowOff>51513</xdr:rowOff>
    </xdr:from>
    <xdr:to>
      <xdr:col>13</xdr:col>
      <xdr:colOff>862478</xdr:colOff>
      <xdr:row>11</xdr:row>
      <xdr:rowOff>156671</xdr:rowOff>
    </xdr:to>
    <xdr:sp macro="" textlink="">
      <xdr:nvSpPr>
        <xdr:cNvPr id="53" name="CuadroTexto 17">
          <a:extLst>
            <a:ext uri="{FF2B5EF4-FFF2-40B4-BE49-F238E27FC236}">
              <a16:creationId xmlns:a16="http://schemas.microsoft.com/office/drawing/2014/main" id="{00000000-0008-0000-0200-000035000000}"/>
            </a:ext>
          </a:extLst>
        </xdr:cNvPr>
        <xdr:cNvSpPr txBox="1"/>
      </xdr:nvSpPr>
      <xdr:spPr>
        <a:xfrm>
          <a:off x="13180177" y="2388313"/>
          <a:ext cx="814101"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2040</a:t>
          </a:r>
        </a:p>
      </xdr:txBody>
    </xdr:sp>
    <xdr:clientData/>
  </xdr:twoCellAnchor>
  <xdr:twoCellAnchor>
    <xdr:from>
      <xdr:col>2</xdr:col>
      <xdr:colOff>635000</xdr:colOff>
      <xdr:row>11</xdr:row>
      <xdr:rowOff>146717</xdr:rowOff>
    </xdr:from>
    <xdr:to>
      <xdr:col>2</xdr:col>
      <xdr:colOff>636197</xdr:colOff>
      <xdr:row>48</xdr:row>
      <xdr:rowOff>41413</xdr:rowOff>
    </xdr:to>
    <xdr:cxnSp macro="">
      <xdr:nvCxnSpPr>
        <xdr:cNvPr id="55" name="Conector recto 54">
          <a:extLst>
            <a:ext uri="{FF2B5EF4-FFF2-40B4-BE49-F238E27FC236}">
              <a16:creationId xmlns:a16="http://schemas.microsoft.com/office/drawing/2014/main" id="{00000000-0008-0000-0200-000037000000}"/>
            </a:ext>
          </a:extLst>
        </xdr:cNvPr>
        <xdr:cNvCxnSpPr>
          <a:cxnSpLocks/>
          <a:stCxn id="50" idx="2"/>
        </xdr:cNvCxnSpPr>
      </xdr:nvCxnSpPr>
      <xdr:spPr>
        <a:xfrm flipH="1">
          <a:off x="2616200" y="2674017"/>
          <a:ext cx="1197" cy="7476596"/>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92493</xdr:colOff>
      <xdr:row>11</xdr:row>
      <xdr:rowOff>146717</xdr:rowOff>
    </xdr:from>
    <xdr:to>
      <xdr:col>8</xdr:col>
      <xdr:colOff>96630</xdr:colOff>
      <xdr:row>50</xdr:row>
      <xdr:rowOff>69021</xdr:rowOff>
    </xdr:to>
    <xdr:cxnSp macro="">
      <xdr:nvCxnSpPr>
        <xdr:cNvPr id="56" name="Conector recto 55">
          <a:extLst>
            <a:ext uri="{FF2B5EF4-FFF2-40B4-BE49-F238E27FC236}">
              <a16:creationId xmlns:a16="http://schemas.microsoft.com/office/drawing/2014/main" id="{00000000-0008-0000-0200-000038000000}"/>
            </a:ext>
          </a:extLst>
        </xdr:cNvPr>
        <xdr:cNvCxnSpPr>
          <a:cxnSpLocks/>
          <a:stCxn id="51" idx="2"/>
        </xdr:cNvCxnSpPr>
      </xdr:nvCxnSpPr>
      <xdr:spPr>
        <a:xfrm>
          <a:off x="8271293" y="2674017"/>
          <a:ext cx="4137" cy="7910604"/>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444500</xdr:colOff>
      <xdr:row>11</xdr:row>
      <xdr:rowOff>156671</xdr:rowOff>
    </xdr:from>
    <xdr:to>
      <xdr:col>13</xdr:col>
      <xdr:colOff>455428</xdr:colOff>
      <xdr:row>47</xdr:row>
      <xdr:rowOff>152432</xdr:rowOff>
    </xdr:to>
    <xdr:cxnSp macro="">
      <xdr:nvCxnSpPr>
        <xdr:cNvPr id="57" name="Conector recto 56">
          <a:extLst>
            <a:ext uri="{FF2B5EF4-FFF2-40B4-BE49-F238E27FC236}">
              <a16:creationId xmlns:a16="http://schemas.microsoft.com/office/drawing/2014/main" id="{00000000-0008-0000-0200-000039000000}"/>
            </a:ext>
          </a:extLst>
        </xdr:cNvPr>
        <xdr:cNvCxnSpPr>
          <a:cxnSpLocks/>
          <a:stCxn id="53" idx="2"/>
          <a:endCxn id="181" idx="3"/>
        </xdr:cNvCxnSpPr>
      </xdr:nvCxnSpPr>
      <xdr:spPr>
        <a:xfrm flipH="1">
          <a:off x="13576300" y="2683971"/>
          <a:ext cx="10928" cy="7374461"/>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165652</xdr:colOff>
      <xdr:row>17</xdr:row>
      <xdr:rowOff>151428</xdr:rowOff>
    </xdr:from>
    <xdr:to>
      <xdr:col>2</xdr:col>
      <xdr:colOff>589916</xdr:colOff>
      <xdr:row>19</xdr:row>
      <xdr:rowOff>48794</xdr:rowOff>
    </xdr:to>
    <xdr:sp macro="" textlink="">
      <xdr:nvSpPr>
        <xdr:cNvPr id="58" name="CuadroTexto 3">
          <a:extLst>
            <a:ext uri="{FF2B5EF4-FFF2-40B4-BE49-F238E27FC236}">
              <a16:creationId xmlns:a16="http://schemas.microsoft.com/office/drawing/2014/main" id="{00000000-0008-0000-0200-00003A000000}"/>
            </a:ext>
          </a:extLst>
        </xdr:cNvPr>
        <xdr:cNvSpPr txBox="1"/>
      </xdr:nvSpPr>
      <xdr:spPr>
        <a:xfrm>
          <a:off x="1159565" y="3671537"/>
          <a:ext cx="1418177" cy="311496"/>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OWNERSHIP</a:t>
          </a:r>
        </a:p>
      </xdr:txBody>
    </xdr:sp>
    <xdr:clientData/>
  </xdr:twoCellAnchor>
  <xdr:twoCellAnchor>
    <xdr:from>
      <xdr:col>2</xdr:col>
      <xdr:colOff>628384</xdr:colOff>
      <xdr:row>19</xdr:row>
      <xdr:rowOff>11298</xdr:rowOff>
    </xdr:from>
    <xdr:to>
      <xdr:col>7</xdr:col>
      <xdr:colOff>953430</xdr:colOff>
      <xdr:row>24</xdr:row>
      <xdr:rowOff>152836</xdr:rowOff>
    </xdr:to>
    <xdr:sp macro="" textlink="">
      <xdr:nvSpPr>
        <xdr:cNvPr id="59" name="Rectángulo redondeado 58">
          <a:extLst>
            <a:ext uri="{FF2B5EF4-FFF2-40B4-BE49-F238E27FC236}">
              <a16:creationId xmlns:a16="http://schemas.microsoft.com/office/drawing/2014/main" id="{00000000-0008-0000-0200-00003B000000}"/>
            </a:ext>
          </a:extLst>
        </xdr:cNvPr>
        <xdr:cNvSpPr/>
      </xdr:nvSpPr>
      <xdr:spPr>
        <a:xfrm>
          <a:off x="2616210" y="3945537"/>
          <a:ext cx="5543090" cy="117686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2</xdr:col>
      <xdr:colOff>720529</xdr:colOff>
      <xdr:row>20</xdr:row>
      <xdr:rowOff>92390</xdr:rowOff>
    </xdr:from>
    <xdr:to>
      <xdr:col>7</xdr:col>
      <xdr:colOff>899816</xdr:colOff>
      <xdr:row>21</xdr:row>
      <xdr:rowOff>205558</xdr:rowOff>
    </xdr:to>
    <xdr:sp macro="" textlink="">
      <xdr:nvSpPr>
        <xdr:cNvPr id="60" name="Rectángulo redondeado 59">
          <a:extLst>
            <a:ext uri="{FF2B5EF4-FFF2-40B4-BE49-F238E27FC236}">
              <a16:creationId xmlns:a16="http://schemas.microsoft.com/office/drawing/2014/main" id="{00000000-0008-0000-0200-00003C000000}"/>
            </a:ext>
          </a:extLst>
        </xdr:cNvPr>
        <xdr:cNvSpPr/>
      </xdr:nvSpPr>
      <xdr:spPr>
        <a:xfrm>
          <a:off x="2708355" y="4233694"/>
          <a:ext cx="5397331" cy="320234"/>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r>
            <a:rPr lang="en-US" sz="1400" b="1" baseline="0">
              <a:solidFill>
                <a:sysClr val="windowText" lastClr="000000"/>
              </a:solidFill>
              <a:latin typeface="Bell MT" panose="02020503060305020303" pitchFamily="18" charset="77"/>
            </a:rPr>
            <a:t> </a:t>
          </a:r>
          <a:endParaRPr lang="en-US" sz="1400" b="1">
            <a:solidFill>
              <a:sysClr val="windowText" lastClr="000000"/>
            </a:solidFill>
            <a:latin typeface="Bell MT" panose="02020503060305020303" pitchFamily="18" charset="77"/>
          </a:endParaRPr>
        </a:p>
      </xdr:txBody>
    </xdr:sp>
    <xdr:clientData/>
  </xdr:twoCellAnchor>
  <xdr:twoCellAnchor>
    <xdr:from>
      <xdr:col>2</xdr:col>
      <xdr:colOff>618894</xdr:colOff>
      <xdr:row>19</xdr:row>
      <xdr:rowOff>11298</xdr:rowOff>
    </xdr:from>
    <xdr:to>
      <xdr:col>3</xdr:col>
      <xdr:colOff>709733</xdr:colOff>
      <xdr:row>20</xdr:row>
      <xdr:rowOff>112010</xdr:rowOff>
    </xdr:to>
    <xdr:sp macro="" textlink="">
      <xdr:nvSpPr>
        <xdr:cNvPr id="61" name="CuadroTexto 27">
          <a:extLst>
            <a:ext uri="{FF2B5EF4-FFF2-40B4-BE49-F238E27FC236}">
              <a16:creationId xmlns:a16="http://schemas.microsoft.com/office/drawing/2014/main" id="{00000000-0008-0000-0200-00003D000000}"/>
            </a:ext>
          </a:extLst>
        </xdr:cNvPr>
        <xdr:cNvSpPr txBox="1"/>
      </xdr:nvSpPr>
      <xdr:spPr>
        <a:xfrm>
          <a:off x="2606720" y="3945537"/>
          <a:ext cx="1084752"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8</xdr:col>
      <xdr:colOff>182464</xdr:colOff>
      <xdr:row>13</xdr:row>
      <xdr:rowOff>192195</xdr:rowOff>
    </xdr:from>
    <xdr:to>
      <xdr:col>9</xdr:col>
      <xdr:colOff>254324</xdr:colOff>
      <xdr:row>15</xdr:row>
      <xdr:rowOff>85842</xdr:rowOff>
    </xdr:to>
    <xdr:sp macro="" textlink="">
      <xdr:nvSpPr>
        <xdr:cNvPr id="62" name="CuadroTexto 31">
          <a:extLst>
            <a:ext uri="{FF2B5EF4-FFF2-40B4-BE49-F238E27FC236}">
              <a16:creationId xmlns:a16="http://schemas.microsoft.com/office/drawing/2014/main" id="{00000000-0008-0000-0200-00003E000000}"/>
            </a:ext>
          </a:extLst>
        </xdr:cNvPr>
        <xdr:cNvSpPr txBox="1"/>
      </xdr:nvSpPr>
      <xdr:spPr>
        <a:xfrm>
          <a:off x="8382247" y="2884043"/>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292449</xdr:colOff>
      <xdr:row>20</xdr:row>
      <xdr:rowOff>134210</xdr:rowOff>
    </xdr:from>
    <xdr:to>
      <xdr:col>13</xdr:col>
      <xdr:colOff>357556</xdr:colOff>
      <xdr:row>24</xdr:row>
      <xdr:rowOff>52356</xdr:rowOff>
    </xdr:to>
    <xdr:sp macro="" textlink="">
      <xdr:nvSpPr>
        <xdr:cNvPr id="63" name="Rectángulo redondeado 62">
          <a:extLst>
            <a:ext uri="{FF2B5EF4-FFF2-40B4-BE49-F238E27FC236}">
              <a16:creationId xmlns:a16="http://schemas.microsoft.com/office/drawing/2014/main" id="{00000000-0008-0000-0200-00003F000000}"/>
            </a:ext>
          </a:extLst>
        </xdr:cNvPr>
        <xdr:cNvSpPr/>
      </xdr:nvSpPr>
      <xdr:spPr>
        <a:xfrm>
          <a:off x="8492232" y="4275514"/>
          <a:ext cx="5034672" cy="746407"/>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Off grid Private Companies</a:t>
          </a:r>
        </a:p>
      </xdr:txBody>
    </xdr:sp>
    <xdr:clientData/>
  </xdr:twoCellAnchor>
  <xdr:twoCellAnchor>
    <xdr:from>
      <xdr:col>2</xdr:col>
      <xdr:colOff>713773</xdr:colOff>
      <xdr:row>22</xdr:row>
      <xdr:rowOff>29628</xdr:rowOff>
    </xdr:from>
    <xdr:to>
      <xdr:col>7</xdr:col>
      <xdr:colOff>887798</xdr:colOff>
      <xdr:row>24</xdr:row>
      <xdr:rowOff>26356</xdr:rowOff>
    </xdr:to>
    <xdr:sp macro="" textlink="">
      <xdr:nvSpPr>
        <xdr:cNvPr id="64" name="Rectángulo redondeado 63">
          <a:extLst>
            <a:ext uri="{FF2B5EF4-FFF2-40B4-BE49-F238E27FC236}">
              <a16:creationId xmlns:a16="http://schemas.microsoft.com/office/drawing/2014/main" id="{00000000-0008-0000-0200-000040000000}"/>
            </a:ext>
          </a:extLst>
        </xdr:cNvPr>
        <xdr:cNvSpPr/>
      </xdr:nvSpPr>
      <xdr:spPr>
        <a:xfrm>
          <a:off x="2701599" y="4585063"/>
          <a:ext cx="5392069" cy="410858"/>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REP-MEMD</a:t>
          </a:r>
        </a:p>
      </xdr:txBody>
    </xdr:sp>
    <xdr:clientData/>
  </xdr:twoCellAnchor>
  <xdr:twoCellAnchor>
    <xdr:from>
      <xdr:col>2</xdr:col>
      <xdr:colOff>649524</xdr:colOff>
      <xdr:row>13</xdr:row>
      <xdr:rowOff>193137</xdr:rowOff>
    </xdr:from>
    <xdr:to>
      <xdr:col>8</xdr:col>
      <xdr:colOff>24115</xdr:colOff>
      <xdr:row>18</xdr:row>
      <xdr:rowOff>98416</xdr:rowOff>
    </xdr:to>
    <xdr:sp macro="" textlink="">
      <xdr:nvSpPr>
        <xdr:cNvPr id="65" name="Rectángulo redondeado 64">
          <a:extLst>
            <a:ext uri="{FF2B5EF4-FFF2-40B4-BE49-F238E27FC236}">
              <a16:creationId xmlns:a16="http://schemas.microsoft.com/office/drawing/2014/main" id="{00000000-0008-0000-0200-000041000000}"/>
            </a:ext>
          </a:extLst>
        </xdr:cNvPr>
        <xdr:cNvSpPr/>
      </xdr:nvSpPr>
      <xdr:spPr>
        <a:xfrm>
          <a:off x="2637350" y="2884985"/>
          <a:ext cx="5586548" cy="94060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2</xdr:col>
      <xdr:colOff>628384</xdr:colOff>
      <xdr:row>13</xdr:row>
      <xdr:rowOff>197773</xdr:rowOff>
    </xdr:from>
    <xdr:to>
      <xdr:col>3</xdr:col>
      <xdr:colOff>700244</xdr:colOff>
      <xdr:row>15</xdr:row>
      <xdr:rowOff>91420</xdr:rowOff>
    </xdr:to>
    <xdr:sp macro="" textlink="">
      <xdr:nvSpPr>
        <xdr:cNvPr id="66" name="CuadroTexto 23">
          <a:extLst>
            <a:ext uri="{FF2B5EF4-FFF2-40B4-BE49-F238E27FC236}">
              <a16:creationId xmlns:a16="http://schemas.microsoft.com/office/drawing/2014/main" id="{00000000-0008-0000-0200-000042000000}"/>
            </a:ext>
          </a:extLst>
        </xdr:cNvPr>
        <xdr:cNvSpPr txBox="1"/>
      </xdr:nvSpPr>
      <xdr:spPr>
        <a:xfrm>
          <a:off x="2616210" y="2889621"/>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194574</xdr:colOff>
      <xdr:row>13</xdr:row>
      <xdr:rowOff>193139</xdr:rowOff>
    </xdr:from>
    <xdr:to>
      <xdr:col>13</xdr:col>
      <xdr:colOff>455431</xdr:colOff>
      <xdr:row>18</xdr:row>
      <xdr:rowOff>98417</xdr:rowOff>
    </xdr:to>
    <xdr:sp macro="" textlink="">
      <xdr:nvSpPr>
        <xdr:cNvPr id="67" name="Rectángulo redondeado 66">
          <a:extLst>
            <a:ext uri="{FF2B5EF4-FFF2-40B4-BE49-F238E27FC236}">
              <a16:creationId xmlns:a16="http://schemas.microsoft.com/office/drawing/2014/main" id="{00000000-0008-0000-0200-000043000000}"/>
            </a:ext>
          </a:extLst>
        </xdr:cNvPr>
        <xdr:cNvSpPr/>
      </xdr:nvSpPr>
      <xdr:spPr>
        <a:xfrm>
          <a:off x="8394357" y="2884987"/>
          <a:ext cx="5230422" cy="94060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8</xdr:col>
      <xdr:colOff>194574</xdr:colOff>
      <xdr:row>19</xdr:row>
      <xdr:rowOff>11298</xdr:rowOff>
    </xdr:from>
    <xdr:to>
      <xdr:col>13</xdr:col>
      <xdr:colOff>444500</xdr:colOff>
      <xdr:row>24</xdr:row>
      <xdr:rowOff>152836</xdr:rowOff>
    </xdr:to>
    <xdr:sp macro="" textlink="">
      <xdr:nvSpPr>
        <xdr:cNvPr id="68" name="Rectángulo redondeado 67">
          <a:extLst>
            <a:ext uri="{FF2B5EF4-FFF2-40B4-BE49-F238E27FC236}">
              <a16:creationId xmlns:a16="http://schemas.microsoft.com/office/drawing/2014/main" id="{00000000-0008-0000-0200-000044000000}"/>
            </a:ext>
          </a:extLst>
        </xdr:cNvPr>
        <xdr:cNvSpPr/>
      </xdr:nvSpPr>
      <xdr:spPr>
        <a:xfrm>
          <a:off x="8407241" y="4117631"/>
          <a:ext cx="5224092" cy="114695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1</xdr:col>
      <xdr:colOff>516102</xdr:colOff>
      <xdr:row>12</xdr:row>
      <xdr:rowOff>41412</xdr:rowOff>
    </xdr:from>
    <xdr:to>
      <xdr:col>2</xdr:col>
      <xdr:colOff>239468</xdr:colOff>
      <xdr:row>13</xdr:row>
      <xdr:rowOff>143710</xdr:rowOff>
    </xdr:to>
    <xdr:sp macro="" textlink="">
      <xdr:nvSpPr>
        <xdr:cNvPr id="69" name="CuadroTexto 5">
          <a:extLst>
            <a:ext uri="{FF2B5EF4-FFF2-40B4-BE49-F238E27FC236}">
              <a16:creationId xmlns:a16="http://schemas.microsoft.com/office/drawing/2014/main" id="{00000000-0008-0000-0200-000045000000}"/>
            </a:ext>
          </a:extLst>
        </xdr:cNvPr>
        <xdr:cNvSpPr txBox="1"/>
      </xdr:nvSpPr>
      <xdr:spPr>
        <a:xfrm>
          <a:off x="1510015" y="2526195"/>
          <a:ext cx="717279" cy="309363"/>
        </a:xfrm>
        <a:prstGeom prst="rect">
          <a:avLst/>
        </a:prstGeom>
        <a:noFill/>
      </xdr:spPr>
      <xdr:txBody>
        <a:bodyPr wrap="square" rtlCol="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solidFill>
                <a:schemeClr val="tx1"/>
              </a:solidFill>
              <a:latin typeface="Bell MT" panose="02020503060305020303" pitchFamily="18" charset="77"/>
            </a:rPr>
            <a:t>NES</a:t>
          </a:r>
        </a:p>
      </xdr:txBody>
    </xdr:sp>
    <xdr:clientData/>
  </xdr:twoCellAnchor>
  <xdr:twoCellAnchor>
    <xdr:from>
      <xdr:col>2</xdr:col>
      <xdr:colOff>641788</xdr:colOff>
      <xdr:row>12</xdr:row>
      <xdr:rowOff>62495</xdr:rowOff>
    </xdr:from>
    <xdr:to>
      <xdr:col>13</xdr:col>
      <xdr:colOff>460692</xdr:colOff>
      <xdr:row>13</xdr:row>
      <xdr:rowOff>83018</xdr:rowOff>
    </xdr:to>
    <xdr:sp macro="" textlink="">
      <xdr:nvSpPr>
        <xdr:cNvPr id="70" name="Rectángulo redondeado 69">
          <a:extLst>
            <a:ext uri="{FF2B5EF4-FFF2-40B4-BE49-F238E27FC236}">
              <a16:creationId xmlns:a16="http://schemas.microsoft.com/office/drawing/2014/main" id="{00000000-0008-0000-0200-000046000000}"/>
            </a:ext>
          </a:extLst>
        </xdr:cNvPr>
        <xdr:cNvSpPr/>
      </xdr:nvSpPr>
      <xdr:spPr>
        <a:xfrm>
          <a:off x="2629614" y="2547278"/>
          <a:ext cx="11000426" cy="227588"/>
        </a:xfrm>
        <a:prstGeom prst="roundRect">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solidFill>
              <a:srgbClr val="C00000"/>
            </a:solidFill>
            <a:latin typeface="Bell MT" panose="02020503060305020303" pitchFamily="18" charset="77"/>
          </a:endParaRPr>
        </a:p>
      </xdr:txBody>
    </xdr:sp>
    <xdr:clientData/>
  </xdr:twoCellAnchor>
  <xdr:twoCellAnchor>
    <xdr:from>
      <xdr:col>2</xdr:col>
      <xdr:colOff>641787</xdr:colOff>
      <xdr:row>12</xdr:row>
      <xdr:rowOff>62494</xdr:rowOff>
    </xdr:from>
    <xdr:to>
      <xdr:col>7</xdr:col>
      <xdr:colOff>910166</xdr:colOff>
      <xdr:row>13</xdr:row>
      <xdr:rowOff>84667</xdr:rowOff>
    </xdr:to>
    <xdr:sp macro="" textlink="">
      <xdr:nvSpPr>
        <xdr:cNvPr id="71" name="Rectángulo redondeado 70">
          <a:extLst>
            <a:ext uri="{FF2B5EF4-FFF2-40B4-BE49-F238E27FC236}">
              <a16:creationId xmlns:a16="http://schemas.microsoft.com/office/drawing/2014/main" id="{00000000-0008-0000-0200-000047000000}"/>
            </a:ext>
          </a:extLst>
        </xdr:cNvPr>
        <xdr:cNvSpPr/>
      </xdr:nvSpPr>
      <xdr:spPr>
        <a:xfrm>
          <a:off x="2631454" y="2761244"/>
          <a:ext cx="5496545" cy="223256"/>
        </a:xfrm>
        <a:prstGeom prst="roundRect">
          <a:avLst/>
        </a:prstGeom>
        <a:solidFill>
          <a:srgbClr val="FFFF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solidFill>
              <a:srgbClr val="C00000"/>
            </a:solidFill>
            <a:latin typeface="Bell MT" panose="02020503060305020303" pitchFamily="18" charset="77"/>
          </a:endParaRPr>
        </a:p>
      </xdr:txBody>
    </xdr:sp>
    <xdr:clientData/>
  </xdr:twoCellAnchor>
  <xdr:twoCellAnchor>
    <xdr:from>
      <xdr:col>7</xdr:col>
      <xdr:colOff>987471</xdr:colOff>
      <xdr:row>12</xdr:row>
      <xdr:rowOff>172613</xdr:rowOff>
    </xdr:from>
    <xdr:to>
      <xdr:col>10</xdr:col>
      <xdr:colOff>256676</xdr:colOff>
      <xdr:row>12</xdr:row>
      <xdr:rowOff>176193</xdr:rowOff>
    </xdr:to>
    <xdr:cxnSp macro="">
      <xdr:nvCxnSpPr>
        <xdr:cNvPr id="72" name="Conector recto de flecha 71">
          <a:extLst>
            <a:ext uri="{FF2B5EF4-FFF2-40B4-BE49-F238E27FC236}">
              <a16:creationId xmlns:a16="http://schemas.microsoft.com/office/drawing/2014/main" id="{00000000-0008-0000-0200-000048000000}"/>
            </a:ext>
          </a:extLst>
        </xdr:cNvPr>
        <xdr:cNvCxnSpPr/>
      </xdr:nvCxnSpPr>
      <xdr:spPr>
        <a:xfrm flipV="1">
          <a:off x="8205304" y="2871363"/>
          <a:ext cx="2253705" cy="3580"/>
        </a:xfrm>
        <a:prstGeom prst="straightConnector1">
          <a:avLst/>
        </a:prstGeom>
        <a:ln w="28575">
          <a:solidFill>
            <a:srgbClr val="FFFC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720316</xdr:colOff>
      <xdr:row>15</xdr:row>
      <xdr:rowOff>60568</xdr:rowOff>
    </xdr:from>
    <xdr:to>
      <xdr:col>13</xdr:col>
      <xdr:colOff>353733</xdr:colOff>
      <xdr:row>17</xdr:row>
      <xdr:rowOff>160936</xdr:rowOff>
    </xdr:to>
    <xdr:sp macro="" textlink="">
      <xdr:nvSpPr>
        <xdr:cNvPr id="74" name="Rectángulo redondeado 73">
          <a:extLst>
            <a:ext uri="{FF2B5EF4-FFF2-40B4-BE49-F238E27FC236}">
              <a16:creationId xmlns:a16="http://schemas.microsoft.com/office/drawing/2014/main" id="{00000000-0008-0000-0200-00004A000000}"/>
            </a:ext>
          </a:extLst>
        </xdr:cNvPr>
        <xdr:cNvSpPr/>
      </xdr:nvSpPr>
      <xdr:spPr>
        <a:xfrm>
          <a:off x="2709983" y="3362568"/>
          <a:ext cx="10830583" cy="502535"/>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twoCellAnchor>
    <xdr:from>
      <xdr:col>8</xdr:col>
      <xdr:colOff>202324</xdr:colOff>
      <xdr:row>19</xdr:row>
      <xdr:rowOff>7681</xdr:rowOff>
    </xdr:from>
    <xdr:to>
      <xdr:col>9</xdr:col>
      <xdr:colOff>293163</xdr:colOff>
      <xdr:row>20</xdr:row>
      <xdr:rowOff>108393</xdr:rowOff>
    </xdr:to>
    <xdr:sp macro="" textlink="">
      <xdr:nvSpPr>
        <xdr:cNvPr id="75" name="CuadroTexto 27">
          <a:extLst>
            <a:ext uri="{FF2B5EF4-FFF2-40B4-BE49-F238E27FC236}">
              <a16:creationId xmlns:a16="http://schemas.microsoft.com/office/drawing/2014/main" id="{00000000-0008-0000-0200-00004B000000}"/>
            </a:ext>
          </a:extLst>
        </xdr:cNvPr>
        <xdr:cNvSpPr txBox="1"/>
      </xdr:nvSpPr>
      <xdr:spPr>
        <a:xfrm>
          <a:off x="8402107" y="3941920"/>
          <a:ext cx="1084752"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editAs="oneCell">
    <xdr:from>
      <xdr:col>13</xdr:col>
      <xdr:colOff>301153</xdr:colOff>
      <xdr:row>9</xdr:row>
      <xdr:rowOff>41412</xdr:rowOff>
    </xdr:from>
    <xdr:to>
      <xdr:col>13</xdr:col>
      <xdr:colOff>609703</xdr:colOff>
      <xdr:row>10</xdr:row>
      <xdr:rowOff>73876</xdr:rowOff>
    </xdr:to>
    <xdr:pic>
      <xdr:nvPicPr>
        <xdr:cNvPr id="76" name="Picture 2" descr="SDG 7: AFFORDABLE AND CLEAN ENERGY - Tarannà Responsable - Tarannà viajes  con Sentido RSE">
          <a:extLst>
            <a:ext uri="{FF2B5EF4-FFF2-40B4-BE49-F238E27FC236}">
              <a16:creationId xmlns:a16="http://schemas.microsoft.com/office/drawing/2014/main" id="{00000000-0008-0000-0200-00004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70501" y="2112064"/>
          <a:ext cx="308550" cy="30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179456</xdr:colOff>
      <xdr:row>31</xdr:row>
      <xdr:rowOff>197159</xdr:rowOff>
    </xdr:from>
    <xdr:to>
      <xdr:col>2</xdr:col>
      <xdr:colOff>603720</xdr:colOff>
      <xdr:row>33</xdr:row>
      <xdr:rowOff>94525</xdr:rowOff>
    </xdr:to>
    <xdr:sp macro="" textlink="">
      <xdr:nvSpPr>
        <xdr:cNvPr id="77" name="CuadroTexto 3">
          <a:extLst>
            <a:ext uri="{FF2B5EF4-FFF2-40B4-BE49-F238E27FC236}">
              <a16:creationId xmlns:a16="http://schemas.microsoft.com/office/drawing/2014/main" id="{00000000-0008-0000-0200-00004D000000}"/>
            </a:ext>
          </a:extLst>
        </xdr:cNvPr>
        <xdr:cNvSpPr txBox="1"/>
      </xdr:nvSpPr>
      <xdr:spPr>
        <a:xfrm>
          <a:off x="1173369" y="6616181"/>
          <a:ext cx="1418177" cy="311496"/>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INVESTMENT</a:t>
          </a:r>
        </a:p>
      </xdr:txBody>
    </xdr:sp>
    <xdr:clientData/>
  </xdr:twoCellAnchor>
  <xdr:twoCellAnchor>
    <xdr:from>
      <xdr:col>2</xdr:col>
      <xdr:colOff>641789</xdr:colOff>
      <xdr:row>33</xdr:row>
      <xdr:rowOff>15421</xdr:rowOff>
    </xdr:from>
    <xdr:to>
      <xdr:col>7</xdr:col>
      <xdr:colOff>966835</xdr:colOff>
      <xdr:row>38</xdr:row>
      <xdr:rowOff>56479</xdr:rowOff>
    </xdr:to>
    <xdr:sp macro="" textlink="">
      <xdr:nvSpPr>
        <xdr:cNvPr id="78" name="Rectángulo redondeado 77">
          <a:extLst>
            <a:ext uri="{FF2B5EF4-FFF2-40B4-BE49-F238E27FC236}">
              <a16:creationId xmlns:a16="http://schemas.microsoft.com/office/drawing/2014/main" id="{00000000-0008-0000-0200-00004E000000}"/>
            </a:ext>
          </a:extLst>
        </xdr:cNvPr>
        <xdr:cNvSpPr/>
      </xdr:nvSpPr>
      <xdr:spPr>
        <a:xfrm>
          <a:off x="2629615" y="6848573"/>
          <a:ext cx="5543090" cy="107638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2</xdr:col>
      <xdr:colOff>717086</xdr:colOff>
      <xdr:row>34</xdr:row>
      <xdr:rowOff>55902</xdr:rowOff>
    </xdr:from>
    <xdr:to>
      <xdr:col>7</xdr:col>
      <xdr:colOff>896373</xdr:colOff>
      <xdr:row>35</xdr:row>
      <xdr:rowOff>169070</xdr:rowOff>
    </xdr:to>
    <xdr:sp macro="" textlink="">
      <xdr:nvSpPr>
        <xdr:cNvPr id="79" name="Rectángulo redondeado 78">
          <a:extLst>
            <a:ext uri="{FF2B5EF4-FFF2-40B4-BE49-F238E27FC236}">
              <a16:creationId xmlns:a16="http://schemas.microsoft.com/office/drawing/2014/main" id="{00000000-0008-0000-0200-00004F000000}"/>
            </a:ext>
          </a:extLst>
        </xdr:cNvPr>
        <xdr:cNvSpPr/>
      </xdr:nvSpPr>
      <xdr:spPr>
        <a:xfrm>
          <a:off x="2704912" y="7096119"/>
          <a:ext cx="5397331" cy="320234"/>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r>
            <a:rPr lang="en-US" sz="1400" b="1" baseline="0">
              <a:solidFill>
                <a:sysClr val="windowText" lastClr="000000"/>
              </a:solidFill>
              <a:latin typeface="Bell MT" panose="02020503060305020303" pitchFamily="18" charset="77"/>
            </a:rPr>
            <a:t> </a:t>
          </a:r>
          <a:endParaRPr lang="en-US" sz="1400" b="1">
            <a:solidFill>
              <a:sysClr val="windowText" lastClr="000000"/>
            </a:solidFill>
            <a:latin typeface="Bell MT" panose="02020503060305020303" pitchFamily="18" charset="77"/>
          </a:endParaRPr>
        </a:p>
      </xdr:txBody>
    </xdr:sp>
    <xdr:clientData/>
  </xdr:twoCellAnchor>
  <xdr:twoCellAnchor>
    <xdr:from>
      <xdr:col>8</xdr:col>
      <xdr:colOff>182464</xdr:colOff>
      <xdr:row>26</xdr:row>
      <xdr:rowOff>69022</xdr:rowOff>
    </xdr:from>
    <xdr:to>
      <xdr:col>9</xdr:col>
      <xdr:colOff>254324</xdr:colOff>
      <xdr:row>27</xdr:row>
      <xdr:rowOff>169734</xdr:rowOff>
    </xdr:to>
    <xdr:sp macro="" textlink="">
      <xdr:nvSpPr>
        <xdr:cNvPr id="80" name="CuadroTexto 31">
          <a:extLst>
            <a:ext uri="{FF2B5EF4-FFF2-40B4-BE49-F238E27FC236}">
              <a16:creationId xmlns:a16="http://schemas.microsoft.com/office/drawing/2014/main" id="{00000000-0008-0000-0200-000050000000}"/>
            </a:ext>
          </a:extLst>
        </xdr:cNvPr>
        <xdr:cNvSpPr txBox="1"/>
      </xdr:nvSpPr>
      <xdr:spPr>
        <a:xfrm>
          <a:off x="8382247" y="5452718"/>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291852</xdr:colOff>
      <xdr:row>34</xdr:row>
      <xdr:rowOff>55902</xdr:rowOff>
    </xdr:from>
    <xdr:to>
      <xdr:col>13</xdr:col>
      <xdr:colOff>356959</xdr:colOff>
      <xdr:row>37</xdr:row>
      <xdr:rowOff>181113</xdr:rowOff>
    </xdr:to>
    <xdr:sp macro="" textlink="">
      <xdr:nvSpPr>
        <xdr:cNvPr id="81" name="Rectángulo redondeado 80">
          <a:extLst>
            <a:ext uri="{FF2B5EF4-FFF2-40B4-BE49-F238E27FC236}">
              <a16:creationId xmlns:a16="http://schemas.microsoft.com/office/drawing/2014/main" id="{00000000-0008-0000-0200-000051000000}"/>
            </a:ext>
          </a:extLst>
        </xdr:cNvPr>
        <xdr:cNvSpPr/>
      </xdr:nvSpPr>
      <xdr:spPr>
        <a:xfrm>
          <a:off x="8491635" y="7096119"/>
          <a:ext cx="5034672" cy="746407"/>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Off grid Private Companies</a:t>
          </a:r>
        </a:p>
      </xdr:txBody>
    </xdr:sp>
    <xdr:clientData/>
  </xdr:twoCellAnchor>
  <xdr:twoCellAnchor>
    <xdr:from>
      <xdr:col>2</xdr:col>
      <xdr:colOff>720316</xdr:colOff>
      <xdr:row>30</xdr:row>
      <xdr:rowOff>69022</xdr:rowOff>
    </xdr:from>
    <xdr:to>
      <xdr:col>7</xdr:col>
      <xdr:colOff>968584</xdr:colOff>
      <xdr:row>32</xdr:row>
      <xdr:rowOff>49424</xdr:rowOff>
    </xdr:to>
    <xdr:sp macro="" textlink="">
      <xdr:nvSpPr>
        <xdr:cNvPr id="82" name="Rectángulo redondeado 81">
          <a:extLst>
            <a:ext uri="{FF2B5EF4-FFF2-40B4-BE49-F238E27FC236}">
              <a16:creationId xmlns:a16="http://schemas.microsoft.com/office/drawing/2014/main" id="{00000000-0008-0000-0200-000052000000}"/>
            </a:ext>
          </a:extLst>
        </xdr:cNvPr>
        <xdr:cNvSpPr/>
      </xdr:nvSpPr>
      <xdr:spPr>
        <a:xfrm>
          <a:off x="2708142" y="6557065"/>
          <a:ext cx="5466312" cy="394533"/>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UMEME</a:t>
          </a:r>
        </a:p>
      </xdr:txBody>
    </xdr:sp>
    <xdr:clientData/>
  </xdr:twoCellAnchor>
  <xdr:twoCellAnchor>
    <xdr:from>
      <xdr:col>2</xdr:col>
      <xdr:colOff>717086</xdr:colOff>
      <xdr:row>36</xdr:row>
      <xdr:rowOff>10582</xdr:rowOff>
    </xdr:from>
    <xdr:to>
      <xdr:col>7</xdr:col>
      <xdr:colOff>891111</xdr:colOff>
      <xdr:row>37</xdr:row>
      <xdr:rowOff>181112</xdr:rowOff>
    </xdr:to>
    <xdr:sp macro="" textlink="">
      <xdr:nvSpPr>
        <xdr:cNvPr id="83" name="Rectángulo redondeado 82">
          <a:extLst>
            <a:ext uri="{FF2B5EF4-FFF2-40B4-BE49-F238E27FC236}">
              <a16:creationId xmlns:a16="http://schemas.microsoft.com/office/drawing/2014/main" id="{00000000-0008-0000-0200-000053000000}"/>
            </a:ext>
          </a:extLst>
        </xdr:cNvPr>
        <xdr:cNvSpPr/>
      </xdr:nvSpPr>
      <xdr:spPr>
        <a:xfrm>
          <a:off x="2706753" y="7535332"/>
          <a:ext cx="5402191" cy="371613"/>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REP-MEMD</a:t>
          </a:r>
        </a:p>
      </xdr:txBody>
    </xdr:sp>
    <xdr:clientData/>
  </xdr:twoCellAnchor>
  <xdr:twoCellAnchor>
    <xdr:from>
      <xdr:col>2</xdr:col>
      <xdr:colOff>720316</xdr:colOff>
      <xdr:row>28</xdr:row>
      <xdr:rowOff>51123</xdr:rowOff>
    </xdr:from>
    <xdr:to>
      <xdr:col>7</xdr:col>
      <xdr:colOff>968585</xdr:colOff>
      <xdr:row>30</xdr:row>
      <xdr:rowOff>13804</xdr:rowOff>
    </xdr:to>
    <xdr:sp macro="" textlink="">
      <xdr:nvSpPr>
        <xdr:cNvPr id="84" name="Rectángulo redondeado 83">
          <a:extLst>
            <a:ext uri="{FF2B5EF4-FFF2-40B4-BE49-F238E27FC236}">
              <a16:creationId xmlns:a16="http://schemas.microsoft.com/office/drawing/2014/main" id="{00000000-0008-0000-0200-000054000000}"/>
            </a:ext>
          </a:extLst>
        </xdr:cNvPr>
        <xdr:cNvSpPr/>
      </xdr:nvSpPr>
      <xdr:spPr>
        <a:xfrm>
          <a:off x="2708142" y="6125036"/>
          <a:ext cx="5466313" cy="376811"/>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twoCellAnchor>
    <xdr:from>
      <xdr:col>2</xdr:col>
      <xdr:colOff>649524</xdr:colOff>
      <xdr:row>26</xdr:row>
      <xdr:rowOff>69964</xdr:rowOff>
    </xdr:from>
    <xdr:to>
      <xdr:col>8</xdr:col>
      <xdr:colOff>24115</xdr:colOff>
      <xdr:row>32</xdr:row>
      <xdr:rowOff>132237</xdr:rowOff>
    </xdr:to>
    <xdr:sp macro="" textlink="">
      <xdr:nvSpPr>
        <xdr:cNvPr id="85" name="Rectángulo redondeado 84">
          <a:extLst>
            <a:ext uri="{FF2B5EF4-FFF2-40B4-BE49-F238E27FC236}">
              <a16:creationId xmlns:a16="http://schemas.microsoft.com/office/drawing/2014/main" id="{00000000-0008-0000-0200-000055000000}"/>
            </a:ext>
          </a:extLst>
        </xdr:cNvPr>
        <xdr:cNvSpPr/>
      </xdr:nvSpPr>
      <xdr:spPr>
        <a:xfrm>
          <a:off x="2637350" y="5453660"/>
          <a:ext cx="5586548" cy="130466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2</xdr:col>
      <xdr:colOff>628384</xdr:colOff>
      <xdr:row>26</xdr:row>
      <xdr:rowOff>74600</xdr:rowOff>
    </xdr:from>
    <xdr:to>
      <xdr:col>3</xdr:col>
      <xdr:colOff>700244</xdr:colOff>
      <xdr:row>27</xdr:row>
      <xdr:rowOff>175312</xdr:rowOff>
    </xdr:to>
    <xdr:sp macro="" textlink="">
      <xdr:nvSpPr>
        <xdr:cNvPr id="86" name="CuadroTexto 23">
          <a:extLst>
            <a:ext uri="{FF2B5EF4-FFF2-40B4-BE49-F238E27FC236}">
              <a16:creationId xmlns:a16="http://schemas.microsoft.com/office/drawing/2014/main" id="{00000000-0008-0000-0200-000056000000}"/>
            </a:ext>
          </a:extLst>
        </xdr:cNvPr>
        <xdr:cNvSpPr txBox="1"/>
      </xdr:nvSpPr>
      <xdr:spPr>
        <a:xfrm>
          <a:off x="2616210" y="5458296"/>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194574</xdr:colOff>
      <xdr:row>26</xdr:row>
      <xdr:rowOff>69965</xdr:rowOff>
    </xdr:from>
    <xdr:to>
      <xdr:col>13</xdr:col>
      <xdr:colOff>455431</xdr:colOff>
      <xdr:row>32</xdr:row>
      <xdr:rowOff>132237</xdr:rowOff>
    </xdr:to>
    <xdr:sp macro="" textlink="">
      <xdr:nvSpPr>
        <xdr:cNvPr id="87" name="Rectángulo redondeado 86">
          <a:extLst>
            <a:ext uri="{FF2B5EF4-FFF2-40B4-BE49-F238E27FC236}">
              <a16:creationId xmlns:a16="http://schemas.microsoft.com/office/drawing/2014/main" id="{00000000-0008-0000-0200-000057000000}"/>
            </a:ext>
          </a:extLst>
        </xdr:cNvPr>
        <xdr:cNvSpPr/>
      </xdr:nvSpPr>
      <xdr:spPr>
        <a:xfrm>
          <a:off x="8394357" y="5453661"/>
          <a:ext cx="5230422" cy="1304663"/>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8</xdr:col>
      <xdr:colOff>194574</xdr:colOff>
      <xdr:row>32</xdr:row>
      <xdr:rowOff>187876</xdr:rowOff>
    </xdr:from>
    <xdr:to>
      <xdr:col>13</xdr:col>
      <xdr:colOff>476794</xdr:colOff>
      <xdr:row>38</xdr:row>
      <xdr:rowOff>56479</xdr:rowOff>
    </xdr:to>
    <xdr:sp macro="" textlink="">
      <xdr:nvSpPr>
        <xdr:cNvPr id="88" name="Rectángulo redondeado 87">
          <a:extLst>
            <a:ext uri="{FF2B5EF4-FFF2-40B4-BE49-F238E27FC236}">
              <a16:creationId xmlns:a16="http://schemas.microsoft.com/office/drawing/2014/main" id="{00000000-0008-0000-0200-000058000000}"/>
            </a:ext>
          </a:extLst>
        </xdr:cNvPr>
        <xdr:cNvSpPr/>
      </xdr:nvSpPr>
      <xdr:spPr>
        <a:xfrm>
          <a:off x="8394357" y="6813963"/>
          <a:ext cx="5251785" cy="111099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8</xdr:col>
      <xdr:colOff>303695</xdr:colOff>
      <xdr:row>27</xdr:row>
      <xdr:rowOff>159392</xdr:rowOff>
    </xdr:from>
    <xdr:to>
      <xdr:col>13</xdr:col>
      <xdr:colOff>356958</xdr:colOff>
      <xdr:row>32</xdr:row>
      <xdr:rowOff>27609</xdr:rowOff>
    </xdr:to>
    <xdr:sp macro="" textlink="">
      <xdr:nvSpPr>
        <xdr:cNvPr id="90" name="Rectángulo redondeado 89">
          <a:extLst>
            <a:ext uri="{FF2B5EF4-FFF2-40B4-BE49-F238E27FC236}">
              <a16:creationId xmlns:a16="http://schemas.microsoft.com/office/drawing/2014/main" id="{00000000-0008-0000-0200-00005A000000}"/>
            </a:ext>
          </a:extLst>
        </xdr:cNvPr>
        <xdr:cNvSpPr/>
      </xdr:nvSpPr>
      <xdr:spPr>
        <a:xfrm>
          <a:off x="8503478" y="6026240"/>
          <a:ext cx="5022828" cy="903543"/>
        </a:xfrm>
        <a:prstGeom prst="roundRect">
          <a:avLst/>
        </a:prstGeom>
        <a:solidFill>
          <a:srgbClr val="A9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Finance-Co</a:t>
          </a:r>
        </a:p>
      </xdr:txBody>
    </xdr:sp>
    <xdr:clientData/>
  </xdr:twoCellAnchor>
  <xdr:twoCellAnchor>
    <xdr:from>
      <xdr:col>2</xdr:col>
      <xdr:colOff>628384</xdr:colOff>
      <xdr:row>32</xdr:row>
      <xdr:rowOff>187876</xdr:rowOff>
    </xdr:from>
    <xdr:to>
      <xdr:col>3</xdr:col>
      <xdr:colOff>719223</xdr:colOff>
      <xdr:row>34</xdr:row>
      <xdr:rowOff>81523</xdr:rowOff>
    </xdr:to>
    <xdr:sp macro="" textlink="">
      <xdr:nvSpPr>
        <xdr:cNvPr id="91" name="CuadroTexto 27">
          <a:extLst>
            <a:ext uri="{FF2B5EF4-FFF2-40B4-BE49-F238E27FC236}">
              <a16:creationId xmlns:a16="http://schemas.microsoft.com/office/drawing/2014/main" id="{00000000-0008-0000-0200-00005B000000}"/>
            </a:ext>
          </a:extLst>
        </xdr:cNvPr>
        <xdr:cNvSpPr txBox="1"/>
      </xdr:nvSpPr>
      <xdr:spPr>
        <a:xfrm>
          <a:off x="2616210" y="6813963"/>
          <a:ext cx="1084752"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8</xdr:col>
      <xdr:colOff>194574</xdr:colOff>
      <xdr:row>32</xdr:row>
      <xdr:rowOff>162255</xdr:rowOff>
    </xdr:from>
    <xdr:to>
      <xdr:col>9</xdr:col>
      <xdr:colOff>285413</xdr:colOff>
      <xdr:row>34</xdr:row>
      <xdr:rowOff>55902</xdr:rowOff>
    </xdr:to>
    <xdr:sp macro="" textlink="">
      <xdr:nvSpPr>
        <xdr:cNvPr id="92" name="CuadroTexto 27">
          <a:extLst>
            <a:ext uri="{FF2B5EF4-FFF2-40B4-BE49-F238E27FC236}">
              <a16:creationId xmlns:a16="http://schemas.microsoft.com/office/drawing/2014/main" id="{00000000-0008-0000-0200-00005C000000}"/>
            </a:ext>
          </a:extLst>
        </xdr:cNvPr>
        <xdr:cNvSpPr txBox="1"/>
      </xdr:nvSpPr>
      <xdr:spPr>
        <a:xfrm>
          <a:off x="8394357" y="6788342"/>
          <a:ext cx="1084752"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1</xdr:col>
      <xdr:colOff>188015</xdr:colOff>
      <xdr:row>39</xdr:row>
      <xdr:rowOff>38100</xdr:rowOff>
    </xdr:from>
    <xdr:to>
      <xdr:col>15</xdr:col>
      <xdr:colOff>192680</xdr:colOff>
      <xdr:row>39</xdr:row>
      <xdr:rowOff>41610</xdr:rowOff>
    </xdr:to>
    <xdr:cxnSp macro="">
      <xdr:nvCxnSpPr>
        <xdr:cNvPr id="153" name="Conector recto 152">
          <a:extLst>
            <a:ext uri="{FF2B5EF4-FFF2-40B4-BE49-F238E27FC236}">
              <a16:creationId xmlns:a16="http://schemas.microsoft.com/office/drawing/2014/main" id="{00000000-0008-0000-0200-000099000000}"/>
            </a:ext>
          </a:extLst>
        </xdr:cNvPr>
        <xdr:cNvCxnSpPr>
          <a:cxnSpLocks/>
        </xdr:cNvCxnSpPr>
      </xdr:nvCxnSpPr>
      <xdr:spPr>
        <a:xfrm>
          <a:off x="1178615" y="8255000"/>
          <a:ext cx="14127065" cy="3510"/>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469347</xdr:colOff>
      <xdr:row>44</xdr:row>
      <xdr:rowOff>111123</xdr:rowOff>
    </xdr:from>
    <xdr:to>
      <xdr:col>2</xdr:col>
      <xdr:colOff>340831</xdr:colOff>
      <xdr:row>45</xdr:row>
      <xdr:rowOff>198031</xdr:rowOff>
    </xdr:to>
    <xdr:sp macro="" textlink="">
      <xdr:nvSpPr>
        <xdr:cNvPr id="173" name="CuadroTexto 4">
          <a:extLst>
            <a:ext uri="{FF2B5EF4-FFF2-40B4-BE49-F238E27FC236}">
              <a16:creationId xmlns:a16="http://schemas.microsoft.com/office/drawing/2014/main" id="{00000000-0008-0000-0200-0000AD000000}"/>
            </a:ext>
          </a:extLst>
        </xdr:cNvPr>
        <xdr:cNvSpPr txBox="1"/>
      </xdr:nvSpPr>
      <xdr:spPr>
        <a:xfrm>
          <a:off x="1463260" y="9263406"/>
          <a:ext cx="865397"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O&amp;M</a:t>
          </a:r>
        </a:p>
      </xdr:txBody>
    </xdr:sp>
    <xdr:clientData/>
  </xdr:twoCellAnchor>
  <xdr:twoCellAnchor>
    <xdr:from>
      <xdr:col>3</xdr:col>
      <xdr:colOff>540725</xdr:colOff>
      <xdr:row>40</xdr:row>
      <xdr:rowOff>111973</xdr:rowOff>
    </xdr:from>
    <xdr:to>
      <xdr:col>8</xdr:col>
      <xdr:colOff>1170</xdr:colOff>
      <xdr:row>42</xdr:row>
      <xdr:rowOff>15073</xdr:rowOff>
    </xdr:to>
    <xdr:sp macro="" textlink="">
      <xdr:nvSpPr>
        <xdr:cNvPr id="174" name="Rectángulo redondeado 173">
          <a:extLst>
            <a:ext uri="{FF2B5EF4-FFF2-40B4-BE49-F238E27FC236}">
              <a16:creationId xmlns:a16="http://schemas.microsoft.com/office/drawing/2014/main" id="{00000000-0008-0000-0200-0000AE000000}"/>
            </a:ext>
          </a:extLst>
        </xdr:cNvPr>
        <xdr:cNvSpPr/>
      </xdr:nvSpPr>
      <xdr:spPr>
        <a:xfrm>
          <a:off x="3522464" y="8394582"/>
          <a:ext cx="4678489" cy="331034"/>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UMEME</a:t>
          </a:r>
        </a:p>
      </xdr:txBody>
    </xdr:sp>
    <xdr:clientData/>
  </xdr:twoCellAnchor>
  <xdr:twoCellAnchor>
    <xdr:from>
      <xdr:col>2</xdr:col>
      <xdr:colOff>648804</xdr:colOff>
      <xdr:row>40</xdr:row>
      <xdr:rowOff>27609</xdr:rowOff>
    </xdr:from>
    <xdr:to>
      <xdr:col>8</xdr:col>
      <xdr:colOff>48465</xdr:colOff>
      <xdr:row>44</xdr:row>
      <xdr:rowOff>158803</xdr:rowOff>
    </xdr:to>
    <xdr:sp macro="" textlink="">
      <xdr:nvSpPr>
        <xdr:cNvPr id="175" name="Rectángulo redondeado 174">
          <a:extLst>
            <a:ext uri="{FF2B5EF4-FFF2-40B4-BE49-F238E27FC236}">
              <a16:creationId xmlns:a16="http://schemas.microsoft.com/office/drawing/2014/main" id="{00000000-0008-0000-0200-0000AF000000}"/>
            </a:ext>
          </a:extLst>
        </xdr:cNvPr>
        <xdr:cNvSpPr/>
      </xdr:nvSpPr>
      <xdr:spPr>
        <a:xfrm>
          <a:off x="2636630" y="8310218"/>
          <a:ext cx="5611618" cy="1000868"/>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3</xdr:col>
      <xdr:colOff>540724</xdr:colOff>
      <xdr:row>43</xdr:row>
      <xdr:rowOff>114006</xdr:rowOff>
    </xdr:from>
    <xdr:to>
      <xdr:col>8</xdr:col>
      <xdr:colOff>1170</xdr:colOff>
      <xdr:row>44</xdr:row>
      <xdr:rowOff>73512</xdr:rowOff>
    </xdr:to>
    <xdr:sp macro="" textlink="">
      <xdr:nvSpPr>
        <xdr:cNvPr id="176" name="Rectángulo redondeado 175">
          <a:extLst>
            <a:ext uri="{FF2B5EF4-FFF2-40B4-BE49-F238E27FC236}">
              <a16:creationId xmlns:a16="http://schemas.microsoft.com/office/drawing/2014/main" id="{00000000-0008-0000-0200-0000B0000000}"/>
            </a:ext>
          </a:extLst>
        </xdr:cNvPr>
        <xdr:cNvSpPr/>
      </xdr:nvSpPr>
      <xdr:spPr>
        <a:xfrm>
          <a:off x="3522463" y="9045419"/>
          <a:ext cx="4678490" cy="180376"/>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Small Concessionaires</a:t>
          </a:r>
        </a:p>
      </xdr:txBody>
    </xdr:sp>
    <xdr:clientData/>
  </xdr:twoCellAnchor>
  <xdr:twoCellAnchor>
    <xdr:from>
      <xdr:col>2</xdr:col>
      <xdr:colOff>648804</xdr:colOff>
      <xdr:row>45</xdr:row>
      <xdr:rowOff>27145</xdr:rowOff>
    </xdr:from>
    <xdr:to>
      <xdr:col>8</xdr:col>
      <xdr:colOff>52757</xdr:colOff>
      <xdr:row>50</xdr:row>
      <xdr:rowOff>65034</xdr:rowOff>
    </xdr:to>
    <xdr:sp macro="" textlink="">
      <xdr:nvSpPr>
        <xdr:cNvPr id="177" name="Rectángulo redondeado 176">
          <a:extLst>
            <a:ext uri="{FF2B5EF4-FFF2-40B4-BE49-F238E27FC236}">
              <a16:creationId xmlns:a16="http://schemas.microsoft.com/office/drawing/2014/main" id="{00000000-0008-0000-0200-0000B1000000}"/>
            </a:ext>
          </a:extLst>
        </xdr:cNvPr>
        <xdr:cNvSpPr/>
      </xdr:nvSpPr>
      <xdr:spPr>
        <a:xfrm>
          <a:off x="2636630" y="9400297"/>
          <a:ext cx="5615910" cy="108702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3</xdr:col>
      <xdr:colOff>540724</xdr:colOff>
      <xdr:row>45</xdr:row>
      <xdr:rowOff>110374</xdr:rowOff>
    </xdr:from>
    <xdr:to>
      <xdr:col>8</xdr:col>
      <xdr:colOff>1171</xdr:colOff>
      <xdr:row>47</xdr:row>
      <xdr:rowOff>89203</xdr:rowOff>
    </xdr:to>
    <xdr:sp macro="" textlink="">
      <xdr:nvSpPr>
        <xdr:cNvPr id="178" name="Rectángulo redondeado 177">
          <a:extLst>
            <a:ext uri="{FF2B5EF4-FFF2-40B4-BE49-F238E27FC236}">
              <a16:creationId xmlns:a16="http://schemas.microsoft.com/office/drawing/2014/main" id="{00000000-0008-0000-0200-0000B2000000}"/>
            </a:ext>
          </a:extLst>
        </xdr:cNvPr>
        <xdr:cNvSpPr/>
      </xdr:nvSpPr>
      <xdr:spPr>
        <a:xfrm>
          <a:off x="3522463" y="9483526"/>
          <a:ext cx="4678491" cy="406764"/>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p>
      </xdr:txBody>
    </xdr:sp>
    <xdr:clientData/>
  </xdr:twoCellAnchor>
  <xdr:twoCellAnchor>
    <xdr:from>
      <xdr:col>8</xdr:col>
      <xdr:colOff>303695</xdr:colOff>
      <xdr:row>41</xdr:row>
      <xdr:rowOff>124239</xdr:rowOff>
    </xdr:from>
    <xdr:to>
      <xdr:col>13</xdr:col>
      <xdr:colOff>370416</xdr:colOff>
      <xdr:row>44</xdr:row>
      <xdr:rowOff>136811</xdr:rowOff>
    </xdr:to>
    <xdr:sp macro="" textlink="">
      <xdr:nvSpPr>
        <xdr:cNvPr id="179" name="Rectángulo redondeado 178">
          <a:extLst>
            <a:ext uri="{FF2B5EF4-FFF2-40B4-BE49-F238E27FC236}">
              <a16:creationId xmlns:a16="http://schemas.microsoft.com/office/drawing/2014/main" id="{00000000-0008-0000-0200-0000B3000000}"/>
            </a:ext>
          </a:extLst>
        </xdr:cNvPr>
        <xdr:cNvSpPr/>
      </xdr:nvSpPr>
      <xdr:spPr>
        <a:xfrm>
          <a:off x="8516362" y="8654406"/>
          <a:ext cx="5040887" cy="647572"/>
        </a:xfrm>
        <a:prstGeom prst="roundRect">
          <a:avLst/>
        </a:prstGeom>
        <a:solidFill>
          <a:schemeClr val="accent6">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r>
            <a:rPr lang="en-US" sz="1400" b="1" kern="1200">
              <a:solidFill>
                <a:schemeClr val="bg1"/>
              </a:solidFill>
              <a:latin typeface="Bell MT" panose="02020503060305020303" pitchFamily="18" charset="77"/>
              <a:ea typeface="+mn-ea"/>
              <a:cs typeface="+mn-cs"/>
            </a:rPr>
            <a:t>Service-Co</a:t>
          </a:r>
        </a:p>
      </xdr:txBody>
    </xdr:sp>
    <xdr:clientData/>
  </xdr:twoCellAnchor>
  <xdr:twoCellAnchor>
    <xdr:from>
      <xdr:col>8</xdr:col>
      <xdr:colOff>188004</xdr:colOff>
      <xdr:row>40</xdr:row>
      <xdr:rowOff>31566</xdr:rowOff>
    </xdr:from>
    <xdr:to>
      <xdr:col>13</xdr:col>
      <xdr:colOff>444500</xdr:colOff>
      <xdr:row>45</xdr:row>
      <xdr:rowOff>4520</xdr:rowOff>
    </xdr:to>
    <xdr:sp macro="" textlink="">
      <xdr:nvSpPr>
        <xdr:cNvPr id="180" name="Rectángulo redondeado 179">
          <a:extLst>
            <a:ext uri="{FF2B5EF4-FFF2-40B4-BE49-F238E27FC236}">
              <a16:creationId xmlns:a16="http://schemas.microsoft.com/office/drawing/2014/main" id="{00000000-0008-0000-0200-0000B4000000}"/>
            </a:ext>
          </a:extLst>
        </xdr:cNvPr>
        <xdr:cNvSpPr/>
      </xdr:nvSpPr>
      <xdr:spPr>
        <a:xfrm>
          <a:off x="8400671" y="8360649"/>
          <a:ext cx="5230662" cy="102070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8</xdr:col>
      <xdr:colOff>219754</xdr:colOff>
      <xdr:row>45</xdr:row>
      <xdr:rowOff>49329</xdr:rowOff>
    </xdr:from>
    <xdr:to>
      <xdr:col>13</xdr:col>
      <xdr:colOff>444500</xdr:colOff>
      <xdr:row>50</xdr:row>
      <xdr:rowOff>65034</xdr:rowOff>
    </xdr:to>
    <xdr:sp macro="" textlink="">
      <xdr:nvSpPr>
        <xdr:cNvPr id="181" name="Rectángulo redondeado 180">
          <a:extLst>
            <a:ext uri="{FF2B5EF4-FFF2-40B4-BE49-F238E27FC236}">
              <a16:creationId xmlns:a16="http://schemas.microsoft.com/office/drawing/2014/main" id="{00000000-0008-0000-0200-0000B5000000}"/>
            </a:ext>
          </a:extLst>
        </xdr:cNvPr>
        <xdr:cNvSpPr/>
      </xdr:nvSpPr>
      <xdr:spPr>
        <a:xfrm>
          <a:off x="8432421" y="9426162"/>
          <a:ext cx="5198912" cy="103170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latin typeface="Bell MT" panose="02020503060305020303" pitchFamily="18" charset="77"/>
          </a:endParaRPr>
        </a:p>
      </xdr:txBody>
    </xdr:sp>
    <xdr:clientData/>
  </xdr:twoCellAnchor>
  <xdr:twoCellAnchor>
    <xdr:from>
      <xdr:col>2</xdr:col>
      <xdr:colOff>701875</xdr:colOff>
      <xdr:row>41</xdr:row>
      <xdr:rowOff>51986</xdr:rowOff>
    </xdr:from>
    <xdr:to>
      <xdr:col>3</xdr:col>
      <xdr:colOff>538092</xdr:colOff>
      <xdr:row>43</xdr:row>
      <xdr:rowOff>133467</xdr:rowOff>
    </xdr:to>
    <xdr:sp macro="" textlink="">
      <xdr:nvSpPr>
        <xdr:cNvPr id="182" name="CuadroTexto 69">
          <a:extLst>
            <a:ext uri="{FF2B5EF4-FFF2-40B4-BE49-F238E27FC236}">
              <a16:creationId xmlns:a16="http://schemas.microsoft.com/office/drawing/2014/main" id="{00000000-0008-0000-0200-0000B6000000}"/>
            </a:ext>
          </a:extLst>
        </xdr:cNvPr>
        <xdr:cNvSpPr txBox="1"/>
      </xdr:nvSpPr>
      <xdr:spPr>
        <a:xfrm>
          <a:off x="2689701" y="8541660"/>
          <a:ext cx="830130" cy="523220"/>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a:t>
          </a:r>
        </a:p>
        <a:p>
          <a:pPr algn="ctr"/>
          <a:r>
            <a:rPr lang="en-US" sz="1400" b="1">
              <a:latin typeface="Bell MT" panose="02020503060305020303" pitchFamily="18" charset="77"/>
            </a:rPr>
            <a:t>GRID</a:t>
          </a:r>
        </a:p>
      </xdr:txBody>
    </xdr:sp>
    <xdr:clientData/>
  </xdr:twoCellAnchor>
  <xdr:twoCellAnchor>
    <xdr:from>
      <xdr:col>2</xdr:col>
      <xdr:colOff>715795</xdr:colOff>
      <xdr:row>46</xdr:row>
      <xdr:rowOff>50271</xdr:rowOff>
    </xdr:from>
    <xdr:to>
      <xdr:col>3</xdr:col>
      <xdr:colOff>552012</xdr:colOff>
      <xdr:row>48</xdr:row>
      <xdr:rowOff>159361</xdr:rowOff>
    </xdr:to>
    <xdr:sp macro="" textlink="">
      <xdr:nvSpPr>
        <xdr:cNvPr id="183" name="CuadroTexto 70">
          <a:extLst>
            <a:ext uri="{FF2B5EF4-FFF2-40B4-BE49-F238E27FC236}">
              <a16:creationId xmlns:a16="http://schemas.microsoft.com/office/drawing/2014/main" id="{00000000-0008-0000-0200-0000B7000000}"/>
            </a:ext>
          </a:extLst>
        </xdr:cNvPr>
        <xdr:cNvSpPr txBox="1"/>
      </xdr:nvSpPr>
      <xdr:spPr>
        <a:xfrm>
          <a:off x="2703621" y="9644293"/>
          <a:ext cx="830130" cy="523220"/>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a:t>
          </a:r>
        </a:p>
        <a:p>
          <a:pPr algn="ctr"/>
          <a:r>
            <a:rPr lang="en-US" sz="1400" b="1">
              <a:latin typeface="Bell MT" panose="02020503060305020303" pitchFamily="18" charset="77"/>
            </a:rPr>
            <a:t>GRID</a:t>
          </a:r>
        </a:p>
      </xdr:txBody>
    </xdr:sp>
    <xdr:clientData/>
  </xdr:twoCellAnchor>
  <xdr:twoCellAnchor>
    <xdr:from>
      <xdr:col>8</xdr:col>
      <xdr:colOff>224364</xdr:colOff>
      <xdr:row>45</xdr:row>
      <xdr:rowOff>110417</xdr:rowOff>
    </xdr:from>
    <xdr:to>
      <xdr:col>9</xdr:col>
      <xdr:colOff>579782</xdr:colOff>
      <xdr:row>46</xdr:row>
      <xdr:rowOff>201043</xdr:rowOff>
    </xdr:to>
    <xdr:sp macro="" textlink="">
      <xdr:nvSpPr>
        <xdr:cNvPr id="184" name="CuadroTexto 71">
          <a:extLst>
            <a:ext uri="{FF2B5EF4-FFF2-40B4-BE49-F238E27FC236}">
              <a16:creationId xmlns:a16="http://schemas.microsoft.com/office/drawing/2014/main" id="{00000000-0008-0000-0200-0000B8000000}"/>
            </a:ext>
          </a:extLst>
        </xdr:cNvPr>
        <xdr:cNvSpPr txBox="1"/>
      </xdr:nvSpPr>
      <xdr:spPr>
        <a:xfrm>
          <a:off x="8424147" y="9759656"/>
          <a:ext cx="1349331" cy="311496"/>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a:t>
          </a:r>
          <a:r>
            <a:rPr lang="en-US" sz="1400" b="1" baseline="0">
              <a:latin typeface="Bell MT" panose="02020503060305020303" pitchFamily="18" charset="77"/>
            </a:rPr>
            <a:t> –</a:t>
          </a:r>
          <a:r>
            <a:rPr lang="en-US" sz="1400" b="1">
              <a:latin typeface="Bell MT" panose="02020503060305020303" pitchFamily="18" charset="77"/>
            </a:rPr>
            <a:t>GRID</a:t>
          </a:r>
        </a:p>
      </xdr:txBody>
    </xdr:sp>
    <xdr:clientData/>
  </xdr:twoCellAnchor>
  <xdr:twoCellAnchor>
    <xdr:from>
      <xdr:col>7</xdr:col>
      <xdr:colOff>878418</xdr:colOff>
      <xdr:row>40</xdr:row>
      <xdr:rowOff>52880</xdr:rowOff>
    </xdr:from>
    <xdr:to>
      <xdr:col>9</xdr:col>
      <xdr:colOff>745435</xdr:colOff>
      <xdr:row>41</xdr:row>
      <xdr:rowOff>145338</xdr:rowOff>
    </xdr:to>
    <xdr:sp macro="" textlink="">
      <xdr:nvSpPr>
        <xdr:cNvPr id="185" name="CuadroTexto 72">
          <a:extLst>
            <a:ext uri="{FF2B5EF4-FFF2-40B4-BE49-F238E27FC236}">
              <a16:creationId xmlns:a16="http://schemas.microsoft.com/office/drawing/2014/main" id="{00000000-0008-0000-0200-0000B9000000}"/>
            </a:ext>
          </a:extLst>
        </xdr:cNvPr>
        <xdr:cNvSpPr txBox="1"/>
      </xdr:nvSpPr>
      <xdr:spPr>
        <a:xfrm>
          <a:off x="8066618" y="8472980"/>
          <a:ext cx="1848217"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a:t>
          </a:r>
          <a:r>
            <a:rPr lang="en-US" sz="1400" b="1" baseline="0">
              <a:latin typeface="Bell MT" panose="02020503060305020303" pitchFamily="18" charset="77"/>
            </a:rPr>
            <a:t> – </a:t>
          </a:r>
          <a:r>
            <a:rPr lang="en-US" sz="1400" b="1">
              <a:latin typeface="Bell MT" panose="02020503060305020303" pitchFamily="18" charset="77"/>
            </a:rPr>
            <a:t>GRID</a:t>
          </a:r>
        </a:p>
      </xdr:txBody>
    </xdr:sp>
    <xdr:clientData/>
  </xdr:twoCellAnchor>
  <xdr:twoCellAnchor>
    <xdr:from>
      <xdr:col>3</xdr:col>
      <xdr:colOff>552012</xdr:colOff>
      <xdr:row>47</xdr:row>
      <xdr:rowOff>113728</xdr:rowOff>
    </xdr:from>
    <xdr:to>
      <xdr:col>8</xdr:col>
      <xdr:colOff>12459</xdr:colOff>
      <xdr:row>49</xdr:row>
      <xdr:rowOff>179349</xdr:rowOff>
    </xdr:to>
    <xdr:sp macro="" textlink="">
      <xdr:nvSpPr>
        <xdr:cNvPr id="186" name="Rectángulo redondeado 185">
          <a:extLst>
            <a:ext uri="{FF2B5EF4-FFF2-40B4-BE49-F238E27FC236}">
              <a16:creationId xmlns:a16="http://schemas.microsoft.com/office/drawing/2014/main" id="{00000000-0008-0000-0200-0000BA000000}"/>
            </a:ext>
          </a:extLst>
        </xdr:cNvPr>
        <xdr:cNvSpPr/>
      </xdr:nvSpPr>
      <xdr:spPr>
        <a:xfrm>
          <a:off x="3533751" y="9914815"/>
          <a:ext cx="4678491" cy="479751"/>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rPr>
            <a:t>REP-MEMD</a:t>
          </a:r>
        </a:p>
      </xdr:txBody>
    </xdr:sp>
    <xdr:clientData/>
  </xdr:twoCellAnchor>
  <xdr:twoCellAnchor>
    <xdr:from>
      <xdr:col>8</xdr:col>
      <xdr:colOff>331305</xdr:colOff>
      <xdr:row>46</xdr:row>
      <xdr:rowOff>179456</xdr:rowOff>
    </xdr:from>
    <xdr:to>
      <xdr:col>13</xdr:col>
      <xdr:colOff>391584</xdr:colOff>
      <xdr:row>49</xdr:row>
      <xdr:rowOff>187770</xdr:rowOff>
    </xdr:to>
    <xdr:sp macro="" textlink="">
      <xdr:nvSpPr>
        <xdr:cNvPr id="187" name="Rectángulo redondeado 186">
          <a:extLst>
            <a:ext uri="{FF2B5EF4-FFF2-40B4-BE49-F238E27FC236}">
              <a16:creationId xmlns:a16="http://schemas.microsoft.com/office/drawing/2014/main" id="{00000000-0008-0000-0200-0000BB000000}"/>
            </a:ext>
          </a:extLst>
        </xdr:cNvPr>
        <xdr:cNvSpPr/>
      </xdr:nvSpPr>
      <xdr:spPr>
        <a:xfrm>
          <a:off x="8543972" y="9767956"/>
          <a:ext cx="5034445" cy="611564"/>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rPr>
            <a:t>Off grid Private Companies</a:t>
          </a:r>
        </a:p>
      </xdr:txBody>
    </xdr:sp>
    <xdr:clientData/>
  </xdr:twoCellAnchor>
  <xdr:twoCellAnchor>
    <xdr:from>
      <xdr:col>3</xdr:col>
      <xdr:colOff>548037</xdr:colOff>
      <xdr:row>42</xdr:row>
      <xdr:rowOff>41413</xdr:rowOff>
    </xdr:from>
    <xdr:to>
      <xdr:col>8</xdr:col>
      <xdr:colOff>1170</xdr:colOff>
      <xdr:row>43</xdr:row>
      <xdr:rowOff>73552</xdr:rowOff>
    </xdr:to>
    <xdr:sp macro="" textlink="">
      <xdr:nvSpPr>
        <xdr:cNvPr id="188" name="Rectángulo redondeado 187">
          <a:extLst>
            <a:ext uri="{FF2B5EF4-FFF2-40B4-BE49-F238E27FC236}">
              <a16:creationId xmlns:a16="http://schemas.microsoft.com/office/drawing/2014/main" id="{00000000-0008-0000-0200-0000BC000000}"/>
            </a:ext>
          </a:extLst>
        </xdr:cNvPr>
        <xdr:cNvSpPr/>
      </xdr:nvSpPr>
      <xdr:spPr>
        <a:xfrm>
          <a:off x="3529776" y="9028043"/>
          <a:ext cx="4671177" cy="253009"/>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1041015</xdr:colOff>
      <xdr:row>0</xdr:row>
      <xdr:rowOff>120842</xdr:rowOff>
    </xdr:from>
    <xdr:to>
      <xdr:col>3</xdr:col>
      <xdr:colOff>1445327</xdr:colOff>
      <xdr:row>1</xdr:row>
      <xdr:rowOff>186267</xdr:rowOff>
    </xdr:to>
    <xdr:pic>
      <xdr:nvPicPr>
        <xdr:cNvPr id="4" name="Imagen 3" descr="Uganda - Wikipedia, la enciclopedia libre">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0415" y="120842"/>
          <a:ext cx="404312" cy="26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122419</xdr:colOff>
      <xdr:row>108</xdr:row>
      <xdr:rowOff>41269</xdr:rowOff>
    </xdr:from>
    <xdr:ext cx="477690" cy="633174"/>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945826" y="16216324"/>
          <a:ext cx="477690" cy="633174"/>
        </a:xfrm>
        <a:prstGeom prst="rect">
          <a:avLst/>
        </a:prstGeom>
      </xdr:spPr>
    </xdr:pic>
    <xdr:clientData/>
  </xdr:oneCellAnchor>
  <xdr:oneCellAnchor>
    <xdr:from>
      <xdr:col>1</xdr:col>
      <xdr:colOff>47782</xdr:colOff>
      <xdr:row>98</xdr:row>
      <xdr:rowOff>44343</xdr:rowOff>
    </xdr:from>
    <xdr:ext cx="645763" cy="651633"/>
    <xdr:pic>
      <xdr:nvPicPr>
        <xdr:cNvPr id="7" name="Imagen 6" descr="Umeme Limited - Inicio | Facebook">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1189" y="15033134"/>
          <a:ext cx="645763" cy="651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47782</xdr:colOff>
      <xdr:row>103</xdr:row>
      <xdr:rowOff>44343</xdr:rowOff>
    </xdr:from>
    <xdr:ext cx="645763" cy="651633"/>
    <xdr:pic>
      <xdr:nvPicPr>
        <xdr:cNvPr id="8" name="Imagen 7" descr="Umeme Limited - Inicio | Facebook">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7515" y="15030343"/>
          <a:ext cx="645763" cy="651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122419</xdr:colOff>
      <xdr:row>113</xdr:row>
      <xdr:rowOff>41269</xdr:rowOff>
    </xdr:from>
    <xdr:ext cx="477690" cy="633174"/>
    <xdr:pic>
      <xdr:nvPicPr>
        <xdr:cNvPr id="9" name="Imagen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952152" y="17397936"/>
          <a:ext cx="477690" cy="633174"/>
        </a:xfrm>
        <a:prstGeom prst="rect">
          <a:avLst/>
        </a:prstGeom>
      </xdr:spPr>
    </xdr:pic>
    <xdr:clientData/>
  </xdr:oneCellAnchor>
  <xdr:twoCellAnchor>
    <xdr:from>
      <xdr:col>27</xdr:col>
      <xdr:colOff>204612</xdr:colOff>
      <xdr:row>72</xdr:row>
      <xdr:rowOff>222956</xdr:rowOff>
    </xdr:from>
    <xdr:to>
      <xdr:col>32</xdr:col>
      <xdr:colOff>261057</xdr:colOff>
      <xdr:row>86</xdr:row>
      <xdr:rowOff>45156</xdr:rowOff>
    </xdr:to>
    <xdr:graphicFrame macro="">
      <xdr:nvGraphicFramePr>
        <xdr:cNvPr id="3" name="Gráfico 2">
          <a:extLst>
            <a:ext uri="{FF2B5EF4-FFF2-40B4-BE49-F238E27FC236}">
              <a16:creationId xmlns:a16="http://schemas.microsoft.com/office/drawing/2014/main" id="{F024AE08-2B15-547A-8466-B4AD28B4CB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478692</xdr:colOff>
      <xdr:row>165</xdr:row>
      <xdr:rowOff>156309</xdr:rowOff>
    </xdr:from>
    <xdr:to>
      <xdr:col>13</xdr:col>
      <xdr:colOff>445800</xdr:colOff>
      <xdr:row>188</xdr:row>
      <xdr:rowOff>58616</xdr:rowOff>
    </xdr:to>
    <xdr:pic>
      <xdr:nvPicPr>
        <xdr:cNvPr id="6" name="Imagen 5">
          <a:extLst>
            <a:ext uri="{FF2B5EF4-FFF2-40B4-BE49-F238E27FC236}">
              <a16:creationId xmlns:a16="http://schemas.microsoft.com/office/drawing/2014/main" id="{D7A3BECF-E04E-9FFA-53F8-28031B0F8780}"/>
            </a:ext>
          </a:extLst>
        </xdr:cNvPr>
        <xdr:cNvPicPr>
          <a:picLocks noChangeAspect="1"/>
        </xdr:cNvPicPr>
      </xdr:nvPicPr>
      <xdr:blipFill>
        <a:blip xmlns:r="http://schemas.openxmlformats.org/officeDocument/2006/relationships" r:embed="rId5"/>
        <a:stretch>
          <a:fillRect/>
        </a:stretch>
      </xdr:blipFill>
      <xdr:spPr>
        <a:xfrm>
          <a:off x="14653846" y="27979078"/>
          <a:ext cx="5828646" cy="55196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1647849</xdr:colOff>
      <xdr:row>45</xdr:row>
      <xdr:rowOff>116765</xdr:rowOff>
    </xdr:from>
    <xdr:to>
      <xdr:col>14</xdr:col>
      <xdr:colOff>343452</xdr:colOff>
      <xdr:row>59</xdr:row>
      <xdr:rowOff>24971</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stretch>
          <a:fillRect/>
        </a:stretch>
      </xdr:blipFill>
      <xdr:spPr>
        <a:xfrm>
          <a:off x="19012213" y="5531583"/>
          <a:ext cx="5752789" cy="2852296"/>
        </a:xfrm>
        <a:prstGeom prst="rect">
          <a:avLst/>
        </a:prstGeom>
      </xdr:spPr>
    </xdr:pic>
    <xdr:clientData/>
  </xdr:twoCellAnchor>
  <xdr:twoCellAnchor editAs="oneCell">
    <xdr:from>
      <xdr:col>14</xdr:col>
      <xdr:colOff>689209</xdr:colOff>
      <xdr:row>43</xdr:row>
      <xdr:rowOff>175623</xdr:rowOff>
    </xdr:from>
    <xdr:to>
      <xdr:col>19</xdr:col>
      <xdr:colOff>264139</xdr:colOff>
      <xdr:row>61</xdr:row>
      <xdr:rowOff>22067</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25003936" y="5163259"/>
          <a:ext cx="5535622" cy="3644899"/>
        </a:xfrm>
        <a:prstGeom prst="rect">
          <a:avLst/>
        </a:prstGeom>
      </xdr:spPr>
    </xdr:pic>
    <xdr:clientData/>
  </xdr:twoCellAnchor>
  <xdr:twoCellAnchor>
    <xdr:from>
      <xdr:col>0</xdr:col>
      <xdr:colOff>220647</xdr:colOff>
      <xdr:row>20</xdr:row>
      <xdr:rowOff>80818</xdr:rowOff>
    </xdr:from>
    <xdr:to>
      <xdr:col>5</xdr:col>
      <xdr:colOff>649112</xdr:colOff>
      <xdr:row>36</xdr:row>
      <xdr:rowOff>183445</xdr:rowOff>
    </xdr:to>
    <xdr:sp macro="" textlink="">
      <xdr:nvSpPr>
        <xdr:cNvPr id="2" name="Rectángulo redondeado 1">
          <a:extLst>
            <a:ext uri="{FF2B5EF4-FFF2-40B4-BE49-F238E27FC236}">
              <a16:creationId xmlns:a16="http://schemas.microsoft.com/office/drawing/2014/main" id="{00000000-0008-0000-0600-000002000000}"/>
            </a:ext>
          </a:extLst>
        </xdr:cNvPr>
        <xdr:cNvSpPr/>
      </xdr:nvSpPr>
      <xdr:spPr>
        <a:xfrm>
          <a:off x="220647" y="3405909"/>
          <a:ext cx="10900192" cy="3427718"/>
        </a:xfrm>
        <a:prstGeom prst="roundRect">
          <a:avLst/>
        </a:prstGeom>
        <a:noFill/>
        <a:ln w="571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5</xdr:col>
      <xdr:colOff>762565</xdr:colOff>
      <xdr:row>27</xdr:row>
      <xdr:rowOff>55881</xdr:rowOff>
    </xdr:from>
    <xdr:to>
      <xdr:col>5</xdr:col>
      <xdr:colOff>1454009</xdr:colOff>
      <xdr:row>28</xdr:row>
      <xdr:rowOff>84103</xdr:rowOff>
    </xdr:to>
    <xdr:sp macro="" textlink="">
      <xdr:nvSpPr>
        <xdr:cNvPr id="4" name="Flecha derecha 3">
          <a:extLst>
            <a:ext uri="{FF2B5EF4-FFF2-40B4-BE49-F238E27FC236}">
              <a16:creationId xmlns:a16="http://schemas.microsoft.com/office/drawing/2014/main" id="{00000000-0008-0000-0600-000004000000}"/>
            </a:ext>
          </a:extLst>
        </xdr:cNvPr>
        <xdr:cNvSpPr/>
      </xdr:nvSpPr>
      <xdr:spPr>
        <a:xfrm>
          <a:off x="10414565" y="1681481"/>
          <a:ext cx="691444" cy="231422"/>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0</xdr:col>
      <xdr:colOff>251176</xdr:colOff>
      <xdr:row>98</xdr:row>
      <xdr:rowOff>152399</xdr:rowOff>
    </xdr:from>
    <xdr:to>
      <xdr:col>5</xdr:col>
      <xdr:colOff>173181</xdr:colOff>
      <xdr:row>115</xdr:row>
      <xdr:rowOff>166511</xdr:rowOff>
    </xdr:to>
    <xdr:sp macro="" textlink="">
      <xdr:nvSpPr>
        <xdr:cNvPr id="8" name="Rectángulo redondeado 7">
          <a:extLst>
            <a:ext uri="{FF2B5EF4-FFF2-40B4-BE49-F238E27FC236}">
              <a16:creationId xmlns:a16="http://schemas.microsoft.com/office/drawing/2014/main" id="{00000000-0008-0000-0600-000008000000}"/>
            </a:ext>
          </a:extLst>
        </xdr:cNvPr>
        <xdr:cNvSpPr/>
      </xdr:nvSpPr>
      <xdr:spPr>
        <a:xfrm>
          <a:off x="251176" y="14942126"/>
          <a:ext cx="9574005" cy="3547021"/>
        </a:xfrm>
        <a:prstGeom prst="roundRect">
          <a:avLst/>
        </a:prstGeom>
        <a:noFill/>
        <a:ln w="571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5</xdr:col>
      <xdr:colOff>519545</xdr:colOff>
      <xdr:row>106</xdr:row>
      <xdr:rowOff>0</xdr:rowOff>
    </xdr:from>
    <xdr:to>
      <xdr:col>5</xdr:col>
      <xdr:colOff>1210989</xdr:colOff>
      <xdr:row>107</xdr:row>
      <xdr:rowOff>28223</xdr:rowOff>
    </xdr:to>
    <xdr:sp macro="" textlink="">
      <xdr:nvSpPr>
        <xdr:cNvPr id="13" name="Flecha derecha 12">
          <a:extLst>
            <a:ext uri="{FF2B5EF4-FFF2-40B4-BE49-F238E27FC236}">
              <a16:creationId xmlns:a16="http://schemas.microsoft.com/office/drawing/2014/main" id="{00000000-0008-0000-0600-00000D000000}"/>
            </a:ext>
          </a:extLst>
        </xdr:cNvPr>
        <xdr:cNvSpPr/>
      </xdr:nvSpPr>
      <xdr:spPr>
        <a:xfrm>
          <a:off x="10171545" y="16452273"/>
          <a:ext cx="691444" cy="236041"/>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9</xdr:col>
      <xdr:colOff>174207</xdr:colOff>
      <xdr:row>38</xdr:row>
      <xdr:rowOff>171641</xdr:rowOff>
    </xdr:from>
    <xdr:to>
      <xdr:col>19</xdr:col>
      <xdr:colOff>646546</xdr:colOff>
      <xdr:row>63</xdr:row>
      <xdr:rowOff>23090</xdr:rowOff>
    </xdr:to>
    <xdr:sp macro="" textlink="">
      <xdr:nvSpPr>
        <xdr:cNvPr id="14" name="Rectángulo redondeado 13">
          <a:extLst>
            <a:ext uri="{FF2B5EF4-FFF2-40B4-BE49-F238E27FC236}">
              <a16:creationId xmlns:a16="http://schemas.microsoft.com/office/drawing/2014/main" id="{00000000-0008-0000-0600-00000E000000}"/>
            </a:ext>
          </a:extLst>
        </xdr:cNvPr>
        <xdr:cNvSpPr/>
      </xdr:nvSpPr>
      <xdr:spPr>
        <a:xfrm>
          <a:off x="17538571" y="4120186"/>
          <a:ext cx="13264702" cy="5116177"/>
        </a:xfrm>
        <a:prstGeom prst="roundRect">
          <a:avLst/>
        </a:prstGeom>
        <a:noFill/>
        <a:ln w="57150">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12</xdr:col>
      <xdr:colOff>381001</xdr:colOff>
      <xdr:row>41</xdr:row>
      <xdr:rowOff>161636</xdr:rowOff>
    </xdr:from>
    <xdr:to>
      <xdr:col>14</xdr:col>
      <xdr:colOff>415637</xdr:colOff>
      <xdr:row>41</xdr:row>
      <xdr:rowOff>161636</xdr:rowOff>
    </xdr:to>
    <xdr:cxnSp macro="">
      <xdr:nvCxnSpPr>
        <xdr:cNvPr id="16" name="Conector recto de flecha 15">
          <a:extLst>
            <a:ext uri="{FF2B5EF4-FFF2-40B4-BE49-F238E27FC236}">
              <a16:creationId xmlns:a16="http://schemas.microsoft.com/office/drawing/2014/main" id="{00000000-0008-0000-0600-000010000000}"/>
            </a:ext>
          </a:extLst>
        </xdr:cNvPr>
        <xdr:cNvCxnSpPr/>
      </xdr:nvCxnSpPr>
      <xdr:spPr>
        <a:xfrm>
          <a:off x="22282728" y="4733636"/>
          <a:ext cx="2447636" cy="0"/>
        </a:xfrm>
        <a:prstGeom prst="straightConnector1">
          <a:avLst/>
        </a:prstGeom>
        <a:ln w="57150">
          <a:solidFill>
            <a:srgbClr val="00206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513773</xdr:colOff>
      <xdr:row>21</xdr:row>
      <xdr:rowOff>181263</xdr:rowOff>
    </xdr:from>
    <xdr:to>
      <xdr:col>20</xdr:col>
      <xdr:colOff>1148773</xdr:colOff>
      <xdr:row>35</xdr:row>
      <xdr:rowOff>15008</xdr:rowOff>
    </xdr:to>
    <xdr:graphicFrame macro="">
      <xdr:nvGraphicFramePr>
        <xdr:cNvPr id="3" name="Gráfico 2">
          <a:extLst>
            <a:ext uri="{FF2B5EF4-FFF2-40B4-BE49-F238E27FC236}">
              <a16:creationId xmlns:a16="http://schemas.microsoft.com/office/drawing/2014/main" id="{42DAAC55-AA70-F71D-30E8-0F504C1DA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462897</xdr:colOff>
      <xdr:row>3</xdr:row>
      <xdr:rowOff>9281</xdr:rowOff>
    </xdr:from>
    <xdr:to>
      <xdr:col>5</xdr:col>
      <xdr:colOff>652803</xdr:colOff>
      <xdr:row>19</xdr:row>
      <xdr:rowOff>0</xdr:rowOff>
    </xdr:to>
    <xdr:graphicFrame macro="">
      <xdr:nvGraphicFramePr>
        <xdr:cNvPr id="7" name="Gráfico 6">
          <a:extLst>
            <a:ext uri="{FF2B5EF4-FFF2-40B4-BE49-F238E27FC236}">
              <a16:creationId xmlns:a16="http://schemas.microsoft.com/office/drawing/2014/main" id="{FF3DC901-8CEF-9140-90CA-88F230707E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793750</xdr:colOff>
      <xdr:row>1</xdr:row>
      <xdr:rowOff>127000</xdr:rowOff>
    </xdr:from>
    <xdr:to>
      <xdr:col>10</xdr:col>
      <xdr:colOff>649767</xdr:colOff>
      <xdr:row>16</xdr:row>
      <xdr:rowOff>116416</xdr:rowOff>
    </xdr:to>
    <xdr:sp macro="" textlink="">
      <xdr:nvSpPr>
        <xdr:cNvPr id="3" name="Rectángulo 2">
          <a:extLst>
            <a:ext uri="{FF2B5EF4-FFF2-40B4-BE49-F238E27FC236}">
              <a16:creationId xmlns:a16="http://schemas.microsoft.com/office/drawing/2014/main" id="{00000000-0008-0000-0500-000003000000}"/>
            </a:ext>
          </a:extLst>
        </xdr:cNvPr>
        <xdr:cNvSpPr/>
      </xdr:nvSpPr>
      <xdr:spPr>
        <a:xfrm>
          <a:off x="793750" y="333744"/>
          <a:ext cx="14918808" cy="3238253"/>
        </a:xfrm>
        <a:prstGeom prst="rect">
          <a:avLst/>
        </a:prstGeom>
        <a:noFill/>
        <a:ln>
          <a:solidFill>
            <a:srgbClr val="C00000"/>
          </a:solid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editAs="oneCell">
    <xdr:from>
      <xdr:col>0</xdr:col>
      <xdr:colOff>786902</xdr:colOff>
      <xdr:row>38</xdr:row>
      <xdr:rowOff>188965</xdr:rowOff>
    </xdr:from>
    <xdr:to>
      <xdr:col>2</xdr:col>
      <xdr:colOff>691445</xdr:colOff>
      <xdr:row>47</xdr:row>
      <xdr:rowOff>6108</xdr:rowOff>
    </xdr:to>
    <xdr:pic>
      <xdr:nvPicPr>
        <xdr:cNvPr id="8" name="Imagen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xfrm>
          <a:off x="786902" y="7950076"/>
          <a:ext cx="4264876" cy="1607843"/>
        </a:xfrm>
        <a:prstGeom prst="rect">
          <a:avLst/>
        </a:prstGeom>
      </xdr:spPr>
    </xdr:pic>
    <xdr:clientData/>
  </xdr:twoCellAnchor>
  <xdr:twoCellAnchor>
    <xdr:from>
      <xdr:col>7</xdr:col>
      <xdr:colOff>819150</xdr:colOff>
      <xdr:row>30</xdr:row>
      <xdr:rowOff>38100</xdr:rowOff>
    </xdr:from>
    <xdr:to>
      <xdr:col>19</xdr:col>
      <xdr:colOff>635000</xdr:colOff>
      <xdr:row>47</xdr:row>
      <xdr:rowOff>63500</xdr:rowOff>
    </xdr:to>
    <xdr:graphicFrame macro="">
      <xdr:nvGraphicFramePr>
        <xdr:cNvPr id="2" name="Gráfico 1">
          <a:extLst>
            <a:ext uri="{FF2B5EF4-FFF2-40B4-BE49-F238E27FC236}">
              <a16:creationId xmlns:a16="http://schemas.microsoft.com/office/drawing/2014/main" id="{C9914614-4C0E-64E5-3E6C-52B930858D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2" name="Grá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3" name="Gráfico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4" name="Gráfico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5" name="Gráfico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6" name="Gráfico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7" name="Gráfico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8" name="Gráfico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9" name="Gráfico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0" name="Gráfico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1" name="Gráfico 10">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2" name="Imagen 11" descr="Uganda - Wikipedia, la enciclopedia libr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82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30</xdr:col>
      <xdr:colOff>508001</xdr:colOff>
      <xdr:row>207</xdr:row>
      <xdr:rowOff>4232</xdr:rowOff>
    </xdr:from>
    <xdr:to>
      <xdr:col>34</xdr:col>
      <xdr:colOff>239890</xdr:colOff>
      <xdr:row>220</xdr:row>
      <xdr:rowOff>150988</xdr:rowOff>
    </xdr:to>
    <xdr:graphicFrame macro="">
      <xdr:nvGraphicFramePr>
        <xdr:cNvPr id="2" name="Gráfico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0</xdr:colOff>
      <xdr:row>38</xdr:row>
      <xdr:rowOff>0</xdr:rowOff>
    </xdr:from>
    <xdr:to>
      <xdr:col>41</xdr:col>
      <xdr:colOff>747888</xdr:colOff>
      <xdr:row>51</xdr:row>
      <xdr:rowOff>80433</xdr:rowOff>
    </xdr:to>
    <xdr:graphicFrame macro="">
      <xdr:nvGraphicFramePr>
        <xdr:cNvPr id="3" name="Gráfico 2">
          <a:extLst>
            <a:ext uri="{FF2B5EF4-FFF2-40B4-BE49-F238E27FC236}">
              <a16:creationId xmlns:a16="http://schemas.microsoft.com/office/drawing/2014/main" id="{A86FE802-3DA9-9249-B7F7-6C12FFBC9C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36</xdr:col>
      <xdr:colOff>0</xdr:colOff>
      <xdr:row>52</xdr:row>
      <xdr:rowOff>0</xdr:rowOff>
    </xdr:from>
    <xdr:to>
      <xdr:col>41</xdr:col>
      <xdr:colOff>747888</xdr:colOff>
      <xdr:row>65</xdr:row>
      <xdr:rowOff>132645</xdr:rowOff>
    </xdr:to>
    <xdr:graphicFrame macro="">
      <xdr:nvGraphicFramePr>
        <xdr:cNvPr id="4" name="Gráfico 3">
          <a:extLst>
            <a:ext uri="{FF2B5EF4-FFF2-40B4-BE49-F238E27FC236}">
              <a16:creationId xmlns:a16="http://schemas.microsoft.com/office/drawing/2014/main" id="{EBC5838D-AF07-2B45-8FB4-B0F6B060F5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6" name="Gráfico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8" name="Gráfico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1" name="Gráfico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3" name="Gráfico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63500</xdr:colOff>
      <xdr:row>4</xdr:row>
      <xdr:rowOff>25400</xdr:rowOff>
    </xdr:from>
    <xdr:to>
      <xdr:col>2</xdr:col>
      <xdr:colOff>685800</xdr:colOff>
      <xdr:row>8</xdr:row>
      <xdr:rowOff>186268</xdr:rowOff>
    </xdr:to>
    <xdr:pic>
      <xdr:nvPicPr>
        <xdr:cNvPr id="14" name="Imagen 13" descr="Uganda - Wikipedia, la enciclopedia libre">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01700" y="10160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2" name="Gráfico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3" name="Gráfico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5" name="Gráfico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6" name="Gráfico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7" name="Gráfico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8" name="Gráfico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2" name="Imagen 11" descr="Uganda - Wikipedia, la enciclopedia libre">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82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39688</xdr:colOff>
      <xdr:row>12</xdr:row>
      <xdr:rowOff>136877</xdr:rowOff>
    </xdr:from>
    <xdr:to>
      <xdr:col>10</xdr:col>
      <xdr:colOff>584200</xdr:colOff>
      <xdr:row>40</xdr:row>
      <xdr:rowOff>56445</xdr:rowOff>
    </xdr:to>
    <xdr:sp macro="" textlink="">
      <xdr:nvSpPr>
        <xdr:cNvPr id="3" name="Rectángulo redondeado 2">
          <a:extLst>
            <a:ext uri="{FF2B5EF4-FFF2-40B4-BE49-F238E27FC236}">
              <a16:creationId xmlns:a16="http://schemas.microsoft.com/office/drawing/2014/main" id="{00000000-0008-0000-0D00-000003000000}"/>
            </a:ext>
          </a:extLst>
        </xdr:cNvPr>
        <xdr:cNvSpPr/>
      </xdr:nvSpPr>
      <xdr:spPr>
        <a:xfrm>
          <a:off x="291042" y="2862085"/>
          <a:ext cx="6854825" cy="5634568"/>
        </a:xfrm>
        <a:prstGeom prst="roundRect">
          <a:avLst>
            <a:gd name="adj" fmla="val 6738"/>
          </a:avLst>
        </a:prstGeom>
        <a:noFill/>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lang="es-ES_tradnl" sz="1100"/>
        </a:p>
      </xdr:txBody>
    </xdr:sp>
    <xdr:clientData/>
  </xdr:twoCellAnchor>
  <xdr:twoCellAnchor>
    <xdr:from>
      <xdr:col>12</xdr:col>
      <xdr:colOff>46668</xdr:colOff>
      <xdr:row>13</xdr:row>
      <xdr:rowOff>117025</xdr:rowOff>
    </xdr:from>
    <xdr:to>
      <xdr:col>24</xdr:col>
      <xdr:colOff>633521</xdr:colOff>
      <xdr:row>44</xdr:row>
      <xdr:rowOff>164838</xdr:rowOff>
    </xdr:to>
    <xdr:graphicFrame macro="">
      <xdr:nvGraphicFramePr>
        <xdr:cNvPr id="4" name="Gráfico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721135</xdr:colOff>
      <xdr:row>12</xdr:row>
      <xdr:rowOff>205946</xdr:rowOff>
    </xdr:from>
    <xdr:to>
      <xdr:col>38</xdr:col>
      <xdr:colOff>493981</xdr:colOff>
      <xdr:row>43</xdr:row>
      <xdr:rowOff>114635</xdr:rowOff>
    </xdr:to>
    <xdr:graphicFrame macro="">
      <xdr:nvGraphicFramePr>
        <xdr:cNvPr id="5" name="Gráfico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52916</xdr:colOff>
      <xdr:row>45</xdr:row>
      <xdr:rowOff>162057</xdr:rowOff>
    </xdr:from>
    <xdr:to>
      <xdr:col>25</xdr:col>
      <xdr:colOff>46075</xdr:colOff>
      <xdr:row>75</xdr:row>
      <xdr:rowOff>23913</xdr:rowOff>
    </xdr:to>
    <xdr:graphicFrame macro="">
      <xdr:nvGraphicFramePr>
        <xdr:cNvPr id="6" name="Gráfico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601100</xdr:colOff>
      <xdr:row>46</xdr:row>
      <xdr:rowOff>73294</xdr:rowOff>
    </xdr:from>
    <xdr:to>
      <xdr:col>38</xdr:col>
      <xdr:colOff>466385</xdr:colOff>
      <xdr:row>73</xdr:row>
      <xdr:rowOff>170442</xdr:rowOff>
    </xdr:to>
    <xdr:graphicFrame macro="">
      <xdr:nvGraphicFramePr>
        <xdr:cNvPr id="7" name="Gráfico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92604</xdr:colOff>
      <xdr:row>76</xdr:row>
      <xdr:rowOff>94819</xdr:rowOff>
    </xdr:from>
    <xdr:to>
      <xdr:col>25</xdr:col>
      <xdr:colOff>305128</xdr:colOff>
      <xdr:row>109</xdr:row>
      <xdr:rowOff>13228</xdr:rowOff>
    </xdr:to>
    <xdr:graphicFrame macro="">
      <xdr:nvGraphicFramePr>
        <xdr:cNvPr id="8" name="Gráfico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724833</xdr:colOff>
      <xdr:row>77</xdr:row>
      <xdr:rowOff>153830</xdr:rowOff>
    </xdr:from>
    <xdr:to>
      <xdr:col>38</xdr:col>
      <xdr:colOff>787292</xdr:colOff>
      <xdr:row>108</xdr:row>
      <xdr:rowOff>167659</xdr:rowOff>
    </xdr:to>
    <xdr:graphicFrame macro="">
      <xdr:nvGraphicFramePr>
        <xdr:cNvPr id="9" name="Gráfico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413910</xdr:colOff>
      <xdr:row>12</xdr:row>
      <xdr:rowOff>173740</xdr:rowOff>
    </xdr:from>
    <xdr:to>
      <xdr:col>53</xdr:col>
      <xdr:colOff>573549</xdr:colOff>
      <xdr:row>46</xdr:row>
      <xdr:rowOff>3440</xdr:rowOff>
    </xdr:to>
    <xdr:graphicFrame macro="">
      <xdr:nvGraphicFramePr>
        <xdr:cNvPr id="10" name="Gráfico 9">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532579</xdr:colOff>
      <xdr:row>77</xdr:row>
      <xdr:rowOff>26404</xdr:rowOff>
    </xdr:from>
    <xdr:to>
      <xdr:col>53</xdr:col>
      <xdr:colOff>696451</xdr:colOff>
      <xdr:row>109</xdr:row>
      <xdr:rowOff>6678</xdr:rowOff>
    </xdr:to>
    <xdr:graphicFrame macro="">
      <xdr:nvGraphicFramePr>
        <xdr:cNvPr id="12" name="Gráfico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54</xdr:col>
      <xdr:colOff>102339</xdr:colOff>
      <xdr:row>12</xdr:row>
      <xdr:rowOff>238124</xdr:rowOff>
    </xdr:from>
    <xdr:to>
      <xdr:col>64</xdr:col>
      <xdr:colOff>185208</xdr:colOff>
      <xdr:row>45</xdr:row>
      <xdr:rowOff>132291</xdr:rowOff>
    </xdr:to>
    <xdr:graphicFrame macro="">
      <xdr:nvGraphicFramePr>
        <xdr:cNvPr id="13" name="Gráfico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377450</xdr:colOff>
      <xdr:row>41</xdr:row>
      <xdr:rowOff>176844</xdr:rowOff>
    </xdr:from>
    <xdr:to>
      <xdr:col>10</xdr:col>
      <xdr:colOff>231469</xdr:colOff>
      <xdr:row>61</xdr:row>
      <xdr:rowOff>75244</xdr:rowOff>
    </xdr:to>
    <mc:AlternateContent xmlns:mc="http://schemas.openxmlformats.org/markup-compatibility/2006">
      <mc:Choice xmlns:cx1="http://schemas.microsoft.com/office/drawing/2015/9/8/chartex" Requires="cx1">
        <xdr:graphicFrame macro="">
          <xdr:nvGraphicFramePr>
            <xdr:cNvPr id="15" name="Gráfico 14">
              <a:extLst>
                <a:ext uri="{FF2B5EF4-FFF2-40B4-BE49-F238E27FC236}">
                  <a16:creationId xmlns:a16="http://schemas.microsoft.com/office/drawing/2014/main" id="{00000000-0008-0000-0D00-00000F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3146050" y="8990644"/>
              <a:ext cx="3714819" cy="3962400"/>
            </a:xfrm>
            <a:prstGeom prst="rect">
              <a:avLst/>
            </a:prstGeom>
            <a:solidFill>
              <a:prstClr val="white"/>
            </a:solidFill>
            <a:ln w="1">
              <a:solidFill>
                <a:prstClr val="green"/>
              </a:solidFill>
            </a:ln>
          </xdr:spPr>
          <xdr:txBody>
            <a:bodyPr vertOverflow="clip" horzOverflow="clip"/>
            <a:lstStyle/>
            <a:p>
              <a:r>
                <a:rPr lang="es-ES_tradnl"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39</xdr:col>
      <xdr:colOff>478579</xdr:colOff>
      <xdr:row>48</xdr:row>
      <xdr:rowOff>122903</xdr:rowOff>
    </xdr:from>
    <xdr:to>
      <xdr:col>53</xdr:col>
      <xdr:colOff>655485</xdr:colOff>
      <xdr:row>76</xdr:row>
      <xdr:rowOff>1</xdr:rowOff>
    </xdr:to>
    <xdr:graphicFrame macro="">
      <xdr:nvGraphicFramePr>
        <xdr:cNvPr id="14" name="Gráfico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1</xdr:col>
      <xdr:colOff>76200</xdr:colOff>
      <xdr:row>3</xdr:row>
      <xdr:rowOff>50800</xdr:rowOff>
    </xdr:from>
    <xdr:to>
      <xdr:col>2</xdr:col>
      <xdr:colOff>698500</xdr:colOff>
      <xdr:row>8</xdr:row>
      <xdr:rowOff>8467</xdr:rowOff>
    </xdr:to>
    <xdr:pic>
      <xdr:nvPicPr>
        <xdr:cNvPr id="16" name="Imagen 15" descr="Uganda - Wikipedia, la enciclopedia libre">
          <a:extLst>
            <a:ext uri="{FF2B5EF4-FFF2-40B4-BE49-F238E27FC236}">
              <a16:creationId xmlns:a16="http://schemas.microsoft.com/office/drawing/2014/main" id="{00000000-0008-0000-0D00-000010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30200" y="838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1</xdr:row>
      <xdr:rowOff>38100</xdr:rowOff>
    </xdr:from>
    <xdr:to>
      <xdr:col>5</xdr:col>
      <xdr:colOff>355600</xdr:colOff>
      <xdr:row>8</xdr:row>
      <xdr:rowOff>60217</xdr:rowOff>
    </xdr:to>
    <xdr:pic>
      <xdr:nvPicPr>
        <xdr:cNvPr id="17" name="Image 63">
          <a:extLst>
            <a:ext uri="{FF2B5EF4-FFF2-40B4-BE49-F238E27FC236}">
              <a16:creationId xmlns:a16="http://schemas.microsoft.com/office/drawing/2014/main" id="{00000000-0008-0000-0D00-000011000000}"/>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a:ext>
          </a:extLst>
        </a:blip>
        <a:srcRect l="4245" t="20872" b="11909"/>
        <a:stretch/>
      </xdr:blipFill>
      <xdr:spPr>
        <a:xfrm>
          <a:off x="2108200" y="241300"/>
          <a:ext cx="1587500" cy="162231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3" name="Gráfico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4" name="Gráfico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5" name="Gráfico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6" name="Gráfico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7" name="Gráfico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8" name="Gráfico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9" name="Gráfico 8">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10" name="Gráfico 9">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1" name="Gráfico 10">
          <a:extLst>
            <a:ext uri="{FF2B5EF4-FFF2-40B4-BE49-F238E27FC236}">
              <a16:creationId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3" name="Gráfico 12">
          <a:extLst>
            <a:ext uri="{FF2B5EF4-FFF2-40B4-BE49-F238E27FC236}">
              <a16:creationId xmlns:a16="http://schemas.microsoft.com/office/drawing/2014/main" id="{00000000-0008-0000-0F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4" name="Imagen 13" descr="Uganda - Wikipedia, la enciclopedia libre">
          <a:extLst>
            <a:ext uri="{FF2B5EF4-FFF2-40B4-BE49-F238E27FC236}">
              <a16:creationId xmlns:a16="http://schemas.microsoft.com/office/drawing/2014/main" id="{00000000-0008-0000-0F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058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1</xdr:row>
      <xdr:rowOff>25401</xdr:rowOff>
    </xdr:from>
    <xdr:to>
      <xdr:col>4</xdr:col>
      <xdr:colOff>638113</xdr:colOff>
      <xdr:row>9</xdr:row>
      <xdr:rowOff>58058</xdr:rowOff>
    </xdr:to>
    <xdr:pic>
      <xdr:nvPicPr>
        <xdr:cNvPr id="16" name="Imagen 15">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12"/>
        <a:stretch>
          <a:fillRect/>
        </a:stretch>
      </xdr:blipFill>
      <xdr:spPr>
        <a:xfrm>
          <a:off x="2616200" y="228601"/>
          <a:ext cx="1374713" cy="18542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0</xdr:colOff>
      <xdr:row>146</xdr:row>
      <xdr:rowOff>169333</xdr:rowOff>
    </xdr:from>
    <xdr:to>
      <xdr:col>7</xdr:col>
      <xdr:colOff>304800</xdr:colOff>
      <xdr:row>173</xdr:row>
      <xdr:rowOff>106877</xdr:rowOff>
    </xdr:to>
    <xdr:sp macro="" textlink="">
      <xdr:nvSpPr>
        <xdr:cNvPr id="2" name="&lt;b8b402cd37c748ff49fe085111b3a7d40a3da036@zimbra&gt;" descr="194360.4049999999">
          <a:extLst>
            <a:ext uri="{FF2B5EF4-FFF2-40B4-BE49-F238E27FC236}">
              <a16:creationId xmlns:a16="http://schemas.microsoft.com/office/drawing/2014/main" id="{00000000-0008-0000-1300-000002000000}"/>
            </a:ext>
          </a:extLst>
        </xdr:cNvPr>
        <xdr:cNvSpPr>
          <a:spLocks noChangeAspect="1" noChangeArrowheads="1"/>
        </xdr:cNvSpPr>
      </xdr:nvSpPr>
      <xdr:spPr bwMode="auto">
        <a:xfrm>
          <a:off x="17018000" y="5681133"/>
          <a:ext cx="304800" cy="3100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170</xdr:row>
      <xdr:rowOff>0</xdr:rowOff>
    </xdr:from>
    <xdr:to>
      <xdr:col>7</xdr:col>
      <xdr:colOff>304800</xdr:colOff>
      <xdr:row>173</xdr:row>
      <xdr:rowOff>115342</xdr:rowOff>
    </xdr:to>
    <xdr:sp macro="" textlink="">
      <xdr:nvSpPr>
        <xdr:cNvPr id="2" name="&lt;b8b402cd37c748ff49fe085111b3a7d40a3da036@zimbra&gt;" descr="194360.4049999999">
          <a:extLst>
            <a:ext uri="{FF2B5EF4-FFF2-40B4-BE49-F238E27FC236}">
              <a16:creationId xmlns:a16="http://schemas.microsoft.com/office/drawing/2014/main" id="{00000000-0008-0000-1800-000002000000}"/>
            </a:ext>
          </a:extLst>
        </xdr:cNvPr>
        <xdr:cNvSpPr>
          <a:spLocks noChangeAspect="1" noChangeArrowheads="1"/>
        </xdr:cNvSpPr>
      </xdr:nvSpPr>
      <xdr:spPr bwMode="auto">
        <a:xfrm>
          <a:off x="13512800" y="10629900"/>
          <a:ext cx="304800" cy="3058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2139758</xdr:colOff>
      <xdr:row>4</xdr:row>
      <xdr:rowOff>214922</xdr:rowOff>
    </xdr:from>
    <xdr:to>
      <xdr:col>23</xdr:col>
      <xdr:colOff>15394</xdr:colOff>
      <xdr:row>7</xdr:row>
      <xdr:rowOff>207817</xdr:rowOff>
    </xdr:to>
    <xdr:sp macro="" textlink="">
      <xdr:nvSpPr>
        <xdr:cNvPr id="2" name="Rectángulo 1">
          <a:extLst>
            <a:ext uri="{FF2B5EF4-FFF2-40B4-BE49-F238E27FC236}">
              <a16:creationId xmlns:a16="http://schemas.microsoft.com/office/drawing/2014/main" id="{00000000-0008-0000-1600-000002000000}"/>
            </a:ext>
          </a:extLst>
        </xdr:cNvPr>
        <xdr:cNvSpPr/>
      </xdr:nvSpPr>
      <xdr:spPr>
        <a:xfrm>
          <a:off x="2312940" y="1069286"/>
          <a:ext cx="22802272" cy="650986"/>
        </a:xfrm>
        <a:prstGeom prst="rect">
          <a:avLst/>
        </a:prstGeom>
        <a:noFill/>
        <a:ln>
          <a:solidFill>
            <a:srgbClr val="002060"/>
          </a:solidFill>
        </a:ln>
        <a:effectLst>
          <a:outerShdw blurRad="50800" dist="38100" dir="5400000" algn="t" rotWithShape="0">
            <a:prstClr val="black">
              <a:alpha val="40000"/>
            </a:prstClr>
          </a:outerShdw>
        </a:effectLst>
        <a:scene3d>
          <a:camera prst="orthographicFront"/>
          <a:lightRig rig="threePt" dir="t"/>
        </a:scene3d>
        <a:sp3d>
          <a:bevelT w="139700" prst="cross"/>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711200</xdr:colOff>
      <xdr:row>40</xdr:row>
      <xdr:rowOff>38100</xdr:rowOff>
    </xdr:from>
    <xdr:to>
      <xdr:col>17</xdr:col>
      <xdr:colOff>457200</xdr:colOff>
      <xdr:row>53</xdr:row>
      <xdr:rowOff>127000</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18046700" y="8267700"/>
          <a:ext cx="7734300" cy="25654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0</xdr:colOff>
      <xdr:row>170</xdr:row>
      <xdr:rowOff>0</xdr:rowOff>
    </xdr:from>
    <xdr:to>
      <xdr:col>7</xdr:col>
      <xdr:colOff>304800</xdr:colOff>
      <xdr:row>173</xdr:row>
      <xdr:rowOff>115342</xdr:rowOff>
    </xdr:to>
    <xdr:sp macro="" textlink="">
      <xdr:nvSpPr>
        <xdr:cNvPr id="2" name="&lt;b8b402cd37c748ff49fe085111b3a7d40a3da036@zimbra&gt;" descr="194360.4049999999">
          <a:extLst>
            <a:ext uri="{FF2B5EF4-FFF2-40B4-BE49-F238E27FC236}">
              <a16:creationId xmlns:a16="http://schemas.microsoft.com/office/drawing/2014/main" id="{00000000-0008-0000-1F00-000002000000}"/>
            </a:ext>
          </a:extLst>
        </xdr:cNvPr>
        <xdr:cNvSpPr>
          <a:spLocks noChangeAspect="1" noChangeArrowheads="1"/>
        </xdr:cNvSpPr>
      </xdr:nvSpPr>
      <xdr:spPr bwMode="auto">
        <a:xfrm>
          <a:off x="17018000" y="2705100"/>
          <a:ext cx="304800" cy="3185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0</xdr:colOff>
      <xdr:row>146</xdr:row>
      <xdr:rowOff>169333</xdr:rowOff>
    </xdr:from>
    <xdr:to>
      <xdr:col>7</xdr:col>
      <xdr:colOff>304800</xdr:colOff>
      <xdr:row>173</xdr:row>
      <xdr:rowOff>106876</xdr:rowOff>
    </xdr:to>
    <xdr:sp macro="" textlink="">
      <xdr:nvSpPr>
        <xdr:cNvPr id="2" name="&lt;b8b402cd37c748ff49fe085111b3a7d40a3da036@zimbra&gt;" descr="194360.4049999999">
          <a:extLst>
            <a:ext uri="{FF2B5EF4-FFF2-40B4-BE49-F238E27FC236}">
              <a16:creationId xmlns:a16="http://schemas.microsoft.com/office/drawing/2014/main" id="{00000000-0008-0000-2500-000002000000}"/>
            </a:ext>
          </a:extLst>
        </xdr:cNvPr>
        <xdr:cNvSpPr>
          <a:spLocks noChangeAspect="1" noChangeArrowheads="1"/>
        </xdr:cNvSpPr>
      </xdr:nvSpPr>
      <xdr:spPr bwMode="auto">
        <a:xfrm>
          <a:off x="17034933" y="5723466"/>
          <a:ext cx="304800" cy="3185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2139758</xdr:colOff>
      <xdr:row>3</xdr:row>
      <xdr:rowOff>113322</xdr:rowOff>
    </xdr:from>
    <xdr:to>
      <xdr:col>23</xdr:col>
      <xdr:colOff>15394</xdr:colOff>
      <xdr:row>4</xdr:row>
      <xdr:rowOff>118917</xdr:rowOff>
    </xdr:to>
    <xdr:sp macro="" textlink="">
      <xdr:nvSpPr>
        <xdr:cNvPr id="2" name="Rectángulo 1">
          <a:extLst>
            <a:ext uri="{FF2B5EF4-FFF2-40B4-BE49-F238E27FC236}">
              <a16:creationId xmlns:a16="http://schemas.microsoft.com/office/drawing/2014/main" id="{00000000-0008-0000-2300-000002000000}"/>
            </a:ext>
          </a:extLst>
        </xdr:cNvPr>
        <xdr:cNvSpPr/>
      </xdr:nvSpPr>
      <xdr:spPr>
        <a:xfrm>
          <a:off x="2317558" y="748322"/>
          <a:ext cx="18919536" cy="208795"/>
        </a:xfrm>
        <a:prstGeom prst="rect">
          <a:avLst/>
        </a:prstGeom>
        <a:noFill/>
        <a:ln>
          <a:solidFill>
            <a:srgbClr val="002060"/>
          </a:solidFill>
        </a:ln>
        <a:effectLst>
          <a:outerShdw blurRad="50800" dist="38100" dir="5400000" algn="t" rotWithShape="0">
            <a:prstClr val="black">
              <a:alpha val="40000"/>
            </a:prstClr>
          </a:outerShdw>
        </a:effectLst>
        <a:scene3d>
          <a:camera prst="orthographicFront"/>
          <a:lightRig rig="threePt" dir="t"/>
        </a:scene3d>
        <a:sp3d>
          <a:bevelT w="139700" prst="cross"/>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0</xdr:colOff>
      <xdr:row>51</xdr:row>
      <xdr:rowOff>0</xdr:rowOff>
    </xdr:from>
    <xdr:to>
      <xdr:col>7</xdr:col>
      <xdr:colOff>304800</xdr:colOff>
      <xdr:row>52</xdr:row>
      <xdr:rowOff>89942</xdr:rowOff>
    </xdr:to>
    <xdr:sp macro="" textlink="">
      <xdr:nvSpPr>
        <xdr:cNvPr id="16386" name="&lt;b8b402cd37c748ff49fe085111b3a7d40a3da036@zimbra&gt;" descr="194360.4049999999">
          <a:extLst>
            <a:ext uri="{FF2B5EF4-FFF2-40B4-BE49-F238E27FC236}">
              <a16:creationId xmlns:a16="http://schemas.microsoft.com/office/drawing/2014/main" id="{00000000-0008-0000-2C00-000002400000}"/>
            </a:ext>
          </a:extLst>
        </xdr:cNvPr>
        <xdr:cNvSpPr>
          <a:spLocks noChangeAspect="1" noChangeArrowheads="1"/>
        </xdr:cNvSpPr>
      </xdr:nvSpPr>
      <xdr:spPr bwMode="auto">
        <a:xfrm>
          <a:off x="11430000" y="490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931334</xdr:colOff>
      <xdr:row>43</xdr:row>
      <xdr:rowOff>143934</xdr:rowOff>
    </xdr:from>
    <xdr:to>
      <xdr:col>10</xdr:col>
      <xdr:colOff>1796346</xdr:colOff>
      <xdr:row>59</xdr:row>
      <xdr:rowOff>192802</xdr:rowOff>
    </xdr:to>
    <xdr:pic>
      <xdr:nvPicPr>
        <xdr:cNvPr id="4" name="Imagen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1"/>
        <a:stretch>
          <a:fillRect/>
        </a:stretch>
      </xdr:blipFill>
      <xdr:spPr>
        <a:xfrm>
          <a:off x="14816667" y="9017001"/>
          <a:ext cx="7802034" cy="3300068"/>
        </a:xfrm>
        <a:prstGeom prst="rect">
          <a:avLst/>
        </a:prstGeom>
      </xdr:spPr>
    </xdr:pic>
    <xdr:clientData/>
  </xdr:twoCellAnchor>
  <xdr:twoCellAnchor editAs="oneCell">
    <xdr:from>
      <xdr:col>6</xdr:col>
      <xdr:colOff>254000</xdr:colOff>
      <xdr:row>66</xdr:row>
      <xdr:rowOff>12700</xdr:rowOff>
    </xdr:from>
    <xdr:to>
      <xdr:col>8</xdr:col>
      <xdr:colOff>547511</xdr:colOff>
      <xdr:row>77</xdr:row>
      <xdr:rowOff>152400</xdr:rowOff>
    </xdr:to>
    <xdr:pic>
      <xdr:nvPicPr>
        <xdr:cNvPr id="5" name="Imagen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2"/>
        <a:stretch>
          <a:fillRect/>
        </a:stretch>
      </xdr:blipFill>
      <xdr:spPr>
        <a:xfrm>
          <a:off x="9347200" y="9271000"/>
          <a:ext cx="5219700" cy="2298700"/>
        </a:xfrm>
        <a:prstGeom prst="rect">
          <a:avLst/>
        </a:prstGeom>
      </xdr:spPr>
    </xdr:pic>
    <xdr:clientData/>
  </xdr:twoCellAnchor>
  <xdr:twoCellAnchor>
    <xdr:from>
      <xdr:col>11</xdr:col>
      <xdr:colOff>1025961</xdr:colOff>
      <xdr:row>26</xdr:row>
      <xdr:rowOff>111560</xdr:rowOff>
    </xdr:from>
    <xdr:to>
      <xdr:col>18</xdr:col>
      <xdr:colOff>37353</xdr:colOff>
      <xdr:row>68</xdr:row>
      <xdr:rowOff>74705</xdr:rowOff>
    </xdr:to>
    <xdr:graphicFrame macro="">
      <xdr:nvGraphicFramePr>
        <xdr:cNvPr id="2" name="Gráfico 1">
          <a:extLst>
            <a:ext uri="{FF2B5EF4-FFF2-40B4-BE49-F238E27FC236}">
              <a16:creationId xmlns:a16="http://schemas.microsoft.com/office/drawing/2014/main" id="{00000000-0008-0000-3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OPEX%20-%20Umeme%20,%20Service-Co"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Library/CloudStorage/Dropbox/1.-%20Proyectos/6.-%20Uganda%202.0/1.-%20LAST/BP%20Uganda_Reference%20Case_2030.xlsx" TargetMode="External"/><Relationship Id="rId2" Type="http://schemas.openxmlformats.org/officeDocument/2006/relationships/externalLinkPath" Target="/Users/sjdp/Library/CloudStorage/Dropbox/1.-%20Proyectos/6.-%20Uganda%202.0/1.-%20LAST/BP%20Uganda_Reference%20Case_2030.xlsx" TargetMode="External"/><Relationship Id="rId1" Type="http://schemas.openxmlformats.org/officeDocument/2006/relationships/externalLinkPath" Target="/Users/sjdp/Library/CloudStorage/Dropbox/1.-%20Proyectos/6.-%20Uganda%202.0/1.-%20LAST/BP%20Uganda_Reference%20Case_2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X - Umeme , Service-Co"/>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HECKLIST"/>
      <sheetName val="Summary - Financing"/>
      <sheetName val="Introduction"/>
      <sheetName val="Inputs"/>
      <sheetName val="Multiplayers"/>
      <sheetName val="NES"/>
      <sheetName val="Summary Financing"/>
      <sheetName val="Dashboard - FinanceCo"/>
      <sheetName val="FinanceCo"/>
      <sheetName val="Hoja2"/>
      <sheetName val="Off grid"/>
      <sheetName val="Umeme"/>
      <sheetName val="Dashboard - Umeme , Service-Co"/>
      <sheetName val="UMEME , Service-Co"/>
      <sheetName val="Dashboard - Off-grid PCs"/>
      <sheetName val="Off-grid PCs"/>
      <sheetName val="Dashboard"/>
      <sheetName val="Ratios"/>
      <sheetName val="Dashboard - UNEC-UEDCL"/>
      <sheetName val="UNEC-UEDCL"/>
      <sheetName val="Ratios - FinanceCo"/>
      <sheetName val="NES - FinanceCo"/>
      <sheetName val="Revenues - FinanceCo"/>
      <sheetName val="CAPEX - FinanceCo"/>
      <sheetName val="Revenues - Umeme , Service-Co"/>
      <sheetName val="Ratios - Umeme , Service-Co"/>
      <sheetName val="RR - Umeme , Service-Co"/>
      <sheetName val="NES - Umeme , Service-Co"/>
      <sheetName val="Revenues"/>
      <sheetName val="CAPEX - Umeme , Service-Co"/>
      <sheetName val="OPEX - Umeme , Service-Co"/>
      <sheetName val="Historic UMEME"/>
      <sheetName val="Ratios - UEDCL"/>
      <sheetName val="Revenues - UEDCL"/>
      <sheetName val="NES - UEDCL"/>
      <sheetName val="CAPEX - UEDCL"/>
      <sheetName val="OPEX - UEDCL"/>
      <sheetName val="Historic UEDCL"/>
      <sheetName val="RR - Off-grid SPV&amp;PC"/>
      <sheetName val="Ratios - Off-grid SPV&amp;PC"/>
      <sheetName val="NES - Off-grid SPV&amp;PC"/>
      <sheetName val="Revenues - Off-grid SPV&amp;PC"/>
      <sheetName val="CAPEX - Off-grid SPV&amp;PC"/>
      <sheetName val="OPEX - Off-grid SPV&amp;PC"/>
      <sheetName val="Extension"/>
      <sheetName val="Densification"/>
      <sheetName val="Minigrids"/>
      <sheetName val="SAS"/>
      <sheetName val="Capex"/>
      <sheetName val="Costs"/>
      <sheetName val="Financial Statements"/>
      <sheetName val="Existing Grid"/>
      <sheetName val="Transmission"/>
      <sheetName val="Generation"/>
      <sheetName val="VIU"/>
    </sheetNames>
    <sheetDataSet>
      <sheetData sheetId="0" refreshError="1"/>
      <sheetData sheetId="1" refreshError="1"/>
      <sheetData sheetId="2" refreshError="1"/>
      <sheetData sheetId="3" refreshError="1"/>
      <sheetData sheetId="4" refreshError="1"/>
      <sheetData sheetId="5" refreshError="1"/>
      <sheetData sheetId="6">
        <row r="26">
          <cell r="F26">
            <v>0.27097598092302339</v>
          </cell>
        </row>
        <row r="30">
          <cell r="E30" t="str">
            <v>Concessional Debt</v>
          </cell>
        </row>
        <row r="34">
          <cell r="E34" t="str">
            <v>Service-Co surplus to Finance-Co</v>
          </cell>
        </row>
        <row r="35">
          <cell r="E35" t="str">
            <v>Subsidies to off-grid companies</v>
          </cell>
        </row>
      </sheetData>
      <sheetData sheetId="7" refreshError="1"/>
      <sheetData sheetId="8">
        <row r="10">
          <cell r="AM10">
            <v>2026</v>
          </cell>
        </row>
        <row r="11">
          <cell r="AK11" t="str">
            <v>Service-Co surplus to Finance-Co</v>
          </cell>
        </row>
        <row r="12">
          <cell r="AK12" t="str">
            <v>Concessional Debt</v>
          </cell>
        </row>
        <row r="13">
          <cell r="AK13" t="str">
            <v>Grants (DFIs → GoU)</v>
          </cell>
        </row>
        <row r="14">
          <cell r="AK14" t="str">
            <v>Equity (GoU)</v>
          </cell>
        </row>
        <row r="27">
          <cell r="AM27">
            <v>2026</v>
          </cell>
          <cell r="AN27">
            <v>2027</v>
          </cell>
          <cell r="AO27">
            <v>2028</v>
          </cell>
          <cell r="AP27">
            <v>2029</v>
          </cell>
          <cell r="AQ27">
            <v>2030</v>
          </cell>
          <cell r="AR27">
            <v>2031</v>
          </cell>
          <cell r="AS27">
            <v>2032</v>
          </cell>
          <cell r="AT27">
            <v>2033</v>
          </cell>
          <cell r="AU27">
            <v>2034</v>
          </cell>
          <cell r="AV27">
            <v>2035</v>
          </cell>
          <cell r="AW27">
            <v>2036</v>
          </cell>
          <cell r="AX27">
            <v>2037</v>
          </cell>
          <cell r="AY27">
            <v>2038</v>
          </cell>
          <cell r="AZ27">
            <v>2039</v>
          </cell>
          <cell r="BA27">
            <v>2040</v>
          </cell>
        </row>
        <row r="28">
          <cell r="AK28" t="str">
            <v>Subsidies to off-grid companies</v>
          </cell>
        </row>
        <row r="29">
          <cell r="AK29" t="str">
            <v>CAPEX</v>
          </cell>
        </row>
        <row r="30">
          <cell r="AK30" t="str">
            <v>Concessional Debt Service</v>
          </cell>
        </row>
        <row r="31">
          <cell r="AK31" t="str">
            <v>Dividends</v>
          </cell>
        </row>
      </sheetData>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persons/person.xml><?xml version="1.0" encoding="utf-8"?>
<personList xmlns="http://schemas.microsoft.com/office/spreadsheetml/2018/threadedcomments" xmlns:x="http://schemas.openxmlformats.org/spreadsheetml/2006/main">
  <person displayName="Becarios RF" id="{456F6A85-CF45-6846-8C99-CD76F7AEFEED}" userId="" providerId=""/>
  <person displayName="Lucia Ramos Fitera" id="{7761C637-EBF8-4C52-9020-9E83F8BDD7AE}" userId="" providerId=""/>
  <person displayName="Santos José Díaz Pastor" id="{5EE9215B-4456-4DC9-83F3-1C4E1085294B}" userId="" providerId=""/>
  <person displayName="Santos J. Díaz Pastor" id="{389DB360-A832-504B-BD93-ACA5B3C6A81B}" userId="Santos J. Díaz Pastor" providerId="None"/>
  <person displayName="Santos José Díaz Pastor" id="{46899DD5-FC8D-7D49-BC17-08FB85A01DC0}" userId="S::sdiazp@comillas.edu::27214368-9020-41a6-8946-038b69abc62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externalLinkPath" Target="file:///C:/Users/SJDP/Desktop/Info%20a%20Consultor%20SDCEE_Residencial.xlsx" TargetMode="External"/></Relationships>
</file>

<file path=xl/pivotCache/_rels/pivotCacheDefinition2.xml.rels><?xml version="1.0" encoding="UTF-8" standalone="yes"?>
<Relationships xmlns="http://schemas.openxmlformats.org/package/2006/relationships"><Relationship Id="rId1" Type="http://schemas.openxmlformats.org/officeDocument/2006/relationships/externalLinkPath" Target="file:///C:/Users/SJDP/Downloads/rpConsolidadoFacReg-2.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santos.diaz.pastor@alumnos.upm.es" refreshedDate="44353.981887499998" createdVersion="7" refreshedVersion="7" minRefreshableVersion="3" recordCount="300" xr:uid="{F25029A8-BD52-A948-9971-ED16CE7A2E98}">
  <cacheSource type="worksheet">
    <worksheetSource name="Tabla1" r:id="rId1"/>
  </cacheSource>
  <cacheFields count="6">
    <cacheField name="Empresa" numFmtId="0">
      <sharedItems/>
    </cacheField>
    <cacheField name="Distribuidora" numFmtId="0">
      <sharedItems count="20">
        <s v="CNEL-Bolívar"/>
        <s v="CNEL-El Oro"/>
        <s v="CNEL-Esmeraldas"/>
        <s v="CNEL-Guayas Los Ríos"/>
        <s v="CNEL-Los Ríos"/>
        <s v="CNEL-Manabí"/>
        <s v="CNEL-Milagro"/>
        <s v="CNEL-Sta. Elena"/>
        <s v="CNEL-Sto. Domingo"/>
        <s v="CNEL-Sucumbíos"/>
        <s v="E.E. Ambato"/>
        <s v="E.E. Azogues"/>
        <s v="E.E. Centro Sur"/>
        <s v="E.E. Cotopaxi"/>
        <s v="E.E. Norte"/>
        <s v="E.E. Riobamba"/>
        <s v="E.E. Sur"/>
        <s v="E.E. Quito"/>
        <s v="CNEL-Guayaquil"/>
        <s v="E.E. Galápagos"/>
      </sharedItems>
    </cacheField>
    <cacheField name="Rango de Consumo" numFmtId="0">
      <sharedItems containsMixedTypes="1" containsNumber="1" containsInteger="1" minValue="0" maxValue="0" count="15">
        <n v="0"/>
        <s v="1-50"/>
        <s v="51-100"/>
        <s v="101-150"/>
        <s v="151-200"/>
        <s v="201-250"/>
        <s v="251-300"/>
        <s v="301-350"/>
        <s v="351-500"/>
        <s v="501-700"/>
        <s v="701-1000"/>
        <s v="1001-1500"/>
        <s v="1501-2500"/>
        <s v="2501-3500"/>
        <s v="Superior"/>
      </sharedItems>
    </cacheField>
    <cacheField name="Usuarios" numFmtId="0">
      <sharedItems containsSemiMixedTypes="0" containsString="0" containsNumber="1" containsInteger="1" minValue="0" maxValue="229116" count="270">
        <n v="7963"/>
        <n v="24512"/>
        <n v="16385"/>
        <n v="7734"/>
        <n v="3106"/>
        <n v="1410"/>
        <n v="684"/>
        <n v="347"/>
        <n v="345"/>
        <n v="87"/>
        <n v="32"/>
        <n v="5"/>
        <n v="1"/>
        <n v="0"/>
        <n v="19884"/>
        <n v="43938"/>
        <n v="59313"/>
        <n v="49849"/>
        <n v="25349"/>
        <n v="13639"/>
        <n v="7950"/>
        <n v="4894"/>
        <n v="6752"/>
        <n v="2832"/>
        <n v="1181"/>
        <n v="434"/>
        <n v="132"/>
        <n v="16"/>
        <n v="14"/>
        <n v="11958"/>
        <n v="23752"/>
        <n v="24992"/>
        <n v="21378"/>
        <n v="11659"/>
        <n v="6996"/>
        <n v="4426"/>
        <n v="2758"/>
        <n v="4004"/>
        <n v="1644"/>
        <n v="645"/>
        <n v="208"/>
        <n v="61"/>
        <n v="13"/>
        <n v="17011"/>
        <n v="50820"/>
        <n v="69439"/>
        <n v="62465"/>
        <n v="34670"/>
        <n v="22156"/>
        <n v="15086"/>
        <n v="10739"/>
        <n v="19453"/>
        <n v="12154"/>
        <n v="7175"/>
        <n v="3386"/>
        <n v="1324"/>
        <n v="243"/>
        <n v="88"/>
        <n v="11446"/>
        <n v="26359"/>
        <n v="33235"/>
        <n v="23803"/>
        <n v="11197"/>
        <n v="6251"/>
        <n v="3809"/>
        <n v="2491"/>
        <n v="3938"/>
        <n v="1836"/>
        <n v="755"/>
        <n v="237"/>
        <n v="51"/>
        <n v="8"/>
        <n v="2"/>
        <n v="30549"/>
        <n v="49913"/>
        <n v="71408"/>
        <n v="58095"/>
        <n v="31931"/>
        <n v="19480"/>
        <n v="12241"/>
        <n v="2557"/>
        <n v="19234"/>
        <n v="7172"/>
        <n v="2957"/>
        <n v="959"/>
        <n v="227"/>
        <n v="21"/>
        <n v="11297"/>
        <n v="23505"/>
        <n v="33324"/>
        <n v="29917"/>
        <n v="15924"/>
        <n v="8742"/>
        <n v="5307"/>
        <n v="3304"/>
        <n v="4712"/>
        <n v="2024"/>
        <n v="757"/>
        <n v="211"/>
        <n v="55"/>
        <n v="3"/>
        <n v="5977"/>
        <n v="20367"/>
        <n v="26504"/>
        <n v="21694"/>
        <n v="11519"/>
        <n v="6285"/>
        <n v="3530"/>
        <n v="2112"/>
        <n v="2699"/>
        <n v="981"/>
        <n v="405"/>
        <n v="122"/>
        <n v="38"/>
        <n v="16714"/>
        <n v="41618"/>
        <n v="63229"/>
        <n v="49429"/>
        <n v="22551"/>
        <n v="10980"/>
        <n v="5818"/>
        <n v="3320"/>
        <n v="4225"/>
        <n v="1672"/>
        <n v="655"/>
        <n v="260"/>
        <n v="11"/>
        <n v="7333"/>
        <n v="16690"/>
        <n v="22079"/>
        <n v="16621"/>
        <n v="8188"/>
        <n v="4566"/>
        <n v="2771"/>
        <n v="1748"/>
        <n v="2744"/>
        <n v="1207"/>
        <n v="584"/>
        <n v="197"/>
        <n v="4"/>
        <n v="25695"/>
        <n v="61599"/>
        <n v="64592"/>
        <n v="44860"/>
        <n v="22631"/>
        <n v="10989"/>
        <n v="5700"/>
        <n v="3174"/>
        <n v="3534"/>
        <n v="1147"/>
        <n v="366"/>
        <n v="110"/>
        <n v="39"/>
        <n v="4683"/>
        <n v="9398"/>
        <n v="8632"/>
        <n v="5495"/>
        <n v="2730"/>
        <n v="1316"/>
        <n v="672"/>
        <n v="336"/>
        <n v="95"/>
        <n v="28"/>
        <n v="17"/>
        <n v="37838"/>
        <n v="100652"/>
        <n v="91796"/>
        <n v="62501"/>
        <n v="32497"/>
        <n v="16369"/>
        <n v="8681"/>
        <n v="5047"/>
        <n v="6108"/>
        <n v="2115"/>
        <n v="832"/>
        <n v="276"/>
        <n v="84"/>
        <n v="17986"/>
        <n v="38146"/>
        <n v="33227"/>
        <n v="20477"/>
        <n v="9189"/>
        <n v="4541"/>
        <n v="2261"/>
        <n v="1244"/>
        <n v="1451"/>
        <n v="526"/>
        <n v="203"/>
        <n v="15453"/>
        <n v="57068"/>
        <n v="65183"/>
        <n v="44321"/>
        <n v="20360"/>
        <n v="9639"/>
        <n v="4704"/>
        <n v="2368"/>
        <n v="2698"/>
        <n v="891"/>
        <n v="319"/>
        <n v="121"/>
        <n v="42"/>
        <n v="6"/>
        <n v="15753"/>
        <n v="59758"/>
        <n v="34258"/>
        <n v="22955"/>
        <n v="11762"/>
        <n v="5808"/>
        <n v="3058"/>
        <n v="1515"/>
        <n v="1763"/>
        <n v="480"/>
        <n v="206"/>
        <n v="78"/>
        <n v="31"/>
        <n v="21654"/>
        <n v="55266"/>
        <n v="49355"/>
        <n v="30202"/>
        <n v="14566"/>
        <n v="6920"/>
        <n v="3470"/>
        <n v="1859"/>
        <n v="2073"/>
        <n v="621"/>
        <n v="175"/>
        <n v="57"/>
        <n v="18"/>
        <n v="69554"/>
        <n v="172307"/>
        <n v="228355"/>
        <n v="229116"/>
        <n v="140335"/>
        <n v="74496"/>
        <n v="40392"/>
        <n v="22529"/>
        <n v="28149"/>
        <n v="10513"/>
        <n v="4289"/>
        <n v="1612"/>
        <n v="521"/>
        <n v="106"/>
        <n v="43"/>
        <n v="49577"/>
        <n v="65826"/>
        <n v="82160"/>
        <n v="107584"/>
        <n v="87580"/>
        <n v="63090"/>
        <n v="43804"/>
        <n v="30645"/>
        <n v="51110"/>
        <n v="26667"/>
        <n v="12349"/>
        <n v="4387"/>
        <n v="1064"/>
        <n v="145"/>
        <n v="90"/>
        <n v="736"/>
        <n v="1903"/>
        <n v="2085"/>
        <n v="1923"/>
        <n v="1272"/>
        <n v="856"/>
        <n v="527"/>
        <n v="321"/>
        <n v="441"/>
        <n v="172"/>
        <n v="63"/>
        <n v="15"/>
      </sharedItems>
    </cacheField>
    <cacheField name="Consumo kWh" numFmtId="0">
      <sharedItems containsSemiMixedTypes="0" containsString="0" containsNumber="1" minValue="0" maxValue="28441286.090000004"/>
    </cacheField>
    <cacheField name="Anual" numFmtId="0">
      <sharedItems containsSemiMixedTypes="0" containsString="0" containsNumber="1" minValue="0" maxValue="341295433.0800000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santos.diaz.pastor@alumnos.upm.es" refreshedDate="44353.996239236112" createdVersion="7" refreshedVersion="7" minRefreshableVersion="3" recordCount="34800" xr:uid="{F032652E-94A3-DB41-955D-8986C7951DE4}">
  <cacheSource type="worksheet">
    <worksheetSource name="Tabla1" r:id="rId1"/>
  </cacheSource>
  <cacheFields count="31">
    <cacheField name="Empresa" numFmtId="0">
      <sharedItems/>
    </cacheField>
    <cacheField name="Año" numFmtId="0">
      <sharedItems containsSemiMixedTypes="0" containsString="0" containsNumber="1" containsInteger="1" minValue="2020" maxValue="2020"/>
    </cacheField>
    <cacheField name="Mes" numFmtId="0">
      <sharedItems count="12">
        <s v="Ene"/>
        <s v="Feb"/>
        <s v="Mar"/>
        <s v="Abr"/>
        <s v="May"/>
        <s v="Jun"/>
        <s v="Jul"/>
        <s v="Ago"/>
        <s v="Sep"/>
        <s v="Oct"/>
        <s v="Nov"/>
        <s v="Dic"/>
      </sharedItems>
    </cacheField>
    <cacheField name="Categoria" numFmtId="0">
      <sharedItems count="3">
        <s v="General"/>
        <s v="Alumbrado Público"/>
        <s v="Residencial"/>
      </sharedItems>
    </cacheField>
    <cacheField name="Nivel Voltaje" numFmtId="0">
      <sharedItems/>
    </cacheField>
    <cacheField name="Grupo Consumo" numFmtId="0">
      <sharedItems count="5">
        <s v="Otros"/>
        <s v="Alumbrado Público"/>
        <s v="Comercial"/>
        <s v="Industrial"/>
        <s v="Residencial"/>
      </sharedItems>
    </cacheField>
    <cacheField name="Tipo Consumo" numFmtId="0">
      <sharedItems count="2">
        <s v="Público"/>
        <s v="No Público"/>
      </sharedItems>
    </cacheField>
    <cacheField name="Tipo Tarifa" numFmtId="0">
      <sharedItems count="52">
        <s v="Abonados Especiales con Demanda"/>
        <s v="Abonados Especiales con Demanda Horaria"/>
        <s v="Alumbrado Público"/>
        <s v="Asistencia Social"/>
        <s v="Asistencia Social con Demanda"/>
        <s v="Asistencia Social con Demanda Horaria"/>
        <s v="Autoconsumo con Demanda"/>
        <s v="Beneficio Público"/>
        <s v="Beneficio Público con Demanda"/>
        <s v="Beneficio Público con Demanda Horaria"/>
        <s v="Bombeo de Agua Comunidades Campesinas"/>
        <s v="Bombeo de Agua con Demanda"/>
        <s v="Bombeo de Agua con Demanda Horaria"/>
        <s v="Bombeo de Agua para Servicio Público de Agua"/>
        <s v="Bombeo de Agua para Servicio Público de Agua con Demanda Horaria"/>
        <s v="Comercial"/>
        <s v="Comercial con Demanda"/>
        <s v="Comercial con Demanda Horaria"/>
        <s v="Culto Religioso"/>
        <s v="Culto Religioso con Demanda"/>
        <s v="Entidades Oficiales"/>
        <s v="Entidades Oficiales con Demanda"/>
        <s v="Entidades Oficiales con Demanda Horaria"/>
        <s v="Escenarios Deportivos con Demanda"/>
        <s v="Industrial Artesanal"/>
        <s v="Industrial con Demanda"/>
        <s v="Industrial con Demanda Horaria"/>
        <s v="Alumbrado Público / Refacturaciones y Reliquidaciones"/>
        <s v="Residencial / Refacturaciones y Reliquidaciones"/>
        <s v="Otros con Demanda"/>
        <s v="Autoconsumo con Demana Horaria"/>
        <s v="Otros con Demanda Horaria"/>
        <s v="Otros"/>
        <s v="Escenarios Deportivos"/>
        <s v="Residencial Temporal"/>
        <s v="Bombeo de Agua"/>
        <s v="Ocasional"/>
        <s v="Servicio Comunitario"/>
        <s v="Servicio Comunitario con Demanda"/>
        <s v="Escenarios Deportivos con Demanda Horaria"/>
        <s v="Servicio Comunitario con Demanda Horaria"/>
        <s v="Residencial"/>
        <s v="Vehículos Eléctricos con Demanda Horaria"/>
        <s v="Estación de Carga Rápida con Demanda Horaria Diferenciada"/>
        <s v="Estacionales y Ocasionales"/>
        <s v="Industrial con Demanda Horaria Diferenciada"/>
        <s v="Industrial / Refacturaciones y Reliquidaciones"/>
        <s v="Autoconsumo con Demanda Horaria"/>
        <s v="Comercial / Refacturaciones y Reliquidaciones"/>
        <s v="Otros / Refacturaciones y Reliquidaciones"/>
        <s v="Industrial con Demanda Horaria Diferenciada - AT1"/>
        <s v="Residencial para el Programa PEC"/>
      </sharedItems>
    </cacheField>
    <cacheField name="Demanda" numFmtId="0">
      <sharedItems count="2">
        <s v="S"/>
        <s v="N"/>
      </sharedItems>
    </cacheField>
    <cacheField name="Clientes" numFmtId="0">
      <sharedItems containsSemiMixedTypes="0" containsString="0" containsNumber="1" containsInteger="1" minValue="0" maxValue="861499" count="1697">
        <n v="0"/>
        <n v="1"/>
        <n v="213"/>
        <n v="13"/>
        <n v="12"/>
        <n v="1295"/>
        <n v="28"/>
        <n v="4"/>
        <n v="7"/>
        <n v="25"/>
        <n v="5"/>
        <n v="34"/>
        <n v="1203"/>
        <n v="69"/>
        <n v="3"/>
        <n v="18"/>
        <n v="14"/>
        <n v="16"/>
        <n v="189"/>
        <n v="19"/>
        <n v="36"/>
        <n v="52"/>
        <n v="73"/>
        <n v="8"/>
        <n v="363"/>
        <n v="188"/>
        <n v="10"/>
        <n v="21"/>
        <n v="97"/>
        <n v="27518"/>
        <n v="571"/>
        <n v="813"/>
        <n v="2"/>
        <n v="4356"/>
        <n v="186"/>
        <n v="337972"/>
        <n v="19053"/>
        <n v="85"/>
        <n v="6"/>
        <n v="90"/>
        <n v="96"/>
        <n v="39"/>
        <n v="134"/>
        <n v="533"/>
        <n v="40"/>
        <n v="6399"/>
        <n v="780"/>
        <n v="29"/>
        <n v="9"/>
        <n v="361"/>
        <n v="579"/>
        <n v="20"/>
        <n v="17"/>
        <n v="525"/>
        <n v="179"/>
        <n v="924"/>
        <n v="803"/>
        <n v="15"/>
        <n v="976"/>
        <n v="41"/>
        <n v="27"/>
        <n v="24"/>
        <n v="54"/>
        <n v="86"/>
        <n v="185"/>
        <n v="68"/>
        <n v="31"/>
        <n v="94"/>
        <n v="24234"/>
        <n v="167"/>
        <n v="318"/>
        <n v="1891"/>
        <n v="429"/>
        <n v="194726"/>
        <n v="438"/>
        <n v="23920"/>
        <n v="23"/>
        <n v="99"/>
        <n v="512"/>
        <n v="43"/>
        <n v="111"/>
        <n v="50"/>
        <n v="932"/>
        <n v="147"/>
        <n v="422"/>
        <n v="51"/>
        <n v="45"/>
        <n v="398"/>
        <n v="58"/>
        <n v="30"/>
        <n v="1423"/>
        <n v="309"/>
        <n v="172"/>
        <n v="135"/>
        <n v="71875"/>
        <n v="4025"/>
        <n v="381"/>
        <n v="33"/>
        <n v="1034"/>
        <n v="485"/>
        <n v="513226"/>
        <n v="113622"/>
        <n v="87"/>
        <n v="439"/>
        <n v="612"/>
        <n v="1236"/>
        <n v="620"/>
        <n v="562"/>
        <n v="117"/>
        <n v="101"/>
        <n v="42"/>
        <n v="32"/>
        <n v="128"/>
        <n v="950"/>
        <n v="11"/>
        <n v="650"/>
        <n v="37"/>
        <n v="126"/>
        <n v="23538"/>
        <n v="44"/>
        <n v="698"/>
        <n v="182030"/>
        <n v="3013"/>
        <n v="33503"/>
        <n v="57"/>
        <n v="79"/>
        <n v="742"/>
        <n v="133"/>
        <n v="71"/>
        <n v="107"/>
        <n v="2327"/>
        <n v="181"/>
        <n v="419"/>
        <n v="32115"/>
        <n v="1514"/>
        <n v="1033"/>
        <n v="82"/>
        <n v="83"/>
        <n v="515"/>
        <n v="337"/>
        <n v="35"/>
        <n v="3166"/>
        <n v="314"/>
        <n v="57862"/>
        <n v="3556"/>
        <n v="180"/>
        <n v="263"/>
        <n v="936"/>
        <n v="55"/>
        <n v="472"/>
        <n v="113"/>
        <n v="22"/>
        <n v="216"/>
        <n v="17507"/>
        <n v="585"/>
        <n v="1007"/>
        <n v="528"/>
        <n v="163"/>
        <n v="148104"/>
        <n v="6819"/>
        <n v="2765"/>
        <n v="281"/>
        <n v="1163"/>
        <n v="271"/>
        <n v="221"/>
        <n v="16820"/>
        <n v="237"/>
        <n v="1297"/>
        <n v="1084"/>
        <n v="78"/>
        <n v="171943"/>
        <n v="12046"/>
        <n v="115"/>
        <n v="60"/>
        <n v="49"/>
        <n v="597"/>
        <n v="209"/>
        <n v="291"/>
        <n v="282"/>
        <n v="70"/>
        <n v="123"/>
        <n v="6665"/>
        <n v="77"/>
        <n v="388"/>
        <n v="97741"/>
        <n v="20948"/>
        <n v="100"/>
        <n v="61"/>
        <n v="548"/>
        <n v="108"/>
        <n v="103"/>
        <n v="64"/>
        <n v="242"/>
        <n v="146"/>
        <n v="1145"/>
        <n v="265"/>
        <n v="166"/>
        <n v="11128"/>
        <n v="425"/>
        <n v="3627"/>
        <n v="123021"/>
        <n v="4231"/>
        <n v="125"/>
        <n v="62"/>
        <n v="2023"/>
        <n v="173"/>
        <n v="9529"/>
        <n v="491"/>
        <n v="205"/>
        <n v="157"/>
        <n v="831"/>
        <n v="621"/>
        <n v="74"/>
        <n v="233"/>
        <n v="26"/>
        <n v="304"/>
        <n v="693"/>
        <n v="331"/>
        <n v="17253"/>
        <n v="967"/>
        <n v="84"/>
        <n v="918"/>
        <n v="220"/>
        <n v="261688"/>
        <n v="59307"/>
        <n v="479"/>
        <n v="496"/>
        <n v="1558"/>
        <n v="46"/>
        <n v="367"/>
        <n v="139"/>
        <n v="266"/>
        <n v="334"/>
        <n v="38"/>
        <n v="11711"/>
        <n v="382"/>
        <n v="397"/>
        <n v="109460"/>
        <n v="24785"/>
        <n v="59"/>
        <n v="270"/>
        <n v="123867"/>
        <n v="5416"/>
        <n v="2740"/>
        <n v="651"/>
        <n v="9559"/>
        <n v="657"/>
        <n v="63"/>
        <n v="91"/>
        <n v="168"/>
        <n v="1235"/>
        <n v="1575"/>
        <n v="819694"/>
        <n v="163708"/>
        <n v="3730"/>
        <n v="161"/>
        <n v="48"/>
        <n v="380"/>
        <n v="476"/>
        <n v="250"/>
        <n v="246"/>
        <n v="226"/>
        <n v="7955"/>
        <n v="1055"/>
        <n v="292"/>
        <n v="143"/>
        <n v="315"/>
        <n v="158"/>
        <n v="28239"/>
        <n v="156"/>
        <n v="821"/>
        <n v="683"/>
        <n v="8399"/>
        <n v="159"/>
        <n v="526"/>
        <n v="303"/>
        <n v="96801"/>
        <n v="5608"/>
        <n v="19008"/>
        <n v="120"/>
        <n v="440"/>
        <n v="218"/>
        <n v="1396"/>
        <n v="1378"/>
        <n v="293"/>
        <n v="124"/>
        <n v="130"/>
        <n v="26624"/>
        <n v="136"/>
        <n v="942"/>
        <n v="5334"/>
        <n v="164"/>
        <n v="215437"/>
        <n v="24110"/>
        <n v="191"/>
        <n v="464"/>
        <n v="254"/>
        <n v="559"/>
        <n v="244"/>
        <n v="234"/>
        <n v="666"/>
        <n v="9069"/>
        <n v="269"/>
        <n v="95"/>
        <n v="77569"/>
        <n v="12515"/>
        <n v="22034"/>
        <n v="300"/>
        <n v="240"/>
        <n v="599"/>
        <n v="67"/>
        <n v="170"/>
        <n v="859"/>
        <n v="1037"/>
        <n v="203"/>
        <n v="169"/>
        <n v="24158"/>
        <n v="624"/>
        <n v="1249"/>
        <n v="199478"/>
        <n v="29491"/>
        <n v="81"/>
        <n v="321"/>
        <n v="734"/>
        <n v="523"/>
        <n v="456"/>
        <n v="760"/>
        <n v="286"/>
        <n v="193"/>
        <n v="53"/>
        <n v="92"/>
        <n v="11347"/>
        <n v="499"/>
        <n v="409"/>
        <n v="261"/>
        <n v="187"/>
        <n v="72852"/>
        <n v="10242"/>
        <n v="174"/>
        <n v="586"/>
        <n v="478"/>
        <n v="121"/>
        <n v="122"/>
        <n v="473"/>
        <n v="909"/>
        <n v="15347"/>
        <n v="487"/>
        <n v="72"/>
        <n v="257118"/>
        <n v="341"/>
        <n v="43200"/>
        <n v="316"/>
        <n v="236"/>
        <n v="152"/>
        <n v="1932"/>
        <n v="376"/>
        <n v="109"/>
        <n v="102"/>
        <n v="1291"/>
        <n v="1192"/>
        <n v="200"/>
        <n v="366"/>
        <n v="27498"/>
        <n v="557"/>
        <n v="814"/>
        <n v="4340"/>
        <n v="184"/>
        <n v="339148"/>
        <n v="19054"/>
        <n v="93"/>
        <n v="138"/>
        <n v="544"/>
        <n v="6434"/>
        <n v="782"/>
        <n v="362"/>
        <n v="577"/>
        <n v="535"/>
        <n v="926"/>
        <n v="807"/>
        <n v="975"/>
        <n v="319"/>
        <n v="1883"/>
        <n v="428"/>
        <n v="24291"/>
        <n v="195123"/>
        <n v="436"/>
        <n v="23863"/>
        <n v="448"/>
        <n v="931"/>
        <n v="1422"/>
        <n v="308"/>
        <n v="171"/>
        <n v="71673"/>
        <n v="3985"/>
        <n v="1028"/>
        <n v="484"/>
        <n v="513151"/>
        <n v="113422"/>
        <n v="437"/>
        <n v="614"/>
        <n v="1232"/>
        <n v="618"/>
        <n v="558"/>
        <n v="949"/>
        <n v="653"/>
        <n v="23566"/>
        <n v="182443"/>
        <n v="2801"/>
        <n v="33441"/>
        <n v="741"/>
        <n v="1511"/>
        <n v="1036"/>
        <n v="2325"/>
        <n v="421"/>
        <n v="32192"/>
        <n v="11704"/>
        <n v="383"/>
        <n v="110204"/>
        <n v="24802"/>
        <n v="56"/>
        <n v="364"/>
        <n v="937"/>
        <n v="114"/>
        <n v="17552"/>
        <n v="1008"/>
        <n v="527"/>
        <n v="162"/>
        <n v="148492"/>
        <n v="6822"/>
        <n v="26692"/>
        <n v="943"/>
        <n v="5312"/>
        <n v="215892"/>
        <n v="24115"/>
        <n v="1394"/>
        <n v="206"/>
        <n v="466"/>
        <n v="255"/>
        <n v="1373"/>
        <n v="565"/>
        <n v="520"/>
        <n v="3182"/>
        <n v="58046"/>
        <n v="3552"/>
        <n v="277"/>
        <n v="6558"/>
        <n v="76"/>
        <n v="384"/>
        <n v="217"/>
        <n v="95108"/>
        <n v="20536"/>
        <n v="547"/>
        <n v="2032"/>
        <n v="9602"/>
        <n v="483"/>
        <n v="204"/>
        <n v="1141"/>
        <n v="268"/>
        <n v="165"/>
        <n v="11143"/>
        <n v="423"/>
        <n v="3613"/>
        <n v="123220"/>
        <n v="4223"/>
        <n v="127"/>
        <n v="65"/>
        <n v="241"/>
        <n v="142"/>
        <n v="762"/>
        <n v="11394"/>
        <n v="88"/>
        <n v="407"/>
        <n v="262"/>
        <n v="73241"/>
        <n v="10249"/>
        <n v="305"/>
        <n v="911"/>
        <n v="15263"/>
        <n v="389"/>
        <n v="474"/>
        <n v="257741"/>
        <n v="340"/>
        <n v="43095"/>
        <n v="317"/>
        <n v="1938"/>
        <n v="106"/>
        <n v="820"/>
        <n v="396"/>
        <n v="8364"/>
        <n v="524"/>
        <n v="297"/>
        <n v="96128"/>
        <n v="5658"/>
        <n v="18944"/>
        <n v="118"/>
        <n v="441"/>
        <n v="764"/>
        <n v="3189"/>
        <n v="480"/>
        <n v="3615"/>
        <n v="127381"/>
        <n v="5501"/>
        <n v="2741"/>
        <n v="686"/>
        <n v="9779"/>
        <n v="1254"/>
        <n v="1581"/>
        <n v="846916"/>
        <n v="163735"/>
        <n v="8093"/>
        <n v="1078"/>
        <n v="298"/>
        <n v="829"/>
        <n v="629"/>
        <n v="235"/>
        <n v="306"/>
        <n v="694"/>
        <n v="330"/>
        <n v="17343"/>
        <n v="979"/>
        <n v="920"/>
        <n v="262715"/>
        <n v="59125"/>
        <n v="481"/>
        <n v="494"/>
        <n v="1563"/>
        <n v="80"/>
        <n v="368"/>
        <n v="1035"/>
        <n v="23999"/>
        <n v="625"/>
        <n v="1242"/>
        <n v="200026"/>
        <n v="29482"/>
        <n v="327"/>
        <n v="731"/>
        <n v="461"/>
        <n v="232"/>
        <n v="668"/>
        <n v="9073"/>
        <n v="77763"/>
        <n v="12570"/>
        <n v="22049"/>
        <n v="302"/>
        <n v="239"/>
        <n v="588"/>
        <n v="66"/>
        <n v="357"/>
        <n v="576"/>
        <n v="541"/>
        <n v="1292"/>
        <n v="1186"/>
        <n v="192"/>
        <n v="27358"/>
        <n v="823"/>
        <n v="4329"/>
        <n v="339681"/>
        <n v="19061"/>
        <n v="574"/>
        <n v="6438"/>
        <n v="787"/>
        <n v="806"/>
        <n v="972"/>
        <n v="24359"/>
        <n v="1874"/>
        <n v="427"/>
        <n v="195551"/>
        <n v="434"/>
        <n v="23866"/>
        <n v="110"/>
        <n v="933"/>
        <n v="148"/>
        <n v="1419"/>
        <n v="71382"/>
        <n v="4001"/>
        <n v="379"/>
        <n v="1011"/>
        <n v="512726"/>
        <n v="113189"/>
        <n v="435"/>
        <n v="611"/>
        <n v="617"/>
        <n v="555"/>
        <n v="8116"/>
        <n v="1093"/>
        <n v="299"/>
        <n v="151"/>
        <n v="326"/>
        <n v="626"/>
        <n v="774"/>
        <n v="3191"/>
        <n v="126913"/>
        <n v="5538"/>
        <n v="2733"/>
        <n v="9684"/>
        <n v="1248"/>
        <n v="1570"/>
        <n v="850526"/>
        <n v="163664"/>
        <n v="2768"/>
        <n v="1165"/>
        <n v="272"/>
        <n v="16801"/>
        <n v="1296"/>
        <n v="172232"/>
        <n v="12045"/>
        <n v="593"/>
        <n v="210"/>
        <n v="947"/>
        <n v="654"/>
        <n v="23520"/>
        <n v="699"/>
        <n v="182956"/>
        <n v="2685"/>
        <n v="33365"/>
        <n v="738"/>
        <n v="11630"/>
        <n v="393"/>
        <n v="109903"/>
        <n v="24817"/>
        <n v="264"/>
        <n v="333"/>
        <n v="2326"/>
        <n v="182"/>
        <n v="32245"/>
        <n v="1502"/>
        <n v="2769"/>
        <n v="16750"/>
        <n v="1082"/>
        <n v="172471"/>
        <n v="12070"/>
        <n v="583"/>
        <n v="9098"/>
        <n v="77860"/>
        <n v="12657"/>
        <n v="21964"/>
        <n v="584"/>
        <n v="482"/>
        <n v="17709"/>
        <n v="587"/>
        <n v="148482"/>
        <n v="6820"/>
        <n v="5673"/>
        <n v="18926"/>
        <n v="119"/>
        <n v="830"/>
        <n v="684"/>
        <n v="8418"/>
        <n v="96337"/>
        <n v="1395"/>
        <n v="1375"/>
        <n v="26723"/>
        <n v="944"/>
        <n v="216204"/>
        <n v="24123"/>
        <n v="195"/>
        <n v="207"/>
        <n v="465"/>
        <n v="256"/>
        <n v="567"/>
        <n v="2069"/>
        <n v="9768"/>
        <n v="339"/>
        <n v="202"/>
        <n v="6533"/>
        <n v="276"/>
        <n v="94969"/>
        <n v="20537"/>
        <n v="689"/>
        <n v="17256"/>
        <n v="978"/>
        <n v="262577"/>
        <n v="59032"/>
        <n v="498"/>
        <n v="1566"/>
        <n v="140"/>
        <n v="11365"/>
        <n v="404"/>
        <n v="73171"/>
        <n v="910"/>
        <n v="15230"/>
        <n v="257461"/>
        <n v="42973"/>
        <n v="154"/>
        <n v="1929"/>
        <n v="374"/>
        <n v="105"/>
        <n v="144"/>
        <n v="1140"/>
        <n v="11157"/>
        <n v="3602"/>
        <n v="123391"/>
        <n v="4212"/>
        <n v="47"/>
        <n v="328"/>
        <n v="724"/>
        <n v="462"/>
        <n v="1032"/>
        <n v="199"/>
        <n v="20909"/>
        <n v="538"/>
        <n v="1077"/>
        <n v="203309"/>
        <n v="29469"/>
        <n v="516"/>
        <n v="342"/>
        <n v="3187"/>
        <n v="58076"/>
        <n v="3553"/>
        <n v="27209"/>
        <n v="566"/>
        <n v="4315"/>
        <n v="1185"/>
        <n v="339134"/>
        <n v="19040"/>
        <n v="6435"/>
        <n v="789"/>
        <n v="572"/>
        <n v="537"/>
        <n v="365"/>
        <n v="767"/>
        <n v="3197"/>
        <n v="385"/>
        <n v="127796"/>
        <n v="5541"/>
        <n v="2727"/>
        <n v="692"/>
        <n v="9762"/>
        <n v="1261"/>
        <n v="1559"/>
        <n v="852739"/>
        <n v="163947"/>
        <n v="249"/>
        <n v="8142"/>
        <n v="1092"/>
        <n v="325"/>
        <n v="973"/>
        <n v="24394"/>
        <n v="426"/>
        <n v="195688"/>
        <n v="432"/>
        <n v="23861"/>
        <n v="554"/>
        <n v="399"/>
        <n v="1420"/>
        <n v="70964"/>
        <n v="3999"/>
        <n v="378"/>
        <n v="1002"/>
        <n v="511226"/>
        <n v="113126"/>
        <n v="606"/>
        <n v="190"/>
        <n v="1246"/>
        <n v="656"/>
        <n v="23523"/>
        <n v="183139"/>
        <n v="1942"/>
        <n v="33362"/>
        <n v="730"/>
        <n v="3183"/>
        <n v="58097"/>
        <n v="11675"/>
        <n v="110156"/>
        <n v="24856"/>
        <n v="32247"/>
        <n v="16755"/>
        <n v="243"/>
        <n v="172475"/>
        <n v="12071"/>
        <n v="17714"/>
        <n v="148559"/>
        <n v="6824"/>
        <n v="851"/>
        <n v="415"/>
        <n v="8515"/>
        <n v="160"/>
        <n v="95194"/>
        <n v="5659"/>
        <n v="18922"/>
        <n v="257274"/>
        <n v="42960"/>
        <n v="1927"/>
        <n v="375"/>
        <n v="15224"/>
        <n v="455"/>
        <n v="2063"/>
        <n v="9753"/>
        <n v="628"/>
        <n v="688"/>
        <n v="17374"/>
        <n v="262576"/>
        <n v="58886"/>
        <n v="1569"/>
        <n v="1127"/>
        <n v="11123"/>
        <n v="424"/>
        <n v="3603"/>
        <n v="123588"/>
        <n v="4213"/>
        <n v="763"/>
        <n v="11362"/>
        <n v="73143"/>
        <n v="10248"/>
        <n v="669"/>
        <n v="9096"/>
        <n v="77868"/>
        <n v="12640"/>
        <n v="21968"/>
        <n v="6509"/>
        <n v="94742"/>
        <n v="1377"/>
        <n v="131"/>
        <n v="26739"/>
        <n v="5341"/>
        <n v="216324"/>
        <n v="24133"/>
        <n v="1031"/>
        <n v="20878"/>
        <n v="203308"/>
        <n v="29455"/>
        <n v="1184"/>
        <n v="27140"/>
        <n v="4299"/>
        <n v="183"/>
        <n v="336801"/>
        <n v="18876"/>
        <n v="6410"/>
        <n v="786"/>
        <n v="570"/>
        <n v="536"/>
        <n v="769"/>
        <n v="3194"/>
        <n v="127672"/>
        <n v="9739"/>
        <n v="1259"/>
        <n v="852474"/>
        <n v="163895"/>
        <n v="8148"/>
        <n v="1090"/>
        <n v="155"/>
        <n v="4007"/>
        <n v="997"/>
        <n v="486"/>
        <n v="511005"/>
        <n v="113042"/>
        <n v="1247"/>
        <n v="1417"/>
        <n v="70923"/>
        <n v="946"/>
        <n v="23621"/>
        <n v="183116"/>
        <n v="2046"/>
        <n v="33361"/>
        <n v="728"/>
        <n v="810"/>
        <n v="24403"/>
        <n v="195739"/>
        <n v="32248"/>
        <n v="1501"/>
        <n v="517"/>
        <n v="344"/>
        <n v="3186"/>
        <n v="58149"/>
        <n v="3551"/>
        <n v="11718"/>
        <n v="332"/>
        <n v="110386"/>
        <n v="112"/>
        <n v="1967"/>
        <n v="9814"/>
        <n v="278"/>
        <n v="15212"/>
        <n v="395"/>
        <n v="257622"/>
        <n v="42947"/>
        <n v="1922"/>
        <n v="6708"/>
        <n v="94967"/>
        <n v="20530"/>
        <n v="549"/>
        <n v="285"/>
        <n v="11370"/>
        <n v="73208"/>
        <n v="10246"/>
        <n v="685"/>
        <n v="17280"/>
        <n v="89"/>
        <n v="919"/>
        <n v="262443"/>
        <n v="58892"/>
        <n v="3604"/>
        <n v="123683"/>
        <n v="672"/>
        <n v="77899"/>
        <n v="12643"/>
        <n v="21966"/>
        <n v="245"/>
        <n v="16780"/>
        <n v="1085"/>
        <n v="172426"/>
        <n v="12081"/>
        <n v="1381"/>
        <n v="129"/>
        <n v="26771"/>
        <n v="104"/>
        <n v="5384"/>
        <n v="216599"/>
        <n v="24114"/>
        <n v="257"/>
        <n v="215"/>
        <n v="198"/>
        <n v="20869"/>
        <n v="1075"/>
        <n v="203376"/>
        <n v="29499"/>
        <n v="329"/>
        <n v="854"/>
        <n v="675"/>
        <n v="7961"/>
        <n v="413"/>
        <n v="280"/>
        <n v="94509"/>
        <n v="5651"/>
        <n v="18895"/>
        <n v="1271"/>
        <n v="1181"/>
        <n v="27342"/>
        <n v="819"/>
        <n v="4316"/>
        <n v="339208"/>
        <n v="19085"/>
        <n v="75"/>
        <n v="6431"/>
        <n v="791"/>
        <n v="195826"/>
        <n v="23880"/>
        <n v="24367"/>
        <n v="23676"/>
        <n v="183423"/>
        <n v="2313"/>
        <n v="33359"/>
        <n v="727"/>
        <n v="1404"/>
        <n v="307"/>
        <n v="68462"/>
        <n v="4011"/>
        <n v="982"/>
        <n v="499229"/>
        <n v="110622"/>
        <n v="418"/>
        <n v="602"/>
        <n v="1250"/>
        <n v="11764"/>
        <n v="110970"/>
        <n v="24849"/>
        <n v="343"/>
        <n v="3188"/>
        <n v="58213"/>
        <n v="11117"/>
        <n v="123679"/>
        <n v="6477"/>
        <n v="96852"/>
        <n v="20386"/>
        <n v="2770"/>
        <n v="16784"/>
        <n v="1081"/>
        <n v="172713"/>
        <n v="12096"/>
        <n v="2329"/>
        <n v="32287"/>
        <n v="1499"/>
        <n v="1040"/>
        <n v="377"/>
        <n v="475"/>
        <n v="15247"/>
        <n v="454"/>
        <n v="258751"/>
        <n v="42930"/>
        <n v="1920"/>
        <n v="208"/>
        <n v="11377"/>
        <n v="405"/>
        <n v="73441"/>
        <n v="9090"/>
        <n v="78055"/>
        <n v="12654"/>
        <n v="590"/>
        <n v="619"/>
        <n v="310"/>
        <n v="1573"/>
        <n v="17301"/>
        <n v="263077"/>
        <n v="59011"/>
        <n v="857"/>
        <n v="137"/>
        <n v="674"/>
        <n v="7826"/>
        <n v="275"/>
        <n v="94403"/>
        <n v="5653"/>
        <n v="18874"/>
        <n v="20906"/>
        <n v="545"/>
        <n v="1079"/>
        <n v="203703"/>
        <n v="29495"/>
        <n v="721"/>
        <n v="1955"/>
        <n v="9846"/>
        <n v="26758"/>
        <n v="216992"/>
        <n v="24112"/>
        <n v="458"/>
        <n v="212"/>
        <n v="938"/>
        <n v="17718"/>
        <n v="148828"/>
        <n v="6823"/>
        <n v="1293"/>
        <n v="1176"/>
        <n v="27433"/>
        <n v="4297"/>
        <n v="340297"/>
        <n v="19171"/>
        <n v="141"/>
        <n v="6440"/>
        <n v="658"/>
        <n v="23719"/>
        <n v="183933"/>
        <n v="2507"/>
        <n v="33368"/>
        <n v="98"/>
        <n v="17699"/>
        <n v="148581"/>
        <n v="770"/>
        <n v="3192"/>
        <n v="127336"/>
        <n v="5535"/>
        <n v="2725"/>
        <n v="9678"/>
        <n v="1257"/>
        <n v="1561"/>
        <n v="845461"/>
        <n v="162437"/>
        <n v="248"/>
        <n v="8103"/>
        <n v="1089"/>
        <n v="69901"/>
        <n v="4013"/>
        <n v="371"/>
        <n v="999"/>
        <n v="488"/>
        <n v="507791"/>
        <n v="386"/>
        <n v="111748"/>
        <n v="609"/>
        <n v="551"/>
        <n v="132"/>
        <n v="24343"/>
        <n v="1865"/>
        <n v="196242"/>
        <n v="23884"/>
        <n v="502"/>
        <n v="925"/>
        <n v="420"/>
        <n v="32377"/>
        <n v="1492"/>
        <n v="1044"/>
        <n v="1160"/>
        <n v="16754"/>
        <n v="1065"/>
        <n v="172995"/>
        <n v="12103"/>
        <n v="1945"/>
        <n v="9895"/>
        <n v="283"/>
        <n v="6478"/>
        <n v="214"/>
        <n v="98499"/>
        <n v="20371"/>
        <n v="1401"/>
        <n v="1376"/>
        <n v="287"/>
        <n v="26806"/>
        <n v="149"/>
        <n v="217402"/>
        <n v="24148"/>
        <n v="460"/>
        <n v="573"/>
        <n v="11739"/>
        <n v="111546"/>
        <n v="24835"/>
        <n v="3588"/>
        <n v="123810"/>
        <n v="4216"/>
        <n v="58863"/>
        <n v="497"/>
        <n v="311"/>
        <n v="17233"/>
        <n v="963"/>
        <n v="921"/>
        <n v="219"/>
        <n v="263491"/>
        <n v="11345"/>
        <n v="513"/>
        <n v="73182"/>
        <n v="10244"/>
        <n v="3195"/>
        <n v="127735"/>
        <n v="5527"/>
        <n v="2722"/>
        <n v="9718"/>
        <n v="1258"/>
        <n v="1555"/>
        <n v="854380"/>
        <n v="163163"/>
        <n v="8155"/>
        <n v="865"/>
        <n v="7861"/>
        <n v="411"/>
        <n v="96930"/>
        <n v="5665"/>
        <n v="18886"/>
        <n v="3200"/>
        <n v="58429"/>
        <n v="670"/>
        <n v="9071"/>
        <n v="78517"/>
        <n v="12709"/>
        <n v="21957"/>
        <n v="592"/>
        <n v="1025"/>
        <n v="20916"/>
        <n v="543"/>
        <n v="1080"/>
        <n v="204268"/>
        <n v="29498"/>
        <n v="723"/>
        <n v="463"/>
        <n v="582"/>
        <n v="15287"/>
        <n v="450"/>
        <n v="259154"/>
        <n v="42841"/>
        <n v="1308"/>
        <n v="1175"/>
        <n v="27553"/>
        <n v="569"/>
        <n v="4289"/>
        <n v="341646"/>
        <n v="19193"/>
        <n v="589"/>
        <n v="6469"/>
        <n v="785"/>
        <n v="360"/>
        <n v="568"/>
        <n v="552"/>
        <n v="661"/>
        <n v="23784"/>
        <n v="700"/>
        <n v="184636"/>
        <n v="2517"/>
        <n v="33366"/>
        <n v="416"/>
        <n v="24324"/>
        <n v="320"/>
        <n v="1848"/>
        <n v="430"/>
        <n v="196635"/>
        <n v="23889"/>
        <n v="755"/>
        <n v="3078"/>
        <n v="126433"/>
        <n v="5374"/>
        <n v="679"/>
        <n v="9628"/>
        <n v="1556"/>
        <n v="850977"/>
        <n v="162366"/>
        <n v="238"/>
        <n v="258"/>
        <n v="8095"/>
        <n v="336"/>
        <n v="70372"/>
        <n v="4015"/>
        <n v="998"/>
        <n v="492"/>
        <n v="511628"/>
        <n v="112786"/>
        <n v="613"/>
        <n v="194"/>
        <n v="2331"/>
        <n v="32445"/>
        <n v="1045"/>
        <n v="349"/>
        <n v="11761"/>
        <n v="390"/>
        <n v="112355"/>
        <n v="24820"/>
        <n v="73202"/>
        <n v="10232"/>
        <n v="11332"/>
        <n v="403"/>
        <n v="1933"/>
        <n v="9938"/>
        <n v="17769"/>
        <n v="521"/>
        <n v="149471"/>
        <n v="6843"/>
        <n v="1410"/>
        <n v="26878"/>
        <n v="941"/>
        <n v="5347"/>
        <n v="217887"/>
        <n v="24154"/>
        <n v="457"/>
        <n v="9068"/>
        <n v="78797"/>
        <n v="12769"/>
        <n v="21954"/>
        <n v="598"/>
        <n v="6492"/>
        <n v="100803"/>
        <n v="20369"/>
        <n v="11129"/>
        <n v="3576"/>
        <n v="124055"/>
        <n v="3214"/>
        <n v="58619"/>
        <n v="3545"/>
        <n v="858"/>
        <n v="7806"/>
        <n v="402"/>
        <n v="95891"/>
        <n v="5670"/>
        <n v="18883"/>
        <n v="682"/>
        <n v="17277"/>
        <n v="960"/>
        <n v="264452"/>
        <n v="58788"/>
        <n v="178"/>
        <n v="501"/>
        <n v="1572"/>
        <n v="370"/>
        <n v="581"/>
        <n v="477"/>
        <n v="15281"/>
        <n v="433"/>
        <n v="260226"/>
        <n v="338"/>
        <n v="42774"/>
        <n v="1940"/>
        <n v="17739"/>
        <n v="149139"/>
        <n v="6833"/>
        <n v="6485"/>
        <n v="783"/>
        <n v="359"/>
        <n v="1304"/>
        <n v="1187"/>
        <n v="27643"/>
        <n v="4278"/>
        <n v="342641"/>
        <n v="19202"/>
        <n v="595"/>
        <n v="519"/>
        <n v="347"/>
        <n v="3228"/>
        <n v="58797"/>
        <n v="3544"/>
        <n v="145"/>
        <n v="753"/>
        <n v="3083"/>
        <n v="126733"/>
        <n v="5303"/>
        <n v="2724"/>
        <n v="680"/>
        <n v="9645"/>
        <n v="1215"/>
        <n v="1544"/>
        <n v="855036"/>
        <n v="162503"/>
        <n v="8078"/>
        <n v="70311"/>
        <n v="1001"/>
        <n v="512145"/>
        <n v="112704"/>
        <n v="1262"/>
        <n v="1161"/>
        <n v="16797"/>
        <n v="251"/>
        <n v="1068"/>
        <n v="173310"/>
        <n v="12113"/>
        <n v="23887"/>
        <n v="185801"/>
        <n v="2569"/>
        <n v="33381"/>
        <n v="733"/>
        <n v="6685"/>
        <n v="102629"/>
        <n v="20267"/>
        <n v="561"/>
        <n v="222"/>
        <n v="1411"/>
        <n v="1384"/>
        <n v="26955"/>
        <n v="5310"/>
        <n v="218721"/>
        <n v="24163"/>
        <n v="578"/>
        <n v="1164"/>
        <n v="16856"/>
        <n v="1057"/>
        <n v="173615"/>
        <n v="12136"/>
        <n v="352"/>
        <n v="11788"/>
        <n v="112870"/>
        <n v="24828"/>
        <n v="32548"/>
        <n v="1488"/>
        <n v="1047"/>
        <n v="17781"/>
        <n v="149887"/>
        <n v="6847"/>
        <n v="761"/>
        <n v="284"/>
        <n v="11319"/>
        <n v="73506"/>
        <n v="10236"/>
        <n v="9085"/>
        <n v="79135"/>
        <n v="12845"/>
        <n v="21920"/>
        <n v="252"/>
        <n v="930"/>
        <n v="15396"/>
        <n v="261673"/>
        <n v="42775"/>
        <n v="313"/>
        <n v="1937"/>
        <n v="853"/>
        <n v="7780"/>
        <n v="95631"/>
        <n v="5668"/>
        <n v="18875"/>
        <n v="644"/>
        <n v="17236"/>
        <n v="956"/>
        <n v="265206"/>
        <n v="58755"/>
        <n v="1579"/>
        <n v="1134"/>
        <n v="3559"/>
        <n v="124422"/>
        <n v="856"/>
        <n v="1026"/>
        <n v="20964"/>
        <n v="205484"/>
        <n v="29547"/>
        <n v="1901"/>
        <n v="9953"/>
        <n v="295"/>
        <n v="1298"/>
        <n v="6489"/>
        <n v="373"/>
        <n v="27765"/>
        <n v="808"/>
        <n v="4284"/>
        <n v="344236"/>
        <n v="19223"/>
        <n v="20952"/>
        <n v="205056"/>
        <n v="29546"/>
        <n v="828"/>
        <n v="24352"/>
        <n v="323"/>
        <n v="1840"/>
        <n v="197585"/>
        <n v="23903"/>
        <n v="70351"/>
        <n v="493"/>
        <n v="512412"/>
        <n v="112642"/>
        <n v="197"/>
        <n v="1263"/>
        <n v="116"/>
        <n v="826"/>
        <n v="970"/>
        <n v="24349"/>
        <n v="1813"/>
        <n v="198434"/>
        <n v="414"/>
        <n v="412"/>
        <n v="3230"/>
        <n v="58910"/>
        <n v="2767"/>
        <n v="1169"/>
        <n v="16830"/>
        <n v="173857"/>
        <n v="12133"/>
        <n v="23910"/>
        <n v="704"/>
        <n v="186522"/>
        <n v="2899"/>
        <n v="33380"/>
        <n v="735"/>
        <n v="11758"/>
        <n v="113379"/>
        <n v="24805"/>
        <n v="2336"/>
        <n v="32608"/>
        <n v="1484"/>
        <n v="1048"/>
        <n v="1868"/>
        <n v="9996"/>
        <n v="301"/>
        <n v="490"/>
        <n v="17826"/>
        <n v="150222"/>
        <n v="6868"/>
        <n v="470"/>
        <n v="15498"/>
        <n v="176"/>
        <n v="431"/>
        <n v="262651"/>
        <n v="42771"/>
        <n v="1939"/>
        <n v="1135"/>
        <n v="11176"/>
        <n v="124751"/>
        <n v="4214"/>
        <n v="247"/>
        <n v="9024"/>
        <n v="79502"/>
        <n v="12822"/>
        <n v="21918"/>
        <n v="601"/>
        <n v="223"/>
        <n v="1386"/>
        <n v="289"/>
        <n v="27046"/>
        <n v="940"/>
        <n v="5294"/>
        <n v="219493"/>
        <n v="24171"/>
        <n v="452"/>
        <n v="603"/>
        <n v="750"/>
        <n v="3098"/>
        <n v="369"/>
        <n v="126931"/>
        <n v="5342"/>
        <n v="2718"/>
        <n v="9632"/>
        <n v="1224"/>
        <n v="1550"/>
        <n v="856824"/>
        <n v="162302"/>
        <n v="8096"/>
        <n v="6600"/>
        <n v="103833"/>
        <n v="20232"/>
        <n v="11322"/>
        <n v="74084"/>
        <n v="10233"/>
        <n v="312"/>
        <n v="17221"/>
        <n v="962"/>
        <n v="266231"/>
        <n v="58737"/>
        <n v="1583"/>
        <n v="95541"/>
        <n v="5677"/>
        <n v="855"/>
        <n v="7795"/>
        <n v="400"/>
        <n v="1018"/>
        <n v="21045"/>
        <n v="546"/>
        <n v="1067"/>
        <n v="206024"/>
        <n v="29552"/>
        <n v="722"/>
        <n v="530"/>
        <n v="1191"/>
        <n v="27794"/>
        <n v="4259"/>
        <n v="177"/>
        <n v="345402"/>
        <n v="19249"/>
        <n v="580"/>
        <n v="6502"/>
        <n v="945"/>
        <n v="23967"/>
        <n v="703"/>
        <n v="187189"/>
        <n v="2834"/>
        <n v="33375"/>
        <n v="736"/>
        <n v="348"/>
        <n v="3234"/>
        <n v="59067"/>
        <n v="70496"/>
        <n v="4018"/>
        <n v="1003"/>
        <n v="513466"/>
        <n v="112574"/>
        <n v="2339"/>
        <n v="32694"/>
        <n v="1480"/>
        <n v="17870"/>
        <n v="150563"/>
        <n v="6869"/>
        <n v="231"/>
        <n v="9019"/>
        <n v="267"/>
        <n v="80321"/>
        <n v="12873"/>
        <n v="21916"/>
        <n v="604"/>
        <n v="225"/>
        <n v="1392"/>
        <n v="27107"/>
        <n v="5293"/>
        <n v="175"/>
        <n v="220261"/>
        <n v="24179"/>
        <n v="224"/>
        <n v="453"/>
        <n v="259"/>
        <n v="3109"/>
        <n v="127232"/>
        <n v="5375"/>
        <n v="2716"/>
        <n v="691"/>
        <n v="9649"/>
        <n v="1217"/>
        <n v="1543"/>
        <n v="859965"/>
        <n v="162325"/>
        <n v="8122"/>
        <n v="1098"/>
        <n v="356"/>
        <n v="10012"/>
        <n v="11199"/>
        <n v="3542"/>
        <n v="125158"/>
        <n v="4218"/>
        <n v="969"/>
        <n v="24373"/>
        <n v="324"/>
        <n v="1793"/>
        <n v="199217"/>
        <n v="23928"/>
        <n v="914"/>
        <n v="11349"/>
        <n v="74556"/>
        <n v="10230"/>
        <n v="11765"/>
        <n v="114273"/>
        <n v="24811"/>
        <n v="848"/>
        <n v="673"/>
        <n v="7737"/>
        <n v="94972"/>
        <n v="18851"/>
        <n v="504"/>
        <n v="15633"/>
        <n v="263694"/>
        <n v="42764"/>
        <n v="1936"/>
        <n v="6579"/>
        <n v="105171"/>
        <n v="20244"/>
        <n v="2779"/>
        <n v="1162"/>
        <n v="16811"/>
        <n v="260"/>
        <n v="1053"/>
        <n v="174101"/>
        <n v="12142"/>
        <n v="643"/>
        <n v="345"/>
        <n v="17190"/>
        <n v="267256"/>
        <n v="58723"/>
        <n v="1589"/>
        <n v="21026"/>
        <n v="1071"/>
        <n v="206585"/>
        <n v="29560"/>
        <n v="720"/>
        <n v="1171"/>
        <n v="358"/>
        <n v="27743"/>
        <n v="4238"/>
        <n v="346285"/>
        <n v="19250"/>
        <n v="6513"/>
        <n v="575"/>
        <n v="913"/>
        <n v="965"/>
        <n v="24439"/>
        <n v="1797"/>
        <n v="200049"/>
        <n v="23936"/>
        <n v="70538"/>
        <n v="4012"/>
        <n v="514085"/>
        <n v="112352"/>
        <n v="1279"/>
        <n v="24056"/>
        <n v="188051"/>
        <n v="3102"/>
        <n v="150"/>
        <n v="745"/>
        <n v="3096"/>
        <n v="468"/>
        <n v="127253"/>
        <n v="2714"/>
        <n v="690"/>
        <n v="9576"/>
        <n v="1206"/>
        <n v="1545"/>
        <n v="861499"/>
        <n v="162252"/>
        <n v="8153"/>
        <n v="353"/>
        <n v="11733"/>
        <n v="114637"/>
        <n v="24799"/>
        <n v="16866"/>
        <n v="174959"/>
        <n v="12155"/>
        <n v="3260"/>
        <n v="59276"/>
        <n v="3543"/>
        <n v="1388"/>
        <n v="288"/>
        <n v="27187"/>
        <n v="5305"/>
        <n v="221066"/>
        <n v="24196"/>
        <n v="17905"/>
        <n v="591"/>
        <n v="509"/>
        <n v="150852"/>
        <n v="6878"/>
        <n v="2345"/>
        <n v="32766"/>
        <n v="1479"/>
        <n v="1857"/>
        <n v="10057"/>
        <n v="757"/>
        <n v="534"/>
        <n v="74909"/>
        <n v="10243"/>
        <n v="9032"/>
        <n v="80816"/>
        <n v="12850"/>
        <n v="21908"/>
        <n v="605"/>
        <n v="6569"/>
        <n v="106457"/>
        <n v="20251"/>
        <n v="506"/>
        <n v="15690"/>
        <n v="264425"/>
        <n v="42789"/>
        <n v="1935"/>
        <n v="387"/>
        <n v="645"/>
        <n v="268173"/>
        <n v="58714"/>
        <n v="500"/>
        <n v="1590"/>
        <n v="839"/>
        <n v="7740"/>
        <n v="401"/>
        <n v="94350"/>
        <n v="5644"/>
        <n v="18740"/>
        <n v="1023"/>
        <n v="21014"/>
        <n v="1073"/>
        <n v="206971"/>
        <n v="29576"/>
        <n v="716"/>
        <n v="539"/>
        <n v="11213"/>
        <n v="3531"/>
        <n v="125546"/>
        <n v="4221"/>
      </sharedItems>
    </cacheField>
    <cacheField name="Energía Facturada MWh" numFmtId="0">
      <sharedItems containsSemiMixedTypes="0" containsString="0" containsNumber="1" minValue="-19988.400000000001" maxValue="148599.62534" count="12116">
        <n v="0"/>
        <n v="10175.737419999999"/>
        <n v="68.8874"/>
        <n v="25.43572"/>
        <n v="10.369"/>
        <n v="6.1230000000000002"/>
        <n v="249.28720000000001"/>
        <n v="30.177"/>
        <n v="1.1259999999999999"/>
        <n v="2.7080000000000002"/>
        <n v="17.101600000000001"/>
        <n v="27.433"/>
        <n v="3.3559999999999999"/>
        <n v="369.27341999999999"/>
        <n v="142.40062"/>
        <n v="16.349"/>
        <n v="0.66500000000000004"/>
        <n v="2.8117000000000001"/>
        <n v="5.2439999999999998"/>
        <n v="0.23100000000000001"/>
        <n v="19.452000000000002"/>
        <n v="14.603960000000001"/>
        <n v="571.83255999999994"/>
        <n v="33.358400000000003"/>
        <n v="387.67678000000001"/>
        <n v="1.851"/>
        <n v="1.07498"/>
        <n v="1.0597799999999999"/>
        <n v="14.93892"/>
        <n v="153.20805999999999"/>
        <n v="243.67194000000001"/>
        <n v="2687.0453400000001"/>
        <n v="0.58548"/>
        <n v="56.64472"/>
        <n v="22.578720000000001"/>
        <n v="-1.4157599999999999"/>
        <n v="12.13808"/>
        <n v="1.14096"/>
        <n v="108.65394000000001"/>
        <n v="4.8490000000000002"/>
        <n v="0.80300000000000005"/>
        <n v="6190.5874700000004"/>
        <n v="1005.52296"/>
        <n v="37.762999999999998"/>
        <n v="89.558000000000007"/>
        <n v="5.5309999999999997"/>
        <n v="937.43737999999996"/>
        <n v="159.8306"/>
        <n v="32936.720130000002"/>
        <n v="3024.2297199999998"/>
        <n v="26.288440000000001"/>
        <n v="9.5043199999999999"/>
        <n v="0.70482"/>
        <n v="26.385000000000002"/>
        <n v="8.9830000000000005"/>
        <n v="5.9509999999999996"/>
        <n v="17.625879999999999"/>
        <n v="53.07"/>
        <n v="0.86756"/>
        <n v="1.0640000000000001"/>
        <n v="3.6339000000000001"/>
        <n v="17.243939999999998"/>
        <n v="31.245380000000001"/>
        <n v="2091.2079199999998"/>
        <n v="4772.8940199999997"/>
        <n v="21.352679999999999"/>
        <n v="8.8485399999999998"/>
        <n v="13.19262"/>
        <n v="236.50808000000001"/>
        <n v="18573.263940000001"/>
        <n v="1.028"/>
        <n v="81.301919999999996"/>
        <n v="3.3218000000000001"/>
        <n v="413.55119999999999"/>
        <n v="2.66934"/>
        <n v="36.92362"/>
        <n v="223.98437999999999"/>
        <n v="147.24600000000001"/>
        <n v="7298.3850000000002"/>
        <n v="5463.11"/>
        <n v="69.709999999999994"/>
        <n v="18.87"/>
        <n v="199.67"/>
        <n v="12.52"/>
        <n v="24.84"/>
        <n v="1.75"/>
        <n v="304.73"/>
        <n v="43.41"/>
        <n v="0.02"/>
        <n v="255.66"/>
        <n v="57.16"/>
        <n v="14.2"/>
        <n v="0.19"/>
        <n v="0.55000000000000004"/>
        <n v="0.08"/>
        <n v="2.5299999999999998"/>
        <n v="0.44"/>
        <n v="3.38"/>
        <n v="27.11"/>
        <n v="315.93"/>
        <n v="56.01"/>
        <n v="284.20999999999998"/>
        <n v="28.85"/>
        <n v="2.06"/>
        <n v="115.48"/>
        <n v="124.1"/>
        <n v="294.61"/>
        <n v="505.69"/>
        <n v="11.93"/>
        <n v="25.01"/>
        <n v="0.12"/>
        <n v="-3.75"/>
        <n v="1299.98"/>
        <n v="-20.37"/>
        <n v="68.260000000000005"/>
        <n v="41.85"/>
        <n v="5286.09"/>
        <n v="303.88"/>
        <n v="307.42"/>
        <n v="41.54"/>
        <n v="488.75"/>
        <n v="40.43"/>
        <n v="4102.08"/>
        <n v="-170.15"/>
        <n v="17907.330000000002"/>
        <n v="5.23"/>
        <n v="3266.43"/>
        <n v="6.76"/>
        <n v="2.74"/>
        <n v="0.23"/>
        <n v="22.45"/>
        <n v="85.3"/>
        <n v="10.76"/>
        <n v="6.93"/>
        <n v="123.07"/>
        <n v="299.52999999999997"/>
        <n v="1115.79"/>
        <n v="1044.6099999999999"/>
        <n v="572.49"/>
        <n v="3184.35"/>
        <n v="-4.45"/>
        <n v="0.03"/>
        <n v="-13.47"/>
        <n v="1435.55"/>
        <n v="-4.5599999999999996"/>
        <n v="14854.538399999999"/>
        <n v="64.147000000000006"/>
        <n v="76.378860000000003"/>
        <n v="388.00979999999998"/>
        <n v="167.80343999999999"/>
        <n v="60.336080000000003"/>
        <n v="25.402000000000001"/>
        <n v="69.301079999999999"/>
        <n v="26.93562"/>
        <n v="38.292859999999997"/>
        <n v="963.51338999999996"/>
        <n v="1080.1128200000001"/>
        <n v="6.6749999999999998"/>
        <n v="2.6579999999999999"/>
        <n v="6.1057600000000001"/>
        <n v="4.1247600000000002"/>
        <n v="10.628"/>
        <n v="254.64160000000001"/>
        <n v="6516.7896000000001"/>
        <n v="1288.4544000000001"/>
        <n v="2056.2636000000002"/>
        <n v="26.152799999999999"/>
        <n v="24.240300000000001"/>
        <n v="3529.66158"/>
        <n v="8894.5563999999995"/>
        <n v="21"/>
        <n v="23.029199999999999"/>
        <n v="683.31"/>
        <n v="3339.0426400000001"/>
        <n v="478.17599999999999"/>
        <n v="153.98759999999999"/>
        <n v="4.5679999999999996"/>
        <n v="34141.170610000001"/>
        <n v="15202.50064"/>
        <n v="575.55380000000002"/>
        <n v="218.40866"/>
        <n v="46.99812"/>
        <n v="18.5444"/>
        <n v="425.78841"/>
        <n v="1297.0808"/>
        <n v="0.753"/>
        <n v="126895.77338"/>
        <n v="26645.38521"/>
        <n v="220.6036"/>
        <n v="4.81548"/>
        <n v="261.11083000000002"/>
        <n v="7.1779999999999999"/>
        <n v="3.944"/>
        <n v="2.8369800000000001"/>
        <n v="202.76237"/>
        <n v="526.94077000000004"/>
        <n v="209.30199999999999"/>
        <n v="1.1180000000000001"/>
        <n v="332.70882"/>
        <n v="2060.4272000000001"/>
        <n v="17429.724740000001"/>
        <n v="23741.080139999998"/>
        <n v="122.41759999999999"/>
        <n v="197.66079999999999"/>
        <n v="65.1584"/>
        <n v="2171.22298"/>
        <n v="39996.51354"/>
        <n v="973.53174000000001"/>
        <n v="4111.7403999999997"/>
        <n v="1527.34636"/>
        <n v="1434.6959999999999"/>
        <n v="58703.87775"/>
        <n v="1795.24"/>
        <n v="3875.8719999999998"/>
        <n v="5.5720000000000001"/>
        <n v="5276.357"/>
        <n v="113.926"/>
        <n v="208.53299999999999"/>
        <n v="2394.5"/>
        <n v="21.335000000000001"/>
        <n v="4.6879999999999997"/>
        <n v="14.968"/>
        <n v="467.76900000000001"/>
        <n v="7.7290000000000001"/>
        <n v="2.7719999999999998"/>
        <n v="10.177"/>
        <n v="1.135"/>
        <n v="78.432000000000002"/>
        <n v="588.96500000000003"/>
        <n v="215.85900000000001"/>
        <n v="46.405000000000001"/>
        <n v="312.678"/>
        <n v="7.3970000000000002"/>
        <n v="715.81299999999999"/>
        <n v="1923.4649999999999"/>
        <n v="464"/>
        <n v="3.5990000000000002"/>
        <n v="258.20100000000002"/>
        <n v="1045.22"/>
        <n v="29.484999999999999"/>
        <n v="6.3689999999999998"/>
        <n v="7564.9480000000003"/>
        <n v="118.512"/>
        <n v="115.06100000000001"/>
        <n v="0.14899999999999999"/>
        <n v="26.265000000000001"/>
        <n v="20250.203000000001"/>
        <n v="459.52600000000001"/>
        <n v="5034.9530000000004"/>
        <n v="2.4289999999999998"/>
        <n v="13.15"/>
        <n v="4.0810000000000004"/>
        <n v="83.837999999999994"/>
        <n v="15.026999999999999"/>
        <n v="186.334"/>
        <n v="223.38499999999999"/>
        <n v="2805.221"/>
        <n v="3300.7240000000002"/>
        <n v="21.417999999999999"/>
        <n v="3.609"/>
        <n v="226.41499999999999"/>
        <n v="5912.0389999999998"/>
        <n v="163.51499999999999"/>
        <n v="1079.1616100000001"/>
        <n v="5.7060000000000004"/>
        <n v="22.466000000000001"/>
        <n v="2.7389999999999999"/>
        <n v="8.1999999999999993"/>
        <n v="35.293999999999997"/>
        <n v="3.34"/>
        <n v="5.4180000000000001"/>
        <n v="3.1469999999999998"/>
        <n v="4.0000000000000001E-3"/>
        <n v="0.88600000000000001"/>
        <n v="83.662999999999997"/>
        <n v="0.93400000000000005"/>
        <n v="1.796"/>
        <n v="20.56"/>
        <n v="22.582999999999998"/>
        <n v="78.13"/>
        <n v="3.5999999999999997E-2"/>
        <n v="7.8979999999999997"/>
        <n v="0.40600000000000003"/>
        <n v="568.51900000000001"/>
        <n v="66.534000000000006"/>
        <n v="17.852"/>
        <n v="99.716999999999999"/>
        <n v="19.95"/>
        <n v="2714.9490000000001"/>
        <n v="37.405999999999999"/>
        <n v="160.48500000000001"/>
        <n v="5.2229999999999999"/>
        <n v="2.2770000000000001"/>
        <n v="12.87"/>
        <n v="2.72"/>
        <n v="2.5449999999999999"/>
        <n v="8.9149999999999991"/>
        <n v="3.8359999999999999"/>
        <n v="59.557000000000002"/>
        <n v="134.92099999999999"/>
        <n v="49.121000000000002"/>
        <n v="66.891000000000005"/>
        <n v="9.4109999999999996"/>
        <n v="0.156"/>
        <n v="17.681999999999999"/>
        <n v="8.8439999999999994"/>
        <n v="68.134"/>
        <n v="1889.2750000000001"/>
        <n v="32.369999999999997"/>
        <n v="3.117"/>
        <n v="15.717000000000001"/>
        <n v="50.337000000000003"/>
        <n v="5.218"/>
        <n v="2.5339999999999998"/>
        <n v="1.07"/>
        <n v="91.53"/>
        <n v="43.87"/>
        <n v="1.74"/>
        <n v="13.819000000000001"/>
        <n v="0.36199999999999999"/>
        <n v="124.456"/>
        <n v="109.023"/>
        <n v="211.75800000000001"/>
        <n v="1.8420000000000001"/>
        <n v="4.1749999999999998"/>
        <n v="782.12900000000002"/>
        <n v="28.114999999999998"/>
        <n v="20.350000000000001"/>
        <n v="18.425000000000001"/>
        <n v="2.13"/>
        <n v="3559.12"/>
        <n v="430.94299999999998"/>
        <n v="268.32499999999999"/>
        <n v="1.855"/>
        <n v="3274.0176700000002"/>
        <n v="78.414000000000001"/>
        <n v="34.161999999999999"/>
        <n v="158.92500000000001"/>
        <n v="112.65"/>
        <n v="28.106999999999999"/>
        <n v="22.44"/>
        <n v="328.60599999999999"/>
        <n v="156.22499999999999"/>
        <n v="242.83099999999999"/>
        <n v="142.393"/>
        <n v="7.3159999999999998"/>
        <n v="1.7250000000000001"/>
        <n v="9.7690000000000001"/>
        <n v="82.8"/>
        <n v="135.94"/>
        <n v="315.30200000000002"/>
        <n v="101.96"/>
        <n v="156.80000000000001"/>
        <n v="27"/>
        <n v="28.187000000000001"/>
        <n v="87.798000000000002"/>
        <n v="37.911999999999999"/>
        <n v="3481.27"/>
        <n v="973.40700000000004"/>
        <n v="457.23200000000003"/>
        <n v="87.625"/>
        <n v="95.515000000000001"/>
        <n v="197.53399999999999"/>
        <n v="236.79900000000001"/>
        <n v="11689.289000000001"/>
        <n v="1.9850000000000001"/>
        <n v="1065.971"/>
        <n v="51.212000000000003"/>
        <n v="2.6259999999999999"/>
        <n v="2.6520000000000001"/>
        <n v="42.73"/>
        <n v="317.23"/>
        <n v="2235.1"/>
        <n v="3673.3470000000002"/>
        <n v="43.317"/>
        <n v="136.6"/>
        <n v="364.63799999999998"/>
        <n v="44.674999999999997"/>
        <n v="2.1999999999999999E-2"/>
        <n v="81.179000000000002"/>
        <n v="60.536000000000001"/>
        <n v="1.8560000000000001"/>
        <n v="0.70399999999999996"/>
        <n v="613.06799999999998"/>
        <n v="329.52499999999998"/>
        <n v="0.13800000000000001"/>
        <n v="0.80400000000000005"/>
        <n v="2.343"/>
        <n v="6.2640000000000002"/>
        <n v="183.113"/>
        <n v="152.459"/>
        <n v="59.796999999999997"/>
        <n v="53.856999999999999"/>
        <n v="559.86800000000005"/>
        <n v="1.7000000000000001E-2"/>
        <n v="3.9529999999999998"/>
        <n v="5.3680000000000003"/>
        <n v="10.202999999999999"/>
        <n v="248.423"/>
        <n v="55.323999999999998"/>
        <n v="1.2689999999999999"/>
        <n v="4373.1949999999997"/>
        <n v="566.22400000000005"/>
        <n v="98.658000000000001"/>
        <n v="198.18600000000001"/>
        <n v="112.093"/>
        <n v="13853.242"/>
        <n v="1710.3130000000001"/>
        <n v="1.766"/>
        <n v="37.716000000000001"/>
        <n v="4.42"/>
        <n v="17.963999999999999"/>
        <n v="9.7430000000000003"/>
        <n v="51.860999999999997"/>
        <n v="18.044"/>
        <n v="1207.904"/>
        <n v="0.41399999999999998"/>
        <n v="5.1070000000000002"/>
        <n v="0.04"/>
        <n v="465.38099999999997"/>
        <n v="548.59299999999996"/>
        <n v="371.14600000000002"/>
        <n v="6.5940000000000003"/>
        <n v="24639.204000000002"/>
        <n v="3128.64"/>
        <n v="55.377000000000002"/>
        <n v="5.8049999999999997"/>
        <n v="87.238"/>
        <n v="16.870999999999999"/>
        <n v="4.1840000000000002"/>
        <n v="11.952999999999999"/>
        <n v="3.9359999999999999"/>
        <n v="7.5209999999999999"/>
        <n v="0.36"/>
        <n v="214.679"/>
        <n v="102.15900000000001"/>
        <n v="1.2E-2"/>
        <n v="2.4580000000000002"/>
        <n v="6.4080000000000004"/>
        <n v="0.42099999999999999"/>
        <n v="324.73200000000003"/>
        <n v="629.39800000000002"/>
        <n v="127.895"/>
        <n v="38.704000000000001"/>
        <n v="875.91099999999994"/>
        <n v="6.9050000000000002"/>
        <n v="6.5289999999999999"/>
        <n v="8.5180000000000007"/>
        <n v="813.74699999999996"/>
        <n v="142.959"/>
        <n v="15.782999999999999"/>
        <n v="18.942"/>
        <n v="41.883000000000003"/>
        <n v="20.667999999999999"/>
        <n v="22.591999999999999"/>
        <n v="4.4290000000000003"/>
        <n v="2948.6669999999999"/>
        <n v="184.35499999999999"/>
        <n v="17.106999999999999"/>
        <n v="73.224000000000004"/>
        <n v="3.6440000000000001"/>
        <n v="3.4000000000000002E-2"/>
        <n v="69.685000000000002"/>
        <n v="3.331"/>
        <n v="30.245000000000001"/>
        <n v="14560.772000000001"/>
        <n v="3660.8330000000001"/>
        <n v="19.66"/>
        <n v="4.1529999999999996"/>
        <n v="10.406000000000001"/>
        <n v="47.225999999999999"/>
        <n v="2.109"/>
        <n v="24.428999999999998"/>
        <n v="0.23400000000000001"/>
        <n v="6.4850000000000003"/>
        <n v="251.76400000000001"/>
        <n v="297.36"/>
        <n v="1802.115"/>
        <n v="526.38699999999994"/>
        <n v="46.883000000000003"/>
        <n v="4.8449999999999998"/>
        <n v="213.09399999999999"/>
        <n v="2920.933"/>
        <n v="15.391"/>
        <n v="38.267000000000003"/>
        <n v="0.76900000000000002"/>
        <n v="0.27500000000000002"/>
        <n v="533.68399999999997"/>
        <n v="400.6"/>
        <n v="749.7"/>
        <n v="0.45"/>
        <n v="206.18"/>
        <n v="4979.8999999999996"/>
        <n v="13705.5"/>
        <n v="2904.35"/>
        <n v="62.8"/>
        <n v="38.85"/>
        <n v="365.1"/>
        <n v="208.09"/>
        <n v="42.94"/>
        <n v="110.1"/>
        <n v="105.23"/>
        <n v="441.75"/>
        <n v="434.46"/>
        <n v="3200.68"/>
        <n v="47.38"/>
        <n v="1113.27"/>
        <n v="305.14999999999998"/>
        <n v="10413.040000000001"/>
        <n v="621.27"/>
        <n v="3.8"/>
        <n v="1152.73"/>
        <n v="156.57400000000001"/>
        <n v="5.593"/>
        <n v="1.3140000000000001"/>
        <n v="0.38900000000000001"/>
        <n v="6.9290000000000003"/>
        <n v="1.0269999999999999"/>
        <n v="2.5219999999999998"/>
        <n v="13.724"/>
        <n v="12.884"/>
        <n v="33.637"/>
        <n v="24.138000000000002"/>
        <n v="2.1190000000000002"/>
        <n v="4.9000000000000002E-2"/>
        <n v="0.28899999999999998"/>
        <n v="23.247"/>
        <n v="5.7430000000000003"/>
        <n v="152.00399999999999"/>
        <n v="119.67700000000001"/>
        <n v="361.88200000000001"/>
        <n v="0.73399999999999999"/>
        <n v="0.65200000000000002"/>
        <n v="9.5419999999999998"/>
        <n v="1012.652"/>
        <n v="160.47999999999999"/>
        <n v="11.863"/>
        <n v="23.93"/>
        <n v="6.2750000000000004"/>
        <n v="1744.9860000000001"/>
        <n v="153.905"/>
        <n v="7.17"/>
        <n v="2.7749999999999999"/>
        <n v="0.86599999999999999"/>
        <n v="1.274"/>
        <n v="1.0999999999999999E-2"/>
        <n v="0.15"/>
        <n v="1.974"/>
        <n v="22.515000000000001"/>
        <n v="14.039"/>
        <n v="723.69799999999998"/>
        <n v="1.7090000000000001"/>
        <n v="6.9729999999999999"/>
        <n v="43.837000000000003"/>
        <n v="12.41"/>
        <n v="8546.7849999999999"/>
        <n v="126.71"/>
        <n v="14.44"/>
        <n v="270.69"/>
        <n v="7.89"/>
        <n v="6.03"/>
        <n v="41.92"/>
        <n v="9.42"/>
        <n v="499.85199999999998"/>
        <n v="151.4"/>
        <n v="0.25"/>
        <n v="14.1"/>
        <n v="39.520000000000003"/>
        <n v="471.05"/>
        <n v="54.25"/>
        <n v="551.17999999999995"/>
        <n v="21.14"/>
        <n v="1200.75"/>
        <n v="38.950000000000003"/>
        <n v="12.42"/>
        <n v="2217.98"/>
        <n v="143.41"/>
        <n v="0.31"/>
        <n v="0.41"/>
        <n v="-0.8"/>
        <n v="2.09"/>
        <n v="744.8"/>
        <n v="462.54"/>
        <n v="6717.47"/>
        <n v="-59.37"/>
        <n v="398.22"/>
        <n v="12243.49"/>
        <n v="323.13"/>
        <n v="148.58000000000001"/>
        <n v="8686.4629999999997"/>
        <n v="3504.61"/>
        <n v="93.04"/>
        <n v="224.2"/>
        <n v="10.7"/>
        <n v="2.2000000000000002"/>
        <n v="108.92"/>
        <n v="15.98"/>
        <n v="46.21"/>
        <n v="-65.849999999999994"/>
        <n v="61381.536999999997"/>
        <n v="1.46"/>
        <n v="12634.19"/>
        <n v="18.45"/>
        <n v="31.52"/>
        <n v="7"/>
        <n v="277.27"/>
        <n v="220.48"/>
        <n v="2.0499999999999998"/>
        <n v="37.18"/>
        <n v="1642.23"/>
        <n v="1040.4000000000001"/>
        <n v="9072.4290000000001"/>
        <n v="2732.63"/>
        <n v="173.38"/>
        <n v="18.29"/>
        <n v="6048.88"/>
        <n v="15786.803"/>
        <n v="-17.983000000000001"/>
        <n v="64"/>
        <n v="12.75"/>
        <n v="8.19"/>
        <n v="817.23"/>
        <n v="17141.53"/>
        <n v="-46.87"/>
        <n v="4350.78"/>
        <n v="3466.31"/>
        <n v="33.079000000000001"/>
        <n v="42.625999999999998"/>
        <n v="100.36"/>
        <n v="58.612000000000002"/>
        <n v="33.191000000000003"/>
        <n v="33.148000000000003"/>
        <n v="30.091000000000001"/>
        <n v="9.1999999999999998E-2"/>
        <n v="327.54599999999999"/>
        <n v="304.28300000000002"/>
        <n v="0.54500000000000004"/>
        <n v="29.573"/>
        <n v="0.56899999999999995"/>
        <n v="251.03399999999999"/>
        <n v="435.20100000000002"/>
        <n v="381.55"/>
        <n v="1011.787"/>
        <n v="64.578999999999994"/>
        <n v="517.37400000000002"/>
        <n v="161.108"/>
        <n v="23.204999999999998"/>
        <n v="153.85599999999999"/>
        <n v="4642.3523999999998"/>
        <n v="1084.9349999999999"/>
        <n v="2.8660000000000001"/>
        <n v="88.156999999999996"/>
        <n v="19.113"/>
        <n v="1.421"/>
        <n v="6.8460000000000001"/>
        <n v="74.27"/>
        <n v="37.427999999999997"/>
        <n v="17085.936699999998"/>
        <n v="4495.6559999999999"/>
        <n v="22.695"/>
        <n v="9.4489999999999998"/>
        <n v="31.015999999999998"/>
        <n v="1.579"/>
        <n v="42.622999999999998"/>
        <n v="1357.8140000000001"/>
        <n v="1302.105"/>
        <n v="2736.873"/>
        <n v="1891.405"/>
        <n v="25.317"/>
        <n v="386.86200000000002"/>
        <n v="4195.7449999999999"/>
        <n v="13.242000000000001"/>
        <n v="28.486000000000001"/>
        <n v="998.71600000000001"/>
        <n v="9551.2139999999999"/>
        <n v="10699.734"/>
        <n v="410.44799999999998"/>
        <n v="225.72008"/>
        <n v="170.82499000000001"/>
        <n v="75.604100000000003"/>
        <n v="168.10796999999999"/>
        <n v="22131.55256"/>
        <n v="130.31988000000001"/>
        <n v="66.186980000000005"/>
        <n v="373.78215"/>
        <n v="18.707999999999998"/>
        <n v="30896.836039999998"/>
        <n v="9227.2148799999995"/>
        <n v="20603.919170000001"/>
        <n v="192.96646000000001"/>
        <n v="65.054820000000007"/>
        <n v="3.19306"/>
        <n v="2805.3845799999999"/>
        <n v="281.19664"/>
        <n v="99.808000000000007"/>
        <n v="478.06"/>
        <n v="2.1419999999999999"/>
        <n v="75.557640000000006"/>
        <n v="54.064010000000003"/>
        <n v="3.718"/>
        <n v="1459.90102"/>
        <n v="11397.538689999999"/>
        <n v="108558.52396999999"/>
        <n v="4.3949999999999996"/>
        <n v="30147.81926"/>
        <n v="491.15201999999999"/>
        <n v="1151.9862499999999"/>
        <n v="216.72298000000001"/>
        <n v="418.67765000000003"/>
        <n v="9.5510000000000002"/>
        <n v="5.49"/>
        <n v="1267.8345400000001"/>
        <n v="34.027819999999998"/>
        <n v="11.25464"/>
        <n v="10.532209999999999"/>
        <n v="535.50405999999998"/>
        <n v="4548.3255399999998"/>
        <n v="29.251639999999998"/>
        <n v="83.985900000000001"/>
        <n v="30.273620000000001"/>
        <n v="72.937669999999997"/>
        <n v="108.73692"/>
        <n v="67.323459999999997"/>
        <n v="5.8"/>
        <n v="24.992640000000002"/>
        <n v="2141.0285800000001"/>
        <n v="112.34738"/>
        <n v="1434.4021299999999"/>
        <n v="6.8081300000000002"/>
        <n v="2124.2587199999998"/>
        <n v="11.55996"/>
        <n v="9.0692000000000004"/>
        <n v="12089.59684"/>
        <n v="2.0573399999999999"/>
        <n v="30734.455000000002"/>
        <n v="198.34800000000001"/>
        <n v="1477.6559999999999"/>
        <n v="4.8874399999999998"/>
        <n v="49.81962"/>
        <n v="52.008859999999999"/>
        <n v="30.426950000000001"/>
        <n v="6.3290699999999998"/>
        <n v="3663.7806999999998"/>
        <n v="0.41615999999999997"/>
        <n v="2883.68316"/>
        <n v="928.95662000000004"/>
        <n v="1.4331"/>
        <n v="622.45888000000002"/>
        <n v="1.4079999999999999"/>
        <n v="6797.6606199999997"/>
        <n v="34.579979999999999"/>
        <n v="695.36567000000002"/>
        <n v="26.203600000000002"/>
        <n v="209.86499000000001"/>
        <n v="3594.75"/>
        <n v="83.52"/>
        <n v="39.58"/>
        <n v="161.94"/>
        <n v="29.05"/>
        <n v="5.19"/>
        <n v="31.09"/>
        <n v="75.209999999999994"/>
        <n v="20.6"/>
        <n v="186.69"/>
        <n v="111.22"/>
        <n v="3.13"/>
        <n v="-2.2599999999999998"/>
        <n v="3.48"/>
        <n v="119.14"/>
        <n v="172.68"/>
        <n v="223.72"/>
        <n v="359.06"/>
        <n v="43.54"/>
        <n v="176.98"/>
        <n v="395.85"/>
        <n v="22.51"/>
        <n v="1607.5"/>
        <n v="308.86"/>
        <n v="3.61"/>
        <n v="188.38"/>
        <n v="-1.7"/>
        <n v="736.38"/>
        <n v="1555.48"/>
        <n v="-4.0199999999999996"/>
        <n v="386.36"/>
        <n v="2438.34"/>
        <n v="11.26"/>
        <n v="16.55"/>
        <n v="2974.7"/>
        <n v="296.33"/>
        <n v="91.48"/>
        <n v="0.26"/>
        <n v="65.48"/>
        <n v="6.14"/>
        <n v="-285.142"/>
        <n v="12028.77"/>
        <n v="446.74"/>
        <n v="2954.6990000000001"/>
        <n v="4.47"/>
        <n v="0.11"/>
        <n v="12.77"/>
        <n v="31.83"/>
        <n v="22.65"/>
        <n v="19.829999999999998"/>
        <n v="54.02"/>
        <n v="22.01"/>
        <n v="1641.59"/>
        <n v="790.45"/>
        <n v="6.9"/>
        <n v="136.85"/>
        <n v="3077.35"/>
        <n v="5.774"/>
        <n v="44.23"/>
        <n v="7.84"/>
        <n v="4.07"/>
        <n v="7.4349999999999996"/>
        <n v="62.42"/>
        <n v="-3.6549999999999998"/>
        <n v="7454.2304379999996"/>
        <n v="70.34"/>
        <n v="14.35"/>
        <n v="9.61"/>
        <n v="275.63"/>
        <n v="24.19"/>
        <n v="10.19"/>
        <n v="5.99"/>
        <n v="3.79"/>
        <n v="446.46"/>
        <n v="67.03"/>
        <n v="34.19"/>
        <n v="54.26"/>
        <n v="12.21"/>
        <n v="12.97"/>
        <n v="1137.3699999999999"/>
        <n v="29.26"/>
        <n v="604.6"/>
        <n v="220.89"/>
        <n v="1471.12"/>
        <n v="15.25"/>
        <n v="7.25"/>
        <n v="1332.36"/>
        <n v="103.89"/>
        <n v="6589.08"/>
        <n v="338.15"/>
        <n v="182.47"/>
        <n v="98.9"/>
        <n v="7.7"/>
        <n v="1372.11"/>
        <n v="230.34"/>
        <n v="200.52"/>
        <n v="20169.39"/>
        <n v="3311.34"/>
        <n v="154.291"/>
        <n v="41.46"/>
        <n v="88.26"/>
        <n v="41.52"/>
        <n v="758.94"/>
        <n v="2291.08"/>
        <n v="1.86"/>
        <n v="0.17"/>
        <n v="238.53"/>
        <n v="7667.81"/>
        <n v="851.78"/>
        <n v="3454.82"/>
        <n v="44.6"/>
        <n v="106.94"/>
        <n v="1.73"/>
        <n v="5.32"/>
        <n v="4.01"/>
        <n v="0.37"/>
        <n v="493.35"/>
        <n v="0.77"/>
        <n v="1.06"/>
        <n v="5.24"/>
        <n v="438.09"/>
        <n v="109.78"/>
        <n v="12.18"/>
        <n v="32.57"/>
        <n v="1659.54"/>
        <n v="12.63"/>
        <n v="1948.55"/>
        <n v="166.8"/>
        <n v="4.92"/>
        <n v="312.22000000000003"/>
        <n v="1.27"/>
        <n v="3071.38"/>
        <n v="2116.12"/>
        <n v="-6.38"/>
        <n v="298.8"/>
        <n v="9.15"/>
        <n v="18.13"/>
        <n v="4221.41"/>
        <n v="259.27"/>
        <n v="62.39"/>
        <n v="36.700000000000003"/>
        <n v="8.01"/>
        <n v="24.69"/>
        <n v="12205.96"/>
        <n v="1944.25"/>
        <n v="4148.87"/>
        <n v="3.77"/>
        <n v="11.43"/>
        <n v="2.36"/>
        <n v="20.87"/>
        <n v="592.96"/>
        <n v="0.28000000000000003"/>
        <n v="71.27"/>
        <n v="3948.79"/>
        <n v="1570.26"/>
        <n v="4825.5600000000004"/>
        <n v="651.84"/>
        <n v="20.46"/>
        <n v="3661.27"/>
        <n v="2168.2800000000002"/>
        <n v="-0.08"/>
        <n v="6.48"/>
        <n v="33.340000000000003"/>
        <n v="-84.87"/>
        <n v="49.4"/>
        <n v="571.20000000000005"/>
        <n v="2912.66"/>
        <n v="-31.93"/>
        <n v="2375.54"/>
        <n v="7515.0905549999998"/>
        <n v="158.482"/>
        <n v="303.14499999999998"/>
        <n v="25.821000000000002"/>
        <n v="25.57"/>
        <n v="0.32300000000000001"/>
        <n v="583.53700000000003"/>
        <n v="1E-3"/>
        <n v="0.29699999999999999"/>
        <n v="10.452"/>
        <n v="40.201999999999998"/>
        <n v="1671.1610000000001"/>
        <n v="142.35499999999999"/>
        <n v="386.74900000000002"/>
        <n v="0.78500000000000003"/>
        <n v="497.87299999999999"/>
        <n v="2389.9250000000002"/>
        <n v="0.64500000000000002"/>
        <n v="1101.011"/>
        <n v="2301.84"/>
        <n v="20.888000000000002"/>
        <n v="9717.1614000000009"/>
        <n v="120.661"/>
        <n v="435.51900000000001"/>
        <n v="31650.788"/>
        <n v="5826.3360000000002"/>
        <n v="7.5949999999999998"/>
        <n v="0.30199999999999999"/>
        <n v="9.4329999999999998"/>
        <n v="31.018999999999998"/>
        <n v="34.113999999999997"/>
        <n v="0.28199999999999997"/>
        <n v="63.448"/>
        <n v="7982.0280000000002"/>
        <n v="874.21900000000005"/>
        <n v="5291.3850000000002"/>
        <n v="59.85"/>
        <n v="5.9969999999999999"/>
        <n v="44.45"/>
        <n v="138.91"/>
        <n v="26733.244999999999"/>
        <n v="1.3460000000000001"/>
        <n v="84.66"/>
        <n v="76.239999999999995"/>
        <n v="6.9669999999999996"/>
        <n v="1668.222"/>
        <n v="2399.9259999999999"/>
        <n v="2449.7800000000002"/>
        <n v="78.62"/>
        <n v="2.67"/>
        <n v="195.59"/>
        <n v="151.31"/>
        <n v="3.96"/>
        <n v="114.97"/>
        <n v="28.05"/>
        <n v="48.59"/>
        <n v="620.17999999999995"/>
        <n v="34.4"/>
        <n v="20.05"/>
        <n v="35.31"/>
        <n v="151.08000000000001"/>
        <n v="22.83"/>
        <n v="976.06"/>
        <n v="8.44"/>
        <n v="24.61"/>
        <n v="4.2000000000000003E-2"/>
        <n v="11.94"/>
        <n v="139.57"/>
        <n v="159.72"/>
        <n v="2.27"/>
        <n v="54.7"/>
        <n v="1509.82"/>
        <n v="490.63"/>
        <n v="-58.77"/>
        <n v="33689.866999999998"/>
        <n v="7.65"/>
        <n v="54.11"/>
        <n v="14.59"/>
        <n v="8.75"/>
        <n v="4145.13"/>
        <n v="105.05"/>
        <n v="2368.33"/>
        <n v="46.56"/>
        <n v="97.59"/>
        <n v="7.77"/>
        <n v="1120.6220000000001"/>
        <n v="-11.46"/>
        <n v="9206.6280000000006"/>
        <n v="13.34"/>
        <n v="1928.7460000000001"/>
        <n v="1"/>
        <n v="11.41"/>
        <n v="13.91"/>
        <n v="1.1200000000000001"/>
        <n v="2.19"/>
        <n v="54.04"/>
        <n v="416.2"/>
        <n v="4603.67"/>
        <n v="-1.05"/>
        <n v="143.80000000000001"/>
        <n v="11.06"/>
        <n v="-0.9"/>
        <n v="9596.2406300000002"/>
        <n v="145.01400000000001"/>
        <n v="5.3970000000000002"/>
        <n v="227.17500000000001"/>
        <n v="24.038"/>
        <n v="38.203000000000003"/>
        <n v="7.899"/>
        <n v="17.648"/>
        <n v="10.497"/>
        <n v="0.30399999999999999"/>
        <n v="317.58300000000003"/>
        <n v="289.26299999999998"/>
        <n v="84.619"/>
        <n v="5.0389999999999997"/>
        <n v="30.617999999999999"/>
        <n v="70.335999999999999"/>
        <n v="159.39699999999999"/>
        <n v="728.54399999999998"/>
        <n v="240.24100000000001"/>
        <n v="1236.857"/>
        <n v="28.245999999999999"/>
        <n v="627.86900000000003"/>
        <n v="43.906999999999996"/>
        <n v="157.01"/>
        <n v="1497.5809999999999"/>
        <n v="2734.087"/>
        <n v="3.7829999999999999"/>
        <n v="38.917999999999999"/>
        <n v="0.77100000000000002"/>
        <n v="2728.4070000000002"/>
        <n v="603.51"/>
        <n v="6845.0370000000003"/>
        <n v="484.09399999999999"/>
        <n v="240.85"/>
        <n v="18.486999999999998"/>
        <n v="7395.6170000000002"/>
        <n v="433.75599999999997"/>
        <n v="209.864"/>
        <n v="95.534999999999997"/>
        <n v="5.59"/>
        <n v="3.7480000000000002"/>
        <n v="235.27799999999999"/>
        <n v="115.411"/>
        <n v="360.68400000000003"/>
        <n v="46365.17"/>
        <n v="29.635000000000002"/>
        <n v="9149.1059999999998"/>
        <n v="19.087"/>
        <n v="7.8419999999999996"/>
        <n v="149.51599999999999"/>
        <n v="66.959000000000003"/>
        <n v="2.1429999999999998"/>
        <n v="72.914000000000001"/>
        <n v="33.691000000000003"/>
        <n v="54.936"/>
        <n v="1.2949999999999999"/>
        <n v="599.697"/>
        <n v="637.47"/>
        <n v="5448.8149999999996"/>
        <n v="7458.1589999999997"/>
        <n v="42.832000000000001"/>
        <n v="13.975"/>
        <n v="2.3769999999999998"/>
        <n v="48.707000000000001"/>
        <n v="14709.919"/>
        <n v="72.108999999999995"/>
        <n v="1868.2539999999999"/>
        <n v="258.55500000000001"/>
        <n v="20.66"/>
        <n v="178.64"/>
        <n v="12.605"/>
        <n v="3620.59"/>
        <n v="9374.4524099999999"/>
        <n v="67.986999999999995"/>
        <n v="26.583659999999998"/>
        <n v="10.257999999999999"/>
        <n v="4.1879999999999997"/>
        <n v="247.15016"/>
        <n v="34.055"/>
        <n v="0.99299999999999999"/>
        <n v="1.7931999999999999"/>
        <n v="18.0184"/>
        <n v="29.465"/>
        <n v="3.605"/>
        <n v="367.46483000000001"/>
        <n v="153.22548"/>
        <n v="19.850000000000001"/>
        <n v="0.66300000000000003"/>
        <n v="2.7109999999999999"/>
        <n v="5.1036000000000001"/>
        <n v="0.80600000000000005"/>
        <n v="20.277799999999999"/>
        <n v="13.90244"/>
        <n v="541.51436000000001"/>
        <n v="35.760260000000002"/>
        <n v="438.46427999999997"/>
        <n v="1.9941"/>
        <n v="0.94657999999999998"/>
        <n v="1.2984599999999999"/>
        <n v="14.856299999999999"/>
        <n v="163.72399999999999"/>
        <n v="251.27166"/>
        <n v="2571.4565600000001"/>
        <n v="0.38862000000000002"/>
        <n v="20.15512"/>
        <n v="28.120380000000001"/>
        <n v="3.0599999999999998E-3"/>
        <n v="13.415139999999999"/>
        <n v="0.30886000000000002"/>
        <n v="110.85236"/>
        <n v="4.9130000000000003"/>
        <n v="0.84599999999999997"/>
        <n v="6061.0098399999997"/>
        <n v="996.56104000000005"/>
        <n v="39.860999999999997"/>
        <n v="82.471580000000003"/>
        <n v="5.4980000000000002"/>
        <n v="928.79132000000004"/>
        <n v="149.80508"/>
        <n v="31420.31092"/>
        <n v="2862.2732099999998"/>
        <n v="26.6815"/>
        <n v="10.67266"/>
        <n v="0.77315999999999996"/>
        <n v="25.277999999999999"/>
        <n v="10.731999999999999"/>
        <n v="4.6639999999999997"/>
        <n v="19.500399999999999"/>
        <n v="49.528869999999998"/>
        <n v="0.75317999999999996"/>
        <n v="0.14199999999999999"/>
        <n v="3.9331800000000001"/>
        <n v="16.753260000000001"/>
        <n v="39.067880000000002"/>
        <n v="2087.4370600000002"/>
        <n v="4821.4057599999996"/>
        <n v="21.347580000000001"/>
        <n v="7.86388"/>
        <n v="9.64588"/>
        <n v="244.12610000000001"/>
        <n v="18028.685679999999"/>
        <n v="1.1140000000000001"/>
        <n v="83.869600000000005"/>
        <n v="3.7256800000000001"/>
        <n v="438.56432000000001"/>
        <n v="2.9834999999999998"/>
        <n v="34.83"/>
        <n v="222.14462"/>
        <n v="149.33305999999999"/>
        <n v="7655.2669999999998"/>
        <n v="5130.3100000000004"/>
        <n v="72.92"/>
        <n v="19.239999999999998"/>
        <n v="213.65"/>
        <n v="13.98"/>
        <n v="21.49"/>
        <n v="1.65"/>
        <n v="298.69"/>
        <n v="48.56"/>
        <n v="267.45999999999998"/>
        <n v="60.32"/>
        <n v="15.3"/>
        <n v="0.53"/>
        <n v="0.16"/>
        <n v="2.41"/>
        <n v="0.52"/>
        <n v="3.59"/>
        <n v="28.14"/>
        <n v="309.58"/>
        <n v="58.02"/>
        <n v="31.79"/>
        <n v="110.76"/>
        <n v="114.11"/>
        <n v="288.39999999999998"/>
        <n v="520.36"/>
        <n v="12.84"/>
        <n v="22.66"/>
        <n v="0.18"/>
        <n v="267.39"/>
        <n v="39.56"/>
        <n v="506.02"/>
        <n v="48.76"/>
        <n v="4204.8100000000004"/>
        <n v="11.11"/>
        <n v="1228.06"/>
        <n v="2.21"/>
        <n v="78.290000000000006"/>
        <n v="45"/>
        <n v="5233.9799999999996"/>
        <n v="295.81"/>
        <n v="-61.83"/>
        <n v="17456.87"/>
        <n v="4.55"/>
        <n v="3179.79"/>
        <n v="6.26"/>
        <n v="1.2"/>
        <n v="26.79"/>
        <n v="65.61"/>
        <n v="10.28"/>
        <n v="15.09"/>
        <n v="130.85"/>
        <n v="335.66"/>
        <n v="1083.6400000000001"/>
        <n v="966.11"/>
        <n v="602.69000000000005"/>
        <n v="3549.02"/>
        <n v="-0.87"/>
        <n v="-17.96"/>
        <n v="2475.9699999999998"/>
        <n v="-7.78"/>
        <n v="13834.023800000001"/>
        <n v="77.900000000000006"/>
        <n v="90.258340000000004"/>
        <n v="425.07240000000002"/>
        <n v="206.52716000000001"/>
        <n v="57.167700000000004"/>
        <n v="23.937999999999999"/>
        <n v="70.612200000000001"/>
        <n v="22.811620000000001"/>
        <n v="28.115500000000001"/>
        <n v="1029.3895"/>
        <n v="1085.3447000000001"/>
        <n v="6.274"/>
        <n v="1.9570000000000001"/>
        <n v="6.0072000000000001"/>
        <n v="4.4817600000000004"/>
        <n v="-7.24"/>
        <n v="287.9128"/>
        <n v="6460.3811999999998"/>
        <n v="1744.2883999999999"/>
        <n v="2167.5612000000001"/>
        <n v="23.215199999999999"/>
        <n v="27.74502"/>
        <n v="3645.3026799999998"/>
        <n v="8950.1751999999997"/>
        <n v="29.4"/>
        <n v="14.547599999999999"/>
        <n v="635.83199999999999"/>
        <n v="3265.70804"/>
        <n v="441.45600000000002"/>
        <n v="139.33387999999999"/>
        <n v="2.0179999999999998"/>
        <n v="35768.911549999997"/>
        <n v="15467.071679999999"/>
        <n v="581.63905999999997"/>
        <n v="223.09539000000001"/>
        <n v="46.07094"/>
        <n v="18.920500000000001"/>
        <n v="608.07907"/>
        <n v="1312.0270800000001"/>
        <n v="0.79700000000000004"/>
        <n v="131877.90416000001"/>
        <n v="27154.08567"/>
        <n v="229.99997999999999"/>
        <n v="4.5109599999999999"/>
        <n v="280.57181000000003"/>
        <n v="5.7549999999999999"/>
        <n v="3.25"/>
        <n v="3.2986599999999999"/>
        <n v="221.60878"/>
        <n v="503.34012999999999"/>
        <n v="192.53800000000001"/>
        <n v="0.83"/>
        <n v="298.42151999999999"/>
        <n v="1846.3848"/>
        <n v="17861.452099999999"/>
        <n v="23967.061259999999"/>
        <n v="116.59520000000001"/>
        <n v="210.4796"/>
        <n v="82.412599999999998"/>
        <n v="2242.20748"/>
        <n v="42610.263039999998"/>
        <n v="1012.3038"/>
        <n v="4222.3252000000002"/>
        <n v="1506.56628"/>
        <n v="1427.98"/>
        <n v="61317.868260000003"/>
        <n v="1231.1199999999999"/>
        <n v="3573.43"/>
        <n v="4970.9179999999997"/>
        <n v="117.398"/>
        <n v="194.90799999999999"/>
        <n v="16.797999999999998"/>
        <n v="4.5750000000000002"/>
        <n v="13.228999999999999"/>
        <n v="456.88900000000001"/>
        <n v="7.7910000000000004"/>
        <n v="1.9139999999999999"/>
        <n v="11.331"/>
        <n v="1.1100000000000001"/>
        <n v="107.645"/>
        <n v="622.03800000000001"/>
        <n v="210.08199999999999"/>
        <n v="44.872999999999998"/>
        <n v="323.04300000000001"/>
        <n v="8.6159999999999997"/>
        <n v="734.63"/>
        <n v="2025.1790000000001"/>
        <n v="4.984"/>
        <n v="227.68299999999999"/>
        <n v="1084.45"/>
        <n v="24.776"/>
        <n v="6.3109999999999999"/>
        <n v="7083.1109999999999"/>
        <n v="117.08"/>
        <n v="105.96299999999999"/>
        <n v="25.468"/>
        <n v="18363.773000000001"/>
        <n v="398.98500000000001"/>
        <n v="4537.2359999999999"/>
        <n v="2.194"/>
        <n v="14.241"/>
        <n v="3.621"/>
        <n v="91.212999999999994"/>
        <n v="39.81"/>
        <n v="176.05500000000001"/>
        <n v="283.24299999999999"/>
        <n v="2932.2710000000002"/>
        <n v="3334.3290000000002"/>
        <n v="19.302"/>
        <n v="3.7629999999999999"/>
        <n v="267.46499999999997"/>
        <n v="6401.32"/>
        <n v="-160.96"/>
        <n v="6.4779999999999998"/>
        <n v="2618.6"/>
        <n v="471"/>
        <n v="31.613"/>
        <n v="145.27699999999999"/>
        <n v="2.15"/>
        <n v="2.423"/>
        <n v="10.089"/>
        <n v="2.694"/>
        <n v="1051.8340900000001"/>
        <n v="5.8179999999999996"/>
        <n v="7.6369999999999996"/>
        <n v="21.61"/>
        <n v="2.4529999999999998"/>
        <n v="4.0880000000000001"/>
        <n v="43.847999999999999"/>
        <n v="130.81299999999999"/>
        <n v="6.4939999999999998"/>
        <n v="33.325000000000003"/>
        <n v="44.448999999999998"/>
        <n v="64.881"/>
        <n v="9.1560000000000006"/>
        <n v="3.1110000000000002"/>
        <n v="5.0149999999999997"/>
        <n v="2.948"/>
        <n v="7.9000000000000001E-2"/>
        <n v="16.489000000000001"/>
        <n v="6.819"/>
        <n v="58.905000000000001"/>
        <n v="2.4E-2"/>
        <n v="0.97599999999999998"/>
        <n v="64.584000000000003"/>
        <n v="0.71699999999999997"/>
        <n v="1.6930000000000001"/>
        <n v="18.256"/>
        <n v="43.337000000000003"/>
        <n v="68.015000000000001"/>
        <n v="6.7030000000000003"/>
        <n v="0.84099999999999997"/>
        <n v="552.68799999999999"/>
        <n v="62.134999999999998"/>
        <n v="15.753"/>
        <n v="90.906999999999996"/>
        <n v="19.584"/>
        <n v="2462.09"/>
        <n v="3250.0520000000001"/>
        <n v="28.978000000000002"/>
        <n v="30.181999999999999"/>
        <n v="85.004999999999995"/>
        <n v="42.636000000000003"/>
        <n v="34.482999999999997"/>
        <n v="20.552"/>
        <n v="32.045000000000002"/>
        <n v="8.5999999999999993E-2"/>
        <n v="280.58499999999998"/>
        <n v="269.40100000000001"/>
        <n v="0.48699999999999999"/>
        <n v="22.928999999999998"/>
        <n v="0.53200000000000003"/>
        <n v="228.84"/>
        <n v="407.34300000000002"/>
        <n v="302.68299999999999"/>
        <n v="922.56700000000001"/>
        <n v="56.927"/>
        <n v="462.23399999999998"/>
        <n v="153.60599999999999"/>
        <n v="21.298999999999999"/>
        <n v="136.53700000000001"/>
        <n v="4307.2476999999999"/>
        <n v="988.01700000000005"/>
        <n v="2.3090000000000002"/>
        <n v="68.956000000000003"/>
        <n v="17.256"/>
        <n v="0.74299999999999999"/>
        <n v="6.7809999999999997"/>
        <n v="20.152999999999999"/>
        <n v="38.366"/>
        <n v="16006.799800000001"/>
        <n v="4214.3900000000003"/>
        <n v="19.815000000000001"/>
        <n v="8.1140000000000008"/>
        <n v="30.707000000000001"/>
        <n v="1.571"/>
        <n v="36.290999999999997"/>
        <n v="1299.837"/>
        <n v="1131.7619999999999"/>
        <n v="2629.529"/>
        <n v="1741.7449999999999"/>
        <n v="24.925000000000001"/>
        <n v="2.153"/>
        <n v="380.41899999999998"/>
        <n v="3660.7669999999998"/>
        <n v="10.884"/>
        <n v="25.901"/>
        <n v="835.71299999999997"/>
        <n v="14842.588"/>
        <n v="10675.691999999999"/>
        <n v="3066.9207900000001"/>
        <n v="84.984999999999999"/>
        <n v="34.533999999999999"/>
        <n v="181.53800000000001"/>
        <n v="110.997"/>
        <n v="28.89"/>
        <n v="26.68"/>
        <n v="320.25299999999999"/>
        <n v="157.227"/>
        <n v="223.892"/>
        <n v="132.727"/>
        <n v="8.3130000000000006"/>
        <n v="1.7789999999999999"/>
        <n v="8.0389999999999997"/>
        <n v="93.6"/>
        <n v="119.77"/>
        <n v="255.34399999999999"/>
        <n v="90.68"/>
        <n v="142.52000000000001"/>
        <n v="24.800999999999998"/>
        <n v="83.424999999999997"/>
        <n v="34.545000000000002"/>
        <n v="3418.1329999999998"/>
        <n v="929.57500000000005"/>
        <n v="428.76"/>
        <n v="79.36"/>
        <n v="95.341999999999999"/>
        <n v="218.268"/>
        <n v="223.489"/>
        <n v="11294.023999999999"/>
        <n v="1.849"/>
        <n v="1027.9760000000001"/>
        <n v="53.63"/>
        <n v="2.4590000000000001"/>
        <n v="3.0219999999999998"/>
        <n v="29.06"/>
        <n v="324.85000000000002"/>
        <n v="2210.46"/>
        <n v="103.961"/>
        <n v="6337.7070000000003"/>
        <n v="335.7"/>
        <n v="169.172"/>
        <n v="90.555000000000007"/>
        <n v="7.2309999999999999"/>
        <n v="1325.788"/>
        <n v="261.24"/>
        <n v="190.316"/>
        <n v="19177.224999999999"/>
        <n v="3184.203"/>
        <n v="7113.8302830000002"/>
        <n v="71.218000000000004"/>
        <n v="14.166"/>
        <n v="8.5530000000000008"/>
        <n v="261.17700000000002"/>
        <n v="171.05099899999999"/>
        <n v="35.893000000000001"/>
        <n v="23.358000000000001"/>
        <n v="8.8699999999999992"/>
        <n v="6.4279999999999999"/>
        <n v="15.411"/>
        <n v="82.995000000000005"/>
        <n v="37.601999999999997"/>
        <n v="725.24900000000002"/>
        <n v="2127.982"/>
        <n v="1.4890000000000001"/>
        <n v="0.157"/>
        <n v="433.24299999999999"/>
        <n v="63.683999999999997"/>
        <n v="59.015000000000001"/>
        <n v="246.10599999999999"/>
        <n v="7218.1480000000001"/>
        <n v="33.206000000000003"/>
        <n v="57.802999999999997"/>
        <n v="750.26599999999996"/>
        <n v="7.7249999999999996"/>
        <n v="12.987"/>
        <n v="995.77200000000005"/>
        <n v="26.707000000000001"/>
        <n v="499.42399999999998"/>
        <n v="219.749"/>
        <n v="1277.7159999999999"/>
        <n v="19.145"/>
        <n v="7.8559999999999999"/>
        <n v="1286.9780000000001"/>
        <n v="1769.403"/>
        <n v="36.642000000000003"/>
        <n v="3.1640000000000001"/>
        <n v="52.680999999999997"/>
        <n v="7.7240000000000002"/>
        <n v="2.2959999999999998"/>
        <n v="1.375"/>
        <n v="101.41"/>
        <n v="35.94"/>
        <n v="1.8"/>
        <n v="38.64"/>
        <n v="0.44800000000000001"/>
        <n v="120.24299999999999"/>
        <n v="109.75"/>
        <n v="219.273"/>
        <n v="1.3260000000000001"/>
        <n v="3.8340000000000001"/>
        <n v="801.96100000000001"/>
        <n v="34.590000000000003"/>
        <n v="18.029"/>
        <n v="17.324999999999999"/>
        <n v="3581.6"/>
        <n v="423.67200000000003"/>
        <n v="274.48200000000003"/>
        <n v="1.5289999999999999"/>
        <n v="19.797999999999998"/>
        <n v="3308.3879999999999"/>
        <n v="52.637"/>
        <n v="5.7140000000000004"/>
        <n v="68.088999999999999"/>
        <n v="11.48"/>
        <n v="2.7810000000000001"/>
        <n v="12.12"/>
        <n v="3.4729999999999999"/>
        <n v="4.6689999999999996"/>
        <n v="181.886"/>
        <n v="92.040999999999997"/>
        <n v="2E-3"/>
        <n v="1.946"/>
        <n v="6.1959999999999997"/>
        <n v="0.39300000000000002"/>
        <n v="290.51400000000001"/>
        <n v="382.08199999999999"/>
        <n v="88.424999999999997"/>
        <n v="24.196999999999999"/>
        <n v="838.43100000000004"/>
        <n v="6.3879999999999999"/>
        <n v="5.1840000000000002"/>
        <n v="614.35799999999995"/>
        <n v="121.709"/>
        <n v="14.368"/>
        <n v="15.212999999999999"/>
        <n v="30.349"/>
        <n v="20.632999999999999"/>
        <n v="24.913"/>
        <n v="3.3170000000000002"/>
        <n v="2705.7750000000001"/>
        <n v="168.565"/>
        <n v="8.1039999999999992"/>
        <n v="68.537000000000006"/>
        <n v="3.5880000000000001"/>
        <n v="2.3E-2"/>
        <n v="53.249000000000002"/>
        <n v="1.7929999999999999"/>
        <n v="24.617000000000001"/>
        <n v="13208.171"/>
        <n v="3379.5079999999998"/>
        <n v="18.637"/>
        <n v="9.9819999999999993"/>
        <n v="9.7850000000000001"/>
        <n v="29.477"/>
        <n v="1.9159999999999999"/>
        <n v="28.712"/>
        <n v="0.123"/>
        <n v="6.0730000000000004"/>
        <n v="267.61399999999998"/>
        <n v="306.80200000000002"/>
        <n v="1672.777"/>
        <n v="494.76299999999998"/>
        <n v="44.222999999999999"/>
        <n v="3.97"/>
        <n v="181.58099999999999"/>
        <n v="2420.893"/>
        <n v="13.29"/>
        <n v="24.41"/>
        <n v="0.90100000000000002"/>
        <n v="0.46200000000000002"/>
        <n v="498.36399999999998"/>
        <n v="213.25200000000001"/>
        <n v="5.8929999999999998"/>
        <n v="1.905"/>
        <n v="0.68100000000000005"/>
        <n v="7.67"/>
        <n v="1.452"/>
        <n v="2.9470000000000001"/>
        <n v="13.971"/>
        <n v="18.306000000000001"/>
        <n v="45.19"/>
        <n v="30.248000000000001"/>
        <n v="8.4000000000000005E-2"/>
        <n v="1.2909999999999999"/>
        <n v="4.1000000000000002E-2"/>
        <n v="27.866"/>
        <n v="95.316000000000003"/>
        <n v="139.93799999999999"/>
        <n v="421.75"/>
        <n v="0.89700000000000002"/>
        <n v="0.85599999999999998"/>
        <n v="12.446999999999999"/>
        <n v="6.9000000000000006E-2"/>
        <n v="1085.287"/>
        <n v="169.773"/>
        <n v="12.247999999999999"/>
        <n v="25.68"/>
        <n v="3.6110000000000002"/>
        <n v="1930.5340000000001"/>
        <n v="171.56299999999999"/>
        <n v="7.4649999999999999"/>
        <n v="3.5310000000000001"/>
        <n v="0.71899999999999997"/>
        <n v="2.0699999999999998"/>
        <n v="2.5000000000000001E-2"/>
        <n v="0.14399999999999999"/>
        <n v="0.3"/>
        <n v="21.561"/>
        <n v="15.335000000000001"/>
        <n v="777.25300000000004"/>
        <n v="1.9870000000000001"/>
        <n v="7.4290000000000003"/>
        <n v="45.006999999999998"/>
        <n v="13.522"/>
        <n v="2709.48"/>
        <n v="55.61"/>
        <n v="34.21"/>
        <n v="326.73"/>
        <n v="202.76"/>
        <n v="38.96"/>
        <n v="94.41"/>
        <n v="99.39"/>
        <n v="426.16"/>
        <n v="392.69"/>
        <n v="2991.39"/>
        <n v="32.33"/>
        <n v="1046.18"/>
        <n v="247.08"/>
        <n v="9202.98"/>
        <n v="543.66999999999996"/>
        <n v="3.19"/>
        <n v="1153.17"/>
        <n v="373.38"/>
        <n v="685.97"/>
        <n v="0.46"/>
        <n v="187.76"/>
        <n v="4592.97"/>
        <n v="12943"/>
        <n v="2596.174"/>
        <n v="81.53"/>
        <n v="158.71"/>
        <n v="147.36000000000001"/>
        <n v="3.16"/>
        <n v="117.77"/>
        <n v="33.840000000000003"/>
        <n v="22.53"/>
        <n v="47.8"/>
        <n v="564.45000000000005"/>
        <n v="33.200000000000003"/>
        <n v="20.260000000000002"/>
        <n v="36.840000000000003"/>
        <n v="0.2"/>
        <n v="139.22"/>
        <n v="23.83"/>
        <n v="997.57"/>
        <n v="6.85"/>
        <n v="23.62"/>
        <n v="-99.58"/>
        <n v="10.97"/>
        <n v="108.06"/>
        <n v="110.61"/>
        <n v="2.29"/>
        <n v="43.2"/>
        <n v="1415.02"/>
        <n v="394.12"/>
        <n v="-12.24"/>
        <n v="33161.67"/>
        <n v="6.05"/>
        <n v="57.18"/>
        <n v="16.73"/>
        <n v="10.27"/>
        <n v="3952.1480000000001"/>
        <n v="100.23"/>
        <n v="2049.83"/>
        <n v="46.47"/>
        <n v="86.210999999999999"/>
        <n v="6.55"/>
        <n v="984.01"/>
        <n v="5.9"/>
        <n v="9148.1939999999995"/>
        <n v="4.8499999999999996"/>
        <n v="1932.7819999999999"/>
        <n v="0.68"/>
        <n v="0.47"/>
        <n v="8.94"/>
        <n v="10.78"/>
        <n v="13.03"/>
        <n v="2.7"/>
        <n v="44.2"/>
        <n v="355.31"/>
        <n v="3946.24"/>
        <n v="0.79"/>
        <n v="103.96"/>
        <n v="-1.69"/>
        <n v="-0.81200000000000006"/>
        <n v="9621.1121700000003"/>
        <n v="138.893"/>
        <n v="4.2460000000000004"/>
        <n v="209.56200000000001"/>
        <n v="18.186"/>
        <n v="31.451000000000001"/>
        <n v="8.0649999999999995"/>
        <n v="17.062999999999999"/>
        <n v="8.7759999999999998"/>
        <n v="0.253"/>
        <n v="309.44799999999998"/>
        <n v="252.40899999999999"/>
        <n v="86.504999999999995"/>
        <n v="5.4359999999999999"/>
        <n v="27.045999999999999"/>
        <n v="67.116"/>
        <n v="145.35"/>
        <n v="638.34900000000005"/>
        <n v="190.02600000000001"/>
        <n v="996.26499999999999"/>
        <n v="22.902999999999999"/>
        <n v="539.54899999999998"/>
        <n v="38.090000000000003"/>
        <n v="145.785"/>
        <n v="1457.93"/>
        <n v="2531.8809999999999"/>
        <n v="43.396999999999998"/>
        <n v="0.60299999999999998"/>
        <n v="2431.2559999999999"/>
        <n v="530.51"/>
        <n v="4773.0619999999999"/>
        <n v="362.98099999999999"/>
        <n v="236.661"/>
        <n v="17.337"/>
        <n v="7258.4030000000002"/>
        <n v="395.80599999999998"/>
        <n v="187.547"/>
        <n v="93.956999999999994"/>
        <n v="5.8650000000000002"/>
        <n v="6.3010000000000002"/>
        <n v="231.435"/>
        <n v="111.889"/>
        <n v="368.38799999999998"/>
        <n v="46035.796999999999"/>
        <n v="34.179000000000002"/>
        <n v="9105.2139999999999"/>
        <n v="16.375"/>
        <n v="7.2249999999999996"/>
        <n v="139.26499999999999"/>
        <n v="54.829000000000001"/>
        <n v="2.121"/>
        <n v="58.283000000000001"/>
        <n v="31.175000000000001"/>
        <n v="49.774000000000001"/>
        <n v="1.216"/>
        <n v="590.73400000000004"/>
        <n v="625.41800000000001"/>
        <n v="5256.52"/>
        <n v="6907.9949999999999"/>
        <n v="44.137"/>
        <n v="17.335999999999999"/>
        <n v="43.377000000000002"/>
        <n v="14125.036"/>
        <n v="68.659000000000006"/>
        <n v="1812.1079999999999"/>
        <n v="185.33099999999999"/>
        <n v="16.47"/>
        <n v="186.167"/>
        <n v="10.314"/>
        <n v="3471.55"/>
        <n v="74.84"/>
        <n v="35.159999999999997"/>
        <n v="145.58000000000001"/>
        <n v="24.03"/>
        <n v="7.99"/>
        <n v="38.58"/>
        <n v="69.8"/>
        <n v="18.57"/>
        <n v="0.13"/>
        <n v="174.53"/>
        <n v="99.53"/>
        <n v="3.33"/>
        <n v="-0.85"/>
        <n v="4.75"/>
        <n v="102.29"/>
        <n v="159.21"/>
        <n v="192.91"/>
        <n v="285.62"/>
        <n v="189.3"/>
        <n v="371.44"/>
        <n v="21.41"/>
        <n v="1439.33"/>
        <n v="272.39999999999998"/>
        <n v="3.17"/>
        <n v="154.81"/>
        <n v="646.41999999999996"/>
        <n v="3553.98"/>
        <n v="-3.08"/>
        <n v="358.64"/>
        <n v="2297"/>
        <n v="15.26"/>
        <n v="14.26"/>
        <n v="2832.6"/>
        <n v="275.38"/>
        <n v="83.54"/>
        <n v="0.27"/>
        <n v="63.88"/>
        <n v="5.98"/>
        <n v="-92.247"/>
        <n v="11661.81"/>
        <n v="624.61"/>
        <n v="2893.21"/>
        <n v="4.28"/>
        <n v="12.34"/>
        <n v="26.22"/>
        <n v="25.69"/>
        <n v="17.52"/>
        <n v="53.33"/>
        <n v="10.79"/>
        <n v="1473.14"/>
        <n v="626.27"/>
        <n v="6.56"/>
        <n v="111.64"/>
        <n v="2859.85"/>
        <n v="-0.40799999999999997"/>
        <n v="37.96"/>
        <n v="3.28"/>
        <n v="73.475999999999999"/>
        <n v="55.99"/>
        <n v="20714.68419"/>
        <n v="130.9307"/>
        <n v="55.660879999999999"/>
        <n v="386.62335999999999"/>
        <n v="17.751000000000001"/>
        <n v="322.70260000000002"/>
        <n v="84.596000000000004"/>
        <n v="513.49409000000003"/>
        <n v="8.0000000000000002E-3"/>
        <n v="80.482640000000004"/>
        <n v="17.442599999999999"/>
        <n v="3.5840000000000001"/>
        <n v="512.82605000000001"/>
        <n v="248.00167999999999"/>
        <n v="41.121720000000003"/>
        <n v="418.94112000000001"/>
        <n v="3.464"/>
        <n v="1241.2758899999999"/>
        <n v="496.73514999999998"/>
        <n v="4716.1080599999996"/>
        <n v="19.72296"/>
        <n v="10.50938"/>
        <n v="1.143"/>
        <n v="67.398719999999997"/>
        <n v="218.28635"/>
        <n v="3.2869999999999999"/>
        <n v="8.6692999999999998"/>
        <n v="19.099"/>
        <n v="38.002139999999997"/>
        <n v="34.373330000000003"/>
        <n v="6.1442899999999998"/>
        <n v="422.37256000000002"/>
        <n v="0.46614"/>
        <n v="2950.55107"/>
        <n v="1081.6614999999999"/>
        <n v="641.92506000000003"/>
        <n v="0.99099999999999999"/>
        <n v="7143.0500899999997"/>
        <n v="30.92587"/>
        <n v="703.76904999999999"/>
        <n v="29.255600000000001"/>
        <n v="104.90291999999999"/>
        <n v="411.16800000000001"/>
        <n v="234.77828"/>
        <n v="163.37363999999999"/>
        <n v="98.057479999999998"/>
        <n v="159.90406999999999"/>
        <n v="30747.04752"/>
        <n v="8864.4803100000008"/>
        <n v="20906.857980000001"/>
        <n v="183.32679999999999"/>
        <n v="73.129379999999998"/>
        <n v="3.8786800000000001"/>
        <n v="2826.6711599999999"/>
        <n v="1585.13086"/>
        <n v="12911.70282"/>
        <n v="105603.73768000001"/>
        <n v="3.93"/>
        <n v="28244.981599999999"/>
        <n v="43.182940000000002"/>
        <n v="12.083220000000001"/>
        <n v="11.700419999999999"/>
        <n v="97.323920000000001"/>
        <n v="71.908779999999993"/>
        <n v="5.6980000000000004"/>
        <n v="26.488420000000001"/>
        <n v="2020.00036"/>
        <n v="1361.3847900000001"/>
        <n v="11.780340000000001"/>
        <n v="2174.3826300000001"/>
        <n v="12.379390000000001"/>
        <n v="11.05836"/>
        <n v="12279.34575"/>
        <n v="2.1879"/>
        <n v="32355.319080000001"/>
        <n v="212.066"/>
        <n v="11596.164000000001"/>
        <n v="8347.7009999999991"/>
        <n v="122.69"/>
        <n v="14.52"/>
        <n v="213.61"/>
        <n v="7.09"/>
        <n v="6.52"/>
        <n v="39.51"/>
        <n v="11.45"/>
        <n v="486.767"/>
        <n v="140.66"/>
        <n v="1.52"/>
        <n v="5.86"/>
        <n v="13.85"/>
        <n v="31.78"/>
        <n v="454.7"/>
        <n v="47.25"/>
        <n v="480.51"/>
        <n v="18.829999999999998"/>
        <n v="1209.68"/>
        <n v="35.299999999999997"/>
        <n v="24.86"/>
        <n v="2248.2600000000002"/>
        <n v="138.71"/>
        <n v="0.33"/>
        <n v="741.14"/>
        <n v="419.46"/>
        <n v="5077.99"/>
        <n v="-33.520000000000003"/>
        <n v="377.13"/>
        <n v="11232.89"/>
        <n v="332.02"/>
        <n v="159.4"/>
        <n v="8381.84"/>
        <n v="3509.4"/>
        <n v="87.99"/>
        <n v="215.2"/>
        <n v="11.61"/>
        <n v="4.9400000000000004"/>
        <n v="109.64"/>
        <n v="15.83"/>
        <n v="-157.44"/>
        <n v="57759.052000000003"/>
        <n v="1.4"/>
        <n v="11954.825999999999"/>
        <n v="18.399999999999999"/>
        <n v="29.67"/>
        <n v="6.23"/>
        <n v="267.72000000000003"/>
        <n v="216.86"/>
        <n v="39.5"/>
        <n v="1598.68"/>
        <n v="620.63"/>
        <n v="9019.5470000000005"/>
        <n v="2589.91"/>
        <n v="180.15"/>
        <n v="19.27"/>
        <n v="5704.65"/>
        <n v="15180.88"/>
        <n v="-7.05"/>
        <n v="63.16"/>
        <n v="12.44"/>
        <n v="-53.82"/>
        <n v="793.26"/>
        <n v="20715.727999999999"/>
        <n v="-196.55"/>
        <n v="0.01"/>
        <n v="4066.82"/>
        <n v="7035.8938710000002"/>
        <n v="146.71600000000001"/>
        <n v="218.38200000000001"/>
        <n v="32.710999999999999"/>
        <n v="22.088000000000001"/>
        <n v="0.6"/>
        <n v="539.28300000000002"/>
        <n v="2.387"/>
        <n v="0.22800000000000001"/>
        <n v="6.0339999999999998"/>
        <n v="34.348999999999997"/>
        <n v="1508.952"/>
        <n v="56.109000000000002"/>
        <n v="330.96699999999998"/>
        <n v="0.97099999999999997"/>
        <n v="0.255"/>
        <n v="2.5579999999999998"/>
        <n v="250.49700000000001"/>
        <n v="2085.6770000000001"/>
        <n v="0.629"/>
        <n v="1075.02"/>
        <n v="2206.826"/>
        <n v="15.906000000000001"/>
        <n v="9000.5110000000004"/>
        <n v="106.651"/>
        <n v="409.089"/>
        <n v="30185.1492"/>
        <n v="5418.0619999999999"/>
        <n v="8.7270000000000003"/>
        <n v="5.8999999999999997E-2"/>
        <n v="10.153"/>
        <n v="27.974"/>
        <n v="29.138000000000002"/>
        <n v="44.506999999999998"/>
        <n v="6983.1909999999998"/>
        <n v="811.33900000000006"/>
        <n v="5119.3149999999996"/>
        <n v="61.987000000000002"/>
        <n v="-5.5030000000000001"/>
        <n v="116.327"/>
        <n v="25083.824000000001"/>
        <n v="1.53"/>
        <n v="81.009"/>
        <n v="70.789000000000001"/>
        <n v="4.5049999999999999"/>
        <n v="1601.1769999999999"/>
        <n v="2156.585"/>
        <n v="3513.48"/>
        <n v="44.32"/>
        <n v="93.9"/>
        <n v="4.99"/>
        <n v="4.78"/>
        <n v="0.49"/>
        <n v="827.51"/>
        <n v="40.340000000000003"/>
        <n v="0.61"/>
        <n v="6.09"/>
        <n v="1.6"/>
        <n v="471.73"/>
        <n v="125.04"/>
        <n v="1145.58"/>
        <n v="1897.52"/>
        <n v="160.12"/>
        <n v="233.41"/>
        <n v="2027.28"/>
        <n v="2063.2600000000002"/>
        <n v="62.58"/>
        <n v="284.35000000000002"/>
        <n v="11.21"/>
        <n v="24.25"/>
        <n v="4363.3500000000004"/>
        <n v="270.60000000000002"/>
        <n v="61.61"/>
        <n v="35.369999999999997"/>
        <n v="7.39"/>
        <n v="179.93"/>
        <n v="12413.29"/>
        <n v="1845.2"/>
        <n v="4252.5600000000004"/>
        <n v="5.47"/>
        <n v="10.15"/>
        <n v="2.02"/>
        <n v="24.62"/>
        <n v="568.11"/>
        <n v="0.24"/>
        <n v="67.09"/>
        <n v="4027.43"/>
        <n v="1890.54"/>
        <n v="5075.57"/>
        <n v="633.32000000000005"/>
        <n v="26.13"/>
        <n v="2827.02"/>
        <n v="2085.9299999999998"/>
        <n v="1.19"/>
        <n v="8.3699999999999992"/>
        <n v="30.88"/>
        <n v="109.1"/>
        <n v="60.97"/>
        <n v="638.4"/>
        <n v="2878.83"/>
        <n v="1861.94"/>
        <n v="10.81498"/>
        <n v="231.45826"/>
        <n v="16910.40624"/>
        <n v="1.0349999999999999"/>
        <n v="75.287959999999998"/>
        <n v="3.6324999999999998"/>
        <n v="390.97244000000001"/>
        <n v="2.5000200000000001"/>
        <n v="29.134540000000001"/>
        <n v="10663.247090000001"/>
        <n v="71.513599999999997"/>
        <n v="23.517199999999999"/>
        <n v="9.9990000000000006"/>
        <n v="6.141"/>
        <n v="219.39354"/>
        <n v="131.94275999999999"/>
        <n v="252.79874000000001"/>
        <n v="28.713999999999999"/>
        <n v="7372.2489999999998"/>
        <n v="1.8866000000000001"/>
        <n v="18.869"/>
        <n v="27.204999999999998"/>
        <n v="3.1263000000000001"/>
        <n v="367.29435999999998"/>
        <n v="132.83348000000001"/>
        <n v="17.367000000000001"/>
        <n v="0.64900000000000002"/>
        <n v="3.1516999999999999"/>
        <n v="4.9935999999999998"/>
        <n v="2.1545999999999998"/>
        <n v="19.2455"/>
        <n v="13.54034"/>
        <n v="501.36836"/>
        <n v="29.78558"/>
        <n v="359.63756000000001"/>
        <n v="7.2163199999999996"/>
        <n v="1.2558800000000001"/>
        <n v="1.60446"/>
        <n v="14.976660000000001"/>
        <n v="153.73408000000001"/>
        <n v="240.41665"/>
        <n v="2405.89318"/>
        <n v="0.29070000000000001"/>
        <n v="38.722479999999997"/>
        <n v="17.24718"/>
        <n v="7.2895599999999998"/>
        <n v="1.0116000000000001"/>
        <n v="117.42958"/>
        <n v="5.1967999999999996"/>
        <n v="0.79400000000000004"/>
        <n v="5854.2485800000004"/>
        <n v="933.36040000000003"/>
        <n v="39.116"/>
        <n v="81.031790000000001"/>
        <n v="5.6139999999999999"/>
        <n v="878.92926"/>
        <n v="137.03934000000001"/>
        <n v="30738.612410000002"/>
        <n v="2789.1943799999999"/>
        <n v="27.408719999999999"/>
        <n v="9.8576200000000007"/>
        <n v="0.65790000000000004"/>
        <n v="21.680599999999998"/>
        <n v="6.8125999999999998"/>
        <n v="5.4532999999999996"/>
        <n v="20.071120000000001"/>
        <n v="57.85745"/>
        <n v="0.60114000000000001"/>
        <n v="0.68200000000000005"/>
        <n v="3.6520999999999999"/>
        <n v="22.153860000000002"/>
        <n v="29.61252"/>
        <n v="1964.1949199999999"/>
        <n v="4481.4454800000003"/>
        <n v="20.934480000000001"/>
        <n v="5.9791600000000003"/>
        <n v="5576.47"/>
        <n v="68.86"/>
        <n v="17.309999999999999"/>
        <n v="196.18"/>
        <n v="1.62"/>
        <n v="311.05"/>
        <n v="52.08"/>
        <n v="268.57"/>
        <n v="58.05"/>
        <n v="14.04"/>
        <n v="2.95"/>
        <n v="3.73"/>
        <n v="25.48"/>
        <n v="278.02"/>
        <n v="56.38"/>
        <n v="255.84"/>
        <n v="37.799999999999997"/>
        <n v="1.72"/>
        <n v="109.19"/>
        <n v="113.13"/>
        <n v="280.26"/>
        <n v="457.34"/>
        <n v="11.64"/>
        <n v="21.33"/>
        <n v="-1.65"/>
        <n v="1167.49"/>
        <n v="-6"/>
        <n v="66.78"/>
        <n v="43.19"/>
        <n v="5342.04"/>
        <n v="290.55"/>
        <n v="253.98"/>
        <n v="40.03"/>
        <n v="505.86"/>
        <n v="46.22"/>
        <n v="3502.84"/>
        <n v="-32.51"/>
        <n v="18088.75"/>
        <n v="15.84"/>
        <n v="3272.4"/>
        <n v="6.98"/>
        <n v="1.03"/>
        <n v="0.28999999999999998"/>
        <n v="25.21"/>
        <n v="33.5"/>
        <n v="10.62"/>
        <n v="14.06"/>
        <n v="134.82"/>
        <n v="282.3"/>
        <n v="1066.99"/>
        <n v="875.54"/>
        <n v="574.33000000000004"/>
        <n v="3069.46"/>
        <n v="4.8899999999999997"/>
        <n v="-3.31"/>
        <n v="2052.3200000000002"/>
        <n v="1.1499999999999999"/>
        <n v="14709.9908"/>
        <n v="64.605000000000004"/>
        <n v="83.587580000000003"/>
        <n v="367.25360000000001"/>
        <n v="162.30410000000001"/>
        <n v="69.642740000000003"/>
        <n v="23.131"/>
        <n v="87.384439999999998"/>
        <n v="22.994250000000001"/>
        <n v="33.056539999999998"/>
        <n v="926.65815999999995"/>
        <n v="1072.83062"/>
        <n v="6.5149999999999997"/>
        <n v="2.371"/>
        <n v="5.9562999999999997"/>
        <n v="4.1281800000000004"/>
        <n v="10.262"/>
        <n v="279.596"/>
        <n v="7116.0479999999998"/>
        <n v="1548.0583999999999"/>
        <n v="1793.6956"/>
        <n v="26.071200000000001"/>
        <n v="27.54204"/>
        <n v="3655.29286"/>
        <n v="8743.3575999999994"/>
        <n v="23.8"/>
        <n v="15.206799999999999"/>
        <n v="728.74239999999998"/>
        <n v="3533.5088000000001"/>
        <n v="465.93599999999998"/>
        <n v="150.92218"/>
        <n v="2.347"/>
        <n v="32688.274089999999"/>
        <n v="15006.84302"/>
        <n v="568.03922"/>
        <n v="200.96073000000001"/>
        <n v="40.631140000000002"/>
        <n v="17.58634"/>
        <n v="548.36482000000001"/>
        <n v="1290.3587600000001"/>
        <n v="0.64800000000000002"/>
        <n v="120383.38514"/>
        <n v="25745.536230000002"/>
        <n v="227.47994"/>
        <n v="4.6418200000000001"/>
        <n v="250.79014000000001"/>
        <n v="5.5960000000000001"/>
        <n v="3.8439999999999999"/>
        <n v="3.0667"/>
        <n v="206.22821999999999"/>
        <n v="499.39134999999999"/>
        <n v="192.93299999999999"/>
        <n v="0.77800000000000002"/>
        <n v="353.35113999999999"/>
        <n v="2162.0796"/>
        <n v="17774.364099999999"/>
        <n v="23283.380860000001"/>
        <n v="107.4068"/>
        <n v="197.69919999999999"/>
        <n v="75.1922"/>
        <n v="2092.1561799999999"/>
        <n v="40444.271800000002"/>
        <n v="947.68340000000001"/>
        <n v="4251.6819999999998"/>
        <n v="1527.52674"/>
        <n v="1366.2991999999999"/>
        <n v="42766.674200000001"/>
        <n v="1317.8"/>
        <n v="3609.732"/>
        <n v="99.56456"/>
        <n v="71.095420000000004"/>
        <n v="5.5549999999999997"/>
        <n v="18.44828"/>
        <n v="2096.8892500000002"/>
        <n v="1407.1448600000001"/>
        <n v="9.8765400000000003"/>
        <n v="1976.5626400000001"/>
        <n v="7.3658799999999998"/>
        <n v="11.284879999999999"/>
        <n v="11374.29801"/>
        <n v="22202.5497"/>
        <n v="125.57844"/>
        <n v="54.073799999999999"/>
        <n v="354.75011000000001"/>
        <n v="42.134"/>
        <n v="2.05836"/>
        <n v="31275.504059999999"/>
        <n v="199.18199999999999"/>
        <n v="299.2654"/>
        <n v="89.499399999999994"/>
        <n v="395.63672000000003"/>
        <n v="1.4999999999999999E-2"/>
        <n v="84.936220000000006"/>
        <n v="17.81223"/>
        <n v="3.1240000000000001"/>
        <n v="10881.938"/>
        <n v="414.45470999999998"/>
        <n v="244.43331000000001"/>
        <n v="48.262300000000003"/>
        <n v="377.71832999999998"/>
        <n v="3.05"/>
        <n v="1243.2803699999999"/>
        <n v="492.03363999999999"/>
        <n v="4256.6166999999996"/>
        <n v="20.032959999999999"/>
        <n v="9.9328199999999995"/>
        <n v="0.622"/>
        <n v="78.033299999999997"/>
        <n v="160.15809999999999"/>
        <n v="3.2109999999999999"/>
        <n v="7.8690300000000004"/>
        <n v="17.901"/>
        <n v="33.632559999999998"/>
        <n v="35.877360000000003"/>
        <n v="6.4517899999999999"/>
        <n v="2.3220000000000001"/>
        <n v="0.31008000000000002"/>
        <n v="2702.6491500000002"/>
        <n v="887.77102000000002"/>
        <n v="620.67827999999997"/>
        <n v="1.0009999999999999"/>
        <n v="6515.5488299999997"/>
        <n v="60.525309999999998"/>
        <n v="746.37752999999998"/>
        <n v="26.029199999999999"/>
        <n v="154.60805999999999"/>
        <n v="396.67200000000003"/>
        <n v="205.08302"/>
        <n v="134.82137"/>
        <n v="90.718199999999996"/>
        <n v="134.45826"/>
        <n v="31462.76497"/>
        <n v="9196.2525600000008"/>
        <n v="18580.370370000001"/>
        <n v="187.86928"/>
        <n v="62.545430000000003"/>
        <n v="4.5667"/>
        <n v="2891.3746799999999"/>
        <n v="1540.60823"/>
        <n v="11029.445750000001"/>
        <n v="108892.17288"/>
        <n v="3.8490000000000002"/>
        <n v="28648.82647"/>
        <n v="39.089680000000001"/>
        <n v="11.464740000000001"/>
        <n v="9.5243400000000005"/>
        <n v="3447.88"/>
        <n v="45.658000000000001"/>
        <n v="118.85899999999999"/>
        <n v="371.53699999999998"/>
        <n v="43.854999999999997"/>
        <n v="4.4999999999999998E-2"/>
        <n v="75.808000000000007"/>
        <n v="58.363"/>
        <n v="1.5389999999999999"/>
        <n v="594.48599999999999"/>
        <n v="305.24299999999999"/>
        <n v="0.59399999999999997"/>
        <n v="0.64"/>
        <n v="2.1859999999999999"/>
        <n v="6.0069999999999997"/>
        <n v="169.64599999999999"/>
        <n v="145.595"/>
        <n v="55.459000000000003"/>
        <n v="44.171999999999997"/>
        <n v="512.928"/>
        <n v="3.5920000000000001"/>
        <n v="3.0539999999999998"/>
        <n v="9.5299999999999994"/>
        <n v="199.17"/>
        <n v="49.737000000000002"/>
        <n v="1.3120000000000001"/>
        <n v="4248.2539999999999"/>
        <n v="530.06299999999999"/>
        <n v="81.137"/>
        <n v="199.291"/>
        <n v="100.252"/>
        <n v="13196.47"/>
        <n v="1626.508"/>
        <n v="1.899"/>
        <n v="38.93"/>
        <n v="4.1020000000000003"/>
        <n v="15.894"/>
        <n v="7.6820000000000004"/>
        <n v="47.683"/>
        <n v="22.315999999999999"/>
        <n v="1144.54"/>
        <n v="0.435"/>
        <n v="5.8739999999999997"/>
        <n v="5.5179999999999998"/>
        <n v="333.45100000000002"/>
        <n v="441.517"/>
        <n v="339.96"/>
        <n v="6.0430000000000001"/>
        <n v="26428.884999999998"/>
        <n v="5347.973"/>
        <n v="119.64"/>
        <n v="180.173"/>
        <n v="18.148"/>
        <n v="8.0640000000000001"/>
        <n v="13.516"/>
        <n v="424.94299999999998"/>
        <n v="5.4640000000000004"/>
        <n v="2"/>
        <n v="13.804"/>
        <n v="1.069"/>
        <n v="80.623000000000005"/>
        <n v="534.57299999999998"/>
        <n v="177.21"/>
        <n v="37.829000000000001"/>
        <n v="274.142"/>
        <n v="7.3209999999999997"/>
        <n v="610.78200000000004"/>
        <n v="1858.17"/>
        <n v="4.2359999999999998"/>
        <n v="192.143"/>
        <n v="914.08"/>
        <n v="23.081"/>
        <n v="5.3639999999999999"/>
        <n v="7374.3609999999999"/>
        <n v="98.453000000000003"/>
        <n v="108.61499999999999"/>
        <n v="28.041"/>
        <n v="20067.406999999999"/>
        <n v="378.76900000000001"/>
        <n v="5019.3990000000003"/>
        <n v="2.1779999999999999"/>
        <n v="13.45"/>
        <n v="4.5419999999999998"/>
        <n v="89.21"/>
        <n v="19.117999999999999"/>
        <n v="158.727"/>
        <n v="239.66"/>
        <n v="2425.38"/>
        <n v="2813.4540000000002"/>
        <n v="16.699000000000002"/>
        <n v="3.1970000000000001"/>
        <n v="230.52699999999999"/>
        <n v="5820.1679999999997"/>
        <n v="38.152000000000001"/>
        <n v="5.157"/>
        <n v="2533.1"/>
        <n v="378"/>
        <n v="4562.2127"/>
        <n v="943.83100000000002"/>
        <n v="2.6709999999999998"/>
        <n v="83.713999999999999"/>
        <n v="13.173"/>
        <n v="0.99399999999999999"/>
        <n v="6.3810000000000002"/>
        <n v="20.007999999999999"/>
        <n v="36.125"/>
        <n v="16843.671399999999"/>
        <n v="4490.0990000000002"/>
        <n v="19.423999999999999"/>
        <n v="3480.0039999999999"/>
        <n v="30.896999999999998"/>
        <n v="27.228000000000002"/>
        <n v="9.234"/>
        <n v="31.867000000000001"/>
        <n v="1.661"/>
        <n v="38.896000000000001"/>
        <n v="89.48"/>
        <n v="34.868000000000002"/>
        <n v="37.006999999999998"/>
        <n v="21.361999999999998"/>
        <n v="1288.6479999999999"/>
        <n v="1172.633"/>
        <n v="2398.1030000000001"/>
        <n v="2021.3430000000001"/>
        <n v="24.492000000000001"/>
        <n v="0.78600000000000003"/>
        <n v="338.07900000000001"/>
        <n v="3765.527"/>
        <n v="36.201999999999998"/>
        <n v="298.16500000000002"/>
        <n v="11.478"/>
        <n v="25.896999999999998"/>
        <n v="267.55799999999999"/>
        <n v="1002.667"/>
        <n v="15643.207"/>
        <n v="0.53600000000000003"/>
        <n v="4212.7740000000003"/>
        <n v="25.277000000000001"/>
        <n v="0.57199999999999995"/>
        <n v="221.697"/>
        <n v="442.39100000000002"/>
        <n v="165.66200000000001"/>
        <n v="1024.7650000000001"/>
        <n v="57.898000000000003"/>
        <n v="427.43200000000002"/>
        <n v="160.71600000000001"/>
        <n v="19.64"/>
        <n v="138.33500000000001"/>
        <n v="1.083"/>
        <n v="64.578000000000003"/>
        <n v="0.72199999999999998"/>
        <n v="1.665"/>
        <n v="1124.8398299999999"/>
        <n v="5.7359999999999998"/>
        <n v="18.722999999999999"/>
        <n v="30.62"/>
        <n v="65.963999999999999"/>
        <n v="18.594999999999999"/>
        <n v="6.798"/>
        <n v="33.753999999999998"/>
        <n v="7.1619999999999999"/>
        <n v="5.0380000000000003"/>
        <n v="2.8420000000000001"/>
        <n v="0.42399999999999999"/>
        <n v="501.62099999999998"/>
        <n v="57.774000000000001"/>
        <n v="13.808"/>
        <n v="90.481999999999999"/>
        <n v="17.331"/>
        <n v="2403.703"/>
        <n v="35.058999999999997"/>
        <n v="143.374"/>
        <n v="3.31"/>
        <n v="2.492"/>
        <n v="11.475"/>
        <n v="1.702"/>
        <n v="4.1769999999999996"/>
        <n v="40.36"/>
        <n v="131.09399999999999"/>
        <n v="44.744999999999997"/>
        <n v="65.376000000000005"/>
        <n v="9.1850000000000005"/>
        <n v="8.1000000000000003E-2"/>
        <n v="16.204000000000001"/>
        <n v="7.7690000000000001"/>
        <n v="58.896000000000001"/>
        <n v="173.846"/>
        <n v="137.78700000000001"/>
        <n v="3693.355"/>
        <n v="46.314"/>
        <n v="118.85599999999999"/>
        <n v="347.33800000000002"/>
        <n v="43.856000000000002"/>
        <n v="4.3999999999999997E-2"/>
        <n v="55.387"/>
        <n v="50.271000000000001"/>
        <n v="602.89200000000005"/>
        <n v="3.5910000000000002"/>
        <n v="3.5659999999999998"/>
        <n v="76.784000000000006"/>
        <n v="57.911999999999999"/>
        <n v="1.4419999999999999"/>
        <n v="0.60399999999999998"/>
        <n v="596.39200000000005"/>
        <n v="304.80799999999999"/>
        <n v="0.63200000000000001"/>
        <n v="199.16300000000001"/>
        <n v="0.63"/>
        <n v="2.2639999999999998"/>
        <n v="5.9329999999999998"/>
        <n v="46.503999999999998"/>
        <n v="4203.848"/>
        <n v="538.01"/>
        <n v="78.206999999999994"/>
        <n v="190.86099999999999"/>
        <n v="99.251999999999995"/>
        <n v="13229.932000000001"/>
        <n v="1639.3589999999999"/>
        <n v="38.002000000000002"/>
        <n v="4.4509999999999996"/>
        <n v="15.401999999999999"/>
        <n v="7.7969999999999997"/>
        <n v="47.100999999999999"/>
        <n v="22.731999999999999"/>
        <n v="1136.8330000000001"/>
        <n v="5.92"/>
        <n v="332.96199999999999"/>
        <n v="407.49799999999999"/>
        <n v="342.721"/>
        <n v="6.2889999999999997"/>
        <n v="16340.459000000001"/>
        <n v="3693.95"/>
        <n v="34.58"/>
        <n v="103.2"/>
        <n v="1.96"/>
        <n v="629.19000000000005"/>
        <n v="39.200000000000003"/>
        <n v="1.38"/>
        <n v="6.24"/>
        <n v="1.48"/>
        <n v="391.02"/>
        <n v="121.2"/>
        <n v="40.64"/>
        <n v="1736.77"/>
        <n v="8.99"/>
        <n v="1552.55"/>
        <n v="165.79"/>
        <n v="7.5"/>
        <n v="269.82"/>
        <n v="1037.26"/>
        <n v="2041.43"/>
        <n v="-87.68"/>
        <n v="324.14"/>
        <n v="11.74"/>
        <n v="3884.34"/>
        <n v="229.98"/>
        <n v="56.42"/>
        <n v="33.83"/>
        <n v="107.91"/>
        <n v="11240.68"/>
        <n v="1618.12"/>
        <n v="3906.67"/>
        <n v="3.87"/>
        <n v="9.3699999999999992"/>
        <n v="524.19000000000005"/>
        <n v="67.709999999999994"/>
        <n v="4193.84"/>
        <n v="1365.77"/>
        <n v="4384.82"/>
        <n v="565"/>
        <n v="17.059999999999999"/>
        <n v="2654.8"/>
        <n v="1537.19"/>
        <n v="82.35"/>
        <n v="6.86"/>
        <n v="30.91"/>
        <n v="117.92"/>
        <n v="48.04"/>
        <n v="549.84"/>
        <n v="3033.7"/>
        <n v="123.5"/>
        <n v="2058.4899999999998"/>
        <n v="3305.6457500000001"/>
        <n v="78.257999999999996"/>
        <n v="34.771999999999998"/>
        <n v="161.61000000000001"/>
        <n v="112.756"/>
        <n v="22.148"/>
        <n v="24.28"/>
        <n v="299.41000000000003"/>
        <n v="157.101"/>
        <n v="228.18299999999999"/>
        <n v="124.35899999999999"/>
        <n v="7.8280000000000003"/>
        <n v="2.4409999999999998"/>
        <n v="7.0629999999999997"/>
        <n v="97.2"/>
        <n v="117.6"/>
        <n v="213.501"/>
        <n v="99.58"/>
        <n v="171.64"/>
        <n v="21.954000000000001"/>
        <n v="83.510999999999996"/>
        <n v="34.31"/>
        <n v="3448.0749999999998"/>
        <n v="926.971"/>
        <n v="400.24200000000002"/>
        <n v="84.094999999999999"/>
        <n v="93.328000000000003"/>
        <n v="221.60300000000001"/>
        <n v="167.45400000000001"/>
        <n v="11354.933999999999"/>
        <n v="1.647"/>
        <n v="1038.8430000000001"/>
        <n v="51.011000000000003"/>
        <n v="2.456"/>
        <n v="30.23"/>
        <n v="292.19"/>
        <n v="1518.3"/>
        <n v="556.67999999999995"/>
        <n v="2949.43"/>
        <n v="4.1500000000000004"/>
        <n v="13.22"/>
        <n v="30.07"/>
        <n v="3607.61"/>
        <n v="69.91"/>
        <n v="34.97"/>
        <n v="25.16"/>
        <n v="17.600000000000001"/>
        <n v="171.03"/>
        <n v="29.6"/>
        <n v="7.02"/>
        <n v="31.9"/>
        <n v="66.760000000000005"/>
        <n v="40.32"/>
        <n v="1460.27"/>
        <n v="72.53"/>
        <n v="20.440000000000001"/>
        <n v="0.38"/>
        <n v="588.85"/>
        <n v="7.05"/>
        <n v="133.54"/>
        <n v="2837.96"/>
        <n v="184.74"/>
        <n v="101.27"/>
        <n v="2.94"/>
        <n v="41.44"/>
        <n v="5.21"/>
        <n v="4.03"/>
        <n v="-0.23"/>
        <n v="-3.8260000000000001"/>
        <n v="58.15"/>
        <n v="4.375"/>
        <n v="4.2699999999999996"/>
        <n v="109.16"/>
        <n v="176.25"/>
        <n v="204.93"/>
        <n v="323.23"/>
        <n v="37.82"/>
        <n v="192.33"/>
        <n v="385.26"/>
        <n v="22.56"/>
        <n v="1531.5"/>
        <n v="295.01"/>
        <n v="3.45"/>
        <n v="162.71"/>
        <n v="671.65"/>
        <n v="5917.07"/>
        <n v="1.92"/>
        <n v="374.04"/>
        <n v="2743.24"/>
        <n v="13.79"/>
        <n v="15.27"/>
        <n v="2916.48"/>
        <n v="274.25"/>
        <n v="87.37"/>
        <n v="67.92"/>
        <n v="7.29"/>
        <n v="-39.155999999999999"/>
        <n v="17759.349999999999"/>
        <n v="7588.7093539999996"/>
        <n v="68.454999999999998"/>
        <n v="14.817"/>
        <n v="8.3369999999999997"/>
        <n v="254.03"/>
        <n v="24.965"/>
        <n v="5.8979999999999997"/>
        <n v="5.8959999999999999"/>
        <n v="11.494"/>
        <n v="433.05"/>
        <n v="59.981000000000002"/>
        <n v="53.281999999999996"/>
        <n v="32.11"/>
        <n v="55.008000000000003"/>
        <n v="7.3650000000000002"/>
        <n v="11.566000000000001"/>
        <n v="1012.705"/>
        <n v="29.838999999999999"/>
        <n v="423.56799999999998"/>
        <n v="211.636"/>
        <n v="1196.9469999999999"/>
        <n v="18.059999999999999"/>
        <n v="6.6390000000000002"/>
        <n v="1348.346"/>
        <n v="109.428"/>
        <n v="6309.0640000000003"/>
        <n v="338.346"/>
        <n v="149.791"/>
        <n v="93.757000000000005"/>
        <n v="4.766"/>
        <n v="1344.8610000000001"/>
        <n v="263.42899999999997"/>
        <n v="146.738"/>
        <n v="19495.745999999999"/>
        <n v="3251.9920000000002"/>
        <n v="101.07799900000001"/>
        <n v="36.78"/>
        <n v="84.373000000000005"/>
        <n v="36.954000000000001"/>
        <n v="733.67399999999998"/>
        <n v="1874.049"/>
        <n v="1.663"/>
        <n v="0.17199999999999999"/>
        <n v="240.18600000000001"/>
        <n v="5662.277"/>
        <n v="544.44200000000001"/>
        <n v="194"/>
        <n v="6.4089999999999998"/>
        <n v="1.94"/>
        <n v="0.76300000000000001"/>
        <n v="6.5119999999999996"/>
        <n v="1.758"/>
        <n v="3.7040000000000002"/>
        <n v="12.305999999999999"/>
        <n v="15.494"/>
        <n v="40.103999999999999"/>
        <n v="0.107"/>
        <n v="1.68"/>
        <n v="0.29599999999999999"/>
        <n v="34.06"/>
        <n v="4.9459999999999997"/>
        <n v="106.30500000000001"/>
        <n v="149.96299999999999"/>
        <n v="405.04700000000003"/>
        <n v="1.3049999999999999"/>
        <n v="0.57099999999999995"/>
        <n v="11.47"/>
        <n v="1076.3689999999999"/>
        <n v="137.303"/>
        <n v="11.526"/>
        <n v="25.766999999999999"/>
        <n v="3.238"/>
        <n v="1842.079"/>
        <n v="105.35599999999999"/>
        <n v="7.47"/>
        <n v="2.165"/>
        <n v="0.89300000000000002"/>
        <n v="0.129"/>
        <n v="18.475000000000001"/>
        <n v="14.468"/>
        <n v="893.25199999999995"/>
        <n v="2.5249999999999999"/>
        <n v="6.6289999999999996"/>
        <n v="46.478000000000002"/>
        <n v="14.346"/>
        <n v="522.16800000000001"/>
        <n v="120.33"/>
        <n v="14.648999999999999"/>
        <n v="13.589"/>
        <n v="30.795999999999999"/>
        <n v="3308.8919999999998"/>
        <n v="53.808999999999997"/>
        <n v="5.74"/>
        <n v="20.501999999999999"/>
        <n v="25.382999999999999"/>
        <n v="4.992"/>
        <n v="2819.498"/>
        <n v="151.083"/>
        <n v="70.564999999999998"/>
        <n v="11.628"/>
        <n v="2.9180000000000001"/>
        <n v="12.896000000000001"/>
        <n v="72.150000000000006"/>
        <n v="3.1360000000000001"/>
        <n v="54.877000000000002"/>
        <n v="29.789000000000001"/>
        <n v="12.73"/>
        <n v="3.5939999999999999"/>
        <n v="13563.121999999999"/>
        <n v="3464.5419999999999"/>
        <n v="194.54300000000001"/>
        <n v="88.254999999999995"/>
        <n v="2.1120000000000001"/>
        <n v="6.415"/>
        <n v="0.42"/>
        <n v="283.36500000000001"/>
        <n v="530.68799999999999"/>
        <n v="76.418999999999997"/>
        <n v="15.276999999999999"/>
        <n v="867.17200000000003"/>
        <n v="6.3869999999999996"/>
        <n v="3.5419999999999998"/>
        <n v="6.2080000000000002"/>
        <n v="18.276"/>
        <n v="6.9130000000000003"/>
        <n v="10.773"/>
        <n v="31.184999999999999"/>
        <n v="2.0329999999999999"/>
        <n v="27.867000000000001"/>
        <n v="6.194"/>
        <n v="286.65300000000002"/>
        <n v="297.35500000000002"/>
        <n v="1554.5260000000001"/>
        <n v="432.80399999999997"/>
        <n v="30.306000000000001"/>
        <n v="3.8109999999999999"/>
        <n v="165.83699999999999"/>
        <n v="2491.529"/>
        <n v="13.458"/>
        <n v="22.74"/>
        <n v="0.91900000000000004"/>
        <n v="0.73299999999999998"/>
        <n v="337.44"/>
        <n v="8546.8760000000002"/>
        <n v="106.87"/>
        <n v="12.43"/>
        <n v="246.96"/>
        <n v="7.37"/>
        <n v="6.72"/>
        <n v="35.9"/>
        <n v="8.39"/>
        <n v="445.786"/>
        <n v="137.84"/>
        <n v="-0.54"/>
        <n v="12.02"/>
        <n v="32.56"/>
        <n v="425.6"/>
        <n v="51.14"/>
        <n v="471.22"/>
        <n v="17.68"/>
        <n v="1207.3"/>
        <n v="37.71"/>
        <n v="24.01"/>
        <n v="2115.75"/>
        <n v="140.41999999999999"/>
        <n v="14.55"/>
        <n v="759.12"/>
        <n v="490"/>
        <n v="3188.19"/>
        <n v="-13.59"/>
        <n v="409.05"/>
        <n v="12564.68"/>
        <n v="391.62"/>
        <n v="198.84"/>
        <n v="8027.4359999999997"/>
        <n v="3292.32"/>
        <n v="80.59"/>
        <n v="202.28"/>
        <n v="9.77"/>
        <n v="2.2999999999999998"/>
        <n v="104.4"/>
        <n v="16.75"/>
        <n v="0.71"/>
        <n v="-278.37"/>
        <n v="55101.601000000002"/>
        <n v="1.5"/>
        <n v="11494.075000000001"/>
        <n v="16.53"/>
        <n v="28.07"/>
        <n v="6.18"/>
        <n v="278.47000000000003"/>
        <n v="213.44"/>
        <n v="1.93"/>
        <n v="35.18"/>
        <n v="1950.62"/>
        <n v="1294"/>
        <n v="8566.18"/>
        <n v="2687.66"/>
        <n v="169.86"/>
        <n v="16.79"/>
        <n v="5873.2"/>
        <n v="15983.48"/>
        <n v="57.19"/>
        <n v="-23.06"/>
        <n v="763.59"/>
        <n v="19019.023000000001"/>
        <n v="36.130000000000003"/>
        <n v="3149.5"/>
        <n v="2539.489"/>
        <n v="72.72"/>
        <n v="2.2200000000000002"/>
        <n v="160.13999999999999"/>
        <n v="138.27000000000001"/>
        <n v="2.97"/>
        <n v="162.72"/>
        <n v="32.17"/>
        <n v="22.37"/>
        <n v="55.69"/>
        <n v="609.95000000000005"/>
        <n v="30.61"/>
        <n v="19.11"/>
        <n v="34.49"/>
        <n v="135.97999999999999"/>
        <n v="23.88"/>
        <n v="989.31"/>
        <n v="6"/>
        <n v="24.12"/>
        <n v="8.41"/>
        <n v="117.26"/>
        <n v="112.56"/>
        <n v="2.2599999999999998"/>
        <n v="1356.62"/>
        <n v="418.96"/>
        <n v="-1.131"/>
        <n v="35474.639000000003"/>
        <n v="10.029999999999999"/>
        <n v="51.71"/>
        <n v="6.91"/>
        <n v="3804.25"/>
        <n v="93.37"/>
        <n v="2821.46"/>
        <n v="44.73"/>
        <n v="82.14"/>
        <n v="6.42"/>
        <n v="1011.82"/>
        <n v="-21.26"/>
        <n v="8785.19"/>
        <n v="1853.249"/>
        <n v="0.82"/>
        <n v="9.0399999999999991"/>
        <n v="2.6"/>
        <n v="41.71"/>
        <n v="7.79"/>
        <n v="357.53"/>
        <n v="4067.97"/>
        <n v="0.161"/>
        <n v="110.27"/>
        <n v="-4.4820000000000002"/>
        <n v="142.36799999999999"/>
        <n v="179.464"/>
        <n v="18.559000000000001"/>
        <n v="37.091999999999999"/>
        <n v="8.6210000000000004"/>
        <n v="23.085999999999999"/>
        <n v="7.782"/>
        <n v="0.245"/>
        <n v="307.82900000000001"/>
        <n v="241.97399999999999"/>
        <n v="80.403000000000006"/>
        <n v="9588.6936299999998"/>
        <n v="5.5970000000000004"/>
        <n v="27.378"/>
        <n v="67.551000000000002"/>
        <n v="144.43"/>
        <n v="673.92499999999995"/>
        <n v="188.31399999999999"/>
        <n v="530.52099999999996"/>
        <n v="23.283000000000001"/>
        <n v="557.71600000000001"/>
        <n v="25.6"/>
        <n v="145.95400000000001"/>
        <n v="1358.0509999999999"/>
        <n v="2399.0790000000002"/>
        <n v="2.5710000000000002"/>
        <n v="43.83"/>
        <n v="0.61499999999999999"/>
        <n v="2781.0079999999998"/>
        <n v="4727.375"/>
        <n v="383.69799999999998"/>
        <n v="227.547"/>
        <n v="6.4950000000000001"/>
        <n v="6932.424"/>
        <n v="363.31599999999997"/>
        <n v="183.773"/>
        <n v="98.120999999999995"/>
        <n v="2.6309999999999998"/>
        <n v="4.827"/>
        <n v="220.03700000000001"/>
        <n v="99.935000000000002"/>
        <n v="329.92200000000003"/>
        <n v="47718.343999999997"/>
        <n v="34.128999999999998"/>
        <n v="9262.2610000000004"/>
        <n v="16.193000000000001"/>
        <n v="6.8650000000000002"/>
        <n v="142.88800000000001"/>
        <n v="54.526000000000003"/>
        <n v="2.145"/>
        <n v="62.043999999999997"/>
        <n v="29.413"/>
        <n v="42.462000000000003"/>
        <n v="1.3089999999999999"/>
        <n v="561.42899999999997"/>
        <n v="537.31600000000003"/>
        <n v="4573.5889999999999"/>
        <n v="6401.2569999999996"/>
        <n v="43.533000000000001"/>
        <n v="16.78"/>
        <n v="16.216000000000001"/>
        <n v="38.808"/>
        <n v="13939.120999999999"/>
        <n v="60.487000000000002"/>
        <n v="1966.22"/>
        <n v="171.108"/>
        <n v="16.323"/>
        <n v="169.58699999999999"/>
        <n v="8.7590000000000003"/>
        <n v="3847.97"/>
        <n v="2895.98"/>
        <n v="189.94"/>
        <n v="97.35"/>
        <n v="36.17"/>
        <n v="353.13"/>
        <n v="34.68"/>
        <n v="96.42"/>
        <n v="161.09"/>
        <n v="94.04"/>
        <n v="348.37"/>
        <n v="2868.63"/>
        <n v="35.380000000000003"/>
        <n v="1002.58"/>
        <n v="191.14"/>
        <n v="9173.5400000000009"/>
        <n v="544.21"/>
        <n v="30.87"/>
        <n v="3"/>
        <n v="222.29"/>
        <n v="1136.01"/>
        <n v="346.9"/>
        <n v="638.20000000000005"/>
        <n v="159.31"/>
        <n v="6355.5"/>
        <n v="8531.7800000000007"/>
        <n v="8.6110000000000007"/>
        <n v="6.2E-2"/>
        <n v="10.371"/>
        <n v="29.864999999999998"/>
        <n v="28.425999999999998"/>
        <n v="56.508000000000003"/>
        <n v="7317.3509999999997"/>
        <n v="800.66600000000005"/>
        <n v="4109.5709999999999"/>
        <n v="35.140999999999998"/>
        <n v="9.23"/>
        <n v="11.097"/>
        <n v="104.55200000000001"/>
        <n v="19285.197"/>
        <n v="1.6319999999999999"/>
        <n v="71.724000000000004"/>
        <n v="83.44"/>
        <n v="5.3170000000000002"/>
        <n v="1138.172"/>
        <n v="565.27200000000005"/>
        <n v="2.5310000000000001"/>
        <n v="7506.8744740000002"/>
        <n v="1993.759"/>
        <n v="151.07499999999999"/>
        <n v="231.654"/>
        <n v="43.588999999999999"/>
        <n v="25.975999999999999"/>
        <n v="0.43099999999999999"/>
        <n v="0.24299999999999999"/>
        <n v="7.069"/>
        <n v="35.405999999999999"/>
        <n v="1529.961"/>
        <n v="77.001000000000005"/>
        <n v="159.26900000000001"/>
        <n v="1.0249999999999999"/>
        <n v="0.27100000000000002"/>
        <n v="1.304"/>
        <n v="368.53"/>
        <n v="1660.095"/>
        <n v="0.69599999999999995"/>
        <n v="1176.2929999999999"/>
        <n v="1125.1210000000001"/>
        <n v="15.427"/>
        <n v="8601.69"/>
        <n v="109.377"/>
        <n v="394.24200000000002"/>
        <n v="33037.65"/>
        <n v="5867.7070000000003"/>
        <n v="1896.2360000000001"/>
        <n v="32.5"/>
        <n v="3.5339999999999998"/>
        <n v="50.723999999999997"/>
        <n v="5.7910000000000004"/>
        <n v="2.8210000000000002"/>
        <n v="1.59"/>
        <n v="98.400999999999996"/>
        <n v="35.418999999999997"/>
        <n v="1.85"/>
        <n v="27.134"/>
        <n v="0.84"/>
        <n v="119.52"/>
        <n v="98.085999999999999"/>
        <n v="203.982"/>
        <n v="1.6890000000000001"/>
        <n v="4.5179999999999998"/>
        <n v="774.61800000000005"/>
        <n v="30.991"/>
        <n v="17.068999999999999"/>
        <n v="17.298999999999999"/>
        <n v="3612.62"/>
        <n v="428.99700000000001"/>
        <n v="261.2"/>
        <n v="1.4990000000000001"/>
        <n v="19.303000000000001"/>
        <n v="18.038699999999999"/>
        <n v="12.734920000000001"/>
        <n v="0.9768"/>
        <n v="127.05141999999999"/>
        <n v="10856.198640000001"/>
        <n v="70.354900000000001"/>
        <n v="25.730360000000001"/>
        <n v="11.576000000000001"/>
        <n v="5.7489999999999997"/>
        <n v="234.25713999999999"/>
        <n v="29.845300000000002"/>
        <n v="0.89400000000000002"/>
        <n v="5.0846"/>
        <n v="0.81499999999999995"/>
        <n v="6114.2621300000001"/>
        <n v="973.94269999999995"/>
        <n v="2.0032999999999999"/>
        <n v="18.538"/>
        <n v="3.5206"/>
        <n v="41.088999999999999"/>
        <n v="84.270489999999995"/>
        <n v="5.6669999999999998"/>
        <n v="949.35726999999997"/>
        <n v="163.39886000000001"/>
        <n v="368.07463000000001"/>
        <n v="146.40958000000001"/>
        <n v="17.847999999999999"/>
        <n v="0.56200000000000006"/>
        <n v="32725.589260000001"/>
        <n v="2990.8142800000001"/>
        <n v="29.201180000000001"/>
        <n v="10.53468"/>
        <n v="0.71604000000000001"/>
        <n v="21.7258"/>
        <n v="7.1920999999999999"/>
        <n v="5.8457999999999997"/>
        <n v="17.820039999999999"/>
        <n v="57.639980000000001"/>
        <n v="0.75"/>
        <n v="0.57499999999999996"/>
        <n v="3.8772799999999998"/>
        <n v="20.103840000000002"/>
        <n v="34.060119999999998"/>
        <n v="2058.0783999999999"/>
        <n v="4248.0919899999999"/>
        <n v="20.88654"/>
        <n v="9.1525999999999996"/>
        <n v="11.238020000000001"/>
        <n v="249.18335999999999"/>
        <n v="15469.280769999999"/>
        <n v="1.258"/>
        <n v="75.80368"/>
        <n v="3.6949399999999999"/>
        <n v="422.38657999999998"/>
        <n v="2.8325399999999998"/>
        <n v="29.7592"/>
        <n v="237.99549999999999"/>
        <n v="133.97394"/>
        <n v="4536.4740000000002"/>
        <n v="3.0869"/>
        <n v="5.4617000000000004"/>
        <n v="1.8499000000000001"/>
        <n v="19.651399999999999"/>
        <n v="13.84418"/>
        <n v="511.27794"/>
        <n v="32.615169999999999"/>
        <n v="331.65062"/>
        <n v="3.79508"/>
        <n v="0.85236000000000001"/>
        <n v="1.2964199999999999"/>
        <n v="14.78796"/>
        <n v="151.83609999999999"/>
        <n v="249.70428999999999"/>
        <n v="2364.53008"/>
        <n v="0.47736000000000001"/>
        <n v="42.401339999999998"/>
        <n v="21522.611959999998"/>
        <n v="130.23308"/>
        <n v="55.215730000000001"/>
        <n v="307.65417000000002"/>
        <n v="22.556000000000001"/>
        <n v="301.90350000000001"/>
        <n v="91.004300000000001"/>
        <n v="105.5462"/>
        <n v="86.617800000000003"/>
        <n v="20.915849999999999"/>
        <n v="414.14228000000003"/>
        <n v="237.16085000000001"/>
        <n v="41.491219999999998"/>
        <n v="217.06732"/>
        <n v="3.7519999999999998"/>
        <n v="1284.6403600000001"/>
        <n v="479.18506000000002"/>
        <n v="3228.0335300000002"/>
        <n v="19.506139999999998"/>
        <n v="10.748060000000001"/>
        <n v="1.4590000000000001"/>
        <n v="83.472520000000003"/>
        <n v="140.81925000000001"/>
        <n v="3.5459999999999998"/>
        <n v="7.8962899999999996"/>
        <n v="18.9526"/>
        <n v="36.820520000000002"/>
        <n v="3.7078199999999999"/>
        <n v="5.8152499999999998"/>
        <n v="2.3193000000000001"/>
        <n v="3.0000000000000001E-5"/>
        <n v="0.72521999999999998"/>
        <n v="2703.3793300000002"/>
        <n v="717.43710999999996"/>
        <n v="559.12148999999999"/>
        <n v="1.246"/>
        <n v="5888.3142500000004"/>
        <n v="37.571429999999999"/>
        <n v="745.82766000000004"/>
        <n v="23.954270000000001"/>
        <n v="140.23264"/>
        <n v="432.38400000000001"/>
        <n v="145.70266000000001"/>
        <n v="188.59827000000001"/>
        <n v="89.968140000000005"/>
        <n v="134.90172000000001"/>
        <n v="31702.192439999999"/>
        <n v="8993.2930699999997"/>
        <n v="9896.0251399999997"/>
        <n v="195.21961999999999"/>
        <n v="31.930620000000001"/>
        <n v="4.39994"/>
        <n v="2910.72741"/>
        <n v="1570.0109399999999"/>
        <n v="6985.1482500000002"/>
        <n v="110229.43876999999"/>
        <n v="4.1890000000000001"/>
        <n v="29275.595010000001"/>
        <n v="39.399259999999998"/>
        <n v="11.76276"/>
        <n v="1.0955699999999999"/>
        <n v="100.64124"/>
        <n v="72.397279999999995"/>
        <n v="8.1546199999999995"/>
        <n v="23.020160000000001"/>
        <n v="2119.94713"/>
        <n v="1431.2401500000001"/>
        <n v="0.94011"/>
        <n v="1337.2309"/>
        <n v="1.2183200000000001"/>
        <n v="11.66098"/>
        <n v="10068.48632"/>
        <n v="2.0461200000000002"/>
        <n v="27857.308659999999"/>
        <n v="208.34200000000001"/>
        <n v="6895.8720000000003"/>
        <n v="5317.43"/>
        <n v="70.64"/>
        <n v="18.09"/>
        <n v="197.65"/>
        <n v="13.7"/>
        <n v="27.19"/>
        <n v="1.64"/>
        <n v="307.02999999999997"/>
        <n v="50.25"/>
        <n v="266.33"/>
        <n v="49.41"/>
        <n v="14.45"/>
        <n v="-0.09"/>
        <n v="2.58"/>
        <n v="0.48"/>
        <n v="3.74"/>
        <n v="26.44"/>
        <n v="326.14"/>
        <n v="51.37"/>
        <n v="200.94"/>
        <n v="29.46"/>
        <n v="2.4"/>
        <n v="115.52"/>
        <n v="144.62"/>
        <n v="266.67"/>
        <n v="445.25"/>
        <n v="-0.03"/>
        <n v="-1.24"/>
        <n v="1223.53"/>
        <n v="-10.86"/>
        <n v="78.88"/>
        <n v="46.12"/>
        <n v="5244.43"/>
        <n v="220.86"/>
        <n v="157.25"/>
        <n v="38.76"/>
        <n v="509.36"/>
        <n v="34.25"/>
        <n v="3263.71"/>
        <n v="-85.18"/>
        <n v="18155.009999999998"/>
        <n v="3288.5"/>
        <n v="6.53"/>
        <n v="1.31"/>
        <n v="26.04"/>
        <n v="14.89"/>
        <n v="128.16"/>
        <n v="248.92"/>
        <n v="1005.99"/>
        <n v="761.35"/>
        <n v="580.86"/>
        <n v="2813.69"/>
        <n v="-122.9"/>
        <n v="-34.31"/>
        <n v="1111.69"/>
        <n v="-40.6"/>
        <n v="15324.05276"/>
        <n v="43.006399999999999"/>
        <n v="81.071200000000005"/>
        <n v="43.454000000000001"/>
        <n v="1252.7792400000001"/>
        <n v="29453.719499999999"/>
        <n v="14262.4984"/>
        <n v="77.534000000000006"/>
        <n v="59.444560000000003"/>
        <n v="419.928"/>
        <n v="91.518979999999999"/>
        <n v="72.689459999999997"/>
        <n v="565.73231999999996"/>
        <n v="3707.4495999999999"/>
        <n v="25.841999999999999"/>
        <n v="75.490899999999996"/>
        <n v="22.671769999999999"/>
        <n v="32.063699999999997"/>
        <n v="978.83162000000004"/>
        <n v="750.34159999999997"/>
        <n v="969.05471"/>
        <n v="915.35339999999997"/>
        <n v="23426.707310000002"/>
        <n v="360.72"/>
        <n v="2511.3200000000002"/>
        <n v="3.1960000000000002"/>
        <n v="6.8421399999999997"/>
        <n v="7.2296199999999997"/>
        <n v="11.257999999999999"/>
        <n v="224.0256"/>
        <n v="6359.6643999999997"/>
        <n v="750.4076"/>
        <n v="1234.8404"/>
        <n v="22.684799999999999"/>
        <n v="15.87018"/>
        <n v="2746.36634"/>
        <n v="6837.8028000000004"/>
        <n v="15.002800000000001"/>
        <n v="756.30600000000004"/>
        <n v="2952.75452"/>
        <n v="521.42399999999998"/>
        <n v="136.84824"/>
        <n v="29353.638869999999"/>
        <n v="7741.9471100000001"/>
        <n v="269.76808"/>
        <n v="204.73072999999999"/>
        <n v="18.998560000000001"/>
        <n v="10.71"/>
        <n v="531.14855"/>
        <n v="754.63351999999998"/>
        <n v="0.21299999999999999"/>
        <n v="131470.50497000001"/>
        <n v="27527.48834"/>
        <n v="126.45153999999999"/>
        <n v="4.2539400000000001"/>
        <n v="239.35077999999999"/>
        <n v="7.72"/>
        <n v="3.2970000000000002"/>
        <n v="3.01702"/>
        <n v="201.40696"/>
        <n v="287.15474999999998"/>
        <n v="181.55500000000001"/>
        <n v="309.79966000000002"/>
        <n v="1650.2632000000001"/>
        <n v="10453.662420000001"/>
        <n v="5210.0630000000001"/>
        <n v="90.599000000000004"/>
        <n v="162.89699999999999"/>
        <n v="20.908999999999999"/>
        <n v="5.9320000000000004"/>
        <n v="10.930999999999999"/>
        <n v="369.88499999999999"/>
        <n v="4.6989999999999998"/>
        <n v="0.52500000000000002"/>
        <n v="73.105999999999995"/>
        <n v="553.87400000000002"/>
        <n v="160.08000000000001"/>
        <n v="32.776000000000003"/>
        <n v="305.85399999999998"/>
        <n v="6.44"/>
        <n v="508.87400000000002"/>
        <n v="1777.7570000000001"/>
        <n v="3.363"/>
        <n v="227.57400000000001"/>
        <n v="265.28500000000003"/>
        <n v="25.32"/>
        <n v="5.101"/>
        <n v="5828.3549999999996"/>
        <n v="89.305000000000007"/>
        <n v="89.71"/>
        <n v="6.6000000000000003E-2"/>
        <n v="21.314"/>
        <n v="18747.532999999999"/>
        <n v="258.39600000000002"/>
        <n v="4685.2539999999999"/>
        <n v="2.65"/>
        <n v="12.364000000000001"/>
        <n v="3.8460000000000001"/>
        <n v="85.897999999999996"/>
        <n v="14.927"/>
        <n v="174.73500000000001"/>
        <n v="240.73400000000001"/>
        <n v="2141.2310000000002"/>
        <n v="3039.0410000000002"/>
        <n v="15.288"/>
        <n v="210.393"/>
        <n v="5605.2179999999998"/>
        <n v="-15.951000000000001"/>
        <n v="5.0789999999999997"/>
        <n v="2769.8"/>
        <n v="242"/>
        <n v="1839.932"/>
        <n v="31.611999999999998"/>
        <n v="3.1190000000000002"/>
        <n v="45.237000000000002"/>
        <n v="6.2389999999999999"/>
        <n v="2.206"/>
        <n v="2.11"/>
        <n v="90.013000000000005"/>
        <n v="21.652999999999999"/>
        <n v="1.83"/>
        <n v="48.058999999999997"/>
        <n v="0.70299999999999996"/>
        <n v="116.06399999999999"/>
        <n v="66.004000000000005"/>
        <n v="189.66"/>
        <n v="3.4470000000000001"/>
        <n v="712.77700000000004"/>
        <n v="32.734999999999999"/>
        <n v="17.329999999999998"/>
        <n v="17.966999999999999"/>
        <n v="1.3009999999999999"/>
        <n v="3515.02"/>
        <n v="421.40600000000001"/>
        <n v="242.73500000000001"/>
        <n v="1.532"/>
        <n v="11.928000000000001"/>
        <n v="3384.3850000000002"/>
        <n v="9.8469999999999995"/>
        <n v="13.617000000000001"/>
        <n v="12.449"/>
        <n v="21.8"/>
        <n v="34.277999999999999"/>
        <n v="41.603000000000002"/>
        <n v="25.747"/>
        <n v="8.8999999999999996E-2"/>
        <n v="226.49600000000001"/>
        <n v="202.42699999999999"/>
        <n v="-0.14599999999999999"/>
        <n v="23.172000000000001"/>
        <n v="0.98899999999999999"/>
        <n v="214.827"/>
        <n v="440.80799999999999"/>
        <n v="92.816999999999993"/>
        <n v="962.28599999999994"/>
        <n v="39.267000000000003"/>
        <n v="384.14600000000002"/>
        <n v="166.57900000000001"/>
        <n v="28.004999999999999"/>
        <n v="137.083"/>
        <n v="2566.2516999999998"/>
        <n v="768.69500000000005"/>
        <n v="2.4790000000000001"/>
        <n v="38.204000000000001"/>
        <n v="1.546"/>
        <n v="0.64100000000000001"/>
        <n v="4.5579999999999998"/>
        <n v="25.058"/>
        <n v="28.399000000000001"/>
        <n v="17524.077700000002"/>
        <n v="4896.8599999999997"/>
        <n v="20.056000000000001"/>
        <n v="6.9169999999999998"/>
        <n v="12.423"/>
        <n v="0.97899999999999998"/>
        <n v="46.103000000000002"/>
        <n v="1477.7919999999999"/>
        <n v="1296.0889999999999"/>
        <n v="2001.8969999999999"/>
        <n v="1897.7349999999999"/>
        <n v="-5.9189999999999996"/>
        <n v="0.40200000000000002"/>
        <n v="324.26900000000001"/>
        <n v="3954.2660000000001"/>
        <n v="9.5340000000000007"/>
        <n v="7.5819999999999999"/>
        <n v="950.65700000000004"/>
        <n v="13184.415999999999"/>
        <n v="297.94600000000003"/>
        <n v="1087.8513"/>
        <n v="5.9779999999999998"/>
        <n v="19.863"/>
        <n v="6.9619999999999997"/>
        <n v="3.0379999999999998"/>
        <n v="1.117"/>
        <n v="64.572000000000003"/>
        <n v="1.6639999999999999"/>
        <n v="18.72"/>
        <n v="30.637"/>
        <n v="55.901000000000003"/>
        <n v="7.1559999999999997"/>
        <n v="0.44400000000000001"/>
        <n v="383.065"/>
        <n v="53.844999999999999"/>
        <n v="12.768000000000001"/>
        <n v="85.188000000000002"/>
        <n v="16.338999999999999"/>
        <n v="2439.2440000000001"/>
        <n v="33.290999999999997"/>
        <n v="153.404"/>
        <n v="4.1950000000000003"/>
        <n v="10.760999999999999"/>
        <n v="2.7149999999999999"/>
        <n v="4.1710000000000003"/>
        <n v="32.889000000000003"/>
        <n v="117.351"/>
        <n v="44.668999999999997"/>
        <n v="59.46"/>
        <n v="9.1839999999999993"/>
        <n v="8.6999999999999994E-2"/>
        <n v="16.300999999999998"/>
        <n v="4.4870000000000001"/>
        <n v="53.707000000000001"/>
        <n v="3500.3139999999999"/>
        <n v="48.295999999999999"/>
        <n v="354.42899999999997"/>
        <n v="41.195999999999998"/>
        <n v="4.7E-2"/>
        <n v="77.234999999999999"/>
        <n v="60.289000000000001"/>
        <n v="613.07299999999998"/>
        <n v="302.82600000000002"/>
        <n v="0.63500000000000001"/>
        <n v="2.367"/>
        <n v="6.0330000000000004"/>
        <n v="173.63900000000001"/>
        <n v="136.751"/>
        <n v="55.511000000000003"/>
        <n v="49.62"/>
        <n v="603.73800000000006"/>
        <n v="47.77"/>
        <n v="-0.61199999999999999"/>
        <n v="4210.1689999999999"/>
        <n v="514.32100000000003"/>
        <n v="80.63"/>
        <n v="194.298"/>
        <n v="89.296999999999997"/>
        <n v="13733.838"/>
        <n v="1707.0419999999999"/>
        <n v="40.078000000000003"/>
        <n v="4.5839999999999996"/>
        <n v="15.747"/>
        <n v="8.0609999999999999"/>
        <n v="43.042999999999999"/>
        <n v="23.027999999999999"/>
        <n v="1085.3779999999999"/>
        <n v="5.9340000000000002"/>
        <n v="5.2160000000000002"/>
        <n v="295.23099999999999"/>
        <n v="317.142"/>
        <n v="342.64699999999999"/>
        <n v="6.3550000000000004"/>
        <n v="3166.34"/>
        <n v="3235.3992600000001"/>
        <n v="34.655999999999999"/>
        <n v="36.152000000000001"/>
        <n v="54.67"/>
        <n v="92.715000000000003"/>
        <n v="10.186"/>
        <n v="12.036"/>
        <n v="253.077"/>
        <n v="76.328000000000003"/>
        <n v="168.93"/>
        <n v="101.82"/>
        <n v="6.0119999999999996"/>
        <n v="1.9890000000000001"/>
        <n v="4.0140000000000002"/>
        <n v="91.2"/>
        <n v="106.54"/>
        <n v="163.57900000000001"/>
        <n v="87.74"/>
        <n v="166.88"/>
        <n v="25.664999999999999"/>
        <n v="91.558999999999997"/>
        <n v="34.040999999999997"/>
        <n v="1436.528"/>
        <n v="657.49199999999996"/>
        <n v="360.70600000000002"/>
        <n v="36.021000000000001"/>
        <n v="33.987000000000002"/>
        <n v="143.733"/>
        <n v="125.17400000000001"/>
        <n v="11195.457"/>
        <n v="1.837"/>
        <n v="1030.375"/>
        <n v="51.426000000000002"/>
        <n v="3.379"/>
        <n v="43.969000000000001"/>
        <n v="337.3"/>
        <n v="478.1"/>
        <n v="3661.82"/>
        <n v="62.98"/>
        <n v="29.2"/>
        <n v="139.51"/>
        <n v="25.65"/>
        <n v="6.74"/>
        <n v="32.18"/>
        <n v="71.8"/>
        <n v="19.760000000000002"/>
        <n v="224.02"/>
        <n v="97.11"/>
        <n v="3.68"/>
        <n v="16.95"/>
        <n v="3.06"/>
        <n v="82.98"/>
        <n v="151.13999999999999"/>
        <n v="149.32"/>
        <n v="345.62"/>
        <n v="36.590000000000003"/>
        <n v="208.8"/>
        <n v="379.84"/>
        <n v="15.81"/>
        <n v="1460.54"/>
        <n v="285.31"/>
        <n v="121.19"/>
        <n v="-3.58"/>
        <n v="737.04"/>
        <n v="1416.25"/>
        <n v="-38.19"/>
        <n v="247.55"/>
        <n v="2703.67"/>
        <n v="11.07"/>
        <n v="12.74"/>
        <n v="2508.36"/>
        <n v="225.32"/>
        <n v="74.260000000000005"/>
        <n v="7.0000000000000007E-2"/>
        <n v="61.8"/>
        <n v="4.43"/>
        <n v="-171.88300000000001"/>
        <n v="26434.7"/>
        <n v="469.3"/>
        <n v="3424.4"/>
        <n v="5.85"/>
        <n v="7.95"/>
        <n v="1023.35"/>
        <n v="20.309999999999999"/>
        <n v="9.14"/>
        <n v="63.73"/>
        <n v="37.729999999999997"/>
        <n v="1268.03"/>
        <n v="645.92999999999995"/>
        <n v="150.69"/>
        <n v="2507.96"/>
        <n v="113.23"/>
        <n v="44.98"/>
        <n v="5.04"/>
        <n v="4.12"/>
        <n v="-446.94200000000001"/>
        <n v="45.49"/>
        <n v="-21.167000000000002"/>
        <n v="9686.2559000000001"/>
        <n v="121.255"/>
        <n v="3.883"/>
        <n v="51250.466999999997"/>
        <n v="36.494999999999997"/>
        <n v="10127.739"/>
        <n v="15.093"/>
        <n v="121.392"/>
        <n v="20.126999999999999"/>
        <n v="35.750999999999998"/>
        <n v="8.3420000000000005"/>
        <n v="8.2129999999999992"/>
        <n v="121.196"/>
        <n v="48.8"/>
        <n v="23.835000000000001"/>
        <n v="6.1609999999999996"/>
        <n v="9.0999999999999998E-2"/>
        <n v="287.39800000000002"/>
        <n v="232.517"/>
        <n v="42.856000000000002"/>
        <n v="2.1789999999999998"/>
        <n v="56.277999999999999"/>
        <n v="28.975999999999999"/>
        <n v="41.896000000000001"/>
        <n v="4.2"/>
        <n v="28.6"/>
        <n v="69.153000000000006"/>
        <n v="1.2450000000000001"/>
        <n v="487.471"/>
        <n v="510.50400000000002"/>
        <n v="114.85899999999999"/>
        <n v="615.54"/>
        <n v="163.58099999999999"/>
        <n v="315.666"/>
        <n v="18.341000000000001"/>
        <n v="578.38900000000001"/>
        <n v="28.643000000000001"/>
        <n v="132.49199999999999"/>
        <n v="1099.0650000000001"/>
        <n v="2005.5609999999999"/>
        <n v="3958.223"/>
        <n v="5203.8329999999996"/>
        <n v="28.285"/>
        <n v="12.901999999999999"/>
        <n v="16.434000000000001"/>
        <n v="1.6719999999999999"/>
        <n v="31.882000000000001"/>
        <n v="12636.967000000001"/>
        <n v="58.723999999999997"/>
        <n v="1804.0170000000001"/>
        <n v="157.93899999999999"/>
        <n v="0.55800000000000005"/>
        <n v="2791.1219999999998"/>
        <n v="876.45"/>
        <n v="6474.5469999999996"/>
        <n v="390.11200000000002"/>
        <n v="193.066"/>
        <n v="10.666"/>
        <n v="5988.9250000000002"/>
        <n v="321.93700000000001"/>
        <n v="185.66900000000001"/>
        <n v="84.441000000000003"/>
        <n v="5.1449999999999996"/>
        <n v="209.64500000000001"/>
        <n v="108.89700000000001"/>
        <n v="329.30799999999999"/>
        <n v="5.399"/>
        <n v="135.65899999999999"/>
        <n v="7.3559999999999999"/>
        <n v="3320.89"/>
        <n v="212.059"/>
        <n v="6.07"/>
        <n v="1.948"/>
        <n v="0.45100000000000001"/>
        <n v="3.9390000000000001"/>
        <n v="1.113"/>
        <n v="2.5870000000000002"/>
        <n v="14.047000000000001"/>
        <n v="14.257"/>
        <n v="39.082999999999998"/>
        <n v="17.009"/>
        <n v="0.74099999999999999"/>
        <n v="0.108"/>
        <n v="0.53400000000000003"/>
        <n v="37.991999999999997"/>
        <n v="3.4830000000000001"/>
        <n v="128.91300000000001"/>
        <n v="148.57900000000001"/>
        <n v="368.012"/>
        <n v="0.19700000000000001"/>
        <n v="-0.245"/>
        <n v="7.9130000000000003"/>
        <n v="3.1E-2"/>
        <n v="859.65300000000002"/>
        <n v="118.185"/>
        <n v="10.185"/>
        <n v="19.492000000000001"/>
        <n v="6.1779999999999999"/>
        <n v="2338.1680000000001"/>
        <n v="118.52200000000001"/>
        <n v="7.1660000000000004"/>
        <n v="0.29499999999999998"/>
        <n v="0.91700000000000004"/>
        <n v="0.188"/>
        <n v="-7.0000000000000001E-3"/>
        <n v="0.122"/>
        <n v="6.47"/>
        <n v="10.1"/>
        <n v="567.11500000000001"/>
        <n v="-1.1839999999999999"/>
        <n v="2.6560000000000001"/>
        <n v="41.23"/>
        <n v="21.637"/>
        <n v="8587.0370000000003"/>
        <n v="100.29"/>
        <n v="10.6"/>
        <n v="228.86"/>
        <n v="7.15"/>
        <n v="6.69"/>
        <n v="53.31"/>
        <n v="453.39"/>
        <n v="121.85"/>
        <n v="4.6100000000000003"/>
        <n v="5.67"/>
        <n v="12.03"/>
        <n v="36.14"/>
        <n v="406"/>
        <n v="45.11"/>
        <n v="223.69"/>
        <n v="7.66"/>
        <n v="1240.1300000000001"/>
        <n v="35.1"/>
        <n v="13.28"/>
        <n v="1720.35"/>
        <n v="85.14"/>
        <n v="0.32"/>
        <n v="687.31"/>
        <n v="462"/>
        <n v="1987.58"/>
        <n v="-124.711799"/>
        <n v="371.37"/>
        <n v="12454.06"/>
        <n v="345.61"/>
        <n v="176.3"/>
        <n v="7608.808"/>
        <n v="3092.36"/>
        <n v="81.680000000000007"/>
        <n v="187.17"/>
        <n v="9.32"/>
        <n v="1.87"/>
        <n v="99.16"/>
        <n v="16.12"/>
        <n v="4571.42"/>
        <n v="58240.811999999998"/>
        <n v="1.91"/>
        <n v="13347.636"/>
        <n v="16.45"/>
        <n v="28.03"/>
        <n v="5.82"/>
        <n v="258.54000000000002"/>
        <n v="205.05"/>
        <n v="30.35"/>
        <n v="1690.62"/>
        <n v="768.27"/>
        <n v="6875.71"/>
        <n v="2384.0500000000002"/>
        <n v="103.76"/>
        <n v="16.43"/>
        <n v="5046.0330000000004"/>
        <n v="12874.12"/>
        <n v="-2319.89"/>
        <n v="49.74"/>
        <n v="3.92"/>
        <n v="-1375.91"/>
        <n v="691.58"/>
        <n v="18312.91"/>
        <n v="-1186.4222"/>
        <n v="1968.79"/>
        <n v="2994.88"/>
        <n v="56.82"/>
        <n v="193.79"/>
        <n v="101.6"/>
        <n v="26.94"/>
        <n v="303.11"/>
        <n v="12.27"/>
        <n v="32.44"/>
        <n v="161.04"/>
        <n v="123.19"/>
        <n v="142.80000000000001"/>
        <n v="161.47999999999999"/>
        <n v="2950.35"/>
        <n v="34.42"/>
        <n v="1030.42"/>
        <n v="159.41"/>
        <n v="9413.7999999999993"/>
        <n v="557.44000000000005"/>
        <n v="33.75"/>
        <n v="3.39"/>
        <n v="208.41"/>
        <n v="1014.68"/>
        <n v="218.99"/>
        <n v="409.26"/>
        <n v="169.45"/>
        <n v="5891.38"/>
        <n v="205.82"/>
        <n v="369.67"/>
        <n v="-9.4600000000000009"/>
        <n v="2979.59"/>
        <n v="71.599999999999994"/>
        <n v="178.73"/>
        <n v="13631.504999999999"/>
        <n v="142.77000000000001"/>
        <n v="3.14"/>
        <n v="157.88"/>
        <n v="33.24"/>
        <n v="22.49"/>
        <n v="61.24"/>
        <n v="9.98"/>
        <n v="52.29"/>
        <n v="16.329999999999998"/>
        <n v="3759.82"/>
        <n v="643.46"/>
        <n v="32.380000000000003"/>
        <n v="19.600000000000001"/>
        <n v="0.22"/>
        <n v="135.77000000000001"/>
        <n v="96.23"/>
        <n v="1984.18"/>
        <n v="45.28"/>
        <n v="81.19"/>
        <n v="7.81"/>
        <n v="24.57"/>
        <n v="925.42"/>
        <n v="6.64"/>
        <n v="23.34"/>
        <n v="-5.5E-2"/>
        <n v="922.32"/>
        <n v="-60.64"/>
        <n v="8967.2070000000003"/>
        <n v="1913.941"/>
        <n v="0.91"/>
        <n v="8.14"/>
        <n v="9.86"/>
        <n v="13.68"/>
        <n v="1.32"/>
        <n v="2.59"/>
        <n v="40.381999999999998"/>
        <n v="7.48"/>
        <n v="295.5"/>
        <n v="3984.33"/>
        <n v="-4.702"/>
        <n v="-805.11800000000005"/>
        <n v="-3.99"/>
        <n v="107.64"/>
        <n v="108.97"/>
        <n v="39.409999999999997"/>
        <n v="1182.3800000000001"/>
        <n v="3531.41"/>
        <n v="35.97"/>
        <n v="5.16"/>
        <n v="4.68"/>
        <n v="0.5"/>
        <n v="635.13"/>
        <n v="40.17"/>
        <n v="6.51"/>
        <n v="1.39"/>
        <n v="449.88"/>
        <n v="117.69"/>
        <n v="13.02"/>
        <n v="40.270000000000003"/>
        <n v="1890.59"/>
        <n v="9.6199999999999992"/>
        <n v="1643.38"/>
        <n v="176.49"/>
        <n v="6.28"/>
        <n v="266.99"/>
        <n v="1465.99"/>
        <n v="1733.35"/>
        <n v="65.69"/>
        <n v="331.06"/>
        <n v="11.14"/>
        <n v="22.15"/>
        <n v="3597.89"/>
        <n v="191.92"/>
        <n v="49.8"/>
        <n v="32.22"/>
        <n v="2244.0300000000002"/>
        <n v="11912.14"/>
        <n v="1557.7"/>
        <n v="4415.03"/>
        <n v="7.87"/>
        <n v="26.7"/>
        <n v="515.65"/>
        <n v="73.2"/>
        <n v="3942.86"/>
        <n v="1693.66"/>
        <n v="4290.41"/>
        <n v="494.78"/>
        <n v="8.6300000000000008"/>
        <n v="2849.01"/>
        <n v="1579.78"/>
        <n v="412.27"/>
        <n v="7.01"/>
        <n v="28.51"/>
        <n v="-503.58"/>
        <n v="33.520000000000003"/>
        <n v="2640.15"/>
        <n v="-347.71"/>
        <n v="1944.24"/>
        <n v="3310.6709999999998"/>
        <n v="46.037999999999997"/>
        <n v="3.8690000000000002"/>
        <n v="56.134999999999998"/>
        <n v="7.734"/>
        <n v="2.9929999999999999"/>
        <n v="12.291"/>
        <n v="1.873"/>
        <n v="3.3879999999999999"/>
        <n v="167.37700000000001"/>
        <n v="68.823999999999998"/>
        <n v="2.8000000000000001E-2"/>
        <n v="1.018"/>
        <n v="6.6879999999999997"/>
        <n v="278.61"/>
        <n v="393.697"/>
        <n v="26.056000000000001"/>
        <n v="13.475"/>
        <n v="849.99599999999998"/>
        <n v="3.9910000000000001"/>
        <n v="2.548"/>
        <n v="5.2140000000000004"/>
        <n v="444.58699999999999"/>
        <n v="97.343999999999994"/>
        <n v="7.5490000000000004"/>
        <n v="14.106999999999999"/>
        <n v="31.399000000000001"/>
        <n v="20.824999999999999"/>
        <n v="21.527999999999999"/>
        <n v="12.897"/>
        <n v="2230.7440000000001"/>
        <n v="150.774"/>
        <n v="2.4950000000000001"/>
        <n v="50.338000000000001"/>
        <n v="1.95"/>
        <n v="1.9E-2"/>
        <n v="53.24"/>
        <n v="1.0720000000000001"/>
        <n v="104.85"/>
        <n v="15084.852999999999"/>
        <n v="3951.7420000000002"/>
        <n v="18.427"/>
        <n v="4.915"/>
        <n v="9.0259999999999998"/>
        <n v="24.295999999999999"/>
        <n v="1.1419999999999999"/>
        <n v="27.908999999999999"/>
        <n v="3.0000000000000001E-3"/>
        <n v="5.367"/>
        <n v="279.05399999999997"/>
        <n v="314.30900000000003"/>
        <n v="1665.297"/>
        <n v="450.31299999999999"/>
        <n v="22.738"/>
        <n v="1.5169999999999999"/>
        <n v="241.04300000000001"/>
        <n v="2689.9050000000002"/>
        <n v="13.84"/>
        <n v="16.216999999999999"/>
        <n v="5.3879999999999999"/>
        <n v="0.72899999999999998"/>
        <n v="0.39100000000000001"/>
        <n v="220.94900000000001"/>
        <n v="7340.3572919999997"/>
        <n v="67.349000000000004"/>
        <n v="14.667999999999999"/>
        <n v="6.9720000000000004"/>
        <n v="245.66"/>
        <n v="26.873000000000001"/>
        <n v="3.8740000000000001"/>
        <n v="5.6379999999999999"/>
        <n v="9.0470000000000006"/>
        <n v="416.18299999999999"/>
        <n v="49.319000000000003"/>
        <n v="41.43"/>
        <n v="25.106000000000002"/>
        <n v="54.054000000000002"/>
        <n v="2.1539999999999999"/>
        <n v="11.349"/>
        <n v="943.524"/>
        <n v="28.885000000000002"/>
        <n v="297.09800000000001"/>
        <n v="210.19900000000001"/>
        <n v="947.05200000000002"/>
        <n v="15.112"/>
        <n v="3.8079999999999998"/>
        <n v="1302.29"/>
        <n v="108.358"/>
        <n v="5808.03"/>
        <n v="304.84399999999999"/>
        <n v="111.94799999999999"/>
        <n v="87.438999999999993"/>
        <n v="4.391"/>
        <n v="1238.5129999999999"/>
        <n v="230.05500000000001"/>
        <n v="83.168000000000006"/>
        <n v="20216.775000000001"/>
        <n v="3424.24"/>
        <n v="54.369"/>
        <n v="36.734000000000002"/>
        <n v="85.697000000000003"/>
        <n v="33.646000000000001"/>
        <n v="701.92700000000002"/>
        <n v="1369.6559999999999"/>
        <n v="1.5129999999999999"/>
        <n v="0.14699999999999999"/>
        <n v="230.07300000000001"/>
        <n v="3213.5810000000001"/>
        <n v="185.90799999999999"/>
        <n v="25.158999999999999"/>
        <n v="0.51900000000000002"/>
        <n v="7321.3170339999997"/>
        <n v="138.44200000000001"/>
        <n v="476.65199999999999"/>
        <n v="2.302"/>
        <n v="0.23499999999999999"/>
        <n v="5.8419999999999996"/>
        <n v="39.039000000000001"/>
        <n v="1440.76"/>
        <n v="73.66"/>
        <n v="126.533"/>
        <n v="1.0149999999999999"/>
        <n v="0.26200000000000001"/>
        <n v="2.4140000000000001"/>
        <n v="313.84500000000003"/>
        <n v="1373.0319999999999"/>
        <n v="0.67700000000000005"/>
        <n v="1124.1199999999999"/>
        <n v="189.107"/>
        <n v="41.454000000000001"/>
        <n v="690.38400000000001"/>
        <n v="14.965999999999999"/>
        <n v="6326.4939999999997"/>
        <n v="77.114000000000004"/>
        <n v="311.971"/>
        <n v="32999.262000000002"/>
        <n v="6027.0330000000004"/>
        <n v="5.3419999999999996"/>
        <n v="0.06"/>
        <n v="30.196000000000002"/>
        <n v="22.641999999999999"/>
        <n v="50.38"/>
        <n v="7489.7370000000001"/>
        <n v="623.87099999999998"/>
        <n v="3336.6379999999999"/>
        <n v="18.593"/>
        <n v="4.7510000000000003"/>
        <n v="14.358000000000001"/>
        <n v="97.013999999999996"/>
        <n v="15103.529"/>
        <n v="66.399000000000001"/>
        <n v="84.108000000000004"/>
        <n v="5.1189999999999998"/>
        <n v="707.30200000000002"/>
        <n v="1993.521"/>
        <n v="8745.5451699999994"/>
        <n v="67.817899999999995"/>
        <n v="23.604959999999998"/>
        <n v="10.228999999999999"/>
        <n v="4.8239999999999998"/>
        <n v="124.65392"/>
        <n v="8.2456999999999994"/>
        <n v="0.73799999999999999"/>
        <n v="1.4625999999999999"/>
        <n v="16.224900000000002"/>
        <n v="29.132999999999999"/>
        <n v="0.81899999999999995"/>
        <n v="278.95902999999998"/>
        <n v="99.432900000000004"/>
        <n v="11.858000000000001"/>
        <n v="0.65600000000000003"/>
        <n v="0.54279999999999995"/>
        <n v="4.1856999999999998"/>
        <n v="-0.83740000000000003"/>
        <n v="23.4406"/>
        <n v="13.585039999999999"/>
        <n v="651.94204000000002"/>
        <n v="13.171099999999999"/>
        <n v="285.06664000000001"/>
        <n v="2.0308600000000001"/>
        <n v="1.1709000000000001"/>
        <n v="1.1332199999999999"/>
        <n v="13.6629"/>
        <n v="153.28200000000001"/>
        <n v="183.84494000000001"/>
        <n v="2043.87906"/>
        <n v="-4.6920000000000003E-2"/>
        <n v="12.164859999999999"/>
        <n v="16.799399999999999"/>
        <n v="1.0791599999999999"/>
        <n v="11.52474"/>
        <n v="0.63417999999999997"/>
        <n v="91.174459999999996"/>
        <n v="5.8472"/>
        <n v="0.627"/>
        <n v="2407.1864799999998"/>
        <n v="473.66237999999998"/>
        <n v="23.632000000000001"/>
        <n v="16.258500000000002"/>
        <n v="3.851"/>
        <n v="431.92408"/>
        <n v="44.088639999999998"/>
        <n v="32957.65249"/>
        <n v="3419.84157"/>
        <n v="17.736540000000002"/>
        <n v="7.3740600000000001"/>
        <n v="0.16625999999999999"/>
        <n v="13.7639"/>
        <n v="5.6714000000000002"/>
        <n v="-2.367"/>
        <n v="11.65596"/>
        <n v="37.443100000000001"/>
        <n v="0.59184000000000003"/>
        <n v="0.55700000000000005"/>
        <n v="3.7537400000000001"/>
        <n v="17.79842"/>
        <n v="9.3298000000000005"/>
        <n v="1091.1134500000001"/>
        <n v="2905.7213299999999"/>
        <n v="13.97808"/>
        <n v="-0.17219999999999999"/>
        <n v="6.1456799999999996"/>
        <n v="90.843369999999993"/>
        <n v="9855.1730399999997"/>
        <n v="0.499"/>
        <n v="65.545519999999996"/>
        <n v="3.6331199999999999"/>
        <n v="413.69409999999999"/>
        <n v="0.73541999999999996"/>
        <n v="19.622579999999999"/>
        <n v="184.91283999999999"/>
        <n v="99.222040000000007"/>
        <n v="884.65200000000004"/>
        <n v="22257.038690000001"/>
        <n v="129.37794"/>
        <n v="53.409849999999999"/>
        <n v="291.47086999999999"/>
        <n v="22.402000000000001"/>
        <n v="298.16419999999999"/>
        <n v="90.202860000000001"/>
        <n v="97.366389999999996"/>
        <n v="8.9999999999999993E-3"/>
        <n v="82.545900000000003"/>
        <n v="21.257739999999998"/>
        <n v="3.694"/>
        <n v="409.03149000000002"/>
        <n v="235.66203999999999"/>
        <n v="41.260919999999999"/>
        <n v="185.51123000000001"/>
        <n v="3.0990000000000002"/>
        <n v="1243.2546199999999"/>
        <n v="473.33301"/>
        <n v="2761.5855999999999"/>
        <n v="19.133780000000002"/>
        <n v="10.408300000000001"/>
        <n v="1.474"/>
        <n v="73.528809999999993"/>
        <n v="124.22817000000001"/>
        <n v="1.202"/>
        <n v="8.2556600000000007"/>
        <n v="18.784500000000001"/>
        <n v="35.421880000000002"/>
        <n v="3.6503399999999999"/>
        <n v="1.8676999999999999"/>
        <n v="0.46817999999999999"/>
        <n v="2455.4368199999999"/>
        <n v="517.31385"/>
        <n v="397.89616999999998"/>
        <n v="1.514"/>
        <n v="4553.5405799999999"/>
        <n v="26.746390000000002"/>
        <n v="338.16363999999999"/>
        <n v="23.500830000000001"/>
        <n v="76.257729999999995"/>
        <n v="404.68799999999999"/>
        <n v="133.26904999999999"/>
        <n v="85.051140000000004"/>
        <n v="88.856679999999997"/>
        <n v="118.88720000000001"/>
        <n v="29831.63091"/>
        <n v="8451.6429399999997"/>
        <n v="9715.7334900000005"/>
        <n v="189.90206000000001"/>
        <n v="49.953899999999997"/>
        <n v="4.4904200000000003"/>
        <n v="2738.3811900000001"/>
        <n v="1447.85132"/>
        <n v="6054.1713499999996"/>
        <n v="107520.38022000001"/>
        <n v="3.8380000000000001"/>
        <n v="28761.810740000001"/>
        <n v="38.898260000000001"/>
        <n v="9.6467399999999994"/>
        <n v="97.585470000000001"/>
        <n v="61.685960000000001"/>
        <n v="7.7170399999999999"/>
        <n v="24.177600000000002"/>
        <n v="2067.6269699999998"/>
        <n v="1390.3012699999999"/>
        <n v="1332.93292"/>
        <n v="-0.27168999999999999"/>
        <n v="9.7414400000000008"/>
        <n v="7767.991"/>
        <n v="2.2042199999999998"/>
        <n v="21122.011190000001"/>
        <n v="187.12"/>
        <n v="870.024"/>
        <n v="7388.1826899999996"/>
        <n v="296.3279"/>
        <n v="161.61377999999999"/>
        <n v="13.49062"/>
        <n v="10.4719"/>
        <n v="299.59181999999998"/>
        <n v="926.72245999999996"/>
        <n v="0.39"/>
        <n v="125934.64606"/>
        <n v="26619.221440000001"/>
        <n v="118.26654000000001"/>
        <n v="-0.19361999999999999"/>
        <n v="200.51098999999999"/>
        <n v="6.39"/>
        <n v="3.5830000000000002"/>
        <n v="3.0088599999999999"/>
        <n v="186.26465999999999"/>
        <n v="278.46377000000001"/>
        <n v="192.92500000000001"/>
        <n v="319.43162000000001"/>
        <n v="1793.5824"/>
        <n v="10519.86534"/>
        <n v="15654.97696"/>
        <n v="32.650399999999998"/>
        <n v="14628.538399999999"/>
        <n v="63.628999999999998"/>
        <n v="45.039540000000002"/>
        <n v="95.427999999999997"/>
        <n v="1695.1341600000001"/>
        <n v="36801.51352"/>
        <n v="606.93244000000004"/>
        <n v="3827.8476000000001"/>
        <n v="335.03300000000002"/>
        <n v="72.784959999999998"/>
        <n v="69.689980000000006"/>
        <n v="767.15570000000002"/>
        <n v="615.93280000000004"/>
        <n v="36842.349620000001"/>
        <n v="38.076999999999998"/>
        <n v="83.387780000000006"/>
        <n v="22.579599999999999"/>
        <n v="34.557600000000001"/>
        <n v="928.79926"/>
        <n v="893.78006000000005"/>
        <n v="1.4610000000000001"/>
        <n v="1.4470000000000001"/>
        <n v="6.12392"/>
        <n v="6.4811199999999998"/>
        <n v="10.113"/>
        <n v="201.30760000000001"/>
        <n v="6054.3908000000001"/>
        <n v="455.0616"/>
        <n v="1226.9631999999999"/>
        <n v="26.111999999999998"/>
        <n v="13.8261"/>
        <n v="2489.1097599999998"/>
        <n v="6619.3991999999998"/>
        <n v="11.9"/>
        <n v="15.662000000000001"/>
        <n v="784.43439999999998"/>
        <n v="2960.38076"/>
        <n v="609.55200000000002"/>
        <n v="142.23902000000001"/>
        <n v="2.319"/>
        <n v="25533.680830000001"/>
        <n v="414.56"/>
        <n v="2583.2939999999999"/>
        <n v="5397.4030000000002"/>
        <n v="110.532"/>
        <n v="121.39700000000001"/>
        <n v="19.951000000000001"/>
        <n v="12.683"/>
        <n v="497.88600000000002"/>
        <n v="15.131"/>
        <n v="0.56799999999999995"/>
        <n v="12.957000000000001"/>
        <n v="0.79500000000000004"/>
        <n v="88.301000000000002"/>
        <n v="515.57600000000002"/>
        <n v="70.131"/>
        <n v="-7.5549999999999997"/>
        <n v="337.82100000000003"/>
        <n v="1.8660000000000001"/>
        <n v="628.55399999999997"/>
        <n v="883.32100000000003"/>
        <n v="0.85499999999999998"/>
        <n v="295.04899999999998"/>
        <n v="497.69"/>
        <n v="27.427"/>
        <n v="8.1579999999999995"/>
        <n v="5778.799"/>
        <n v="65.650999999999996"/>
        <n v="83.983999999999995"/>
        <n v="5.6000000000000001E-2"/>
        <n v="24.974"/>
        <n v="21519.379000000001"/>
        <n v="280.517"/>
        <n v="5421.2560000000003"/>
        <n v="1.98"/>
        <n v="7.83"/>
        <n v="1.7589999999999999"/>
        <n v="76.055000000000007"/>
        <n v="15.502000000000001"/>
        <n v="169.17"/>
        <n v="218.55199999999999"/>
        <n v="2308.1030000000001"/>
        <n v="3087.6990000000001"/>
        <n v="5.1159999999999997"/>
        <n v="3.194"/>
        <n v="158.10300000000001"/>
        <n v="6598.4059999999999"/>
        <n v="1.0960000000000001"/>
        <n v="3.2559999999999998"/>
        <n v="2384.6"/>
        <n v="251"/>
        <n v="5510.04"/>
        <n v="59.8"/>
        <n v="14.09"/>
        <n v="122.51"/>
        <n v="9.68"/>
        <n v="17.45"/>
        <n v="1.56"/>
        <n v="259.75"/>
        <n v="42.03"/>
        <n v="195.95"/>
        <n v="42.46"/>
        <n v="10.36"/>
        <n v="-1.04"/>
        <n v="2.5099999999999998"/>
        <n v="21.39"/>
        <n v="268.11"/>
        <n v="33.85"/>
        <n v="227.92"/>
        <n v="26.72"/>
        <n v="1.44"/>
        <n v="101.21"/>
        <n v="99.05"/>
        <n v="205.48"/>
        <n v="371.43"/>
        <n v="3.66"/>
        <n v="3.67"/>
        <n v="-0.1"/>
        <n v="-66.650000000000006"/>
        <n v="1017.58"/>
        <n v="-126.36"/>
        <n v="73.239999999999995"/>
        <n v="36.229999999999997"/>
        <n v="3431.31"/>
        <n v="170.54"/>
        <n v="125.77"/>
        <n v="20.91"/>
        <n v="306.11"/>
        <n v="29.16"/>
        <n v="3123.28"/>
        <n v="-607.58000000000004"/>
        <n v="20214.48"/>
        <n v="6.4"/>
        <n v="3981.92"/>
        <n v="6.15"/>
        <n v="18.53"/>
        <n v="94.5"/>
        <n v="243.87"/>
        <n v="810.93"/>
        <n v="641.32000000000005"/>
        <n v="439.19"/>
        <n v="2459.94"/>
        <n v="-281.56"/>
        <n v="-1447.11"/>
        <n v="1052.83"/>
        <n v="-46.32"/>
        <n v="1.466"/>
        <n v="83.168999999999997"/>
        <n v="0.73599999999999999"/>
        <n v="1.819"/>
        <n v="37.264000000000003"/>
        <n v="47.984000000000002"/>
        <n v="50.03"/>
        <n v="13.257999999999999"/>
        <n v="301.00299999999999"/>
        <n v="46.863"/>
        <n v="76.195999999999998"/>
        <n v="9.1980000000000004"/>
        <n v="2585.2089999999998"/>
        <n v="1124.5481"/>
        <n v="5.6749999999999998"/>
        <n v="27.138999999999999"/>
        <n v="182.30799999999999"/>
        <n v="3.585"/>
        <n v="13.654999999999999"/>
        <n v="1.1220000000000001"/>
        <n v="1.548"/>
        <n v="7.6440000000000001"/>
        <n v="32.792000000000002"/>
        <n v="8.0250000000000004"/>
        <n v="7.609"/>
        <n v="33.908000000000001"/>
        <n v="99.548000000000002"/>
        <n v="53.484000000000002"/>
        <n v="62.116999999999997"/>
        <n v="10.922000000000001"/>
        <n v="15.597"/>
        <n v="55.524000000000001"/>
        <n v="4.5250000000000004"/>
        <n v="2.875"/>
        <n v="1886.316"/>
        <n v="35.238999999999997"/>
        <n v="1.992"/>
        <n v="39.704000000000001"/>
        <n v="3.8290000000000002"/>
        <n v="2.1629999999999998"/>
        <n v="78.558999999999997"/>
        <n v="20.512"/>
        <n v="3.09"/>
        <n v="0.314"/>
        <n v="0.23799999999999999"/>
        <n v="116.342"/>
        <n v="62.911999999999999"/>
        <n v="170.357"/>
        <n v="2.04"/>
        <n v="3.54"/>
        <n v="586.82299999999998"/>
        <n v="9.1530000000000005"/>
        <n v="14.242000000000001"/>
        <n v="16.152999999999999"/>
        <n v="1.9970000000000001"/>
        <n v="3630.71"/>
        <n v="455.73200000000003"/>
        <n v="199.399"/>
        <n v="1.0649999999999999"/>
        <n v="11.669"/>
        <n v="3231.4690000000001"/>
        <n v="17.649999999999999"/>
        <n v="23.469000000000001"/>
        <n v="159.26599999999999"/>
        <n v="52.262"/>
        <n v="21.277000000000001"/>
        <n v="36.648000000000003"/>
        <n v="30.209"/>
        <n v="3682.8033999999998"/>
        <n v="821.19"/>
        <n v="2.5979999999999999"/>
        <n v="58.389000000000003"/>
        <n v="6.843"/>
        <n v="0.73899999999999999"/>
        <n v="5.05"/>
        <n v="25.762"/>
        <n v="245.22800000000001"/>
        <n v="22.486000000000001"/>
        <n v="33.764000000000003"/>
        <n v="16682.184799999999"/>
        <n v="4497.18"/>
        <n v="198.51400000000001"/>
        <n v="18.529"/>
        <n v="-1.7999999999999999E-2"/>
        <n v="24.452000000000002"/>
        <n v="2.7480000000000002"/>
        <n v="247.34899999999999"/>
        <n v="441.50099999999998"/>
        <n v="100.46599999999999"/>
        <n v="1030.442"/>
        <n v="44.709000000000003"/>
        <n v="433.02699999999999"/>
        <n v="160.29599999999999"/>
        <n v="9.4009999999999998"/>
        <n v="23.742000000000001"/>
        <n v="-1.792"/>
        <n v="51.933"/>
        <n v="1541.33"/>
        <n v="1073.595"/>
        <n v="2177.0160000000001"/>
        <n v="1580.828"/>
        <n v="4.6109999999999998"/>
        <n v="0.57799999999999996"/>
        <n v="413.05500000000001"/>
        <n v="4516.1040000000003"/>
        <n v="9.9079999999999995"/>
        <n v="15.414"/>
        <n v="999.00300000000004"/>
        <n v="13380.069"/>
        <n v="519.91399999999999"/>
        <n v="208.35599999999999"/>
        <n v="5.0309999999999997"/>
        <n v="0.32500000000000001"/>
        <n v="1.0429999999999999"/>
        <n v="1.651"/>
        <n v="14.882999999999999"/>
        <n v="2.4710000000000001"/>
        <n v="32.264000000000003"/>
        <n v="0.46400000000000002"/>
        <n v="28.061"/>
        <n v="1.8859999999999999"/>
        <n v="74.150000000000006"/>
        <n v="134.09299999999999"/>
        <n v="486.45499999999998"/>
        <n v="0.16300000000000001"/>
        <n v="0.32600000000000001"/>
        <n v="6.32"/>
        <n v="702.75099999999998"/>
        <n v="58.545999999999999"/>
        <n v="6.891"/>
        <n v="11.766999999999999"/>
        <n v="3.1989999999999998"/>
        <n v="2376.402"/>
        <n v="86.54"/>
        <n v="8.5359999999999996"/>
        <n v="0.221"/>
        <n v="0.54600000000000004"/>
        <n v="4.9729999999999999"/>
        <n v="424.20499999999998"/>
        <n v="0.10199999999999999"/>
        <n v="1.4239999999999999"/>
        <n v="34.258000000000003"/>
        <n v="10.616"/>
        <n v="1.7290000000000001"/>
        <n v="9054.2757000000001"/>
        <n v="115.13"/>
        <n v="3.468"/>
        <n v="91.816000000000003"/>
        <n v="3.9740000000000002"/>
        <n v="37.255000000000003"/>
        <n v="18.036000000000001"/>
        <n v="5.9269999999999996"/>
        <n v="244.72300000000001"/>
        <n v="164.21299999999999"/>
        <n v="69.757000000000005"/>
        <n v="2.7029999999999998"/>
        <n v="35.99"/>
        <n v="90.111999999999995"/>
        <n v="123.39700000000001"/>
        <n v="579.05899999999997"/>
        <n v="75.724000000000004"/>
        <n v="316.75900000000001"/>
        <n v="23.007999999999999"/>
        <n v="525.67600000000004"/>
        <n v="21.260999999999999"/>
        <n v="118.49"/>
        <n v="1128.002"/>
        <n v="1962.4159999999999"/>
        <n v="0.58699999999999997"/>
        <n v="28.945"/>
        <n v="0.55900000000000005"/>
        <n v="2890.8029999999999"/>
        <n v="756.62"/>
        <n v="5349.116"/>
        <n v="846.67600000000004"/>
        <n v="201.19"/>
        <n v="15.848000000000001"/>
        <n v="4022.027"/>
        <n v="229.625"/>
        <n v="167.46799999999999"/>
        <n v="44.353000000000002"/>
        <n v="5.7830000000000004"/>
        <n v="2.38"/>
        <n v="142.73500000000001"/>
        <n v="89.881"/>
        <n v="208.94499999999999"/>
        <n v="46862.819000000003"/>
        <n v="28.443999999999999"/>
        <n v="9304.4650000000001"/>
        <n v="18.056000000000001"/>
        <n v="1.964"/>
        <n v="93.694999999999993"/>
        <n v="26.741"/>
        <n v="0.66200000000000003"/>
        <n v="83.191000000000003"/>
        <n v="22.113"/>
        <n v="33.165999999999997"/>
        <n v="585.32399999999996"/>
        <n v="524.70100000000002"/>
        <n v="3379.4589999999998"/>
        <n v="5174.8379999999997"/>
        <n v="12.526999999999999"/>
        <n v="8.57"/>
        <n v="30.148"/>
        <n v="14801.621999999999"/>
        <n v="46.966000000000001"/>
        <n v="1727.808"/>
        <n v="80.986000000000004"/>
        <n v="2.4889999999999999"/>
        <n v="133.79599999999999"/>
        <n v="8.4749999999999996"/>
        <n v="3858.3"/>
        <n v="3310.9369999999999"/>
        <n v="38.252000000000002"/>
        <n v="3.8069999999999999"/>
        <n v="50.933"/>
        <n v="7.0030000000000001"/>
        <n v="2.1909999999999998"/>
        <n v="12.882999999999999"/>
        <n v="2.198"/>
        <n v="3.5150000000000001"/>
        <n v="153.554"/>
        <n v="71.311000000000007"/>
        <n v="2.9000000000000001E-2"/>
        <n v="1.5840000000000001"/>
        <n v="7.5019999999999998"/>
        <n v="245.54599999999999"/>
        <n v="362.75200000000001"/>
        <n v="52.256"/>
        <n v="12.635"/>
        <n v="799.57"/>
        <n v="6.7489999999999997"/>
        <n v="5.1849999999999996"/>
        <n v="448.476"/>
        <n v="105.52"/>
        <n v="5.2069999999999999"/>
        <n v="12.206"/>
        <n v="49.439"/>
        <n v="21.670999999999999"/>
        <n v="20.747"/>
        <n v="56.295000000000002"/>
        <n v="2183.6460000000002"/>
        <n v="160.279"/>
        <n v="41.527000000000001"/>
        <n v="2.6160000000000001"/>
        <n v="1.2999999999999999E-2"/>
        <n v="52.654000000000003"/>
        <n v="5.03"/>
        <n v="92.233000000000004"/>
        <n v="13866.633"/>
        <n v="3606.944"/>
        <n v="17.177"/>
        <n v="4.282"/>
        <n v="9.4939999999999998"/>
        <n v="24.574000000000002"/>
        <n v="1.34"/>
        <n v="30.965"/>
        <n v="6.79"/>
        <n v="308.91000000000003"/>
        <n v="407.529"/>
        <n v="1637.691"/>
        <n v="421.03100000000001"/>
        <n v="17.178999999999998"/>
        <n v="1.1759999999999999"/>
        <n v="254.37899999999999"/>
        <n v="2960.152"/>
        <n v="12.521000000000001"/>
        <n v="17.739000000000001"/>
        <n v="5.5170000000000003"/>
        <n v="0.13500000000000001"/>
        <n v="249.82499999999999"/>
        <n v="2829.6750000000002"/>
        <n v="62.33"/>
        <n v="4.08"/>
        <n v="111.8"/>
        <n v="3.78"/>
        <n v="104.51"/>
        <n v="30.67"/>
        <n v="22.22"/>
        <n v="67.2"/>
        <n v="724.71"/>
        <n v="31.23"/>
        <n v="21.95"/>
        <n v="29.03"/>
        <n v="113.05"/>
        <n v="22.84"/>
        <n v="617.54999999999995"/>
        <n v="5.39"/>
        <n v="30.64"/>
        <n v="5.79"/>
        <n v="80.72"/>
        <n v="92.07"/>
        <n v="1.77"/>
        <n v="50.29"/>
        <n v="1056.75"/>
        <n v="9.9339999999999993"/>
        <n v="338.98"/>
        <n v="-586.09"/>
        <n v="17942.026999999998"/>
        <n v="7.3"/>
        <n v="52.62"/>
        <n v="14.38"/>
        <n v="10.93"/>
        <n v="3009.13"/>
        <n v="96.45"/>
        <n v="1414.67"/>
        <n v="36.68"/>
        <n v="69.69"/>
        <n v="5.3"/>
        <n v="905.19"/>
        <n v="12.99"/>
        <n v="8677.8459999999995"/>
        <n v="10.51"/>
        <n v="1988.54"/>
        <n v="0.69"/>
        <n v="9.2200000000000006"/>
        <n v="9.85"/>
        <n v="0.93"/>
        <n v="20.5"/>
        <n v="7.04"/>
        <n v="196.3"/>
        <n v="2036.59"/>
        <n v="-176.11199999999999"/>
        <n v="77.86"/>
        <n v="-1893.53"/>
        <n v="-35.067"/>
        <n v="8029.6869999999999"/>
        <n v="90.6"/>
        <n v="10.29"/>
        <n v="155.9"/>
        <n v="4.93"/>
        <n v="12.07"/>
        <n v="36.69"/>
        <n v="8.7100000000000009"/>
        <n v="397.12"/>
        <n v="110.98"/>
        <n v="-1.67"/>
        <n v="10.37"/>
        <n v="32.950000000000003"/>
        <n v="423.54"/>
        <n v="36.049999999999997"/>
        <n v="189.11"/>
        <n v="1128.05"/>
        <n v="33.65"/>
        <n v="14.29"/>
        <n v="1625.88"/>
        <n v="100"/>
        <n v="-0.28999999999999998"/>
        <n v="1.66"/>
        <n v="718.8"/>
        <n v="532"/>
        <n v="6745.2"/>
        <n v="-486.51"/>
        <n v="359.52"/>
        <n v="13058.1"/>
        <n v="359.55"/>
        <n v="172.59"/>
        <n v="6141.0510000000004"/>
        <n v="2090.31"/>
        <n v="69.87"/>
        <n v="127.9"/>
        <n v="102.05"/>
        <n v="13395.52"/>
        <n v="60405.294999999998"/>
        <n v="0.88"/>
        <n v="14782.749"/>
        <n v="14.36"/>
        <n v="18.82"/>
        <n v="218.67"/>
        <n v="182.65"/>
        <n v="29.76"/>
        <n v="1572.6"/>
        <n v="954.83"/>
        <n v="6592.79"/>
        <n v="2382.88"/>
        <n v="73.81"/>
        <n v="13.41"/>
        <n v="5224.99"/>
        <n v="14707.81"/>
        <n v="-715.85"/>
        <n v="48.7"/>
        <n v="4.49"/>
        <n v="-5423.95"/>
        <n v="562.55999999999995"/>
        <n v="-6.18"/>
        <n v="19397.740000000002"/>
        <n v="-704.6"/>
        <n v="2723.48"/>
        <n v="3097.17"/>
        <n v="53.68"/>
        <n v="171.89"/>
        <n v="85.49"/>
        <n v="30.53"/>
        <n v="323.14"/>
        <n v="19.32"/>
        <n v="46.44"/>
        <n v="155.72"/>
        <n v="91.18"/>
        <n v="153.26"/>
        <n v="166.23"/>
        <n v="2665.16"/>
        <n v="29.07"/>
        <n v="932.29"/>
        <n v="141.6"/>
        <n v="9674.39"/>
        <n v="578.08000000000004"/>
        <n v="38.79"/>
        <n v="3.21"/>
        <n v="210.9"/>
        <n v="1104.78"/>
        <n v="242.27"/>
        <n v="544.11"/>
        <n v="0.56000000000000005"/>
        <n v="161.19999999999999"/>
        <n v="6221.34"/>
        <n v="783.16"/>
        <n v="3576.23"/>
        <n v="33.729999999999997"/>
        <n v="55.95"/>
        <n v="5.56"/>
        <n v="2.08"/>
        <n v="664.46"/>
        <n v="26.62"/>
        <n v="55.49"/>
        <n v="0.67"/>
        <n v="5.81"/>
        <n v="2.37"/>
        <n v="397.32"/>
        <n v="98.63"/>
        <n v="14.74"/>
        <n v="37.770000000000003"/>
        <n v="1460.5"/>
        <n v="11.83"/>
        <n v="1249.93"/>
        <n v="247.02"/>
        <n v="3.3"/>
        <n v="142.37"/>
        <n v="-138.4"/>
        <n v="-8.69"/>
        <n v="2716.87"/>
        <n v="1766.31"/>
        <n v="430.55"/>
        <n v="288"/>
        <n v="10.54"/>
        <n v="17.96"/>
        <n v="2987.8"/>
        <n v="167.34"/>
        <n v="37.369999999999997"/>
        <n v="29.04"/>
        <n v="2827.32"/>
        <n v="11588.04"/>
        <n v="555.38"/>
        <n v="4995.8100000000004"/>
        <n v="2.77"/>
        <n v="5.94"/>
        <n v="0.78"/>
        <n v="20.71"/>
        <n v="450.24"/>
        <n v="54.4"/>
        <n v="3682.61"/>
        <n v="1829.75"/>
        <n v="3968.03"/>
        <n v="185.58"/>
        <n v="2447.71"/>
        <n v="2950.97"/>
        <n v="-93.95"/>
        <n v="23.01"/>
        <n v="-1435.43"/>
        <n v="29.12"/>
        <n v="400.4"/>
        <n v="3241.18"/>
        <n v="-409.74"/>
        <n v="1779.78"/>
        <n v="3735.9769999999999"/>
        <n v="38.448"/>
        <n v="101.054"/>
        <n v="177.01599999999999"/>
        <n v="1.37"/>
        <n v="69.834000000000003"/>
        <n v="30.716000000000001"/>
        <n v="0.85"/>
        <n v="1.284"/>
        <n v="433.23200000000003"/>
        <n v="186.78299999999999"/>
        <n v="0.125"/>
        <n v="0.17799999999999999"/>
        <n v="1.956"/>
        <n v="1.9119999999999999"/>
        <n v="129.434"/>
        <n v="64.685000000000002"/>
        <n v="48.996000000000002"/>
        <n v="11.705"/>
        <n v="331.75"/>
        <n v="12.701000000000001"/>
        <n v="192.07900000000001"/>
        <n v="40.96"/>
        <n v="0.48599999999999999"/>
        <n v="2168.567"/>
        <n v="287.21800000000002"/>
        <n v="50.942"/>
        <n v="139.779"/>
        <n v="42.654000000000003"/>
        <n v="15188.379000000001"/>
        <n v="2027.491"/>
        <n v="31.777999999999999"/>
        <n v="2.2669999999999999"/>
        <n v="14.946999999999999"/>
        <n v="6.75"/>
        <n v="-17.873999999999999"/>
        <n v="12.512"/>
        <n v="699.07600000000002"/>
        <n v="0.40500000000000003"/>
        <n v="0.21199999999999999"/>
        <n v="0.71399999999999997"/>
        <n v="175.65799999999999"/>
        <n v="714.45799999999997"/>
        <n v="287.80500000000001"/>
        <n v="3.57"/>
        <n v="2914.55"/>
        <n v="7512.6289999999999"/>
        <n v="57.008000000000003"/>
        <n v="8.2089999999999996"/>
        <n v="7.1520000000000001"/>
        <n v="110.408"/>
        <n v="2.2559999999999998"/>
        <n v="3.976"/>
        <n v="4.87"/>
        <n v="9.9459999999999997"/>
        <n v="313.05599999999998"/>
        <n v="32.478000000000002"/>
        <n v="41.667999999999999"/>
        <n v="23.338000000000001"/>
        <n v="24.725999999999999"/>
        <n v="1.843"/>
        <n v="12.67"/>
        <n v="934.61"/>
        <n v="8.2650000000000006"/>
        <n v="292.536"/>
        <n v="173.876"/>
        <n v="1017.197"/>
        <n v="1.9179999999999999"/>
        <n v="1300.4159999999999"/>
        <n v="110.374"/>
        <n v="3369.0729999999999"/>
        <n v="118.242"/>
        <n v="111.97199999999999"/>
        <n v="43.569000000000003"/>
        <n v="1.379"/>
        <n v="817.48699999999997"/>
        <n v="91.177999999999997"/>
        <n v="115.172"/>
        <n v="19273.814999999999"/>
        <n v="3380.2739999999999"/>
        <n v="113.534999"/>
        <n v="26.204999999999998"/>
        <n v="61.451000000000001"/>
        <n v="32.399000000000001"/>
        <n v="431.01900000000001"/>
        <n v="1469.057"/>
        <n v="0.77900000000000003"/>
        <n v="171.785"/>
        <n v="5211.2640000000001"/>
        <n v="235.703"/>
        <n v="7451.9458510000004"/>
        <n v="102.429"/>
        <n v="120.11"/>
        <n v="42.683"/>
        <n v="25.132000000000001"/>
        <n v="0.47799999999999998"/>
        <n v="340.34199999999998"/>
        <n v="1.5920000000000001"/>
        <n v="5.266"/>
        <n v="22.404"/>
        <n v="1425.9860000000001"/>
        <n v="67.736999999999995"/>
        <n v="110.245"/>
        <n v="1.847"/>
        <n v="2.3450000000000002"/>
        <n v="288.25400000000002"/>
        <n v="1334.127"/>
        <n v="1250.3510000000001"/>
        <n v="1278.8030000000001"/>
        <n v="18.236999999999998"/>
        <n v="4872.9769999999999"/>
        <n v="48.393999999999998"/>
        <n v="273.29000000000002"/>
        <n v="31845.716799999998"/>
        <n v="5871.77"/>
        <n v="4.6269999999999998"/>
        <n v="6.5819999999999999"/>
        <n v="36.792000000000002"/>
        <n v="23.145"/>
        <n v="74.715000000000003"/>
        <n v="7204.5659999999998"/>
        <n v="585.649"/>
        <n v="3400.65"/>
        <n v="13.551"/>
        <n v="6.4690000000000003"/>
        <n v="20.323"/>
        <n v="153.22800000000001"/>
        <n v="18005.78"/>
        <n v="71.673000000000002"/>
        <n v="90.763999999999996"/>
        <n v="4.67"/>
        <n v="712.98199999999997"/>
        <n v="1789.902"/>
        <n v="3671.76"/>
        <n v="63.45"/>
        <n v="30.17"/>
        <n v="130.94"/>
        <n v="24.44"/>
        <n v="29.62"/>
        <n v="58.11"/>
        <n v="24.95"/>
        <n v="0.09"/>
        <n v="164.39"/>
        <n v="92.41"/>
        <n v="2.64"/>
        <n v="1.69"/>
        <n v="130.74"/>
        <n v="129.69"/>
        <n v="151.53"/>
        <n v="243.41"/>
        <n v="21.83"/>
        <n v="199.5"/>
        <n v="1288.1099999999999"/>
        <n v="14.24"/>
        <n v="1134.07"/>
        <n v="264.39"/>
        <n v="2.0099999999999998"/>
        <n v="145.07"/>
        <n v="-2.79"/>
        <n v="-11.4"/>
        <n v="763.81"/>
        <n v="1534.31"/>
        <n v="-669.88"/>
        <n v="236.98"/>
        <n v="2747.14"/>
        <n v="1.35"/>
        <n v="14.49"/>
        <n v="2194.2809999999999"/>
        <n v="201.55"/>
        <n v="58.63"/>
        <n v="57.17"/>
        <n v="5.26"/>
        <n v="-19988.400000000001"/>
        <n v="12020.475"/>
        <n v="372.08"/>
        <n v="3108.5419999999999"/>
        <n v="4.8600000000000003"/>
        <n v="21.64"/>
        <n v="6.95"/>
        <n v="56.75"/>
        <n v="19.59"/>
        <n v="956.51"/>
        <n v="416.05"/>
        <n v="5.77"/>
        <n v="128.13"/>
        <n v="2693.93"/>
        <n v="-131.57400000000001"/>
        <n v="38.49"/>
        <n v="2.25"/>
        <n v="-1207.0260000000001"/>
        <n v="37.4"/>
        <n v="-1080.364"/>
        <n v="9871.3325999999997"/>
        <n v="61.364899999999999"/>
        <n v="23.553000000000001"/>
        <n v="7.1340000000000003"/>
        <n v="5.4820000000000002"/>
        <n v="129.33418"/>
        <n v="17.722999999999999"/>
        <n v="0.86799999999999999"/>
        <n v="5.4824999999999999"/>
        <n v="14.832100000000001"/>
        <n v="28.126000000000001"/>
        <n v="4.1000000000000003E-3"/>
        <n v="333.82819999999998"/>
        <n v="109.74708"/>
        <n v="0.57599999999999996"/>
        <n v="-0.42549999999999999"/>
        <n v="4.6405000000000003"/>
        <n v="0.41789999999999999"/>
        <n v="21.683399999999999"/>
        <n v="14.295540000000001"/>
        <n v="788.26422000000002"/>
        <n v="17.501619999999999"/>
        <n v="231.55297999999999"/>
        <n v="6.6547400000000003"/>
        <n v="3.5651799999999998"/>
        <n v="1.2495000000000001"/>
        <n v="9.8103599999999993"/>
        <n v="150.34345999999999"/>
        <n v="213.90541999999999"/>
        <n v="2053.2927199999999"/>
        <n v="0.31313999999999997"/>
        <n v="28.9222"/>
        <n v="16.394459999999999"/>
        <n v="0.69257999999999997"/>
        <n v="9.8901800000000009"/>
        <n v="0.93444000000000005"/>
        <n v="119.60838"/>
        <n v="4.7763999999999998"/>
        <n v="0.82399999999999995"/>
        <n v="3830.2920600000002"/>
        <n v="622.07362000000001"/>
        <n v="29.994"/>
        <n v="44.286259999999999"/>
        <n v="5.38"/>
        <n v="730.14986999999996"/>
        <n v="77.079800000000006"/>
        <n v="31898.353050000002"/>
        <n v="3039.4862400000002"/>
        <n v="20.737819999999999"/>
        <n v="6.1136799999999996"/>
        <n v="0.37434000000000001"/>
        <n v="19.8507"/>
        <n v="4.8278999999999996"/>
        <n v="1.3149"/>
        <n v="20.027840000000001"/>
        <n v="47.991019999999999"/>
        <n v="0.50139999999999996"/>
        <n v="4.0397800000000004"/>
        <n v="18.99438"/>
        <n v="16.377079999999999"/>
        <n v="1298.79432"/>
        <n v="3208.3310200000001"/>
        <n v="5.0643000000000002"/>
        <n v="-0.90644000000000002"/>
        <n v="4.2121399999999998"/>
        <n v="173.78899999999999"/>
        <n v="12079.50246"/>
        <n v="68.4178"/>
        <n v="4.3309600000000001"/>
        <n v="335.95960000000002"/>
        <n v="0.10302"/>
        <n v="21.80686"/>
        <n v="204.75808000000001"/>
        <n v="111.45068000000001"/>
        <n v="2606.3020000000001"/>
        <n v="18459.29"/>
        <n v="5.29"/>
        <n v="3524.51"/>
        <n v="5363.54"/>
        <n v="67.5"/>
        <n v="16.940000000000001"/>
        <n v="5.87"/>
        <n v="126.26"/>
        <n v="11.05"/>
        <n v="22.91"/>
        <n v="22.47"/>
        <n v="10.06"/>
        <n v="257.58"/>
        <n v="47.1"/>
        <n v="8.1"/>
        <n v="120.49"/>
        <n v="240.21"/>
        <n v="219.79"/>
        <n v="42.91"/>
        <n v="0.7"/>
        <n v="882.86"/>
        <n v="787.11"/>
        <n v="904.21"/>
        <n v="-0.27"/>
        <n v="2854.91"/>
        <n v="-52.96"/>
        <n v="-216.7"/>
        <n v="2.61"/>
        <n v="791.5"/>
        <n v="-20.81"/>
        <n v="283.18"/>
        <n v="30.63"/>
        <n v="210.86"/>
        <n v="28.42"/>
        <n v="101.34"/>
        <n v="121.24"/>
        <n v="245.18"/>
        <n v="453.1"/>
        <n v="5.43"/>
        <n v="-35.64"/>
        <n v="1186.8"/>
        <n v="-43.52"/>
        <n v="73.47"/>
        <n v="42.14"/>
        <n v="3918.58"/>
        <n v="209.94"/>
        <n v="186.35"/>
        <n v="22.63"/>
        <n v="384.26"/>
        <n v="28.68"/>
        <n v="3306.96"/>
        <n v="-146.69999999999999"/>
        <n v="5208.4170000000004"/>
        <n v="131.816"/>
        <n v="128.74199999999999"/>
        <n v="20.606000000000002"/>
        <n v="8.7680000000000007"/>
        <n v="6.1219999999999999"/>
        <n v="469.56299999999999"/>
        <n v="7.7649999999999997"/>
        <n v="3.9980000000000002"/>
        <n v="17.576000000000001"/>
        <n v="66.192999999999998"/>
        <n v="493.66899999999998"/>
        <n v="103.367"/>
        <n v="12.462"/>
        <n v="298.32"/>
        <n v="575.24199999999996"/>
        <n v="776.495"/>
        <n v="1.8340000000000001"/>
        <n v="270.173"/>
        <n v="688.08"/>
        <n v="26.952000000000002"/>
        <n v="6.0709999999999997"/>
        <n v="5341.89"/>
        <n v="69.846999999999994"/>
        <n v="86.161000000000001"/>
        <n v="-0.122"/>
        <n v="27.105"/>
        <n v="21432.147000000001"/>
        <n v="320.36099999999999"/>
        <n v="5210.683"/>
        <n v="3.145"/>
        <n v="4.2690000000000001"/>
        <n v="1.3169999999999999"/>
        <n v="83.564999999999998"/>
        <n v="12.186999999999999"/>
        <n v="162.25200000000001"/>
        <n v="274.76600000000002"/>
        <n v="2084.2190000000001"/>
        <n v="2823.0639999999999"/>
        <n v="5.4029999999999996"/>
        <n v="2.7469999999999999"/>
        <n v="238.92"/>
        <n v="6283.951"/>
        <n v="1.02"/>
        <n v="0.46500000000000002"/>
        <n v="2040.6"/>
        <n v="368"/>
        <n v="14154.657800000001"/>
        <n v="20.085999999999999"/>
        <n v="58.867379999999997"/>
        <n v="74.714439999999996"/>
        <n v="62.387340000000002"/>
        <n v="61.42474"/>
        <n v="23.666"/>
        <n v="80.750619999999998"/>
        <n v="17.988109999999999"/>
        <n v="24.939"/>
        <n v="956.24073999999996"/>
        <n v="860.82478000000003"/>
        <n v="1.296"/>
        <n v="2.0419999999999998"/>
        <n v="4.6109200000000001"/>
        <n v="5.5277599999999998"/>
        <n v="9.1460000000000008"/>
        <n v="213.05439999999999"/>
        <n v="5486.866"/>
        <n v="423.21640000000002"/>
        <n v="1154.2652"/>
        <n v="25.744800000000001"/>
        <n v="25.310179999999999"/>
        <n v="2613.5786800000001"/>
        <n v="6874.41"/>
        <n v="16.100000000000001"/>
        <n v="6.9935999999999998"/>
        <n v="748.09"/>
        <n v="2988.8740400000002"/>
        <n v="139.62610000000001"/>
        <n v="2.117"/>
        <n v="14300.859689999999"/>
        <n v="10161.569369999999"/>
        <n v="391.59530000000001"/>
        <n v="40.07394"/>
        <n v="15.85036"/>
        <n v="11.50596"/>
        <n v="385.75801999999999"/>
        <n v="1203.1582000000001"/>
        <n v="0.71199999999999997"/>
        <n v="148599.62534"/>
        <n v="32000.305980000001"/>
        <n v="137.65502000000001"/>
        <n v="2.0263800000000001"/>
        <n v="55.606499999999997"/>
        <n v="3.5950000000000002"/>
        <n v="4.29244"/>
        <n v="172.43154000000001"/>
        <n v="368.08335"/>
        <n v="175.857"/>
        <n v="683.98656000000005"/>
        <n v="1946.402"/>
        <n v="12211.94318"/>
        <n v="17150.88278"/>
        <n v="39.442799999999998"/>
        <n v="61.630400000000002"/>
        <n v="29.408799999999999"/>
        <n v="1942.80564"/>
        <n v="38745.538339999999"/>
        <n v="582.52225999999996"/>
        <n v="3553.37"/>
        <n v="1089.7752399999999"/>
        <n v="886.8492"/>
        <n v="49836.735130000001"/>
        <n v="646.6"/>
        <n v="2721.0819999999999"/>
        <n v="1413.22"/>
        <n v="5.032"/>
        <n v="1.0509999999999999"/>
        <n v="405.34"/>
        <n v="3508.7860000000001"/>
        <n v="3139.1849999999999"/>
        <n v="20.21"/>
        <n v="41.362000000000002"/>
        <n v="22.09"/>
        <n v="34.511000000000003"/>
        <n v="29.664999999999999"/>
        <n v="8.8659999999999997"/>
        <n v="17.417999999999999"/>
        <n v="26.295999999999999"/>
        <n v="248.155"/>
        <n v="217.59299999999999"/>
        <n v="751.38"/>
        <n v="0.14499999999999999"/>
        <n v="8339.277"/>
        <n v="14958.003000000001"/>
        <n v="24.859000000000002"/>
        <n v="1.08"/>
        <n v="208.38300000000001"/>
        <n v="367.125"/>
        <n v="92.38"/>
        <n v="992.88300000000004"/>
        <n v="48.484999999999999"/>
        <n v="426.07299999999998"/>
        <n v="131.333"/>
        <n v="22.824000000000002"/>
        <n v="137.01300000000001"/>
        <n v="3646.9719"/>
        <n v="879.57899999999995"/>
        <n v="2.391"/>
        <n v="57.5"/>
        <n v="8.2620000000000005"/>
        <n v="5.1050000000000004"/>
        <n v="24.927"/>
        <n v="36.548999999999999"/>
        <n v="14263.006299999999"/>
        <n v="3906.7629999999999"/>
        <n v="3.569"/>
        <n v="20.550999999999998"/>
        <n v="0.45200000000000001"/>
        <n v="37.529000000000003"/>
        <n v="1322.5060000000001"/>
        <n v="1125.2080000000001"/>
        <n v="2278.15"/>
        <n v="1839.1020000000001"/>
        <n v="40.015000000000001"/>
        <n v="3.7429999999999999"/>
        <n v="36.110999999999997"/>
        <n v="4.258"/>
        <n v="95.106999999999999"/>
        <n v="26.390999999999998"/>
        <n v="2.75"/>
        <n v="3.8889999999999998"/>
        <n v="0.16600000000000001"/>
        <n v="124.98399999999999"/>
        <n v="70.094999999999999"/>
        <n v="184.65700000000001"/>
        <n v="1.8480000000000001"/>
        <n v="2.91"/>
        <n v="650.30700000000002"/>
        <n v="16.248000000000001"/>
        <n v="15.052"/>
        <n v="16.13"/>
        <n v="3907.66"/>
        <n v="491.10399999999998"/>
        <n v="237.286"/>
        <n v="15.439"/>
        <n v="2892.25"/>
        <n v="51.39"/>
        <n v="141.11000000000001"/>
        <n v="79.22"/>
        <n v="33.61"/>
        <n v="329.43"/>
        <n v="35.020000000000003"/>
        <n v="67.55"/>
        <n v="159.34"/>
        <n v="103.24"/>
        <n v="164.02"/>
        <n v="183.74"/>
        <n v="2298.4699999999998"/>
        <n v="24.14"/>
        <n v="875.38"/>
        <n v="180.14"/>
        <n v="10006.85"/>
        <n v="582.27"/>
        <n v="30.46"/>
        <n v="201.42"/>
        <n v="1061.97"/>
        <n v="295.14"/>
        <n v="572.41999999999996"/>
        <n v="182.69"/>
        <n v="6344.13"/>
        <n v="9619.42"/>
        <n v="3147.5709999999999"/>
        <n v="39.825000000000003"/>
        <n v="5.5330000000000004"/>
        <n v="44.8"/>
        <n v="23.122"/>
        <n v="11.994"/>
        <n v="2.5089999999999999"/>
        <n v="3.7130000000000001"/>
        <n v="0.27400000000000002"/>
        <n v="137.65899999999999"/>
        <n v="79.126999999999995"/>
        <n v="1.4E-2"/>
        <n v="1.351"/>
        <n v="6.6580000000000004"/>
        <n v="0.34599999999999997"/>
        <n v="252.172"/>
        <n v="368.40199999999999"/>
        <n v="47.298999999999999"/>
        <n v="14.409000000000001"/>
        <n v="835.01700000000005"/>
        <n v="5.2389999999999999"/>
        <n v="4.9390000000000001"/>
        <n v="472.23099999999999"/>
        <n v="114.497"/>
        <n v="10.324"/>
        <n v="13.157999999999999"/>
        <n v="43.280999999999999"/>
        <n v="18.878"/>
        <n v="20.492999999999999"/>
        <n v="168.89099999999999"/>
        <n v="2287.2510000000002"/>
        <n v="152.124"/>
        <n v="1.3380000000000001"/>
        <n v="41.154000000000003"/>
        <n v="50.456000000000003"/>
        <n v="4.415"/>
        <n v="47.956000000000003"/>
        <n v="12157.279"/>
        <n v="3198.788"/>
        <n v="17.087"/>
        <n v="4.7969999999999997"/>
        <n v="8.3539999999999992"/>
        <n v="24.106000000000002"/>
        <n v="1.147"/>
        <n v="31.132999999999999"/>
        <n v="6.242"/>
        <n v="344.42899999999997"/>
        <n v="532.74699999999996"/>
        <n v="1632.297"/>
        <n v="436.65899999999999"/>
        <n v="20.821000000000002"/>
        <n v="1.0609999999999999"/>
        <n v="180.44200000000001"/>
        <n v="2429.056"/>
        <n v="11.457000000000001"/>
        <n v="16.419"/>
        <n v="4.1980000000000004"/>
        <n v="0.80700000000000005"/>
        <n v="9.8000000000000004E-2"/>
        <n v="413.81799999999998"/>
        <n v="-0.157"/>
        <n v="2.0579999999999998"/>
        <n v="1.833"/>
        <n v="110.027"/>
        <n v="100.08799999999999"/>
        <n v="52.411999999999999"/>
        <n v="31.283999999999999"/>
        <n v="359.904"/>
        <n v="5.3070000000000004"/>
        <n v="45.295999999999999"/>
        <n v="3637.77"/>
        <n v="41.250999999999998"/>
        <n v="105.893"/>
        <n v="11.355"/>
        <n v="148.84399999999999"/>
        <n v="17.440999999999999"/>
        <n v="-0.13200000000000001"/>
        <n v="217.852"/>
        <n v="47.286999999999999"/>
        <n v="2931.326"/>
        <n v="387.56700000000001"/>
        <n v="62.926000000000002"/>
        <n v="174.745"/>
        <n v="96.501999999999995"/>
        <n v="13999.712"/>
        <n v="1825.9849999999999"/>
        <n v="32.151000000000003"/>
        <n v="1.0529999999999999"/>
        <n v="14.231"/>
        <n v="7.6239999999999997"/>
        <n v="12.034000000000001"/>
        <n v="-3.8340000000000001"/>
        <n v="899.82799999999997"/>
        <n v="0.437"/>
        <n v="1.623"/>
        <n v="349.66199999999998"/>
        <n v="583.84"/>
        <n v="311.887"/>
        <n v="5.726"/>
        <n v="3677.174"/>
        <n v="130.904"/>
        <n v="38.331000000000003"/>
        <n v="-0.63500000000000001"/>
        <n v="513.85400000000004"/>
        <n v="262.92200000000003"/>
        <n v="1103.57149"/>
        <n v="5.1710000000000003"/>
        <n v="9.2319999999999993"/>
        <n v="1.8460000000000001"/>
        <n v="6.915"/>
        <n v="26.417000000000002"/>
        <n v="2.5539999999999998"/>
        <n v="6.7359999999999998"/>
        <n v="2.8490000000000002"/>
        <n v="0.76100000000000001"/>
        <n v="76.298000000000002"/>
        <n v="1.6279999999999999"/>
        <n v="19.902999999999999"/>
        <n v="63.351999999999997"/>
        <n v="6.5830000000000002"/>
        <n v="400.61"/>
        <n v="53.685000000000002"/>
        <n v="7.2809999999999997"/>
        <n v="114.92400000000001"/>
        <n v="13.75"/>
        <n v="2719.7339999999999"/>
        <n v="35.448"/>
        <n v="178.11199999999999"/>
        <n v="3.2949999999999999"/>
        <n v="2.0169999999999999"/>
        <n v="6.8789999999999996"/>
        <n v="1.36"/>
        <n v="2.6070000000000002"/>
        <n v="10.08"/>
        <n v="3.9289999999999998"/>
        <n v="37.896000000000001"/>
        <n v="118.13500000000001"/>
        <n v="26.364999999999998"/>
        <n v="67.483000000000004"/>
        <n v="12.478999999999999"/>
        <n v="1.244"/>
        <n v="14.125"/>
        <n v="5.6970000000000001"/>
        <n v="47.45"/>
        <n v="5689.1459999999997"/>
        <n v="14.958"/>
        <n v="7.3579999999999997"/>
        <n v="16.151"/>
        <n v="39.460999999999999"/>
        <n v="15023.575999999999"/>
        <n v="45.677999999999997"/>
        <n v="1689.8979999999999"/>
        <n v="100.459"/>
        <n v="3.3679999999999999"/>
        <n v="8701.2563699999992"/>
        <n v="100.309"/>
        <n v="3.1179999999999999"/>
        <n v="124.366"/>
        <n v="7.3719999999999999"/>
        <n v="81.094999999999999"/>
        <n v="10.244999999999999"/>
        <n v="23.806000000000001"/>
        <n v="3539.02"/>
        <n v="19.640999999999998"/>
        <n v="5.875"/>
        <n v="223.72200000000001"/>
        <n v="189.43100000000001"/>
        <n v="60.548000000000002"/>
        <n v="2.544"/>
        <n v="31.393999999999998"/>
        <n v="52.145000000000003"/>
        <n v="104.705"/>
        <n v="590.05700000000002"/>
        <n v="78.47"/>
        <n v="302.01299999999998"/>
        <n v="29.998999999999999"/>
        <n v="542.89"/>
        <n v="18.001000000000001"/>
        <n v="131.995"/>
        <n v="1090.2170000000001"/>
        <n v="1992.7829999999999"/>
        <n v="0.42199999999999999"/>
        <n v="27.547999999999998"/>
        <n v="0.82599999999999996"/>
        <n v="2702.1709999999998"/>
        <n v="732.96"/>
        <n v="5603.9939999999997"/>
        <n v="669.63099999999997"/>
        <n v="234.60599999999999"/>
        <n v="23.257999999999999"/>
        <n v="4563.268"/>
        <n v="298.30599999999998"/>
        <n v="191.47"/>
        <n v="44.728000000000002"/>
        <n v="4.1479999999999997"/>
        <n v="1.883"/>
        <n v="156.99600000000001"/>
        <n v="81.194999999999993"/>
        <n v="345.279"/>
        <n v="39259.669000000002"/>
        <n v="17.224"/>
        <n v="7988.5780000000004"/>
        <n v="9.7439999999999998"/>
        <n v="3.972"/>
        <n v="87.203000000000003"/>
        <n v="28.704999999999998"/>
        <n v="1.3220000000000001"/>
        <n v="66.456999999999994"/>
        <n v="27.513000000000002"/>
        <n v="43.917999999999999"/>
        <n v="1.2370000000000001"/>
        <n v="660.51499999999999"/>
        <n v="575.47299999999996"/>
        <n v="3536.9690000000001"/>
        <n v="2938.24"/>
        <n v="62.27"/>
        <n v="3.37"/>
        <n v="121.34"/>
        <n v="92.47"/>
        <n v="75.34"/>
        <n v="28.61"/>
        <n v="25.25"/>
        <n v="56.68"/>
        <n v="661.76"/>
        <n v="29.42"/>
        <n v="20.85"/>
        <n v="29.74"/>
        <n v="104.96"/>
        <n v="21.21"/>
        <n v="710.21"/>
        <n v="2.96"/>
        <n v="24.32"/>
        <n v="9.9220000000000006"/>
        <n v="0.1"/>
        <n v="76.95"/>
        <n v="82.47"/>
        <n v="1.28"/>
        <n v="37.979999999999997"/>
        <n v="1148.5899999999999"/>
        <n v="-3.39"/>
        <n v="324.74"/>
        <n v="-259.10000000000002"/>
        <n v="33753.222000000002"/>
        <n v="5.44"/>
        <n v="50.78"/>
        <n v="15.31"/>
        <n v="3063.9349999999999"/>
        <n v="93.14"/>
        <n v="1631.86"/>
        <n v="32.68"/>
        <n v="73.14"/>
        <n v="861.83"/>
        <n v="-17.600000000000001"/>
        <n v="8696.6640000000007"/>
        <n v="10.73"/>
        <n v="1962.944"/>
        <n v="3.56"/>
        <n v="8.7799999999999994"/>
        <n v="11.69"/>
        <n v="0.35"/>
        <n v="28.45"/>
        <n v="7.31"/>
        <n v="222.05"/>
        <n v="3854.6880000000001"/>
        <n v="-251.13"/>
        <n v="105"/>
        <n v="-596.21"/>
        <n v="5.6890000000000001"/>
        <n v="3727.23"/>
        <n v="31.55"/>
        <n v="52.67"/>
        <n v="0.62"/>
        <n v="475.24"/>
        <n v="30.2"/>
        <n v="4.3899999999999997"/>
        <n v="6.99"/>
        <n v="6.2"/>
        <n v="339.23"/>
        <n v="91.98"/>
        <n v="19.34"/>
        <n v="40.549999999999997"/>
        <n v="1540.07"/>
        <n v="9.4499999999999993"/>
        <n v="1167.57"/>
        <n v="186.14"/>
        <n v="3.32"/>
        <n v="249.22"/>
        <n v="-4.67"/>
        <n v="2662.81"/>
        <n v="1901.85"/>
        <n v="-1073.77"/>
        <n v="268.8"/>
        <n v="11.09"/>
        <n v="2845.82"/>
        <n v="161.11000000000001"/>
        <n v="33.6"/>
        <n v="30.08"/>
        <n v="156.97999999999999"/>
        <n v="10364.68"/>
        <n v="1233.6199999999999"/>
        <n v="3784.06"/>
        <n v="2.48"/>
        <n v="6.25"/>
        <n v="20.190000000000001"/>
        <n v="443.48"/>
        <n v="51.26"/>
        <n v="4203.22"/>
        <n v="2003.96"/>
        <n v="4169.6400000000003"/>
        <n v="353.24"/>
        <n v="14.23"/>
        <n v="2664.09"/>
        <n v="2376.7800000000002"/>
        <n v="-1320.98"/>
        <n v="5.18"/>
        <n v="8.6199999999999992"/>
        <n v="-160.08000000000001"/>
        <n v="473.2"/>
        <n v="3139.61"/>
        <n v="462.5"/>
        <n v="1858.96"/>
        <n v="8807.61"/>
        <n v="84.73"/>
        <n v="12.28"/>
        <n v="149.37"/>
        <n v="6.45"/>
        <n v="6.89"/>
        <n v="35.630000000000003"/>
        <n v="9.26"/>
        <n v="392.64600000000002"/>
        <n v="118.03"/>
        <n v="10.81"/>
        <n v="29.39"/>
        <n v="378.11"/>
        <n v="37.1"/>
        <n v="192.46"/>
        <n v="7.28"/>
        <n v="1293.08"/>
        <n v="16.57"/>
        <n v="1811.04"/>
        <n v="118.29"/>
        <n v="0.9"/>
        <n v="7413.87"/>
        <n v="2727.26"/>
        <n v="92.67"/>
        <n v="5992.35"/>
        <n v="782.61"/>
        <n v="427"/>
        <n v="4804.7299999999996"/>
        <n v="-170.78"/>
        <n v="350.28"/>
        <n v="12678.01"/>
        <n v="397.16"/>
        <n v="203.41"/>
        <n v="6828.4740000000002"/>
        <n v="2598.16"/>
        <n v="79.8"/>
        <n v="129.6"/>
        <n v="5.68"/>
        <n v="1.23"/>
        <n v="104.10199900000001"/>
        <n v="14.58"/>
        <n v="-157.12"/>
        <n v="54999.529000000002"/>
        <n v="11259.742"/>
        <n v="21.34"/>
        <n v="3.23"/>
        <n v="240.97"/>
        <n v="201.69"/>
        <n v="22.26"/>
        <n v="1958.58"/>
        <n v="1482.38"/>
        <n v="16743.57"/>
        <n v="-27.97"/>
        <n v="-354.6"/>
        <n v="675.88"/>
        <n v="-0.04"/>
        <n v="15579.11"/>
        <n v="-138.41"/>
        <n v="3200.11"/>
        <n v="3800.09"/>
        <n v="59.09"/>
        <n v="27.69"/>
        <n v="172.72"/>
        <n v="12.72"/>
        <n v="7.54"/>
        <n v="30.58"/>
        <n v="58.57"/>
        <n v="17.05"/>
        <n v="167.15"/>
        <n v="89.53"/>
        <n v="4.3099999999999996"/>
        <n v="-1.62"/>
        <n v="1.63"/>
        <n v="132.63"/>
        <n v="107.75"/>
        <n v="139.27000000000001"/>
        <n v="192.01"/>
        <n v="17.32"/>
        <n v="183.63"/>
        <n v="398.59"/>
        <n v="15.57"/>
        <n v="1072.5"/>
        <n v="179.9"/>
        <n v="170.53"/>
        <n v="0.73"/>
        <n v="665.6"/>
        <n v="5412.49"/>
        <n v="-226.2"/>
        <n v="281.01"/>
        <n v="2492.61"/>
        <n v="12.89"/>
        <n v="2282.13"/>
        <n v="209.11"/>
        <n v="63.23"/>
        <n v="60.75"/>
        <n v="6.31"/>
        <n v="-285.29599999999999"/>
        <n v="12429.64"/>
        <n v="371.9"/>
        <n v="3078.7779999999998"/>
        <n v="4.5599999999999996"/>
        <n v="17.989999999999998"/>
        <n v="16.98"/>
        <n v="9.6999999999999993"/>
        <n v="36.340000000000003"/>
        <n v="992.68"/>
        <n v="464.34"/>
        <n v="6.77"/>
        <n v="112.9"/>
        <n v="2862.26"/>
        <n v="-28.62"/>
        <n v="31.97"/>
        <n v="1.97"/>
        <n v="-198.96100000000001"/>
        <n v="40.9"/>
        <n v="-25.562999999999999"/>
        <n v="6983.9491109999999"/>
        <n v="99.858000000000004"/>
        <n v="122.21599999999999"/>
        <n v="50.895000000000003"/>
        <n v="19.821000000000002"/>
        <n v="0.46600000000000003"/>
        <n v="336.06700000000001"/>
        <n v="1.43"/>
        <n v="5.5E-2"/>
        <n v="26.933"/>
        <n v="1270.3119999999999"/>
        <n v="31.193000000000001"/>
        <n v="73.263999999999996"/>
        <n v="1.0920000000000001"/>
        <n v="2.1800000000000002"/>
        <n v="283.81400000000002"/>
        <n v="1325.462"/>
        <n v="1224.675"/>
        <n v="1639.1510000000001"/>
        <n v="15.191000000000001"/>
        <n v="4871.0290000000005"/>
        <n v="46.046999999999997"/>
        <n v="269.58300000000003"/>
        <n v="23958.744900000002"/>
        <n v="4891.9319999999998"/>
        <n v="2.9830000000000001"/>
        <n v="32.189"/>
        <n v="15.867000000000001"/>
        <n v="55.427"/>
        <n v="6175.15"/>
        <n v="561.46799999999996"/>
        <n v="3631.1460000000002"/>
        <n v="19.518999999999998"/>
        <n v="6.3710000000000004"/>
        <n v="23.253"/>
        <n v="99.733999999999995"/>
        <n v="21386.169000000002"/>
        <n v="0.28499999999999998"/>
        <n v="61.460999999999999"/>
        <n v="90.045000000000002"/>
        <n v="2.5609999999999999"/>
        <n v="599.13400000000001"/>
        <n v="1714.2080000000001"/>
        <n v="220.048"/>
        <n v="4.3719999999999999"/>
        <n v="0.42699999999999999"/>
        <n v="12.496"/>
        <n v="1.9039999999999999"/>
        <n v="28.305"/>
        <n v="10.012"/>
        <n v="1.6E-2"/>
        <n v="0.378"/>
        <n v="31.42"/>
        <n v="4.2789999999999999"/>
        <n v="105.40300000000001"/>
        <n v="138.58099999999999"/>
        <n v="344.94600000000003"/>
        <n v="0.48899999999999999"/>
        <n v="9.3580000000000005"/>
        <n v="5.3999999999999999E-2"/>
        <n v="588.22299999999996"/>
        <n v="43.822000000000003"/>
        <n v="5.71"/>
        <n v="21.393999999999998"/>
        <n v="6.1879999999999997"/>
        <n v="1643.348"/>
        <n v="67.715999999999994"/>
        <n v="8.2219999999999995"/>
        <n v="0.21"/>
        <n v="0.115"/>
        <n v="0.48299999999999998"/>
        <n v="10.949"/>
        <n v="4.9829999999999997"/>
        <n v="409.54500000000002"/>
        <n v="0.222"/>
        <n v="39.523000000000003"/>
        <n v="15.651999999999999"/>
        <n v="0.57399999999999995"/>
        <n v="7268.9120000000003"/>
        <n v="57.027999999999999"/>
        <n v="7.0709999999999997"/>
        <n v="7.6079999999999997"/>
        <n v="106.79600000000001"/>
        <n v="7.7220000000000004"/>
        <n v="3.556"/>
        <n v="2.2069999999999999"/>
        <n v="10.686999999999999"/>
        <n v="312.024"/>
        <n v="55.423999999999999"/>
        <n v="25.806999999999999"/>
        <n v="25.66"/>
        <n v="1.881"/>
        <n v="9.4559999999999995"/>
        <n v="922.05799999999999"/>
        <n v="10.241"/>
        <n v="288.536"/>
        <n v="170.98"/>
        <n v="1092.165"/>
        <n v="6.984"/>
        <n v="1310.1099999999999"/>
        <n v="109.45099999999999"/>
        <n v="4046.5230000000001"/>
        <n v="176.565"/>
        <n v="150.03"/>
        <n v="48.448999999999998"/>
        <n v="1.161"/>
        <n v="1025.223"/>
        <n v="125.566"/>
        <n v="141.19300000000001"/>
        <n v="17725.226999999999"/>
        <n v="3099.82"/>
        <n v="5682.125"/>
        <n v="30.606000000000002"/>
        <n v="61.357999999999997"/>
        <n v="26.861000000000001"/>
        <n v="521.41700000000003"/>
        <n v="1691.962"/>
        <n v="0.318"/>
        <n v="172.429"/>
        <n v="6233.0110000000004"/>
        <n v="322.017"/>
        <n v="3198.8592600000002"/>
        <n v="76.141999999999996"/>
        <n v="36.500999999999998"/>
        <n v="102.06100000000001"/>
        <n v="54.220999999999997"/>
        <n v="20.852"/>
        <n v="325.22899999999998"/>
        <n v="139.233"/>
        <n v="200.804"/>
        <n v="116.577"/>
        <n v="4.8250000000000002"/>
        <n v="1.599"/>
        <n v="2.56"/>
        <n v="79.2"/>
        <n v="119.21"/>
        <n v="171.28200000000001"/>
        <n v="80.900000000000006"/>
        <n v="165.76"/>
        <n v="33"/>
        <n v="24.27"/>
        <n v="88.421000000000006"/>
        <n v="32.816000000000003"/>
        <n v="2641.556"/>
        <n v="729.06799999999998"/>
        <n v="397.56400000000002"/>
        <n v="87.162999999999997"/>
        <n v="187.4"/>
        <n v="231.96"/>
        <n v="11026.01"/>
        <n v="1.601"/>
        <n v="1110.569"/>
        <n v="2.2080000000000002"/>
        <n v="3.004"/>
        <n v="21.56"/>
        <n v="271.86"/>
        <n v="696.78"/>
        <n v="10178.183870000001"/>
        <n v="67.129499999999993"/>
        <n v="26.39864"/>
        <n v="11.693"/>
        <n v="5.5430000000000001"/>
        <n v="107.51338"/>
        <n v="12.259"/>
        <n v="1.127"/>
        <n v="6.609"/>
        <n v="19.384180000000001"/>
        <n v="30.646000000000001"/>
        <n v="1.54"/>
        <n v="316.20362999999998"/>
        <n v="120.26442"/>
        <n v="14.095000000000001"/>
        <n v="0.51500000000000001"/>
        <n v="1.077"/>
        <n v="5.8384999999999998"/>
        <n v="20.397099999999998"/>
        <n v="13.362"/>
        <n v="515.40296000000001"/>
        <n v="14.878579999999999"/>
        <n v="191.33564000000001"/>
        <n v="5.6728800000000001"/>
        <n v="2.97722"/>
        <n v="0.86904000000000003"/>
        <n v="22.839839999999999"/>
        <n v="145.84832"/>
        <n v="202.51761999999999"/>
        <n v="2359.6585300000002"/>
        <n v="7.7520000000000006E-2"/>
        <n v="26.298580000000001"/>
        <n v="1.5228600000000001"/>
        <n v="11.871779999999999"/>
        <n v="0.53652"/>
        <n v="9.2212399999999999"/>
        <n v="1.12988"/>
        <n v="131.27116000000001"/>
        <n v="4.9980000000000002"/>
        <n v="0.68400000000000005"/>
        <n v="5059.1908700000004"/>
        <n v="745.97126000000003"/>
        <n v="29.940999999999999"/>
        <n v="53.109780000000001"/>
        <n v="4.9960000000000004"/>
        <n v="888.08175000000006"/>
        <n v="115.86962"/>
        <n v="1.2629999999999999"/>
        <n v="32930.299120000003"/>
        <n v="3143.6384600000001"/>
        <n v="22.032900000000001"/>
        <n v="9.7454599999999996"/>
        <n v="0.35598000000000002"/>
        <n v="16.579999999999998"/>
        <n v="5.2240000000000002"/>
        <n v="1.7889999999999999"/>
        <n v="21.870259999999998"/>
        <n v="55.276910000000001"/>
        <n v="0.61741999999999997"/>
        <n v="3.9031199999999999"/>
        <n v="20.0411"/>
        <n v="32.701039999999999"/>
        <n v="1679.43614"/>
        <n v="3674.7779599999999"/>
        <n v="15.31326"/>
        <n v="0.98407999999999995"/>
        <n v="4.6765600000000003"/>
        <n v="219.73442"/>
        <n v="13974.625179999999"/>
        <n v="10.885999999999999"/>
        <n v="68.467359999999999"/>
        <n v="4.2628399999999997"/>
        <n v="365.85906"/>
        <n v="1.11792"/>
        <n v="20.78546"/>
        <n v="229.68010000000001"/>
        <n v="122.18544"/>
        <n v="4983.7569999999996"/>
        <n v="5473.1139999999996"/>
        <n v="88.305000000000007"/>
        <n v="110.033"/>
        <n v="16.638999999999999"/>
        <n v="7.8819999999999997"/>
        <n v="13.521000000000001"/>
        <n v="417.99"/>
        <n v="6.8049999999999997"/>
        <n v="15.9"/>
        <n v="68.927999999999997"/>
        <n v="486.61200000000002"/>
        <n v="124.10899999999999"/>
        <n v="9.984"/>
        <n v="319.39699999999999"/>
        <n v="-3.177"/>
        <n v="511.15300000000002"/>
        <n v="1501.4829999999999"/>
        <n v="2.4860000000000002"/>
        <n v="264.67200000000003"/>
        <n v="718.46"/>
        <n v="34.597999999999999"/>
        <n v="5666.27"/>
        <n v="69.796999999999997"/>
        <n v="85.427000000000007"/>
        <n v="28.417000000000002"/>
        <n v="19105.473000000002"/>
        <n v="357.57600000000002"/>
        <n v="4846.7280000000001"/>
        <n v="1.111"/>
        <n v="5.5540000000000003"/>
        <n v="73.539000000000001"/>
        <n v="13.032"/>
        <n v="178.85499999999999"/>
        <n v="349.80099999999999"/>
        <n v="2171.19"/>
        <n v="2809.2530000000002"/>
        <n v="6.9109999999999996"/>
        <n v="2.956"/>
        <n v="285.01299999999998"/>
        <n v="6797.8010000000004"/>
        <n v="1.0389999999999999"/>
        <n v="2.92"/>
        <n v="2241.8000000000002"/>
        <n v="394"/>
        <n v="1.5049999999999999"/>
        <n v="2.2519999999999998"/>
        <n v="24"/>
        <n v="114.8"/>
        <n v="165.84299999999999"/>
        <n v="81.58"/>
        <n v="172.2"/>
        <n v="21.143999999999998"/>
        <n v="85.972999999999999"/>
        <n v="3303.53386"/>
        <n v="92.536000000000001"/>
        <n v="28.579000000000001"/>
        <n v="140.72999999999999"/>
        <n v="56.255000000000003"/>
        <n v="22.67"/>
        <n v="12.04"/>
        <n v="390.32499999999999"/>
        <n v="168.37799999999999"/>
        <n v="27.949000000000002"/>
        <n v="3210.1550000000002"/>
        <n v="541.16899999999998"/>
        <n v="350.05799999999999"/>
        <n v="78.759"/>
        <n v="104.06399999999999"/>
        <n v="129.76900000000001"/>
        <n v="138.72900000000001"/>
        <n v="164.56299999999999"/>
        <n v="104.361"/>
        <n v="6.4189999999999996"/>
        <n v="12106.822"/>
        <n v="1.909"/>
        <n v="1249.902"/>
        <n v="50.997"/>
        <n v="2.5880000000000001"/>
        <n v="45.85"/>
        <n v="246.3"/>
        <n v="625.1"/>
        <n v="21564.408360000001"/>
        <n v="80.633340000000004"/>
        <n v="28.090479999999999"/>
        <n v="418.00029000000001"/>
        <n v="-0.312"/>
        <n v="27.474699999999999"/>
        <n v="22.741160000000001"/>
        <n v="515.09937000000002"/>
        <n v="82.665679999999995"/>
        <n v="46.13646"/>
        <n v="1.9630000000000001"/>
        <n v="803.54591000000005"/>
        <n v="135.80569"/>
        <n v="21.959199999999999"/>
        <n v="482.05477999999999"/>
        <n v="3.7440000000000002"/>
        <n v="848.74140999999997"/>
        <n v="246.69423"/>
        <n v="5296.8717100000003"/>
        <n v="-0.80389999999999995"/>
        <n v="5.7083000000000004"/>
        <n v="82.613169999999997"/>
        <n v="162.37971999999999"/>
        <n v="-3.7269999999999999"/>
        <n v="7.0827600000000004"/>
        <n v="9.3988999999999994"/>
        <n v="12.8628"/>
        <n v="51.832099999999997"/>
        <n v="3.3884799999999999"/>
        <n v="2.3260000000000001"/>
        <n v="6.28E-3"/>
        <n v="0.45594000000000001"/>
        <n v="2609.4318699999999"/>
        <n v="551.57019000000003"/>
        <n v="449.49752999999998"/>
        <n v="1.0109999999999999"/>
        <n v="5281.5610299999998"/>
        <n v="25.376000000000001"/>
        <n v="454.70776000000001"/>
        <n v="34.211069999999999"/>
        <n v="324.43525"/>
        <n v="434.54399999999998"/>
        <n v="0.998"/>
        <n v="293.18716000000001"/>
        <n v="183.23248000000001"/>
        <n v="56.612580000000001"/>
        <n v="123.14498"/>
        <n v="2132.0907900000002"/>
        <n v="268.98379"/>
        <n v="20280.928950000001"/>
        <n v="-8.4207400000000003"/>
        <n v="68.390770000000003"/>
        <n v="-4.2576000000000001"/>
        <n v="713.44852000000003"/>
        <n v="430.87248"/>
        <n v="13990.765020000001"/>
        <n v="120105.63343"/>
        <n v="4.2859999999999996"/>
        <n v="36548.272530000002"/>
        <n v="24.89978"/>
        <n v="2.3033199999999998"/>
        <n v="22.645330000000001"/>
        <n v="48.893210000000003"/>
        <n v="27.783580000000001"/>
        <n v="-10.068059999999999"/>
        <n v="15.486890000000001"/>
        <n v="1044.1107099999999"/>
        <n v="736.80766000000006"/>
        <n v="2.8029199999999999"/>
        <n v="2270.0828099999999"/>
        <n v="1.19686"/>
        <n v="-6.3891200000000001"/>
        <n v="9751.1988600000004"/>
        <n v="0.46517999999999998"/>
        <n v="-1.3484400000000001"/>
        <n v="25353.48689"/>
        <n v="189.852"/>
        <n v="1191.8620000000001"/>
        <n v="142.45043999999999"/>
        <n v="2.2360000000000002"/>
        <n v="23888.891339999998"/>
        <n v="11436.3465"/>
        <n v="416.21908000000002"/>
        <n v="77.257940000000005"/>
        <n v="19.501840000000001"/>
        <n v="14.590719999999999"/>
        <n v="462.44681000000003"/>
        <n v="14856.6178"/>
        <n v="31.74"/>
        <n v="64.354939999999999"/>
        <n v="1200.4059999999999"/>
        <n v="109020.87366"/>
        <n v="179.27674999999999"/>
        <n v="68.995000000000005"/>
        <n v="63.801299999999998"/>
        <n v="24778.754540000002"/>
        <n v="148.05778000000001"/>
        <n v="3.1568800000000001"/>
        <n v="25.36"/>
        <n v="78.827079999999995"/>
        <n v="20.430810000000001"/>
        <n v="27.247260000000001"/>
        <n v="82.63664"/>
        <n v="848.09145999999998"/>
        <n v="944.42277999999999"/>
        <n v="6.62622"/>
        <n v="190.87502000000001"/>
        <n v="388.18020000000001"/>
        <n v="181.07499999999999"/>
        <n v="0.67300000000000004"/>
        <n v="2.3839999999999999"/>
        <n v="5.7765300000000002"/>
        <n v="5.8430600000000004"/>
        <n v="10.239000000000001"/>
        <n v="387.98719999999997"/>
        <n v="331.98540000000003"/>
        <n v="1943.5724"/>
        <n v="13560.51374"/>
        <n v="18466.621159999999"/>
        <n v="5725.9943999999996"/>
        <n v="511.28440000000001"/>
        <n v="1198.9308000000001"/>
        <n v="24.4392"/>
        <n v="49.031999999999996"/>
        <n v="82.256799999999998"/>
        <n v="35.804200000000002"/>
        <n v="2086.5617200000002"/>
        <n v="40853.430560000001"/>
        <n v="21.941520000000001"/>
        <n v="2842.6062200000001"/>
        <n v="6953.1296000000002"/>
        <n v="17.149999999999999"/>
        <n v="602.98828000000003"/>
        <n v="3600.5603999999998"/>
        <n v="13.8712"/>
        <n v="695.98"/>
        <n v="1160.5318"/>
        <n v="1065.8612000000001"/>
        <n v="54711.424030000002"/>
        <n v="773.12"/>
        <n v="3176.152"/>
        <n v="3077.4013199999999"/>
        <n v="513.6"/>
        <n v="5583.61"/>
        <n v="69.03"/>
        <n v="18.47"/>
        <n v="107.5"/>
        <n v="9.5399999999999991"/>
        <n v="273.86"/>
        <n v="45.55"/>
        <n v="224.76"/>
        <n v="46.26"/>
        <n v="8.08"/>
        <n v="0.81"/>
        <n v="-0.5"/>
        <n v="0.59"/>
        <n v="3.9"/>
        <n v="299.45999999999998"/>
        <n v="33.44"/>
        <n v="187.3"/>
        <n v="29.1"/>
        <n v="0.89"/>
        <n v="126.12"/>
        <n v="468.19"/>
        <n v="4.7699999999999996"/>
        <n v="5.0999999999999996"/>
        <n v="1104.57"/>
        <n v="-34.15"/>
        <n v="67.569999999999993"/>
        <n v="40.18"/>
        <n v="4419.4799999999996"/>
        <n v="245.36"/>
        <n v="245.83"/>
        <n v="23.12"/>
        <n v="454.96"/>
        <n v="36.74"/>
        <n v="3385.05"/>
        <n v="-128.68"/>
        <n v="18576.52"/>
        <n v="3530.72"/>
        <n v="24.46"/>
        <n v="87.47"/>
        <n v="10.14"/>
        <n v="118.77"/>
        <n v="238.11"/>
        <n v="959.14"/>
        <n v="823.08"/>
        <n v="447.88"/>
        <n v="2717.06"/>
        <n v="-69.8"/>
        <n v="0.05"/>
        <n v="-73.03"/>
        <n v="1043.24"/>
        <n v="-10.43"/>
        <n v="1143.3448599999999"/>
        <n v="6.5049999999999999"/>
        <n v="3.0459999999999998"/>
        <n v="1.952"/>
        <n v="7.12"/>
        <n v="24.155000000000001"/>
        <n v="3.6659999999999999"/>
        <n v="10.678000000000001"/>
        <n v="3.0579999999999998"/>
        <n v="67.406000000000006"/>
        <n v="0.65400000000000003"/>
        <n v="1.6619999999999999"/>
        <n v="19.026"/>
        <n v="33.476999999999997"/>
        <n v="74.688999999999993"/>
        <n v="6.4550000000000001"/>
        <n v="8.8879999999999999"/>
        <n v="432.50799999999998"/>
        <n v="68.582999999999998"/>
        <n v="6.859"/>
        <n v="98.313000000000002"/>
        <n v="15.603999999999999"/>
        <n v="2596.4960000000001"/>
        <n v="31.437000000000001"/>
        <n v="171.23"/>
        <n v="3.7879999999999998"/>
        <n v="2.23"/>
        <n v="1.234"/>
        <n v="2.1469999999999998"/>
        <n v="10.048"/>
        <n v="4.1420000000000003"/>
        <n v="39.040999999999997"/>
        <n v="122.167"/>
        <n v="50.401000000000003"/>
        <n v="66.337000000000003"/>
        <n v="9.3049999999999997"/>
        <n v="6.5000000000000002E-2"/>
        <n v="11.343"/>
        <n v="5.4020000000000001"/>
        <n v="53.792999999999999"/>
        <n v="3833.875"/>
        <n v="48.018999999999998"/>
        <n v="107.47499999999999"/>
        <n v="218.465"/>
        <n v="22.390999999999998"/>
        <n v="78.587000000000003"/>
        <n v="44.494999999999997"/>
        <n v="0.36499999999999999"/>
        <n v="525.77"/>
        <n v="270.73399999999998"/>
        <n v="-0.747"/>
        <n v="0.16700000000000001"/>
        <n v="1.7350000000000001"/>
        <n v="2.7850000000000001"/>
        <n v="153.77799999999999"/>
        <n v="88.915999999999997"/>
        <n v="51.091999999999999"/>
        <n v="31.768999999999998"/>
        <n v="498.096"/>
        <n v="3.0190000000000001"/>
        <n v="0.49199999999999999"/>
        <n v="9.7530000000000001"/>
        <n v="207.804"/>
        <n v="50.796999999999997"/>
        <n v="0.61899999999999999"/>
        <n v="3382.444"/>
        <n v="457.44099999999997"/>
        <n v="67.194999999999993"/>
        <n v="186.81399999999999"/>
        <n v="116.504"/>
        <n v="13796.964"/>
        <n v="1784.23"/>
        <n v="34.814"/>
        <n v="6.423"/>
        <n v="17.606999999999999"/>
        <n v="7.8639999999999999"/>
        <n v="20.181000000000001"/>
        <n v="1014.378"/>
        <n v="2.677"/>
        <n v="4.2640000000000002"/>
        <n v="431.45499999999998"/>
        <n v="461.58300000000003"/>
        <n v="298.67500000000001"/>
        <n v="5.5830000000000002"/>
        <n v="10037.465"/>
        <n v="224.93600000000001"/>
        <n v="0.20599999999999999"/>
        <n v="2.399"/>
        <n v="2.069"/>
        <n v="13.491"/>
        <n v="1.5369999999999999"/>
        <n v="24.815000000000001"/>
        <n v="7.73"/>
        <n v="4.5999999999999999E-2"/>
        <n v="0.95699999999999996"/>
        <n v="0.371"/>
        <n v="20.803999999999998"/>
        <n v="-0.251"/>
        <n v="89.718999999999994"/>
        <n v="114.795"/>
        <n v="301.11"/>
        <n v="7.0620000000000003"/>
        <n v="554.13599999999997"/>
        <n v="40.594000000000001"/>
        <n v="5.5739999999999998"/>
        <n v="23.321000000000002"/>
        <n v="1520.194"/>
        <n v="65.3"/>
        <n v="8.0549999999999997"/>
        <n v="0.373"/>
        <n v="0.55600000000000005"/>
        <n v="14.912000000000001"/>
        <n v="5.242"/>
        <n v="410.13600000000002"/>
        <n v="0.30099999999999999"/>
        <n v="43.715000000000003"/>
        <n v="12.409000000000001"/>
        <n v="0.504"/>
        <n v="0.251"/>
        <n v="13.12"/>
        <n v="37.503999999999998"/>
        <n v="3142.8519999999999"/>
        <n v="39.972999999999999"/>
        <n v="6.0359999999999996"/>
        <n v="34.283999999999999"/>
        <n v="11.752000000000001"/>
        <n v="2.8380000000000001"/>
        <n v="0.23599999999999999"/>
        <n v="21.036000000000001"/>
        <n v="21.077000000000002"/>
        <n v="147.87700000000001"/>
        <n v="62.145000000000003"/>
        <n v="171.52"/>
        <n v="2279.4290000000001"/>
        <n v="153.75399999999999"/>
        <n v="44.427"/>
        <n v="2.9239999999999999"/>
        <n v="3.6999999999999998E-2"/>
        <n v="49.698999999999998"/>
        <n v="1.9259999999999999"/>
        <n v="39.149000000000001"/>
        <n v="11969.214"/>
        <n v="1.1830000000000001"/>
        <n v="8.5540000000000003"/>
        <n v="3084.17"/>
        <n v="16.465"/>
        <n v="5.0010000000000003"/>
        <n v="258.86900000000003"/>
        <n v="8.8559999999999999"/>
        <n v="22.298999999999999"/>
        <n v="383.661"/>
        <n v="44.756999999999998"/>
        <n v="15.132999999999999"/>
        <n v="835.99599999999998"/>
        <n v="1.488"/>
        <n v="35.283000000000001"/>
        <n v="8.6460000000000008"/>
        <n v="5.0069999999999997"/>
        <n v="5.9009999999999998"/>
        <n v="461.69099999999997"/>
        <n v="119.72199999999999"/>
        <n v="8.3040000000000003"/>
        <n v="329.59500000000003"/>
        <n v="396.30200000000002"/>
        <n v="1641.3979999999999"/>
        <n v="453.43"/>
        <n v="17.791"/>
        <n v="199.83799999999999"/>
        <n v="2513.9630000000002"/>
        <n v="16.869"/>
        <n v="4.532"/>
        <n v="0.88300000000000001"/>
        <n v="433.63400000000001"/>
        <n v="7589.8760000000002"/>
        <n v="71.385000000000005"/>
        <n v="7.0990000000000002"/>
        <n v="8.5559999999999992"/>
        <n v="144.233"/>
        <n v="8.298"/>
        <n v="3.706"/>
        <n v="2.8610000000000002"/>
        <n v="10.414999999999999"/>
        <n v="355.97800000000001"/>
        <n v="44.326999999999998"/>
        <n v="57.332999999999998"/>
        <n v="26.966999999999999"/>
        <n v="19.614999999999998"/>
        <n v="1.7569999999999999"/>
        <n v="11.614000000000001"/>
        <n v="937.48699999999997"/>
        <n v="321.45299999999997"/>
        <n v="194.755"/>
        <n v="1170.81"/>
        <n v="7.0860000000000003"/>
        <n v="1.754"/>
        <n v="1362.335"/>
        <n v="113.97499999999999"/>
        <n v="4909.0450000000001"/>
        <n v="179.38300000000001"/>
        <n v="153.41399999999999"/>
        <n v="57.871000000000002"/>
        <n v="1.2470000000000001"/>
        <n v="1200.56"/>
        <n v="172.482"/>
        <n v="149.08099999999999"/>
        <n v="19559.881000000001"/>
        <n v="3366.875"/>
        <n v="221.15899999999999"/>
        <n v="31.806000000000001"/>
        <n v="66.578999999999994"/>
        <n v="40.139000000000003"/>
        <n v="598.73"/>
        <n v="1769.681"/>
        <n v="1.0840000000000001"/>
        <n v="0.17399999999999999"/>
        <n v="195.77099999999999"/>
        <n v="6878.0510000000004"/>
        <n v="700.471"/>
        <n v="3255.241"/>
        <n v="20.884"/>
        <n v="20.823"/>
        <n v="40.274999999999999"/>
        <n v="22.532"/>
        <n v="35.256"/>
        <n v="32.774000000000001"/>
        <n v="27.373000000000001"/>
        <n v="238.50299999999999"/>
        <n v="205.083"/>
        <n v="0.58799999999999997"/>
        <n v="23.863"/>
        <n v="1.0129999999999999"/>
        <n v="203.91900000000001"/>
        <n v="341.52699999999999"/>
        <n v="103.783"/>
        <n v="887.15599999999995"/>
        <n v="46.825000000000003"/>
        <n v="395.58800000000002"/>
        <n v="119.288"/>
        <n v="30.45"/>
        <n v="138.18100000000001"/>
        <n v="3850.7918"/>
        <n v="932.82500000000005"/>
        <n v="1.7989999999999999"/>
        <n v="58.24"/>
        <n v="7.0659999999999998"/>
        <n v="0.80100000000000005"/>
        <n v="6.524"/>
        <n v="26.97"/>
        <n v="36.747999999999998"/>
        <n v="14736.4624"/>
        <n v="4000.8290000000002"/>
        <n v="2.5169999999999999"/>
        <n v="7.0369999999999999"/>
        <n v="21.52"/>
        <n v="-0.40600000000000003"/>
        <n v="53.18"/>
        <n v="1383.4580000000001"/>
        <n v="1170.298"/>
        <n v="2435.7310000000002"/>
        <n v="1370.9639999999999"/>
        <n v="9.8369999999999997"/>
        <n v="422.63299999999998"/>
        <n v="4037.71"/>
        <n v="6.9560000000000004"/>
        <n v="17.943999999999999"/>
        <n v="612.75800000000004"/>
        <n v="8405.5529999999999"/>
        <n v="14317.391"/>
        <n v="3022.74"/>
        <n v="54.03"/>
        <n v="118.82"/>
        <n v="86.37"/>
        <n v="39.24"/>
        <n v="342.19"/>
        <n v="24.85"/>
        <n v="56.72"/>
        <n v="179.3"/>
        <n v="106.19"/>
        <n v="180"/>
        <n v="179.05"/>
        <n v="2575.6799999999998"/>
        <n v="1064.4000000000001"/>
        <n v="213.95"/>
        <n v="10054.85"/>
        <n v="610.58000000000004"/>
        <n v="31.62"/>
        <n v="202.01"/>
        <n v="1074.3800000000001"/>
        <n v="338.65"/>
        <n v="601.05999999999995"/>
        <n v="169.99"/>
        <n v="6829.41"/>
        <n v="11902.06"/>
        <n v="10915.793"/>
        <n v="11.17"/>
        <n v="8312.8310000000001"/>
        <n v="88.8"/>
        <n v="10.24"/>
        <n v="20.94"/>
        <n v="2.86"/>
        <n v="145.71"/>
        <n v="5.37"/>
        <n v="36.56"/>
        <n v="242.56"/>
        <n v="223.57"/>
        <n v="9.5"/>
        <n v="23.07"/>
        <n v="2207.5300000000002"/>
        <n v="1638.84"/>
        <n v="7256.38"/>
        <n v="380.64799900000003"/>
        <n v="103.26"/>
        <n v="2364.0100000000002"/>
        <n v="104.41"/>
        <n v="8.6999999999999993"/>
        <n v="5696.91"/>
        <n v="15175.954"/>
        <n v="4.57"/>
        <n v="-152.26"/>
        <n v="53.38"/>
        <n v="5.55"/>
        <n v="12.22"/>
        <n v="-172.74"/>
        <n v="679.63"/>
        <n v="26.67"/>
        <n v="348.2"/>
        <n v="202.72"/>
        <n v="10.99"/>
        <n v="1.55"/>
        <n v="1186.56"/>
        <n v="31.17"/>
        <n v="13.26"/>
        <n v="1741.01"/>
        <n v="118.65"/>
        <n v="0.4"/>
        <n v="0.65"/>
        <n v="1.76"/>
        <n v="770.05"/>
        <n v="6162.03"/>
        <n v="-134.9"/>
        <n v="346.84"/>
        <n v="12922.31"/>
        <n v="436.53"/>
        <n v="223.13"/>
        <n v="6784.2870000000003"/>
        <n v="2673.56"/>
        <n v="88.52"/>
        <n v="133.94999999999999"/>
        <n v="5.31"/>
        <n v="100.22"/>
        <n v="12.05"/>
        <n v="-1302.49"/>
        <n v="49984.595000000001"/>
        <n v="14376.94"/>
        <n v="36.1"/>
        <n v="999.68"/>
        <n v="3461.81"/>
        <n v="2949.52"/>
        <n v="57.48"/>
        <n v="3.02"/>
        <n v="122.5"/>
        <n v="90.58"/>
        <n v="1.99"/>
        <n v="74.75"/>
        <n v="52.92"/>
        <n v="725.27"/>
        <n v="29.99"/>
        <n v="31.44"/>
        <n v="97.64"/>
        <n v="20.2"/>
        <n v="728.26"/>
        <n v="2.66"/>
        <n v="25.07"/>
        <n v="0.59699999999999998"/>
        <n v="87.01"/>
        <n v="82.43"/>
        <n v="1.1599999999999999"/>
        <n v="192"/>
        <n v="1170.57"/>
        <n v="355.46"/>
        <n v="-49.02"/>
        <n v="34454.807000000001"/>
        <n v="7.61"/>
        <n v="49.72"/>
        <n v="14.65"/>
        <n v="8.42"/>
        <n v="3112.9"/>
        <n v="93.43"/>
        <n v="1721.17"/>
        <n v="32.21"/>
        <n v="84.75"/>
        <n v="843.22"/>
        <n v="-32.43"/>
        <n v="8690.1219999999994"/>
        <n v="11.08"/>
        <n v="1856.162"/>
        <n v="11.57"/>
        <n v="2.68"/>
        <n v="35.75"/>
        <n v="9.52"/>
        <n v="278.17"/>
        <n v="4587.3999999999996"/>
        <n v="-2.2999999999999998"/>
        <n v="108.78"/>
        <n v="-50.832000000000001"/>
        <n v="-0.15"/>
        <n v="22314.371719999999"/>
        <n v="119.46138000000001"/>
        <n v="49.473739999999999"/>
        <n v="337.90404000000001"/>
        <n v="15.481"/>
        <n v="110.0667"/>
        <n v="14.736840000000001"/>
        <n v="276.44668000000001"/>
        <n v="93.986009999999993"/>
        <n v="25.380780000000001"/>
        <n v="2.137"/>
        <n v="510.05572000000001"/>
        <n v="205.32504"/>
        <n v="35.15898"/>
        <n v="313.85178999999999"/>
        <n v="2.9169999999999998"/>
        <n v="1090.3091400000001"/>
        <n v="380.67858000000001"/>
        <n v="3684.8729699999999"/>
        <n v="5.9788399999999999"/>
        <n v="15.276719999999999"/>
        <n v="1.0089999999999999"/>
        <n v="71.273290000000003"/>
        <n v="154.3484"/>
        <n v="0.90600000000000003"/>
        <n v="6.8237800000000002"/>
        <n v="27.93102"/>
        <n v="28.019590000000001"/>
        <n v="5.3497199999999996"/>
        <n v="-1.2189000000000001"/>
        <n v="2602.7312099999999"/>
        <n v="527.66443000000004"/>
        <n v="535.80372"/>
        <n v="1.341"/>
        <n v="5461.5300900000002"/>
        <n v="25.336510000000001"/>
        <n v="543.35550999999998"/>
        <n v="29.630690000000001"/>
        <n v="95.962450000000004"/>
        <n v="416.928"/>
        <n v="-0.96899999999999997"/>
        <n v="200.43482"/>
        <n v="107.46187"/>
        <n v="79.649479999999997"/>
        <n v="131.73274000000001"/>
        <n v="23904.761709999999"/>
        <n v="6373.4056499999997"/>
        <n v="15279.425929999999"/>
        <n v="134.89789999999999"/>
        <n v="53.43806"/>
        <n v="2491.8216900000002"/>
        <n v="1344.13201"/>
        <n v="10789.02752"/>
        <n v="115922.30437"/>
        <n v="-6.702"/>
        <n v="31702.580709999998"/>
        <n v="30.125240000000002"/>
        <n v="6.29556"/>
        <n v="8.18703"/>
        <n v="72.657740000000004"/>
        <n v="47.657580000000003"/>
        <n v="0.80732000000000004"/>
        <n v="16.35624"/>
        <n v="1837.1076800000001"/>
        <n v="1312.5560399999999"/>
        <n v="1.54464"/>
        <n v="1783.3736799999999"/>
        <n v="4.4821"/>
        <n v="19.015139999999999"/>
        <n v="8784.1992900000005"/>
        <n v="3.00101"/>
        <n v="1.90842"/>
        <n v="26762.288400000001"/>
        <n v="198.05799999999999"/>
        <n v="2338.9140000000002"/>
        <n v="3690.35"/>
        <n v="56.04"/>
        <n v="27.96"/>
        <n v="128.53"/>
        <n v="12.8"/>
        <n v="29.44"/>
        <n v="17.82"/>
        <n v="160.04"/>
        <n v="86.07"/>
        <n v="3.36"/>
        <n v="118.71"/>
        <n v="114.49"/>
        <n v="142.61000000000001"/>
        <n v="175.06"/>
        <n v="16"/>
        <n v="157.18"/>
        <n v="395.42"/>
        <n v="16.760000000000002"/>
        <n v="1277.3599999999999"/>
        <n v="213.64"/>
        <n v="170.05"/>
        <n v="-0.88"/>
        <n v="680.29"/>
        <n v="1702.84"/>
        <n v="-81.42"/>
        <n v="330.18"/>
        <n v="2560.08"/>
        <n v="2.12"/>
        <n v="54.17"/>
        <n v="2193.0700000000002"/>
        <n v="203.77"/>
        <n v="60.8"/>
        <n v="4.16"/>
        <n v="57.68"/>
        <n v="-341.43"/>
        <n v="11533.04"/>
        <n v="378.32"/>
        <n v="2837.3420000000001"/>
        <n v="3.88"/>
        <n v="17.66"/>
        <n v="15.58"/>
        <n v="9.66"/>
        <n v="45.33"/>
        <n v="12.45"/>
        <n v="1056.47"/>
        <n v="483.88"/>
        <n v="8.26"/>
        <n v="113.89"/>
        <n v="3054.22"/>
        <n v="-33.976999999999997"/>
        <n v="31.81"/>
        <n v="4.26"/>
        <n v="3.29"/>
        <n v="-56.509"/>
        <n v="44.85"/>
        <n v="-20.63"/>
        <n v="1892.8050000000001"/>
        <n v="31.003"/>
        <n v="3.653"/>
        <n v="32.162999999999997"/>
        <n v="2.69"/>
        <n v="1.5189999999999999"/>
        <n v="88.352000000000004"/>
        <n v="27.870999999999999"/>
        <n v="2.46"/>
        <n v="275.98700000000002"/>
        <n v="0.224"/>
        <n v="114.446"/>
        <n v="74.120999999999995"/>
        <n v="170.661"/>
        <n v="1.806"/>
        <n v="2.9220000000000002"/>
        <n v="665.971"/>
        <n v="16.152000000000001"/>
        <n v="13.36"/>
        <n v="18.945"/>
        <n v="1.4339999999999999"/>
        <n v="3601.52"/>
        <n v="451.15699999999998"/>
        <n v="233.11"/>
        <n v="17.007999999999999"/>
        <n v="3688.3"/>
        <n v="30.6"/>
        <n v="50.54"/>
        <n v="5.12"/>
        <n v="3.27"/>
        <n v="450.95"/>
        <n v="37.299999999999997"/>
        <n v="6.37"/>
        <n v="308.92"/>
        <n v="89.79"/>
        <n v="41.4"/>
        <n v="1673.91"/>
        <n v="9.3800000000000008"/>
        <n v="1202.6199999999999"/>
        <n v="177.24"/>
        <n v="236.42"/>
        <n v="2066.8000000000002"/>
        <n v="1941.57"/>
        <n v="-2.33"/>
        <n v="302.39999999999998"/>
        <n v="10.68"/>
        <n v="24.63"/>
        <n v="2989.84"/>
        <n v="166.66"/>
        <n v="36.79"/>
        <n v="2.4700000000000002"/>
        <n v="-224.51"/>
        <n v="10178.870000000001"/>
        <n v="1256.7"/>
        <n v="3681.45"/>
        <n v="2.85"/>
        <n v="5.89"/>
        <n v="21.75"/>
        <n v="497.63"/>
        <n v="0.34"/>
        <n v="71.55"/>
        <n v="4275.04"/>
        <n v="1936.34"/>
        <n v="4179.62"/>
        <n v="286.64"/>
        <n v="6.21"/>
        <n v="3037.98"/>
        <n v="3717"/>
        <n v="1441.72"/>
        <n v="-179.17"/>
        <n v="36.54"/>
        <n v="3066.76"/>
        <n v="-97.43"/>
        <n v="1697.21"/>
        <n v="7299.5487080000003"/>
        <n v="109.173"/>
        <n v="119.617"/>
        <n v="43.018000000000001"/>
        <n v="18.588000000000001"/>
        <n v="0.83499999999999996"/>
        <n v="361.75799999999998"/>
        <n v="1.81"/>
        <n v="0.189"/>
        <n v="3.0019999999999998"/>
        <n v="27.123999999999999"/>
        <n v="1202.6980000000001"/>
        <n v="33.773000000000003"/>
        <n v="106.774"/>
        <n v="1.1000000000000001"/>
        <n v="5.0000000000000001E-3"/>
        <n v="1.867"/>
        <n v="277.12299999999999"/>
        <n v="1284.876"/>
        <n v="1142.1479999999999"/>
        <n v="1035.037"/>
        <n v="16.082999999999998"/>
        <n v="5680.9350000000004"/>
        <n v="48.469000000000001"/>
        <n v="325.09500000000003"/>
        <n v="24779.813999999998"/>
        <n v="4800.8190000000004"/>
        <n v="4.9029999999999996"/>
        <n v="4.3630000000000004"/>
        <n v="31.788"/>
        <n v="21.466000000000001"/>
        <n v="2.1000000000000001E-2"/>
        <n v="62.567"/>
        <n v="6331.7139999999999"/>
        <n v="603.94600000000003"/>
        <n v="3566.9769999999999"/>
        <n v="17.884"/>
        <n v="8.1389999999999993"/>
        <n v="15.962"/>
        <n v="148.291"/>
        <n v="23631.281999999999"/>
        <n v="64.378"/>
        <n v="93.307000000000002"/>
        <n v="2.8180000000000001"/>
        <n v="509.70499999999998"/>
        <n v="1523.0709999999999"/>
        <n v="604.31200000000001"/>
        <n v="659.173"/>
        <n v="4012.59"/>
        <n v="6051.7640000000001"/>
        <n v="17.324000000000002"/>
        <n v="9.6440000000000001"/>
        <n v="7.8369999999999997"/>
        <n v="43.536999999999999"/>
        <n v="15357.347"/>
        <n v="118.842"/>
        <n v="9211.2388499999997"/>
        <n v="113.068"/>
        <n v="2.99"/>
        <n v="1716.9079999999999"/>
        <n v="108.706"/>
        <n v="2.6419999999999999"/>
        <n v="129.20699999999999"/>
        <n v="9.0009999999999994"/>
        <n v="89.162000000000006"/>
        <n v="36.753999999999998"/>
        <n v="3949.9"/>
        <n v="29.308"/>
        <n v="6.2149999999999999"/>
        <n v="241.14599999999999"/>
        <n v="180.11600000000001"/>
        <n v="72.677999999999997"/>
        <n v="3.3210000000000002"/>
        <n v="31.864999999999998"/>
        <n v="50.457000000000001"/>
        <n v="97.24"/>
        <n v="509.435"/>
        <n v="66.149000000000001"/>
        <n v="326.28199999999998"/>
        <n v="35.47"/>
        <n v="594.08900000000006"/>
        <n v="17.800999999999998"/>
        <n v="126.90300000000001"/>
        <n v="1200.133"/>
        <n v="2061.5250000000001"/>
        <n v="26.489000000000001"/>
        <n v="0.84899999999999998"/>
        <n v="2939.8820000000001"/>
        <n v="621.17999999999995"/>
        <n v="7698.9480000000003"/>
        <n v="714.54300000000001"/>
        <n v="224.47499999999999"/>
        <n v="18.783999999999999"/>
        <n v="5030.817"/>
        <n v="278.267"/>
        <n v="185.30799999999999"/>
        <n v="51.08"/>
        <n v="4.3120000000000003"/>
        <n v="2.2240000000000002"/>
        <n v="176.21600000000001"/>
        <n v="141.54900000000001"/>
        <n v="391.65699999999998"/>
        <n v="37400.116000000002"/>
        <n v="16.367000000000001"/>
        <n v="7623.9350000000004"/>
        <n v="11.231999999999999"/>
        <n v="4.4550000000000001"/>
        <n v="89.846000000000004"/>
        <n v="28.463000000000001"/>
        <n v="1.4359999999999999"/>
        <n v="79.135000000000005"/>
        <n v="27.478999999999999"/>
        <n v="51.707000000000001"/>
        <n v="1.2789999999999999"/>
        <n v="10410.9396"/>
        <n v="69.460899999999995"/>
        <n v="25.432500000000001"/>
        <n v="10.951000000000001"/>
        <n v="5.22"/>
        <n v="116.48793999999999"/>
        <n v="14.926"/>
        <n v="1.5580000000000001"/>
        <n v="6.1820000000000004"/>
        <n v="17.338259999999998"/>
        <n v="29.550999999999998"/>
        <n v="337.74894999999998"/>
        <n v="120.18176"/>
        <n v="16.073"/>
        <n v="0.64700000000000002"/>
        <n v="0.68899999999999995"/>
        <n v="5.3209999999999997"/>
        <n v="1.5249999999999999"/>
        <n v="5.0598200000000002"/>
        <n v="482.46483999999998"/>
        <n v="19.148599999999998"/>
        <n v="223.6634"/>
        <n v="6.2412799999999997"/>
        <n v="10.83708"/>
        <n v="1.1984999999999999"/>
        <n v="11.91258"/>
        <n v="152.82007999999999"/>
        <n v="221.86882"/>
        <n v="2514.1320999999998"/>
        <n v="0.13361999999999999"/>
        <n v="25.17596"/>
        <n v="11.010899999999999"/>
        <n v="0.39473999999999998"/>
        <n v="11.624739999999999"/>
        <n v="1.05894"/>
        <n v="116.4188"/>
        <n v="5.5419999999999998"/>
        <n v="4950.9287999999997"/>
        <n v="739.52650000000006"/>
        <n v="31.696000000000002"/>
        <n v="47.993259999999999"/>
        <n v="5.984"/>
        <n v="861.70820000000003"/>
        <n v="137.14385999999999"/>
        <n v="2.2170000000000001"/>
        <n v="31139.734990000001"/>
        <n v="2961.6409899999999"/>
        <n v="22.34318"/>
        <n v="10.95884"/>
        <n v="0.42534"/>
        <n v="15.266999999999999"/>
        <n v="4.4340000000000002"/>
        <n v="1.9019999999999999"/>
        <n v="23.872900000000001"/>
        <n v="56.34263"/>
        <n v="0.61668000000000001"/>
        <n v="0.26300000000000001"/>
        <n v="3.9998399999999998"/>
        <n v="19.397819999999999"/>
        <n v="32.617080000000001"/>
        <n v="1785.47504"/>
        <n v="3448.4360799999999"/>
        <n v="15.744719999999999"/>
        <n v="1.5891200000000001"/>
        <n v="4.2260600000000004"/>
        <n v="232.75958"/>
        <n v="16690.417239999999"/>
        <n v="1.0760000000000001"/>
        <n v="73.832340000000002"/>
        <n v="3.6642800000000002"/>
        <n v="376.68862000000001"/>
        <n v="1.5677399999999999"/>
        <n v="12.53496"/>
        <n v="222.03844000000001"/>
        <n v="135.33850000000001"/>
        <n v="6091.25"/>
        <n v="5503.7820000000002"/>
        <n v="90.308000000000007"/>
        <n v="42.395000000000003"/>
        <n v="19.46"/>
        <n v="7.976"/>
        <n v="417.12400000000002"/>
        <n v="6.8879999999999999"/>
        <n v="1.141"/>
        <n v="17.347999999999999"/>
        <n v="1.014"/>
        <n v="66.783000000000001"/>
        <n v="509.95600000000002"/>
        <n v="116.61199999999999"/>
        <n v="13.085000000000001"/>
        <n v="314.15600000000001"/>
        <n v="557.36099999999999"/>
        <n v="1526.201"/>
        <n v="3.173"/>
        <n v="282.65899999999999"/>
        <n v="720.5"/>
        <n v="29.355"/>
        <n v="6.9119999999999999"/>
        <n v="6250.4690000000001"/>
        <n v="85.462000000000003"/>
        <n v="86.899000000000001"/>
        <n v="29.527000000000001"/>
        <n v="19694.992999999999"/>
        <n v="343.71300000000002"/>
        <n v="4856.7120000000004"/>
        <n v="1.1299999999999999"/>
        <n v="5.5490000000000004"/>
        <n v="2.2429999999999999"/>
        <n v="74.971999999999994"/>
        <n v="14.420999999999999"/>
        <n v="165.839"/>
        <n v="282.75400000000002"/>
        <n v="2321.7269999999999"/>
        <n v="2977.1880000000001"/>
        <n v="8.4730000000000008"/>
        <n v="3.081"/>
        <n v="288.92099999999999"/>
        <n v="6505.31"/>
        <n v="0.81699999999999995"/>
        <n v="3.1589999999999998"/>
        <n v="2202.6999999999998"/>
        <n v="386"/>
        <n v="22.46"/>
        <n v="152.65"/>
        <n v="328.73"/>
        <n v="979.38"/>
        <n v="5660.77"/>
        <n v="72.14"/>
        <n v="812.33"/>
        <n v="495.63"/>
        <n v="3054.85"/>
        <n v="110.9"/>
        <n v="12.13"/>
        <n v="23.56"/>
        <n v="-4.92"/>
        <n v="275.07"/>
        <n v="42.84"/>
        <n v="-29.53"/>
        <n v="230.16"/>
        <n v="45.62"/>
        <n v="8"/>
        <n v="0.76"/>
        <n v="706.76"/>
        <n v="-17.73"/>
        <n v="307.13"/>
        <n v="36.44"/>
        <n v="203.47"/>
        <n v="1.61"/>
        <n v="101.28"/>
        <n v="115.82"/>
        <n v="269.29000000000002"/>
        <n v="452.51"/>
        <n v="4.2300000000000004"/>
        <n v="3.53"/>
        <n v="-13.28"/>
        <n v="1127.05"/>
        <n v="-13.1"/>
        <n v="74.03"/>
        <n v="47.13"/>
        <n v="4585.0600000000004"/>
        <n v="253.94"/>
        <n v="239.76"/>
        <n v="459.54"/>
        <n v="47.82"/>
        <n v="3841.14"/>
        <n v="-48.72"/>
        <n v="18525.2"/>
        <n v="3469.23"/>
        <n v="5.72"/>
        <n v="0.96"/>
        <n v="28.74"/>
        <n v="10.46"/>
        <n v="22378.460910000002"/>
        <n v="118.08784"/>
        <n v="46.028359999999999"/>
        <n v="349.23048"/>
        <n v="16.423999999999999"/>
        <n v="86.446100000000001"/>
        <n v="24.303999999999998"/>
        <n v="259.58211"/>
        <n v="82.643540000000002"/>
        <n v="-1.4600900000000001"/>
        <n v="3.1230000000000002"/>
        <n v="574.56174999999996"/>
        <n v="214.04695000000001"/>
        <n v="40.051180000000002"/>
        <n v="412.24907000000002"/>
        <n v="2.827"/>
        <n v="1071.5219500000001"/>
        <n v="408.79309999999998"/>
        <n v="3902.6109000000001"/>
        <n v="4.3541800000000004"/>
        <n v="13.651"/>
        <n v="82.069419999999994"/>
        <n v="144.47479000000001"/>
        <n v="7.3631399999999996"/>
        <n v="17.818000000000001"/>
        <n v="19.196000000000002"/>
        <n v="13.1866"/>
        <n v="3.8043"/>
        <n v="4.8970000000000002"/>
        <n v="0.11423999999999999"/>
        <n v="2732.5943200000002"/>
        <n v="555.89517999999998"/>
        <n v="517.78116"/>
        <n v="1.1160000000000001"/>
        <n v="5984.1961199999996"/>
        <n v="28.60792"/>
        <n v="672.54930000000002"/>
        <n v="32.801859999999998"/>
        <n v="185.17501999999999"/>
        <n v="419.80799999999999"/>
        <n v="195.36969999999999"/>
        <n v="172.52055999999999"/>
        <n v="92.044259999999994"/>
        <n v="181.78613999999999"/>
        <n v="25760.877929999999"/>
        <n v="7358.7914300000002"/>
        <n v="16209.306070000001"/>
        <n v="113.6354"/>
        <n v="49.903060000000004"/>
        <n v="0.23200000000000001"/>
        <n v="2613.2111199999999"/>
        <n v="1377.35906"/>
        <n v="11456.733099999999"/>
        <n v="111796.54161"/>
        <n v="1.7050000000000001"/>
        <n v="31042.591260000001"/>
        <n v="32.789720000000003"/>
        <n v="8.4646000000000008"/>
        <n v="8.1799900000000001"/>
        <n v="70.268979999999999"/>
        <n v="37.317059999999998"/>
        <n v="-3.8583599999999998"/>
        <n v="17.229019999999998"/>
        <n v="1908.6796999999999"/>
        <n v="1353.94146"/>
        <n v="2.5410599999999999"/>
        <n v="1834.13445"/>
        <n v="8.82897"/>
        <n v="3.7492999999999999"/>
        <n v="9576.4476699999996"/>
        <n v="3.4175300000000002"/>
        <n v="2.1287400000000001"/>
        <n v="28382.55025"/>
        <n v="206.75800000000001"/>
        <n v="2732.4639999999999"/>
        <n v="14993.745999999999"/>
        <n v="28.620999999999999"/>
        <n v="59.72092"/>
        <n v="122.46086"/>
        <n v="58.550640000000001"/>
        <n v="56.607340000000001"/>
        <n v="29.071000000000002"/>
        <n v="72.024640000000005"/>
        <n v="22.545999999999999"/>
        <n v="26.69952"/>
        <n v="889.00311999999997"/>
        <n v="817.35400000000004"/>
        <n v="2.4119999999999999"/>
        <n v="6.1740199999999996"/>
        <n v="3.48584"/>
        <n v="9.4139999999999997"/>
        <n v="268.47000000000003"/>
        <n v="5167.2124000000003"/>
        <n v="550.10519999999997"/>
        <n v="1156.3427999999999"/>
        <n v="23.908799999999999"/>
        <n v="22.821539999999999"/>
        <n v="2829.5576000000001"/>
        <n v="6959.3356000000003"/>
        <n v="24.15"/>
        <n v="9.0527999999999995"/>
        <n v="703.02800000000002"/>
        <n v="2899.0648799999999"/>
        <n v="536.79999999999995"/>
        <n v="147.38054"/>
        <n v="26802.450499999999"/>
        <n v="11334.27412"/>
        <n v="408.41183999999998"/>
        <n v="122.27710999999999"/>
        <n v="22.121220000000001"/>
        <n v="14.398300000000001"/>
        <n v="609.24249999999995"/>
        <n v="1042.8074200000001"/>
        <n v="0.60599999999999998"/>
        <n v="107146.09113"/>
        <n v="23711.635539999999"/>
        <n v="148.3672"/>
        <n v="3.97302"/>
        <n v="144.82846000000001"/>
        <n v="5.5679999999999996"/>
        <n v="3.157"/>
        <n v="5.5342399999999996"/>
        <n v="190.10896"/>
        <n v="392.77141"/>
        <n v="170.37100000000001"/>
        <n v="0.83699999999999997"/>
        <n v="324.10748000000001"/>
        <n v="10242.0664"/>
        <n v="13085.27097"/>
        <n v="18056.652419999999"/>
        <n v="52.021599999999999"/>
        <n v="113.4808"/>
        <n v="38.755200000000002"/>
        <n v="2016.3458000000001"/>
        <n v="39729.908280000003"/>
        <n v="598.57475999999997"/>
        <n v="3589.6696000000002"/>
        <n v="1194.5536"/>
        <n v="1001.8284"/>
        <n v="48699.224260000003"/>
        <n v="865.36"/>
        <n v="3236.1"/>
        <n v="1.756"/>
        <n v="1169.09527"/>
        <n v="6.4969999999999999"/>
        <n v="426.42"/>
        <n v="58.570999999999998"/>
        <n v="9.2070000000000007"/>
        <n v="103.822"/>
        <n v="16.219000000000001"/>
        <n v="2517.3719999999998"/>
        <n v="33.872"/>
        <n v="161.816"/>
        <n v="9.6110000000000007"/>
        <n v="1.7390000000000001"/>
        <n v="7.0140000000000002"/>
        <n v="26.664999999999999"/>
        <n v="2.048"/>
        <n v="3.2519999999999998"/>
        <n v="10.26"/>
        <n v="-1.68"/>
        <n v="0.32100000000000001"/>
        <n v="2.847"/>
        <n v="4.0620000000000003"/>
        <n v="38.435000000000002"/>
        <n v="107.40900000000001"/>
        <n v="49.073999999999998"/>
        <n v="74.545000000000002"/>
        <n v="9.125"/>
        <n v="8.2000000000000003E-2"/>
        <n v="12.875999999999999"/>
        <n v="6.0179999999999998"/>
        <n v="53.174999999999997"/>
        <n v="0.151"/>
        <n v="0.93300000000000005"/>
        <n v="66.408000000000001"/>
        <n v="0.315"/>
        <n v="1.232"/>
        <n v="16.363"/>
        <n v="32.784999999999997"/>
        <n v="62.795000000000002"/>
        <n v="6.726"/>
        <n v="3271.67"/>
        <n v="22.071000000000002"/>
        <n v="20.591999999999999"/>
        <n v="44.965000000000003"/>
        <n v="23.026"/>
        <n v="36.692999999999998"/>
        <n v="27.318000000000001"/>
        <n v="25.544"/>
        <n v="229.83199999999999"/>
        <n v="211.023"/>
        <n v="0.379"/>
        <n v="21.579000000000001"/>
        <n v="0.82899999999999996"/>
        <n v="201.81800000000001"/>
        <n v="341.86200000000002"/>
        <n v="112.946"/>
        <n v="1068.3810000000001"/>
        <n v="46.182000000000002"/>
        <n v="415.483"/>
        <n v="115.55200000000001"/>
        <n v="27.745000000000001"/>
        <n v="131.80000000000001"/>
        <n v="3786.2347"/>
        <n v="833.95299999999997"/>
        <n v="54.832000000000001"/>
        <n v="8.2940000000000005"/>
        <n v="0.77200000000000002"/>
        <n v="5.7409999999999997"/>
        <n v="24.989000000000001"/>
        <n v="35.497999999999998"/>
        <n v="14493.840399999999"/>
        <n v="3928.13"/>
        <n v="6.19"/>
        <n v="23.652000000000001"/>
        <n v="49.02"/>
        <n v="1427.4659999999999"/>
        <n v="1701.645"/>
        <n v="2307.6289999999999"/>
        <n v="1574.13"/>
        <n v="8.6660000000000004"/>
        <n v="1.212"/>
        <n v="449.541"/>
        <n v="4476.9620000000004"/>
        <n v="17.498000000000001"/>
        <n v="518.81100000000004"/>
        <n v="8374.0869999999995"/>
        <n v="19356.280999999999"/>
        <n v="-129.374"/>
        <n v="8940.8469999999998"/>
        <n v="15.5"/>
        <n v="1901.933"/>
        <n v="2869.86"/>
        <n v="59.88"/>
        <n v="2.82"/>
        <n v="285.74"/>
        <n v="25.59"/>
        <n v="25.06"/>
        <n v="51.91"/>
        <n v="3.62"/>
        <n v="8.3800000000000008"/>
        <n v="717.62"/>
        <n v="31.03"/>
        <n v="20.86"/>
        <n v="30.36"/>
        <n v="0.14000000000000001"/>
        <n v="103.3"/>
        <n v="10.48"/>
        <n v="19.77"/>
        <n v="741.51"/>
        <n v="2.8"/>
        <n v="-0.751"/>
        <n v="28.76"/>
        <n v="78.17"/>
        <n v="82.92"/>
        <n v="10.23"/>
        <n v="237.34"/>
        <n v="1.01"/>
        <n v="44.88"/>
        <n v="1207.03"/>
        <n v="4319.34"/>
        <n v="-16.492000000000001"/>
        <n v="106.68"/>
        <n v="-144.21899999999999"/>
        <n v="-0.224"/>
        <n v="388.94"/>
        <n v="-33.64"/>
        <n v="36077.290999999997"/>
        <n v="7.32"/>
        <n v="48.16"/>
        <n v="8.2100000000000009"/>
        <n v="3250.05"/>
        <n v="97.76"/>
        <n v="1690.28"/>
        <n v="33.68"/>
        <n v="76.819999999999993"/>
        <n v="5.65"/>
        <n v="825.03"/>
        <n v="220.50399999999999"/>
        <n v="3.0750000000000002"/>
        <n v="0.17599999999999999"/>
        <n v="2.101"/>
        <n v="13.179"/>
        <n v="21.779"/>
        <n v="6.875"/>
        <n v="0.41099999999999998"/>
        <n v="18.853999999999999"/>
        <n v="3.4849999999999999"/>
        <n v="132.41"/>
        <n v="124.81699999999999"/>
        <n v="263.62099999999998"/>
        <n v="5.641"/>
        <n v="3.9129999999999998"/>
        <n v="521.11400000000003"/>
        <n v="44.741999999999997"/>
        <n v="5.4779999999999998"/>
        <n v="23.457000000000001"/>
        <n v="4.5030000000000001"/>
        <n v="1406.3409999999999"/>
        <n v="59.201000000000001"/>
        <n v="8.2639999999999993"/>
        <n v="0.43"/>
        <n v="15.999000000000001"/>
        <n v="5.6459999999999999"/>
        <n v="414.32600000000002"/>
        <n v="0.308"/>
        <n v="2.2759999999999998"/>
        <n v="51.734999999999999"/>
        <n v="13.231"/>
        <n v="1.032"/>
        <n v="3314.0453299999999"/>
        <n v="110.637"/>
        <n v="36.534999999999997"/>
        <n v="107.194"/>
        <n v="84.126000000000005"/>
        <n v="22.626999999999999"/>
        <n v="342.52499999999998"/>
        <n v="146.191"/>
        <n v="222.10300000000001"/>
        <n v="120.096"/>
        <n v="5.0960000000000001"/>
        <n v="2.1560000000000001"/>
        <n v="4.6829999999999998"/>
        <n v="80.400000000000006"/>
        <n v="125.23"/>
        <n v="178.70599999999999"/>
        <n v="83.12"/>
        <n v="170.8"/>
        <n v="30"/>
        <n v="24.715"/>
        <n v="90.611000000000004"/>
        <n v="35.654000000000003"/>
        <n v="3038.9769999999999"/>
        <n v="796.47199999999998"/>
        <n v="422.47199999999998"/>
        <n v="61.613"/>
        <n v="98.293000000000006"/>
        <n v="248.69"/>
        <n v="275.54300000000001"/>
        <n v="11764.477000000001"/>
        <n v="1.8959999999999999"/>
        <n v="1173.605"/>
        <n v="54.052999999999997"/>
        <n v="2.532"/>
        <n v="24.77"/>
        <n v="277.5"/>
        <n v="1805.02"/>
        <n v="7666.3710000000001"/>
        <n v="72.355999999999995"/>
        <n v="7.806"/>
        <n v="8.3629999999999995"/>
        <n v="140.179"/>
        <n v="3.8130000000000002"/>
        <n v="2.6480000000000001"/>
        <n v="10.339"/>
        <n v="375.41300000000001"/>
        <n v="45.387"/>
        <n v="56.491"/>
        <n v="27.177"/>
        <n v="10.654999999999999"/>
        <n v="957.44799999999998"/>
        <n v="14.188000000000001"/>
        <n v="287.35300000000001"/>
        <n v="196.83099999999999"/>
        <n v="1164.297"/>
        <n v="1.6519999999999999"/>
        <n v="1396.6010000000001"/>
        <n v="117.738"/>
        <n v="5206.8720000000003"/>
        <n v="198.52099999999999"/>
        <n v="162.66900000000001"/>
        <n v="60.151000000000003"/>
        <n v="2.403"/>
        <n v="1294.383"/>
        <n v="199.642"/>
        <n v="154.935"/>
        <n v="19997.028999999999"/>
        <n v="3424.4279999999999"/>
        <n v="170.40199899999999"/>
        <n v="34.496000000000002"/>
        <n v="87.465000000000003"/>
        <n v="37.716999999999999"/>
        <n v="610.19200000000001"/>
        <n v="1794.018"/>
        <n v="0.17299999999999999"/>
        <n v="225.57599999999999"/>
        <n v="7068.78"/>
        <n v="813.34199999999998"/>
        <n v="45.31"/>
        <n v="2.84"/>
        <n v="3451.12"/>
        <n v="25.93"/>
        <n v="411.6"/>
        <n v="30.12"/>
        <n v="273.57"/>
        <n v="84.13"/>
        <n v="37.51"/>
        <n v="1854.04"/>
        <n v="9.33"/>
        <n v="1100.74"/>
        <n v="170.65"/>
        <n v="2.16"/>
        <n v="456.93"/>
        <n v="85.51"/>
        <n v="-2.2200000000000002"/>
        <n v="2402.36"/>
        <n v="1970.88"/>
        <n v="-57.32"/>
        <n v="307.2"/>
        <n v="27.85"/>
        <n v="2877.04"/>
        <n v="145.06"/>
        <n v="37.89"/>
        <n v="27.36"/>
        <n v="-197.76"/>
        <n v="10033.74"/>
        <n v="1203.8399999999999"/>
        <n v="3595.46"/>
        <n v="2.87"/>
        <n v="5.34"/>
        <n v="19.399999999999999"/>
        <n v="493.73"/>
        <n v="67.83"/>
        <n v="4233.5"/>
        <n v="2042.64"/>
        <n v="4586.4399999999996"/>
        <n v="242.93"/>
        <n v="6.54"/>
        <n v="2497.7199999999998"/>
        <n v="2185.96"/>
        <n v="-777.58"/>
        <n v="5.46"/>
        <n v="17.22"/>
        <n v="-158.79"/>
        <n v="34.5"/>
        <n v="2957.72"/>
        <n v="-84.02"/>
        <n v="303"/>
        <n v="3148.393"/>
        <n v="40.134999999999998"/>
        <n v="5.7560000000000002"/>
        <n v="46.006"/>
        <n v="6.319"/>
        <n v="48.412999999999997"/>
        <n v="11.629"/>
        <n v="9.4710000000000001"/>
        <n v="3.843"/>
        <n v="0.223"/>
        <n v="145.185"/>
        <n v="85.397000000000006"/>
        <n v="1.369"/>
        <n v="7.508"/>
        <n v="0.39500000000000002"/>
        <n v="230.005"/>
        <n v="347.19799999999998"/>
        <n v="43.637"/>
        <n v="16.422000000000001"/>
        <n v="835.40499999999997"/>
        <n v="5.8470000000000004"/>
        <n v="5.6120000000000001"/>
        <n v="4.266"/>
        <n v="422.73599999999999"/>
        <n v="115.373"/>
        <n v="8.9459999999999997"/>
        <n v="11.548999999999999"/>
        <n v="50.277999999999999"/>
        <n v="21.149000000000001"/>
        <n v="20.172999999999998"/>
        <n v="230.81700000000001"/>
        <n v="2307.0790000000002"/>
        <n v="131.85900000000001"/>
        <n v="14.704000000000001"/>
        <n v="3.0089999999999999"/>
        <n v="48.494999999999997"/>
        <n v="33.323999999999998"/>
        <n v="12150.162"/>
        <n v="3080.2719999999999"/>
        <n v="17.771999999999998"/>
        <n v="7.9950000000000001"/>
        <n v="21.786000000000001"/>
        <n v="35.061"/>
        <n v="7.0000000000000001E-3"/>
        <n v="8.5"/>
        <n v="361.56599999999997"/>
        <n v="466.036"/>
        <n v="1655.6130000000001"/>
        <n v="421.56200000000001"/>
        <n v="19.533999999999999"/>
        <n v="2.0979999999999999"/>
        <n v="187.65199999999999"/>
        <n v="2351.5459999999998"/>
        <n v="11.696999999999999"/>
        <n v="19.215"/>
        <n v="4.9470000000000001"/>
        <n v="422.05799999999999"/>
        <n v="2951.16"/>
        <n v="61.23"/>
        <n v="131.03"/>
        <n v="92.58"/>
        <n v="32.74"/>
        <n v="335.24"/>
        <n v="24.13"/>
        <n v="54.08"/>
        <n v="94.56"/>
        <n v="175.34"/>
        <n v="172.44"/>
        <n v="2748.54"/>
        <n v="28.75"/>
        <n v="1135.8699999999999"/>
        <n v="226.09"/>
        <n v="10301.82"/>
        <n v="625.02"/>
        <n v="39.229999999999997"/>
        <n v="232.42"/>
        <n v="1405.82"/>
        <n v="305"/>
        <n v="603.80999999999995"/>
        <n v="189.37"/>
        <n v="7065.71"/>
        <n v="14336.06"/>
        <n v="1898.011"/>
        <n v="33.518000000000001"/>
        <n v="3.6779999999999999"/>
        <n v="30.605"/>
        <n v="1.792"/>
        <n v="2.3919999999999999"/>
        <n v="1.097"/>
        <n v="85.62"/>
        <n v="28.39"/>
        <n v="17.722000000000001"/>
        <n v="0.154"/>
        <n v="122.60899999999999"/>
        <n v="71.983999999999995"/>
        <n v="182.7"/>
        <n v="1.907"/>
        <n v="3.1070000000000002"/>
        <n v="689.06299999999999"/>
        <n v="19.577000000000002"/>
        <n v="12.33"/>
        <n v="18.257000000000001"/>
        <n v="1.708"/>
        <n v="3596.73"/>
        <n v="439.25099999999998"/>
        <n v="247.73699999999999"/>
        <n v="0.88900000000000001"/>
        <n v="18.242999999999999"/>
        <n v="3823"/>
        <n v="57.55"/>
        <n v="29.08"/>
        <n v="126.79"/>
        <n v="58.62"/>
        <n v="19.84"/>
        <n v="162.56"/>
        <n v="84.9"/>
        <n v="117.57"/>
        <n v="92.89"/>
        <n v="138.63999999999999"/>
        <n v="192.81"/>
        <n v="15"/>
        <n v="15.38"/>
        <n v="1217.06"/>
        <n v="208.81"/>
        <n v="0.8"/>
        <n v="185.35"/>
        <n v="642.15"/>
        <n v="2029.24"/>
        <n v="-17.899999999999999"/>
        <n v="282.45999999999998"/>
        <n v="2532.4299999999998"/>
        <n v="2.83"/>
        <n v="22.27"/>
        <n v="2276.21"/>
        <n v="216.02"/>
        <n v="57.78"/>
        <n v="4.59"/>
        <n v="57.63"/>
        <n v="5.6"/>
        <n v="-221.70599999999999"/>
        <n v="12461.5"/>
        <n v="499.11"/>
        <n v="3007.3249999999998"/>
        <n v="18.18"/>
        <n v="17.91"/>
        <n v="10.75"/>
        <n v="56.27"/>
        <n v="1084.1500000000001"/>
        <n v="568.97"/>
        <n v="140.24"/>
        <n v="2837"/>
        <n v="1.05"/>
        <n v="30.77"/>
        <n v="-8.4410000000000007"/>
        <n v="55.92"/>
        <n v="-5.79"/>
        <n v="6939.57"/>
        <n v="-16.059999999999999"/>
        <n v="8669.103975"/>
        <n v="90.93"/>
        <n v="10.02"/>
        <n v="340.97"/>
        <n v="12763.06"/>
        <n v="151.59"/>
        <n v="2.63"/>
        <n v="5.61"/>
        <n v="37.08"/>
        <n v="9.9499999999999993"/>
        <n v="430.59"/>
        <n v="234.55"/>
        <n v="6940.6049999999996"/>
        <n v="2719.52"/>
        <n v="380.52999899999998"/>
        <n v="105.76"/>
        <n v="100.02"/>
        <n v="139.06"/>
        <n v="102.84"/>
        <n v="12.59"/>
        <n v="-0.19"/>
        <n v="4.84"/>
        <n v="11.2"/>
        <n v="-360.62"/>
        <n v="49725.972998999998"/>
        <n v="10896.005999999999"/>
        <n v="25.31"/>
        <n v="304.33"/>
        <n v="10.119999999999999"/>
        <n v="192.59"/>
        <n v="10.92"/>
        <n v="1.47"/>
        <n v="1227.82"/>
        <n v="27.37"/>
        <n v="14.71"/>
        <n v="1737.8"/>
        <n v="115.55"/>
        <n v="1.9"/>
        <n v="754.37"/>
        <n v="416.5"/>
        <n v="20.73"/>
        <n v="241.86"/>
        <n v="248.04"/>
        <n v="25.18"/>
        <n v="2394.2800000000002"/>
        <n v="1903.63"/>
        <n v="7375.81"/>
        <n v="2457.46"/>
        <n v="107.83"/>
        <n v="8.9700000000000006"/>
        <n v="6233.19"/>
        <n v="15584.6"/>
        <n v="-18.239999999999998"/>
        <n v="51.73"/>
        <n v="5.57"/>
        <n v="-44.4"/>
        <n v="725.25"/>
        <n v="14216.794"/>
        <n v="-3.69"/>
        <n v="3541.36"/>
        <n v="9534.0937699999995"/>
        <n v="104.557"/>
        <n v="3.113"/>
        <n v="83.486999999999995"/>
        <n v="12.265000000000001"/>
        <n v="31.46"/>
        <n v="19.05"/>
        <n v="210.16399999999999"/>
        <n v="191.458"/>
        <n v="81.915999999999997"/>
        <n v="3.093"/>
        <n v="25.117999999999999"/>
        <n v="46.421999999999997"/>
        <n v="92.08"/>
        <n v="514.08500000000004"/>
        <n v="66.546000000000006"/>
        <n v="309.70800000000003"/>
        <n v="46.832000000000001"/>
        <n v="591.43899999999996"/>
        <n v="18.143000000000001"/>
        <n v="119.9"/>
        <n v="1093.0070000000001"/>
        <n v="2018.309"/>
        <n v="0.56100000000000005"/>
        <n v="16.222000000000001"/>
        <n v="0.67500000000000004"/>
        <n v="3042.3040000000001"/>
        <n v="677.89"/>
        <n v="8865.4940000000006"/>
        <n v="705.21600000000001"/>
        <n v="175.74299999999999"/>
        <n v="31.437999999999999"/>
        <n v="4962.0820000000003"/>
        <n v="284.26900000000001"/>
        <n v="175.82599999999999"/>
        <n v="50.890999999999998"/>
        <n v="4.0309999999999997"/>
        <n v="2.093"/>
        <n v="165.398"/>
        <n v="109.258"/>
        <n v="321.74"/>
        <n v="35179.353999999999"/>
        <n v="18.757999999999999"/>
        <n v="7285.5309999999999"/>
        <n v="11.167999999999999"/>
        <n v="87.415000000000006"/>
        <n v="30.213999999999999"/>
        <n v="1.1739999999999999"/>
        <n v="68.846999999999994"/>
        <n v="41.857999999999997"/>
        <n v="63.283999999999999"/>
        <n v="1.254"/>
        <n v="654.44799999999998"/>
        <n v="635.85799999999995"/>
        <n v="3845.5929999999998"/>
        <n v="5748.2939999999999"/>
        <n v="17.716000000000001"/>
        <n v="5.9770000000000003"/>
        <n v="39.890999999999998"/>
        <n v="13789.547"/>
        <n v="39.473999999999997"/>
        <n v="1680.2"/>
        <n v="112.22"/>
        <n v="4.3049999999999997"/>
        <n v="129.42599999999999"/>
        <n v="8.7119999999999997"/>
        <n v="3936.22"/>
        <n v="3308.65841"/>
        <n v="58.042000000000002"/>
        <n v="40.915999999999997"/>
        <n v="108.833"/>
        <n v="61.841000000000001"/>
        <n v="19.54"/>
        <n v="363.20800000000003"/>
        <n v="145.03700000000001"/>
        <n v="120.84099999999999"/>
        <n v="6.5019999999999998"/>
        <n v="1.821"/>
        <n v="4.516"/>
        <n v="78"/>
        <n v="127.12"/>
        <n v="175.881"/>
        <n v="90.42"/>
        <n v="167.72"/>
        <n v="25.018999999999998"/>
        <n v="91.42"/>
        <n v="34.753"/>
        <n v="2777.2869999999998"/>
        <n v="800.48"/>
        <n v="447.07100000000003"/>
        <n v="57.790999999999997"/>
        <n v="86.44"/>
        <n v="259.07499999999999"/>
        <n v="252.74799999999999"/>
        <n v="10939.339"/>
        <n v="2.4510000000000001"/>
        <n v="1087.857"/>
        <n v="56.712000000000003"/>
        <n v="2.2690000000000001"/>
        <n v="2.7690000000000001"/>
        <n v="282.19"/>
        <n v="1998.1120000000001"/>
        <n v="0.27800000000000002"/>
        <n v="4.2602799999999998"/>
        <n v="24.561620000000001"/>
        <n v="45.34102"/>
        <n v="1789.1726200000001"/>
        <n v="3903.24676"/>
        <n v="16.40568"/>
        <n v="0.88636000000000004"/>
        <n v="4.8928599999999998"/>
        <n v="235.44409999999999"/>
        <n v="17729.23834"/>
        <n v="0.97399999999999998"/>
        <n v="72.138360000000006"/>
        <n v="3.6529199999999999"/>
        <n v="384.89064000000002"/>
        <n v="1.1301600000000001"/>
        <n v="16.627220000000001"/>
        <n v="230.17934"/>
        <n v="133.45849999999999"/>
        <n v="6673.1030000000001"/>
        <n v="10086.123610000001"/>
        <n v="65.430400000000006"/>
        <n v="25.108640000000001"/>
        <n v="9.8960000000000008"/>
        <n v="5.7050000000000001"/>
        <n v="97.667140000000003"/>
        <n v="13.683"/>
        <n v="6.7270000000000003"/>
        <n v="16.606000000000002"/>
        <n v="27.795000000000002"/>
        <n v="2.786"/>
        <n v="335.63990000000001"/>
        <n v="120.31568"/>
        <n v="14.664"/>
        <n v="0.61799999999999999"/>
        <n v="1.0369999999999999"/>
        <n v="3.0449999999999999"/>
        <n v="1.4864999999999999"/>
        <n v="16.962599999999998"/>
        <n v="12.1045"/>
        <n v="487.71258"/>
        <n v="17.880220000000001"/>
        <n v="221.26102"/>
        <n v="7.3611800000000001"/>
        <n v="2.1855799999999999"/>
        <n v="2.0257200000000002"/>
        <n v="20.087879999999998"/>
        <n v="153.48174"/>
        <n v="223.66875999999999"/>
        <n v="2601.6834199999998"/>
        <n v="8.0579999999999999E-2"/>
        <n v="25.41272"/>
        <n v="10.61412"/>
        <n v="0.46001999999999998"/>
        <n v="11.39134"/>
        <n v="1.02322"/>
        <n v="115.02734"/>
        <n v="5530.1440199999997"/>
        <n v="785.28510000000006"/>
        <n v="33.856000000000002"/>
        <n v="54.387459999999997"/>
        <n v="5.4480000000000004"/>
        <n v="890.34907999999996"/>
        <n v="116.2101"/>
        <n v="32161.61837"/>
        <n v="3029.2782299999999"/>
        <n v="22.29806"/>
        <n v="9.3992000000000004"/>
        <n v="0.33048"/>
        <n v="16.462"/>
        <n v="5.5519999999999996"/>
        <n v="2.4239999999999999"/>
        <n v="28.104379999999999"/>
        <n v="55.321530000000003"/>
        <n v="0.63148000000000004"/>
        <n v="1842.605"/>
        <n v="31.776"/>
        <n v="3.6219999999999999"/>
        <n v="34.746000000000002"/>
        <n v="2.339"/>
        <n v="2.3290000000000002"/>
        <n v="92.796999999999997"/>
        <n v="33.399000000000001"/>
        <n v="15.627000000000001"/>
        <n v="0.313"/>
        <n v="120.899"/>
        <n v="74.408000000000001"/>
        <n v="180.233"/>
        <n v="3.2530000000000001"/>
        <n v="742.74599999999998"/>
        <n v="19.198"/>
        <n v="14.061"/>
        <n v="1.764"/>
        <n v="3758.4"/>
        <n v="456.78899999999999"/>
        <n v="252.41900000000001"/>
        <n v="18.690000000000001"/>
        <n v="21709.450130000001"/>
        <n v="109.98092"/>
        <n v="56.649540000000002"/>
        <n v="357.46888999999999"/>
        <n v="15.272"/>
        <n v="99.547399999999996"/>
        <n v="5.0330399999999997"/>
        <n v="267.22226999999998"/>
        <n v="82.397620000000003"/>
        <n v="28.944790000000001"/>
        <n v="3.6819999999999999"/>
        <n v="577.99558999999999"/>
        <n v="222.61703"/>
        <n v="35.997480000000003"/>
        <n v="350.22552999999999"/>
        <n v="3.3029999999999999"/>
        <n v="1072.5145"/>
        <n v="372.59728000000001"/>
        <n v="3871.8210800000002"/>
        <n v="8.4396799999999992"/>
        <n v="12.37848"/>
        <n v="1.131"/>
        <n v="71.33372"/>
        <n v="148.22266999999999"/>
        <n v="-2.39"/>
        <n v="7.3174799999999998"/>
        <n v="19.510000000000002"/>
        <n v="26.028479999999998"/>
        <n v="-9.8947699999999994"/>
        <n v="4.3716999999999997"/>
        <n v="3.2440000000000002"/>
        <n v="8.9760000000000006E-2"/>
        <n v="2744.62401"/>
        <n v="557.65428999999995"/>
        <n v="561.44353999999998"/>
        <n v="1.3029999999999999"/>
        <n v="5931.5176600000004"/>
        <n v="33.4574"/>
        <n v="612.62161000000003"/>
        <n v="35.085709999999999"/>
        <n v="115.27459"/>
        <n v="437.28"/>
        <n v="196.55377999999999"/>
        <n v="174.34639000000001"/>
        <n v="117.61314"/>
        <n v="171.42841999999999"/>
        <n v="25714.119910000001"/>
        <n v="6878.0907399999996"/>
        <n v="16735.654569999999"/>
        <n v="118.86803999999999"/>
        <n v="49.559690000000003"/>
        <n v="0.252"/>
        <n v="2562.3450600000001"/>
        <n v="1524.5745199999999"/>
        <n v="11715.08619"/>
        <n v="109706.34525"/>
        <n v="1.6919999999999999"/>
        <n v="29858.873309999999"/>
        <n v="28.218"/>
        <n v="6.1236800000000002"/>
        <n v="8.5231200000000005"/>
        <n v="72.840440000000001"/>
        <n v="35.42174"/>
        <n v="0.93459999999999999"/>
        <n v="15.851240000000001"/>
        <n v="1866.29404"/>
        <n v="1284.1522600000001"/>
        <n v="-0.38485000000000003"/>
        <n v="1921.45227"/>
        <n v="13.814450000000001"/>
        <n v="5.3883799999999997"/>
        <n v="9657.7598199999993"/>
        <n v="5.4197899999999999"/>
        <n v="1.8900600000000001"/>
        <n v="28734.571179999999"/>
        <n v="198.50200000000001"/>
        <n v="2644.7240000000002"/>
        <n v="14671.093000000001"/>
        <n v="47.453000000000003"/>
        <n v="59.170160000000003"/>
        <n v="153.90359000000001"/>
        <n v="60.871000000000002"/>
        <n v="62.055500000000002"/>
        <n v="21.087"/>
        <n v="75.737099999999998"/>
        <n v="22.964300000000001"/>
        <n v="27.522659999999998"/>
        <n v="891.94060999999999"/>
        <n v="804.57057999999995"/>
        <n v="2.0880000000000001"/>
        <n v="1.6659999999999999"/>
        <n v="6.1109600000000004"/>
        <n v="2.8173599999999999"/>
        <n v="10.234"/>
        <n v="310.726"/>
        <n v="5144.1167999999998"/>
        <n v="540.52440000000001"/>
        <n v="1139.7088000000001"/>
        <n v="24.48"/>
        <n v="18.154979999999998"/>
        <n v="2787.5113200000001"/>
        <n v="6917.4228000000003"/>
        <n v="21.35"/>
        <n v="13.5792"/>
        <n v="691.12760000000003"/>
        <n v="2876.98956"/>
        <n v="544.79999999999995"/>
        <n v="149.16388000000001"/>
        <n v="2.1880000000000002"/>
        <n v="26943.74439"/>
        <n v="11567.615970000001"/>
        <n v="415.34971999999999"/>
        <n v="130.23182"/>
        <n v="22.0686"/>
        <n v="16.863659999999999"/>
        <n v="499.52560999999997"/>
        <n v="1201.0453399999999"/>
        <n v="0.747"/>
        <n v="104265.98063000001"/>
        <n v="22847.236349999999"/>
        <n v="147.97631999999999"/>
        <n v="1.4244600000000001"/>
        <n v="157.04836"/>
        <n v="5.5640000000000001"/>
        <n v="3.742"/>
        <n v="4.6155600000000003"/>
        <n v="190.68601000000001"/>
        <n v="403.63387"/>
        <n v="175.30199999999999"/>
        <n v="308.59872000000001"/>
        <n v="-6377.9272000000001"/>
        <n v="13744.40891"/>
        <n v="18005.367399999999"/>
        <n v="57.113599999999998"/>
        <n v="140.1344"/>
        <n v="44.481200000000001"/>
        <n v="2050.4758400000001"/>
        <n v="41618.335140000003"/>
        <n v="600.59591999999998"/>
        <n v="3541.1363999999999"/>
        <n v="1227.39032"/>
        <n v="997.50040000000001"/>
        <n v="55233.589339999999"/>
        <n v="905.2"/>
        <n v="3392.2"/>
        <n v="3802.806"/>
        <n v="34.761000000000003"/>
        <n v="110.003"/>
        <n v="220.73500000000001"/>
        <n v="22.123999999999999"/>
        <n v="88.256"/>
        <n v="45.374000000000002"/>
        <n v="0.54100000000000004"/>
        <n v="547.75400000000002"/>
        <n v="264.61099999999999"/>
        <n v="5.1639999999999997"/>
        <n v="0.59299999999999997"/>
        <n v="156.06700000000001"/>
        <n v="88.075000000000003"/>
        <n v="45.6"/>
        <n v="32.75"/>
        <n v="466.709"/>
        <n v="2.903"/>
        <n v="12.29"/>
        <n v="234.44900000000001"/>
        <n v="56.735999999999997"/>
        <n v="0.187"/>
        <n v="3632.9659999999999"/>
        <n v="502.25700000000001"/>
        <n v="63.762"/>
        <n v="192.76499999999999"/>
        <n v="86.832999999999998"/>
        <n v="14233.929"/>
        <n v="1815.433"/>
        <n v="-3.0179999999999998"/>
        <n v="34.707999999999998"/>
        <n v="3.26"/>
        <n v="18.504000000000001"/>
        <n v="7.8490000000000002"/>
        <n v="37.957999999999998"/>
        <n v="21.834"/>
        <n v="1034.5830000000001"/>
        <n v="0.41799999999999998"/>
        <n v="4.1269999999999998"/>
        <n v="233.41800000000001"/>
        <n v="465.517"/>
        <n v="306.63499999999999"/>
        <n v="6.0220000000000002"/>
        <n v="14417.851000000001"/>
        <n v="5398.4530000000004"/>
        <n v="87.326999999999998"/>
        <n v="100.095"/>
        <n v="21.096"/>
        <n v="6.9189999999999996"/>
        <n v="7.4720000000000004"/>
        <n v="394.065"/>
        <n v="6.4180000000000001"/>
        <n v="18.067"/>
        <n v="86.286000000000001"/>
        <n v="480.32400000000001"/>
        <n v="112.84399999999999"/>
        <n v="12.065"/>
        <n v="297.28300000000002"/>
        <n v="531.98299999999995"/>
        <n v="1476.999"/>
        <n v="2.8889999999999998"/>
        <n v="300.69"/>
        <n v="733.41"/>
        <n v="31.152999999999999"/>
        <n v="7.0330000000000004"/>
        <n v="6448.4989999999998"/>
        <n v="79.552000000000007"/>
        <n v="88.3"/>
        <n v="30.265000000000001"/>
        <n v="19891.605"/>
        <n v="369.101"/>
        <n v="4847.4639999999999"/>
        <n v="1.653"/>
        <n v="5.968"/>
        <n v="2.2709999999999999"/>
        <n v="79.009"/>
        <n v="14.94"/>
        <n v="169.59899999999999"/>
        <n v="252.69800000000001"/>
        <n v="2254.721"/>
        <n v="2701.7109999999998"/>
        <n v="12.904999999999999"/>
        <n v="2.3679999999999999"/>
        <n v="287.858"/>
        <n v="5936.7939999999999"/>
        <n v="0.91400000000000003"/>
        <n v="3.1709999999999998"/>
        <n v="2091.1999999999998"/>
        <n v="364"/>
        <n v="3192.9940000000001"/>
        <n v="40.975000000000001"/>
        <n v="46.302999999999997"/>
        <n v="5.8369999999999997"/>
        <n v="45.067999999999998"/>
        <n v="3.1219999999999999"/>
        <n v="0.54400000000000004"/>
        <n v="147.86099999999999"/>
        <n v="73.100999999999999"/>
        <n v="1.4910000000000001"/>
        <n v="0.40799999999999997"/>
        <n v="238.06100000000001"/>
        <n v="360.59800000000001"/>
        <n v="40.070999999999998"/>
        <n v="19.117000000000001"/>
        <n v="750.41099999999994"/>
        <n v="5.4489999999999998"/>
        <n v="4.9720000000000004"/>
        <n v="4.0129999999999999"/>
        <n v="433.23599999999999"/>
        <n v="113.25700000000001"/>
        <n v="8.9469999999999992"/>
        <n v="10.785"/>
        <n v="41.781999999999996"/>
        <n v="22.19"/>
        <n v="18.713000000000001"/>
        <n v="211.286"/>
        <n v="2447.9389999999999"/>
        <n v="134.393"/>
        <n v="31.289000000000001"/>
        <n v="50.808999999999997"/>
        <n v="2.831"/>
        <n v="0.47699999999999998"/>
        <n v="49.311"/>
        <n v="1.7849999999999999"/>
        <n v="43.786999999999999"/>
        <n v="12976.302"/>
        <n v="3230.5250000000001"/>
        <n v="17.46"/>
        <n v="4.2960000000000003"/>
        <n v="8.2119999999999997"/>
        <n v="22.126999999999999"/>
        <n v="1.7330000000000001"/>
        <n v="37.732999999999997"/>
        <n v="8.4220000000000006"/>
        <n v="325.65600000000001"/>
        <n v="378.738"/>
        <n v="1652.57"/>
        <n v="461.31900000000002"/>
        <n v="19.940000000000001"/>
        <n v="2.323"/>
        <n v="206.20099999999999"/>
        <n v="2810.0920000000001"/>
        <n v="19.72"/>
        <n v="15.452999999999999"/>
        <n v="3.6070000000000002"/>
        <n v="0.10299999999999999"/>
        <n v="405.53399999999999"/>
        <n v="7448.5990000000002"/>
        <n v="77.042000000000002"/>
        <n v="7.7489999999999997"/>
        <n v="8.6170000000000009"/>
        <n v="148.56"/>
        <n v="5.8940000000000001"/>
        <n v="3.5680000000000001"/>
        <n v="2.524"/>
        <n v="15.368"/>
        <n v="387.32"/>
        <n v="52.98"/>
        <n v="59.930999999999997"/>
        <n v="16.895"/>
        <n v="27.489000000000001"/>
        <n v="936.75199999999995"/>
        <n v="14.081"/>
        <n v="337.83"/>
        <n v="193.459"/>
        <n v="1192.8910000000001"/>
        <n v="14.747"/>
        <n v="1.9590000000000001"/>
        <n v="1294.046"/>
        <n v="115.861"/>
        <n v="5598.6080000000002"/>
        <n v="250.75"/>
        <n v="171.86600000000001"/>
        <n v="65.16"/>
        <n v="3.3319999999999999"/>
        <n v="1333.655"/>
        <n v="241.77600000000001"/>
        <n v="162.91900000000001"/>
        <n v="20458.002"/>
        <n v="3445.5770000000002"/>
        <n v="119.853999"/>
        <n v="36.552999999999997"/>
        <n v="0.104"/>
        <n v="81.281000000000006"/>
        <n v="33.765000000000001"/>
        <n v="666.00699999999995"/>
        <n v="1841.248"/>
        <n v="226.76900000000001"/>
        <n v="7487.8459999999995"/>
        <n v="1002.569"/>
        <n v="3747.962"/>
        <n v="44.258000000000003"/>
        <n v="104.601"/>
        <n v="216.36600000000001"/>
        <n v="23.59"/>
        <n v="127.574"/>
        <n v="48.363"/>
        <n v="537.20399999999995"/>
        <n v="267.24900000000002"/>
        <n v="0.185"/>
        <n v="2.1230000000000002"/>
        <n v="2.3780000000000001"/>
        <n v="153.36199999999999"/>
        <n v="93.475999999999999"/>
        <n v="50.765000000000001"/>
        <n v="33.463999999999999"/>
        <n v="467.166"/>
        <n v="3.2930000000000001"/>
        <n v="3.4990000000000001"/>
        <n v="5.8159999999999998"/>
        <n v="365.98"/>
        <n v="51.371000000000002"/>
        <n v="3832.808"/>
        <n v="485.072"/>
        <n v="67.947000000000003"/>
        <n v="202.11199999999999"/>
        <n v="93.957999999999998"/>
        <n v="14550.891"/>
        <n v="1820.7139999999999"/>
        <n v="0.496"/>
        <n v="34.518000000000001"/>
        <n v="3.94"/>
        <n v="17.462"/>
        <n v="7.952"/>
        <n v="39.265999999999998"/>
        <n v="25.04"/>
        <n v="1008.607"/>
        <n v="0.38200000000000001"/>
        <n v="5.0709999999999997"/>
        <n v="201.90700000000001"/>
        <n v="449.161"/>
        <n v="303.62299999999999"/>
        <n v="6.06"/>
        <n v="31516.252"/>
        <n v="3183.8890000000001"/>
        <n v="23.617999999999999"/>
        <n v="28.082000000000001"/>
        <n v="45.747"/>
        <n v="24.245999999999999"/>
        <n v="36.572000000000003"/>
        <n v="29.885999999999999"/>
        <n v="24.236000000000001"/>
        <n v="247.05600000000001"/>
        <n v="234.24799999999999"/>
        <n v="0.33800000000000002"/>
        <n v="23.591000000000001"/>
        <n v="0.83599999999999997"/>
        <n v="201.39400000000001"/>
        <n v="338.73200000000003"/>
        <n v="135.99700000000001"/>
        <n v="1031.7439999999999"/>
        <n v="49.944000000000003"/>
        <n v="413.88799999999998"/>
        <n v="118.11"/>
        <n v="26.338999999999999"/>
        <n v="141.779"/>
        <n v="3972.7458000000001"/>
        <n v="921.45699999999999"/>
        <n v="0.98299999999999998"/>
        <n v="59.061999999999998"/>
        <n v="10.257"/>
        <n v="1.286"/>
        <n v="5.7679999999999998"/>
        <n v="25.675000000000001"/>
        <n v="31.545000000000002"/>
        <n v="15223.490900000001"/>
        <n v="4050.6289999999999"/>
        <n v="2.1139999999999999"/>
        <n v="6.1920000000000002"/>
        <n v="24.012"/>
        <n v="54.337000000000003"/>
        <n v="1443.48"/>
        <n v="1818.566"/>
        <n v="2552.9380000000001"/>
        <n v="1641.4849999999999"/>
        <n v="10.837999999999999"/>
        <n v="506.72899999999998"/>
        <n v="4771.8559999999998"/>
        <n v="8.6479999999999997"/>
        <n v="17.338000000000001"/>
        <n v="524.57799999999997"/>
        <n v="9563.5249999999996"/>
        <n v="17903.463"/>
        <n v="1145.00101"/>
        <n v="6.0810000000000004"/>
        <n v="5.1319999999999997"/>
        <n v="-2.875"/>
        <n v="6.8890000000000002"/>
        <n v="26.867000000000001"/>
        <n v="1.696"/>
        <n v="4.2999999999999997E-2"/>
        <n v="65.847999999999999"/>
        <n v="0.216"/>
        <n v="1.2869999999999999"/>
        <n v="17.789000000000001"/>
        <n v="36.323999999999998"/>
        <n v="67.679000000000002"/>
        <n v="6.306"/>
        <n v="434.05200000000002"/>
        <n v="59.1"/>
        <n v="93.347999999999999"/>
        <n v="16.440999999999999"/>
        <n v="2454.5929999999998"/>
        <n v="34.573"/>
        <n v="154.631"/>
        <n v="2.819"/>
        <n v="2.1360000000000001"/>
        <n v="7.1580000000000004"/>
        <n v="1.0780000000000001"/>
        <n v="2.9089999999999998"/>
        <n v="15.369"/>
        <n v="4.0220000000000002"/>
        <n v="38.335000000000001"/>
        <n v="117.58499999999999"/>
        <n v="57.552999999999997"/>
        <n v="65.302999999999997"/>
        <n v="9.0890000000000004"/>
        <n v="0.25900000000000001"/>
        <n v="13.185"/>
        <n v="6.0170000000000003"/>
        <n v="33.826999999999998"/>
        <n v="2040.8150000000001"/>
        <n v="3222.3267500000002"/>
        <n v="91.108000000000004"/>
        <n v="35.700000000000003"/>
        <n v="102.726"/>
        <n v="79.978999999999999"/>
        <n v="18.298999999999999"/>
        <n v="26.52"/>
        <n v="324.94799999999998"/>
        <n v="146.71899999999999"/>
        <n v="22.3"/>
        <n v="327.52"/>
        <n v="2229.08"/>
        <n v="225.68600000000001"/>
        <n v="94.998000000000005"/>
        <n v="5.9459999999999997"/>
        <n v="2.0049999999999999"/>
        <n v="4.6139999999999999"/>
        <n v="123.83"/>
        <n v="180.036"/>
        <n v="84.16"/>
        <n v="23.032"/>
        <n v="83.260999999999996"/>
        <n v="33.904000000000003"/>
        <n v="2929.4169999999999"/>
        <n v="807.99300000000005"/>
        <n v="421.32499999999999"/>
        <n v="59.658999999999999"/>
        <n v="88.287000000000006"/>
        <n v="274.08300000000003"/>
        <n v="281.03899999999999"/>
        <n v="11343.415999999999"/>
        <n v="1121.133"/>
        <n v="52.301000000000002"/>
        <n v="2.5030000000000001"/>
        <n v="2.6880000000000002"/>
        <n v="2969.06"/>
        <n v="67.45"/>
        <n v="133.22"/>
        <n v="83.49"/>
        <n v="65.47"/>
        <n v="54.98"/>
        <n v="659.3"/>
        <n v="31.47"/>
        <n v="33.93"/>
        <n v="121.21"/>
        <n v="22.81"/>
        <n v="836.62"/>
        <n v="4.21"/>
        <n v="23.64"/>
        <n v="-1.0609999999999999"/>
        <n v="8.9600000000000009"/>
        <n v="84.59"/>
        <n v="95.52"/>
        <n v="70.959999999999994"/>
        <n v="1229.8699999999999"/>
        <n v="347.29"/>
        <n v="-246.37799999999999"/>
        <n v="35371.752"/>
        <n v="8.0500000000000007"/>
        <n v="52.54"/>
        <n v="17.12"/>
        <n v="3673.45"/>
        <n v="103.54"/>
        <n v="1878.9"/>
        <n v="38"/>
        <n v="80.12"/>
        <n v="887.11"/>
        <n v="-8.0790000000000006"/>
        <n v="9547.3169999999991"/>
        <n v="2011.173"/>
        <n v="5.1100000000000003"/>
        <n v="10.74"/>
        <n v="1.21"/>
        <n v="32.659999999999997"/>
        <n v="8.82"/>
        <n v="268.94"/>
        <n v="4176.3500000000004"/>
        <n v="-15.972"/>
        <n v="112.98"/>
        <n v="-59.904000000000003"/>
        <n v="-1.0089999999999999"/>
        <n v="3672.55"/>
        <n v="29.66"/>
        <n v="466.93"/>
        <n v="27.97"/>
        <n v="2.31"/>
        <n v="6.87"/>
        <n v="299.82"/>
        <n v="85.34"/>
        <n v="5.97"/>
        <n v="41.73"/>
        <n v="1889.16"/>
        <n v="11.71"/>
        <n v="1150.48"/>
        <n v="172.5"/>
        <n v="7.36"/>
        <n v="271.39999999999998"/>
        <n v="3199.91"/>
        <n v="2014.65"/>
        <n v="-3.18"/>
        <n v="326.39999999999998"/>
        <n v="10.39"/>
        <n v="3158.22"/>
        <n v="165.11"/>
        <n v="39.159999999999997"/>
        <n v="29.96"/>
        <n v="-116.55"/>
        <n v="10495.02"/>
        <n v="1387.96"/>
        <n v="3681.93"/>
        <n v="3.46"/>
        <n v="550.83000000000004"/>
        <n v="73.69"/>
        <n v="4642.5200000000004"/>
        <n v="2298.4899999999998"/>
        <n v="4003.36"/>
        <n v="294.60000000000002"/>
        <n v="9.0299999999999994"/>
        <n v="2404.06"/>
        <n v="2252.25"/>
        <n v="-1.93"/>
        <n v="5.78"/>
        <n v="17.399999999999999"/>
        <n v="-184.51"/>
        <n v="36.15"/>
        <n v="450.8"/>
        <n v="3052.78"/>
        <n v="71.2"/>
        <n v="312"/>
        <n v="9739.4785800000009"/>
        <n v="113.69799999999999"/>
        <n v="3.2650000000000001"/>
        <n v="88.912000000000006"/>
        <n v="12.346"/>
        <n v="33.722000000000001"/>
        <n v="2.8050000000000002"/>
        <n v="5.6070000000000002"/>
        <n v="237.928"/>
        <n v="214.434"/>
        <n v="82.575000000000003"/>
        <n v="3.5"/>
        <n v="21.48"/>
        <n v="47.335999999999999"/>
        <n v="96.545000000000002"/>
        <n v="529.75199999999995"/>
        <n v="79.260000000000005"/>
        <n v="333.29599999999999"/>
        <n v="56.863"/>
        <n v="540.92100000000005"/>
        <n v="18.940999999999999"/>
        <n v="144.43100000000001"/>
        <n v="1149.3389999999999"/>
        <n v="2042.329"/>
        <n v="0.59799999999999998"/>
        <n v="0.59199999999999997"/>
        <n v="3141.7179999999998"/>
        <n v="1706.8340000000001"/>
        <n v="118.61499999999999"/>
        <n v="3.996"/>
        <n v="133.584"/>
        <n v="9.1479999999999997"/>
        <n v="664.38"/>
        <n v="8576.0360000000001"/>
        <n v="822.41399999999999"/>
        <n v="186.33099999999999"/>
        <n v="28.346"/>
        <n v="5517.0860000000002"/>
        <n v="298.73700000000002"/>
        <n v="167.333"/>
        <n v="57.415999999999997"/>
        <n v="5.0190000000000001"/>
        <n v="175.541"/>
        <n v="99.994"/>
        <n v="324.39299999999997"/>
        <n v="37433.779000000002"/>
        <n v="20.001999999999999"/>
        <n v="7570.3760000000002"/>
        <n v="12.494"/>
        <n v="96.745999999999995"/>
        <n v="30.016999999999999"/>
        <n v="2.1480000000000001"/>
        <n v="70.521000000000001"/>
        <n v="35.343000000000004"/>
        <n v="52.281999999999996"/>
        <n v="1.3160000000000001"/>
        <n v="761.86400000000003"/>
        <n v="639.54899999999998"/>
        <n v="3973.4639999999999"/>
        <n v="6004.1409999999996"/>
        <n v="21.266999999999999"/>
        <n v="7.1989999999999998"/>
        <n v="12.143000000000001"/>
        <n v="34.073"/>
        <n v="14042.144"/>
        <n v="41.704000000000001"/>
        <n v="3844.08"/>
        <n v="3620.7"/>
        <n v="56.29"/>
        <n v="29.88"/>
        <n v="127.73"/>
        <n v="13.76"/>
        <n v="6.8"/>
        <n v="29.83"/>
        <n v="20.079999999999998"/>
        <n v="183.6"/>
        <n v="92.33"/>
        <n v="8.2799999999999994"/>
        <n v="1.58"/>
        <n v="123.51"/>
        <n v="96.89"/>
        <n v="131.78"/>
        <n v="202.14"/>
        <n v="16.97"/>
        <n v="174.8"/>
        <n v="355.8"/>
        <n v="1278.17"/>
        <n v="239.32"/>
        <n v="160.01"/>
        <n v="-0.44"/>
        <n v="4061.75"/>
        <n v="-49.88"/>
        <n v="265.8"/>
        <n v="2598.52"/>
        <n v="20.100000000000001"/>
        <n v="2413.17"/>
        <n v="236.38"/>
        <n v="66.56"/>
        <n v="3.82"/>
        <n v="63.15"/>
        <n v="5.7"/>
        <n v="-41.884"/>
        <n v="11900.73"/>
        <n v="508.65"/>
        <n v="2967.9540000000002"/>
        <n v="4.6900000000000004"/>
        <n v="19.440000000000001"/>
        <n v="19.420000000000002"/>
        <n v="11.22"/>
        <n v="53.04"/>
        <n v="23.32"/>
        <n v="1188.19"/>
        <n v="602.98"/>
        <n v="134.86000000000001"/>
        <n v="2590.59"/>
        <n v="41.08"/>
        <n v="4.5"/>
        <n v="-6.3"/>
        <n v="55.52"/>
        <n v="8624.44"/>
        <n v="100.1"/>
        <n v="131.32"/>
        <n v="4.9000000000000004"/>
        <n v="34.6"/>
        <n v="12.69"/>
        <n v="411.47199999999998"/>
        <n v="113.59"/>
        <n v="-0.22"/>
        <n v="11.96"/>
        <n v="28.98"/>
        <n v="379.57"/>
        <n v="40.6"/>
        <n v="227.98"/>
        <n v="1217.1400000000001"/>
        <n v="31.73"/>
        <n v="1897.17"/>
        <n v="110.09"/>
        <n v="0.98"/>
        <n v="-7.0000000000000007E-2"/>
        <n v="814.58"/>
        <n v="409.5"/>
        <n v="6923.09"/>
        <n v="-89.09"/>
        <n v="339.92"/>
        <n v="12374.03"/>
        <n v="443.26"/>
        <n v="245.09"/>
        <n v="7257.5789999999997"/>
        <n v="2942.21"/>
        <n v="83.73"/>
        <n v="146.56"/>
        <n v="112.17"/>
        <n v="12.53"/>
        <n v="-429.3"/>
        <n v="52250.587"/>
        <n v="0.92"/>
        <n v="11015.11"/>
        <n v="15.76"/>
        <n v="22.08"/>
        <n v="256.74"/>
        <n v="253.92"/>
        <n v="28.95"/>
        <n v="2499.88"/>
        <n v="2073.39"/>
        <n v="7875.34"/>
        <n v="2814.29"/>
        <n v="125.01"/>
        <n v="11.25"/>
        <n v="6564.4790000000003"/>
        <n v="17810.849999999999"/>
        <n v="-9.36"/>
        <n v="60.56"/>
        <n v="6.83"/>
        <n v="-119.93"/>
        <n v="739.5"/>
        <n v="14629.08"/>
        <n v="-6.04"/>
        <n v="3504.11"/>
        <n v="2923.18"/>
        <n v="53.51"/>
        <n v="105.2"/>
        <n v="83.84"/>
        <n v="33.04"/>
        <n v="338.76"/>
        <n v="23.54"/>
        <n v="57.44"/>
        <n v="187.7"/>
        <n v="94.82"/>
        <n v="180.17"/>
        <n v="205.25"/>
        <n v="2487.9699999999998"/>
        <n v="25.7"/>
        <n v="1075.6500000000001"/>
        <n v="253.87"/>
        <n v="9481.43"/>
        <n v="567.9"/>
        <n v="47.61"/>
        <n v="3.12"/>
        <n v="252.05"/>
        <n v="1500.67"/>
        <n v="317.89999999999998"/>
        <n v="586.16"/>
        <n v="184.51"/>
        <n v="6807.12"/>
        <n v="11322.35"/>
        <n v="7338.4115620000002"/>
        <n v="85.641000000000005"/>
        <n v="113.685"/>
        <n v="48.999000000000002"/>
        <n v="24.861999999999998"/>
        <n v="1.133"/>
        <n v="379.95800000000003"/>
        <n v="3.5760000000000001"/>
        <n v="23.529"/>
        <n v="1155.8969999999999"/>
        <n v="26.472000000000001"/>
        <n v="99.131"/>
        <n v="1.4059999999999999"/>
        <n v="-14.375"/>
        <n v="263.14299999999997"/>
        <n v="1328.8920000000001"/>
        <n v="1551.2919999999999"/>
        <n v="80.093999999999994"/>
        <n v="587.48299999999995"/>
        <n v="1476.777"/>
        <n v="2254.221"/>
        <n v="18.646000000000001"/>
        <n v="6013.3119999999999"/>
        <n v="58.732999999999997"/>
        <n v="303.72300000000001"/>
        <n v="24437.732"/>
        <n v="4683.8190000000004"/>
        <n v="5.343"/>
        <n v="6.0819999999999999"/>
        <n v="33.929000000000002"/>
        <n v="22.466999999999999"/>
        <n v="65.272999999999996"/>
        <n v="6696.2920000000004"/>
        <n v="620.60199999999998"/>
        <n v="3684.7779999999998"/>
        <n v="21.263000000000002"/>
        <n v="6.6459999999999999"/>
        <n v="11.872"/>
        <n v="215.96299999999999"/>
        <n v="25595.712"/>
        <n v="0.91800000000000004"/>
        <n v="66.597999999999999"/>
        <n v="225.81100000000001"/>
        <n v="2.8090000000000002"/>
        <n v="1.8720000000000001"/>
        <n v="12.891999999999999"/>
        <n v="0.98599999999999999"/>
        <n v="0.97199999999999998"/>
        <n v="16.026"/>
        <n v="2.8290000000000002"/>
        <n v="56.817"/>
        <n v="122.504"/>
        <n v="252.05500000000001"/>
        <n v="0.16400000000000001"/>
        <n v="3.427"/>
        <n v="3.8279999999999998"/>
        <n v="520.048"/>
        <n v="44.470999999999997"/>
        <n v="23.802"/>
        <n v="4.3529999999999998"/>
        <n v="1380.02"/>
        <n v="62.268000000000001"/>
        <n v="7.6360000000000001"/>
        <n v="0.34200000000000003"/>
        <n v="7.3999999999999996E-2"/>
        <n v="15.263"/>
        <n v="5.899"/>
        <n v="404.72699999999998"/>
        <n v="0.309"/>
        <n v="2.4359999999999999"/>
        <n v="42.524999999999999"/>
        <n v="0.92300000000000004"/>
        <n v="0.27600000000000002"/>
        <n v="50.892400000000002"/>
        <n v="0.69713999999999998"/>
        <n v="0.40300000000000002"/>
        <n v="10551.806560000001"/>
        <n v="71.275000000000006"/>
        <n v="29.881139999999998"/>
        <n v="10.475"/>
        <n v="110.4971"/>
        <n v="13.553000000000001"/>
        <n v="1.462"/>
        <n v="4.0659000000000001"/>
        <n v="21.132359999999998"/>
        <n v="38.722200000000001"/>
        <n v="1867.1258"/>
        <n v="3956.2852400000002"/>
        <n v="17.10744"/>
        <n v="2.4178999999999999"/>
        <n v="7.6219999999999999"/>
        <n v="16.817"/>
        <n v="26.361999999999998"/>
        <n v="354.47372000000001"/>
        <n v="124.79058000000001"/>
        <n v="13.734999999999999"/>
        <n v="0.54900000000000004"/>
        <n v="4.8419800000000004"/>
        <n v="254.76164"/>
        <n v="18302.22726"/>
        <n v="1.056"/>
        <n v="72.47072"/>
        <n v="3.3100999999999998"/>
        <n v="378.29464000000002"/>
        <n v="1.4912399999999999"/>
        <n v="15.02092"/>
        <n v="1.7030000000000001"/>
        <n v="4.476"/>
        <n v="1.635"/>
        <n v="245.64256"/>
        <n v="128.54086000000001"/>
        <n v="18.626999999999999"/>
        <n v="11.85872"/>
        <n v="7009.1090000000004"/>
        <n v="479.47196000000002"/>
        <n v="18.491379999999999"/>
        <n v="223.18454"/>
        <n v="5.03444"/>
        <n v="1.9876"/>
        <n v="1.99614"/>
        <n v="14.28918"/>
        <n v="156.88422"/>
        <n v="229.49708000000001"/>
        <n v="2629.0610799999999"/>
        <n v="0.18665999999999999"/>
        <n v="32.183720000000001"/>
        <n v="10.00314"/>
        <n v="-3.1630199999999999"/>
        <n v="11.671340000000001"/>
        <n v="0.99973999999999996"/>
        <n v="113.16267999999999"/>
        <n v="0.52700000000000002"/>
        <n v="5425.6438699999999"/>
        <n v="791.55524000000003"/>
        <n v="32.103999999999999"/>
        <n v="62.197380000000003"/>
        <n v="5.2119999999999997"/>
        <n v="966.25482"/>
        <n v="127.6849"/>
        <n v="2.1989999999999998"/>
        <n v="32799.52072"/>
        <n v="3061.6320599999999"/>
        <n v="20.69286"/>
        <n v="9.8890399999999996"/>
        <n v="0.32640000000000002"/>
        <n v="17.119"/>
        <n v="6.2030000000000003"/>
        <n v="2.6110000000000002"/>
        <n v="25.792560000000002"/>
        <n v="7423.8388859999995"/>
        <n v="94.759"/>
        <n v="116.785"/>
        <n v="42.198"/>
        <n v="41.859000000000002"/>
        <n v="0.97499999999999998"/>
        <n v="347.27600000000001"/>
        <n v="1.7470000000000001"/>
        <n v="0.20399999999999999"/>
        <n v="3.4510000000000001"/>
        <n v="28.108000000000001"/>
        <n v="1167.2180000000001"/>
        <n v="37.881"/>
        <n v="100.502"/>
        <n v="1.2430000000000001"/>
        <n v="1.903"/>
        <n v="181.83099999999999"/>
        <n v="1264.5150000000001"/>
        <n v="1123.2909999999999"/>
        <n v="1972.81"/>
        <n v="17.95"/>
        <n v="5838.6949999999997"/>
        <n v="56.863999999999997"/>
        <n v="340.24599999999998"/>
        <n v="24419.280900000002"/>
        <n v="4709.183"/>
        <n v="5.2080000000000002"/>
        <n v="5.5620000000000003"/>
        <n v="35.003999999999998"/>
        <n v="21.585999999999999"/>
        <n v="89.225999999999999"/>
        <n v="7061.4979999999996"/>
        <n v="586.35799999999995"/>
        <n v="3672.989"/>
        <n v="19.335999999999999"/>
        <n v="7.0750000000000002"/>
        <n v="16.257000000000001"/>
        <n v="137.078"/>
        <n v="24488.096000000001"/>
        <n v="0.77500000000000002"/>
        <n v="65.591999999999999"/>
        <n v="90.81"/>
        <n v="6.6609999999999996"/>
        <n v="1666.7550000000001"/>
        <n v="5588.07"/>
        <n v="68.540000000000006"/>
        <n v="18.100000000000001"/>
        <n v="104"/>
        <n v="10.17"/>
        <n v="21.7"/>
        <n v="274.08999999999997"/>
        <n v="43.22"/>
        <n v="226.69"/>
        <n v="48.23"/>
        <n v="8.7200000000000006"/>
        <n v="-0.17"/>
        <n v="23.42"/>
        <n v="316.64999999999998"/>
        <n v="29.49"/>
        <n v="27.2"/>
        <n v="103.17"/>
        <n v="119.15"/>
        <n v="448.97"/>
        <n v="4.4400000000000004"/>
        <n v="-9.5399999999999991"/>
        <n v="1255.28"/>
        <n v="-20.78"/>
        <n v="69.56"/>
        <n v="46.28"/>
        <n v="4680.26"/>
        <n v="257.14"/>
        <n v="250.84"/>
        <n v="476.31"/>
        <n v="56.84"/>
        <n v="3755.48"/>
        <n v="-78.19"/>
        <n v="18598.82"/>
        <n v="3482.67"/>
        <n v="5.84"/>
        <n v="33.1"/>
        <n v="76.38"/>
        <n v="10.95"/>
        <n v="19.73"/>
        <n v="149.72"/>
        <n v="325.02999999999997"/>
        <n v="1007.57"/>
        <n v="848.91"/>
        <n v="469.97"/>
        <n v="3323.03"/>
        <n v="-1.81"/>
        <n v="-13.25"/>
        <n v="792.83"/>
        <n v="4.25"/>
        <n v="14912.910099999999"/>
        <n v="48.337000000000003"/>
        <n v="59.068019999999997"/>
        <n v="121.13408"/>
        <n v="62.805579999999999"/>
        <n v="55.121960000000001"/>
        <n v="25.405000000000001"/>
        <n v="78.217079999999996"/>
        <n v="24.110199999999999"/>
        <n v="25.434719999999999"/>
        <n v="883.34491000000003"/>
        <n v="850.86077999999998"/>
        <n v="6.0457999999999998"/>
        <n v="2.9678200000000001"/>
        <n v="9.923"/>
        <n v="339.04480000000001"/>
        <n v="5446.2067999999999"/>
        <n v="618.13120000000004"/>
        <n v="1237.1107999999999"/>
        <n v="23.7864"/>
        <n v="21.090540000000001"/>
        <n v="2938.4231199999999"/>
        <n v="7204.0911999999998"/>
        <n v="15.0436"/>
        <n v="705.52440000000001"/>
        <n v="2968.2470800000001"/>
        <n v="600.79999999999995"/>
        <n v="138.59700000000001"/>
        <n v="2.3849999999999998"/>
        <n v="28728.271550000001"/>
        <n v="12271.300090000001"/>
        <n v="440.1585"/>
        <n v="146.66585000000001"/>
        <n v="27.980740000000001"/>
        <n v="18.468699999999998"/>
        <n v="429.12999000000002"/>
        <n v="1310.4114999999999"/>
        <n v="104478.88502"/>
        <n v="23335.63523"/>
        <n v="157.95656"/>
        <n v="1.58308"/>
        <n v="173.83131"/>
        <n v="5.883"/>
        <n v="3.3959999999999999"/>
        <n v="5.1342999999999996"/>
        <n v="195.48187999999999"/>
        <n v="412.45182"/>
        <n v="185.52600000000001"/>
        <n v="293.67791999999997"/>
        <n v="1907.704"/>
        <n v="14233.8907"/>
        <n v="19011.25648"/>
        <n v="67.448800000000006"/>
        <n v="143.69"/>
        <n v="47.254199999999997"/>
        <n v="2194.8060799999998"/>
        <n v="45775.32344"/>
        <n v="663.38412000000005"/>
        <n v="3688.1943999999999"/>
        <n v="1251.7617399999999"/>
        <n v="1064.5791999999999"/>
        <n v="58231.581400000003"/>
        <n v="911.48"/>
        <n v="3763.55"/>
        <n v="5848.69"/>
        <n v="65.94"/>
        <n v="99.94"/>
        <n v="267.76"/>
        <n v="225.65"/>
        <n v="49.57"/>
        <n v="10.09"/>
        <n v="3.89"/>
        <n v="22.85"/>
        <n v="300.73"/>
        <n v="29.31"/>
        <n v="205.91"/>
        <n v="27.39"/>
        <n v="1.45"/>
        <n v="100.91"/>
        <n v="126.5"/>
        <n v="292.31"/>
        <n v="513.20000000000005"/>
        <n v="6.46"/>
        <n v="1243.3599999999999"/>
        <n v="-15.48"/>
        <n v="71.5"/>
        <n v="45.92"/>
        <n v="4718.1099999999997"/>
        <n v="266.58"/>
        <n v="247.04"/>
        <n v="28.72"/>
        <n v="473.67"/>
        <n v="58.47"/>
        <n v="3880.02"/>
        <n v="-36.81"/>
        <n v="18007.39"/>
        <n v="3324.51"/>
        <n v="6.22"/>
        <n v="34.020000000000003"/>
        <n v="101.26"/>
        <n v="10.4"/>
        <n v="23.57"/>
        <n v="164.64"/>
        <n v="322.18"/>
        <n v="960.48"/>
        <n v="889.84"/>
        <n v="577.21"/>
        <n v="3467.68"/>
        <n v="-6.32"/>
        <n v="8.11"/>
        <n v="661.61"/>
        <n v="-0.05"/>
        <n v="1898.0730000000001"/>
        <n v="32.771000000000001"/>
        <n v="2.8149999999999999"/>
        <n v="35.188000000000002"/>
        <n v="1.7969999999999999"/>
        <n v="0.84699999999999998"/>
        <n v="94.456999999999994"/>
        <n v="36.19"/>
        <n v="2.0299999999999998"/>
        <n v="11.177"/>
        <n v="0.53900000000000003"/>
        <n v="119.176"/>
        <n v="71.929000000000002"/>
        <n v="168.929"/>
        <n v="3.0369999999999999"/>
        <n v="734.95500000000004"/>
        <n v="20.875"/>
        <n v="14.167999999999999"/>
        <n v="18.5"/>
        <n v="3720.46"/>
        <n v="444.411"/>
        <n v="240.417"/>
        <n v="18.384"/>
        <n v="3829.9920000000002"/>
        <n v="43.383000000000003"/>
        <n v="116.373"/>
        <n v="225.27799999999999"/>
        <n v="23.135000000000002"/>
        <n v="95.38"/>
        <n v="48.548999999999999"/>
        <n v="0.52300000000000002"/>
        <n v="548.702"/>
        <n v="270.20800000000003"/>
        <n v="0.158"/>
        <n v="0.18099999999999999"/>
        <n v="2.0779999999999998"/>
        <n v="3.9209999999999998"/>
        <n v="155.65700000000001"/>
        <n v="102.28100000000001"/>
        <n v="44.444000000000003"/>
        <n v="35.142000000000003"/>
        <n v="478.99"/>
        <n v="3.72"/>
        <n v="3.83"/>
        <n v="6.2949999999999999"/>
        <n v="248.41"/>
        <n v="50.171999999999997"/>
        <n v="3836.61"/>
        <n v="511.32100000000003"/>
        <n v="68.608999999999995"/>
        <n v="193.10599999999999"/>
        <n v="93.293999999999997"/>
        <n v="13782.62"/>
        <n v="1712.9190000000001"/>
        <n v="0.51100000000000001"/>
        <n v="35.454999999999998"/>
        <n v="4.5999999999999996"/>
        <n v="20.927"/>
        <n v="7.4589999999999996"/>
        <n v="45.673000000000002"/>
        <n v="19.968"/>
        <n v="1102.973"/>
        <n v="2.0550000000000002"/>
        <n v="5.7190000000000003"/>
        <n v="234.70099999999999"/>
        <n v="490.04300000000001"/>
        <n v="327.12299999999999"/>
        <n v="29929.599999999999"/>
        <n v="5592.2690000000002"/>
        <n v="100.24"/>
        <n v="102.521"/>
        <n v="21.46"/>
        <n v="6.8559999999999999"/>
        <n v="9.08"/>
        <n v="441.58100000000002"/>
        <n v="4.1550000000000002"/>
        <n v="1.4159999999999999"/>
        <n v="19.163"/>
        <n v="109.245"/>
        <n v="525.65"/>
        <n v="116.273"/>
        <n v="13.878"/>
        <n v="325.68"/>
        <n v="0.98799999999999999"/>
        <n v="629.02200000000005"/>
        <n v="1600.4349999999999"/>
        <n v="2.93"/>
        <n v="328.16699999999997"/>
        <n v="803.68"/>
        <n v="29.911999999999999"/>
        <n v="11.13"/>
        <n v="7017.8270000000002"/>
        <n v="91.147999999999996"/>
        <n v="98.138999999999996"/>
        <n v="32.292000000000002"/>
        <n v="20962.124"/>
        <n v="419.541"/>
        <n v="5072.5079999999998"/>
        <n v="2.2269999999999999"/>
        <n v="7.5620000000000003"/>
        <n v="3.4140000000000001"/>
        <n v="91.349000000000004"/>
        <n v="15.973000000000001"/>
        <n v="170.78399999999999"/>
        <n v="241.77699999999999"/>
        <n v="2544.2260000000001"/>
        <n v="3103.57"/>
        <n v="10.079000000000001"/>
        <n v="3.847"/>
        <n v="301.43799999999999"/>
        <n v="6354.8810000000003"/>
        <n v="0.81200000000000006"/>
        <n v="2236.9"/>
        <n v="388"/>
        <n v="0.64200000000000002"/>
        <n v="54.621000000000002"/>
        <n v="1554.972"/>
        <n v="2100.1709999999998"/>
        <n v="3293.8319999999999"/>
        <n v="24.405999999999999"/>
        <n v="26.077999999999999"/>
        <n v="44.441000000000003"/>
        <n v="24.21"/>
        <n v="36.387999999999998"/>
        <n v="29.295000000000002"/>
        <n v="2657.0859999999998"/>
        <n v="1853.0170000000001"/>
        <n v="14.6"/>
        <n v="1.3420000000000001"/>
        <n v="546.74"/>
        <n v="25.175000000000001"/>
        <n v="244.471"/>
        <n v="5392.51"/>
        <n v="9.6379999999999999"/>
        <n v="18.206"/>
        <n v="249.75800000000001"/>
        <n v="632.47900000000004"/>
        <n v="0.26600000000000001"/>
        <n v="10154.117"/>
        <n v="22299.200000000001"/>
        <n v="24.893000000000001"/>
        <n v="0.78400000000000003"/>
        <n v="208.88499999999999"/>
        <n v="415.26499999999999"/>
        <n v="154.589"/>
        <n v="1092.8889999999999"/>
        <n v="55.488"/>
        <n v="441.39699999999999"/>
        <n v="129.02199999999999"/>
        <n v="28.946000000000002"/>
        <n v="139.54"/>
        <n v="3976.2948999999999"/>
        <n v="975.48800000000006"/>
        <n v="3.0489999999999999"/>
        <n v="34.453000000000003"/>
        <n v="12.089"/>
        <n v="1.1379999999999999"/>
        <n v="6.1130000000000004"/>
        <n v="24.425999999999998"/>
        <n v="15031.255999999999"/>
        <n v="3992.1480000000001"/>
        <n v="2.085"/>
        <n v="6.6230000000000002"/>
        <n v="29.681000000000001"/>
        <n v="1192.01241"/>
        <n v="6.149"/>
        <n v="5.9470000000000001"/>
        <n v="9.6470000000000002"/>
        <n v="29.997"/>
        <n v="1.728"/>
        <n v="5.4130000000000003"/>
        <n v="2.9569999999999999"/>
        <n v="1.1930000000000001"/>
        <n v="69.531999999999996"/>
        <n v="1.494"/>
        <n v="35.420999999999999"/>
        <n v="88.343000000000004"/>
        <n v="7.468"/>
        <n v="1.8169999999999999"/>
        <n v="492.935"/>
        <n v="65.381"/>
        <n v="10.157999999999999"/>
        <n v="89.037000000000006"/>
        <n v="16.521000000000001"/>
        <n v="2612.5340000000001"/>
        <n v="36.329000000000001"/>
        <n v="163.4"/>
        <n v="4.0659999999999998"/>
        <n v="2.665"/>
        <n v="6.7229999999999999"/>
        <n v="3.4590000000000001"/>
        <n v="10.125"/>
        <n v="4.1429999999999998"/>
        <n v="41.334000000000003"/>
        <n v="121.815"/>
        <n v="58.326999999999998"/>
        <n v="68.888000000000005"/>
        <n v="9.3460000000000001"/>
        <n v="8.8889999999999993"/>
        <n v="7.5419999999999998"/>
        <n v="50.786999999999999"/>
        <n v="141.45500000000001"/>
        <n v="233.56800000000001"/>
        <n v="3.2490000000000001"/>
        <n v="0.17100000000000001"/>
        <n v="2.415"/>
        <n v="13.685"/>
        <n v="1.0629999999999999"/>
        <n v="21.605"/>
        <n v="7.2629999999999999"/>
        <n v="0.35599999999999998"/>
        <n v="17.292000000000002"/>
        <n v="2.8879999999999999"/>
        <n v="92.858999999999995"/>
        <n v="122.252"/>
        <n v="257.74700000000001"/>
        <n v="3.141"/>
        <n v="3.4980000000000002"/>
        <n v="4.4160000000000004"/>
        <n v="528.13199999999995"/>
        <n v="59.832000000000001"/>
        <n v="5.6159999999999997"/>
        <n v="24.198"/>
        <n v="8.7739999999999991"/>
        <n v="1457.931"/>
        <n v="66.224999999999994"/>
        <n v="0.68799999999999994"/>
        <n v="1.7999999999999999E-2"/>
        <n v="8.5000000000000006E-2"/>
        <n v="17.489999999999998"/>
        <n v="10.837"/>
        <n v="426.80500000000001"/>
        <n v="0.36599999999999999"/>
        <n v="1.42"/>
        <n v="39.728999999999999"/>
        <n v="12.005000000000001"/>
        <n v="3355.00342"/>
        <n v="91.626000000000005"/>
        <n v="37.69"/>
        <n v="106.855"/>
        <n v="75.971000000000004"/>
        <n v="22.152999999999999"/>
        <n v="21.04"/>
        <n v="332.88099999999997"/>
        <n v="143.59399999999999"/>
        <n v="237.24"/>
        <n v="210.625"/>
        <n v="7.6630000000000003"/>
        <n v="2.0870000000000002"/>
        <n v="4.7690000000000001"/>
        <n v="81.599999999999994"/>
        <n v="125.65"/>
        <n v="189"/>
        <n v="85.6"/>
        <n v="34.591000000000001"/>
        <n v="91.067999999999998"/>
        <n v="29.7"/>
        <n v="2795.6680000000001"/>
        <n v="873.78099999999995"/>
        <n v="441.08800000000002"/>
        <n v="65.274000000000001"/>
        <n v="79.617000000000004"/>
        <n v="289.399"/>
        <n v="304.43"/>
        <n v="10518.022999999999"/>
        <n v="1020.306"/>
        <n v="46.031999999999996"/>
        <n v="0.80800000000000005"/>
        <n v="2.3010000000000002"/>
        <n v="3.9449999999999998"/>
        <n v="43.63"/>
        <n v="299.77"/>
        <n v="2364.88"/>
        <n v="9145.223"/>
        <n v="10100.608389999999"/>
        <n v="112.90300000000001"/>
        <n v="3.5030000000000001"/>
        <n v="89.665999999999997"/>
        <n v="13.023999999999999"/>
        <n v="33.792000000000002"/>
        <n v="33.033000000000001"/>
        <n v="269.05700000000002"/>
        <n v="209.22399999999999"/>
        <n v="84.016999999999996"/>
        <n v="3.4710000000000001"/>
        <n v="20.689"/>
        <n v="49.567"/>
        <n v="104.319"/>
        <n v="560.82899999999995"/>
        <n v="82.590999999999994"/>
        <n v="373.61799999999999"/>
        <n v="40.344000000000001"/>
        <n v="506.60899999999998"/>
        <n v="18.821000000000002"/>
        <n v="164.178"/>
        <n v="1208.461"/>
        <n v="2101.623"/>
        <n v="0.49399999999999999"/>
        <n v="3529.1080000000002"/>
        <n v="680.98"/>
        <n v="11682.388000000001"/>
        <n v="765.60500000000002"/>
        <n v="211.33799999999999"/>
        <n v="25.727"/>
        <n v="5839.4470000000001"/>
        <n v="317.48500000000001"/>
        <n v="285.10700000000003"/>
        <n v="61.683999999999997"/>
        <n v="4.5940000000000003"/>
        <n v="2.5489999999999999"/>
        <n v="182.03700000000001"/>
        <n v="105.584"/>
        <n v="338.80700000000002"/>
        <n v="38769.391000000003"/>
        <n v="23.809000000000001"/>
        <n v="7717.3469999999998"/>
        <n v="13.712999999999999"/>
        <n v="4.4059999999999997"/>
        <n v="101.84099999999999"/>
        <n v="30.126000000000001"/>
        <n v="2.6749999999999998"/>
        <n v="75.662999999999997"/>
        <n v="33.713999999999999"/>
        <n v="55.581000000000003"/>
        <n v="1.381"/>
        <n v="736.697"/>
        <n v="620.96799999999996"/>
        <n v="4786.5640000000003"/>
        <n v="6128.36"/>
        <n v="21.541"/>
        <n v="10.01"/>
        <n v="9.5410000000000004"/>
        <n v="38.125999999999998"/>
        <n v="13538.513000000001"/>
        <n v="42.302999999999997"/>
        <n v="1696.365"/>
        <n v="118.327"/>
        <n v="142.52799999999999"/>
        <n v="11.618"/>
        <n v="2637.54"/>
        <n v="2981.17"/>
        <n v="52.32"/>
        <n v="121"/>
        <n v="108.82"/>
        <n v="343.15"/>
        <n v="57.06"/>
        <n v="214.43"/>
        <n v="102.7"/>
        <n v="178.58"/>
        <n v="158.49"/>
        <n v="2744.23"/>
        <n v="1136.03"/>
        <n v="336.3"/>
        <n v="9967.11"/>
        <n v="595.13"/>
        <n v="45.23"/>
        <n v="3.18"/>
        <n v="285.18"/>
        <n v="1554.86"/>
        <n v="364.52"/>
        <n v="643.1"/>
        <n v="204.05"/>
        <n v="7199.47"/>
        <n v="12660.99"/>
        <n v="1854.67"/>
        <n v="2121.34"/>
        <n v="30.96"/>
        <n v="2944.26"/>
        <n v="174.23"/>
        <n v="38.46"/>
        <n v="27.27"/>
        <n v="-104.74"/>
        <n v="9908.17"/>
        <n v="1296.9100000000001"/>
        <n v="3495.95"/>
        <n v="29.41"/>
        <n v="3440.88"/>
        <n v="43.18"/>
        <n v="21.32"/>
        <n v="501.18"/>
        <n v="64.569999999999993"/>
        <n v="4573.82"/>
        <n v="2084.64"/>
        <n v="4592.54"/>
        <n v="315.38"/>
        <n v="435.07"/>
        <n v="10.69"/>
        <n v="2199.69"/>
        <n v="2031.72"/>
        <n v="16.05"/>
        <n v="118.08"/>
        <n v="38.89"/>
        <n v="436.8"/>
        <n v="3049.8"/>
        <n v="-51.21"/>
        <n v="348"/>
        <n v="1.24"/>
        <n v="6.29"/>
        <n v="5.66"/>
        <n v="297.02"/>
        <n v="87.06"/>
        <n v="8.34"/>
        <n v="34.54"/>
        <n v="1716.94"/>
        <n v="11.27"/>
        <n v="1200.8699999999999"/>
        <n v="152.22"/>
        <n v="6.13"/>
        <n v="202.54"/>
        <n v="7771.1440000000002"/>
        <n v="76.400000000000006"/>
        <n v="7.3609999999999998"/>
        <n v="9.1999999999999993"/>
        <n v="149.89099999999999"/>
        <n v="1329.598"/>
        <n v="6.6340000000000003"/>
        <n v="3.6349999999999998"/>
        <n v="4.657"/>
        <n v="12.161"/>
        <n v="393.17700000000002"/>
        <n v="57.165999999999997"/>
        <n v="60.465000000000003"/>
        <n v="12.933999999999999"/>
        <n v="34.128"/>
        <n v="11.04"/>
        <n v="119.514"/>
        <n v="5812.9989999999998"/>
        <n v="247.85499999999999"/>
        <n v="186.511"/>
        <n v="71.504000000000005"/>
        <n v="4.0460000000000003"/>
        <n v="1342.182"/>
        <n v="256.589"/>
        <n v="175.13399999999999"/>
        <n v="20542.505000000001"/>
        <n v="3437.6190000000001"/>
        <n v="9.3949999999999996"/>
        <n v="994.31"/>
        <n v="16.603999999999999"/>
        <n v="322.45499999999998"/>
        <n v="203.31100000000001"/>
        <n v="1262.143"/>
        <n v="2.7559999999999998"/>
        <n v="282.398999"/>
        <n v="38.418999999999997"/>
        <n v="6.8000000000000005E-2"/>
        <n v="89.085999999999999"/>
        <n v="33.509"/>
        <n v="632.37400000000002"/>
        <n v="1955.704"/>
        <n v="1.1519999999999999"/>
        <n v="222.74299999999999"/>
        <n v="8000.8639999999996"/>
        <n v="992.60900000000004"/>
        <n v="22497.733189999999"/>
        <n v="109.88128"/>
        <n v="50.331740000000003"/>
        <n v="348.14436999999998"/>
        <n v="9.64"/>
        <n v="127.7851"/>
        <n v="35.886060000000001"/>
        <n v="223.17688000000001"/>
        <n v="86.479879999999994"/>
        <n v="31.52741"/>
        <n v="3.7570000000000001"/>
        <n v="599.73220000000003"/>
        <n v="241.53833"/>
        <n v="36.156959999999998"/>
        <n v="342.61664999999999"/>
        <n v="1114.84124"/>
        <n v="406.30655000000002"/>
        <n v="3798.50243"/>
        <n v="9.3324599999999993"/>
        <n v="9.4305800000000009"/>
        <n v="75.677899999999994"/>
        <n v="146.86546999999999"/>
        <n v="0.55100000000000005"/>
        <n v="7.6220999999999997"/>
        <n v="20.36"/>
        <n v="26.569099999999999"/>
        <n v="14.832229999999999"/>
        <n v="4.7637799999999997"/>
        <n v="2.4009999999999998"/>
        <n v="7.9560000000000006E-2"/>
        <n v="2666.4744900000001"/>
        <n v="562.80024000000003"/>
        <n v="579.99573999999996"/>
        <n v="5827.6067700000003"/>
        <n v="35.817880000000002"/>
        <n v="579.09019999999998"/>
        <n v="31.443000000000001"/>
        <n v="130.74285"/>
        <n v="428.4"/>
        <n v="186.85920999999999"/>
        <n v="192.03601"/>
        <n v="95.730119999999999"/>
        <n v="165.08031"/>
        <n v="27804.26944"/>
        <n v="7508.3730999999998"/>
        <n v="16506.526160000001"/>
        <n v="136.51339999999999"/>
        <n v="54.38176"/>
        <n v="-2.7505799999999998"/>
        <n v="2687.4338200000002"/>
        <n v="1609.0762400000001"/>
        <n v="11759.220160000001"/>
        <n v="113425.02469000001"/>
        <n v="31302.463189999999"/>
        <n v="39.789560000000002"/>
        <n v="8.96434"/>
        <n v="8.2569999999999997"/>
        <n v="73.914680000000004"/>
        <n v="43.178980000000003"/>
        <n v="1.04942"/>
        <n v="21.918959999999998"/>
        <n v="1969.9094"/>
        <n v="1410.14246"/>
        <n v="2.1715900000000001"/>
        <n v="1863.3864699999999"/>
        <n v="14.886799999999999"/>
        <n v="4.8236600000000003"/>
        <n v="9566.7996199999998"/>
        <n v="9.0137599999999996"/>
        <n v="2.53572"/>
        <n v="30509.365170000001"/>
        <n v="197.678"/>
        <n v="2809.4479999999999"/>
        <n v="2908.6320000000001"/>
        <n v="39.567"/>
        <n v="9.407"/>
        <n v="44.462000000000003"/>
        <n v="6.468"/>
        <n v="40.587000000000003"/>
        <n v="11.209"/>
        <n v="3.6829999999999998"/>
        <n v="3.282"/>
        <n v="0.316"/>
        <n v="153.23500000000001"/>
        <n v="83.265000000000001"/>
        <n v="1.506"/>
        <n v="7.5810000000000004"/>
        <n v="0.307"/>
        <n v="267.86700000000002"/>
        <n v="385.65499999999997"/>
        <n v="40.430999999999997"/>
        <n v="24.385999999999999"/>
        <n v="793.36500000000001"/>
        <n v="5.1369999999999996"/>
        <n v="4.6310000000000002"/>
        <n v="4.2670000000000003"/>
        <n v="484.88099999999997"/>
        <n v="128.572"/>
        <n v="42.091000000000001"/>
        <n v="18.317"/>
        <n v="228.86600000000001"/>
        <n v="2385.9059999999999"/>
        <n v="148.61099999999999"/>
        <n v="49.292000000000002"/>
        <n v="49.932000000000002"/>
        <n v="3.35"/>
        <n v="5.7000000000000002E-2"/>
        <n v="44.845999999999997"/>
        <n v="1.972"/>
        <n v="66.146000000000001"/>
        <n v="12811.093999999999"/>
        <n v="3120.3620000000001"/>
        <n v="18.597999999999999"/>
        <n v="9.8109999999999999"/>
        <n v="20.593"/>
        <n v="1.3919999999999999"/>
        <n v="33.405000000000001"/>
        <n v="7.8470000000000004"/>
        <n v="343.56900000000002"/>
        <n v="460.86399999999998"/>
        <n v="1895.002"/>
        <n v="469.40899999999999"/>
        <n v="25.545000000000002"/>
        <n v="245.35"/>
        <n v="3062.9960000000001"/>
        <n v="17.724"/>
        <n v="4.3360000000000003"/>
        <n v="1.7"/>
        <n v="450.12299999999999"/>
        <n v="2873.42"/>
        <n v="66.08"/>
        <n v="144.57"/>
        <n v="2.3199999999999998"/>
        <n v="71.59"/>
        <n v="28.63"/>
        <n v="22.5"/>
        <n v="57.01"/>
        <n v="691.11"/>
        <n v="31.35"/>
        <n v="20.27"/>
        <n v="34.03"/>
        <n v="118.13"/>
        <n v="23.91"/>
        <n v="967.25"/>
        <n v="24.43"/>
        <n v="88.53"/>
        <n v="84.29"/>
        <n v="62.13"/>
        <n v="1328.31"/>
        <n v="336.05"/>
        <n v="-2.9"/>
        <n v="36403.499000000003"/>
        <n v="7.35"/>
        <n v="49.12"/>
        <n v="7.11"/>
        <n v="3748.68"/>
        <n v="103.47"/>
        <n v="2044.91"/>
        <n v="39.43"/>
        <n v="79.17"/>
        <n v="4.79"/>
        <n v="910.22"/>
        <n v="-37.374000000000002"/>
        <n v="9519.5159999999996"/>
        <n v="18.396000000000001"/>
        <n v="1970.0250000000001"/>
        <n v="7.4"/>
        <n v="10.82"/>
        <n v="46.41"/>
        <n v="10.89"/>
        <n v="301.79000000000002"/>
        <n v="4179.6000000000004"/>
        <n v="-1.145"/>
        <n v="122.22"/>
        <n v="-28.510999999999999"/>
        <n v="-0.35199999999999998"/>
        <n v="8307.6280000000006"/>
        <n v="102.26"/>
        <n v="11.68"/>
        <n v="137.88999999999999"/>
        <n v="33.619999999999997"/>
        <n v="432.18400000000003"/>
        <n v="116.9"/>
        <n v="-1.01"/>
        <n v="8.56"/>
        <n v="35.35"/>
        <n v="5.96"/>
        <n v="1149.29"/>
        <n v="39.270000000000003"/>
        <n v="18.940000000000001"/>
        <n v="1927.65"/>
        <n v="114.28"/>
        <n v="812.92"/>
        <n v="423.5"/>
        <n v="6566.98"/>
        <n v="-136.61000000000001"/>
        <n v="356.19"/>
        <n v="12767.22"/>
        <n v="437.77"/>
        <n v="231.55"/>
        <n v="7678.3509999999997"/>
        <n v="3014"/>
        <n v="90.75"/>
        <n v="163.1"/>
        <n v="113.57"/>
        <n v="13.19"/>
        <n v="-581.69399999999996"/>
        <n v="55374.457999999999"/>
        <n v="11562.281999999999"/>
        <n v="13.65"/>
        <n v="22.8"/>
        <n v="3.03"/>
        <n v="265.76"/>
        <n v="285.41000000000003"/>
        <n v="0.86"/>
        <n v="26.37"/>
        <n v="2624.14"/>
        <n v="2374.65"/>
        <n v="7949.28"/>
        <n v="2660.04"/>
        <n v="138.29"/>
        <n v="13.32"/>
        <n v="6626.18"/>
        <n v="17450.454000000002"/>
        <n v="-25.92"/>
        <n v="56.94"/>
        <n v="-407.12"/>
        <n v="770.87"/>
        <n v="16536.099999999999"/>
        <n v="69.73"/>
        <n v="3737.73"/>
        <n v="12142.81"/>
        <n v="629.26"/>
        <n v="3123.8649999999998"/>
        <n v="3526.42"/>
        <n v="58.22"/>
        <n v="29.65"/>
        <n v="12.55"/>
        <n v="123.34"/>
        <n v="30.06"/>
        <n v="61.96"/>
        <n v="15.32"/>
        <n v="62.25"/>
        <n v="19.39"/>
        <n v="1274.81"/>
        <n v="620.29999999999995"/>
        <n v="215.77"/>
        <n v="2865.37"/>
        <n v="167.11"/>
        <n v="89.43"/>
        <n v="28.79"/>
        <n v="2.71"/>
        <n v="-89.444999999999993"/>
        <n v="59.92"/>
        <n v="127.11"/>
        <n v="115.75"/>
        <n v="153.08000000000001"/>
        <n v="221.89"/>
        <n v="22.05"/>
        <n v="187.93"/>
        <n v="386.82"/>
        <n v="14.48"/>
        <n v="1215.99"/>
        <n v="253.29"/>
        <n v="8.18"/>
        <n v="166.62"/>
        <n v="-0.92"/>
        <n v="605.69000000000005"/>
        <n v="1521.51"/>
        <n v="-50.77"/>
        <n v="352.56"/>
        <n v="2510.94"/>
        <n v="2558.9"/>
        <n v="226.57"/>
        <n v="68.790000000000006"/>
        <n v="3.69"/>
        <n v="62.73"/>
        <n v="-1.3"/>
        <n v="7602.1780660000004"/>
        <n v="97.608000000000004"/>
        <n v="114.91"/>
        <n v="64.122"/>
        <n v="18.289000000000001"/>
        <n v="1.196"/>
        <n v="400.33300000000003"/>
        <n v="1.57"/>
        <n v="0.20200000000000001"/>
        <n v="5.2329999999999997"/>
        <n v="25.571000000000002"/>
        <n v="1206.02"/>
        <n v="24.497"/>
        <n v="106.402"/>
        <n v="1.075"/>
        <n v="271.68700000000001"/>
        <n v="1473.1310000000001"/>
        <n v="1324.4939999999999"/>
        <n v="1771.924"/>
        <n v="19.738"/>
        <n v="6325.9570000000003"/>
        <n v="64.093000000000004"/>
        <n v="339.09"/>
        <n v="25816.629000000001"/>
        <n v="4852.1469999999999"/>
        <n v="6.4989999999999997"/>
        <n v="33.936999999999998"/>
        <n v="22.358000000000001"/>
        <n v="59.601999999999997"/>
        <n v="7399.6819999999998"/>
        <n v="614.31200000000001"/>
        <n v="3979.95"/>
        <n v="23.448"/>
        <n v="6.8079999999999998"/>
        <n v="15.526999999999999"/>
        <n v="178.517"/>
        <n v="27378.752"/>
        <n v="1.081"/>
        <n v="72.905000000000001"/>
        <n v="95.664000000000001"/>
        <n v="-32.838999999999999"/>
        <n v="599.36300000000006"/>
        <n v="1548.4190000000001"/>
        <n v="271.69670000000002"/>
        <n v="18621.320199999998"/>
        <n v="1.151"/>
        <n v="73.336960000000005"/>
        <n v="3.5098799999999999"/>
        <n v="10303.960139999999"/>
        <n v="78.052599999999998"/>
        <n v="22.661719999999999"/>
        <n v="12.834"/>
        <n v="385.08886000000001"/>
        <n v="1.7084999999999999"/>
        <n v="16.576560000000001"/>
        <n v="249.39122"/>
        <n v="118.30235999999999"/>
        <n v="15.478"/>
        <n v="1.6060000000000001"/>
        <n v="141.56724"/>
        <n v="7307.0010000000002"/>
        <n v="7.4572000000000003"/>
        <n v="17.609000000000002"/>
        <n v="27.289000000000001"/>
        <n v="2.9901"/>
        <n v="415.49768999999998"/>
        <n v="130.27788000000001"/>
        <n v="0.50900000000000001"/>
        <n v="1.7458"/>
        <n v="4.8639999999999999"/>
        <n v="15.435"/>
        <n v="12.400219999999999"/>
        <n v="514.01260000000002"/>
        <n v="20.309640000000002"/>
        <n v="242.95812000000001"/>
        <n v="6.6650799999999997"/>
        <n v="2.22404"/>
        <n v="2.601"/>
        <n v="14.78898"/>
        <n v="163.47013999999999"/>
        <n v="240.70178000000001"/>
        <n v="2641.0616"/>
        <n v="0.21726000000000001"/>
        <n v="35.630699999999997"/>
        <n v="15.59886"/>
        <n v="11.97322"/>
        <n v="1.11694"/>
        <n v="113.56529999999999"/>
        <n v="5.9740000000000002"/>
        <n v="5808.2602999999999"/>
        <n v="811.12314000000003"/>
        <n v="35.369"/>
        <n v="64.796679999999995"/>
        <n v="5.3179999999999996"/>
        <n v="932.16031999999996"/>
        <n v="130.06376"/>
        <n v="2.3460000000000001"/>
        <n v="32445.767339999999"/>
        <n v="3004.6877199999999"/>
        <n v="21.34918"/>
        <n v="10.182840000000001"/>
        <n v="0.38657999999999998"/>
        <n v="5.1879999999999997"/>
        <n v="3.0613000000000001"/>
        <n v="30.078759999999999"/>
        <n v="50.511589999999998"/>
        <n v="0.73221999999999998"/>
        <n v="0.372"/>
        <n v="6.8122199999999999"/>
        <n v="29.270520000000001"/>
        <n v="39.939700000000002"/>
        <n v="2022.2365299999999"/>
        <n v="4215.3608199999999"/>
        <n v="2.2593399999999999"/>
        <n v="6.5346399999999996"/>
        <n v="9.0310000000000006"/>
        <n v="4.83"/>
        <n v="293.92200000000003"/>
        <n v="6368.0209999999997"/>
        <n v="5529.116"/>
        <n v="96.71"/>
        <n v="102.848"/>
        <n v="2341"/>
        <n v="20.669"/>
        <n v="7.4939999999999998"/>
        <n v="9.6319999999999997"/>
        <n v="455.74"/>
        <n v="6.1909999999999998"/>
        <n v="3.6549999999999998"/>
        <n v="20.247"/>
        <n v="1.8220000000000001"/>
        <n v="103.35899999999999"/>
        <n v="519.62800000000004"/>
        <n v="122.73"/>
        <n v="14.702999999999999"/>
        <n v="332.63900000000001"/>
        <n v="3.8559999999999999"/>
        <n v="572.52700000000004"/>
        <n v="1671.663"/>
        <n v="343.75"/>
        <n v="852.21"/>
        <n v="32.539000000000001"/>
        <n v="10.138"/>
        <n v="7095.3209999999999"/>
        <n v="90.914000000000001"/>
        <n v="96.864000000000004"/>
        <n v="20681.050999999999"/>
        <n v="404.036"/>
        <n v="4937.3119999999999"/>
        <n v="2.2989999999999999"/>
        <n v="6.7750000000000004"/>
        <n v="3.3969999999999998"/>
        <n v="96.638999999999996"/>
        <n v="166.392"/>
        <n v="264.63299999999998"/>
        <n v="2560.7689999999998"/>
        <n v="3177.7350000000001"/>
        <n v="1840.019"/>
        <n v="33.33"/>
        <n v="3.3759999999999999"/>
        <n v="34.606999999999999"/>
        <n v="2.2160000000000002"/>
        <n v="2.444"/>
        <n v="0.91100000000000003"/>
        <n v="98.093999999999994"/>
        <n v="37.442"/>
        <n v="18.068000000000001"/>
        <n v="122.563"/>
        <n v="71.855999999999995"/>
        <n v="182.52500000000001"/>
        <n v="3.0569999999999999"/>
        <n v="774.16499999999996"/>
        <n v="21.824999999999999"/>
        <n v="15.135"/>
        <n v="19.353999999999999"/>
        <n v="2.1019999999999999"/>
        <n v="3712.88"/>
        <n v="443.69299999999998"/>
        <n v="258.28300000000002"/>
        <n v="1.0449999999999999"/>
        <n v="19.123000000000001"/>
        <n v="14775.928900000001"/>
        <n v="47.540999999999997"/>
        <n v="62.3277"/>
        <n v="123.30059"/>
        <n v="71.368560000000002"/>
        <n v="57.511420000000001"/>
        <n v="25.835999999999999"/>
        <n v="79.537800000000004"/>
        <n v="24.685140000000001"/>
        <n v="28.023479999999999"/>
        <n v="932.14049"/>
        <n v="887.90003999999999"/>
        <n v="3.1789999999999998"/>
        <n v="1.776"/>
        <n v="5.7188600000000003"/>
        <n v="3.3209200000000001"/>
        <n v="10.148"/>
        <n v="374.88920000000002"/>
        <n v="5510.9548000000004"/>
        <n v="678.71"/>
        <n v="1342.5003999999999"/>
        <n v="25.948799999999999"/>
        <n v="29.706859999999999"/>
        <n v="3222.7559799999999"/>
        <n v="7472.4816000000001"/>
        <n v="11.0884"/>
        <n v="671.43640000000005"/>
        <n v="2949.3117200000002"/>
        <n v="580.79999999999995"/>
        <n v="140.46462"/>
        <n v="2.222"/>
        <n v="28077.085220000001"/>
        <n v="12795.141540000001"/>
        <n v="461.22834"/>
        <n v="132.73827"/>
        <n v="30.478919999999999"/>
        <n v="19.73066"/>
        <n v="502.35422"/>
        <n v="1321.0618999999999"/>
        <n v="0.623"/>
        <n v="105761.93193000001"/>
        <n v="23293.394759999999"/>
        <n v="161.70957999999999"/>
        <n v="1.4778199999999999"/>
        <n v="179.36294000000001"/>
        <n v="5.88"/>
        <n v="2.742"/>
        <n v="7.9651199999999998"/>
        <n v="181.83454"/>
        <n v="437.26997999999998"/>
        <n v="184.643"/>
        <n v="312.49068"/>
        <n v="1829.8268"/>
        <n v="14949.03766"/>
        <n v="19847.552360000001"/>
        <n v="73.464399999999998"/>
        <n v="164.54159999999999"/>
        <n v="51.236800000000002"/>
        <n v="2316.0236199999999"/>
        <n v="44625.170960000003"/>
        <n v="692.10608000000002"/>
        <n v="3783.5419999999999"/>
        <n v="1351.39156"/>
        <n v="1148.4364"/>
        <n v="56902.849679999999"/>
        <n v="977.88"/>
        <n v="4156.6000000000004"/>
        <n v="1156.10212"/>
        <n v="7.2380000000000004"/>
        <n v="0.46100000000000002"/>
        <n v="8.6869999999999994"/>
        <n v="3.9E-2"/>
        <n v="35.576999999999998"/>
        <n v="5.2210000000000001"/>
        <n v="3.1"/>
        <n v="1.3"/>
        <n v="68.143000000000001"/>
        <n v="0.20799999999999999"/>
        <n v="1.4630000000000001"/>
        <n v="17.466999999999999"/>
        <n v="31.172999999999998"/>
        <n v="72.45"/>
        <n v="0.13200000000000001"/>
        <n v="6.5810000000000004"/>
        <n v="1.357"/>
        <n v="481.71300000000002"/>
        <n v="49.473999999999997"/>
        <n v="10.943"/>
        <n v="88.558999999999997"/>
        <n v="22.867999999999999"/>
        <n v="2717.4360000000001"/>
        <n v="38.220999999999997"/>
        <n v="167.239"/>
        <n v="3.819"/>
        <n v="2.5910000000000002"/>
        <n v="1.405"/>
        <n v="3.81"/>
        <n v="18.145"/>
        <n v="4.1139999999999999"/>
        <n v="40.966000000000001"/>
        <n v="117.693"/>
        <n v="49.3"/>
        <n v="67.266999999999996"/>
        <n v="9.157"/>
        <n v="8.9819999999999993"/>
        <n v="6.9249999999999998"/>
        <n v="49.503"/>
        <n v="2219.9140000000002"/>
        <n v="3229.7010700000001"/>
        <n v="76.912000000000006"/>
        <n v="32.676000000000002"/>
        <n v="101.56699999999999"/>
        <n v="64.929000000000002"/>
        <n v="19.431000000000001"/>
        <n v="19.48"/>
        <n v="323.91899999999998"/>
        <n v="152.18600000000001"/>
        <n v="192.52699999999999"/>
        <n v="121.208"/>
        <n v="5.0570000000000004"/>
        <n v="2.528"/>
        <n v="4.7539999999999996"/>
        <n v="70.8"/>
        <n v="119.63"/>
        <n v="184.98500000000001"/>
        <n v="167.44"/>
        <n v="18.141999999999999"/>
        <n v="88.097999999999999"/>
        <n v="32.110999999999997"/>
        <n v="3248.26"/>
        <n v="783.62099999999998"/>
        <n v="409.714"/>
        <n v="58.331000000000003"/>
        <n v="89.144000000000005"/>
        <n v="256.57799999999997"/>
        <n v="271.214"/>
        <n v="11624.26"/>
        <n v="2.1339999999999999"/>
        <n v="1110.4960000000001"/>
        <n v="2.1309999999999998"/>
        <n v="3.649"/>
        <n v="365.77"/>
        <n v="1666.42"/>
        <n v="8729.5310000000009"/>
        <n v="3329.65"/>
        <n v="28.81"/>
        <n v="47.85"/>
        <n v="477.61"/>
        <n v="27.7"/>
        <n v="7.2"/>
        <n v="5.54"/>
        <n v="323.98"/>
        <n v="77"/>
        <n v="46.07"/>
        <n v="1665.07"/>
        <n v="12.09"/>
        <n v="1219.78"/>
        <n v="174.66"/>
        <n v="296.54000000000002"/>
        <n v="99.47"/>
        <n v="3591.14"/>
        <n v="1831.21"/>
        <n v="-26.8"/>
        <n v="9.8800000000000008"/>
        <n v="22.21"/>
        <n v="2919.97"/>
        <n v="174.11"/>
        <n v="41.35"/>
        <n v="-166.96"/>
        <n v="9867.9500000000007"/>
        <n v="1204.99"/>
        <n v="3341.47"/>
        <n v="3.01"/>
        <n v="31.24"/>
        <n v="477.66"/>
        <n v="71.95"/>
        <n v="4869.7700000000004"/>
        <n v="2087.66"/>
        <n v="4556.67"/>
        <n v="367.12"/>
        <n v="7.94"/>
        <n v="2641.9"/>
        <n v="3511.84"/>
        <n v="-22.23"/>
        <n v="5.36"/>
        <n v="17.41"/>
        <n v="-153.19999999999999"/>
        <n v="33.4"/>
        <n v="492.8"/>
        <n v="2480.8000000000002"/>
        <n v="-113.79"/>
        <n v="336"/>
        <n v="7539.8590000000004"/>
        <n v="72.63"/>
        <n v="8.8979999999999997"/>
        <n v="154.25800000000001"/>
        <n v="9.1869999999999994"/>
        <n v="10.459"/>
        <n v="398.11"/>
        <n v="52.994"/>
        <n v="56.097000000000001"/>
        <n v="14.186999999999999"/>
        <n v="44.078000000000003"/>
        <n v="12.614000000000001"/>
        <n v="9.1649999999999991"/>
        <n v="926.78200000000004"/>
        <n v="16.332000000000001"/>
        <n v="334.80599999999998"/>
        <n v="220.36099999999999"/>
        <n v="1192.7639999999999"/>
        <n v="12.494999999999999"/>
        <n v="3.6669999999999998"/>
        <n v="1334.1120000000001"/>
        <n v="119.66200000000001"/>
        <n v="6059.5119999999997"/>
        <n v="269.72199999999998"/>
        <n v="180.97499999999999"/>
        <n v="76.275999999999996"/>
        <n v="4.016"/>
        <n v="1362.8620000000001"/>
        <n v="265.40199999999999"/>
        <n v="166.75299999999999"/>
        <n v="20840.024000000001"/>
        <n v="3439.5309999999999"/>
        <n v="147.17999900000001"/>
        <n v="37.067"/>
        <n v="81.084000000000003"/>
        <n v="55.613"/>
        <n v="684.77099999999996"/>
        <n v="1963.1489999999999"/>
        <n v="1.2609999999999999"/>
        <n v="0.184"/>
        <n v="242.75700000000001"/>
        <n v="7290.201"/>
        <n v="929.53300000000002"/>
        <n v="249.25801999999999"/>
        <n v="45.229300000000002"/>
        <n v="362.81635"/>
        <n v="3.2469999999999999"/>
        <n v="1083.6400900000001"/>
        <n v="321.60638"/>
        <n v="21771.36118"/>
        <n v="102.93572"/>
        <n v="43.671520000000001"/>
        <n v="357.95265000000001"/>
        <n v="20.364000000000001"/>
        <n v="3979.3481700000002"/>
        <n v="9.6670400000000001"/>
        <n v="8.5913000000000004"/>
        <n v="0.86899999999999999"/>
        <n v="75.639650000000003"/>
        <n v="126.6259"/>
        <n v="25.849340000000002"/>
        <n v="230.84435999999999"/>
        <n v="6.0000000000000001E-3"/>
        <n v="87.749309999999994"/>
        <n v="35.376510000000003"/>
        <n v="3.7669999999999999"/>
        <n v="152.25809000000001"/>
        <n v="1.6359999999999999"/>
        <n v="7.3057800000000004"/>
        <n v="20.388000000000002"/>
        <n v="25.044280000000001"/>
        <n v="19.42116"/>
        <n v="4.9169099999999997"/>
        <n v="2.6509999999999998"/>
        <n v="545.57530999999994"/>
        <n v="0.14076"/>
        <n v="2756.9670000000001"/>
        <n v="632.50462000000005"/>
        <n v="592.49743999999998"/>
        <n v="1.18"/>
        <n v="6437.8095000000003"/>
        <n v="40.633769999999998"/>
        <n v="524.42394999999999"/>
        <n v="34.497010000000003"/>
        <n v="131.57619"/>
        <n v="432.048"/>
        <n v="197.12826999999999"/>
        <n v="160.57771"/>
        <n v="94.621600000000001"/>
        <n v="171.45272"/>
        <n v="26757.680349999999"/>
        <n v="7346.1377300000004"/>
        <n v="17331.969059999999"/>
        <n v="154.20411999999999"/>
        <n v="51.171469999999999"/>
        <n v="0.4461"/>
        <n v="2663.2851000000001"/>
        <n v="1566.3915400000001"/>
        <n v="12197.665789000001"/>
        <n v="109403.57958000001"/>
        <n v="1.6040000000000001"/>
        <n v="28508.584940000001"/>
        <n v="33.764679999999998"/>
        <n v="7.1499199999999998"/>
        <n v="8.4631399999999992"/>
        <n v="79.172039999999996"/>
        <n v="45.934620000000002"/>
        <n v="0.97282000000000002"/>
        <n v="119.11041"/>
        <n v="1918.48116"/>
        <n v="1300.5219999999999"/>
        <n v="2.4709400000000001"/>
        <n v="2024.42579"/>
        <n v="12.1776"/>
        <n v="4.2666000000000004"/>
        <n v="9933.5205299999998"/>
        <n v="17.02195"/>
        <n v="2.2644000000000002"/>
        <n v="31887.425070000001"/>
        <n v="215.61799999999999"/>
        <n v="2854.6579999999999"/>
        <n v="241.71"/>
        <n v="3.0150000000000001"/>
        <n v="0.19500000000000001"/>
        <n v="2.0070000000000001"/>
        <n v="2.2530000000000001"/>
        <n v="0.36899999999999999"/>
        <n v="12.502000000000001"/>
        <n v="21.638999999999999"/>
        <n v="19.190000000000001"/>
        <n v="3.07"/>
        <n v="120.61"/>
        <n v="264.62200000000001"/>
        <n v="0.24399999999999999"/>
        <n v="3.798"/>
        <n v="3.589"/>
        <n v="541.85299999999995"/>
        <n v="54.750999999999998"/>
        <n v="5.2919999999999998"/>
        <n v="22.673999999999999"/>
        <n v="10.513"/>
        <n v="1399.9680000000001"/>
        <n v="64.2"/>
        <n v="7.0940000000000003"/>
        <n v="0.83899999999999997"/>
        <n v="16.725999999999999"/>
        <n v="8.8580000000000005"/>
        <n v="455.089"/>
        <n v="1.6020000000000001"/>
        <n v="45.389000000000003"/>
        <n v="11.385"/>
        <n v="0.34899999999999998"/>
        <n v="0.443"/>
        <n v="2910.49"/>
        <n v="50.19"/>
        <n v="93.16"/>
        <n v="27.38"/>
        <n v="313.04000000000002"/>
        <n v="17.440000000000001"/>
        <n v="63.35"/>
        <n v="173.91"/>
        <n v="81.28"/>
        <n v="163.82"/>
        <n v="169.41"/>
        <n v="2868.47"/>
        <n v="27.07"/>
        <n v="1103.44"/>
        <n v="234.31"/>
        <n v="10287.120000000001"/>
        <n v="607.33000000000004"/>
        <n v="70.819999999999993"/>
        <n v="3.41"/>
        <n v="180.52"/>
        <n v="1329.33"/>
        <n v="308.97000000000003"/>
        <n v="662.33"/>
        <n v="162.32"/>
        <n v="6958.99"/>
        <n v="12801.96"/>
        <n v="5746.89"/>
        <n v="64.81"/>
        <n v="99.61"/>
        <n v="21.12"/>
        <n v="288.48"/>
        <n v="46.89"/>
        <n v="231.03"/>
        <n v="49.28"/>
        <n v="10.31"/>
        <n v="20.32"/>
        <n v="287.60000000000002"/>
        <n v="29.29"/>
        <n v="199.49"/>
        <n v="33.270000000000003"/>
        <n v="119.65"/>
        <n v="291.39"/>
        <n v="452.78"/>
        <n v="7.13"/>
        <n v="1159.6600000000001"/>
        <n v="-6.6"/>
        <n v="71.87"/>
        <n v="49.25"/>
        <n v="5059.62"/>
        <n v="278.14"/>
        <n v="244.04"/>
        <n v="36.020000000000003"/>
        <n v="489.22"/>
        <n v="52.48"/>
        <n v="3710.9"/>
        <n v="-34.82"/>
        <n v="18882.169999999998"/>
        <n v="5.5"/>
        <n v="3454.59"/>
        <n v="35.28"/>
        <n v="69.64"/>
        <n v="10.47"/>
        <n v="33.630000000000003"/>
        <n v="157.66999999999999"/>
        <n v="314.73"/>
        <n v="992.38"/>
        <n v="878.96"/>
        <n v="795.92"/>
        <n v="3629.81"/>
        <n v="-13.88"/>
        <n v="976.33"/>
        <n v="-11.55"/>
        <n v="3729.06"/>
        <n v="-3.26"/>
        <n v="2999.703"/>
        <n v="62.68"/>
        <n v="1.26"/>
        <n v="139.77000000000001"/>
        <n v="75.42"/>
        <n v="115.5"/>
        <n v="-12.59"/>
        <n v="2.17"/>
        <n v="83.26"/>
        <n v="20.29"/>
        <n v="657.94"/>
        <n v="16.766999999999999"/>
        <n v="30.26"/>
        <n v="20.74"/>
        <n v="31.94"/>
        <n v="118.74"/>
        <n v="912.24"/>
        <n v="4.58"/>
        <n v="21.74"/>
        <n v="18.221"/>
        <n v="9.2799999999999994"/>
        <n v="84.6"/>
        <n v="70.88"/>
        <n v="1309.81"/>
        <n v="-0.02"/>
        <n v="337.68"/>
        <n v="35601.084999999999"/>
        <n v="49.13"/>
        <n v="15.99"/>
        <n v="5.45"/>
        <n v="3527.8"/>
        <n v="103.66"/>
        <n v="2069.63"/>
        <n v="75.36"/>
        <n v="925.74"/>
        <n v="9029.3590000000004"/>
        <n v="1859.34"/>
        <n v="6.68"/>
        <n v="11.23"/>
        <n v="40.71"/>
        <n v="7.34"/>
        <n v="299.31"/>
        <n v="3308.3710000000001"/>
        <n v="24.067"/>
        <n v="24.248999999999999"/>
        <n v="40.622999999999998"/>
        <n v="24.75"/>
        <n v="36.726999999999997"/>
        <n v="24.9"/>
        <n v="25.381"/>
        <n v="252.09200000000001"/>
        <n v="219.53200000000001"/>
        <n v="0.93100000000000005"/>
        <n v="22.986000000000001"/>
        <n v="0.46800000000000003"/>
        <n v="202.16200000000001"/>
        <n v="371.69499999999999"/>
        <n v="134.203"/>
        <n v="1029.664"/>
        <n v="46.067"/>
        <n v="431.92399999999998"/>
        <n v="120.337"/>
        <n v="24.675999999999998"/>
        <n v="125.145"/>
        <n v="4000.6039000000001"/>
        <n v="880.89700000000005"/>
        <n v="3.3239999999999998"/>
        <n v="59.834000000000003"/>
        <n v="11.827"/>
        <n v="6.2869999999999999"/>
        <n v="24.666"/>
        <n v="5.8230000000000004"/>
        <n v="15021.3328"/>
        <n v="3939.4580000000001"/>
        <n v="2.0630000000000002"/>
        <n v="6.7519999999999998"/>
        <n v="27.074000000000002"/>
        <n v="0.60099999999999998"/>
        <n v="48.146000000000001"/>
        <n v="1511.626"/>
        <n v="1974.604"/>
        <n v="2449.6320000000001"/>
        <n v="1642.5070000000001"/>
        <n v="12.595000000000001"/>
        <n v="1.526"/>
        <n v="401.48200000000003"/>
        <n v="5226.8770000000004"/>
        <n v="9.3059999999999992"/>
        <n v="18.876999999999999"/>
        <n v="663.83900000000006"/>
        <n v="9708.7469999999994"/>
        <n v="18137.599999999999"/>
        <n v="3644.25"/>
        <n v="49.47"/>
        <n v="27.8"/>
        <n v="121.29"/>
        <n v="15.12"/>
        <n v="31.27"/>
        <n v="65.989999999999995"/>
        <n v="15.65"/>
        <n v="164.98"/>
        <n v="86.72"/>
        <n v="121.41"/>
        <n v="109.33"/>
        <n v="139.69"/>
        <n v="160.16999999999999"/>
        <n v="182.6"/>
        <n v="373.77"/>
        <n v="15.59"/>
        <n v="1223.1500000000001"/>
        <n v="200.41"/>
        <n v="158.57"/>
        <n v="-6.51"/>
        <n v="557.87"/>
        <n v="3986.26"/>
        <n v="-7.85"/>
        <n v="332.21"/>
        <n v="2424.52"/>
        <n v="2.88"/>
        <n v="24.38"/>
        <n v="2474.8200000000002"/>
        <n v="234.04"/>
        <n v="69.180000000000007"/>
        <n v="60.62"/>
        <n v="5.63"/>
        <n v="-127.051"/>
        <n v="12775.22"/>
        <n v="486.29"/>
        <n v="2983.5709999999999"/>
        <n v="3.84"/>
        <n v="19.579999999999998"/>
        <n v="20.95"/>
        <n v="13.47"/>
        <n v="54.41"/>
        <n v="11.51"/>
        <n v="1223.6300000000001"/>
        <n v="601.67999999999995"/>
        <n v="7.53"/>
        <n v="174.28"/>
        <n v="2746.66"/>
        <n v="-4.07"/>
        <n v="32.42"/>
        <n v="2.4900000000000002"/>
        <n v="34.207000000000001"/>
        <n v="61.31"/>
        <n v="9795.7827099999995"/>
        <n v="109.44199999999999"/>
        <n v="93.256"/>
        <n v="15.292999999999999"/>
        <n v="32.491"/>
        <n v="18.891999999999999"/>
        <n v="264.32"/>
        <n v="230.29499999999999"/>
        <n v="3.528"/>
        <n v="22.879000000000001"/>
        <n v="45.537999999999997"/>
        <n v="101.398"/>
        <n v="551.1"/>
        <n v="131.13300000000001"/>
        <n v="360.19200000000001"/>
        <n v="44.722999999999999"/>
        <n v="588.99"/>
        <n v="19.975000000000001"/>
        <n v="153.209"/>
        <n v="1228.4059999999999"/>
        <n v="2131.2150000000001"/>
        <n v="0.82799999999999996"/>
        <n v="27.334"/>
        <n v="0.53300000000000003"/>
        <n v="3968.1030000000001"/>
        <n v="678.43"/>
        <n v="10379.835999999999"/>
        <n v="768.33799999999997"/>
        <n v="237.761"/>
        <n v="5893.9709999999995"/>
        <n v="309.46499999999997"/>
        <n v="283.916"/>
        <n v="62.015000000000001"/>
        <n v="3.9830000000000001"/>
        <n v="2.3029999999999999"/>
        <n v="174.95599999999999"/>
        <n v="104.05"/>
        <n v="328.60500000000002"/>
        <n v="37454.449999999997"/>
        <n v="19.79"/>
        <n v="7388.4530000000004"/>
        <n v="13.09"/>
        <n v="5.1559999999999997"/>
        <n v="101.127"/>
        <n v="29.734000000000002"/>
        <n v="2.1070000000000002"/>
        <n v="75.894999999999996"/>
        <n v="36.323"/>
        <n v="57.76"/>
        <n v="1.292"/>
        <n v="820.29399999999998"/>
        <n v="666.86800000000005"/>
        <n v="4708.942"/>
        <n v="6392.5460000000003"/>
        <n v="22.452000000000002"/>
        <n v="12.212999999999999"/>
        <n v="15.526"/>
        <n v="40.231000000000002"/>
        <n v="13163.433000000001"/>
        <n v="47.805"/>
        <n v="1678.0239999999999"/>
        <n v="135.923"/>
        <n v="7.4790000000000001"/>
        <n v="129.97999999999999"/>
        <n v="11.737"/>
        <n v="1959.19"/>
        <n v="2482.0079999999998"/>
        <n v="39.401000000000003"/>
        <n v="8.4760000000000009"/>
        <n v="42.317999999999998"/>
        <n v="7.49"/>
        <n v="10.195"/>
        <n v="3.75"/>
        <n v="3.4950000000000001"/>
        <n v="155.06100000000001"/>
        <n v="86.52"/>
        <n v="7.2999999999999995E-2"/>
        <n v="1.6779999999999999"/>
        <n v="8.2989999999999995"/>
        <n v="0.29799999999999999"/>
        <n v="254.994"/>
        <n v="375.20600000000002"/>
        <n v="22.436"/>
        <n v="838.02099999999996"/>
        <n v="8.2200000000000006"/>
        <n v="4.5739999999999998"/>
        <n v="3.7189999999999999"/>
        <n v="485.86799999999999"/>
        <n v="126.764"/>
        <n v="10.167"/>
        <n v="11.359"/>
        <n v="40.29"/>
        <n v="21.170999999999999"/>
        <n v="19.218"/>
        <n v="215.172"/>
        <n v="2457.183"/>
        <n v="153.446"/>
        <n v="31.951000000000001"/>
        <n v="52.011000000000003"/>
        <n v="3.153"/>
        <n v="46.768000000000001"/>
        <n v="2.0219999999999998"/>
        <n v="35.781999999999996"/>
        <n v="12605.745000000001"/>
        <n v="3024.6669999999999"/>
        <n v="18.395"/>
        <n v="3.8820000000000001"/>
        <n v="20.834"/>
        <n v="1.871"/>
        <n v="32.978000000000002"/>
        <n v="9.3550000000000004"/>
        <n v="334.661"/>
        <n v="512.20399999999995"/>
        <n v="1813.9010000000001"/>
        <n v="475.012"/>
        <n v="1.8280000000000001"/>
        <n v="208.52799999999999"/>
        <n v="2844.17"/>
        <n v="14.661"/>
        <n v="14.624000000000001"/>
        <n v="4.7050000000000001"/>
        <n v="2.5350000000000001"/>
        <n v="449.16"/>
        <n v="3705.2469999999998"/>
        <n v="45.393999999999998"/>
        <n v="114.895"/>
        <n v="228.97"/>
        <n v="25.248000000000001"/>
        <n v="89.290999999999997"/>
        <n v="50.082000000000001"/>
        <n v="559.83500000000004"/>
        <n v="271.62799999999999"/>
        <n v="3.3290000000000002"/>
        <n v="1.9279999999999999"/>
        <n v="4.4690000000000003"/>
        <n v="125.41500000000001"/>
        <n v="47.960999999999999"/>
        <n v="32.951999999999998"/>
        <n v="497.15"/>
        <n v="3.3740000000000001"/>
        <n v="4.0060000000000002"/>
        <n v="8.3510000000000009"/>
        <n v="257.42099999999999"/>
        <n v="54.76"/>
        <n v="0.121"/>
        <n v="4033.692"/>
        <n v="504.50700000000001"/>
        <n v="77.935000000000002"/>
        <n v="199.33500000000001"/>
        <n v="99.820999999999998"/>
        <n v="14369.659"/>
        <n v="1775.327"/>
        <n v="0.375"/>
        <n v="36.046999999999997"/>
        <n v="4.5979999999999999"/>
        <n v="7.6159999999999997"/>
        <n v="47.228999999999999"/>
        <n v="23.538"/>
        <n v="1094.472"/>
        <n v="0.39200000000000002"/>
        <n v="5.024"/>
        <n v="340.88600000000002"/>
        <n v="502.262"/>
        <n v="310.45400000000001"/>
        <n v="5.8150000000000004"/>
        <n v="32316.397000000001"/>
        <n v="-0.49"/>
        <n v="8966.4660000000003"/>
        <n v="117.85"/>
        <n v="12.4"/>
        <n v="14.16"/>
        <n v="28.88"/>
        <n v="144.25"/>
        <n v="2.57"/>
        <n v="5.64"/>
        <n v="388.64"/>
        <n v="220.58"/>
        <n v="12.46"/>
        <n v="16.02"/>
        <n v="1209.05"/>
        <n v="33.700000000000003"/>
        <n v="19.52"/>
        <n v="1932.81"/>
        <n v="114.41"/>
        <n v="820.21"/>
        <n v="413"/>
        <n v="6787.82"/>
        <n v="420.12"/>
        <n v="133.88"/>
        <n v="318.66000000000003"/>
        <n v="12258.5"/>
        <n v="405.19"/>
        <n v="257.82"/>
        <n v="7546.63"/>
        <n v="2986.01"/>
        <n v="92.91"/>
        <n v="159.72999999999999"/>
        <n v="7.14"/>
        <n v="113.34"/>
        <n v="2.14"/>
        <n v="-350.19400000000002"/>
        <n v="52697.54"/>
        <n v="11119.976000000001"/>
        <n v="13.58"/>
        <n v="251.77"/>
        <n v="274.58999999999997"/>
        <n v="0.94"/>
        <n v="35.14"/>
        <n v="2520.5"/>
        <n v="2258.4"/>
        <n v="8189.8689999999997"/>
        <n v="2927.54"/>
        <n v="146.35"/>
        <n v="13.33"/>
        <n v="6251.08"/>
        <n v="18217.52"/>
        <n v="-8.8919999999999995"/>
        <n v="58.36"/>
        <n v="6.1"/>
        <n v="65.42"/>
        <n v="742.65"/>
        <n v="-0.98"/>
        <n v="15487.93"/>
        <n v="-139.22"/>
        <n v="3655.42"/>
        <n v="7331.9269240000003"/>
        <n v="93.933000000000007"/>
        <n v="112.84699999999999"/>
        <n v="27.306999999999999"/>
        <n v="16.111999999999998"/>
        <n v="1.3280000000000001"/>
        <n v="379.26900000000001"/>
        <n v="0.215"/>
        <n v="6.3"/>
        <n v="20.608000000000001"/>
        <n v="1238.6300000000001"/>
        <n v="25.782"/>
        <n v="109.879"/>
        <n v="0.78200000000000003"/>
        <n v="24.474"/>
        <n v="7.4999999999999997E-2"/>
        <n v="263.976"/>
        <n v="1449.258"/>
        <n v="1282.21"/>
        <n v="598.98299999999995"/>
        <n v="20.446999999999999"/>
        <n v="6446.4411"/>
        <n v="60.39"/>
        <n v="327.096"/>
        <n v="25071.719799999999"/>
        <n v="4655.7560000000003"/>
        <n v="5.9530000000000003"/>
        <n v="-0.34899999999999998"/>
        <n v="39.005000000000003"/>
        <n v="18.826000000000001"/>
        <n v="0.47099999999999997"/>
        <n v="60.988999999999997"/>
        <n v="6831.3559999999998"/>
        <n v="591.74199999999996"/>
        <n v="3916.529"/>
        <n v="7.8250000000000002"/>
        <n v="15.074"/>
        <n v="189.17699999999999"/>
        <n v="27509.151000000002"/>
        <n v="1.407"/>
        <n v="71.147000000000006"/>
        <n v="84.778000000000006"/>
        <n v="3.129"/>
        <n v="644.81600000000003"/>
        <n v="1480.6780000000001"/>
        <n v="10601.54182"/>
        <n v="69.638099999999994"/>
        <n v="23.27666"/>
        <n v="11.816000000000001"/>
        <n v="5.6319999999999997"/>
        <n v="111.30098"/>
        <n v="14.435"/>
        <n v="1.528"/>
        <n v="7.2118000000000002"/>
        <n v="16.251999999999999"/>
        <n v="26.187999999999999"/>
        <n v="3.7139000000000002"/>
        <n v="338.62124"/>
        <n v="123.00202"/>
        <n v="15.06"/>
        <n v="0.438"/>
        <n v="2.8862000000000001"/>
        <n v="16.896799999999999"/>
        <n v="10.180160000000001"/>
        <n v="484.86250000000001"/>
        <n v="20.287759999999999"/>
        <n v="236.65260000000001"/>
        <n v="5.2120800000000003"/>
        <n v="2.8905799999999999"/>
        <n v="2.4337200000000001"/>
        <n v="14.46156"/>
        <n v="170.51694000000001"/>
        <n v="233.29012"/>
        <n v="2310.4802199999999"/>
        <n v="0.13464000000000001"/>
        <n v="31.29128"/>
        <n v="13.0764"/>
        <n v="1.1194200000000001"/>
        <n v="107.85956"/>
        <n v="6.641"/>
        <n v="0.52600000000000002"/>
        <n v="5585.6640600000001"/>
        <n v="819.91236000000004"/>
        <n v="34.904000000000003"/>
        <n v="63.935000000000002"/>
        <n v="905.98764000000006"/>
        <n v="125.51308"/>
        <n v="31911.82876"/>
        <n v="2949.3806800000002"/>
        <n v="20.893080000000001"/>
        <n v="9.6808999999999994"/>
        <n v="0.31619999999999998"/>
        <n v="16.166"/>
        <n v="2.2366999999999999"/>
        <n v="23.524260000000002"/>
        <n v="50.213999999999999"/>
        <n v="0.73595999999999995"/>
        <n v="0.39400000000000002"/>
        <n v="7.5498599999999998"/>
        <n v="25.66018"/>
        <n v="38.521099999999997"/>
        <n v="1847.22055"/>
        <n v="4171.4471400000002"/>
        <n v="20.12256"/>
        <n v="1.11826"/>
        <n v="6.4022800000000002"/>
        <n v="245.34100000000001"/>
        <n v="17504.941439999999"/>
        <n v="1.22"/>
        <n v="73.034220000000005"/>
        <n v="3.3582800000000002"/>
        <n v="390.64463999999998"/>
        <n v="1.5687599999999999"/>
        <n v="25.93094"/>
        <n v="248.88589999999999"/>
        <n v="140.10051999999999"/>
        <n v="6699.116"/>
        <n v="120.32"/>
        <n v="957.28"/>
        <n v="883.58"/>
        <n v="461.33"/>
        <n v="3491.59"/>
        <n v="6083.83"/>
        <n v="66.11"/>
        <n v="17.53"/>
        <n v="61.76"/>
        <n v="105.03"/>
        <n v="20.54"/>
        <n v="898.75"/>
        <n v="275.67"/>
        <n v="44.92"/>
        <n v="228.88"/>
        <n v="53.25"/>
        <n v="3.98"/>
        <n v="23.7"/>
        <n v="303.52"/>
        <n v="27.31"/>
        <n v="216.61"/>
        <n v="30.11"/>
        <n v="100.51"/>
        <n v="115"/>
        <n v="284.5"/>
        <n v="480.67"/>
        <n v="8.5299999999999994"/>
        <n v="4.66"/>
        <n v="1139.24"/>
        <n v="-0.89"/>
        <n v="61.74"/>
        <n v="44.5"/>
        <n v="4833.13"/>
        <n v="271.13"/>
        <n v="255.98"/>
        <n v="33.01"/>
        <n v="468.67"/>
        <n v="55.48"/>
        <n v="3582.48"/>
        <n v="-30.02"/>
        <n v="17992.55"/>
        <n v="5.69"/>
        <n v="3273.86"/>
        <n v="7.16"/>
        <n v="0.66"/>
        <n v="30.93"/>
        <n v="99.7"/>
        <n v="9.7899999999999991"/>
        <n v="20.48"/>
        <n v="14723.56"/>
        <n v="56.582000000000001"/>
        <n v="61.789099999999998"/>
        <n v="146.79778999999999"/>
        <n v="68.305099999999996"/>
        <n v="56.448"/>
        <n v="25.137"/>
        <n v="75.990080000000006"/>
        <n v="24.15174"/>
        <n v="26.92596"/>
        <n v="820.77104999999995"/>
        <n v="858.16801999999996"/>
        <n v="2.681"/>
        <n v="1.522"/>
        <n v="6.2957999999999998"/>
        <n v="2.9847399999999999"/>
        <n v="11.843999999999999"/>
        <n v="366.94200000000001"/>
        <n v="5680.5796"/>
        <n v="675.42920000000004"/>
        <n v="1169.3163999999999"/>
        <n v="31.502520000000001"/>
        <n v="3037.7005600000002"/>
        <n v="7416.5104000000001"/>
        <n v="27.65"/>
        <n v="16.4436"/>
        <n v="660.86400000000003"/>
        <n v="2981.3624"/>
        <n v="576.79999999999995"/>
        <n v="136.50626"/>
        <n v="1.89"/>
        <n v="28875.857919999999"/>
        <n v="13283.66836"/>
        <n v="474.97949999999997"/>
        <n v="150.56734"/>
        <n v="32.961620000000003"/>
        <n v="19.82864"/>
        <n v="554.00904000000003"/>
        <n v="1311.3082199999999"/>
        <n v="1.1910000000000001"/>
        <n v="108497.22453000001"/>
        <n v="23518.21586"/>
        <n v="160.62798000000001"/>
        <n v="1.7074400000000001"/>
        <n v="144.54131000000001"/>
        <n v="5.6210000000000004"/>
        <n v="8.4515200000000004"/>
        <n v="189.5351"/>
        <n v="456.89681000000002"/>
        <n v="178.916"/>
        <n v="1.472"/>
        <n v="296.40841999999998"/>
        <n v="1674.6848"/>
        <n v="15917.326279999999"/>
        <n v="19987.0419"/>
        <n v="82.303600000000003"/>
        <n v="169.4008"/>
        <n v="61.231000000000002"/>
        <n v="2630.9816799999999"/>
        <n v="43184.292999999998"/>
        <n v="723.83824000000004"/>
        <n v="3814.1327999999999"/>
        <n v="1380.63842"/>
        <n v="1173.0632000000001"/>
        <n v="71.75"/>
        <n v="55709.755349999999"/>
        <n v="1017.72"/>
        <n v="4480"/>
        <n v="5931.6549999999997"/>
        <n v="95.97"/>
        <n v="110.264"/>
        <n v="18.850999999999999"/>
        <n v="6.3570000000000002"/>
        <n v="8.8330000000000002"/>
        <n v="433.55500000000001"/>
        <n v="7.476"/>
        <n v="3.7839999999999998"/>
        <n v="18.241"/>
        <n v="1.2669999999999999"/>
        <n v="125.392"/>
        <n v="554.31899999999996"/>
        <n v="121.14"/>
        <n v="16.023"/>
        <n v="334.17099999999999"/>
        <n v="4.2249999999999996"/>
        <n v="636.49699999999996"/>
        <n v="1924.2750000000001"/>
        <n v="330.267"/>
        <n v="1012.73"/>
        <n v="11.619"/>
        <n v="7079.63"/>
        <n v="95.787999999999997"/>
        <n v="97.471999999999994"/>
        <n v="30.786000000000001"/>
        <n v="20319.304"/>
        <n v="457.411"/>
        <n v="4824.46"/>
        <n v="7.4560000000000004"/>
        <n v="3.4689999999999999"/>
        <n v="85.421000000000006"/>
        <n v="19.398"/>
        <n v="275.11399999999998"/>
        <n v="268.58499999999998"/>
        <n v="2596.5479999999998"/>
        <n v="3329.326"/>
        <n v="10.092000000000001"/>
        <n v="3.681"/>
        <n v="278.81200000000001"/>
        <n v="6623.357"/>
        <n v="1.2210000000000001"/>
        <n v="2.7959999999999998"/>
        <n v="2467.9"/>
        <n v="444"/>
        <n v="2773.15"/>
        <n v="22536.956040000001"/>
        <n v="114.43094000000001"/>
        <n v="51.853999999999999"/>
        <n v="362.02521000000002"/>
        <n v="17.684000000000001"/>
        <n v="125.81529999999999"/>
        <n v="25.046520000000001"/>
        <n v="240.02498"/>
        <n v="80.042280000000005"/>
        <n v="13.85059"/>
        <n v="3.4670000000000001"/>
        <n v="508.32819000000001"/>
        <n v="240.86926"/>
        <n v="42.796880000000002"/>
        <n v="372.20004999999998"/>
        <n v="2.452"/>
        <n v="1115.0208700000001"/>
        <n v="394.55282999999997"/>
        <n v="3927.0631600000002"/>
        <n v="10.0542"/>
        <n v="10.253880000000001"/>
        <n v="74.378429999999994"/>
        <n v="152.82363000000001"/>
        <n v="1.5780000000000001"/>
        <n v="7.2578399999999998"/>
        <n v="20.992999999999999"/>
        <n v="27.23"/>
        <n v="21.230630000000001"/>
        <n v="6.0120699999999996"/>
        <n v="9.282E-2"/>
        <n v="2613.0544500000001"/>
        <n v="573.64173000000005"/>
        <n v="490.20414"/>
        <n v="1.319"/>
        <n v="6031.2479899999998"/>
        <n v="38.38982"/>
        <n v="656.30920000000003"/>
        <n v="36.219639999999998"/>
        <n v="122.18646"/>
        <n v="408.28800000000001"/>
        <n v="205.95676"/>
        <n v="164.87942000000001"/>
        <n v="86.767660000000006"/>
        <n v="136.69157999999999"/>
        <n v="27752.996009999999"/>
        <n v="7613.2909399999999"/>
        <n v="17426.42885"/>
        <n v="145.98741999999999"/>
        <n v="62.984729999999999"/>
        <n v="-1.3918600000000001"/>
        <n v="2684.9807599999999"/>
        <n v="1552.0361"/>
        <n v="12055.49271"/>
        <n v="110105.91621"/>
        <n v="1.9910000000000001"/>
        <n v="29264.634040000001"/>
        <n v="32.903559999999999"/>
        <n v="7.4843999999999999"/>
        <n v="8.7121700000000004"/>
        <n v="90.02"/>
        <n v="46.922600000000003"/>
        <n v="0.91020000000000001"/>
        <n v="21.345600000000001"/>
        <n v="1955.5381"/>
        <n v="1423.1882599999999"/>
        <n v="4.1140699999999999"/>
        <n v="2083.4521800000002"/>
        <n v="11.105639999999999"/>
        <n v="5.4177"/>
        <n v="9794.0987800000003"/>
        <n v="34.027920000000002"/>
        <n v="2.4653399999999999"/>
        <n v="30788.25837"/>
        <n v="211.39"/>
        <n v="3352.5639999999999"/>
        <n v="25.795000000000002"/>
        <n v="26.221"/>
        <n v="48.503999999999998"/>
        <n v="37.512"/>
        <n v="29.811"/>
        <n v="27.741"/>
        <n v="288.762"/>
        <n v="251.905"/>
        <n v="27.033000000000001"/>
        <n v="0.83799999999999997"/>
        <n v="220.441"/>
        <n v="411.18599999999998"/>
        <n v="146.90299999999999"/>
        <n v="1093.7170000000001"/>
        <n v="53.521999999999998"/>
        <n v="466.23200000000003"/>
        <n v="129.91300000000001"/>
        <n v="28.649000000000001"/>
        <n v="121.08"/>
        <n v="4465.7047000000002"/>
        <n v="1008.424"/>
        <n v="2.722"/>
        <n v="66.070999999999998"/>
        <n v="13.457000000000001"/>
        <n v="2.2850000000000001"/>
        <n v="7.5529999999999999"/>
        <n v="27.4"/>
        <n v="6.3730000000000002"/>
        <n v="17247.72"/>
        <n v="4493.049"/>
        <n v="7.1360000000000001"/>
        <n v="29.440999999999999"/>
        <n v="45.296999999999997"/>
        <n v="1583.96"/>
        <n v="2096.364"/>
        <n v="2667.9189999999999"/>
        <n v="1791.4970000000001"/>
        <n v="17.297999999999998"/>
        <n v="1.5449999999999999"/>
        <n v="487.11599999999999"/>
        <n v="4820.3900000000003"/>
        <n v="9.2769999999999992"/>
        <n v="18.228000000000002"/>
        <n v="800.84400000000005"/>
        <n v="9175.9159999999993"/>
        <n v="18742.400000000001"/>
        <n v="321.57"/>
        <n v="6.367"/>
        <n v="3868.1329999999998"/>
        <n v="45.737000000000002"/>
        <n v="123.31"/>
        <n v="30537.439999999999"/>
        <n v="210.375"/>
        <n v="26.443999999999999"/>
        <n v="93.203999999999994"/>
        <n v="52.814"/>
        <n v="576.97900000000004"/>
        <n v="289.21499999999997"/>
        <n v="0.505"/>
        <n v="2.0960000000000001"/>
        <n v="5.6509999999999998"/>
        <n v="160.80600000000001"/>
        <n v="115.09399999999999"/>
        <n v="54.456000000000003"/>
        <n v="36.804000000000002"/>
        <n v="507.07100000000003"/>
        <n v="3.4750000000000001"/>
        <n v="3.6240000000000001"/>
        <n v="228.011"/>
        <n v="48.927"/>
        <n v="4309.5969999999998"/>
        <n v="562.44899999999996"/>
        <n v="84.236999999999995"/>
        <n v="204.18799999999999"/>
        <n v="141.27000000000001"/>
        <n v="14641.279"/>
        <n v="1821.2159999999999"/>
        <n v="0.432"/>
        <n v="38.956000000000003"/>
        <n v="5.2309999999999999"/>
        <n v="8.1449999999999996"/>
        <n v="48.731000000000002"/>
        <n v="81.974999999999994"/>
        <n v="1151.6980000000001"/>
        <n v="4.633"/>
        <n v="7.2050000000000001"/>
        <n v="469.84"/>
        <n v="463.91"/>
        <n v="1744.356"/>
        <n v="32.771999999999998"/>
        <n v="3.218"/>
        <n v="32.787999999999997"/>
        <n v="2.496"/>
        <n v="2.4319999999999999"/>
        <n v="0.97799999999999998"/>
        <n v="99.2"/>
        <n v="38.390999999999998"/>
        <n v="9.7100000000000009"/>
        <n v="124.94499999999999"/>
        <n v="69.408000000000001"/>
        <n v="188.67099999999999"/>
        <n v="759.82500000000005"/>
        <n v="21.957000000000001"/>
        <n v="15.618"/>
        <n v="18.106999999999999"/>
        <n v="1.8879999999999999"/>
        <n v="3672.79"/>
        <n v="440.17399999999998"/>
        <n v="256.87"/>
        <n v="1.121"/>
        <n v="20.745999999999999"/>
        <n v="7875.4678979999999"/>
        <n v="77.712000000000003"/>
        <n v="7.4889999999999999"/>
        <n v="9.4320000000000004"/>
        <n v="159.643"/>
        <n v="3.6589999999999998"/>
        <n v="11.287000000000001"/>
        <n v="400.185"/>
        <n v="60.386000000000003"/>
        <n v="59.506999999999998"/>
        <n v="14.332000000000001"/>
        <n v="49.835000000000001"/>
        <n v="10.816000000000001"/>
        <n v="8.1950000000000003"/>
        <n v="990.49"/>
        <n v="17.044"/>
        <n v="329.78"/>
        <n v="214.86"/>
        <n v="1238.4929999999999"/>
        <n v="11.007999999999999"/>
        <n v="6.5209999999999999"/>
        <n v="1348.84"/>
        <n v="125.04600000000001"/>
        <n v="6200.8990000000003"/>
        <n v="282.08600000000001"/>
        <n v="192.71299999999999"/>
        <n v="84.200999999999993"/>
        <n v="6.7869999999999999"/>
        <n v="1379.117"/>
        <n v="251.59700000000001"/>
        <n v="172.309"/>
        <n v="21090.056"/>
        <n v="3511.7820000000002"/>
        <n v="140.94399999999999"/>
        <n v="39.313000000000002"/>
        <n v="9.4E-2"/>
        <n v="90.671999999999997"/>
        <n v="31.654"/>
        <n v="694.22500000000002"/>
        <n v="2071.8989999999999"/>
        <n v="1.1819999999999999"/>
        <n v="0.48799999999999999"/>
        <n v="7581.2089999999998"/>
        <n v="780.14499999999998"/>
        <n v="3374.0446700000002"/>
        <n v="77.44"/>
        <n v="40.164999999999999"/>
        <n v="103.334"/>
        <n v="74.664000000000001"/>
        <n v="21.581"/>
        <n v="319.31900000000002"/>
        <n v="150.04"/>
        <n v="221.554"/>
        <n v="134.65100000000001"/>
        <n v="2.363"/>
        <n v="4.72"/>
        <n v="126.28"/>
        <n v="188.672"/>
        <n v="83.06"/>
        <n v="171.92"/>
        <n v="25.404"/>
        <n v="85.209000000000003"/>
        <n v="32.017000000000003"/>
        <n v="3138.8310000000001"/>
        <n v="888.43299999999999"/>
        <n v="426.61"/>
        <n v="64.215999999999994"/>
        <n v="81.991"/>
        <n v="265.32900000000001"/>
        <n v="251.76900000000001"/>
        <n v="10970.948"/>
        <n v="1050.703"/>
        <n v="46.027999999999999"/>
        <n v="0.58199999999999996"/>
        <n v="2.2610000000000001"/>
        <n v="2.6760000000000002"/>
        <n v="46.61"/>
        <n v="280.69"/>
        <n v="1780.52"/>
        <n v="9145.2219999999998"/>
        <n v="1203.351813"/>
        <n v="5.5579999999999998"/>
        <n v="9.2469999999999999"/>
        <n v="0.69399999999999995"/>
        <n v="0.13100000000000001"/>
        <n v="35.241"/>
        <n v="5.0759999999999996"/>
        <n v="2.8239999999999998"/>
        <n v="1.4570000000000001"/>
        <n v="68.165999999999997"/>
        <n v="19.021999999999998"/>
        <n v="34.186999999999998"/>
        <n v="69.807000000000002"/>
        <n v="6.9409999999999998"/>
        <n v="1.323"/>
        <n v="491.64499999999998"/>
        <n v="73.113"/>
        <n v="10.909000000000001"/>
        <n v="84.945999999999998"/>
        <n v="18.672000000000001"/>
        <n v="2532.2280000000001"/>
        <n v="32.832000000000001"/>
        <n v="154.49700000000001"/>
        <n v="2.278"/>
        <n v="8.266"/>
        <n v="15.957000000000001"/>
        <n v="4.3810000000000002"/>
        <n v="42.475999999999999"/>
        <n v="130.18299999999999"/>
        <n v="54.850999999999999"/>
        <n v="75.975999999999999"/>
        <n v="8.9250000000000007"/>
        <n v="9.65"/>
        <n v="6.9240000000000004"/>
        <n v="50.758000000000003"/>
        <n v="2458.8110000000001"/>
        <n v="89.718000000000004"/>
        <n v="131.70400000000001"/>
        <n v="342.911"/>
        <n v="0.93799999999999994"/>
        <n v="5.617"/>
        <n v="244.208"/>
        <n v="3.4049999999999998"/>
        <n v="0.23699999999999999"/>
        <n v="3.0059999999999998"/>
        <n v="604.005"/>
        <n v="66.305999999999997"/>
        <n v="5.9020000000000001"/>
        <n v="12.949"/>
        <n v="26.568000000000001"/>
        <n v="23.425000000000001"/>
        <n v="8.7249999999999996"/>
        <n v="1555.4069999999999"/>
        <n v="69.186000000000007"/>
        <n v="8.2330000000000005"/>
        <n v="0.38600000000000001"/>
        <n v="17.885000000000002"/>
        <n v="517.01199999999994"/>
        <n v="0.29899999999999999"/>
        <n v="55.121000000000002"/>
        <n v="10.592000000000001"/>
        <n v="1.9059999999999999"/>
        <n v="9.8409999999999993"/>
        <n v="2990.45"/>
        <n v="66.260000000000005"/>
        <n v="136.29"/>
        <n v="71.34"/>
        <n v="2.34"/>
        <n v="65.06"/>
        <n v="28.23"/>
        <n v="20.28"/>
        <n v="58.03"/>
        <n v="662.16"/>
        <n v="32.97"/>
        <n v="23.69"/>
        <n v="30.56"/>
        <n v="118.16"/>
        <n v="23.21"/>
        <n v="883.28"/>
        <n v="-35.430999999999997"/>
        <n v="72.87"/>
        <n v="74.599999999999994"/>
        <n v="86.78"/>
        <n v="1180.69"/>
        <n v="345.94"/>
        <n v="-52.02"/>
        <n v="36632.767999999996"/>
        <n v="58.92"/>
        <n v="15.22"/>
        <n v="7.69"/>
        <n v="3644.82"/>
        <n v="100.19"/>
        <n v="1922.08"/>
        <n v="44.07"/>
        <n v="77.430000000000007"/>
        <n v="5.76"/>
        <n v="864.12"/>
        <n v="-59.664000000000001"/>
        <n v="9386.5030000000006"/>
        <n v="22.2"/>
        <n v="1919.857"/>
        <n v="6.36"/>
        <n v="8.1300000000000008"/>
        <n v="11.84"/>
        <n v="3.49"/>
        <n v="38.22"/>
        <n v="285.08"/>
        <n v="3750.2"/>
        <n v="-6.6890000000000001"/>
        <n v="110.88"/>
        <n v="-9.8819999999999997"/>
        <n v="0.48399999999999999"/>
        <n v="556.26"/>
        <n v="32.229999999999997"/>
        <n v="3746.96"/>
        <n v="35.479999999999997"/>
        <n v="387.51"/>
        <n v="81.489999999999995"/>
        <n v="41.07"/>
        <n v="1862.51"/>
        <n v="1463.45"/>
        <n v="193.67"/>
        <n v="310.93"/>
        <n v="2912.84"/>
        <n v="2127.2800000000002"/>
        <n v="-22.77"/>
        <n v="51.74"/>
        <n v="0.95"/>
        <n v="11.19"/>
        <n v="33.03"/>
        <n v="3705.93"/>
        <n v="207.87"/>
        <n v="49.34"/>
        <n v="33.979999999999997"/>
        <n v="-332.69"/>
        <n v="12581.99"/>
        <n v="1884.39"/>
        <n v="4203.5600000000004"/>
        <n v="3.44"/>
        <n v="2.39"/>
        <n v="611.98"/>
        <n v="76.28"/>
        <n v="5077.59"/>
        <n v="2248.11"/>
        <n v="5118.3"/>
        <n v="458.34"/>
        <n v="11.88"/>
        <n v="3353.1"/>
        <n v="3284.63"/>
        <n v="-8.02"/>
        <n v="6.43"/>
        <n v="23.75"/>
        <n v="-98.88"/>
        <n v="42.48"/>
        <n v="568.4"/>
        <n v="3002.48"/>
        <n v="-38.54"/>
        <n v="360"/>
        <n v="2475.6320000000001"/>
        <n v="46.418999999999997"/>
        <n v="48.722000000000001"/>
        <n v="7.1609999999999996"/>
        <n v="28.02"/>
        <n v="9.1180000000000003"/>
        <n v="3.9620000000000002"/>
        <n v="0.42299999999999999"/>
        <n v="185.215"/>
        <n v="95.298000000000002"/>
        <n v="0.33600000000000002"/>
        <n v="1.8140000000000001"/>
        <n v="293.495"/>
        <n v="403.303"/>
        <n v="51.863999999999997"/>
        <n v="21.376000000000001"/>
        <n v="908.15200000000004"/>
        <n v="9.3179999999999996"/>
        <n v="5.8689999999999998"/>
        <n v="4.3470000000000004"/>
        <n v="598.13599999999997"/>
        <n v="140.85400000000001"/>
        <n v="10.164999999999999"/>
        <n v="13.468999999999999"/>
        <n v="42.295999999999999"/>
        <n v="27.01"/>
        <n v="19.300999999999998"/>
        <n v="133.46199999999999"/>
        <n v="4067.2910000000002"/>
        <n v="168.69800000000001"/>
        <n v="34.582999999999998"/>
        <n v="64.290000000000006"/>
        <n v="3.2040000000000002"/>
        <n v="9.7000000000000003E-2"/>
        <n v="130.87899999999999"/>
        <n v="25.053000000000001"/>
        <n v="15921.362999999999"/>
        <n v="3599.259"/>
        <n v="20.062999999999999"/>
        <n v="3.8650000000000002"/>
        <n v="19.698"/>
        <n v="79.671000000000006"/>
        <n v="1.9470000000000001"/>
        <n v="30.992999999999999"/>
        <n v="8.5909999999999993"/>
        <n v="330.97300000000001"/>
        <n v="403.15100000000001"/>
        <n v="1834.075"/>
        <n v="535.10400000000004"/>
        <n v="27.824999999999999"/>
        <n v="1.9430000000000001"/>
        <n v="264.08800000000002"/>
        <n v="2835.328"/>
        <n v="20.515999999999998"/>
        <n v="42.154000000000003"/>
        <n v="5.0359999999999996"/>
        <n v="0.90400000000000003"/>
        <n v="7.7460000000000004"/>
        <n v="500.05500000000001"/>
        <n v="10196.866040000001"/>
        <n v="116.21899999999999"/>
        <n v="3.7170000000000001"/>
        <n v="95.307000000000002"/>
        <n v="12.553000000000001"/>
        <n v="38.863"/>
        <n v="2.9049999999999998"/>
        <n v="5.4720000000000004"/>
        <n v="285.51499999999999"/>
        <n v="237.58600000000001"/>
        <n v="96.242999999999995"/>
        <n v="3.6030000000000002"/>
        <n v="23.96"/>
        <n v="50.008000000000003"/>
        <n v="123.55500000000001"/>
        <n v="589.03899999999999"/>
        <n v="129.25200000000001"/>
        <n v="356.459"/>
        <n v="42.811999999999998"/>
        <n v="569.53899999999999"/>
        <n v="20.010000000000002"/>
        <n v="156.97900000000001"/>
        <n v="1290.328"/>
        <n v="2224.7310000000002"/>
        <n v="0.95099999999999996"/>
        <n v="20.547999999999998"/>
        <n v="1.0469999999999999"/>
        <n v="3833.239"/>
        <n v="672.89"/>
        <n v="9648.2849999999999"/>
        <n v="725.68399999999997"/>
        <n v="209.417"/>
        <n v="13.686999999999999"/>
        <n v="6261.3419999999996"/>
        <n v="299.89"/>
        <n v="260.62700000000001"/>
        <n v="66.62"/>
        <n v="2.1760000000000002"/>
        <n v="183.25299999999999"/>
        <n v="133.47"/>
        <n v="363.78699999999998"/>
        <n v="41188.769"/>
        <n v="8127.9269990000003"/>
        <n v="13.827"/>
        <n v="4.6390000000000002"/>
        <n v="105.935"/>
        <n v="28.949000000000002"/>
        <n v="2.0830000000000002"/>
        <n v="63.542000000000002"/>
        <n v="34.564"/>
        <n v="58.722000000000001"/>
        <n v="691.85"/>
        <n v="634.94399999999996"/>
        <n v="4487.6660000000002"/>
        <n v="7145.482"/>
        <n v="24.917000000000002"/>
        <n v="9.6820000000000004"/>
        <n v="12.48"/>
        <n v="44.896000000000001"/>
        <n v="13184.437"/>
        <n v="46.628"/>
        <n v="1743.796"/>
        <n v="106.803"/>
        <n v="4.5869999999999997"/>
        <n v="157.39500000000001"/>
        <n v="12.493"/>
        <n v="3698.05"/>
        <n v="8167.0709999999999"/>
        <n v="104.61"/>
        <n v="11.72"/>
        <n v="134.72999999999999"/>
        <n v="35.03"/>
        <n v="14.14"/>
        <n v="426.737999"/>
        <n v="124.01"/>
        <n v="11.66"/>
        <n v="30.79"/>
        <n v="386.06"/>
        <n v="249.34"/>
        <n v="13.16"/>
        <n v="1150.2"/>
        <n v="37"/>
        <n v="19.2"/>
        <n v="1906.83"/>
        <n v="112.59"/>
        <n v="804.98"/>
        <n v="434"/>
        <n v="7169.76"/>
        <n v="-7.64"/>
        <n v="338.43"/>
        <n v="12942.45"/>
        <n v="373.42"/>
        <n v="202"/>
        <n v="7887.1819999999998"/>
        <n v="3177.96"/>
        <n v="171.32"/>
        <n v="111.96"/>
        <n v="-360.28199899999998"/>
        <n v="60387.377999999997"/>
        <n v="12089.031999999999"/>
        <n v="21.68"/>
        <n v="307.10000000000002"/>
        <n v="1.0900000000000001"/>
        <n v="28.15"/>
        <n v="2008.24"/>
        <n v="1616.22"/>
        <n v="8291.18"/>
        <n v="2778.72"/>
        <n v="159.99"/>
        <n v="13.5"/>
        <n v="5969.47"/>
        <n v="16871.05"/>
        <n v="-27.513000000000002"/>
        <n v="59.06"/>
        <n v="6.04"/>
        <n v="103.74"/>
        <n v="800.76"/>
        <n v="14918.09"/>
        <n v="74.53"/>
        <n v="3931.97"/>
        <n v="-20.792999999999999"/>
        <n v="57.54"/>
        <n v="-4.99"/>
        <n v="3531.66"/>
        <n v="51.3"/>
        <n v="32.67"/>
        <n v="121.46"/>
        <n v="15.04"/>
        <n v="6.35"/>
        <n v="64.69"/>
        <n v="18.07"/>
        <n v="174.42"/>
        <n v="90.66"/>
        <n v="131.52000000000001"/>
        <n v="116.45"/>
        <n v="143.68"/>
        <n v="183.47"/>
        <n v="2060.86"/>
        <n v="201.16"/>
        <n v="202.7"/>
        <n v="14.05"/>
        <n v="1339.78"/>
        <n v="259.74"/>
        <n v="157.82"/>
        <n v="-0.64"/>
        <n v="640.34"/>
        <n v="1506.68"/>
        <n v="-14.76"/>
        <n v="367.37"/>
        <n v="2547.34"/>
        <n v="20.69"/>
        <n v="2574.0300000000002"/>
        <n v="241.43"/>
        <n v="70.930000000000007"/>
        <n v="62.09"/>
        <n v="7.74"/>
        <n v="-220.72399999999999"/>
        <n v="13273.59"/>
        <n v="599.87"/>
        <n v="3040.73"/>
        <n v="20.13"/>
        <n v="21.66"/>
        <n v="18.03"/>
        <n v="1352.76"/>
        <n v="657.83"/>
        <n v="207.25"/>
        <n v="3118.57"/>
        <n v="5.08"/>
        <n v="7764.169629"/>
        <n v="115.29"/>
        <n v="117.455"/>
        <n v="29.545999999999999"/>
        <n v="18.666"/>
        <n v="422.87400000000002"/>
        <n v="1.583"/>
        <n v="0.25800000000000001"/>
        <n v="5.4329999999999998"/>
        <n v="26.795999999999999"/>
        <n v="1327.1880000000001"/>
        <n v="33.756"/>
        <n v="118.21599999999999"/>
        <n v="1.913"/>
        <n v="33.667999999999999"/>
        <n v="317.38400000000001"/>
        <n v="1662.597"/>
        <n v="1377.711"/>
        <n v="524.31899999999996"/>
        <n v="18.332999999999998"/>
        <n v="7064.3226999999997"/>
        <n v="76.435000000000002"/>
        <n v="414.44400000000002"/>
        <n v="28495.852599999998"/>
        <n v="5246.6949999999997"/>
        <n v="6.9219999999999997"/>
        <n v="6.7190000000000003"/>
        <n v="34.448999999999998"/>
        <n v="23.527999999999999"/>
        <n v="49.680999999999997"/>
        <n v="7100.1559999999999"/>
        <n v="676.49400000000003"/>
        <n v="4437.576"/>
        <n v="27.459"/>
        <n v="-0.749"/>
        <n v="18.824999999999999"/>
        <n v="124.74299999999999"/>
        <n v="23413.098000000002"/>
        <n v="1.4279999999999999"/>
        <n v="83.466999999999999"/>
        <n v="84.433999999999997"/>
        <n v="2.8109999999999999"/>
        <n v="651.04999999999995"/>
        <n v="2066.8850000000002"/>
        <n v="3205.18"/>
        <n v="67.77"/>
        <n v="105.13"/>
        <n v="95.69"/>
        <n v="32.270000000000003"/>
        <n v="337.03"/>
        <n v="62.2"/>
        <n v="182.17"/>
        <n v="111.05"/>
        <n v="172.97"/>
        <n v="198.08"/>
        <n v="2775.1"/>
        <n v="24.74"/>
        <n v="1009.17"/>
        <n v="355.27"/>
        <n v="9312.1"/>
        <n v="534.73"/>
        <n v="42.04"/>
        <n v="145.33000000000001"/>
        <n v="819.67"/>
        <n v="366.18"/>
        <n v="736.76"/>
        <n v="194.97"/>
        <n v="7102.53"/>
        <n v="11516.49"/>
      </sharedItems>
    </cacheField>
    <cacheField name="Demanda Facturada" numFmtId="0">
      <sharedItems count="4287">
        <s v="0,000000"/>
        <s v="26,308930"/>
        <s v="0,110940"/>
        <s v="0,026000"/>
        <s v="0,014600"/>
        <s v="0,170600"/>
        <s v="0,040550"/>
        <s v="0,543890"/>
        <s v="0,067000"/>
        <s v="0,104490"/>
        <s v="2,091390"/>
        <s v="0,184060"/>
        <s v="1,410770"/>
        <s v="0,014640"/>
        <s v="0,007140"/>
        <s v="0,033940"/>
        <s v="0,463690"/>
        <s v="1,027990"/>
        <s v="8,144960"/>
        <s v="0,054570"/>
        <s v="0,495150"/>
        <s v="0,064260"/>
        <s v="0,009180"/>
        <s v="0,066530"/>
        <s v="0,003660"/>
        <s v="0,311450"/>
        <s v="0,007000"/>
        <s v="4,227420"/>
        <s v="0,103000"/>
        <s v="0,055000"/>
        <s v="1,657830"/>
        <s v="0,065560"/>
        <s v="0,036060"/>
        <s v="0,004900"/>
        <s v="0,008060"/>
        <s v="0,020000"/>
        <s v="0,197900"/>
        <s v="0,293580"/>
        <s v="12,335670"/>
        <s v="17,289120"/>
        <s v="0,171950"/>
        <s v="0,085450"/>
        <s v="0,299520"/>
        <s v="2,338910"/>
        <s v="56,317190"/>
        <s v="0,006600"/>
        <s v="0,998730"/>
        <s v="0,015920"/>
        <s v="1,126210"/>
        <s v="0,028750"/>
        <s v="0,161710"/>
        <s v="1,232080"/>
        <s v="0,550580"/>
        <s v="15,777000"/>
        <s v="0,140000"/>
        <s v="0,130000"/>
        <s v="0,460000"/>
        <s v="0,370000"/>
        <s v="0,210000"/>
        <s v="0,010000"/>
        <s v="0,320000"/>
        <s v="0,850000"/>
        <s v="0,420000"/>
        <s v="0,870000"/>
        <s v="0,240000"/>
        <s v="0,610000"/>
        <s v="0,220000"/>
        <s v="2,130000"/>
        <s v="1,890000"/>
        <s v="0,150000"/>
        <s v="0,300000"/>
        <s v="2,220000"/>
        <s v="0,390000"/>
        <s v="1,900000"/>
        <s v="18,180000"/>
        <s v="1,070000"/>
        <s v="1,770000"/>
        <s v="7,090000"/>
        <s v="3,740000"/>
        <s v="5,250000"/>
        <s v="11,960000"/>
        <s v="8,650000"/>
        <s v="485,922730"/>
        <s v="0,469120"/>
        <s v="1,050770"/>
        <s v="0,220400"/>
        <s v="0,231290"/>
        <s v="0,107190"/>
        <s v="4,005060"/>
        <s v="0,034690"/>
        <s v="0,013510"/>
        <s v="1,082050"/>
        <s v="12,699900"/>
        <s v="6,087560"/>
        <s v="7,684660"/>
        <s v="0,062020"/>
        <s v="0,146990"/>
        <s v="12,334560"/>
        <s v="29,107300"/>
        <s v="0,231000"/>
        <s v="0,054070"/>
        <s v="1,564870"/>
        <s v="9,919810"/>
        <s v="0,938400"/>
        <s v="0,533940"/>
        <s v="0,006350"/>
        <s v="66,428200"/>
        <s v="2,035090"/>
        <s v="0,656210"/>
        <s v="0,152640"/>
        <s v="7,947030"/>
        <s v="0,008500"/>
        <s v="1,565370"/>
        <s v="0,025120"/>
        <s v="2,208150"/>
        <s v="0,374770"/>
        <s v="0,006890"/>
        <s v="1,395050"/>
        <s v="5,187890"/>
        <s v="71,238000"/>
        <s v="76,028370"/>
        <s v="1,621400"/>
        <s v="2,060920"/>
        <s v="0,718640"/>
        <s v="10,337700"/>
        <s v="132,513840"/>
        <s v="6,161310"/>
        <s v="9,560590"/>
        <s v="4,990910"/>
        <s v="4,391530"/>
        <s v="143,075610"/>
        <s v="3,944800"/>
        <s v="8,260140"/>
        <s v="14,409000"/>
        <s v="5,230000"/>
        <s v="0,030000"/>
        <s v="0,416000"/>
        <s v="1,308000"/>
        <s v="0,817000"/>
        <s v="0,260000"/>
        <s v="1,005000"/>
        <s v="0,017000"/>
        <s v="2,898000"/>
        <s v="4,538000"/>
        <s v="1,080000"/>
        <s v="0,046000"/>
        <s v="1,040000"/>
        <s v="3,510000"/>
        <s v="0,013000"/>
        <s v="0,503000"/>
        <s v="0,528000"/>
        <s v="0,853000"/>
        <s v="14,110000"/>
        <s v="9,288000"/>
        <s v="0,178000"/>
        <s v="0,041000"/>
        <s v="1,937000"/>
        <s v="18,546000"/>
        <s v="2,813161"/>
        <s v="0,029000"/>
        <s v="0,016000"/>
        <s v="0,223000"/>
        <s v="0,002000"/>
        <s v="0,040000"/>
        <s v="0,143000"/>
        <s v="0,321000"/>
        <s v="0,006000"/>
        <s v="0,014000"/>
        <s v="0,280000"/>
        <s v="0,179000"/>
        <s v="0,008000"/>
        <s v="0,117000"/>
        <s v="0,137000"/>
        <s v="0,250000"/>
        <s v="0,551000"/>
        <s v="0,082000"/>
        <s v="0,042000"/>
        <s v="0,163000"/>
        <s v="4,984840"/>
        <s v="0,023600"/>
        <s v="0,203150"/>
        <s v="0,037740"/>
        <s v="0,011360"/>
        <s v="0,199300"/>
        <s v="0,011390"/>
        <s v="0,377520"/>
        <s v="0,419950"/>
        <s v="0,821300"/>
        <s v="0,028160"/>
        <s v="0,022730"/>
        <s v="0,117260"/>
        <s v="0,045340"/>
        <s v="1,236560"/>
        <s v="0,019930"/>
        <s v="8,789760"/>
        <s v="0,200000"/>
        <s v="0,443000"/>
        <s v="0,095000"/>
        <s v="0,492000"/>
        <s v="0,970000"/>
        <s v="0,531000"/>
        <s v="0,028000"/>
        <s v="0,156000"/>
        <s v="0,329000"/>
        <s v="0,902000"/>
        <s v="0,313000"/>
        <s v="0,235000"/>
        <s v="0,087000"/>
        <s v="0,099000"/>
        <s v="0,157000"/>
        <s v="4,631000"/>
        <s v="1,908000"/>
        <s v="2,029000"/>
        <s v="1,520000"/>
        <s v="0,022000"/>
        <s v="0,337000"/>
        <s v="0,784000"/>
        <s v="5,159000"/>
        <s v="0,437000"/>
        <s v="0,245000"/>
        <s v="1,131000"/>
        <s v="0,786000"/>
        <s v="0,733000"/>
        <s v="0,414000"/>
        <s v="0,243000"/>
        <s v="2,379000"/>
        <s v="0,073000"/>
        <s v="0,441000"/>
        <s v="2,375000"/>
        <s v="0,858000"/>
        <s v="0,001000"/>
        <s v="0,341000"/>
        <s v="0,590000"/>
        <s v="5,558000"/>
        <s v="0,004000"/>
        <s v="0,063000"/>
        <s v="3,144000"/>
        <s v="3,124000"/>
        <s v="1,085000"/>
        <s v="49,706000"/>
        <s v="0,031000"/>
        <s v="0,409000"/>
        <s v="0,939000"/>
        <s v="1,609000"/>
        <s v="0,614000"/>
        <s v="0,192000"/>
        <s v="2,423000"/>
        <s v="0,025000"/>
        <s v="0,024000"/>
        <s v="2,985000"/>
        <s v="0,467000"/>
        <s v="0,304000"/>
        <s v="0,142000"/>
        <s v="0,206000"/>
        <s v="0,469000"/>
        <s v="0,836000"/>
        <s v="0,039000"/>
        <s v="0,005000"/>
        <s v="0,044000"/>
        <s v="0,554000"/>
        <s v="0,057000"/>
        <s v="0,023000"/>
        <s v="0,011000"/>
        <s v="1,498000"/>
        <s v="1,233000"/>
        <s v="8,782000"/>
        <s v="1,795000"/>
        <s v="0,562000"/>
        <s v="0,062000"/>
        <s v="1,736000"/>
        <s v="13,114000"/>
        <s v="0,069000"/>
        <s v="0,177000"/>
        <s v="1,358000"/>
        <s v="1,910000"/>
        <s v="2,870000"/>
        <s v="1,300000"/>
        <s v="19,460000"/>
        <s v="40,170000"/>
        <s v="0,410000"/>
        <s v="1,550000"/>
        <s v="1,810000"/>
        <s v="5,700000"/>
        <s v="0,015000"/>
        <s v="0,036000"/>
        <s v="0,186000"/>
        <s v="0,096000"/>
        <s v="0,048000"/>
        <s v="0,261000"/>
        <s v="0,301000"/>
        <s v="1,424000"/>
        <s v="0,776000"/>
        <s v="0,071000"/>
        <s v="0,034000"/>
        <s v="0,035000"/>
        <s v="0,027000"/>
        <s v="0,376000"/>
        <s v="0,053000"/>
        <s v="2,803000"/>
        <s v="0,061000"/>
        <s v="0,216000"/>
        <s v="20,171000"/>
        <s v="0,100000"/>
        <s v="0,060000"/>
        <s v="0,800000"/>
        <s v="1,480000"/>
        <s v="0,170000"/>
        <s v="2,770000"/>
        <s v="0,110000"/>
        <s v="4,260000"/>
        <s v="0,090000"/>
        <s v="8,570000"/>
        <s v="0,680000"/>
        <s v="2,100000"/>
        <s v="0,770000"/>
        <s v="10,100000"/>
        <s v="23,020000"/>
        <s v="15,770000"/>
        <s v="0,120000"/>
        <s v="0,340000"/>
        <s v="1,140000"/>
        <s v="17,370000"/>
        <s v="5,170000"/>
        <s v="40,516030"/>
        <s v="8,200000"/>
        <s v="27,850000"/>
        <s v="55,473100"/>
        <s v="3,620000"/>
        <s v="40,470000"/>
        <s v="11,070000"/>
        <s v="0,265000"/>
        <s v="0,077000"/>
        <s v="0,009000"/>
        <s v="1,068000"/>
        <s v="0,577000"/>
        <s v="0,705000"/>
        <s v="1,586000"/>
        <s v="1,606000"/>
        <s v="0,197000"/>
        <s v="1,735000"/>
        <s v="0,487000"/>
        <s v="0,583000"/>
        <s v="4,812000"/>
        <s v="0,361000"/>
        <s v="0,682000"/>
        <s v="0,147000"/>
        <s v="3,383000"/>
        <s v="3,275000"/>
        <s v="10,540000"/>
        <s v="5,211000"/>
        <s v="0,463000"/>
        <s v="1,304000"/>
        <s v="14,059000"/>
        <s v="0,172000"/>
        <s v="4,172000"/>
        <s v="32,519000"/>
        <s v="53,210000"/>
        <s v="0,633600"/>
        <s v="0,922160"/>
        <s v="0,412900"/>
        <s v="0,736160"/>
        <s v="51,883646"/>
        <s v="0,540720"/>
        <s v="2,083140"/>
        <s v="0,104320"/>
        <s v="64,441130"/>
        <s v="74,775880"/>
        <s v="0,503260"/>
        <s v="0,076960"/>
        <s v="0,791050"/>
        <s v="1,971380"/>
        <s v="1,291480"/>
        <s v="0,070210"/>
        <s v="15,962750"/>
        <s v="61,543910"/>
        <s v="1,429070"/>
        <s v="1,744610"/>
        <s v="1,149390"/>
        <s v="0,009800"/>
        <s v="0,317010"/>
        <s v="0,108780"/>
        <s v="0,057850"/>
        <s v="4,669400"/>
        <s v="13,774620"/>
        <s v="0,171770"/>
        <s v="0,429830"/>
        <s v="0,230860"/>
        <s v="0,342590"/>
        <s v="12,617710"/>
        <s v="0,063570"/>
        <s v="7,402210"/>
        <s v="0,273980"/>
        <s v="0,091760"/>
        <s v="32,984460"/>
        <s v="0,018360"/>
        <s v="116,158180"/>
        <s v="0,450000"/>
        <s v="28,930800"/>
        <s v="0,293560"/>
        <s v="0,105910"/>
        <s v="0,016120"/>
        <s v="0,006120"/>
        <s v="6,726360"/>
        <s v="3,090920"/>
        <s v="0,017340"/>
        <s v="1,450300"/>
        <s v="17,790900"/>
        <s v="0,325570"/>
        <s v="1,844490"/>
        <s v="0,104640"/>
        <s v="1,010120"/>
        <s v="9,640000"/>
        <s v="0,180000"/>
        <s v="0,190000"/>
        <s v="0,440000"/>
        <s v="0,570000"/>
        <s v="0,660000"/>
        <s v="1,540000"/>
        <s v="0,310000"/>
        <s v="1,100000"/>
        <s v="0,760000"/>
        <s v="6,260000"/>
        <s v="1,170000"/>
        <s v="0,560000"/>
        <s v="1,270000"/>
        <s v="10,590000"/>
        <s v="2,500000"/>
        <s v="5,110000"/>
        <s v="2,240000"/>
        <s v="7,700000"/>
        <s v="2,360000"/>
        <s v="0,080000"/>
        <s v="1,410000"/>
        <s v="9,950000"/>
        <s v="0,330000"/>
        <s v="0,115850"/>
        <s v="0,021220"/>
        <s v="0,216490"/>
        <s v="0,042960"/>
        <s v="0,068854"/>
        <s v="0,441937"/>
        <s v="0,166841"/>
        <s v="0,176830"/>
        <s v="0,174862"/>
        <s v="0,103770"/>
        <s v="2,201180"/>
        <s v="0,113700"/>
        <s v="1,641393"/>
        <s v="0,789678"/>
        <s v="4,406142"/>
        <s v="0,050427"/>
        <s v="0,183203"/>
        <s v="2,527709"/>
        <s v="1,956826"/>
        <s v="0,520755"/>
        <s v="0,025695"/>
        <s v="2,617394"/>
        <s v="1,082770"/>
        <s v="0,197939"/>
        <s v="0,117764"/>
        <s v="2,821319"/>
        <s v="6,280544"/>
        <s v="0,009288"/>
        <s v="0,000429"/>
        <s v="2,017870"/>
        <s v="26,315454"/>
        <s v="2,523020"/>
        <s v="7,790000"/>
        <s v="1,450000"/>
        <s v="0,690000"/>
        <s v="4,350000"/>
        <s v="7,540000"/>
        <s v="1,670000"/>
        <s v="4,630000"/>
        <s v="7,020000"/>
        <s v="0,910000"/>
        <s v="0,070000"/>
        <s v="-0,110000"/>
        <s v="14,830000"/>
        <s v="4,500000"/>
        <s v="20,260000"/>
        <s v="1,280000"/>
        <s v="10,880000"/>
        <s v="7,440000"/>
        <s v="1,620000"/>
        <s v="8,560000"/>
        <s v="6,910000"/>
        <s v="0,129000"/>
        <s v="3,767000"/>
        <s v="0,269000"/>
        <s v="1,909000"/>
        <s v="1,184000"/>
        <s v="8,507000"/>
        <s v="2,064000"/>
        <s v="3,106000"/>
        <s v="0,258000"/>
        <s v="29,184000"/>
        <s v="2,299000"/>
        <s v="19,763000"/>
        <s v="0,736000"/>
        <s v="0,084000"/>
        <s v="0,923000"/>
        <s v="69,697000"/>
        <s v="0,314000"/>
        <s v="0,176000"/>
        <s v="3,096000"/>
        <s v="6,273000"/>
        <s v="1,330000"/>
        <s v="0,600000"/>
        <s v="1,750000"/>
        <s v="4,740000"/>
        <s v="0,620000"/>
        <s v="0,520000"/>
        <s v="4,910000"/>
        <s v="0,950000"/>
        <s v="53,760000"/>
        <s v="0,700000"/>
        <s v="9,220000"/>
        <s v="4,700000"/>
        <s v="0,050000"/>
        <s v="1,600000"/>
        <s v="9,890000"/>
        <s v="25,796345"/>
        <s v="0,112000"/>
        <s v="1,123000"/>
        <s v="0,289000"/>
        <s v="2,116000"/>
        <s v="1,384000"/>
        <s v="4,965000"/>
        <s v="0,162000"/>
        <s v="1,242000"/>
        <s v="0,299000"/>
        <s v="0,431000"/>
        <s v="6,843000"/>
        <s v="8,629000"/>
        <s v="0,066000"/>
        <s v="0,401000"/>
        <s v="0,012000"/>
        <s v="7,454000"/>
        <s v="13,945000"/>
        <s v="0,673000"/>
        <s v="0,051000"/>
        <s v="1,949000"/>
        <s v="0,018000"/>
        <s v="0,790000"/>
        <s v="1,903000"/>
        <s v="0,251000"/>
        <s v="2,167000"/>
        <s v="1,706000"/>
        <s v="25,432000"/>
        <s v="24,085000"/>
        <s v="0,527000"/>
        <s v="0,152000"/>
        <s v="37,112000"/>
        <s v="0,325000"/>
        <s v="3,870000"/>
        <s v="1,241000"/>
        <s v="0,089000"/>
        <s v="0,674000"/>
        <s v="6,490000"/>
        <s v="26,304124"/>
        <s v="0,127380"/>
        <s v="0,167100"/>
        <s v="0,052470"/>
        <s v="0,535360"/>
        <s v="0,110610"/>
        <s v="1,989630"/>
        <s v="0,184460"/>
        <s v="1,678830"/>
        <s v="0,012840"/>
        <s v="0,032520"/>
        <s v="0,329290"/>
        <s v="1,079180"/>
        <s v="8,390600"/>
        <s v="0,078640"/>
        <s v="0,448230"/>
        <s v="0,073440"/>
        <s v="0,069570"/>
        <s v="0,002640"/>
        <s v="0,317290"/>
        <s v="4,139620"/>
        <s v="0,116000"/>
        <s v="1,647810"/>
        <s v="0,085360"/>
        <s v="0,037060"/>
        <s v="0,006860"/>
        <s v="-0,154980"/>
        <s v="0,321650"/>
        <s v="12,307230"/>
        <s v="17,225870"/>
        <s v="0,193880"/>
        <s v="0,088680"/>
        <s v="0,296460"/>
        <s v="2,338930"/>
        <s v="56,173770"/>
        <s v="0,986490"/>
        <s v="1,257930"/>
        <s v="0,027940"/>
        <s v="0,148330"/>
        <s v="1,281190"/>
        <s v="0,562220"/>
        <s v="15,791000"/>
        <s v="0,270000"/>
        <s v="2,040000"/>
        <s v="1,840000"/>
        <s v="0,840000"/>
        <s v="0,480000"/>
        <s v="17,900000"/>
        <s v="0,400000"/>
        <s v="1,060000"/>
        <s v="1,760000"/>
        <s v="7,040000"/>
        <s v="3,650000"/>
        <s v="5,450000"/>
        <s v="12,050000"/>
        <s v="8,980000"/>
        <s v="292,321179"/>
        <s v="0,500830"/>
        <s v="1,043090"/>
        <s v="0,211380"/>
        <s v="0,223880"/>
        <s v="0,106840"/>
        <s v="4,064370"/>
        <s v="0,035240"/>
        <s v="0,016980"/>
        <s v="1,165960"/>
        <s v="13,632270"/>
        <s v="6,710810"/>
        <s v="7,240720"/>
        <s v="0,157460"/>
        <s v="12,588970"/>
        <s v="29,170840"/>
        <s v="0,052260"/>
        <s v="1,513530"/>
        <s v="10,063320"/>
        <s v="1,003680"/>
        <s v="0,530010"/>
        <s v="0,003820"/>
        <s v="65,698260"/>
        <s v="2,067320"/>
        <s v="0,663150"/>
        <s v="0,141720"/>
        <s v="7,857870"/>
        <s v="0,009100"/>
        <s v="1,571660"/>
        <s v="0,024530"/>
        <s v="2,143010"/>
        <s v="0,379170"/>
        <s v="1,448870"/>
        <s v="5,259000"/>
        <s v="71,385080"/>
        <s v="75,728020"/>
        <s v="1,622940"/>
        <s v="2,092630"/>
        <s v="0,847140"/>
        <s v="10,290990"/>
        <s v="131,404870"/>
        <s v="6,261250"/>
        <s v="10,154660"/>
        <s v="5,204550"/>
        <s v="4,339020"/>
        <s v="154,679070"/>
        <s v="3,216800"/>
        <s v="8,381800"/>
        <s v="14,498000"/>
        <s v="0,434000"/>
        <s v="1,468000"/>
        <s v="0,822000"/>
        <s v="0,276000"/>
        <s v="0,871000"/>
        <s v="3,048000"/>
        <s v="4,798000"/>
        <s v="1,127000"/>
        <s v="3,618000"/>
        <s v="0,515000"/>
        <s v="0,537000"/>
        <s v="0,941000"/>
        <s v="14,296000"/>
        <s v="9,569000"/>
        <s v="0,196000"/>
        <s v="0,033000"/>
        <s v="1,976000"/>
        <s v="18,832000"/>
        <s v="5,403000"/>
        <s v="1,110000"/>
        <s v="2,814781"/>
        <s v="0,091000"/>
        <s v="0,133000"/>
        <s v="0,855000"/>
        <s v="0,254000"/>
        <s v="0,019000"/>
        <s v="0,218000"/>
        <s v="0,047000"/>
        <s v="0,327000"/>
        <s v="0,288000"/>
        <s v="0,185000"/>
        <s v="0,167000"/>
        <s v="0,242000"/>
        <s v="0,633000"/>
        <s v="0,793000"/>
        <s v="1,411000"/>
        <s v="1,597000"/>
        <s v="0,212000"/>
        <s v="1,682000"/>
        <s v="4,590000"/>
        <s v="0,318000"/>
        <s v="0,228000"/>
        <s v="0,059000"/>
        <s v="3,469000"/>
        <s v="3,188000"/>
        <s v="10,379000"/>
        <s v="5,163000"/>
        <s v="0,462000"/>
        <s v="0,021000"/>
        <s v="13,704000"/>
        <s v="0,145000"/>
        <s v="4,000000"/>
        <s v="37,476000"/>
        <s v="55,808000"/>
        <s v="8,803730"/>
        <s v="0,204000"/>
        <s v="0,430000"/>
        <s v="0,092000"/>
        <s v="0,491000"/>
        <s v="1,000000"/>
        <s v="0,526000"/>
        <s v="0,168000"/>
        <s v="0,837000"/>
        <s v="0,246000"/>
        <s v="4,608000"/>
        <s v="1,919000"/>
        <s v="1,948000"/>
        <s v="1,507000"/>
        <s v="0,721000"/>
        <s v="5,238000"/>
        <s v="2,019296"/>
        <s v="0,549536"/>
        <s v="0,024275"/>
        <s v="2,949173"/>
        <s v="1,086407"/>
        <s v="0,115810"/>
        <s v="0,020530"/>
        <s v="0,235860"/>
        <s v="0,042560"/>
        <s v="0,068370"/>
        <s v="0,213223"/>
        <s v="0,105515"/>
        <s v="2,871319"/>
        <s v="6,536520"/>
        <s v="0,009068"/>
        <s v="0,410939"/>
        <s v="0,175814"/>
        <s v="2,057219"/>
        <s v="25,049141"/>
        <s v="0,211417"/>
        <s v="2,423427"/>
        <s v="0,127874"/>
        <s v="0,103610"/>
        <s v="2,082693"/>
        <s v="0,117730"/>
        <s v="1,488093"/>
        <s v="0,789780"/>
        <s v="4,235871"/>
        <s v="0,478010"/>
        <s v="0,148809"/>
        <s v="2,525419"/>
        <s v="5,001290"/>
        <s v="0,036810"/>
        <s v="0,012730"/>
        <s v="0,165190"/>
        <s v="0,009950"/>
        <s v="0,362340"/>
        <s v="0,400870"/>
        <s v="0,819230"/>
        <s v="0,034610"/>
        <s v="0,020090"/>
        <s v="0,113670"/>
        <s v="0,047680"/>
        <s v="1,276980"/>
        <s v="0,018660"/>
        <s v="0,207460"/>
        <s v="0,403000"/>
        <s v="0,961000"/>
        <s v="1,340000"/>
        <s v="0,530000"/>
        <s v="2,433000"/>
        <s v="2,906000"/>
        <s v="0,454000"/>
        <s v="0,175000"/>
        <s v="0,105000"/>
        <s v="0,038000"/>
        <s v="0,058000"/>
        <s v="1,380000"/>
        <s v="1,232000"/>
        <s v="8,580000"/>
        <s v="1,775000"/>
        <s v="1,709000"/>
        <s v="11,941000"/>
        <s v="0,068000"/>
        <s v="0,151000"/>
        <s v="1,354000"/>
        <s v="0,065000"/>
        <s v="0,037000"/>
        <s v="0,207000"/>
        <s v="1,557000"/>
        <s v="0,767000"/>
        <s v="0,054000"/>
        <s v="0,357000"/>
        <s v="3,084000"/>
        <s v="0,093000"/>
        <s v="0,380000"/>
        <s v="1,660000"/>
        <s v="5,810000"/>
        <s v="2,980000"/>
        <s v="19,070000"/>
        <s v="40,890000"/>
        <s v="0,720000"/>
        <s v="4,790000"/>
        <s v="4,550000"/>
        <s v="0,890000"/>
        <s v="54,720000"/>
        <s v="9,350000"/>
        <s v="5,090000"/>
        <s v="10,230000"/>
        <s v="27,646874"/>
        <s v="0,097000"/>
        <s v="0,076000"/>
        <s v="1,135000"/>
        <s v="0,306000"/>
        <s v="0,669000"/>
        <s v="2,120000"/>
        <s v="4,681000"/>
        <s v="0,153000"/>
        <s v="1,447000"/>
        <s v="0,252000"/>
        <s v="6,883000"/>
        <s v="8,910000"/>
        <s v="0,056000"/>
        <s v="0,451000"/>
        <s v="8,000000"/>
        <s v="1,190000"/>
        <s v="15,025000"/>
        <s v="0,711000"/>
        <s v="0,049000"/>
        <s v="1,829000"/>
        <s v="0,787000"/>
        <s v="1,966000"/>
        <s v="2,266000"/>
        <s v="1,809000"/>
        <s v="24,508000"/>
        <s v="24,562000"/>
        <s v="0,556000"/>
        <s v="0,161000"/>
        <s v="0,160000"/>
        <s v="37,542000"/>
        <s v="3,973000"/>
        <s v="1,146000"/>
        <s v="0,088000"/>
        <s v="0,739000"/>
        <s v="6,790000"/>
        <s v="0,670000"/>
        <s v="1,460000"/>
        <s v="1,240000"/>
        <s v="0,750000"/>
        <s v="6,180000"/>
        <s v="1,210000"/>
        <s v="1,180000"/>
        <s v="11,300000"/>
        <s v="2,260000"/>
        <s v="0,350000"/>
        <s v="8,040000"/>
        <s v="2,420000"/>
        <s v="9,660000"/>
        <s v="249,320284"/>
        <s v="0,467010"/>
        <s v="2,032360"/>
        <s v="0,109320"/>
        <s v="0,762540"/>
        <s v="1,941080"/>
        <s v="1,401500"/>
        <s v="0,072110"/>
        <s v="1,483360"/>
        <s v="0,479430"/>
        <s v="1,175740"/>
        <s v="4,503130"/>
        <s v="14,041260"/>
        <s v="0,148860"/>
        <s v="0,026800"/>
        <s v="0,227270"/>
        <s v="0,435680"/>
        <s v="0,137610"/>
        <s v="0,101910"/>
        <s v="0,016300"/>
        <s v="6,796450"/>
        <s v="3,134740"/>
        <s v="1,436240"/>
        <s v="18,151710"/>
        <s v="1,807370"/>
        <s v="1,027270"/>
        <s v="0,957280"/>
        <s v="0,673070"/>
        <s v="0,710830"/>
        <s v="66,325070"/>
        <s v="75,050990"/>
        <s v="0,532920"/>
        <s v="0,107160"/>
        <s v="16,349930"/>
        <s v="62,685470"/>
        <s v="0,339980"/>
        <s v="0,108380"/>
        <s v="0,061130"/>
        <s v="13,069830"/>
        <s v="0,066910"/>
        <s v="7,622330"/>
        <s v="0,266830"/>
        <s v="0,115630"/>
        <s v="32,339420"/>
        <s v="112,711900"/>
        <s v="0,472000"/>
        <s v="47,094000"/>
        <s v="20,002500"/>
        <s v="0,780000"/>
        <s v="1,370000"/>
        <s v="2,610000"/>
        <s v="4,110000"/>
        <s v="8,810000"/>
        <s v="2,070000"/>
        <s v="0,810000"/>
        <s v="9,990000"/>
        <s v="23,260000"/>
        <s v="16,210000"/>
        <s v="17,080000"/>
        <s v="3,080000"/>
        <s v="39,690000"/>
        <s v="7,970000"/>
        <s v="27,950000"/>
        <s v="55,460000"/>
        <s v="51,460000"/>
        <s v="12,010000"/>
        <s v="0,121000"/>
        <s v="3,789000"/>
        <s v="1,912000"/>
        <s v="1,176000"/>
        <s v="8,387000"/>
        <s v="2,012000"/>
        <s v="3,187000"/>
        <s v="0,347000"/>
        <s v="28,648000"/>
        <s v="2,239000"/>
        <s v="20,061000"/>
        <s v="0,728000"/>
        <s v="0,641000"/>
        <s v="71,562000"/>
        <s v="0,194000"/>
        <s v="3,290000"/>
        <s v="6,239000"/>
        <s v="7,190000"/>
        <s v="1,360000"/>
        <s v="4,060000"/>
        <s v="6,930000"/>
        <s v="4,620000"/>
        <s v="5,520000"/>
        <s v="0,960000"/>
        <s v="13,080000"/>
        <s v="4,870000"/>
        <s v="19,540000"/>
        <s v="1,390000"/>
        <s v="11,100000"/>
        <s v="7,470000"/>
        <s v="8,370000"/>
        <s v="6,160000"/>
        <s v="0,385170"/>
        <s v="2,383920"/>
        <s v="56,585300"/>
        <s v="0,252490"/>
        <s v="0,014690"/>
        <s v="1,255400"/>
        <s v="0,028960"/>
        <s v="0,127850"/>
        <s v="26,766659"/>
        <s v="0,125400"/>
        <s v="0,018200"/>
        <s v="1,069740"/>
        <s v="0,535130"/>
        <s v="0,168200"/>
        <s v="15,714000"/>
        <s v="0,059660"/>
        <s v="0,533360"/>
        <s v="0,072000"/>
        <s v="0,107950"/>
        <s v="1,999720"/>
        <s v="0,180200"/>
        <s v="1,540030"/>
        <s v="0,020840"/>
        <s v="0,032990"/>
        <s v="0,328880"/>
        <s v="1,101260"/>
        <s v="8,509380"/>
        <s v="0,022950"/>
        <s v="0,460690"/>
        <s v="0,034680"/>
        <s v="0,066170"/>
        <s v="0,346740"/>
        <s v="4,193640"/>
        <s v="0,113000"/>
        <s v="1,611220"/>
        <s v="0,081360"/>
        <s v="0,038060"/>
        <s v="0,007880"/>
        <s v="0,184290"/>
        <s v="0,323990"/>
        <s v="11,118730"/>
        <s v="17,473600"/>
        <s v="0,202690"/>
        <s v="0,071560"/>
        <s v="0,880000"/>
        <s v="0,860000"/>
        <s v="0,630000"/>
        <s v="2,060000"/>
        <s v="1,740000"/>
        <s v="1,870000"/>
        <s v="0,470000"/>
        <s v="17,040000"/>
        <s v="1,720000"/>
        <s v="7,170000"/>
        <s v="3,700000"/>
        <s v="5,500000"/>
        <s v="12,540000"/>
        <s v="9,380000"/>
        <s v="551,622852"/>
        <s v="0,464150"/>
        <s v="0,931430"/>
        <s v="0,220470"/>
        <s v="0,227090"/>
        <s v="0,106390"/>
        <s v="4,042330"/>
        <s v="0,034970"/>
        <s v="0,014920"/>
        <s v="1,057370"/>
        <s v="13,155840"/>
        <s v="6,377340"/>
        <s v="6,134960"/>
        <s v="0,147450"/>
        <s v="12,373250"/>
        <s v="28,492890"/>
        <s v="0,048470"/>
        <s v="1,629150"/>
        <s v="9,790240"/>
        <s v="0,962880"/>
        <s v="0,536550"/>
        <s v="0,003920"/>
        <s v="65,123050"/>
        <s v="2,031330"/>
        <s v="0,648700"/>
        <s v="0,127060"/>
        <s v="7,834430"/>
        <s v="0,007920"/>
        <s v="1,437000"/>
        <s v="0,023460"/>
        <s v="2,111790"/>
        <s v="0,373470"/>
        <s v="0,007040"/>
        <s v="1,487420"/>
        <s v="4,980650"/>
        <s v="69,748180"/>
        <s v="73,028930"/>
        <s v="1,500360"/>
        <s v="1,973290"/>
        <s v="0,861310"/>
        <s v="9,847650"/>
        <s v="128,306990"/>
        <s v="5,836710"/>
        <s v="9,901440"/>
        <s v="5,194200"/>
        <s v="4,248730"/>
        <s v="142,189390"/>
        <s v="8,137920"/>
        <s v="13,043920"/>
        <s v="0,074870"/>
        <s v="7,557630"/>
        <s v="0,269390"/>
        <s v="0,108900"/>
        <s v="32,413190"/>
        <s v="453,063795"/>
        <s v="0,457010"/>
        <s v="2,015050"/>
        <s v="0,201320"/>
        <s v="112,487050"/>
        <s v="0,792060"/>
        <s v="1,886080"/>
        <s v="1,268500"/>
        <s v="0,089180"/>
        <s v="47,926000"/>
        <s v="1,484540"/>
        <s v="0,525050"/>
        <s v="1,160300"/>
        <s v="4,525240"/>
        <s v="13,844450"/>
        <s v="0,144370"/>
        <s v="0,028600"/>
        <s v="0,250080"/>
        <s v="0,426310"/>
        <s v="0,124240"/>
        <s v="0,108950"/>
        <s v="0,003160"/>
        <s v="6,765300"/>
        <s v="3,022020"/>
        <s v="1,466870"/>
        <s v="17,937090"/>
        <s v="0,545880"/>
        <s v="1,816560"/>
        <s v="0,109000"/>
        <s v="0,978300"/>
        <s v="0,672000"/>
        <s v="0,938690"/>
        <s v="0,679190"/>
        <s v="0,734160"/>
        <s v="66,958820"/>
        <s v="74,751030"/>
        <s v="0,526080"/>
        <s v="16,325310"/>
        <s v="61,124350"/>
        <s v="0,323780"/>
        <s v="0,108400"/>
        <s v="0,064800"/>
        <s v="0,426000"/>
        <s v="0,257000"/>
        <s v="1,094000"/>
        <s v="0,765000"/>
        <s v="0,668000"/>
        <s v="0,423000"/>
        <s v="0,248000"/>
        <s v="2,381000"/>
        <s v="2,424000"/>
        <s v="0,852000"/>
        <s v="0,335000"/>
        <s v="0,587000"/>
        <s v="4,820000"/>
        <s v="0,081000"/>
        <s v="2,947000"/>
        <s v="3,226000"/>
        <s v="1,072000"/>
        <s v="48,762000"/>
        <s v="14,608000"/>
        <s v="0,435000"/>
        <s v="0,824000"/>
        <s v="0,874000"/>
        <s v="2,956000"/>
        <s v="4,880000"/>
        <s v="0,513000"/>
        <s v="0,507000"/>
        <s v="14,168000"/>
        <s v="9,649000"/>
        <s v="2,002000"/>
        <s v="18,980000"/>
        <s v="5,330000"/>
        <s v="4,510000"/>
        <s v="0,283000"/>
        <s v="0,227000"/>
        <s v="0,144000"/>
        <s v="0,149000"/>
        <s v="0,222000"/>
        <s v="3,652000"/>
        <s v="3,379000"/>
        <s v="9,953000"/>
        <s v="5,406000"/>
        <s v="1,718000"/>
        <s v="13,819000"/>
        <s v="4,040000"/>
        <s v="37,720000"/>
        <s v="53,978000"/>
        <s v="0,558000"/>
        <s v="1,163000"/>
        <s v="1,596000"/>
        <s v="0,211000"/>
        <s v="1,434000"/>
        <s v="0,499000"/>
        <s v="2,817791"/>
        <s v="0,184000"/>
        <s v="0,808000"/>
        <s v="0,585000"/>
        <s v="0,659000"/>
        <s v="0,425000"/>
        <s v="0,418000"/>
        <s v="2,366000"/>
        <s v="1,090000"/>
        <s v="2,412000"/>
        <s v="0,829000"/>
        <s v="0,582000"/>
        <s v="4,741000"/>
        <s v="2,987000"/>
        <s v="1,055000"/>
        <s v="47,475000"/>
        <s v="7,520000"/>
        <s v="0,230000"/>
        <s v="7,490000"/>
        <s v="1,710000"/>
        <s v="4,640000"/>
        <s v="5,840000"/>
        <s v="12,930000"/>
        <s v="21,660000"/>
        <s v="12,270000"/>
        <s v="6,960000"/>
        <s v="8,830000"/>
        <s v="5,580000"/>
        <s v="8,879830"/>
        <s v="0,536000"/>
        <s v="0,287000"/>
        <s v="0,594000"/>
        <s v="4,554000"/>
        <s v="1,897000"/>
        <s v="1,945000"/>
        <s v="1,398000"/>
        <s v="0,727000"/>
        <s v="4,781000"/>
        <s v="9,520000"/>
        <s v="8,190000"/>
        <s v="2,490000"/>
        <s v="1,510000"/>
        <s v="9,560000"/>
        <s v="0,360000"/>
        <s v="1,470000"/>
        <s v="6,540000"/>
        <s v="14,690000"/>
        <s v="5,190000"/>
        <s v="0,113190"/>
        <s v="0,019910"/>
        <s v="0,235230"/>
        <s v="0,025620"/>
        <s v="0,065419"/>
        <s v="0,418876"/>
        <s v="0,164210"/>
        <s v="0,206818"/>
        <s v="0,106707"/>
        <s v="0,103710"/>
        <s v="2,047976"/>
        <s v="0,128040"/>
        <s v="1,374066"/>
        <s v="0,802985"/>
        <s v="4,146475"/>
        <s v="0,020348"/>
        <s v="0,136713"/>
        <s v="2,564919"/>
        <s v="1,980167"/>
        <s v="0,513672"/>
        <s v="0,019139"/>
        <s v="2,927192"/>
        <s v="1,000062"/>
        <s v="0,191212"/>
        <s v="0,113660"/>
        <s v="2,836678"/>
        <s v="6,069720"/>
        <s v="2,159386"/>
        <s v="25,601453"/>
        <s v="1,655206"/>
        <s v="0,187000"/>
        <s v="0,106000"/>
        <s v="0,286000"/>
        <s v="0,297000"/>
        <s v="1,640000"/>
        <s v="6,815000"/>
        <s v="3,416000"/>
        <s v="0,094000"/>
        <s v="2,683000"/>
        <s v="0,761000"/>
        <s v="0,104000"/>
        <s v="0,544000"/>
        <s v="0,398000"/>
        <s v="0,828000"/>
        <s v="1,209000"/>
        <s v="0,118000"/>
        <s v="2,405000"/>
        <s v="1,359000"/>
        <s v="8,334000"/>
        <s v="1,676000"/>
        <s v="1,685000"/>
        <s v="11,755000"/>
        <s v="1,207000"/>
        <s v="19,675420"/>
        <s v="2,810000"/>
        <s v="4,290000"/>
        <s v="9,210000"/>
        <s v="2,370000"/>
        <s v="10,030000"/>
        <s v="20,140000"/>
        <s v="16,410000"/>
        <s v="1,160000"/>
        <s v="17,570000"/>
        <s v="4,450000"/>
        <s v="41,640000"/>
        <s v="8,070000"/>
        <s v="2,030000"/>
        <s v="29,140000"/>
        <s v="55,890000"/>
        <s v="50,240000"/>
        <s v="11,280000"/>
        <s v="1,800000"/>
        <s v="0,830000"/>
        <s v="0,730000"/>
        <s v="4,670000"/>
        <s v="54,240000"/>
        <s v="10,460000"/>
        <s v="5,960000"/>
        <s v="10,500000"/>
        <s v="0,083000"/>
        <s v="1,134000"/>
        <s v="0,331000"/>
        <s v="25,776058"/>
        <s v="0,663000"/>
        <s v="2,055000"/>
        <s v="1,334000"/>
        <s v="3,549000"/>
        <s v="1,389000"/>
        <s v="0,394000"/>
        <s v="6,474000"/>
        <s v="8,528000"/>
        <s v="8,005000"/>
        <s v="11,810000"/>
        <s v="0,685000"/>
        <s v="0,045000"/>
        <s v="1,817000"/>
        <s v="0,814000"/>
        <s v="1,881000"/>
        <s v="2,234000"/>
        <s v="23,713000"/>
        <s v="23,779000"/>
        <s v="37,511000"/>
        <s v="0,346000"/>
        <s v="3,933000"/>
        <s v="1,120000"/>
        <s v="0,675000"/>
        <s v="6,640000"/>
        <s v="23,670000"/>
        <s v="34,500000"/>
        <s v="28,730000"/>
        <s v="2,236000"/>
        <s v="18,748000"/>
        <s v="0,584000"/>
        <s v="0,635000"/>
        <s v="68,887000"/>
        <s v="0,294000"/>
        <s v="0,174000"/>
        <s v="3,248000"/>
        <s v="5,496000"/>
        <s v="3,686000"/>
        <s v="1,615000"/>
        <s v="1,165000"/>
        <s v="7,615000"/>
        <s v="2,076000"/>
        <s v="5,009720"/>
        <s v="0,351840"/>
        <s v="0,371780"/>
        <s v="0,818310"/>
        <s v="0,033590"/>
        <s v="1,289980"/>
        <s v="0,033900"/>
        <s v="0,344590"/>
        <s v="26,753729"/>
        <s v="0,315760"/>
        <s v="0,163700"/>
        <s v="3,920890"/>
        <s v="1,578280"/>
        <s v="0,569760"/>
        <s v="0,096360"/>
        <s v="0,296990"/>
        <s v="11,775840"/>
        <s v="16,924650"/>
        <s v="0,389250"/>
        <s v="2,325830"/>
        <s v="55,369540"/>
        <s v="1,186920"/>
        <s v="0,108470"/>
        <s v="1,244010"/>
        <s v="0,525340"/>
        <s v="14,635000"/>
        <s v="1,961980"/>
        <s v="1,536280"/>
        <s v="0,009140"/>
        <s v="0,032380"/>
        <s v="0,320750"/>
        <s v="1,097220"/>
        <s v="8,485830"/>
        <s v="0,451030"/>
        <s v="45,097700"/>
        <s v="0,461570"/>
        <s v="1,923240"/>
        <s v="0,128320"/>
        <s v="0,737850"/>
        <s v="1,393850"/>
        <s v="1,280740"/>
        <s v="1,390830"/>
        <s v="0,507050"/>
        <s v="0,977820"/>
        <s v="4,512740"/>
        <s v="12,683150"/>
        <s v="0,250040"/>
        <s v="0,373760"/>
        <s v="0,081170"/>
        <s v="0,015900"/>
        <s v="0,000050"/>
        <s v="6,587910"/>
        <s v="2,510740"/>
        <s v="1,409560"/>
        <s v="17,565060"/>
        <s v="0,504700"/>
        <s v="1,720390"/>
        <s v="0,102900"/>
        <s v="0,964190"/>
        <s v="0,809390"/>
        <s v="0,654710"/>
        <s v="0,680530"/>
        <s v="65,799240"/>
        <s v="64,039890"/>
        <s v="0,452000"/>
        <s v="16,499250"/>
        <s v="53,440940"/>
        <s v="0,049230"/>
        <s v="12,912970"/>
        <s v="0,050040"/>
        <s v="6,566700"/>
        <s v="0,047600"/>
        <s v="30,353080"/>
        <s v="104,209510"/>
        <s v="0,478000"/>
        <s v="46,134000"/>
        <s v="1,430000"/>
        <s v="2,190000"/>
        <s v="15,690000"/>
        <s v="1,030000"/>
        <s v="6,890000"/>
        <s v="2,950000"/>
        <s v="5,280000"/>
        <s v="10,730000"/>
        <s v="7,400000"/>
        <s v="63,110260"/>
        <s v="1,165830"/>
        <s v="1,616680"/>
        <s v="0,679800"/>
        <s v="8,324110"/>
        <s v="112,476710"/>
        <s v="874,584142"/>
        <s v="0,420190"/>
        <s v="0,752690"/>
        <s v="0,218830"/>
        <s v="4,760890"/>
        <s v="8,515970"/>
        <s v="0,220020"/>
        <s v="0,107140"/>
        <s v="4,195830"/>
        <s v="3,466560"/>
        <s v="3,666750"/>
        <s v="0,033530"/>
        <s v="109,057460"/>
        <s v="2,366880"/>
        <s v="-1,650400"/>
        <s v="0,017640"/>
        <s v="0,957340"/>
        <s v="12,480340"/>
        <s v="5,277180"/>
        <s v="5,634980"/>
        <s v="11,268640"/>
        <s v="25,194570"/>
        <s v="0,047650"/>
        <s v="1,634200"/>
        <s v="9,081280"/>
        <s v="0,946560"/>
        <s v="0,521940"/>
        <s v="0,004010"/>
        <s v="54,690760"/>
        <s v="1,636710"/>
        <s v="0,537860"/>
        <s v="0,117530"/>
        <s v="6,727010"/>
        <s v="1,232640"/>
        <s v="0,021830"/>
        <s v="1,793650"/>
        <s v="0,329140"/>
        <s v="0,006560"/>
        <s v="1,373140"/>
        <s v="4,742180"/>
        <s v="58,427770"/>
        <s v="14,698000"/>
        <s v="0,866000"/>
        <s v="2,849000"/>
        <s v="4,601000"/>
        <s v="2,937000"/>
        <s v="0,502000"/>
        <s v="0,831000"/>
        <s v="13,956000"/>
        <s v="9,747000"/>
        <s v="0,193000"/>
        <s v="1,987000"/>
        <s v="18,985000"/>
        <s v="0,666000"/>
        <s v="5,016590"/>
        <s v="0,155150"/>
        <s v="0,343500"/>
        <s v="0,277420"/>
        <s v="0,765800"/>
        <s v="0,037390"/>
        <s v="0,019920"/>
        <s v="0,043420"/>
        <s v="1,206470"/>
        <s v="0,199110"/>
        <s v="0,148000"/>
        <s v="0,075000"/>
        <s v="0,934000"/>
        <s v="0,485000"/>
        <s v="1,054000"/>
        <s v="1,594000"/>
        <s v="0,203000"/>
        <s v="1,297000"/>
        <s v="4,171000"/>
        <s v="0,234000"/>
        <s v="0,135000"/>
        <s v="3,802000"/>
        <s v="3,438000"/>
        <s v="9,322000"/>
        <s v="5,032000"/>
        <s v="0,358000"/>
        <s v="1,565000"/>
        <s v="14,272000"/>
        <s v="0,114000"/>
        <s v="4,300000"/>
        <s v="34,853000"/>
        <s v="36,407000"/>
        <s v="2,829484"/>
        <s v="0,237000"/>
        <s v="1,089000"/>
        <s v="0,759000"/>
        <s v="2,386000"/>
        <s v="0,579000"/>
        <s v="4,720000"/>
        <s v="2,973000"/>
        <s v="3,224000"/>
        <s v="13,912000"/>
        <s v="8,977400"/>
        <s v="0,336000"/>
        <s v="0,816000"/>
        <s v="0,374000"/>
        <s v="0,032000"/>
        <s v="0,233000"/>
        <s v="0,199000"/>
        <s v="0,238000"/>
        <s v="3,449000"/>
        <s v="1,558000"/>
        <s v="1,504000"/>
        <s v="0,863000"/>
        <s v="0,316000"/>
        <s v="0,749000"/>
        <s v="1,633000"/>
        <s v="9,840000"/>
        <s v="1,610000"/>
        <s v="6,450000"/>
        <s v="12,770000"/>
        <s v="2,160000"/>
        <s v="7,850000"/>
        <s v="2,590000"/>
        <s v="9,570000"/>
        <s v="26,906266"/>
        <s v="0,124000"/>
        <s v="2,011000"/>
        <s v="1,657000"/>
        <s v="0,581000"/>
        <s v="1,230000"/>
        <s v="3,092000"/>
        <s v="1,343000"/>
        <s v="0,247000"/>
        <s v="0,406000"/>
        <s v="5,861000"/>
        <s v="7,353000"/>
        <s v="22,190000"/>
        <s v="21,358000"/>
        <s v="0,408000"/>
        <s v="34,653000"/>
        <s v="0,322000"/>
        <s v="3,458000"/>
        <s v="1,051000"/>
        <s v="7,377000"/>
        <s v="12,695000"/>
        <s v="1,782000"/>
        <s v="0,795000"/>
        <s v="1,836000"/>
        <s v="0,618000"/>
        <s v="6,560000"/>
        <s v="0,165000"/>
        <s v="0,366000"/>
        <s v="1,679000"/>
        <s v="0,794000"/>
        <s v="0,052000"/>
        <s v="2,748000"/>
        <s v="20,031380"/>
        <s v="1,250000"/>
        <s v="2,320000"/>
        <s v="4,240000"/>
        <s v="8,320000"/>
        <s v="18,840000"/>
        <s v="16,040000"/>
        <s v="17,530000"/>
        <s v="38,940000"/>
        <s v="6,970000"/>
        <s v="27,240000"/>
        <s v="52,730000"/>
        <s v="3,680000"/>
        <s v="46,830000"/>
        <s v="5,630000"/>
        <s v="2,390000"/>
        <s v="1,290000"/>
        <s v="22,560000"/>
        <s v="21,520000"/>
        <s v="1,050000"/>
        <s v="1,830000"/>
        <s v="51,840000"/>
        <s v="0,650000"/>
        <s v="10,280000"/>
        <s v="5,360000"/>
        <s v="1,850000"/>
        <s v="10,550000"/>
        <s v="0,710000"/>
        <s v="4,660000"/>
        <s v="7,130000"/>
        <s v="1,320000"/>
        <s v="0,820000"/>
        <s v="4,840000"/>
        <s v="20,400000"/>
        <s v="0,490000"/>
        <s v="11,440000"/>
        <s v="7,080000"/>
        <s v="8,400000"/>
        <s v="4,860000"/>
        <s v="0,746000"/>
        <s v="1,112000"/>
        <s v="0,464000"/>
        <s v="2,351000"/>
        <s v="2,422000"/>
        <s v="0,079000"/>
        <s v="0,699000"/>
        <s v="0,119000"/>
        <s v="0,043000"/>
        <s v="0,707000"/>
        <s v="1,409000"/>
        <s v="1,234000"/>
        <s v="8,319000"/>
        <s v="1,533000"/>
        <s v="1,755000"/>
        <s v="12,497000"/>
        <s v="0,907000"/>
        <s v="0,014790"/>
        <s v="0,224830"/>
        <s v="0,012110"/>
        <s v="0,066240"/>
        <s v="0,396465"/>
        <s v="0,101181"/>
        <s v="0,149839"/>
        <s v="0,054242"/>
        <s v="0,101670"/>
        <s v="1,859580"/>
        <s v="0,110880"/>
        <s v="0,836053"/>
        <s v="0,746240"/>
        <s v="2,935614"/>
        <s v="0,131208"/>
        <s v="2,488744"/>
        <s v="1,576448"/>
        <s v="0,294455"/>
        <s v="0,012275"/>
        <s v="2,175192"/>
        <s v="0,557647"/>
        <s v="0,185002"/>
        <s v="0,117515"/>
        <s v="2,621862"/>
        <s v="3,309036"/>
        <s v="0,006419"/>
        <s v="0,000530"/>
        <s v="1,889306"/>
        <s v="12,166363"/>
        <s v="1,112120"/>
        <s v="3,241000"/>
        <s v="1,399000"/>
        <s v="1,166000"/>
        <s v="6,569000"/>
        <s v="2,122000"/>
        <s v="28,553000"/>
        <s v="2,227000"/>
        <s v="17,649000"/>
        <s v="0,541000"/>
        <s v="0,625000"/>
        <s v="59,923000"/>
        <s v="0,256000"/>
        <s v="3,890000"/>
        <s v="9,230000"/>
        <s v="26,976984"/>
        <s v="0,117660"/>
        <s v="0,051400"/>
        <s v="0,149300"/>
        <s v="0,072600"/>
        <s v="0,481280"/>
        <s v="0,054600"/>
        <s v="0,108250"/>
        <s v="1,802260"/>
        <s v="0,169740"/>
        <s v="1,319720"/>
        <s v="0,031360"/>
        <s v="0,301570"/>
        <s v="1,031020"/>
        <s v="7,159740"/>
        <s v="0,409880"/>
        <s v="0,033660"/>
        <s v="0,053580"/>
        <s v="0,330480"/>
        <s v="3,373770"/>
        <s v="0,088200"/>
        <s v="1,461600"/>
        <s v="0,082750"/>
        <s v="0,173440"/>
        <s v="0,272720"/>
        <s v="10,464270"/>
        <s v="13,444090"/>
        <s v="0,163560"/>
        <s v="0,060750"/>
        <s v="0,260700"/>
        <s v="2,049830"/>
        <s v="45,701760"/>
        <s v="0,191730"/>
        <s v="0,015910"/>
        <s v="1,157910"/>
        <s v="0,024060"/>
        <s v="0,103220"/>
        <s v="1,174370"/>
        <s v="0,476390"/>
        <s v="10,746800"/>
        <s v="52,568277"/>
        <s v="0,454570"/>
        <s v="1,860150"/>
        <s v="1,372630"/>
        <s v="1,280130"/>
        <s v="0,072040"/>
        <s v="1,381830"/>
        <s v="0,903590"/>
        <s v="4,447150"/>
        <s v="10,944920"/>
        <s v="0,245510"/>
        <s v="0,324520"/>
        <s v="0,121240"/>
        <s v="5,894810"/>
        <s v="2,077690"/>
        <s v="1,152640"/>
        <s v="14,306710"/>
        <s v="0,362880"/>
        <s v="1,745980"/>
        <s v="0,691010"/>
        <s v="0,767530"/>
        <s v="0,665190"/>
        <s v="65,089280"/>
        <s v="60,085750"/>
        <s v="0,521220"/>
        <s v="16,166430"/>
        <s v="49,452930"/>
        <s v="0,106800"/>
        <s v="12,782150"/>
        <s v="6,428120"/>
        <s v="0,041390"/>
        <s v="0,099520"/>
        <s v="24,979930"/>
        <s v="89,157270"/>
        <s v="0,436000"/>
        <s v="29,244000"/>
        <s v="52,530280"/>
        <s v="1,648430"/>
        <s v="0,470430"/>
        <s v="0,117690"/>
        <s v="6,688060"/>
        <s v="1,106040"/>
        <s v="1,694230"/>
        <s v="0,327770"/>
        <s v="1,243120"/>
        <s v="4,486720"/>
        <s v="56,152370"/>
        <s v="60,153800"/>
        <s v="1,064010"/>
        <s v="811,783070"/>
        <s v="0,354560"/>
        <s v="1,568390"/>
        <s v="0,544450"/>
        <s v="8,764560"/>
        <s v="116,490060"/>
        <s v="4,470470"/>
        <s v="8,074650"/>
        <s v="0,728240"/>
        <s v="0,211900"/>
        <s v="3,902090"/>
        <s v="3,274810"/>
        <s v="116,029220"/>
        <s v="0,233700"/>
        <s v="0,101580"/>
        <s v="3,430080"/>
        <s v="0,022270"/>
        <s v="0,019210"/>
        <s v="0,797570"/>
        <s v="10,835860"/>
        <s v="4,213710"/>
        <s v="5,312370"/>
        <s v="0,125310"/>
        <s v="9,474480"/>
        <s v="21,988790"/>
        <s v="0,070340"/>
        <s v="1,659750"/>
        <s v="7,986210"/>
        <s v="0,954720"/>
        <s v="0,526840"/>
        <s v="0,003700"/>
        <s v="6,489840"/>
        <s v="14,736000"/>
        <s v="0,353000"/>
        <s v="1,265000"/>
        <s v="0,868000"/>
        <s v="2,419000"/>
        <s v="3,670000"/>
        <s v="1,097000"/>
        <s v="2,883000"/>
        <s v="0,421000"/>
        <s v="0,500000"/>
        <s v="12,662000"/>
        <s v="9,244000"/>
        <s v="0,146000"/>
        <s v="1,855000"/>
        <s v="18,696000"/>
        <s v="5,248000"/>
        <s v="1,920000"/>
        <s v="2,110000"/>
        <s v="0,640000"/>
        <s v="15,760000"/>
        <s v="1,630000"/>
        <s v="6,780000"/>
        <s v="3,000000"/>
        <s v="10,640000"/>
        <s v="8,550000"/>
        <s v="0,123000"/>
        <s v="0,282000"/>
        <s v="0,171000"/>
        <s v="3,892741"/>
        <s v="0,122000"/>
        <s v="0,706000"/>
        <s v="0,546000"/>
        <s v="5,023560"/>
        <s v="0,027710"/>
        <s v="0,009830"/>
        <s v="0,123720"/>
        <s v="0,019140"/>
        <s v="0,311680"/>
        <s v="0,264360"/>
        <s v="0,673790"/>
        <s v="0,028940"/>
        <s v="0,019460"/>
        <s v="0,082880"/>
        <s v="0,040180"/>
        <s v="1,167120"/>
        <s v="0,016200"/>
        <s v="0,189580"/>
        <s v="0,141000"/>
        <s v="0,476000"/>
        <s v="4,270000"/>
        <s v="0,239000"/>
        <s v="0,913000"/>
        <s v="0,565000"/>
        <s v="0,798000"/>
        <s v="1,044000"/>
        <s v="1,567000"/>
        <s v="0,195000"/>
        <s v="1,353000"/>
        <s v="3,963000"/>
        <s v="9,688000"/>
        <s v="4,587000"/>
        <s v="0,348000"/>
        <s v="1,619000"/>
        <s v="14,457000"/>
        <s v="4,423000"/>
        <s v="23,262000"/>
        <s v="0,249000"/>
        <s v="0,315000"/>
        <s v="1,392000"/>
        <s v="0,362000"/>
        <s v="0,003000"/>
        <s v="0,264000"/>
        <s v="2,595000"/>
        <s v="24,339450"/>
        <s v="1,016000"/>
        <s v="0,564000"/>
        <s v="1,629000"/>
        <s v="1,114000"/>
        <s v="3,070000"/>
        <s v="1,393000"/>
        <s v="0,236000"/>
        <s v="0,413000"/>
        <s v="5,583000"/>
        <s v="7,025000"/>
        <s v="0,405000"/>
        <s v="7,701000"/>
        <s v="47,462000"/>
        <s v="0,664000"/>
        <s v="1,635000"/>
        <s v="0,839000"/>
        <s v="0,724000"/>
        <s v="1,649000"/>
        <s v="0,191000"/>
        <s v="2,117000"/>
        <s v="1,689000"/>
        <s v="20,713000"/>
        <s v="20,904000"/>
        <s v="0,134000"/>
        <s v="37,471000"/>
        <s v="0,308000"/>
        <s v="1,019000"/>
        <s v="0,598000"/>
        <s v="6,480000"/>
        <s v="0,352000"/>
        <s v="0,740000"/>
        <s v="0,115000"/>
        <s v="2,166000"/>
        <s v="2,333000"/>
        <s v="0,657000"/>
        <s v="1,406000"/>
        <s v="1,383000"/>
        <s v="8,139000"/>
        <s v="1,494000"/>
        <s v="0,385000"/>
        <s v="1,716000"/>
        <s v="13,286000"/>
        <s v="4,150000"/>
        <s v="3,920000"/>
        <s v="52,320000"/>
        <s v="8,310000"/>
        <s v="22,340000"/>
        <s v="18,853710"/>
        <s v="4,090000"/>
        <s v="7,940000"/>
        <s v="0,550000"/>
        <s v="1,990000"/>
        <s v="10,130000"/>
        <s v="20,590000"/>
        <s v="15,600000"/>
        <s v="17,640000"/>
        <s v="4,540000"/>
        <s v="37,750000"/>
        <s v="7,180000"/>
        <s v="1,570000"/>
        <s v="26,840000"/>
        <s v="54,850000"/>
        <s v="3,590000"/>
        <s v="47,980000"/>
        <s v="9,050000"/>
        <s v="5,760000"/>
        <s v="2,410000"/>
        <s v="22,790000"/>
        <s v="3,710000"/>
        <s v="6,070000"/>
        <s v="5,010000"/>
        <s v="13,850000"/>
        <s v="4,750000"/>
        <s v="18,200000"/>
        <s v="8,220000"/>
        <s v="8,670000"/>
        <s v="0,367000"/>
        <s v="0,954000"/>
        <s v="0,651000"/>
        <s v="0,667000"/>
        <s v="2,125000"/>
        <s v="0,802000"/>
        <s v="0,131000"/>
        <s v="4,121000"/>
        <s v="2,713000"/>
        <s v="3,016000"/>
        <s v="0,883000"/>
        <s v="6,413000"/>
        <s v="0,015290"/>
        <s v="0,201590"/>
        <s v="0,010770"/>
        <s v="0,067171"/>
        <s v="0,325200"/>
        <s v="0,110941"/>
        <s v="0,134450"/>
        <s v="0,060853"/>
        <s v="1,898943"/>
        <s v="0,101790"/>
        <s v="0,741846"/>
        <s v="0,701031"/>
        <s v="3,504932"/>
        <s v="0,018237"/>
        <s v="0,071072"/>
        <s v="2,499221"/>
        <s v="1,283244"/>
        <s v="0,348093"/>
        <s v="0,012645"/>
        <s v="1,730340"/>
        <s v="0,698795"/>
        <s v="0,124131"/>
        <s v="0,119361"/>
        <s v="2,319977"/>
        <s v="3,964477"/>
        <s v="0,004384"/>
        <s v="1,638709"/>
        <s v="17,083428"/>
        <s v="1,095522"/>
        <s v="3,186000"/>
        <s v="1,372000"/>
        <s v="1,151000"/>
        <s v="6,515000"/>
        <s v="2,194000"/>
        <s v="27,117000"/>
        <s v="2,844000"/>
        <s v="16,859000"/>
        <s v="0,111000"/>
        <s v="0,589000"/>
        <s v="63,799000"/>
        <s v="3,568000"/>
        <s v="6,174000"/>
        <s v="9,860000"/>
        <s v="0,290000"/>
        <s v="5,780000"/>
        <s v="0,580000"/>
        <s v="11,320000"/>
        <s v="5,140000"/>
        <s v="7,300000"/>
        <s v="2,440000"/>
        <s v="1,440000"/>
        <s v="26,859704"/>
        <s v="0,113980"/>
        <s v="0,063100"/>
        <s v="0,139900"/>
        <s v="0,394440"/>
        <s v="0,050600"/>
        <s v="0,114070"/>
        <s v="1,783880"/>
        <s v="0,163920"/>
        <s v="1,270630"/>
        <s v="0,028300"/>
        <s v="0,301780"/>
        <s v="1,065920"/>
        <s v="7,423490"/>
        <s v="0,404370"/>
        <s v="0,003060"/>
        <s v="0,055380"/>
        <s v="0,331320"/>
        <s v="3,662080"/>
        <s v="0,097200"/>
        <s v="1,523910"/>
        <s v="0,076560"/>
        <s v="0,033860"/>
        <s v="0,008160"/>
        <s v="0,175510"/>
        <s v="0,265490"/>
        <s v="10,890060"/>
        <s v="14,050760"/>
        <s v="0,159530"/>
        <s v="0,057960"/>
        <s v="0,248260"/>
        <s v="2,091680"/>
        <s v="48,347040"/>
        <s v="0,174610"/>
        <s v="0,014280"/>
        <s v="1,089350"/>
        <s v="0,022020"/>
        <s v="0,143730"/>
        <s v="1,174170"/>
        <s v="0,486040"/>
        <s v="11,844200"/>
        <s v="6,850000"/>
        <s v="3,090000"/>
        <s v="5,290000"/>
        <s v="10,850000"/>
        <s v="1,970000"/>
        <s v="2,140000"/>
        <s v="1,790000"/>
        <s v="15,890000"/>
        <s v="14,833000"/>
        <s v="0,355000"/>
        <s v="1,256000"/>
        <s v="0,601000"/>
        <s v="0,873000"/>
        <s v="2,356000"/>
        <s v="4,582000"/>
        <s v="2,916000"/>
        <s v="0,542000"/>
        <s v="0,867000"/>
        <s v="13,155000"/>
        <s v="8,867000"/>
        <s v="1,959000"/>
        <s v="19,165000"/>
        <s v="5,064000"/>
        <s v="293,498614"/>
        <s v="0,365360"/>
        <s v="0,718910"/>
        <s v="0,209050"/>
        <s v="0,218360"/>
        <s v="0,088640"/>
        <s v="3,517740"/>
        <s v="0,029470"/>
        <s v="0,015380"/>
        <s v="0,841780"/>
        <s v="11,200610"/>
        <s v="4,205660"/>
        <s v="5,300200"/>
        <s v="0,062420"/>
        <s v="0,200460"/>
        <s v="10,236660"/>
        <s v="23,247360"/>
        <s v="0,043430"/>
        <s v="1,620610"/>
        <s v="8,589020"/>
        <s v="0,936000"/>
        <s v="0,480270"/>
        <s v="0,003680"/>
        <s v="57,087600"/>
        <s v="1,793280"/>
        <s v="0,458240"/>
        <s v="0,112550"/>
        <s v="7,207780"/>
        <s v="0,010800"/>
        <s v="1,164140"/>
        <s v="0,022890"/>
        <s v="1,835900"/>
        <s v="0,329050"/>
        <s v="0,006660"/>
        <s v="2,288740"/>
        <s v="5,355730"/>
        <s v="59,026320"/>
        <s v="63,665110"/>
        <s v="1,052990"/>
        <s v="1,703790"/>
        <s v="0,533440"/>
        <s v="9,321700"/>
        <s v="121,190840"/>
        <s v="4,537770"/>
        <s v="8,187950"/>
        <s v="4,446150"/>
        <s v="3,563660"/>
        <s v="133,088110"/>
        <s v="2,818400"/>
        <s v="6,671560"/>
        <s v="4,581000"/>
        <s v="0,354000"/>
        <s v="1,595000"/>
        <s v="14,470000"/>
        <s v="0,876000"/>
        <s v="4,468000"/>
        <s v="18,427000"/>
        <s v="63,340000"/>
        <s v="0,522000"/>
        <s v="1,014000"/>
        <s v="1,591000"/>
        <s v="1,324000"/>
        <s v="0,489000"/>
        <s v="4,128000"/>
        <s v="0,262000"/>
        <s v="3,598000"/>
        <s v="3,838000"/>
        <s v="9,482000"/>
        <s v="5,029680"/>
        <s v="0,025830"/>
        <s v="0,010970"/>
        <s v="0,151240"/>
        <s v="0,019790"/>
        <s v="0,362370"/>
        <s v="0,225380"/>
        <s v="0,643200"/>
        <s v="0,020990"/>
        <s v="0,081120"/>
        <s v="0,041570"/>
        <s v="1,021910"/>
        <s v="0,193940"/>
        <s v="5,730000"/>
        <s v="2,400000"/>
        <s v="22,960000"/>
        <s v="34,710000"/>
        <s v="0,719000"/>
        <s v="1,058000"/>
        <s v="0,442000"/>
        <s v="2,180000"/>
        <s v="2,325000"/>
        <s v="0,356000"/>
        <s v="0,569000"/>
        <s v="1,408000"/>
        <s v="8,404000"/>
        <s v="1,537000"/>
        <s v="13,343000"/>
        <s v="12,103000"/>
        <s v="0,064000"/>
        <s v="0,647000"/>
        <s v="0,632000"/>
        <s v="0,386000"/>
        <s v="0,188000"/>
        <s v="2,033000"/>
        <s v="0,365000"/>
        <s v="0,202000"/>
        <s v="0,461000"/>
        <s v="0,832000"/>
        <s v="0,126000"/>
        <s v="4,351000"/>
        <s v="2,852000"/>
        <s v="3,479000"/>
        <s v="0,926000"/>
        <s v="16,823000"/>
        <s v="0,958000"/>
        <s v="3,904133"/>
        <s v="0,074000"/>
        <s v="0,173000"/>
        <s v="21,297000"/>
        <s v="0,404000"/>
        <s v="37,520000"/>
        <s v="0,295000"/>
        <s v="3,647000"/>
        <s v="0,986000"/>
        <s v="22,069755"/>
        <s v="0,085000"/>
        <s v="1,024000"/>
        <s v="0,268000"/>
        <s v="0,534000"/>
        <s v="1,587000"/>
        <s v="1,091000"/>
        <s v="3,061000"/>
        <s v="0,181000"/>
        <s v="1,342000"/>
        <s v="0,226000"/>
        <s v="0,378000"/>
        <s v="5,603000"/>
        <s v="7,419000"/>
        <s v="7,427000"/>
        <s v="1,420000"/>
        <s v="31,912000"/>
        <s v="0,729000"/>
        <s v="1,661000"/>
        <s v="0,843000"/>
        <s v="0,737000"/>
        <s v="2,043000"/>
        <s v="2,087000"/>
        <s v="1,734000"/>
        <s v="20,971000"/>
        <s v="2,900000"/>
        <s v="4,200000"/>
        <s v="4,050000"/>
        <s v="55,200000"/>
        <s v="8,840000"/>
        <s v="9,690000"/>
        <s v="0,930000"/>
        <s v="5,690000"/>
        <s v="1,220000"/>
        <s v="4,990000"/>
        <s v="13,810000"/>
        <s v="5,120000"/>
        <s v="16,110000"/>
        <s v="9,310000"/>
        <s v="7,200000"/>
        <s v="8,760000"/>
        <s v="5,340000"/>
        <s v="20,706300"/>
        <s v="4,010000"/>
        <s v="7,840000"/>
        <s v="0,540000"/>
        <s v="37,260000"/>
        <s v="7,610000"/>
        <s v="1,650000"/>
        <s v="27,330000"/>
        <s v="2,000000"/>
        <s v="10,000000"/>
        <s v="20,740000"/>
        <s v="15,590000"/>
        <s v="18,100000"/>
        <s v="5,680000"/>
        <s v="55,450000"/>
        <s v="3,600000"/>
        <s v="38,310000"/>
        <s v="9,100000"/>
        <s v="1,310000"/>
        <s v="5,560000"/>
        <s v="13,920000"/>
        <s v="1,690000"/>
        <s v="2,090000"/>
        <s v="7,060000"/>
        <s v="2,470000"/>
        <s v="9,490000"/>
        <s v="2,965000"/>
        <s v="1,148000"/>
        <s v="6,457000"/>
        <s v="3,262000"/>
        <s v="26,606000"/>
        <s v="2,520000"/>
        <s v="16,388000"/>
        <s v="0,496000"/>
        <s v="0,619000"/>
        <s v="68,104000"/>
        <s v="0,259000"/>
        <s v="3,158000"/>
        <s v="6,271000"/>
        <s v="0,127000"/>
        <s v="1,319000"/>
        <s v="2,625000"/>
        <s v="0,225000"/>
        <s v="0,086740"/>
        <s v="0,181260"/>
        <s v="0,005443"/>
        <s v="0,063820"/>
        <s v="0,375620"/>
        <s v="0,121780"/>
        <s v="0,123962"/>
        <s v="0,070707"/>
        <s v="0,091330"/>
        <s v="1,864073"/>
        <s v="0,116826"/>
        <s v="0,538713"/>
        <s v="0,699993"/>
        <s v="3,297677"/>
        <s v="0,037530"/>
        <s v="0,053205"/>
        <s v="2,523656"/>
        <s v="1,391576"/>
        <s v="0,370797"/>
        <s v="0,019791"/>
        <s v="2,189217"/>
        <s v="0,753233"/>
        <s v="0,203858"/>
        <s v="0,113339"/>
        <s v="2,326198"/>
        <s v="4,149739"/>
        <s v="0,010227"/>
        <s v="0,003990"/>
        <s v="1,865810"/>
        <s v="20,973588"/>
        <s v="0,912934"/>
        <s v="8,994620"/>
        <s v="0,271000"/>
        <s v="0,914000"/>
        <s v="0,324000"/>
        <s v="4,066000"/>
        <s v="1,696000"/>
        <s v="1,995000"/>
        <s v="1,432000"/>
        <s v="0,529000"/>
        <s v="26,936902"/>
        <s v="0,115380"/>
        <s v="0,056600"/>
        <s v="0,138700"/>
        <s v="0,465600"/>
        <s v="0,110600"/>
        <s v="1,808340"/>
        <s v="1,244350"/>
        <s v="0,070050"/>
        <s v="1,013390"/>
        <s v="7,807960"/>
        <s v="0,419270"/>
        <s v="0,004080"/>
        <s v="0,021420"/>
        <s v="0,055240"/>
        <s v="0,002040"/>
        <s v="0,317080"/>
        <s v="3,565400"/>
        <s v="0,095200"/>
        <s v="1,530750"/>
        <s v="0,066160"/>
        <s v="0,034660"/>
        <s v="0,044200"/>
        <s v="0,186680"/>
        <s v="0,292910"/>
        <s v="11,063170"/>
        <s v="14,427900"/>
        <s v="0,162380"/>
        <s v="0,058100"/>
        <s v="0,242800"/>
        <s v="2,235990"/>
        <s v="52,538810"/>
        <s v="0,180160"/>
        <s v="0,013260"/>
        <s v="1,133270"/>
        <s v="0,124840"/>
        <s v="1,232660"/>
        <s v="0,480490"/>
        <s v="12,766000"/>
        <s v="14,982000"/>
        <s v="1,221000"/>
        <s v="0,599000"/>
        <s v="0,875000"/>
        <s v="2,251000"/>
        <s v="4,448000"/>
        <s v="0,834000"/>
        <s v="3,352000"/>
        <s v="1,363000"/>
        <s v="12,499000"/>
        <s v="8,761000"/>
        <s v="0,139000"/>
        <s v="1,971000"/>
        <s v="19,116000"/>
        <s v="4,923000"/>
        <s v="0,920000"/>
        <s v="0,305000"/>
        <s v="0,108000"/>
        <s v="8,989390"/>
        <s v="0,484000"/>
        <s v="3,407000"/>
        <s v="1,590000"/>
        <s v="1,512000"/>
        <s v="1,228000"/>
        <s v="0,778000"/>
        <s v="0,383000"/>
        <s v="0,543000"/>
        <s v="1,825000"/>
        <s v="235,274832"/>
        <s v="0,430390"/>
        <s v="1,852300"/>
        <s v="0,138360"/>
        <s v="0,714090"/>
        <s v="1,346310"/>
        <s v="1,284370"/>
        <s v="0,071210"/>
        <s v="1,420500"/>
        <s v="0,465200"/>
        <s v="0,940230"/>
        <s v="4,356750"/>
        <s v="10,562290"/>
        <s v="0,128370"/>
        <s v="0,020600"/>
        <s v="0,264410"/>
        <s v="0,353700"/>
        <s v="0,104410"/>
        <s v="0,083010"/>
        <s v="0,013850"/>
        <s v="5,913980"/>
        <s v="2,097250"/>
        <s v="1,205130"/>
        <s v="14,375720"/>
        <s v="1,645020"/>
        <s v="0,095630"/>
        <s v="0,746800"/>
        <s v="0,801810"/>
        <s v="0,651070"/>
        <s v="0,662350"/>
        <s v="64,371810"/>
        <s v="62,232850"/>
        <s v="0,479670"/>
        <s v="15,676950"/>
        <s v="54,938090"/>
        <s v="0,324780"/>
        <s v="0,040440"/>
        <s v="12,407700"/>
        <s v="0,048080"/>
        <s v="6,263390"/>
        <s v="0,175780"/>
        <s v="0,085080"/>
        <s v="25,654720"/>
        <s v="0,038240"/>
        <s v="0,012240"/>
        <s v="92,302400"/>
        <s v="29,238000"/>
        <s v="0,639520"/>
        <s v="0,003760"/>
        <s v="56,198910"/>
        <s v="1,728300"/>
        <s v="0,462320"/>
        <s v="0,122740"/>
        <s v="32,680276"/>
        <s v="0,385780"/>
        <s v="7,236760"/>
        <s v="0,700540"/>
        <s v="0,211820"/>
        <s v="1,144870"/>
        <s v="0,033960"/>
        <s v="0,206140"/>
        <s v="0,159760"/>
        <s v="3,439350"/>
        <s v="0,029410"/>
        <s v="2,097960"/>
        <s v="0,325880"/>
        <s v="0,013250"/>
        <s v="0,015620"/>
        <s v="1,151920"/>
        <s v="1,294730"/>
        <s v="5,034410"/>
        <s v="59,474910"/>
        <s v="62,025440"/>
        <s v="10,816700"/>
        <s v="4,187360"/>
        <s v="5,295790"/>
        <s v="1,119970"/>
        <s v="1,479090"/>
        <s v="0,531230"/>
        <s v="9,462090"/>
        <s v="121,539360"/>
        <s v="0,193650"/>
        <s v="9,954420"/>
        <s v="23,057090"/>
        <s v="4,463250"/>
        <s v="7,923180"/>
        <s v="0,045140"/>
        <s v="1,549380"/>
        <s v="4,416930"/>
        <s v="3,676580"/>
        <s v="137,965700"/>
        <s v="7,275880"/>
        <s v="7,736800"/>
        <s v="0,944000"/>
        <s v="1,930000"/>
        <s v="1,500000"/>
        <s v="16,140000"/>
        <s v="6,710000"/>
        <s v="3,050000"/>
        <s v="5,150000"/>
        <s v="11,170000"/>
        <s v="8,450000"/>
        <s v="0,291000"/>
        <s v="0,277000"/>
        <s v="0,189000"/>
        <s v="0,125000"/>
        <s v="0,626000"/>
        <s v="0,432000"/>
        <s v="2,006000"/>
        <s v="0,457000"/>
        <s v="2,285000"/>
        <s v="0,827000"/>
        <s v="0,307000"/>
        <s v="2,871000"/>
        <s v="3,473000"/>
        <s v="20,886000"/>
        <s v="0,232000"/>
        <s v="0,263000"/>
        <s v="1,157000"/>
        <s v="0,312000"/>
        <s v="2,485000"/>
        <s v="0,334000"/>
        <s v="0,654000"/>
        <s v="1,083000"/>
        <s v="2,272000"/>
        <s v="2,327000"/>
        <s v="1,376000"/>
        <s v="8,335000"/>
        <s v="1,555000"/>
        <s v="0,433000"/>
        <s v="13,379000"/>
        <s v="12,353000"/>
        <s v="1,119000"/>
        <s v="0,086746"/>
        <s v="0,017523"/>
        <s v="0,456343"/>
        <s v="0,005346"/>
        <s v="0,066683"/>
        <s v="0,383972"/>
        <s v="0,125118"/>
        <s v="0,120855"/>
        <s v="0,076584"/>
        <s v="0,098730"/>
        <s v="1,941033"/>
        <s v="0,116776"/>
        <s v="0,633206"/>
        <s v="0,629008"/>
        <s v="3,222589"/>
        <s v="0,053618"/>
        <s v="2,522690"/>
        <s v="1,384818"/>
        <s v="0,378949"/>
        <s v="0,014110"/>
        <s v="2,179438"/>
        <s v="0,839561"/>
        <s v="0,216409"/>
        <s v="0,117353"/>
        <s v="2,368448"/>
        <s v="4,151586"/>
        <s v="0,004453"/>
        <s v="0,000266"/>
        <s v="1,818567"/>
        <s v="22,252642"/>
        <s v="1,916561"/>
        <s v="0,862000"/>
        <s v="1,011000"/>
        <s v="1,638000"/>
        <s v="1,299000"/>
        <s v="0,516000"/>
        <s v="4,178000"/>
        <s v="3,950000"/>
        <s v="4,105000"/>
        <s v="9,746000"/>
        <s v="4,980000"/>
        <s v="14,664000"/>
        <s v="3,865000"/>
        <s v="26,357000"/>
        <s v="62,470000"/>
        <s v="5,770000"/>
        <s v="24,340000"/>
        <s v="35,330000"/>
        <s v="19,477940"/>
        <s v="18,330000"/>
        <s v="6,050000"/>
        <s v="36,820000"/>
        <s v="7,390000"/>
        <s v="1,580000"/>
        <s v="27,370000"/>
        <s v="3,530000"/>
        <s v="2,080000"/>
        <s v="7,910000"/>
        <s v="1,980000"/>
        <s v="10,060000"/>
        <s v="19,910000"/>
        <s v="15,430000"/>
        <s v="36,930000"/>
        <s v="8,890000"/>
        <s v="4,180000"/>
        <s v="23,460000"/>
        <s v="53,423000"/>
        <s v="24,280000"/>
        <s v="100,510000"/>
        <s v="9,670000"/>
        <s v="3082,686377"/>
        <s v="0,312790"/>
        <s v="1,827020"/>
        <s v="0,071520"/>
        <s v="0,196220"/>
        <s v="1,300750"/>
        <s v="1,023970"/>
        <s v="0,066030"/>
        <s v="1,432970"/>
        <s v="0,371400"/>
        <s v="0,990710"/>
        <s v="2,889900"/>
        <s v="10,831110"/>
        <s v="0,109970"/>
        <s v="0,006200"/>
        <s v="0,234200"/>
        <s v="0,408670"/>
        <s v="0,083950"/>
        <s v="0,081550"/>
        <s v="0,013960"/>
        <s v="-0,000080"/>
        <s v="-0,003070"/>
        <s v="6,037560"/>
        <s v="2,074770"/>
        <s v="1,245460"/>
        <s v="15,234070"/>
        <s v="1,714320"/>
        <s v="0,674790"/>
        <s v="-0,019000"/>
        <s v="0,804920"/>
        <s v="0,597780"/>
        <s v="0,687610"/>
        <s v="20,382800"/>
        <s v="61,862750"/>
        <s v="0,297690"/>
        <s v="0,047340"/>
        <s v="7,233760"/>
        <s v="55,865690"/>
        <s v="0,269020"/>
        <s v="0,072970"/>
        <s v="10,780600"/>
        <s v="0,047840"/>
        <s v="6,429150"/>
        <s v="0,232390"/>
        <s v="0,075090"/>
        <s v="25,358620"/>
        <s v="0,038130"/>
        <s v="0,000420"/>
        <s v="95,238300"/>
        <s v="29,264000"/>
        <s v="9,900000"/>
        <s v="5,510000"/>
        <s v="13,370000"/>
        <s v="2,460000"/>
        <s v="9,530000"/>
        <s v="5,009230"/>
        <s v="0,018110"/>
        <s v="0,016600"/>
        <s v="0,149280"/>
        <s v="0,015060"/>
        <s v="0,339030"/>
        <s v="0,250050"/>
        <s v="0,655640"/>
        <s v="0,021130"/>
        <s v="0,016720"/>
        <s v="0,083920"/>
        <s v="0,042340"/>
        <s v="1,056310"/>
        <s v="0,013830"/>
        <s v="0,199430"/>
        <s v="4,140000"/>
        <s v="5,710000"/>
        <s v="1,260000"/>
        <s v="13,270000"/>
        <s v="5,370000"/>
        <s v="8,940000"/>
        <s v="6,950000"/>
        <s v="8,330000"/>
        <s v="4,410000"/>
        <s v="2,806000"/>
        <s v="0,241000"/>
        <s v="6,046000"/>
        <s v="26,381000"/>
        <s v="2,113000"/>
        <s v="15,554000"/>
        <s v="0,488000"/>
        <s v="0,634000"/>
        <s v="68,349000"/>
        <s v="6,222000"/>
        <s v="2,065000"/>
        <s v="1,798000"/>
        <s v="21,163000"/>
        <s v="21,635000"/>
        <s v="0,323000"/>
        <s v="0,132000"/>
        <s v="37,287000"/>
        <s v="0,292000"/>
        <s v="22,657372"/>
        <s v="3,722000"/>
        <s v="0,987000"/>
        <s v="1,027000"/>
        <s v="0,278000"/>
        <s v="1,513000"/>
        <s v="3,054000"/>
        <s v="0,253000"/>
        <s v="1,777000"/>
        <s v="0,219000"/>
        <s v="6,949000"/>
        <s v="7,457000"/>
        <s v="13,520000"/>
        <s v="1,636000"/>
        <s v="0,905000"/>
        <s v="2,058000"/>
        <s v="0,209000"/>
        <s v="27,448112"/>
        <s v="0,118420"/>
        <s v="0,138100"/>
        <s v="-0,120220"/>
        <s v="0,479490"/>
        <s v="0,048600"/>
        <s v="0,101420"/>
        <s v="1,755520"/>
        <s v="0,154550"/>
        <s v="1,226970"/>
        <s v="0,021840"/>
        <s v="0,058630"/>
        <s v="0,313540"/>
        <s v="1,065440"/>
        <s v="7,967450"/>
        <s v="0,399070"/>
        <s v="0,022440"/>
        <s v="0,056640"/>
        <s v="3,640470"/>
        <s v="0,099600"/>
        <s v="1,585660"/>
        <s v="0,069160"/>
        <s v="0,038680"/>
        <s v="0,018600"/>
        <s v="0,176240"/>
        <s v="0,273850"/>
        <s v="11,355000"/>
        <s v="13,145800"/>
        <s v="0,154890"/>
        <s v="0,056120"/>
        <s v="0,242190"/>
        <s v="2,258000"/>
        <s v="50,897140"/>
        <s v="0,175140"/>
        <s v="0,010200"/>
        <s v="1,103080"/>
        <s v="0,022430"/>
        <s v="0,111230"/>
        <s v="1,307950"/>
        <s v="0,496580"/>
        <s v="13,619000"/>
        <s v="15,046000"/>
        <s v="0,344000"/>
        <s v="1,263000"/>
        <s v="0,593000"/>
        <s v="0,825000"/>
        <s v="2,185000"/>
        <s v="4,543000"/>
        <s v="0,864000"/>
        <s v="3,002000"/>
        <s v="0,525000"/>
        <s v="0,849000"/>
        <s v="12,806000"/>
        <s v="9,028000"/>
        <s v="0,138000"/>
        <s v="1,924000"/>
        <s v="18,862000"/>
        <s v="4,969000"/>
        <s v="0,940000"/>
        <s v="6,750000"/>
        <s v="3,140000"/>
        <s v="68,390000"/>
        <s v="11,560000"/>
        <s v="6,460000"/>
        <s v="1,780000"/>
        <s v="16,690000"/>
        <s v="237,360502"/>
        <s v="0,434770"/>
        <s v="1,860750"/>
        <s v="0,106120"/>
        <s v="0,563030"/>
        <s v="1,396250"/>
        <s v="1,270410"/>
        <s v="1,502120"/>
        <s v="0,493990"/>
        <s v="1,006930"/>
        <s v="4,295830"/>
        <s v="11,205080"/>
        <s v="0,103080"/>
        <s v="0,236180"/>
        <s v="0,390810"/>
        <s v="0,092610"/>
        <s v="0,082210"/>
        <s v="0,010090"/>
        <s v="0,003670"/>
        <s v="6,128850"/>
        <s v="2,059390"/>
        <s v="1,277300"/>
        <s v="15,356140"/>
        <s v="0,434880"/>
        <s v="1,711390"/>
        <s v="0,122930"/>
        <s v="0,757620"/>
        <s v="0,624000"/>
        <s v="0,822990"/>
        <s v="0,613540"/>
        <s v="0,746780"/>
        <s v="63,615840"/>
        <s v="64,310920"/>
        <s v="0,461170"/>
        <s v="0,058160"/>
        <s v="15,514770"/>
        <s v="57,158390"/>
        <s v="0,271620"/>
        <s v="0,106630"/>
        <s v="12,470930"/>
        <s v="6,679890"/>
        <s v="0,258560"/>
        <s v="0,056550"/>
        <s v="26,524730"/>
        <s v="0,100240"/>
        <s v="98,090940"/>
        <s v="424,430818"/>
        <s v="0,380270"/>
        <s v="0,695980"/>
        <s v="0,207300"/>
        <s v="0,214660"/>
        <s v="0,087450"/>
        <s v="3,382460"/>
        <s v="0,029340"/>
        <s v="0,015830"/>
        <s v="1,343240"/>
        <s v="10,219920"/>
        <s v="4,218400"/>
        <s v="5,337890"/>
        <s v="0,062830"/>
        <s v="0,227020"/>
        <s v="10,030380"/>
        <s v="23,233380"/>
        <s v="0,199500"/>
        <s v="0,044740"/>
        <s v="1,716880"/>
        <s v="7,939960"/>
        <s v="0,518140"/>
        <s v="0,003690"/>
        <s v="56,762520"/>
        <s v="1,700390"/>
        <s v="0,505000"/>
        <s v="0,121700"/>
        <s v="7,360620"/>
        <s v="1,205980"/>
        <s v="0,031850"/>
        <s v="1,668820"/>
        <s v="0,318750"/>
        <s v="0,013190"/>
        <s v="1,307480"/>
        <s v="5,035050"/>
        <s v="60,210590"/>
        <s v="61,374220"/>
        <s v="1,128330"/>
        <s v="1,640040"/>
        <s v="0,530500"/>
        <s v="9,510490"/>
        <s v="122,132290"/>
        <s v="4,375950"/>
        <s v="8,047280"/>
        <s v="4,315500"/>
        <s v="3,456580"/>
        <s v="133,214050"/>
        <s v="7,637000"/>
        <s v="0,272000"/>
        <s v="0,107000"/>
        <s v="0,695000"/>
        <s v="0,128000"/>
        <s v="0,893000"/>
        <s v="0,506000"/>
        <s v="0,636000"/>
        <s v="1,664000"/>
        <s v="0,169000"/>
        <s v="1,341000"/>
        <s v="3,797000"/>
        <s v="5,223000"/>
        <s v="9,248000"/>
        <s v="4,739000"/>
        <s v="0,364000"/>
        <s v="1,807000"/>
        <s v="15,841000"/>
        <s v="4,165000"/>
        <s v="25,310000"/>
        <s v="65,856000"/>
        <s v="2,200000"/>
        <s v="4,280000"/>
        <s v="1,680000"/>
        <s v="4,230000"/>
        <s v="9,700000"/>
        <s v="53,280000"/>
        <s v="0,303000"/>
        <s v="0,255000"/>
        <s v="2,454000"/>
        <s v="9,018180"/>
        <s v="0,267000"/>
        <s v="0,482000"/>
        <s v="0,208000"/>
        <s v="4,217000"/>
        <s v="1,621000"/>
        <s v="1,961000"/>
        <s v="1,641000"/>
        <s v="5,059000"/>
        <s v="0,086870"/>
        <s v="0,016156"/>
        <s v="0,150710"/>
        <s v="0,005316"/>
        <s v="0,067561"/>
        <s v="0,372325"/>
        <s v="0,129231"/>
        <s v="0,132141"/>
        <s v="0,070632"/>
        <s v="0,091610"/>
        <s v="1,940923"/>
        <s v="0,113103"/>
        <s v="0,569430"/>
        <s v="0,656567"/>
        <s v="3,536641"/>
        <s v="0,443169"/>
        <s v="0,060662"/>
        <s v="3,209328"/>
        <s v="1,478488"/>
        <s v="0,461419"/>
        <s v="0,014283"/>
        <s v="2,188037"/>
        <s v="0,817413"/>
        <s v="0,213803"/>
        <s v="0,129927"/>
        <s v="2,293321"/>
        <s v="4,434654"/>
        <s v="0,004546"/>
        <s v="1,803056"/>
        <s v="23,118450"/>
        <s v="1,797554"/>
        <s v="3,970000"/>
        <s v="5,740000"/>
        <s v="13,530000"/>
        <s v="5,100000"/>
        <s v="15,830000"/>
        <s v="9,450000"/>
        <s v="8,410000"/>
        <s v="0,377000"/>
        <s v="0,772000"/>
        <s v="0,429000"/>
        <s v="2,281000"/>
        <s v="0,514000"/>
        <s v="1,445000"/>
        <s v="1,352000"/>
        <s v="8,324000"/>
        <s v="1,578000"/>
        <s v="0,422000"/>
        <s v="1,652000"/>
        <s v="12,503000"/>
        <s v="1,101000"/>
        <s v="5,950000"/>
        <s v="24,370000"/>
        <s v="34,430000"/>
        <s v="5,008850"/>
        <s v="0,016500"/>
        <s v="0,013500"/>
        <s v="0,144910"/>
        <s v="0,013880"/>
        <s v="0,352640"/>
        <s v="0,246400"/>
        <s v="0,655510"/>
        <s v="0,021860"/>
        <s v="0,069210"/>
        <s v="0,041980"/>
        <s v="1,113230"/>
        <s v="0,206630"/>
        <s v="14,750000"/>
        <s v="2,430000"/>
        <s v="5,200000"/>
        <s v="7,100000"/>
        <s v="10,070000"/>
        <s v="19,910760"/>
        <s v="18,960000"/>
        <s v="15,290000"/>
        <s v="1,150000"/>
        <s v="4,610000"/>
        <s v="7,810000"/>
        <s v="2,150000"/>
        <s v="18,810000"/>
        <s v="36,550000"/>
        <s v="7,230000"/>
        <s v="29,220000"/>
        <s v="56,090000"/>
        <s v="3,490000"/>
        <s v="36,500000"/>
        <s v="9,000000"/>
        <s v="23,611594"/>
        <s v="0,999000"/>
        <s v="0,519000"/>
        <s v="1,506000"/>
        <s v="3,034000"/>
        <s v="0,275000"/>
        <s v="0,198000"/>
        <s v="5,635000"/>
        <s v="0,372000"/>
        <s v="7,478000"/>
        <s v="13,049000"/>
        <s v="1,613000"/>
        <s v="0,823000"/>
        <s v="0,897000"/>
        <s v="1,989000"/>
        <s v="2,284000"/>
        <s v="1,812000"/>
        <s v="21,569000"/>
        <s v="21,214000"/>
        <s v="0,395000"/>
        <s v="36,824000"/>
        <s v="3,714000"/>
        <s v="0,968000"/>
        <s v="6,700000"/>
        <s v="9,004000"/>
        <s v="0,284000"/>
        <s v="0,483000"/>
        <s v="0,963000"/>
        <s v="2,127000"/>
        <s v="0,606000"/>
        <s v="5,045000"/>
        <s v="0,194070"/>
        <s v="0,312120"/>
        <s v="10,381250"/>
        <s v="14,641650"/>
        <s v="0,161840"/>
        <s v="0,239790"/>
        <s v="2,321220"/>
        <s v="56,192300"/>
        <s v="0,183980"/>
        <s v="2,003120"/>
        <s v="0,020800"/>
        <s v="0,110650"/>
        <s v="1,288980"/>
        <s v="0,484740"/>
        <s v="27,491072"/>
        <s v="0,118400"/>
        <s v="0,057500"/>
        <s v="0,482260"/>
        <s v="0,104680"/>
        <s v="1,764000"/>
        <s v="0,154070"/>
        <s v="1,255820"/>
        <s v="0,023850"/>
        <s v="0,011220"/>
        <s v="0,029990"/>
        <s v="0,297900"/>
        <s v="1,137250"/>
        <s v="7,496100"/>
        <s v="0,396010"/>
        <s v="0,302180"/>
        <s v="3,638590"/>
        <s v="0,104600"/>
        <s v="1,582680"/>
        <s v="0,070160"/>
        <s v="0,038080"/>
        <s v="5,009270"/>
        <s v="0,030730"/>
        <s v="0,012550"/>
        <s v="0,182060"/>
        <s v="0,350070"/>
        <s v="0,261200"/>
        <s v="0,616990"/>
        <s v="0,016680"/>
        <s v="0,016480"/>
        <s v="0,064850"/>
        <s v="0,041220"/>
        <s v="1,139140"/>
        <s v="0,016210"/>
        <s v="0,215730"/>
        <s v="53,263947"/>
        <s v="0,437070"/>
        <s v="1,899190"/>
        <s v="0,138720"/>
        <s v="0,570420"/>
        <s v="1,366690"/>
        <s v="1,163620"/>
        <s v="0,080520"/>
        <s v="1,459300"/>
        <s v="0,485970"/>
        <s v="1,016320"/>
        <s v="4,151310"/>
        <s v="11,025260"/>
        <s v="0,142260"/>
        <s v="0,027400"/>
        <s v="0,231820"/>
        <s v="0,397200"/>
        <s v="0,090810"/>
        <s v="0,093160"/>
        <s v="0,012700"/>
        <s v="6,232610"/>
        <s v="2,032610"/>
        <s v="1,223960"/>
        <s v="15,384490"/>
        <s v="0,482880"/>
        <s v="1,585270"/>
        <s v="0,148260"/>
        <s v="0,660460"/>
        <s v="0,810660"/>
        <s v="0,762390"/>
        <s v="0,725170"/>
        <s v="62,436750"/>
        <s v="64,636730"/>
        <s v="0,432650"/>
        <s v="16,218610"/>
        <s v="57,283310"/>
        <s v="0,260420"/>
        <s v="0,090650"/>
        <s v="12,568510"/>
        <s v="0,047810"/>
        <s v="6,834720"/>
        <s v="0,263620"/>
        <s v="0,067570"/>
        <s v="26,724830"/>
        <s v="0,149990"/>
        <s v="96,881830"/>
        <s v="29,354000"/>
        <s v="424,890933"/>
        <s v="0,411610"/>
        <s v="0,707020"/>
        <s v="0,203080"/>
        <s v="0,209630"/>
        <s v="0,085930"/>
        <s v="3,386750"/>
        <s v="0,031790"/>
        <s v="1,240530"/>
        <s v="10,403670"/>
        <s v="4,224080"/>
        <s v="5,286790"/>
        <s v="0,124310"/>
        <s v="9,861580"/>
        <s v="23,085400"/>
        <s v="0,182000"/>
        <s v="0,046370"/>
        <s v="1,569700"/>
        <s v="8,750530"/>
        <s v="0,952000"/>
        <s v="0,523560"/>
        <s v="56,989600"/>
        <s v="1,700040"/>
        <s v="0,485620"/>
        <s v="0,140330"/>
        <s v="7,293800"/>
        <s v="0,014100"/>
        <s v="1,165120"/>
        <s v="0,023800"/>
        <s v="1,917570"/>
        <s v="0,325170"/>
        <s v="1,319830"/>
        <s v="5,026450"/>
        <s v="59,544480"/>
        <s v="61,969690"/>
        <s v="1,139090"/>
        <s v="1,597250"/>
        <s v="0,689200"/>
        <s v="9,798230"/>
        <s v="123,563010"/>
        <s v="4,391930"/>
        <s v="8,003300"/>
        <s v="4,447660"/>
        <s v="3,633700"/>
        <s v="139,406640"/>
        <s v="8,078000"/>
        <s v="0,929000"/>
        <s v="0,637000"/>
        <s v="0,371000"/>
        <s v="0,459000"/>
        <s v="2,307000"/>
        <s v="0,799000"/>
        <s v="4,366000"/>
        <s v="2,706000"/>
        <s v="3,328000"/>
        <s v="0,857000"/>
        <s v="49,621000"/>
        <s v="15,271000"/>
        <s v="0,411000"/>
        <s v="1,269000"/>
        <s v="2,290000"/>
        <s v="4,530000"/>
        <s v="0,894000"/>
        <s v="2,815000"/>
        <s v="12,784000"/>
        <s v="9,005000"/>
        <s v="0,136000"/>
        <s v="1,947000"/>
        <s v="19,525000"/>
        <s v="4,911000"/>
        <s v="1,109000"/>
        <s v="2,313000"/>
        <s v="2,255000"/>
        <s v="0,608000"/>
        <s v="1,422000"/>
        <s v="1,332000"/>
        <s v="8,107000"/>
        <s v="1,673000"/>
        <s v="1,639000"/>
        <s v="13,851000"/>
        <s v="1,193000"/>
        <s v="0,087970"/>
        <s v="0,019493"/>
        <s v="0,149020"/>
        <s v="0,012070"/>
        <s v="0,080637"/>
        <s v="0,342718"/>
        <s v="0,144240"/>
        <s v="0,105050"/>
        <s v="0,130960"/>
        <s v="0,090170"/>
        <s v="1,985290"/>
        <s v="0,123400"/>
        <s v="0,791753"/>
        <s v="0,715977"/>
        <s v="3,832904"/>
        <s v="0,455219"/>
        <s v="0,077071"/>
        <s v="2,576171"/>
        <s v="1,697987"/>
        <s v="0,513467"/>
        <s v="0,022478"/>
        <s v="2,478457"/>
        <s v="0,884891"/>
        <s v="0,003898"/>
        <s v="0,211530"/>
        <s v="0,111746"/>
        <s v="2,445805"/>
        <s v="4,961551"/>
        <s v="0,005567"/>
        <s v="0,004019"/>
        <s v="1,807509"/>
        <s v="23,531018"/>
        <s v="2,004300"/>
        <s v="0,359000"/>
        <s v="0,953000"/>
        <s v="0,622000"/>
        <s v="2,062000"/>
        <s v="0,319000"/>
        <s v="0,159000"/>
        <s v="4,339000"/>
        <s v="3,104000"/>
        <s v="0,881000"/>
        <s v="57,447000"/>
        <s v="0,906000"/>
        <s v="0,621000"/>
        <s v="1,662000"/>
        <s v="1,313000"/>
        <s v="4,099000"/>
        <s v="0,274000"/>
        <s v="4,134000"/>
        <s v="5,699000"/>
        <s v="9,941000"/>
        <s v="4,815000"/>
        <s v="1,858000"/>
        <s v="16,510000"/>
        <s v="3,182000"/>
        <s v="26,059000"/>
        <s v="63,603000"/>
        <s v="4,050587"/>
        <s v="0,273000"/>
        <s v="0,691000"/>
        <s v="0,078000"/>
        <s v="3,713000"/>
        <s v="9,058610"/>
        <s v="5,116000"/>
        <s v="0,266000"/>
        <s v="4,258000"/>
        <s v="1,589000"/>
        <s v="2,123000"/>
        <s v="1,541000"/>
        <s v="4,220000"/>
        <s v="8,860000"/>
        <s v="4,770000"/>
        <s v="10,300000"/>
        <s v="5,860000"/>
        <s v="14,660000"/>
        <s v="16,620000"/>
        <s v="1,010000"/>
        <s v="9,590000"/>
        <s v="25,010023"/>
        <s v="0,086000"/>
        <s v="0,991000"/>
        <s v="0,317000"/>
        <s v="0,497000"/>
        <s v="1,658000"/>
        <s v="3,041000"/>
        <s v="1,793000"/>
        <s v="5,731000"/>
        <s v="6,833000"/>
        <s v="7,564000"/>
        <s v="3,968000"/>
        <s v="0,956000"/>
        <s v="0,591000"/>
        <s v="13,455000"/>
        <s v="0,948000"/>
        <s v="1,826000"/>
        <s v="1,905000"/>
        <s v="21,197000"/>
        <s v="21,996000"/>
        <s v="37,004000"/>
        <s v="6,670000"/>
        <s v="10,350000"/>
        <s v="1,020000"/>
        <s v="15,930000"/>
        <s v="7,270000"/>
        <s v="9,250000"/>
        <s v="19,932600"/>
        <s v="7,950000"/>
        <s v="9,880000"/>
        <s v="19,290000"/>
        <s v="15,130000"/>
        <s v="1,200000"/>
        <s v="18,720000"/>
        <s v="6,150000"/>
        <s v="37,250000"/>
        <s v="28,940000"/>
        <s v="57,040000"/>
        <s v="3,500000"/>
        <s v="39,530000"/>
        <s v="9,300000"/>
        <s v="6,170000"/>
        <s v="53,050000"/>
        <s v="34,580000"/>
        <s v="2,771000"/>
        <s v="1,145000"/>
        <s v="6,304000"/>
        <s v="2,363000"/>
        <s v="6,299000"/>
        <s v="4,506000"/>
        <s v="26,692000"/>
        <s v="2,217000"/>
        <s v="15,936000"/>
        <s v="0,479000"/>
        <s v="0,679000"/>
        <s v="70,466000"/>
        <s v="0,296000"/>
        <s v="1,108000"/>
        <s v="2,476000"/>
        <s v="27,581547"/>
        <s v="0,146780"/>
        <s v="0,137200"/>
        <s v="0,185640"/>
        <s v="0,287590"/>
        <s v="11,386150"/>
        <s v="14,392670"/>
        <s v="0,163310"/>
        <s v="0,488020"/>
        <s v="0,056400"/>
        <s v="0,234890"/>
        <s v="2,438660"/>
        <s v="55,061760"/>
        <s v="0,185900"/>
        <s v="0,309140"/>
        <s v="0,109640"/>
        <s v="1,296910"/>
        <s v="0,479020"/>
        <s v="0,111400"/>
        <s v="15,231000"/>
        <s v="1,812590"/>
        <s v="0,161670"/>
        <s v="1,256070"/>
        <s v="0,022300"/>
        <s v="0,035450"/>
        <s v="0,323400"/>
        <s v="1,142860"/>
        <s v="7,805140"/>
        <s v="0,395270"/>
        <s v="0,056660"/>
        <s v="0,309290"/>
        <s v="3,605640"/>
        <s v="0,106200"/>
        <s v="1,490990"/>
        <s v="0,067760"/>
        <s v="0,035080"/>
        <s v="1,155000"/>
        <s v="6,272000"/>
        <s v="2,045000"/>
        <s v="3,325000"/>
        <s v="0,311000"/>
        <s v="26,870000"/>
        <s v="2,211000"/>
        <s v="15,929000"/>
        <s v="0,101000"/>
        <s v="0,645000"/>
        <s v="69,944000"/>
        <s v="3,006000"/>
        <s v="6,308000"/>
        <s v="1,560000"/>
        <s v="0,510000"/>
        <s v="16,740000"/>
        <s v="1,700000"/>
        <s v="3,340000"/>
        <s v="15,910000"/>
        <s v="11,730000"/>
        <s v="7,450000"/>
        <s v="295,238989"/>
        <s v="0,501620"/>
        <s v="0,696860"/>
        <s v="0,221970"/>
        <s v="0,224280"/>
        <s v="0,092440"/>
        <s v="3,480410"/>
        <s v="0,032660"/>
        <s v="0,015530"/>
        <s v="1,321450"/>
        <s v="10,891590"/>
        <s v="4,195340"/>
        <s v="5,262800"/>
        <s v="0,124730"/>
        <s v="10,731570"/>
        <s v="23,662760"/>
        <s v="0,140700"/>
        <s v="1,690600"/>
        <s v="8,311560"/>
        <s v="0,928000"/>
        <s v="0,512820"/>
        <s v="58,504980"/>
        <s v="1,748360"/>
        <s v="0,548550"/>
        <s v="0,155510"/>
        <s v="7,648320"/>
        <s v="0,012400"/>
        <s v="1,224770"/>
        <s v="0,025750"/>
        <s v="1,955660"/>
        <s v="0,331230"/>
        <s v="0,030440"/>
        <s v="1,335440"/>
        <s v="5,087550"/>
        <s v="62,172800"/>
        <s v="64,360680"/>
        <s v="1,241390"/>
        <s v="1,762370"/>
        <s v="9,976300"/>
        <s v="130,986980"/>
        <s v="4,624390"/>
        <s v="8,547330"/>
        <s v="4,510620"/>
        <s v="3,748390"/>
        <s v="138,073940"/>
        <s v="2,951200"/>
        <s v="8,526000"/>
        <s v="16,440000"/>
        <s v="6,610000"/>
        <s v="3,320000"/>
        <s v="5,030000"/>
        <s v="12,450000"/>
        <s v="6,510000"/>
        <s v="5,009810"/>
        <s v="0,012390"/>
        <s v="0,197070"/>
        <s v="0,013060"/>
        <s v="0,349220"/>
        <s v="0,261380"/>
        <s v="0,642670"/>
        <s v="0,017680"/>
        <s v="0,067320"/>
        <s v="0,048510"/>
        <s v="1,237050"/>
        <s v="0,012430"/>
        <s v="0,211880"/>
        <s v="0,967000"/>
        <s v="0,696000"/>
        <s v="0,815000"/>
        <s v="4,355000"/>
        <s v="2,676000"/>
        <s v="3,012000"/>
        <s v="0,886000"/>
        <s v="52,086000"/>
        <s v="15,318000"/>
        <s v="1,298000"/>
        <s v="2,357000"/>
        <s v="4,693000"/>
        <s v="3,287000"/>
        <s v="13,314000"/>
        <s v="9,358000"/>
        <s v="1,874000"/>
        <s v="19,689000"/>
        <s v="5,249000"/>
        <s v="0,900000"/>
        <s v="4,164000"/>
        <s v="6,252000"/>
        <s v="10,255000"/>
        <s v="5,334000"/>
        <s v="0,369000"/>
        <s v="1,943000"/>
        <s v="17,278000"/>
        <s v="3,322000"/>
        <s v="25,551000"/>
        <s v="65,367000"/>
        <s v="0,532000"/>
        <s v="1,415000"/>
        <s v="4,161000"/>
        <s v="4,097979"/>
        <s v="0,588000"/>
        <s v="0,338000"/>
        <s v="0,549000"/>
        <s v="4,062000"/>
        <s v="1,102000"/>
        <s v="2,614000"/>
        <s v="9,186080"/>
        <s v="0,978000"/>
        <s v="4,224000"/>
        <s v="1,598000"/>
        <s v="1,549000"/>
        <s v="5,115000"/>
        <s v="14,895000"/>
        <s v="25,159803"/>
        <s v="0,363000"/>
        <s v="1,731000"/>
        <s v="1,031000"/>
        <s v="3,038000"/>
        <s v="0,281000"/>
        <s v="1,742000"/>
        <s v="6,028000"/>
        <s v="7,823000"/>
        <s v="0,396000"/>
        <s v="7,208000"/>
        <s v="15,109000"/>
        <s v="0,783000"/>
        <s v="2,038000"/>
        <s v="2,628000"/>
        <s v="1,956000"/>
        <s v="22,769000"/>
        <s v="23,103000"/>
        <s v="36,371000"/>
        <s v="3,723000"/>
        <s v="0,916000"/>
        <s v="6,440000"/>
        <s v="6,090000"/>
        <s v="24,290000"/>
        <s v="36,160000"/>
        <s v="5,620000"/>
        <s v="7,140000"/>
        <s v="15,620000"/>
        <s v="6,270000"/>
        <s v="20,580000"/>
        <s v="10,960000"/>
        <s v="8,250000"/>
        <s v="4,190000"/>
        <s v="6,020000"/>
        <s v="0,086900"/>
        <s v="0,019870"/>
        <s v="2,736698"/>
        <s v="0,121070"/>
        <s v="0,011880"/>
        <s v="0,077522"/>
        <s v="0,433290"/>
        <s v="0,149653"/>
        <s v="0,116031"/>
        <s v="0,083891"/>
        <s v="1,688000"/>
        <s v="0,562386"/>
        <s v="0,022747"/>
        <s v="2,462551"/>
        <s v="0,896597"/>
        <s v="0,089310"/>
        <s v="2,002656"/>
        <s v="0,095880"/>
        <s v="0,823563"/>
        <s v="0,705359"/>
        <s v="4,034099"/>
        <s v="0,456229"/>
        <s v="0,076645"/>
        <s v="0,003911"/>
        <s v="0,221271"/>
        <s v="0,118850"/>
        <s v="2,497985"/>
        <s v="5,422808"/>
        <s v="0,008223"/>
        <s v="0,003681"/>
        <s v="1,786089"/>
        <s v="24,960000"/>
        <s v="2,357031"/>
        <s v="45,497580"/>
        <s v="0,450150"/>
        <s v="1,999310"/>
        <s v="0,079680"/>
        <s v="0,746110"/>
        <s v="1,405640"/>
        <s v="1,228120"/>
        <s v="0,078340"/>
        <s v="1,519300"/>
        <s v="0,448590"/>
        <s v="1,017130"/>
        <s v="4,203640"/>
        <s v="11,602270"/>
        <s v="0,131770"/>
        <s v="0,038200"/>
        <s v="0,230350"/>
        <s v="0,416490"/>
        <s v="0,092010"/>
        <s v="0,078780"/>
        <s v="0,011800"/>
        <s v="6,168550"/>
        <s v="2,054120"/>
        <s v="1,331300"/>
        <s v="15,936450"/>
        <s v="0,503780"/>
        <s v="1,670970"/>
        <s v="0,191980"/>
        <s v="1,060160"/>
        <s v="0,802370"/>
        <s v="0,651590"/>
        <s v="0,683270"/>
        <s v="61,543700"/>
        <s v="65,412070"/>
        <s v="0,451720"/>
        <s v="0,117560"/>
        <s v="16,329690"/>
        <s v="58,165730"/>
        <s v="0,428020"/>
        <s v="0,115460"/>
        <s v="0,045280"/>
        <s v="12,779210"/>
        <s v="6,985850"/>
        <s v="0,267600"/>
        <s v="0,061450"/>
        <s v="26,939920"/>
        <s v="0,101480"/>
        <s v="100,442060"/>
        <s v="0,448000"/>
        <s v="1,126000"/>
        <s v="2,403000"/>
        <s v="2,557000"/>
        <s v="0,154000"/>
        <s v="0,676000"/>
        <s v="1,337000"/>
        <s v="8,825000"/>
        <s v="1,803000"/>
        <s v="0,424000"/>
        <s v="13,814000"/>
        <s v="1,296000"/>
        <s v="4,320000"/>
        <s v="56,160000"/>
        <s v="9,320000"/>
        <s v="9,830000"/>
        <s v="19,395970"/>
        <s v="4,580000"/>
        <s v="8,230000"/>
        <s v="9,930000"/>
        <s v="19,100000"/>
        <s v="15,380000"/>
        <s v="20,030000"/>
        <s v="6,520000"/>
        <s v="38,370000"/>
        <s v="7,670000"/>
        <s v="29,970000"/>
        <s v="59,200000"/>
        <s v="42,550000"/>
        <s v="9,710000"/>
        <s v="10,080000"/>
        <s v="7,420000"/>
        <s v="2,450000"/>
        <s v="9,510000"/>
        <s v="5,720000"/>
        <s v="10,430000"/>
        <s v="5,080000"/>
        <s v="2,050000"/>
        <s v="2,966000"/>
        <s v="0,213000"/>
        <s v="1,244000"/>
        <s v="1,138000"/>
        <s v="6,568000"/>
        <s v="2,302000"/>
        <s v="4,436000"/>
        <s v="0,333000"/>
        <s v="27,679000"/>
        <s v="16,472000"/>
        <s v="72,904000"/>
        <s v="6,298000"/>
        <s v="2,521740"/>
        <s v="57,177870"/>
        <s v="0,186920"/>
        <s v="27,961887"/>
        <s v="0,123620"/>
        <s v="0,051900"/>
        <s v="1,091590"/>
        <s v="0,103820"/>
        <s v="1,309920"/>
        <s v="0,838300"/>
        <s v="15,275000"/>
        <s v="0,513680"/>
        <s v="0,105290"/>
        <s v="2,026710"/>
        <s v="0,161200"/>
        <s v="1,157080"/>
        <s v="0,031770"/>
        <s v="0,335030"/>
        <s v="1,124380"/>
        <s v="8,163060"/>
        <s v="0,004590"/>
        <s v="0,395880"/>
        <s v="0,026520"/>
        <s v="0,058440"/>
        <s v="3,754580"/>
        <s v="0,104800"/>
        <s v="1,507400"/>
        <s v="0,078160"/>
        <s v="0,033460"/>
        <s v="0,005100"/>
        <s v="0,012380"/>
        <s v="0,207190"/>
        <s v="0,283940"/>
        <s v="11,584270"/>
        <s v="15,101520"/>
        <s v="0,170890"/>
        <s v="0,062060"/>
        <s v="0,345030"/>
        <s v="19,932000"/>
        <s v="15,629000"/>
        <s v="0,879000"/>
        <s v="4,574000"/>
        <s v="0,885000"/>
        <s v="3,313000"/>
        <s v="13,381000"/>
        <s v="9,669000"/>
        <s v="5,009780"/>
        <s v="0,028610"/>
        <s v="0,009340"/>
        <s v="0,195880"/>
        <s v="0,010470"/>
        <s v="0,328420"/>
        <s v="0,258010"/>
        <s v="0,658050"/>
        <s v="0,019150"/>
        <s v="0,017330"/>
        <s v="0,042750"/>
        <s v="1,239500"/>
        <s v="0,013720"/>
        <s v="0,202810"/>
        <s v="361,879861"/>
        <s v="0,428840"/>
        <s v="0,700080"/>
        <s v="0,215460"/>
        <s v="0,234480"/>
        <s v="0,094850"/>
        <s v="3,646320"/>
        <s v="0,028480"/>
        <s v="0,017920"/>
        <s v="1,363530"/>
        <s v="10,962600"/>
        <s v="4,263820"/>
        <s v="5,294260"/>
        <s v="0,181710"/>
        <s v="11,078280"/>
        <s v="24,000040"/>
        <s v="0,185500"/>
        <s v="0,045960"/>
        <s v="1,516840"/>
        <s v="8,735200"/>
        <s v="0,984000"/>
        <s v="0,506810"/>
        <s v="0,003810"/>
        <s v="59,488130"/>
        <s v="1,766910"/>
        <s v="0,556490"/>
        <s v="0,160810"/>
        <s v="7,572810"/>
        <s v="0,008460"/>
        <s v="1,263420"/>
        <s v="0,022280"/>
        <s v="2,002160"/>
        <s v="0,326820"/>
        <s v="0,009930"/>
        <s v="1,429570"/>
        <s v="4,923860"/>
        <s v="63,717460"/>
        <s v="64,776590"/>
        <s v="1,244740"/>
        <s v="1,766660"/>
        <s v="0,716240"/>
        <s v="10,270870"/>
        <s v="127,381730"/>
        <s v="4,606060"/>
        <s v="8,525230"/>
        <s v="4,670810"/>
        <s v="3,939400"/>
        <s v="138,436540"/>
        <s v="9,299500"/>
        <s v="4,108121"/>
        <s v="0,548000"/>
        <s v="9,143060"/>
        <s v="0,951000"/>
        <s v="0,455000"/>
        <s v="4,318000"/>
        <s v="2,153000"/>
        <s v="0,872000"/>
        <s v="4,030000"/>
        <s v="15,013000"/>
        <s v="6,770000"/>
        <s v="0,980000"/>
        <s v="5,790000"/>
        <s v="4,650000"/>
        <s v="16,750000"/>
        <s v="6,010000"/>
        <s v="18,260000"/>
        <s v="10,700000"/>
        <s v="10,040000"/>
        <s v="8,660000"/>
        <s v="0,086890"/>
        <s v="0,018920"/>
        <s v="0,118990"/>
        <s v="0,013180"/>
        <s v="0,077790"/>
        <s v="0,355488"/>
        <s v="0,147371"/>
        <s v="0,112766"/>
        <s v="0,124089"/>
        <s v="0,087500"/>
        <s v="2,336670"/>
        <s v="0,086570"/>
        <s v="0,813220"/>
        <s v="0,738252"/>
        <s v="4,072484"/>
        <s v="0,467221"/>
        <s v="0,158151"/>
        <s v="2,752870"/>
        <s v="1,621753"/>
        <s v="0,555342"/>
        <s v="0,024569"/>
        <s v="2,629784"/>
        <s v="0,914559"/>
        <s v="0,003918"/>
        <s v="0,216423"/>
        <s v="0,122893"/>
        <s v="2,511029"/>
        <s v="5,578011"/>
        <s v="0,008661"/>
        <s v="1,888826"/>
        <s v="24,068557"/>
        <s v="2,323834"/>
        <s v="0,505050"/>
        <s v="1,031760"/>
        <s v="4,194850"/>
        <s v="45,688254"/>
        <s v="0,535100"/>
        <s v="1,947070"/>
        <s v="0,117680"/>
        <s v="11,605740"/>
        <s v="0,116970"/>
        <s v="0,026200"/>
        <s v="0,233090"/>
        <s v="0,567470"/>
        <s v="1,324880"/>
        <s v="1,182470"/>
        <s v="0,074260"/>
        <s v="0,408500"/>
        <s v="0,085200"/>
        <s v="0,013220"/>
        <s v="1,352330"/>
        <s v="6,410020"/>
        <s v="2,047530"/>
        <s v="1,298350"/>
        <s v="16,469040"/>
        <s v="0,502510"/>
        <s v="1,559050"/>
        <s v="0,197920"/>
        <s v="1,076490"/>
        <s v="0,827030"/>
        <s v="0,726790"/>
        <s v="0,716060"/>
        <s v="64,925770"/>
        <s v="66,213630"/>
        <s v="0,447670"/>
        <s v="0,086720"/>
        <s v="17,129130"/>
        <s v="58,237100"/>
        <s v="0,312420"/>
        <s v="0,103260"/>
        <s v="0,044430"/>
        <s v="12,824470"/>
        <s v="7,236010"/>
        <s v="0,061240"/>
        <s v="27,341640"/>
        <s v="0,099170"/>
        <s v="0,020400"/>
        <s v="101,837950"/>
        <s v="0,468000"/>
        <s v="1,116000"/>
        <s v="2,745000"/>
        <s v="0,098000"/>
        <s v="6,190000"/>
        <s v="2,690000"/>
        <s v="24,150000"/>
        <s v="35,970000"/>
        <s v="2,310000"/>
        <s v="17,050000"/>
        <s v="1,730000"/>
        <s v="3,410000"/>
        <s v="4,960000"/>
        <s v="12,680000"/>
        <s v="9,750000"/>
        <s v="4,970000"/>
        <s v="4,360000"/>
        <s v="9,600000"/>
        <s v="0,166000"/>
        <s v="0,915000"/>
        <s v="0,535000"/>
        <s v="0,653000"/>
        <s v="0,639000"/>
        <s v="4,142000"/>
        <s v="4,293000"/>
        <s v="6,041000"/>
        <s v="10,048000"/>
        <s v="4,843000"/>
        <s v="0,373000"/>
        <s v="1,784000"/>
        <s v="17,017000"/>
        <s v="3,271000"/>
        <s v="25,586000"/>
        <s v="62,187000"/>
        <s v="9,790000"/>
        <s v="15,320000"/>
        <s v="25,198837"/>
        <s v="1,003000"/>
        <s v="1,043000"/>
        <s v="3,028000"/>
        <s v="1,717000"/>
        <s v="5,917000"/>
        <s v="7,271000"/>
        <s v="7,266000"/>
        <s v="15,552000"/>
        <s v="0,922000"/>
        <s v="1,864000"/>
        <s v="91,594000"/>
        <s v="2,601000"/>
        <s v="21,968000"/>
        <s v="22,129000"/>
        <s v="0,603000"/>
        <s v="36,926000"/>
        <s v="3,693000"/>
        <s v="0,896000"/>
        <s v="6,380000"/>
        <s v="2,475000"/>
        <s v="2,507000"/>
        <s v="0,498000"/>
        <s v="0,688000"/>
        <s v="1,583000"/>
        <s v="8,755000"/>
        <s v="1,707000"/>
        <s v="0,427000"/>
        <s v="12,923000"/>
        <s v="1,189000"/>
        <s v="0,671000"/>
        <s v="2,212000"/>
        <s v="2,436000"/>
        <s v="0,833000"/>
        <s v="2,913000"/>
        <s v="3,040000"/>
        <s v="0,882000"/>
        <s v="54,353000"/>
        <s v="20,900060"/>
        <s v="8,270000"/>
        <s v="20,900000"/>
        <s v="15,660000"/>
        <s v="18,920000"/>
        <s v="39,420000"/>
        <s v="7,760000"/>
        <s v="28,400000"/>
        <s v="58,480000"/>
        <s v="41,050000"/>
        <s v="2,882000"/>
        <s v="1,248000"/>
        <s v="6,787000"/>
        <s v="2,334000"/>
        <s v="27,190000"/>
        <s v="2,235000"/>
        <s v="16,328000"/>
        <s v="0,623000"/>
        <s v="74,427000"/>
        <s v="6,293000"/>
        <s v="27,895852"/>
        <s v="0,112780"/>
        <s v="0,055200"/>
        <s v="0,134200"/>
        <s v="0,049110"/>
        <s v="0,514440"/>
        <s v="0,066400"/>
        <s v="0,102940"/>
        <s v="1,972310"/>
        <s v="0,155730"/>
        <s v="1,162520"/>
        <s v="0,029730"/>
        <s v="0,345840"/>
        <s v="1,127090"/>
        <s v="8,376050"/>
        <s v="0,318440"/>
        <s v="0,336830"/>
        <s v="3,795960"/>
        <s v="0,109600"/>
        <s v="1,493840"/>
        <s v="0,082160"/>
        <s v="0,195270"/>
        <s v="0,319800"/>
        <s v="11,431210"/>
        <s v="15,477550"/>
        <s v="0,166740"/>
        <s v="0,062630"/>
        <s v="0,304530"/>
        <s v="2,389650"/>
        <s v="55,950890"/>
        <s v="0,195960"/>
        <s v="1,090140"/>
        <s v="0,132080"/>
        <s v="1,348180"/>
        <s v="0,694220"/>
        <s v="15,402000"/>
        <s v="6,680000"/>
        <s v="12,670000"/>
        <s v="7,560000"/>
        <s v="2,330000"/>
        <s v="689,348771"/>
        <s v="0,521860"/>
        <s v="0,684110"/>
        <s v="0,218400"/>
        <s v="0,246210"/>
        <s v="0,085500"/>
        <s v="3,523240"/>
        <s v="0,030560"/>
        <s v="0,018960"/>
        <s v="1,341460"/>
        <s v="11,359470"/>
        <s v="4,261210"/>
        <s v="5,217170"/>
        <s v="0,178970"/>
        <s v="11,531800"/>
        <s v="24,157490"/>
        <s v="0,046660"/>
        <s v="8,704400"/>
        <s v="0,530860"/>
        <s v="60,671050"/>
        <s v="1,754600"/>
        <s v="0,598230"/>
        <s v="0,156810"/>
        <s v="7,771800"/>
        <s v="1,261700"/>
        <s v="0,022290"/>
        <s v="2,033080"/>
        <s v="0,328930"/>
        <s v="0,012130"/>
        <s v="1,430940"/>
        <s v="4,874460"/>
        <s v="65,001930"/>
        <s v="66,179270"/>
        <s v="1,265380"/>
        <s v="1,798890"/>
        <s v="0,735850"/>
        <s v="11,579530"/>
        <s v="128,455830"/>
        <s v="4,653740"/>
        <s v="8,531840"/>
        <s v="4,662390"/>
        <s v="3,954900"/>
        <s v="0,157500"/>
        <s v="141,914170"/>
        <s v="9,516500"/>
        <s v="16,203000"/>
        <s v="1,317000"/>
        <s v="0,574000"/>
        <s v="2,372000"/>
        <s v="4,528000"/>
        <s v="12,960000"/>
        <s v="9,673000"/>
        <s v="1,835000"/>
        <s v="20,546000"/>
        <s v="5,031000"/>
        <s v="29,012000"/>
        <s v="45,745090"/>
        <s v="0,531830"/>
        <s v="1,904710"/>
        <s v="0,733140"/>
        <s v="1,303760"/>
        <s v="1,126890"/>
        <s v="0,060120"/>
        <s v="1,356860"/>
        <s v="0,535700"/>
        <s v="1,051010"/>
        <s v="3,965790"/>
        <s v="11,651130"/>
        <s v="0,143890"/>
        <s v="0,035600"/>
        <s v="0,230200"/>
        <s v="0,415660"/>
        <s v="0,120420"/>
        <s v="0,091680"/>
        <s v="6,150120"/>
        <s v="2,022820"/>
        <s v="1,285810"/>
        <s v="17,303290"/>
        <s v="0,460660"/>
        <s v="1,734370"/>
        <s v="0,169470"/>
        <s v="0,882210"/>
        <s v="0,820020"/>
        <s v="0,722240"/>
        <s v="0,706740"/>
        <s v="60,778110"/>
        <s v="65,850170"/>
        <s v="0,439740"/>
        <s v="0,172520"/>
        <s v="15,493270"/>
        <s v="58,054560"/>
        <s v="0,324010"/>
        <s v="0,102240"/>
        <s v="0,042900"/>
        <s v="12,919490"/>
        <s v="0,049160"/>
        <s v="7,209420"/>
        <s v="0,208280"/>
        <s v="0,061040"/>
        <s v="27,753680"/>
        <s v="0,134150"/>
        <s v="105,569570"/>
        <s v="0,931000"/>
        <s v="0,563000"/>
        <s v="0,694000"/>
        <s v="0,689000"/>
        <s v="1,632000"/>
        <s v="4,101000"/>
        <s v="6,496000"/>
        <s v="0,381000"/>
        <s v="1,940000"/>
        <s v="16,652000"/>
        <s v="4,215000"/>
        <s v="25,450000"/>
        <s v="66,643000"/>
        <s v="56,749000"/>
        <s v="0,994000"/>
        <s v="0,649000"/>
        <s v="2,141000"/>
        <s v="2,491000"/>
        <s v="0,328000"/>
        <s v="4,508000"/>
        <s v="3,091000"/>
        <s v="4,614020"/>
        <s v="0,027520"/>
        <s v="0,012060"/>
        <s v="0,195160"/>
        <s v="0,374140"/>
        <s v="0,271580"/>
        <s v="0,678200"/>
        <s v="0,020880"/>
        <s v="0,020120"/>
        <s v="0,069260"/>
        <s v="0,042310"/>
        <s v="1,265410"/>
        <s v="0,013990"/>
        <s v="0,196650"/>
        <s v="0,018543"/>
        <s v="0,119650"/>
        <s v="0,012480"/>
        <s v="0,106278"/>
        <s v="0,371722"/>
        <s v="0,136759"/>
        <s v="0,110918"/>
        <s v="0,172288"/>
        <s v="0,088690"/>
        <s v="1,910246"/>
        <s v="0,087350"/>
        <s v="0,850643"/>
        <s v="0,763288"/>
        <s v="3,943461"/>
        <s v="0,471131"/>
        <s v="0,172969"/>
        <s v="2,674416"/>
        <s v="1,644212"/>
        <s v="0,568741"/>
        <s v="0,026949"/>
        <s v="2,385050"/>
        <s v="0,874941"/>
        <s v="0,003881"/>
        <s v="0,208588"/>
        <s v="0,094892"/>
        <s v="2,443517"/>
        <s v="5,643900"/>
        <s v="0,006864"/>
        <s v="0,004002"/>
        <s v="1,868524"/>
        <s v="24,198175"/>
        <s v="1,906204"/>
        <s v="9,240890"/>
        <s v="0,969000"/>
        <s v="0,379000"/>
        <s v="0,102000"/>
        <s v="0,158000"/>
        <s v="4,337000"/>
        <s v="1,643000"/>
        <s v="2,069000"/>
        <s v="4,426000"/>
        <s v="15,054000"/>
        <s v="2,987841"/>
        <s v="0,339000"/>
        <s v="0,524000"/>
        <s v="5,873000"/>
        <s v="2,847000"/>
        <s v="0,201000"/>
        <s v="5,020000"/>
        <s v="4,130000"/>
        <s v="58,080000"/>
        <s v="9,140000"/>
        <s v="5,240000"/>
        <s v="9,500000"/>
        <s v="7,650000"/>
        <s v="4,780000"/>
        <s v="5,990000"/>
        <s v="5,070000"/>
        <s v="7,430000"/>
        <s v="16,130000"/>
        <s v="5,870000"/>
        <s v="18,590000"/>
        <s v="9,760000"/>
        <s v="8,540000"/>
        <s v="8,640000"/>
        <s v="0,899000"/>
        <s v="2,580000"/>
        <s v="2,758000"/>
        <s v="0,183000"/>
        <s v="0,466000"/>
        <s v="1,416000"/>
        <s v="1,522000"/>
        <s v="8,926000"/>
        <s v="1,739000"/>
        <s v="13,069000"/>
        <s v="25,199843"/>
        <s v="1,029000"/>
        <s v="0,545000"/>
        <s v="1,722000"/>
        <s v="0,996000"/>
        <s v="5,994000"/>
        <s v="7,289000"/>
        <s v="7,262000"/>
        <s v="15,163000"/>
        <s v="0,895000"/>
        <s v="1,805000"/>
        <s v="0,205000"/>
        <s v="2,587000"/>
        <s v="1,939000"/>
        <s v="21,843000"/>
        <s v="24,026000"/>
        <s v="37,141000"/>
        <s v="3,610000"/>
        <s v="0,586000"/>
        <s v="18,791000"/>
        <s v="9,920000"/>
        <s v="15,530000"/>
        <s v="24,040000"/>
        <s v="6,760000"/>
        <s v="39,390000"/>
        <s v="7,800000"/>
        <s v="28,520000"/>
        <s v="58,430000"/>
        <s v="3,730000"/>
        <s v="40,580000"/>
        <s v="9,980000"/>
        <s v="9,800000"/>
        <s v="5,800000"/>
        <s v="14,530000"/>
        <s v="7,320000"/>
        <s v="10,160000"/>
        <s v="3,115000"/>
        <s v="1,225000"/>
        <s v="1,103000"/>
        <s v="7,091000"/>
        <s v="2,352000"/>
        <s v="26,984000"/>
        <s v="2,208000"/>
        <s v="17,437000"/>
        <s v="0,652000"/>
        <s v="73,733000"/>
        <s v="6,503000"/>
        <s v="24,190000"/>
        <s v="35,360000"/>
      </sharedItems>
    </cacheField>
    <cacheField name="Energía Subsidiada  por programa PEC (MWh)" numFmtId="0">
      <sharedItems containsSemiMixedTypes="0" containsString="0" containsNumber="1" minValue="0" maxValue="8964.9583299999995"/>
    </cacheField>
    <cacheField name="Facturado Damnificados por el Volcán Tungurahua (USD)" numFmtId="0">
      <sharedItems containsSemiMixedTypes="0" containsString="0" containsNumber="1" containsInteger="1" minValue="0" maxValue="0"/>
    </cacheField>
    <cacheField name="Total Facturado por Valor Subsidio programa PEC (USD)" numFmtId="0">
      <sharedItems containsSemiMixedTypes="0" containsString="0" containsNumber="1" minValue="0" maxValue="806848.76"/>
    </cacheField>
    <cacheField name="Facturación Servicio Eléctrico USD" numFmtId="0">
      <sharedItems containsSemiMixedTypes="0" containsString="0" containsNumber="1" minValue="-5856894.75" maxValue="13961981.710000001" count="13161">
        <n v="0"/>
        <n v="792252.89"/>
        <n v="3457.76"/>
        <n v="2004.48"/>
        <n v="695.79"/>
        <n v="576.69000000000005"/>
        <n v="13617.57"/>
        <n v="2585.67"/>
        <n v="47.84"/>
        <n v="179.6"/>
        <n v="1750.81"/>
        <n v="2671.4"/>
        <n v="213.34"/>
        <n v="34083.599999999999"/>
        <n v="14159.9"/>
        <n v="1506"/>
        <n v="55.8"/>
        <n v="257.27999999999997"/>
        <n v="426.45"/>
        <n v="41.67"/>
        <n v="2099.39"/>
        <n v="1306.5999999999999"/>
        <n v="40628.879999999997"/>
        <n v="2854.29"/>
        <n v="27779.41"/>
        <n v="76.14"/>
        <n v="161.76"/>
        <n v="96.19"/>
        <n v="1598.69"/>
        <n v="15521.25"/>
        <n v="22879.21"/>
        <n v="210648.78"/>
        <n v="308.60000000000002"/>
        <n v="6676.85"/>
        <n v="1904.52"/>
        <n v="-63.48"/>
        <n v="1219.57"/>
        <n v="105.58"/>
        <n v="5395.9"/>
        <n v="262.68"/>
        <n v="91.15"/>
        <n v="638383.31000000006"/>
        <n v="115885.24"/>
        <n v="3754.25"/>
        <n v="4968.4399999999996"/>
        <n v="533.15"/>
        <n v="80622.48"/>
        <n v="22316.16"/>
        <n v="3580911"/>
        <n v="315371.39"/>
        <n v="2536.96"/>
        <n v="734.43"/>
        <n v="61.92"/>
        <n v="1433.97"/>
        <n v="547.09"/>
        <n v="559.96"/>
        <n v="1540.94"/>
        <n v="5287.22"/>
        <n v="116.48"/>
        <n v="389.72"/>
        <n v="147.46"/>
        <n v="2103.69"/>
        <n v="2932.62"/>
        <n v="274392.28999999998"/>
        <n v="505605.7"/>
        <n v="1948.8"/>
        <n v="1050.92"/>
        <n v="3763.42"/>
        <n v="33752.92"/>
        <n v="1564939.56"/>
        <n v="92.52"/>
        <n v="11645.49"/>
        <n v="274.57"/>
        <n v="28179.96"/>
        <n v="270.42"/>
        <n v="2672.99"/>
        <n v="22838.6"/>
        <n v="12310.65"/>
        <n v="555338.19999999995"/>
        <n v="643368.93000000005"/>
        <n v="3589.57"/>
        <n v="1664.03"/>
        <n v="10871.47"/>
        <n v="1223.7"/>
        <n v="996.36"/>
        <n v="219.38"/>
        <n v="31089.08"/>
        <n v="6115.18"/>
        <n v="2.19"/>
        <n v="23696.880000000001"/>
        <n v="6381.34"/>
        <n v="2202.0300000000002"/>
        <n v="16.54"/>
        <n v="209.38"/>
        <n v="7.51"/>
        <n v="231.98"/>
        <n v="35.79"/>
        <n v="384.98"/>
        <n v="2755.03"/>
        <n v="21113.599999999999"/>
        <n v="5016.99"/>
        <n v="19426.990000000002"/>
        <n v="2928.86"/>
        <n v="221.61"/>
        <n v="14023.6"/>
        <n v="11539.73"/>
        <n v="32454.23"/>
        <n v="40721.339999999997"/>
        <n v="1501.75"/>
        <n v="3001.97"/>
        <n v="65.3"/>
        <n v="7525.3"/>
        <n v="61566.34"/>
        <n v="-714.16"/>
        <n v="2841.07"/>
        <n v="4999.3900000000003"/>
        <n v="543153.59"/>
        <n v="37532.92"/>
        <n v="29663.72"/>
        <n v="2189.4499999999998"/>
        <n v="36.840000000000003"/>
        <n v="41126.93"/>
        <n v="5623.59"/>
        <n v="348585.45"/>
        <n v="-23580.98"/>
        <n v="1961331.28"/>
        <n v="1293.67"/>
        <n v="272263.58"/>
        <n v="377.17"/>
        <n v="142.88"/>
        <n v="21.85"/>
        <n v="1838.44"/>
        <n v="5155.83"/>
        <n v="987.95"/>
        <n v="285.60000000000002"/>
        <n v="13367.61"/>
        <n v="24552.720000000001"/>
        <n v="143518.68"/>
        <n v="107967.48"/>
        <n v="77270.95"/>
        <n v="291724.19"/>
        <n v="7691.38"/>
        <n v="9.17"/>
        <n v="-2934.08"/>
        <n v="122256.63"/>
        <n v="-133.09"/>
        <n v="1492098.97"/>
        <n v="6484.02"/>
        <n v="5986.27"/>
        <n v="38164.81"/>
        <n v="13125.07"/>
        <n v="5432.44"/>
        <n v="1709.09"/>
        <n v="4463.38"/>
        <n v="2925.3"/>
        <n v="4034.06"/>
        <n v="93029.73"/>
        <n v="107486.97"/>
        <n v="697.03"/>
        <n v="237.89"/>
        <n v="592.71"/>
        <n v="435.37"/>
        <n v="1540.42"/>
        <n v="18348.55"/>
        <n v="395592.28"/>
        <n v="94189.97"/>
        <n v="132588.64000000001"/>
        <n v="1703"/>
        <n v="2791.24"/>
        <n v="270224.99"/>
        <n v="617015.49"/>
        <n v="2178.73"/>
        <n v="1655.57"/>
        <n v="32904.94"/>
        <n v="213344.6"/>
        <n v="20243.11"/>
        <n v="13663.7"/>
        <n v="500.43"/>
        <n v="3562694.79"/>
        <n v="1701189.43"/>
        <n v="58863.69"/>
        <n v="20661.72"/>
        <n v="4733.2"/>
        <n v="2197.6999999999998"/>
        <n v="37977.379999999997"/>
        <n v="143346.15"/>
        <n v="76.12"/>
        <n v="13193390.85"/>
        <n v="2656221.79"/>
        <n v="17854"/>
        <n v="368.94"/>
        <n v="24867.78"/>
        <n v="748.36"/>
        <n v="379.01"/>
        <n v="245.33"/>
        <n v="18789.189999999999"/>
        <n v="53436.83"/>
        <n v="17549.93"/>
        <n v="125.69"/>
        <n v="23299.89"/>
        <n v="121032.03"/>
        <n v="1868141.33"/>
        <n v="2317195.85"/>
        <n v="11927.55"/>
        <n v="21194.7"/>
        <n v="6831.92"/>
        <n v="209275.42"/>
        <n v="3099698.18"/>
        <n v="75497.47"/>
        <n v="255466.43"/>
        <n v="112508.84"/>
        <n v="102404.4"/>
        <n v="1.41"/>
        <n v="3878222.18"/>
        <n v="114027.26"/>
        <n v="348952.77"/>
        <n v="379.12"/>
        <n v="700497.77"/>
        <n v="6436"/>
        <n v="11628.51"/>
        <n v="190859.97"/>
        <n v="863.2"/>
        <n v="305.02999999999997"/>
        <n v="1515.14"/>
        <n v="42962.79"/>
        <n v="764.98"/>
        <n v="252.66"/>
        <n v="837.79"/>
        <n v="122"/>
        <n v="6395.85"/>
        <n v="40162.44"/>
        <n v="16832.97"/>
        <n v="3564.18"/>
        <n v="24884.13"/>
        <n v="840.24"/>
        <n v="65936.08"/>
        <n v="148077.38"/>
        <n v="45057.41"/>
        <n v="575.63"/>
        <n v="14095.02"/>
        <n v="80714.58"/>
        <n v="1201.0999999999999"/>
        <n v="513.74"/>
        <n v="769065.68"/>
        <n v="13528.95"/>
        <n v="6210.25"/>
        <n v="13.33"/>
        <n v="2200.83"/>
        <n v="2192164.12"/>
        <n v="48381.25"/>
        <n v="415380.65"/>
        <n v="137.03"/>
        <n v="739.78"/>
        <n v="382.14"/>
        <n v="6874.34"/>
        <n v="529.57000000000005"/>
        <n v="13996.38"/>
        <n v="16438.98"/>
        <n v="336699.84"/>
        <n v="331644.15999999997"/>
        <n v="1987.45"/>
        <n v="426.71"/>
        <n v="29010.71"/>
        <n v="496963.96"/>
        <n v="11122.13"/>
        <n v="76991.570000000007"/>
        <n v="271.54000000000002"/>
        <n v="1256.74"/>
        <n v="272.37"/>
        <n v="836.56"/>
        <n v="3289.21"/>
        <n v="348.07"/>
        <n v="444.66"/>
        <n v="267.73"/>
        <n v="1.92"/>
        <n v="102.23"/>
        <n v="5432.07"/>
        <n v="77.8"/>
        <n v="172.03"/>
        <n v="1964.6"/>
        <n v="2311.14"/>
        <n v="6428.7"/>
        <n v="61.81"/>
        <n v="726.83"/>
        <n v="21.24"/>
        <n v="58339.13"/>
        <n v="7334.79"/>
        <n v="979.3"/>
        <n v="8766.25"/>
        <n v="2473.2199999999998"/>
        <n v="300941.71999999997"/>
        <n v="6941.97"/>
        <n v="12808.12"/>
        <n v="522.49"/>
        <n v="116.32"/>
        <n v="705"/>
        <n v="253.21"/>
        <n v="214.17"/>
        <n v="884.87"/>
        <n v="293.17"/>
        <n v="6331.09"/>
        <n v="15699.7"/>
        <n v="5359.91"/>
        <n v="6961.4"/>
        <n v="851.78"/>
        <n v="11.55"/>
        <n v="1242.42"/>
        <n v="703.68"/>
        <n v="4631.1099999999997"/>
        <n v="107440.8"/>
        <n v="1690.91"/>
        <n v="276.23"/>
        <n v="2397.84"/>
        <n v="2945.7"/>
        <n v="455.21"/>
        <n v="211.77"/>
        <n v="105.04"/>
        <n v="8515.08"/>
        <n v="4481.16"/>
        <n v="199.22"/>
        <n v="42.37"/>
        <n v="8818.82"/>
        <n v="8148.58"/>
        <n v="19112.7"/>
        <n v="271.32"/>
        <n v="370.6"/>
        <n v="79703.14"/>
        <n v="3105.07"/>
        <n v="1221.27"/>
        <n v="1538.43"/>
        <n v="391.81"/>
        <n v="413210.96"/>
        <n v="34124.46"/>
        <n v="32067.72"/>
        <n v="183.19"/>
        <n v="313151.95"/>
        <n v="4164.37"/>
        <n v="2887.51"/>
        <n v="8673.6200000000008"/>
        <n v="8780.69"/>
        <n v="2043.31"/>
        <n v="1867.93"/>
        <n v="19838.59"/>
        <n v="14538.52"/>
        <n v="24717.77"/>
        <n v="13199.25"/>
        <n v="900.51"/>
        <n v="172.22"/>
        <n v="877.64"/>
        <n v="5851.41"/>
        <n v="9191.89"/>
        <n v="21840.15"/>
        <n v="8173.19"/>
        <n v="7380.68"/>
        <n v="2762.41"/>
        <n v="1977.66"/>
        <n v="3839.01"/>
        <n v="3515.95"/>
        <n v="361317.25"/>
        <n v="109620.33"/>
        <n v="46820.160000000003"/>
        <n v="5199.68"/>
        <n v="8132.46"/>
        <n v="26756.69"/>
        <n v="22544.52"/>
        <n v="1345127.12"/>
        <n v="298.8"/>
        <n v="91063.08"/>
        <n v="5301.05"/>
        <n v="246.02"/>
        <n v="442.31"/>
        <n v="5806.05"/>
        <n v="32491.9"/>
        <n v="181554.16"/>
        <n v="380104.76"/>
        <n v="2173.79"/>
        <n v="10251.049999999999"/>
        <n v="20721.32"/>
        <n v="3695.84"/>
        <n v="4.38"/>
        <n v="5821.29"/>
        <n v="6290.84"/>
        <n v="254.98"/>
        <n v="64.94"/>
        <n v="56996.43"/>
        <n v="32234.720000000001"/>
        <n v="21.12"/>
        <n v="74.67"/>
        <n v="195.28"/>
        <n v="571.05999999999995"/>
        <n v="14473.14"/>
        <n v="12327.86"/>
        <n v="6035.49"/>
        <n v="6496.14"/>
        <n v="52458.39"/>
        <n v="52.58"/>
        <n v="410.94"/>
        <n v="601.66"/>
        <n v="921.9"/>
        <n v="12258.27"/>
        <n v="2425.67"/>
        <n v="128.56"/>
        <n v="451136.13"/>
        <n v="65156.37"/>
        <n v="6077.49"/>
        <n v="18078.98"/>
        <n v="14519.98"/>
        <n v="1538618.38"/>
        <n v="128762.71"/>
        <n v="128.61000000000001"/>
        <n v="2045.04"/>
        <n v="416.36"/>
        <n v="1570.92"/>
        <n v="925.25"/>
        <n v="4185.8500000000004"/>
        <n v="4080.11"/>
        <n v="142679.75"/>
        <n v="51.72"/>
        <n v="703.02"/>
        <n v="7.9"/>
        <n v="57019.5"/>
        <n v="51463.23"/>
        <n v="27444.78"/>
        <n v="710.83"/>
        <n v="1742022.16"/>
        <n v="258195.17"/>
        <n v="3185.23"/>
        <n v="475.98"/>
        <n v="4891.93"/>
        <n v="1391.37"/>
        <n v="168.06"/>
        <n v="786.47"/>
        <n v="396.07"/>
        <n v="905.29"/>
        <n v="15.99"/>
        <n v="20202.560000000001"/>
        <n v="10452.459999999999"/>
        <n v="2.37"/>
        <n v="222.87"/>
        <n v="525.51"/>
        <n v="44.23"/>
        <n v="24013.83"/>
        <n v="42389.42"/>
        <n v="10375.629999999999"/>
        <n v="2785.37"/>
        <n v="68712.240000000005"/>
        <n v="528.29"/>
        <n v="745.22"/>
        <n v="924.62"/>
        <n v="73128.289999999994"/>
        <n v="11414.24"/>
        <n v="1622.43"/>
        <n v="3705.38"/>
        <n v="2804.82"/>
        <n v="851.22"/>
        <n v="2638.93"/>
        <n v="2069.2800000000002"/>
        <n v="364034.34"/>
        <n v="21055.27"/>
        <n v="2034.19"/>
        <n v="3940.08"/>
        <n v="358.1"/>
        <n v="28.08"/>
        <n v="5948.66"/>
        <n v="527.84"/>
        <n v="3908.24"/>
        <n v="1509766.6"/>
        <n v="290647.8"/>
        <n v="1451.72"/>
        <n v="341.77"/>
        <n v="578.39"/>
        <n v="12247.57"/>
        <n v="190.32"/>
        <n v="1973.43"/>
        <n v="20.6"/>
        <n v="572.9"/>
        <n v="23923.89"/>
        <n v="23788.799999999999"/>
        <n v="218862.47"/>
        <n v="55395.69"/>
        <n v="4782.99"/>
        <n v="646.61"/>
        <n v="26746.07"/>
        <n v="270970.76"/>
        <n v="1213.06"/>
        <n v="3028.24"/>
        <n v="75.17"/>
        <n v="450.59"/>
        <n v="52668.93"/>
        <n v="47509.66"/>
        <n v="78641.119999999995"/>
        <n v="85.54"/>
        <n v="23840.799999999999"/>
        <n v="441842.3"/>
        <n v="985235.54"/>
        <n v="343514.03"/>
        <n v="3509.48"/>
        <n v="3262.99"/>
        <n v="24825.4"/>
        <n v="11977.95"/>
        <n v="3448.37"/>
        <n v="7959.75"/>
        <n v="9681.43"/>
        <n v="36282.69"/>
        <n v="28033.47"/>
        <n v="326823.18"/>
        <n v="2734.78"/>
        <n v="94324.52"/>
        <n v="31582.7"/>
        <n v="1166617.1000000001"/>
        <n v="63897.34"/>
        <n v="349.14"/>
        <n v="89753.73"/>
        <n v="43782.05"/>
        <n v="308.39"/>
        <n v="117.48"/>
        <n v="33.94"/>
        <n v="336.04"/>
        <n v="113.17"/>
        <n v="368.25"/>
        <n v="1386.63"/>
        <n v="1462.18"/>
        <n v="3079.42"/>
        <n v="2948.38"/>
        <n v="2.87"/>
        <n v="193.33"/>
        <n v="7.76"/>
        <n v="29.72"/>
        <n v="1801.88"/>
        <n v="562.85"/>
        <n v="11701.94"/>
        <n v="12966.91"/>
        <n v="32868.78"/>
        <n v="102.08"/>
        <n v="252.55"/>
        <n v="1029.98"/>
        <n v="3.51"/>
        <n v="102421.95"/>
        <n v="18334.59"/>
        <n v="625.54999999999995"/>
        <n v="2034.42"/>
        <n v="850.55"/>
        <n v="190154.05"/>
        <n v="13756.63"/>
        <n v="751.97"/>
        <n v="288.2"/>
        <n v="40.01"/>
        <n v="65.540000000000006"/>
        <n v="3.72"/>
        <n v="13.32"/>
        <n v="197.57"/>
        <n v="3203.15"/>
        <n v="1340.48"/>
        <n v="83816.58"/>
        <n v="232.29"/>
        <n v="808.22"/>
        <n v="5533.59"/>
        <n v="1381.53"/>
        <n v="1625341.05"/>
        <n v="7386.82"/>
        <n v="1231.3599999999999"/>
        <n v="15393.9"/>
        <n v="696.82"/>
        <n v="245.24"/>
        <n v="4476.51"/>
        <n v="8.5500000000000007"/>
        <n v="1020.8"/>
        <n v="46024.77"/>
        <n v="16218.14"/>
        <n v="25.52"/>
        <n v="1309.9100000000001"/>
        <n v="4339.01"/>
        <n v="35077.370000000003"/>
        <n v="3790.89"/>
        <n v="44799.39"/>
        <n v="1403.68"/>
        <n v="100539.06"/>
        <n v="6158.53"/>
        <n v="1688.55"/>
        <n v="201017.47"/>
        <n v="12658.94"/>
        <n v="41.57"/>
        <n v="188.45"/>
        <n v="659"/>
        <n v="208.9"/>
        <n v="39039.89"/>
        <n v="30647.88"/>
        <n v="398316.28"/>
        <n v="-4107.3999999999996"/>
        <n v="28120.18"/>
        <n v="506090"/>
        <n v="13410.18"/>
        <n v="16809.64"/>
        <n v="880339.23"/>
        <n v="396294.45"/>
        <n v="9400.7999999999993"/>
        <n v="12163.46"/>
        <n v="1046.19"/>
        <n v="351.85"/>
        <n v="9269.27"/>
        <n v="1980.27"/>
        <n v="4003.74"/>
        <n v="31400.45"/>
        <n v="7157591.3700000001"/>
        <n v="200.18"/>
        <n v="1063140.6000000001"/>
        <n v="1591.87"/>
        <n v="1765.73"/>
        <n v="383.68"/>
        <n v="25564.89"/>
        <n v="23273.21"/>
        <n v="214.26"/>
        <n v="1498.36"/>
        <n v="147348.47"/>
        <n v="75639.679999999993"/>
        <n v="1066609.57"/>
        <n v="278318.21999999997"/>
        <n v="16858.54"/>
        <n v="1791.45"/>
        <n v="647525.07999999996"/>
        <n v="1383210.49"/>
        <n v="-17577.139998999999"/>
        <n v="5099.41"/>
        <n v="1258.99"/>
        <n v="28860.3"/>
        <n v="75999.62"/>
        <n v="1346469.68"/>
        <n v="-26764.79"/>
        <n v="428550.5"/>
        <n v="399052.26"/>
        <n v="1890.64"/>
        <n v="3234.81"/>
        <n v="5655.92"/>
        <n v="4685.6499999999996"/>
        <n v="1410.4"/>
        <n v="4267.45"/>
        <n v="3091.48"/>
        <n v="54.21"/>
        <n v="30266.97"/>
        <n v="30003.27"/>
        <n v="49.37"/>
        <n v="2440.1799999999998"/>
        <n v="64.3"/>
        <n v="18062.52"/>
        <n v="28419.919999999998"/>
        <n v="29612.26"/>
        <n v="73025.279999999999"/>
        <n v="7118.57"/>
        <n v="46782.21"/>
        <n v="12394.71"/>
        <n v="968.19"/>
        <n v="13780.31"/>
        <n v="470504.06"/>
        <n v="123043.5"/>
        <n v="260.39"/>
        <n v="4691.74"/>
        <n v="2356.83"/>
        <n v="121.98"/>
        <n v="571.24"/>
        <n v="9796.93"/>
        <n v="3121.41"/>
        <n v="1814551.85"/>
        <n v="374080.84"/>
        <n v="1678.58"/>
        <n v="513.5"/>
        <n v="1707.91"/>
        <n v="141.32"/>
        <n v="3502.78"/>
        <n v="102983.21"/>
        <n v="89578.93"/>
        <n v="315858.28999999998"/>
        <n v="192590.39"/>
        <n v="3050.15"/>
        <n v="191.44"/>
        <n v="39567.97"/>
        <n v="362070.2"/>
        <n v="995.55"/>
        <n v="2375.67"/>
        <n v="62066.33"/>
        <n v="732426.29"/>
        <n v="880005.82"/>
        <n v="37674.519999999997"/>
        <n v="15286.13"/>
        <n v="6849.08"/>
        <n v="7098.59"/>
        <n v="13328.86"/>
        <n v="1522718.1"/>
        <n v="9440.64"/>
        <n v="5636.55"/>
        <n v="26209.69"/>
        <n v="1909.59"/>
        <n v="2983905.11"/>
        <n v="1098267.81"/>
        <n v="1994304.17"/>
        <n v="13643.92"/>
        <n v="5476.29"/>
        <n v="601.61"/>
        <n v="224327.08"/>
        <n v="20807.05"/>
        <n v="8398.7199999999993"/>
        <n v="32586.07"/>
        <n v="89.18"/>
        <n v="10810.83"/>
        <n v="3568.33"/>
        <n v="245.07"/>
        <n v="187811"/>
        <n v="951209.15"/>
        <n v="10086023.859999999"/>
        <n v="600.03"/>
        <n v="2875467.18"/>
        <n v="32174.41"/>
        <n v="111048.02"/>
        <n v="26633.41"/>
        <n v="38135.26"/>
        <n v="654.52"/>
        <n v="368.29"/>
        <n v="111957.25"/>
        <n v="3088.76"/>
        <n v="1006.43"/>
        <n v="732.28"/>
        <n v="62360.43"/>
        <n v="376958.27"/>
        <n v="3180.95"/>
        <n v="6848.64"/>
        <n v="4338.6099999999997"/>
        <n v="5642.33"/>
        <n v="8104.25"/>
        <n v="4907.7700000000004"/>
        <n v="511.73"/>
        <n v="2020.32"/>
        <n v="185836.4"/>
        <n v="9837.0400000000009"/>
        <n v="147.07"/>
        <n v="167192.45000000001"/>
        <n v="787.27"/>
        <n v="185133.66"/>
        <n v="1519.69"/>
        <n v="1332.9"/>
        <n v="1200129.43"/>
        <n v="284.33999999999997"/>
        <n v="2575644.6"/>
        <n v="12610.03"/>
        <n v="172803.4"/>
        <n v="392.24"/>
        <n v="4344.57"/>
        <n v="5345.82"/>
        <n v="2603.3000000000002"/>
        <n v="525.95000000000005"/>
        <n v="366235.28"/>
        <n v="2.82"/>
        <n v="43.76"/>
        <n v="183292.04"/>
        <n v="61250.1"/>
        <n v="209.15"/>
        <n v="60285.99"/>
        <n v="138.44"/>
        <n v="494870.17"/>
        <n v="3158.13"/>
        <n v="55167.74"/>
        <n v="1931.05"/>
        <n v="11216.88"/>
        <n v="331195.21999999997"/>
        <n v="4691.6400000000003"/>
        <n v="3015.88"/>
        <n v="9089.9500000000007"/>
        <n v="2485.04"/>
        <n v="211.14"/>
        <n v="2683.72"/>
        <n v="7687.98"/>
        <n v="2795.3"/>
        <n v="17.91"/>
        <n v="17211.52"/>
        <n v="11143.68"/>
        <n v="414.54"/>
        <n v="-242.7"/>
        <n v="320.39999999999998"/>
        <n v="12717.75"/>
        <n v="12974.59"/>
        <n v="15592.48"/>
        <n v="30834.71"/>
        <n v="3707.65"/>
        <n v="18846"/>
        <n v="27691.49"/>
        <n v="2692.51"/>
        <n v="145711.32"/>
        <n v="25982.63"/>
        <n v="343.9"/>
        <n v="15762.6"/>
        <n v="-154.22"/>
        <n v="47211.42"/>
        <n v="135161.07999999999"/>
        <n v="-1161.0999999999999"/>
        <n v="34514.83"/>
        <n v="111345.15"/>
        <n v="464.52"/>
        <n v="1847.09"/>
        <n v="302066.46000000002"/>
        <n v="38342.94"/>
        <n v="5035.75"/>
        <n v="28.98"/>
        <n v="5489.45"/>
        <n v="920.28"/>
        <n v="-95574.01"/>
        <n v="1293074.92"/>
        <n v="65313.13"/>
        <n v="255290.1"/>
        <n v="237.36"/>
        <n v="17"/>
        <n v="685.57"/>
        <n v="1736.47"/>
        <n v="2053.33"/>
        <n v="2219.34"/>
        <n v="5054.97"/>
        <n v="2326.1799999999998"/>
        <n v="195567.72"/>
        <n v="80662.78"/>
        <n v="685.58"/>
        <n v="19779.72"/>
        <n v="267076.47999999998"/>
        <n v="625.87"/>
        <n v="3880.07"/>
        <n v="548.71"/>
        <n v="361.93"/>
        <n v="-3980.34"/>
        <n v="7669.98"/>
        <n v="-1472.36"/>
        <n v="554074.87"/>
        <n v="3795.03"/>
        <n v="1288.58"/>
        <n v="668.5"/>
        <n v="15609.53"/>
        <n v="2297.61"/>
        <n v="773.45"/>
        <n v="393"/>
        <n v="423.9"/>
        <n v="42307.83"/>
        <n v="8475.75"/>
        <n v="5968.29"/>
        <n v="3626.86"/>
        <n v="4753.6099999999997"/>
        <n v="1836.09"/>
        <n v="1175.1600000000001"/>
        <n v="77629.440000000002"/>
        <n v="2333.2199999999998"/>
        <n v="42524"/>
        <n v="20417.21"/>
        <n v="121004.35"/>
        <n v="1406.31"/>
        <n v="1371.53"/>
        <n v="63620.81"/>
        <n v="4084.93"/>
        <n v="674524.2"/>
        <n v="40467.31"/>
        <n v="18265.88"/>
        <n v="5552.7"/>
        <n v="626.02"/>
        <n v="115837.41"/>
        <n v="32798.99"/>
        <n v="19092.5"/>
        <n v="2212002.4300000002"/>
        <n v="270859.17"/>
        <n v="4398.82"/>
        <n v="6711.67"/>
        <n v="2963.8"/>
        <n v="87506.32"/>
        <n v="235224.16"/>
        <n v="158.38"/>
        <n v="9.34"/>
        <n v="31454.98"/>
        <n v="712064.12"/>
        <n v="70363.53"/>
        <n v="640976.97"/>
        <n v="2542.59"/>
        <n v="5997.41"/>
        <n v="136.07"/>
        <n v="348.99"/>
        <n v="408.94"/>
        <n v="16.43"/>
        <n v="45508.17"/>
        <n v="4122.2700000000004"/>
        <n v="143.26"/>
        <n v="100.32"/>
        <n v="429.78"/>
        <n v="189.78"/>
        <n v="32875.769999999997"/>
        <n v="9382.3700000000008"/>
        <n v="489.46"/>
        <n v="3141.89"/>
        <n v="110646.74"/>
        <n v="1309.83"/>
        <n v="178804.76"/>
        <n v="13058.27"/>
        <n v="1510.59"/>
        <n v="34059.68"/>
        <n v="134.63"/>
        <n v="182332.27"/>
        <n v="161360.88"/>
        <n v="-870.85"/>
        <n v="22667.94"/>
        <n v="378.52"/>
        <n v="1591.97"/>
        <n v="427903.03"/>
        <n v="28815.72"/>
        <n v="3283.39"/>
        <n v="3079.39"/>
        <n v="964.39"/>
        <n v="3537.63"/>
        <n v="1311494.6499999999"/>
        <n v="268246.33"/>
        <n v="337879.78"/>
        <n v="191.54"/>
        <n v="648.88"/>
        <n v="212.76"/>
        <n v="1710.17"/>
        <n v="54774.39"/>
        <n v="-504.56"/>
        <n v="2865.42"/>
        <n v="324615.18"/>
        <n v="107506.22"/>
        <n v="568707.03"/>
        <n v="63210.87"/>
        <n v="2663.37"/>
        <n v="367107.64"/>
        <n v="185089.8"/>
        <n v="-29545.17"/>
        <n v="517.28"/>
        <n v="2861.82"/>
        <n v="9274.25"/>
        <n v="6375.71"/>
        <n v="46938.62"/>
        <n v="228811.87"/>
        <n v="-53870.01"/>
        <n v="235175.7"/>
        <n v="966100.74"/>
        <n v="9198.42"/>
        <n v="16875.87"/>
        <n v="1039.1400000000001"/>
        <n v="1685.24"/>
        <n v="72.02"/>
        <n v="53767.26"/>
        <n v="246.03"/>
        <n v="2.89"/>
        <n v="27.17"/>
        <n v="1810.81"/>
        <n v="3026.95"/>
        <n v="111232.2"/>
        <n v="10116.549999999999"/>
        <n v="28379.26"/>
        <n v="249.92"/>
        <n v="41327.26"/>
        <n v="196429.82"/>
        <n v="52.84"/>
        <n v="52945.81"/>
        <n v="156722.95000000001"/>
        <n v="850.92"/>
        <n v="984936.14"/>
        <n v="6810.64"/>
        <n v="37051.14"/>
        <n v="3420833.73"/>
        <n v="512376.27"/>
        <n v="412.57"/>
        <n v="15.16"/>
        <n v="874.21"/>
        <n v="2543.35"/>
        <n v="3136.5"/>
        <n v="48.95"/>
        <n v="5187.99"/>
        <n v="574783.87"/>
        <n v="95331.6"/>
        <n v="559245.59"/>
        <n v="5824.78"/>
        <n v="738.84"/>
        <n v="3552.68"/>
        <n v="14180.56"/>
        <n v="2231352.33"/>
        <n v="103.9"/>
        <n v="5886.72"/>
        <n v="5111.96"/>
        <n v="573.57000000000005"/>
        <n v="124867.06"/>
        <n v="234252.22"/>
        <n v="271588.33"/>
        <n v="4587.05"/>
        <n v="214.23"/>
        <n v="15614"/>
        <n v="8514.5400000000009"/>
        <n v="393.71"/>
        <n v="8620.9500000000007"/>
        <n v="1156.46"/>
        <n v="2103.98"/>
        <n v="4061.22"/>
        <n v="39235.68"/>
        <n v="3498.95"/>
        <n v="2321.52"/>
        <n v="3395.85"/>
        <n v="17.79"/>
        <n v="13917.84"/>
        <n v="2841.19"/>
        <n v="93534.42"/>
        <n v="905.89"/>
        <n v="2325.12"/>
        <n v="22.32"/>
        <n v="1252.95"/>
        <n v="10189.51"/>
        <n v="10966"/>
        <n v="92.28"/>
        <n v="3841.49"/>
        <n v="120851.03"/>
        <n v="22875.89"/>
        <n v="-1415.02"/>
        <n v="2309705.63"/>
        <n v="645.17999999999995"/>
        <n v="2229.04"/>
        <n v="1508.49"/>
        <n v="714.35"/>
        <n v="420939.64"/>
        <n v="12935.19"/>
        <n v="242014.43"/>
        <n v="2563.11"/>
        <n v="8194.94"/>
        <n v="1062.96"/>
        <n v="112699.15"/>
        <n v="5040.82"/>
        <n v="994164.34"/>
        <n v="1837.61"/>
        <n v="164435.21"/>
        <n v="89.67"/>
        <n v="1016.71"/>
        <n v="635.47"/>
        <n v="788.1"/>
        <n v="111.66"/>
        <n v="238.39"/>
        <n v="4767.47"/>
        <n v="1000.26"/>
        <n v="44026.35"/>
        <n v="371725.25"/>
        <n v="-519.87"/>
        <n v="9467.69"/>
        <n v="9298.1"/>
        <n v="-403.67"/>
        <n v="843927.95999899996"/>
        <n v="8310.1299999999992"/>
        <n v="427.22"/>
        <n v="13111.8"/>
        <n v="1915.65"/>
        <n v="1537.92"/>
        <n v="520.34"/>
        <n v="1153.81"/>
        <n v="1072.6400000000001"/>
        <n v="12.46"/>
        <n v="29265.71"/>
        <n v="29267.61"/>
        <n v="7812.39"/>
        <n v="468.57"/>
        <n v="2537.0100000000002"/>
        <n v="7302.94"/>
        <n v="12428.47"/>
        <n v="50744.35"/>
        <n v="20395.830000000002"/>
        <n v="89807.58"/>
        <n v="2906.56"/>
        <n v="42404.21"/>
        <n v="5695.27"/>
        <n v="16020.77"/>
        <n v="141425.03"/>
        <n v="284032.28999999998"/>
        <n v="601.94000000000005"/>
        <n v="4474.41"/>
        <n v="122.86"/>
        <n v="136792.97"/>
        <n v="40421.33"/>
        <n v="287882.67"/>
        <n v="19711.68"/>
        <n v="20153.669999999998"/>
        <n v="1434.77"/>
        <n v="733580.58"/>
        <n v="49270.7"/>
        <n v="21250.26"/>
        <n v="4874.37"/>
        <n v="421.59"/>
        <n v="417.62"/>
        <n v="20079.919999999998"/>
        <n v="13957.89"/>
        <n v="31052.959999999999"/>
        <n v="4949366.5500020003"/>
        <n v="4215.95"/>
        <n v="787575.66"/>
        <n v="1439.54"/>
        <n v="603.79"/>
        <n v="8508.68"/>
        <n v="3718.18"/>
        <n v="205.06"/>
        <n v="5876.75"/>
        <n v="3033.71"/>
        <n v="5725.86"/>
        <n v="500.71"/>
        <n v="47799.98"/>
        <n v="45628.09"/>
        <n v="658502.9"/>
        <n v="780253.75"/>
        <n v="4507.3599999999997"/>
        <n v="1840.15"/>
        <n v="765.21"/>
        <n v="4825.8999999999996"/>
        <n v="1254355.79"/>
        <n v="5558.08"/>
        <n v="124670.65"/>
        <n v="20862.41"/>
        <n v="1479.58"/>
        <n v="16144.71"/>
        <n v="861.7"/>
        <n v="275765.93"/>
        <n v="781648.95"/>
        <n v="3429.25"/>
        <n v="2128.42"/>
        <n v="690.15"/>
        <n v="427.56"/>
        <n v="13496.33"/>
        <n v="2831.07"/>
        <n v="42.52"/>
        <n v="121.86"/>
        <n v="1846.8"/>
        <n v="2911.64"/>
        <n v="225.69"/>
        <n v="33930.720000000001"/>
        <n v="14982.36"/>
        <n v="1783.05"/>
        <n v="55.62"/>
        <n v="249.94"/>
        <n v="418.35"/>
        <n v="96.92"/>
        <n v="2200.0700000000002"/>
        <n v="1286.6400000000001"/>
        <n v="38388.949999999997"/>
        <n v="3010.61"/>
        <n v="31636.67"/>
        <n v="81.86"/>
        <n v="115.75"/>
        <n v="1584.05"/>
        <n v="15920.73"/>
        <n v="23734.240000000002"/>
        <n v="204544.35"/>
        <n v="294.26"/>
        <n v="4928.26"/>
        <n v="2658.63"/>
        <n v="29.64"/>
        <n v="1324.71"/>
        <n v="41.61"/>
        <n v="5521.96"/>
        <n v="263.24"/>
        <n v="98.95"/>
        <n v="625351.68000000005"/>
        <n v="114307.62"/>
        <n v="4013.27"/>
        <n v="4691.96"/>
        <n v="536.16"/>
        <n v="79921.95"/>
        <n v="21219.03"/>
        <n v="3514981.53"/>
        <n v="298722.01"/>
        <n v="2663.24"/>
        <n v="814.46"/>
        <n v="66.37"/>
        <n v="1380.71"/>
        <n v="629.71"/>
        <n v="449.56"/>
        <n v="1697.02"/>
        <n v="4999.87"/>
        <n v="101.61"/>
        <n v="154.80000000000001"/>
        <n v="159.43"/>
        <n v="369.32"/>
        <n v="3657.07"/>
        <n v="272881.28999999998"/>
        <n v="510684.9"/>
        <n v="2027.75"/>
        <n v="996.73"/>
        <n v="4395.91"/>
        <n v="34593.03"/>
        <n v="1539775.11"/>
        <n v="98.62"/>
        <n v="-16787.490000000002"/>
        <n v="302.56"/>
        <n v="30075.78"/>
        <n v="287.62"/>
        <n v="2500.75"/>
        <n v="22937.9"/>
        <n v="12594.57"/>
        <n v="584715.56000000006"/>
        <n v="636352.76"/>
        <n v="3750.54"/>
        <n v="1694.88"/>
        <n v="11653.68"/>
        <n v="1312.12"/>
        <n v="862.16"/>
        <n v="213.36"/>
        <n v="30483.32"/>
        <n v="6563.03"/>
        <n v="2.33"/>
        <n v="24774.51"/>
        <n v="6632.38"/>
        <n v="2291.15"/>
        <n v="22.9"/>
        <n v="222.33"/>
        <n v="14.64"/>
        <n v="222.65"/>
        <n v="41.5"/>
        <n v="424"/>
        <n v="2682.02"/>
        <n v="20867.759999999998"/>
        <n v="5142.7700000000004"/>
        <n v="21041.55"/>
        <n v="3120.35"/>
        <n v="209.8"/>
        <n v="13555.25"/>
        <n v="10658.36"/>
        <n v="31470.720000000001"/>
        <n v="41701.550000000003"/>
        <n v="1536.96"/>
        <n v="2865.79"/>
        <n v="70.040000000000006"/>
        <n v="26436.35"/>
        <n v="2104.09"/>
        <n v="37.08"/>
        <n v="42626.57"/>
        <n v="6406.8"/>
        <n v="353093.55"/>
        <n v="1004.22"/>
        <n v="59270.76"/>
        <n v="2306.5300000000002"/>
        <n v="3148.82"/>
        <n v="5230.55"/>
        <n v="537987.73"/>
        <n v="36703.54"/>
        <n v="-7449.61"/>
        <n v="1921094.96"/>
        <n v="1199.26"/>
        <n v="267588.76"/>
        <n v="345.59"/>
        <n v="61.1"/>
        <n v="25.94"/>
        <n v="2195.48"/>
        <n v="3958.62"/>
        <n v="945.71"/>
        <n v="611.72"/>
        <n v="13664.95"/>
        <n v="26229.23"/>
        <n v="140522.65"/>
        <n v="100156.51"/>
        <n v="80770"/>
        <n v="320694.09999999998"/>
        <n v="8378.65"/>
        <n v="12.75"/>
        <n v="896.2"/>
        <n v="194082.96"/>
        <n v="-628.55999999999995"/>
        <n v="1555043.09"/>
        <n v="7902.86"/>
        <n v="6912.54"/>
        <n v="41984.959999999999"/>
        <n v="15510.79"/>
        <n v="5187.5600000000004"/>
        <n v="1612.19"/>
        <n v="4536"/>
        <n v="2472.02"/>
        <n v="3112.62"/>
        <n v="99613.22"/>
        <n v="108136.15"/>
        <n v="658.13"/>
        <n v="174.8"/>
        <n v="584.41999999999996"/>
        <n v="485.45"/>
        <n v="-4755.0200000000004"/>
        <n v="20525.11"/>
        <n v="393039.52"/>
        <n v="122884.93"/>
        <n v="138116.96"/>
        <n v="1522.05"/>
        <n v="3148.58"/>
        <n v="278286.44"/>
        <n v="618493.66"/>
        <n v="2632.2"/>
        <n v="1122.45"/>
        <n v="31147.61"/>
        <n v="210372.89"/>
        <n v="18744.05"/>
        <n v="12629.42"/>
        <n v="225.17"/>
        <n v="3740965.34"/>
        <n v="1722653.56"/>
        <n v="59515.87"/>
        <n v="21200.34"/>
        <n v="4690.3100000000004"/>
        <n v="2175.63"/>
        <n v="55986.07"/>
        <n v="144550.44"/>
        <n v="80.19"/>
        <n v="13845141.210000001"/>
        <n v="2721563.44"/>
        <n v="18366.43"/>
        <n v="349.12"/>
        <n v="26920.04"/>
        <n v="598.95000000000005"/>
        <n v="317.42"/>
        <n v="287.25"/>
        <n v="20656.48"/>
        <n v="51246.95"/>
        <n v="16272.84"/>
        <n v="80.98"/>
        <n v="21674.62"/>
        <n v="112551.93"/>
        <n v="1907714.19"/>
        <n v="2333600.46"/>
        <n v="11555.55"/>
        <n v="22164.49"/>
        <n v="8130.9"/>
        <n v="213824.3"/>
        <n v="3304455.93"/>
        <n v="78055.789999999994"/>
        <n v="261146.54"/>
        <n v="115775.38"/>
        <n v="101829.93"/>
        <n v="4016887.06"/>
        <n v="80232.28"/>
        <n v="325928.53999999998"/>
        <n v="650599.52"/>
        <n v="6654.94"/>
        <n v="10910.07"/>
        <n v="681.72"/>
        <n v="298.17"/>
        <n v="1342.06"/>
        <n v="41973.71"/>
        <n v="785.17"/>
        <n v="176.47"/>
        <n v="932.54"/>
        <n v="119.01"/>
        <n v="8318.7000000000007"/>
        <n v="42278.83"/>
        <n v="16223.37"/>
        <n v="3481.76"/>
        <n v="25962.84"/>
        <n v="1061.2"/>
        <n v="67795.31"/>
        <n v="155465.70000000001"/>
        <n v="742.34"/>
        <n v="12600.59"/>
        <n v="83645.009999999995"/>
        <n v="1012.74"/>
        <n v="514.47"/>
        <n v="720416.68"/>
        <n v="13145.18"/>
        <n v="5817.73"/>
        <n v="2141.6"/>
        <n v="1978351.89"/>
        <n v="41864.74"/>
        <n v="387409.93"/>
        <n v="122.36"/>
        <n v="799.91"/>
        <n v="341.94"/>
        <n v="7488.36"/>
        <n v="3087.04"/>
        <n v="13561.52"/>
        <n v="19738.7"/>
        <n v="353433.02"/>
        <n v="340691.16"/>
        <n v="1861.3"/>
        <n v="428.06"/>
        <n v="33205.919999999998"/>
        <n v="548690.51"/>
        <n v="-10923.23"/>
        <n v="469.44"/>
        <n v="210016.8"/>
        <n v="46052.26"/>
        <n v="6193.38"/>
        <n v="11619.74"/>
        <n v="241.13"/>
        <n v="124.97"/>
        <n v="566.02"/>
        <n v="160.52000000000001"/>
        <n v="224.72"/>
        <n v="71195.820000000007"/>
        <n v="270.05"/>
        <n v="754.51"/>
        <n v="1205.78"/>
        <n v="253.78"/>
        <n v="305.02"/>
        <n v="4819.57"/>
        <n v="15309.45"/>
        <n v="665.55"/>
        <n v="3224.15"/>
        <n v="4984.97"/>
        <n v="7184.26"/>
        <n v="828.83"/>
        <n v="324.95999999999998"/>
        <n v="407.52"/>
        <n v="249.75"/>
        <n v="6.55"/>
        <n v="1178.18"/>
        <n v="569.05999999999995"/>
        <n v="4023.39"/>
        <n v="4.49"/>
        <n v="110.48"/>
        <n v="4331.62"/>
        <n v="58.37"/>
        <n v="162.25"/>
        <n v="1794.67"/>
        <n v="3808.63"/>
        <n v="5813.91"/>
        <n v="627.64"/>
        <n v="38.54"/>
        <n v="57030.63"/>
        <n v="6993.69"/>
        <n v="886.71"/>
        <n v="7999.04"/>
        <n v="2426.1799999999998"/>
        <n v="274482.12"/>
        <n v="377557.14"/>
        <n v="1626.69"/>
        <n v="2476.9699999999998"/>
        <n v="4781.49"/>
        <n v="3565.25"/>
        <n v="1408.1"/>
        <n v="3173.1"/>
        <n v="3289.59"/>
        <n v="53.67"/>
        <n v="25980.92"/>
        <n v="27430.71"/>
        <n v="44.03"/>
        <n v="1889.31"/>
        <n v="60.65"/>
        <n v="16788.8"/>
        <n v="26920.48"/>
        <n v="23973.57"/>
        <n v="66485.399999999994"/>
        <n v="6450.2"/>
        <n v="42613.67"/>
        <n v="11869.47"/>
        <n v="889.49"/>
        <n v="12253.5"/>
        <n v="436679.67"/>
        <n v="113965.64"/>
        <n v="214.25"/>
        <n v="3547.44"/>
        <n v="2102.6799999999998"/>
        <n v="67.52"/>
        <n v="564.67999999999995"/>
        <n v="3263.32"/>
        <n v="3297.1"/>
        <n v="1706722.36"/>
        <n v="352148.88"/>
        <n v="1469.22"/>
        <n v="435.3"/>
        <n v="1694.41"/>
        <n v="140.66"/>
        <n v="2985.77"/>
        <n v="99428.71"/>
        <n v="79096.37"/>
        <n v="306805.51"/>
        <n v="177763.73"/>
        <n v="3021.67"/>
        <n v="254.86"/>
        <n v="41061.440000000002"/>
        <n v="321833.77"/>
        <n v="848.28"/>
        <n v="2126.25"/>
        <n v="56039.35"/>
        <n v="1096686.48"/>
        <n v="885899.64"/>
        <n v="304790.45"/>
        <n v="4616.9799999999996"/>
        <n v="2956.76"/>
        <n v="10050.61"/>
        <n v="8588.73"/>
        <n v="2107.35"/>
        <n v="2179.77"/>
        <n v="19484.669999999998"/>
        <n v="14629.66"/>
        <n v="23311.08"/>
        <n v="12381.27"/>
        <n v="984.12"/>
        <n v="179.08"/>
        <n v="789.65"/>
        <n v="6589.41"/>
        <n v="8134.8"/>
        <n v="17992.169999999998"/>
        <n v="7230.69"/>
        <n v="6785.29"/>
        <n v="1766.47"/>
        <n v="3630.22"/>
        <n v="3347.92"/>
        <n v="352014.31"/>
        <n v="104535.31"/>
        <n v="45793.78"/>
        <n v="4828.3999999999996"/>
        <n v="8112.67"/>
        <n v="28317.93"/>
        <n v="21787.41"/>
        <n v="1276777.18"/>
        <n v="281.32"/>
        <n v="88755.18"/>
        <n v="5539.09"/>
        <n v="232.78"/>
        <n v="505.24"/>
        <n v="4386.7"/>
        <n v="33452.370000000003"/>
        <n v="179040.12"/>
        <n v="4090.25"/>
        <n v="649251.38"/>
        <n v="40793.379999999997"/>
        <n v="17259.490000000002"/>
        <n v="5193.26"/>
        <n v="589.98"/>
        <n v="111937.54"/>
        <n v="36890.620000000003"/>
        <n v="18281.8"/>
        <n v="2117828.7000000002"/>
        <n v="271407.71999999997"/>
        <n v="527670.63"/>
        <n v="3834.88"/>
        <n v="1277.0899999999999"/>
        <n v="604.74"/>
        <n v="14865.09"/>
        <n v="3386.95"/>
        <n v="2306.5500000000002"/>
        <n v="685.07"/>
        <n v="423.77"/>
        <n v="1630.16"/>
        <n v="6432.86"/>
        <n v="2666.49"/>
        <n v="84730.09"/>
        <n v="222081.38"/>
        <n v="151.52000000000001"/>
        <n v="8.0500000000000007"/>
        <n v="41151.410000000003"/>
        <n v="7616.16"/>
        <n v="5387.14"/>
        <n v="32319.71"/>
        <n v="667722.56000000006"/>
        <n v="3701.39"/>
        <n v="5049.88"/>
        <n v="62907.55"/>
        <n v="1255.21"/>
        <n v="1174.78"/>
        <n v="68382.66"/>
        <n v="2197.61"/>
        <n v="35397.96"/>
        <n v="20470.63"/>
        <n v="107901.68"/>
        <n v="3762.14"/>
        <n v="1264.69"/>
        <n v="60775.51"/>
        <n v="108401.72"/>
        <n v="1934.98"/>
        <n v="279.29000000000002"/>
        <n v="3055.42"/>
        <n v="615.32000000000005"/>
        <n v="191.8"/>
        <n v="128.97999999999999"/>
        <n v="9489.19"/>
        <n v="3686.82"/>
        <n v="193.7"/>
        <n v="49.43"/>
        <n v="8518.59"/>
        <n v="8131.51"/>
        <n v="19703.21"/>
        <n v="265.57"/>
        <n v="337.16"/>
        <n v="81637.91"/>
        <n v="3740.91"/>
        <n v="1144.31"/>
        <n v="1451.43"/>
        <n v="492.62"/>
        <n v="416244.32"/>
        <n v="33723.07"/>
        <n v="32905.17"/>
        <n v="158.19"/>
        <n v="2750.01"/>
        <n v="240033.51"/>
        <n v="3011.23"/>
        <n v="476.06"/>
        <n v="3762.86"/>
        <n v="1018.61"/>
        <n v="111.94"/>
        <n v="797.7"/>
        <n v="349.43"/>
        <n v="600.54"/>
        <n v="11.79"/>
        <n v="16784.52"/>
        <n v="9520.8700000000008"/>
        <n v="1.57"/>
        <n v="176.31"/>
        <n v="507.97"/>
        <n v="41.29"/>
        <n v="21908.01"/>
        <n v="26571.439999999999"/>
        <n v="7573.25"/>
        <n v="1785.07"/>
        <n v="66525.100000000006"/>
        <n v="497.04"/>
        <n v="623.13"/>
        <n v="882.93"/>
        <n v="58275.12"/>
        <n v="9766.49"/>
        <n v="1488.43"/>
        <n v="3351.66"/>
        <n v="1741.51"/>
        <n v="849.82"/>
        <n v="2696.35"/>
        <n v="1940.78"/>
        <n v="274892.28999999998"/>
        <n v="19646.78"/>
        <n v="888.85"/>
        <n v="3688.66"/>
        <n v="351.46"/>
        <n v="27.2"/>
        <n v="4457.22"/>
        <n v="433.4"/>
        <n v="3312.17"/>
        <n v="1417583.94"/>
        <n v="277186.24"/>
        <n v="1388.23"/>
        <n v="735.65"/>
        <n v="540.34"/>
        <n v="1701.76"/>
        <n v="173.67"/>
        <n v="2328.58"/>
        <n v="11.5"/>
        <n v="539.94000000000005"/>
        <n v="24499.69"/>
        <n v="23842.18"/>
        <n v="204139.65"/>
        <n v="52064.69"/>
        <n v="4611.7700000000004"/>
        <n v="579.71"/>
        <n v="24100.58"/>
        <n v="193160.97"/>
        <n v="1092.1600000000001"/>
        <n v="2049.54"/>
        <n v="84.54"/>
        <n v="576.02"/>
        <n v="49594.17"/>
        <n v="47644.51"/>
        <n v="325.12"/>
        <n v="146.24"/>
        <n v="57.3"/>
        <n v="374.26"/>
        <n v="146.79"/>
        <n v="376.11"/>
        <n v="1409.78"/>
        <n v="1964.53"/>
        <n v="4136.71"/>
        <n v="3385.25"/>
        <n v="7.54"/>
        <n v="119.41"/>
        <n v="7.18"/>
        <n v="45.64"/>
        <n v="2123.11"/>
        <n v="487.59"/>
        <n v="7298.8"/>
        <n v="14648.01"/>
        <n v="37876.44"/>
        <n v="256.45999999999998"/>
        <n v="177.75"/>
        <n v="1279.3399999999999"/>
        <n v="10.6"/>
        <n v="109812.69"/>
        <n v="19073.84"/>
        <n v="653.82000000000005"/>
        <n v="2168.64"/>
        <n v="556"/>
        <n v="206753.15"/>
        <n v="15491.48"/>
        <n v="775.57"/>
        <n v="358.34"/>
        <n v="31.3"/>
        <n v="113.02"/>
        <n v="4.87"/>
        <n v="12.9"/>
        <n v="29.01"/>
        <n v="3108.07"/>
        <n v="1440.25"/>
        <n v="90148.79"/>
        <n v="243.38"/>
        <n v="873.92"/>
        <n v="5695.64"/>
        <n v="1412.59"/>
        <n v="315929.52"/>
        <n v="3069.79"/>
        <n v="2969.86"/>
        <n v="22265.37"/>
        <n v="11758.5"/>
        <n v="3185.36"/>
        <n v="6847.42"/>
        <n v="9147.4699999999993"/>
        <n v="34965.85"/>
        <n v="25927.67"/>
        <n v="305836.53999999998"/>
        <n v="1957.54"/>
        <n v="88750.88"/>
        <n v="25735.61"/>
        <n v="1054070.28"/>
        <n v="57988.58"/>
        <n v="294.44"/>
        <n v="89714.22"/>
        <n v="44865.45"/>
        <n v="73521.399999999994"/>
        <n v="72.05"/>
        <n v="22522.42"/>
        <n v="405604.89"/>
        <n v="938287.85"/>
        <n v="259765.78"/>
        <n v="4764.6400000000003"/>
        <n v="174.32"/>
        <n v="13067.76"/>
        <n v="8345.31"/>
        <n v="341"/>
        <n v="8979.0400000000009"/>
        <n v="1388.64"/>
        <n v="2181.85"/>
        <n v="4141.7299999999996"/>
        <n v="36364.61"/>
        <n v="3375.35"/>
        <n v="2340.42"/>
        <n v="3539.44"/>
        <n v="16.86"/>
        <n v="12817.19"/>
        <n v="2897.5"/>
        <n v="95336.36"/>
        <n v="779.09"/>
        <n v="2223.7800000000002"/>
        <n v="42.26"/>
        <n v="1172.76"/>
        <n v="8122.04"/>
        <n v="7767.77"/>
        <n v="92.96"/>
        <n v="3031.17"/>
        <n v="112846.87"/>
        <n v="18847.63"/>
        <n v="-749.02"/>
        <n v="2238479.08"/>
        <n v="530.71"/>
        <n v="2351.02"/>
        <n v="1658.43"/>
        <n v="820.88"/>
        <n v="401285.79"/>
        <n v="12316.46"/>
        <n v="216672.64000000001"/>
        <n v="2555.62"/>
        <n v="7190.86"/>
        <n v="965.28"/>
        <n v="104809.47"/>
        <n v="2850.82"/>
        <n v="986249.58"/>
        <n v="704.65"/>
        <n v="162991.22"/>
        <n v="68.349999999999994"/>
        <n v="67.16"/>
        <n v="948.78"/>
        <n v="607.33000000000004"/>
        <n v="725.02"/>
        <n v="112.46"/>
        <n v="282.81"/>
        <n v="4011.44"/>
        <n v="930.87"/>
        <n v="37985.19"/>
        <n v="326930.03999999998"/>
        <n v="35.07"/>
        <n v="7226.84"/>
        <n v="-3755.17"/>
        <n v="-2347.12"/>
        <n v="812653.69999899995"/>
        <n v="7929.57"/>
        <n v="361.4"/>
        <n v="12148.09"/>
        <n v="1492.42"/>
        <n v="1267.8399999999999"/>
        <n v="531.29999999999995"/>
        <n v="1151.25"/>
        <n v="742.92"/>
        <n v="10.42"/>
        <n v="28504.22"/>
        <n v="26411.82"/>
        <n v="7967.99"/>
        <n v="503.44"/>
        <n v="2229.4899999999998"/>
        <n v="6951.12"/>
        <n v="11533.2"/>
        <n v="44953.33"/>
        <n v="17011.23"/>
        <n v="73744.55"/>
        <n v="2511.5700000000002"/>
        <n v="38302.980000000003"/>
        <n v="4936.05"/>
        <n v="14796.74"/>
        <n v="140221.42000000001"/>
        <n v="142323.91"/>
        <n v="603.4"/>
        <n v="5050.28"/>
        <n v="110.18"/>
        <n v="125509.45"/>
        <n v="36078.230000000003"/>
        <n v="235105.8"/>
        <n v="14619.7"/>
        <n v="20041.05"/>
        <n v="1352.53"/>
        <n v="730666.53"/>
        <n v="45231.65"/>
        <n v="19280.009999999998"/>
        <n v="4976.05"/>
        <n v="442.46"/>
        <n v="674.55"/>
        <n v="18928.62"/>
        <n v="13545.41"/>
        <n v="32310.04"/>
        <n v="4912688.3800020004"/>
        <n v="4871.42"/>
        <n v="785381.42"/>
        <n v="1270.68"/>
        <n v="554.69000000000005"/>
        <n v="7876.2"/>
        <n v="3019.77"/>
        <n v="204.86"/>
        <n v="4789.78"/>
        <n v="2839.79"/>
        <n v="5095.22"/>
        <n v="443.57"/>
        <n v="47639.66"/>
        <n v="45072.94"/>
        <n v="625006.93999999994"/>
        <n v="729645.67"/>
        <n v="4690.03"/>
        <n v="2081.7800000000002"/>
        <n v="606.85"/>
        <n v="4507.74"/>
        <n v="1161325.8799999999"/>
        <n v="5578.6"/>
        <n v="121167.29"/>
        <n v="15830.3"/>
        <n v="1207.92"/>
        <n v="16949.810000000001"/>
        <n v="700.75"/>
        <n v="263935.38"/>
        <n v="323007.59000000003"/>
        <n v="4136.3100000000004"/>
        <n v="2723.72"/>
        <n v="8105.46"/>
        <n v="2131.31"/>
        <n v="323.02"/>
        <n v="3236.3"/>
        <n v="7128.7"/>
        <n v="2617.12"/>
        <n v="11.59"/>
        <n v="16094"/>
        <n v="10289.93"/>
        <n v="430.94"/>
        <n v="-275.35000000000002"/>
        <n v="437.31"/>
        <n v="10793"/>
        <n v="12199.96"/>
        <n v="13710.05"/>
        <n v="23471.599999999999"/>
        <n v="3246.33"/>
        <n v="19407.87"/>
        <n v="26083.26"/>
        <n v="2568.3000000000002"/>
        <n v="133322.76999999999"/>
        <n v="24590"/>
        <n v="307.8"/>
        <n v="13467.09"/>
        <n v="41218.04"/>
        <n v="283878.90000000002"/>
        <n v="-435.21"/>
        <n v="26633.08"/>
        <n v="107146.02"/>
        <n v="623.62"/>
        <n v="1520.69"/>
        <n v="287587.90000000002"/>
        <n v="36125"/>
        <n v="4534.5600000000004"/>
        <n v="29.82"/>
        <n v="5358.14"/>
        <n v="908.72"/>
        <n v="-64428.35"/>
        <n v="1252156.74"/>
        <n v="88240.25"/>
        <n v="247997.49"/>
        <n v="224.3"/>
        <n v="18.63"/>
        <n v="654.17999999999995"/>
        <n v="1382.55"/>
        <n v="2331.4499999999998"/>
        <n v="2050.12"/>
        <n v="5035.21"/>
        <n v="1668.01"/>
        <n v="180951.71"/>
        <n v="66584.86"/>
        <n v="668"/>
        <n v="17279.91"/>
        <n v="255088.48"/>
        <n v="303.38"/>
        <n v="3494.17"/>
        <n v="388.39"/>
        <n v="308.77999999999997"/>
        <n v="69715.679999999993"/>
        <n v="7039.62"/>
        <n v="288.43"/>
        <n v="1520240.85"/>
        <n v="9468.75"/>
        <n v="4774.72"/>
        <n v="26805.67"/>
        <n v="1855.86"/>
        <n v="24311.59"/>
        <n v="7301.14"/>
        <n v="34615.25"/>
        <n v="1.72"/>
        <n v="11114.43"/>
        <n v="1387.57"/>
        <n v="237.97"/>
        <n v="34022.92"/>
        <n v="24131.75"/>
        <n v="5512.8"/>
        <n v="38218.160000000003"/>
        <n v="261.58"/>
        <n v="109573.75999999999"/>
        <n v="58130.83"/>
        <n v="395184.89"/>
        <n v="2194.4699999999998"/>
        <n v="872.68"/>
        <n v="692.66"/>
        <n v="5297.55"/>
        <n v="17650.16"/>
        <n v="282.99"/>
        <n v="701.89"/>
        <n v="1685.37"/>
        <n v="3624.61"/>
        <n v="2854.6"/>
        <n v="510.43"/>
        <n v="43119.360000000001"/>
        <n v="46.86"/>
        <n v="187461.81"/>
        <n v="70267.740000000005"/>
        <n v="61983.48"/>
        <n v="105.96"/>
        <n v="520478.74"/>
        <n v="2924.2"/>
        <n v="55963.78"/>
        <n v="2130.7399999999998"/>
        <n v="7012.54"/>
        <n v="37938.769999999997"/>
        <n v="15873.58"/>
        <n v="6553.17"/>
        <n v="9759.94"/>
        <n v="12362.72"/>
        <n v="2966839.97"/>
        <n v="1072627.3400000001"/>
        <n v="2019586.69"/>
        <n v="12877.02"/>
        <n v="6041.09"/>
        <n v="787.73"/>
        <n v="226038.26"/>
        <n v="199153.4"/>
        <n v="1048728.73"/>
        <n v="10391700.66"/>
        <n v="540.25"/>
        <n v="2687487.67"/>
        <n v="3627.32"/>
        <n v="1056.31"/>
        <n v="807.65"/>
        <n v="7103.69"/>
        <n v="5178.51"/>
        <n v="514.34"/>
        <n v="2115.12"/>
        <n v="175070.15"/>
        <n v="162768.76"/>
        <n v="1182.28"/>
        <n v="189247.35"/>
        <n v="1523.05"/>
        <n v="1593.27"/>
        <n v="1213901.32"/>
        <n v="294.92"/>
        <n v="2736538.69"/>
        <n v="13501.25"/>
        <n v="856205.61"/>
        <n v="1520082.88"/>
        <n v="7131.63"/>
        <n v="1253.05"/>
        <n v="11991.98"/>
        <n v="645.01"/>
        <n v="265.08"/>
        <n v="4323.34"/>
        <n v="8.4600000000000009"/>
        <n v="1218.23"/>
        <n v="44738.14"/>
        <n v="15300.91"/>
        <n v="499.06"/>
        <n v="532.48"/>
        <n v="1286.03"/>
        <n v="3474.53"/>
        <n v="33665.599999999999"/>
        <n v="3362.77"/>
        <n v="40419.82"/>
        <n v="1293.79"/>
        <n v="102096.56"/>
        <n v="4468.38"/>
        <n v="3070.32"/>
        <n v="206384.75"/>
        <n v="12810.47"/>
        <n v="50.23"/>
        <n v="182.63"/>
        <n v="862.38"/>
        <n v="212.88"/>
        <n v="38924.32"/>
        <n v="27999.53"/>
        <n v="311352.55"/>
        <n v="-1363.58"/>
        <n v="26783.279999999999"/>
        <n v="454520.42"/>
        <n v="13769.24"/>
        <n v="17623.64"/>
        <n v="848783.74"/>
        <n v="398893.98"/>
        <n v="8954.5400000000009"/>
        <n v="11590.81"/>
        <n v="1138.46"/>
        <n v="568.87"/>
        <n v="9345.0400000000009"/>
        <n v="2104.5100000000002"/>
        <n v="241.09"/>
        <n v="19948.71"/>
        <n v="6596199.0300000003"/>
        <n v="192.99"/>
        <n v="1002689.13"/>
        <n v="1630.5"/>
        <n v="1652.06"/>
        <n v="338.03"/>
        <n v="24696.38"/>
        <n v="22741.54"/>
        <n v="166.36"/>
        <n v="1591.16"/>
        <n v="145085.56"/>
        <n v="46707.53"/>
        <n v="1065597.95"/>
        <n v="264312"/>
        <n v="17588.52"/>
        <n v="1842.49"/>
        <n v="621463.52"/>
        <n v="1341183.5"/>
        <n v="-3254.02"/>
        <n v="5013.24"/>
        <n v="1242.0999999999999"/>
        <n v="11633.29"/>
        <n v="74359.039999999994"/>
        <n v="1603255.57"/>
        <n v="-9736.7099999999991"/>
        <n v="408616.73"/>
        <n v="921340.62"/>
        <n v="8475.8700000000008"/>
        <n v="11963.91"/>
        <n v="1314.74"/>
        <n v="1453.19"/>
        <n v="98.89"/>
        <n v="49687.45"/>
        <n v="222.79"/>
        <n v="2.96"/>
        <n v="21.51"/>
        <n v="625.04"/>
        <n v="2622.51"/>
        <n v="102304.26"/>
        <n v="4500.28"/>
        <n v="24781.35"/>
        <n v="261.26"/>
        <n v="47.62"/>
        <n v="328.43"/>
        <n v="23700.45"/>
        <n v="174958.31"/>
        <n v="51.71"/>
        <n v="51560.85"/>
        <n v="149638.04999999999"/>
        <n v="651.64"/>
        <n v="914976.13"/>
        <n v="6021.3"/>
        <n v="34783.17"/>
        <n v="3302154.45"/>
        <n v="440066.03"/>
        <n v="463.93"/>
        <n v="6.23"/>
        <n v="933.8"/>
        <n v="2291.11"/>
        <n v="2684.39"/>
        <n v="4391.78"/>
        <n v="516571.3"/>
        <n v="88995.21"/>
        <n v="545768.14"/>
        <n v="5937.03"/>
        <n v="880.47"/>
        <n v="40.950000000000003"/>
        <n v="12957.13"/>
        <n v="2116817.41"/>
        <n v="115.86"/>
        <n v="5665.5"/>
        <n v="4773.75"/>
        <n v="389.17"/>
        <n v="120521.77"/>
        <n v="213871.28"/>
        <n v="653162.94999999995"/>
        <n v="2529.1"/>
        <n v="5194.12"/>
        <n v="86.64"/>
        <n v="326.89999999999998"/>
        <n v="490.39"/>
        <n v="24.18"/>
        <n v="76521.899999999994"/>
        <n v="4057.63"/>
        <n v="148.22"/>
        <n v="56.4"/>
        <n v="499.43"/>
        <n v="164.35"/>
        <n v="34794.339999999997"/>
        <n v="10350.83"/>
        <n v="498.94"/>
        <n v="3514.81"/>
        <n v="84720.81"/>
        <n v="1130.21"/>
        <n v="171641.84"/>
        <n v="13076.01"/>
        <n v="1541.36"/>
        <n v="27480.9"/>
        <n v="127523"/>
        <n v="162622.42000000001"/>
        <n v="1480.7"/>
        <n v="21577.03"/>
        <n v="461.08"/>
        <n v="2410.44"/>
        <n v="442458.26"/>
        <n v="29870.18"/>
        <n v="3222.44"/>
        <n v="2972.12"/>
        <n v="883.28"/>
        <n v="23871.86"/>
        <n v="1333887.93"/>
        <n v="270929.28999999998"/>
        <n v="346315.89"/>
        <n v="300.95999999999998"/>
        <n v="560.49"/>
        <n v="181.55"/>
        <n v="2019.75"/>
        <n v="52473.36"/>
        <n v="116.65"/>
        <n v="2696.94"/>
        <n v="318999.83"/>
        <n v="127870.65"/>
        <n v="585882.27"/>
        <n v="62963.78"/>
        <n v="3149.05"/>
        <n v="289668.40000000002"/>
        <n v="176051.29"/>
        <n v="-2045.63"/>
        <n v="615.80999999999995"/>
        <n v="2685.46"/>
        <n v="9171.2000000000007"/>
        <n v="6807.41"/>
        <n v="51474.62"/>
        <n v="220518.9"/>
        <n v="-44141.64"/>
        <n v="187164.72"/>
        <n v="2461.77"/>
        <n v="33687.43"/>
        <n v="1462779.41"/>
        <n v="93.02"/>
        <n v="6581.67"/>
        <n v="287.64999999999998"/>
        <n v="27070.400000000001"/>
        <n v="259.25"/>
        <n v="2080.0700000000002"/>
        <n v="742432.73"/>
        <n v="3608.39"/>
        <n v="1923.17"/>
        <n v="678.62"/>
        <n v="602.45000000000005"/>
        <n v="21767.51"/>
        <n v="11366.09"/>
        <n v="13789"/>
        <n v="2501.36"/>
        <n v="37.729999999999997"/>
        <n v="557909.98"/>
        <n v="126.49"/>
        <n v="1930.55"/>
        <n v="2742.68"/>
        <n v="202.85"/>
        <n v="33892.94"/>
        <n v="13328.85"/>
        <n v="1587.11"/>
        <n v="54.37"/>
        <n v="286.18"/>
        <n v="408.69"/>
        <n v="222.2"/>
        <n v="2076.04"/>
        <n v="1253.79"/>
        <n v="35797.19"/>
        <n v="2604.6799999999998"/>
        <n v="26214.95"/>
        <n v="290.75"/>
        <n v="187.75"/>
        <n v="141.6"/>
        <n v="1597.74"/>
        <n v="14996.06"/>
        <n v="23009.66"/>
        <n v="194216.93"/>
        <n v="134.80000000000001"/>
        <n v="5996.37"/>
        <n v="1332.85"/>
        <n v="29.42"/>
        <n v="875.43"/>
        <n v="91.52"/>
        <n v="5970.84"/>
        <n v="275.33999999999997"/>
        <n v="100.1"/>
        <n v="603544.53"/>
        <n v="109217.07"/>
        <n v="3976.82"/>
        <n v="4602.97"/>
        <n v="528.13"/>
        <n v="75580.08"/>
        <n v="20309.759999999998"/>
        <n v="3327464.45"/>
        <n v="291321.96000000002"/>
        <n v="2702.25"/>
        <n v="763.39"/>
        <n v="58.87"/>
        <n v="1152.8499999999999"/>
        <n v="403.97"/>
        <n v="516.35"/>
        <n v="1743.89"/>
        <n v="5746.58"/>
        <n v="94.76"/>
        <n v="226.23"/>
        <n v="148.18"/>
        <n v="2328.39"/>
        <n v="2987.88"/>
        <n v="257529.59"/>
        <n v="480206.9"/>
        <n v="2023.45"/>
        <n v="780.8"/>
        <n v="645471.56999999995"/>
        <n v="3517.51"/>
        <n v="1570.77"/>
        <n v="10580.7"/>
        <n v="1250.1400000000001"/>
        <n v="862.6"/>
        <n v="210.63"/>
        <n v="31701.09"/>
        <n v="6894.11"/>
        <n v="2.06"/>
        <n v="24859.45"/>
        <n v="6478.34"/>
        <n v="2191.02"/>
        <n v="19.53"/>
        <n v="218.25"/>
        <n v="268.29000000000002"/>
        <n v="36.090000000000003"/>
        <n v="419.31"/>
        <n v="2632.14"/>
        <n v="19082.57"/>
        <n v="5066.42"/>
        <n v="17826.650000000001"/>
        <n v="3502.64"/>
        <n v="275.63"/>
        <n v="13535.41"/>
        <n v="10676.57"/>
        <n v="30973.56"/>
        <n v="38063.94"/>
        <n v="1470.68"/>
        <n v="2859.54"/>
        <n v="71.61"/>
        <n v="-120.84"/>
        <n v="56647.7"/>
        <n v="628.82000000000005"/>
        <n v="2688.7"/>
        <n v="5104.1400000000003"/>
        <n v="548532.92000000004"/>
        <n v="36053.47"/>
        <n v="25444.97"/>
        <n v="2140.11"/>
        <n v="36.92"/>
        <n v="42585.51"/>
        <n v="6175.9"/>
        <n v="303307.77"/>
        <n v="-3809.55"/>
        <n v="1978588.3"/>
        <n v="2647.97"/>
        <n v="272220.44"/>
        <n v="383.14"/>
        <n v="51"/>
        <n v="26.77"/>
        <n v="2068.08"/>
        <n v="2053.12"/>
        <n v="976.05"/>
        <n v="570.76"/>
        <n v="14016.96"/>
        <n v="23084.9"/>
        <n v="139084.5"/>
        <n v="93854.82"/>
        <n v="78780.350000000006"/>
        <n v="286264.90000000002"/>
        <n v="6481.14"/>
        <n v="12.49"/>
        <n v="-241.9"/>
        <n v="164470.29999999999"/>
        <n v="91.96"/>
        <n v="1416168.28"/>
        <n v="6510.45"/>
        <n v="6402.92"/>
        <n v="35951.78"/>
        <n v="12552.58"/>
        <n v="6251.12"/>
        <n v="1558.02"/>
        <n v="5423.08"/>
        <n v="2491.67"/>
        <n v="3579.56"/>
        <n v="89424.26"/>
        <n v="106843.85"/>
        <n v="676.73"/>
        <n v="212.06"/>
        <n v="580.73"/>
        <n v="439.29"/>
        <n v="1514.44"/>
        <n v="19777.169999999998"/>
        <n v="429621.75"/>
        <n v="110400.42"/>
        <n v="113670.72"/>
        <n v="1611.04"/>
        <n v="3090.24"/>
        <n v="278364.49"/>
        <n v="604965.57999999996"/>
        <n v="2276.4499999999998"/>
        <n v="1148.1600000000001"/>
        <n v="35025.449999999997"/>
        <n v="223869.48"/>
        <n v="19751.07"/>
        <n v="13656.06"/>
        <n v="259.70999999999998"/>
        <n v="3401899.31"/>
        <n v="1678355.24"/>
        <n v="58046.06"/>
        <n v="18830.75"/>
        <n v="4332.1899999999996"/>
        <n v="2011.16"/>
        <n v="50088.87"/>
        <n v="142908.26"/>
        <n v="68.42"/>
        <n v="12325716.24"/>
        <n v="2558837.23"/>
        <n v="17918.55"/>
        <n v="354.17"/>
        <n v="23830.3"/>
        <n v="582.25"/>
        <n v="375.43"/>
        <n v="267.16000000000003"/>
        <n v="19165.13"/>
        <n v="50861.58"/>
        <n v="16343.95"/>
        <n v="72.92"/>
        <n v="24661.31"/>
        <n v="125840.79"/>
        <n v="1893724.21"/>
        <n v="2254397.36"/>
        <n v="10628.82"/>
        <n v="20770.37"/>
        <n v="7671.12"/>
        <n v="200703.45"/>
        <n v="3120793.85"/>
        <n v="73080.12"/>
        <n v="262253.11"/>
        <n v="117053.13"/>
        <n v="97747.36"/>
        <n v="2922625.96"/>
        <n v="84953.56"/>
        <n v="326604.46000000002"/>
        <n v="7297.38"/>
        <n v="5153.0600000000004"/>
        <n v="495.97"/>
        <n v="1419.93"/>
        <n v="181686.89"/>
        <n v="166538.56"/>
        <n v="1067.45"/>
        <n v="174735.77"/>
        <n v="1538.75"/>
        <n v="1570.06"/>
        <n v="1132853.28"/>
        <n v="1627553.12"/>
        <n v="9082.9699999999993"/>
        <n v="4648.46"/>
        <n v="24915.77"/>
        <n v="4149.51"/>
        <n v="283.2"/>
        <n v="2620663.27"/>
        <n v="12748.54"/>
        <n v="22470.959999999999"/>
        <n v="7701.83"/>
        <n v="27438.560000000001"/>
        <n v="2"/>
        <n v="11737.48"/>
        <n v="1447.38"/>
        <n v="205.51"/>
        <n v="791346.21"/>
        <n v="28413.96"/>
        <n v="23788.81"/>
        <n v="6577.21"/>
        <n v="34820.019999999997"/>
        <n v="232.7"/>
        <n v="109611.24"/>
        <n v="58187.26"/>
        <n v="358218.97"/>
        <n v="2241.62"/>
        <n v="834.11"/>
        <n v="213.51"/>
        <n v="6077.34"/>
        <n v="13462.3"/>
        <n v="268.55"/>
        <n v="645.19000000000005"/>
        <n v="1591.19"/>
        <n v="3255.76"/>
        <n v="3013.48"/>
        <n v="535.02"/>
        <n v="227.62"/>
        <n v="37.18"/>
        <n v="172692.67"/>
        <n v="58366.73"/>
        <n v="59795.95"/>
        <n v="102.51"/>
        <n v="478679.28"/>
        <n v="6354.27"/>
        <n v="58110.14"/>
        <n v="1938.04"/>
        <n v="9500.36"/>
        <n v="36653.949999999997"/>
        <n v="14013.65"/>
        <n v="5411.04"/>
        <n v="9260.2999999999993"/>
        <n v="11006.14"/>
        <n v="3033647.01"/>
        <n v="1106888.1200000001"/>
        <n v="1822673.77"/>
        <n v="13234.34"/>
        <n v="5373.96"/>
        <n v="837.07"/>
        <n v="231662.71"/>
        <n v="195798.5"/>
        <n v="919823.39"/>
        <n v="10709064.960000001"/>
        <n v="527.04"/>
        <n v="2724115.4"/>
        <n v="3361.97"/>
        <n v="1020.03"/>
        <n v="683.5"/>
        <n v="376875.92"/>
        <n v="2289.94"/>
        <n v="9057.81"/>
        <n v="21387.68"/>
        <n v="3679.52"/>
        <n v="5.3"/>
        <n v="5502.76"/>
        <n v="6082.3"/>
        <n v="218.31"/>
        <n v="61.7"/>
        <n v="55270.34"/>
        <n v="30026.720000000001"/>
        <n v="56.87"/>
        <n v="59.49"/>
        <n v="183.67"/>
        <n v="547.41"/>
        <n v="13570.25"/>
        <n v="11679.2"/>
        <n v="5774.85"/>
        <n v="5864.61"/>
        <n v="48942.12"/>
        <n v="50.73"/>
        <n v="380.98"/>
        <n v="397.67"/>
        <n v="878.09"/>
        <n v="10017.93"/>
        <n v="2198.0100000000002"/>
        <n v="131.57"/>
        <n v="438467.26"/>
        <n v="62181.52"/>
        <n v="5312.71"/>
        <n v="18411.11"/>
        <n v="13744.98"/>
        <n v="1477905.25"/>
        <n v="123485.19"/>
        <n v="127.85"/>
        <n v="2107"/>
        <n v="392.2"/>
        <n v="1384.72"/>
        <n v="743.4"/>
        <n v="3917.73"/>
        <n v="4358.1499999999996"/>
        <n v="136145.98000000001"/>
        <n v="53.72"/>
        <n v="737.52"/>
        <n v="549.61"/>
        <n v="48421.2"/>
        <n v="43652.66"/>
        <n v="25376.43"/>
        <n v="669.86"/>
        <n v="1829360.4"/>
        <n v="681066.95"/>
        <n v="6792.25"/>
        <n v="10061.41"/>
        <n v="735.72"/>
        <n v="501.61"/>
        <n v="1366.93"/>
        <n v="39009.839999999997"/>
        <n v="597.24"/>
        <n v="183.87"/>
        <n v="1131.06"/>
        <n v="116.8"/>
        <n v="6565.26"/>
        <n v="36876.65"/>
        <n v="14085.62"/>
        <n v="3039.23"/>
        <n v="22744.14"/>
        <n v="830.9"/>
        <n v="58449.71"/>
        <n v="144628.99"/>
        <n v="668.68"/>
        <n v="11041.24"/>
        <n v="72973.8"/>
        <n v="944.94"/>
        <n v="448.18"/>
        <n v="748963.63"/>
        <n v="11623.61"/>
        <n v="5927.62"/>
        <n v="2367.52"/>
        <n v="2150999.4300000002"/>
        <n v="39978.730000000003"/>
        <n v="416434.95"/>
        <n v="123"/>
        <n v="752.92"/>
        <n v="424.9"/>
        <n v="7322.35"/>
        <n v="1718.9"/>
        <n v="12018.99"/>
        <n v="17327.32"/>
        <n v="302429.09000000003"/>
        <n v="295175.76"/>
        <n v="1693.52"/>
        <n v="378.3"/>
        <n v="30697.42"/>
        <n v="503873.19"/>
        <n v="2481.29"/>
        <n v="383.56"/>
        <n v="202419.75"/>
        <n v="37771.410000000003"/>
        <n v="463167.62"/>
        <n v="109456.41"/>
        <n v="248.87"/>
        <n v="4402.8"/>
        <n v="1732.3"/>
        <n v="87.6"/>
        <n v="531.1"/>
        <n v="3250.62"/>
        <n v="2857.95"/>
        <n v="1793415.02"/>
        <n v="372633.19"/>
        <n v="1440.8"/>
        <n v="389858.55"/>
        <n v="1744.97"/>
        <n v="2230.96"/>
        <n v="498.68"/>
        <n v="1760.11"/>
        <n v="148.94999999999999"/>
        <n v="3198.96"/>
        <n v="5050.62"/>
        <n v="3010.54"/>
        <n v="1536.82"/>
        <n v="3406.5"/>
        <n v="109090.22"/>
        <n v="82549.22"/>
        <n v="283225.21999999997"/>
        <n v="203197.12"/>
        <n v="2936.51"/>
        <n v="120.91"/>
        <n v="37565.440000000002"/>
        <n v="335127.84000000003"/>
        <n v="3714.46"/>
        <n v="27607.279999999999"/>
        <n v="874.89"/>
        <n v="2125.96"/>
        <n v="27187.47"/>
        <n v="67094.45"/>
        <n v="1165198.83"/>
        <n v="48.53"/>
        <n v="478730.58"/>
        <n v="2083.7199999999998"/>
        <n v="64.52"/>
        <n v="16099.48"/>
        <n v="30279.77"/>
        <n v="14353.13"/>
        <n v="72714.2"/>
        <n v="6535.1"/>
        <n v="39033.11"/>
        <n v="12911.85"/>
        <n v="812.62"/>
        <n v="12236.26"/>
        <n v="121.69"/>
        <n v="4465.4399999999996"/>
        <n v="58.68"/>
        <n v="159.59"/>
        <n v="69103.75"/>
        <n v="271.33"/>
        <n v="1836.55"/>
        <n v="2886.54"/>
        <n v="5677.84"/>
        <n v="1026.76"/>
        <n v="694.41"/>
        <n v="3243.93"/>
        <n v="665.73"/>
        <n v="409.04"/>
        <n v="240.75"/>
        <n v="4.24"/>
        <n v="21.86"/>
        <n v="51879.87"/>
        <n v="6370.34"/>
        <n v="787.29"/>
        <n v="7993.12"/>
        <n v="2238.46"/>
        <n v="269707.76"/>
        <n v="6623.32"/>
        <n v="11446.9"/>
        <n v="345.53"/>
        <n v="130.04"/>
        <n v="634.5"/>
        <n v="157.66"/>
        <n v="220.28"/>
        <n v="309.94"/>
        <n v="4488.22"/>
        <n v="15110.11"/>
        <n v="4971.1400000000003"/>
        <n v="7077.61"/>
        <n v="831.44"/>
        <n v="6.68"/>
        <n v="1159.92"/>
        <n v="630.80999999999995"/>
        <n v="4022.85"/>
        <n v="13823.5"/>
        <n v="11151.6"/>
        <n v="378349.48"/>
        <n v="2330.84"/>
        <n v="9054.48"/>
        <n v="20068.439999999999"/>
        <n v="3679.6"/>
        <n v="5.26"/>
        <n v="5731.31"/>
        <n v="6179.44"/>
        <n v="55291.93"/>
        <n v="49.38"/>
        <n v="380.89"/>
        <n v="482.62"/>
        <n v="5567.87"/>
        <n v="6035.08"/>
        <n v="209.24"/>
        <n v="61.51"/>
        <n v="55418.19"/>
        <n v="29979.31"/>
        <n v="59.63"/>
        <n v="10009.370000000001"/>
        <n v="189.68"/>
        <n v="541"/>
        <n v="2069.02"/>
        <n v="434120.95"/>
        <n v="62860.24"/>
        <n v="5185.6499999999996"/>
        <n v="45810.23"/>
        <n v="13538.82"/>
        <n v="1485921.59"/>
        <n v="124577.91"/>
        <n v="2061.25"/>
        <n v="419.92"/>
        <n v="1331.39"/>
        <n v="754.42"/>
        <n v="3884.44"/>
        <n v="4361.3599999999997"/>
        <n v="134914.74"/>
        <n v="741.23"/>
        <n v="198.24"/>
        <n v="45480.33"/>
        <n v="40073.17"/>
        <n v="25503.93"/>
        <n v="669.88"/>
        <n v="1203504.79"/>
        <n v="601429.12"/>
        <n v="1902.06"/>
        <n v="5716.02"/>
        <n v="151.28"/>
        <n v="338.36"/>
        <n v="530.48"/>
        <n v="22.61"/>
        <n v="58088.05"/>
        <n v="4094.87"/>
        <n v="96.86"/>
        <n v="129.34"/>
        <n v="511.89"/>
        <n v="26.38"/>
        <n v="150.29"/>
        <n v="29592.26"/>
        <n v="10122.64"/>
        <n v="3975.72"/>
        <n v="118906.69"/>
        <n v="962.35"/>
        <n v="150646.79999999999"/>
        <n v="13472.48"/>
        <n v="1708.15"/>
        <n v="30803.17"/>
        <n v="76251.820000000007"/>
        <n v="157592.39000000001"/>
        <n v="-8341.99"/>
        <n v="24144.79"/>
        <n v="482.24"/>
        <n v="1835.15"/>
        <n v="393335.39"/>
        <n v="26449.72"/>
        <n v="2894.45"/>
        <n v="2826.52"/>
        <n v="299.32"/>
        <n v="15421"/>
        <n v="1197659.0900000001"/>
        <n v="226285.71"/>
        <n v="314659.27"/>
        <n v="204.19"/>
        <n v="517.99"/>
        <n v="197.22"/>
        <n v="1717.71"/>
        <n v="48375.37"/>
        <n v="121.05"/>
        <n v="2721.54"/>
        <n v="325966.34000000003"/>
        <n v="99379.14"/>
        <n v="531035.18000000005"/>
        <n v="56165.94"/>
        <n v="2712.33"/>
        <n v="280281.76"/>
        <n v="138579.1"/>
        <n v="4305.6899999999996"/>
        <n v="541.4"/>
        <n v="2699.25"/>
        <n v="11967.35"/>
        <n v="6099.62"/>
        <n v="45739.49"/>
        <n v="232020.8"/>
        <n v="-7745.38"/>
        <n v="201377.92000000001"/>
        <n v="301762.59999999998"/>
        <n v="4188.05"/>
        <n v="2974.74"/>
        <n v="8876.93"/>
        <n v="8611.68"/>
        <n v="1673.6"/>
        <n v="1865.89"/>
        <n v="20853.580000000002"/>
        <n v="14648.7"/>
        <n v="23489.05"/>
        <n v="11919.42"/>
        <n v="945.16"/>
        <n v="237.61"/>
        <n v="674.21"/>
        <n v="6823.41"/>
        <n v="7975.16"/>
        <n v="14363.38"/>
        <n v="7841.63"/>
        <n v="8009.77"/>
        <n v="1600.7"/>
        <n v="3638.88"/>
        <n v="3227.19"/>
        <n v="358014.24"/>
        <n v="101533.39"/>
        <n v="42376.21"/>
        <n v="5124.6899999999996"/>
        <n v="7946.41"/>
        <n v="27408.14"/>
        <n v="17236.66"/>
        <n v="1288614.29"/>
        <n v="255.37"/>
        <n v="88722.51"/>
        <n v="5272.34"/>
        <n v="232.17"/>
        <n v="503.76"/>
        <n v="4436.1000000000004"/>
        <n v="30241.59"/>
        <n v="125798.67"/>
        <n v="79525.279999999999"/>
        <n v="249546.01"/>
        <n v="214.87"/>
        <n v="17.2"/>
        <n v="695.17"/>
        <n v="1609.31"/>
        <n v="335105.28000000003"/>
        <n v="3822.54"/>
        <n v="2691.3"/>
        <n v="2275.9"/>
        <n v="2040.92"/>
        <n v="9401.66"/>
        <n v="2554.6"/>
        <n v="284.26"/>
        <n v="2695.83"/>
        <n v="6012.03"/>
        <n v="3783.93"/>
        <n v="180395.73"/>
        <n v="7395.17"/>
        <n v="2789.08"/>
        <n v="20.46"/>
        <n v="64359.77"/>
        <n v="698.84"/>
        <n v="19863.23"/>
        <n v="253010.31"/>
        <n v="-932.88"/>
        <n v="16987.73"/>
        <n v="10524.44"/>
        <n v="401.65"/>
        <n v="3933.23"/>
        <n v="404.22"/>
        <n v="367.83"/>
        <n v="1990.48"/>
        <n v="-1387.97"/>
        <n v="7371.81"/>
        <n v="-990.54"/>
        <n v="394.45"/>
        <n v="11466.8"/>
        <n v="13571.05"/>
        <n v="14844.83"/>
        <n v="26016.6"/>
        <n v="3461.6"/>
        <n v="20777.27"/>
        <n v="26866.06"/>
        <n v="2671.33"/>
        <n v="141590.88"/>
        <n v="27196.14"/>
        <n v="330.46"/>
        <n v="13934.93"/>
        <n v="-1626.05"/>
        <n v="42948.51"/>
        <n v="460423.02"/>
        <n v="2246.31"/>
        <n v="33764.25"/>
        <n v="122569.4"/>
        <n v="564.94000000000005"/>
        <n v="1750.84"/>
        <n v="295221.52"/>
        <n v="36486.660000000003"/>
        <n v="4724.74"/>
        <n v="28.65"/>
        <n v="5666.01"/>
        <n v="1035.42"/>
        <n v="-40916.39"/>
        <n v="1286329.94"/>
        <n v="524298.18000000005"/>
        <n v="3672.23"/>
        <n v="1315.62"/>
        <n v="593.19000000000005"/>
        <n v="14382.86"/>
        <n v="2400.9899999999998"/>
        <n v="442.35"/>
        <n v="386.82"/>
        <n v="864.6"/>
        <n v="41143.17"/>
        <n v="7094.53"/>
        <n v="4880.42"/>
        <n v="3587.53"/>
        <n v="4813.7700000000004"/>
        <n v="1094.67"/>
        <n v="1083.1500000000001"/>
        <n v="69269.679999999993"/>
        <n v="2427.4299999999998"/>
        <n v="30169.13"/>
        <n v="19465.060000000001"/>
        <n v="99557.18"/>
        <n v="1422.03"/>
        <n v="1247.3"/>
        <n v="63936.95"/>
        <n v="4506.6400000000003"/>
        <n v="645775.05000000005"/>
        <n v="40772.410000000003"/>
        <n v="15415.76"/>
        <n v="5278.78"/>
        <n v="407.12"/>
        <n v="113218.12"/>
        <n v="36939.660000000003"/>
        <n v="14983.18"/>
        <n v="2137961.64"/>
        <n v="268626.71999999997"/>
        <n v="3466.58"/>
        <n v="6442.26"/>
        <n v="2675.65"/>
        <n v="84742.09"/>
        <n v="196157.81"/>
        <n v="162.83000000000001"/>
        <n v="8.8800000000000008"/>
        <n v="32073.35"/>
        <n v="550580.89"/>
        <n v="45462.97"/>
        <n v="47214.39"/>
        <n v="360.5"/>
        <n v="145.52000000000001"/>
        <n v="63.86"/>
        <n v="313.52999999999997"/>
        <n v="160.68"/>
        <n v="412.61"/>
        <n v="1237.53"/>
        <n v="1716.24"/>
        <n v="3670.46"/>
        <n v="2943.45"/>
        <n v="9.2200000000000006"/>
        <n v="152.96"/>
        <n v="7.25"/>
        <n v="30.4"/>
        <n v="2534.7199999999998"/>
        <n v="479.91"/>
        <n v="8245.19"/>
        <n v="15681.83"/>
        <n v="37197.32"/>
        <n v="239.77"/>
        <n v="152.05000000000001"/>
        <n v="1205.18"/>
        <n v="108928.71"/>
        <n v="16174.95"/>
        <n v="608.53"/>
        <n v="2169.69"/>
        <n v="502.21"/>
        <n v="198132.7"/>
        <n v="9451.82"/>
        <n v="775.97"/>
        <n v="275.14999999999998"/>
        <n v="41.1"/>
        <n v="68.86"/>
        <n v="11.85"/>
        <n v="2918.44"/>
        <n v="1365.52"/>
        <n v="102691.08"/>
        <n v="285.06"/>
        <n v="773.28"/>
        <n v="5810.14"/>
        <n v="1475.88"/>
        <n v="50849.58"/>
        <n v="9576.23"/>
        <n v="1503.59"/>
        <n v="3229.79"/>
        <n v="1765.35"/>
        <n v="243254.29"/>
        <n v="3097.58"/>
        <n v="477.75"/>
        <n v="844.58"/>
        <n v="2730.54"/>
        <n v="2019.5"/>
        <n v="285099.21999999997"/>
        <n v="17799.43"/>
        <n v="3981.97"/>
        <n v="1028.43"/>
        <n v="117.42"/>
        <n v="1314.64"/>
        <n v="3877"/>
        <n v="319.08"/>
        <n v="4572.53"/>
        <n v="430.51"/>
        <n v="3997.68"/>
        <n v="837.88"/>
        <n v="361.74"/>
        <n v="20.02"/>
        <n v="1454157.21"/>
        <n v="283399.13"/>
        <n v="17960.169999999998"/>
        <n v="9193.4"/>
        <n v="190.38"/>
        <n v="525.94000000000005"/>
        <n v="44.12"/>
        <n v="21050.76"/>
        <n v="36152.35"/>
        <n v="6750.53"/>
        <n v="1289.01"/>
        <n v="68237.710000000006"/>
        <n v="498.49"/>
        <n v="433.64"/>
        <n v="635.44000000000005"/>
        <n v="1364.76"/>
        <n v="536.16999999999996"/>
        <n v="601.9"/>
        <n v="1809.33"/>
        <n v="185.41"/>
        <n v="2263.4499999999998"/>
        <n v="549.62"/>
        <n v="25613.86"/>
        <n v="23302.71"/>
        <n v="191764.19"/>
        <n v="46038.29"/>
        <n v="3475.01"/>
        <n v="530.1"/>
        <n v="22714.94"/>
        <n v="211200.85"/>
        <n v="1110.51"/>
        <n v="1919.99"/>
        <n v="85.82"/>
        <n v="485.51"/>
        <n v="34232.01"/>
        <n v="1449496.06999"/>
        <n v="6102.47"/>
        <n v="1106.1500000000001"/>
        <n v="13717.83"/>
        <n v="662.95"/>
        <n v="273.08"/>
        <n v="4061.49"/>
        <n v="876.44"/>
        <n v="41530.11"/>
        <n v="15096.09"/>
        <n v="-50.18"/>
        <n v="362.37"/>
        <n v="1115.8599999999999"/>
        <n v="3505.19"/>
        <n v="31825.759999999998"/>
        <n v="3820.27"/>
        <n v="40539.129999999997"/>
        <n v="1315.01"/>
        <n v="100876.63"/>
        <n v="4453.4799999999996"/>
        <n v="3003.79"/>
        <n v="196558.39"/>
        <n v="12937.81"/>
        <n v="43.21"/>
        <n v="1393.24"/>
        <n v="298.62"/>
        <n v="738"/>
        <n v="244.53"/>
        <n v="40060.26"/>
        <n v="32281.9"/>
        <n v="212120.95999999999"/>
        <n v="-1784.39"/>
        <n v="28859.86"/>
        <n v="516679.33"/>
        <n v="16146.98"/>
        <n v="20351.86"/>
        <n v="810664.48"/>
        <n v="379254.8"/>
        <n v="8217.91"/>
        <n v="10778.07"/>
        <n v="977.43"/>
        <n v="380.64"/>
        <n v="8861.99"/>
        <n v="2048.58"/>
        <n v="222.15"/>
        <n v="-2492.42"/>
        <n v="6210944.7400000002"/>
        <n v="204.8"/>
        <n v="957228.19"/>
        <n v="1513.53"/>
        <n v="1535.96"/>
        <n v="328.88"/>
        <n v="25659.15"/>
        <n v="22774.32"/>
        <n v="181.02"/>
        <n v="1419.26"/>
        <n v="165211.44"/>
        <n v="88660.800000000003"/>
        <n v="1022705.5"/>
        <n v="275906.19"/>
        <n v="17276.009999999998"/>
        <n v="1686.26"/>
        <n v="637830.31999999995"/>
        <n v="1411246.98"/>
        <n v="-13700.92"/>
        <n v="4633.74"/>
        <n v="1184.45"/>
        <n v="4334.08"/>
        <n v="72963.429999999993"/>
        <n v="1500787.97"/>
        <n v="1984.43"/>
        <n v="325363.55"/>
        <n v="264894.93"/>
        <n v="4208.78"/>
        <n v="184.71"/>
        <n v="15570.96"/>
        <n v="7706.45"/>
        <n v="328.98"/>
        <n v="12781.44"/>
        <n v="1321.76"/>
        <n v="2170.9299999999998"/>
        <n v="4889.25"/>
        <n v="41268.79"/>
        <n v="3108.72"/>
        <n v="2237.0100000000002"/>
        <n v="3379.88"/>
        <n v="16.88"/>
        <n v="12511.41"/>
        <n v="2900.94"/>
        <n v="101695.91"/>
        <n v="710.69"/>
        <n v="2272.67"/>
        <n v="33.89"/>
        <n v="1063.95"/>
        <n v="9464.9500000000007"/>
        <n v="8742.84"/>
        <n v="91.92"/>
        <n v="3072.99"/>
        <n v="114025.02"/>
        <n v="20811.66"/>
        <n v="3255.57"/>
        <n v="2418954.5299999998"/>
        <n v="842.27"/>
        <n v="2131.12"/>
        <n v="1595.15"/>
        <n v="606.80999999999995"/>
        <n v="386068.14"/>
        <n v="11683.01"/>
        <n v="296691.09000000003"/>
        <n v="2457.4899999999998"/>
        <n v="6840.74"/>
        <n v="927.92"/>
        <n v="115887.19"/>
        <n v="-1794.19"/>
        <n v="945447.74"/>
        <n v="16.440000000000001"/>
        <n v="157180.03"/>
        <n v="77.52"/>
        <n v="67.290000000000006"/>
        <n v="1014.09"/>
        <n v="530.82000000000005"/>
        <n v="774.31"/>
        <n v="124.4"/>
        <n v="274.61"/>
        <n v="3866.77"/>
        <n v="1651.25"/>
        <n v="40969.79"/>
        <n v="341789.03"/>
        <n v="-37.5"/>
        <n v="7750.44"/>
        <n v="-12546.84"/>
        <n v="-518.48"/>
        <n v="8081.97"/>
        <n v="10253.01"/>
        <n v="1516.7"/>
        <n v="1493.48"/>
        <n v="568"/>
        <n v="1521.6"/>
        <n v="797.94"/>
        <n v="10.119999999999999"/>
        <n v="28356.81"/>
        <n v="25473.01"/>
        <n v="7760.77"/>
        <n v="897758.35999899998"/>
        <n v="518.46"/>
        <n v="2265.37"/>
        <n v="6986.84"/>
        <n v="11455.73"/>
        <n v="46834.12"/>
        <n v="16861.919999999998"/>
        <n v="41185.839999999997"/>
        <n v="2521.4699999999998"/>
        <n v="39774.620000000003"/>
        <n v="3726.34"/>
        <n v="14909.27"/>
        <n v="127548.8"/>
        <n v="197502.89"/>
        <n v="445.53"/>
        <n v="5239.28"/>
        <n v="111.08"/>
        <n v="143516.34"/>
        <n v="36228.230000000003"/>
        <n v="202875.65"/>
        <n v="15972.2"/>
        <n v="19278.53"/>
        <n v="633.29"/>
        <n v="702632.03"/>
        <n v="42146.76"/>
        <n v="18979.07"/>
        <n v="5205.59"/>
        <n v="232.25"/>
        <n v="451.25"/>
        <n v="18695.400000000001"/>
        <n v="12306.8"/>
        <n v="29871.27"/>
        <n v="5732632.8200030001"/>
        <n v="4865.04"/>
        <n v="798847.13"/>
        <n v="1258.8399999999999"/>
        <n v="531.29"/>
        <n v="8085.19"/>
        <n v="3012.5"/>
        <n v="207.04"/>
        <n v="5136.9399999999996"/>
        <n v="2680"/>
        <n v="4439.1400000000003"/>
        <n v="693.79"/>
        <n v="45570.93"/>
        <n v="39792.620000000003"/>
        <n v="562026.85"/>
        <n v="681225.71"/>
        <n v="4611.1099999999997"/>
        <n v="2031.72"/>
        <n v="1457.49"/>
        <n v="4119.1000000000004"/>
        <n v="1171697.1399999999"/>
        <n v="5061.7"/>
        <n v="129622.21"/>
        <n v="14756.89"/>
        <n v="1198.9000000000001"/>
        <n v="15460.84"/>
        <n v="594.54999999999995"/>
        <n v="289968.33"/>
        <n v="309892.83"/>
        <n v="3107.68"/>
        <n v="10960.79"/>
        <n v="8949.84"/>
        <n v="3091.38"/>
        <n v="23977.279999999999"/>
        <n v="2906.21"/>
        <n v="7022.78"/>
        <n v="6397.67"/>
        <n v="8718.23"/>
        <n v="27661.1"/>
        <n v="293686.49"/>
        <n v="2164.63"/>
        <n v="84891.24"/>
        <n v="19695.2"/>
        <n v="1042317.89"/>
        <n v="56321.01"/>
        <n v="2529.8200000000002"/>
        <n v="279.48"/>
        <n v="17873.939999999999"/>
        <n v="87041.15"/>
        <n v="42379.62"/>
        <n v="68039.710000000006"/>
        <n v="99.79"/>
        <n v="19819.61"/>
        <n v="550105.54"/>
        <n v="614739.32999999996"/>
        <n v="458.02"/>
        <n v="6.34"/>
        <n v="953.38"/>
        <n v="2437.4299999999998"/>
        <n v="2615.58"/>
        <n v="5256"/>
        <n v="538702.34"/>
        <n v="88618.31"/>
        <n v="445694.03"/>
        <n v="3778.48"/>
        <n v="1001.35"/>
        <n v="1343.92"/>
        <n v="11950.34"/>
        <n v="1720977.37"/>
        <n v="122.49"/>
        <n v="5030.6499999999996"/>
        <n v="5530.6"/>
        <n v="446.83"/>
        <n v="90717.440000000002"/>
        <n v="52097.79"/>
        <n v="235.54"/>
        <n v="957306.6"/>
        <n v="195408.84"/>
        <n v="8749.57"/>
        <n v="12694.54"/>
        <n v="1749.86"/>
        <n v="1709.7"/>
        <n v="83.35"/>
        <n v="22.75"/>
        <n v="731.65"/>
        <n v="2691.22"/>
        <n v="103379.57"/>
        <n v="5836.97"/>
        <n v="13634.74"/>
        <n v="264.55"/>
        <n v="49.14"/>
        <n v="210.74"/>
        <n v="32026.66"/>
        <n v="142539.97"/>
        <n v="56.47"/>
        <n v="56144.29"/>
        <n v="76568.960000000006"/>
        <n v="629.67999999999995"/>
        <n v="871592.61"/>
        <n v="6095.58"/>
        <n v="33507.15"/>
        <n v="3606998.4600010002"/>
        <n v="497723.85"/>
        <n v="108604.8"/>
        <n v="1683.53"/>
        <n v="303.33999999999997"/>
        <n v="2994.01"/>
        <n v="489.67"/>
        <n v="234.83"/>
        <n v="142.94999999999999"/>
        <n v="10361.69"/>
        <n v="3638.87"/>
        <n v="199.34"/>
        <n v="82.98"/>
        <n v="8398.2000000000007"/>
        <n v="7311.9"/>
        <n v="19388.48"/>
        <n v="378.89"/>
        <n v="78892.740000000005"/>
        <n v="3348.44"/>
        <n v="1097.3599999999999"/>
        <n v="1461.97"/>
        <n v="419.22"/>
        <n v="418390.48"/>
        <n v="34049.58"/>
        <n v="31642.35"/>
        <n v="156.24"/>
        <n v="2717.1"/>
        <n v="1399.97"/>
        <n v="1262.8699999999999"/>
        <n v="89.05"/>
        <n v="6277.14"/>
        <n v="778334.2"/>
        <n v="3561.96"/>
        <n v="2067.04"/>
        <n v="781.44"/>
        <n v="1996.4"/>
        <n v="12784.45"/>
        <n v="2542.2199999999998"/>
        <n v="37.86"/>
        <n v="270.10000000000002"/>
        <n v="101.57"/>
        <n v="629322.62"/>
        <n v="110710.39999999999"/>
        <n v="133.88999999999999"/>
        <n v="1894.45"/>
        <n v="2902.25"/>
        <n v="225.9"/>
        <n v="4168.03"/>
        <n v="4732.38"/>
        <n v="529.63"/>
        <n v="81332.240000000005"/>
        <n v="22396.38"/>
        <n v="33933.040000000001"/>
        <n v="14608.16"/>
        <n v="1621.91"/>
        <n v="46.63"/>
        <n v="3573953.43"/>
        <n v="311611.5"/>
        <n v="2917.51"/>
        <n v="807.39"/>
        <n v="62.65"/>
        <n v="1161.23"/>
        <n v="423.43"/>
        <n v="554.58000000000004"/>
        <n v="1559.52"/>
        <n v="5739.05"/>
        <n v="108.24"/>
        <n v="210.71"/>
        <n v="157.19"/>
        <n v="2274.59"/>
        <n v="3108.03"/>
        <n v="268071.83"/>
        <n v="455577.75"/>
        <n v="2020.05"/>
        <n v="1006.25"/>
        <n v="2814.2"/>
        <n v="34747.18"/>
        <n v="1340296.93"/>
        <n v="108.85"/>
        <n v="6618.27"/>
        <n v="292.64999999999998"/>
        <n v="28887.54"/>
        <n v="280.86"/>
        <n v="2075.96"/>
        <n v="23855.17"/>
        <n v="11463.97"/>
        <n v="365797.98"/>
        <n v="279.35000000000002"/>
        <n v="449.62"/>
        <n v="198.76"/>
        <n v="2127.9899999999998"/>
        <n v="1273.5899999999999"/>
        <n v="36424.42"/>
        <n v="2789.9"/>
        <n v="24411.32"/>
        <n v="153.9"/>
        <n v="105.12"/>
        <n v="121.81"/>
        <n v="1576.9"/>
        <n v="14791.04"/>
        <n v="23698.16"/>
        <n v="191332.13"/>
        <n v="148.05000000000001"/>
        <n v="6239.04"/>
        <n v="1540193.92"/>
        <n v="9456.07"/>
        <n v="4735.13"/>
        <n v="21987.55"/>
        <n v="2311.52"/>
        <n v="22618.97"/>
        <n v="7735.63"/>
        <n v="9222.2999999999993"/>
        <n v="11522.8"/>
        <n v="1591.13"/>
        <n v="222.39"/>
        <n v="27412.44"/>
        <n v="23017"/>
        <n v="5881.82"/>
        <n v="21128.48"/>
        <n v="279.72000000000003"/>
        <n v="113293.96"/>
        <n v="57114.46"/>
        <n v="278089.08"/>
        <n v="2202.04"/>
        <n v="898.81"/>
        <n v="243.39"/>
        <n v="6406.15"/>
        <n v="11780.73"/>
        <n v="302.7"/>
        <n v="642.41999999999996"/>
        <n v="1675.86"/>
        <n v="3416.39"/>
        <n v="586.96"/>
        <n v="490.03"/>
        <n v="226.94"/>
        <n v="2.94"/>
        <n v="62.92"/>
        <n v="172031.92"/>
        <n v="46869.46"/>
        <n v="54369.82"/>
        <n v="119.17"/>
        <n v="436310.85"/>
        <n v="6090.93"/>
        <n v="58326.62"/>
        <n v="1795.28"/>
        <n v="8250.49"/>
        <n v="39725.58"/>
        <n v="10301.06"/>
        <n v="7562.84"/>
        <n v="9106.7900000000009"/>
        <n v="10851.73"/>
        <n v="3053776.23"/>
        <n v="1083926.3600000001"/>
        <n v="1052079.1200000001"/>
        <n v="13742.8"/>
        <n v="3260.69"/>
        <n v="822.81"/>
        <n v="232397.53"/>
        <n v="198904.65"/>
        <n v="632000.67000000004"/>
        <n v="10736562.26"/>
        <n v="2780052.78"/>
        <n v="3380.77"/>
        <n v="1036.52"/>
        <n v="160.37"/>
        <n v="7380.17"/>
        <n v="5251.05"/>
        <n v="718.46"/>
        <n v="1829.14"/>
        <n v="183730.78"/>
        <n v="168140.59"/>
        <n v="283.87"/>
        <n v="123484.53"/>
        <n v="268.27"/>
        <n v="1602.9"/>
        <n v="1005010.5"/>
        <n v="279.7"/>
        <n v="2374119.65"/>
        <n v="13274.92"/>
        <n v="535725.62"/>
        <n v="630137.81000000006"/>
        <n v="3610.89"/>
        <n v="1606.43"/>
        <n v="10631.5"/>
        <n v="1297.1300000000001"/>
        <n v="1090.4000000000001"/>
        <n v="207.38"/>
        <n v="31270.47"/>
        <n v="6714.5"/>
        <n v="2.09"/>
        <n v="24622.01"/>
        <n v="5719.43"/>
        <n v="2188.5"/>
        <n v="19.47"/>
        <n v="179.17"/>
        <n v="-8.36"/>
        <n v="234.39"/>
        <n v="37.5"/>
        <n v="430.3"/>
        <n v="2585.21"/>
        <n v="21741.84"/>
        <n v="4721.1499999999996"/>
        <n v="13640.87"/>
        <n v="2972.19"/>
        <n v="237.49"/>
        <n v="14055.66"/>
        <n v="13395.39"/>
        <n v="29430.35"/>
        <n v="35171.050000000003"/>
        <n v="1353.49"/>
        <n v="1014.43"/>
        <n v="69.45"/>
        <n v="-6.95"/>
        <n v="-113.99"/>
        <n v="59130.86"/>
        <n v="-1196.1199999999999"/>
        <n v="3172.34"/>
        <n v="5343.42"/>
        <n v="538400.35"/>
        <n v="29630.05"/>
        <n v="15905.25"/>
        <n v="2039.39"/>
        <n v="42827.79"/>
        <n v="5116.22"/>
        <n v="282825.48"/>
        <n v="-8070.31"/>
        <n v="1979442.62"/>
        <n v="2478.91"/>
        <n v="273127.21999999997"/>
        <n v="356.45"/>
        <n v="62.25"/>
        <n v="27.09"/>
        <n v="2129.8200000000002"/>
        <n v="1012.45"/>
        <n v="603.91999999999996"/>
        <n v="13416.01"/>
        <n v="20878.89"/>
        <n v="131754.16"/>
        <n v="78205.56"/>
        <n v="77899.850000000006"/>
        <n v="261737.15"/>
        <n v="-5687.71"/>
        <n v="12.36"/>
        <n v="-3543.27"/>
        <n v="97540.86"/>
        <n v="-2398.9499999999998"/>
        <n v="1525493.84"/>
        <n v="5838.95"/>
        <n v="12516.59"/>
        <n v="4871.37"/>
        <n v="131445.35999999999"/>
        <n v="2340274.73"/>
        <n v="1381065.06"/>
        <n v="7861.44"/>
        <n v="4846.46"/>
        <n v="41499.35"/>
        <n v="7820.71"/>
        <n v="6347.01"/>
        <n v="47325.04"/>
        <n v="230096.17"/>
        <n v="1737.65"/>
        <n v="4759.8"/>
        <n v="2455.14"/>
        <n v="3508.42"/>
        <n v="79323.460000000006"/>
        <n v="57378.02"/>
        <n v="93688.5"/>
        <n v="92504.41"/>
        <n v="317.86"/>
        <n v="1746249.95"/>
        <n v="26910.99"/>
        <n v="195568.72"/>
        <n v="286.31"/>
        <n v="667.96"/>
        <n v="735.46"/>
        <n v="2026.9"/>
        <n v="16166.77"/>
        <n v="383528.44"/>
        <n v="62080.95"/>
        <n v="83818.880000000005"/>
        <n v="1434.95"/>
        <n v="2009.95"/>
        <n v="219504.44"/>
        <n v="484863.32"/>
        <n v="2637.49"/>
        <n v="1134.08"/>
        <n v="36297.230000000003"/>
        <n v="190590.97"/>
        <n v="21969.8"/>
        <n v="12628.98"/>
        <n v="243.82"/>
        <n v="3052280.12"/>
        <n v="967664.18"/>
        <n v="29615.45"/>
        <n v="19300.47"/>
        <n v="2692.88"/>
        <n v="1412.46"/>
        <n v="48414.2"/>
        <n v="94261.02"/>
        <n v="39.04"/>
        <n v="13961981.710000001"/>
        <n v="2764304.48"/>
        <n v="11241.9"/>
        <n v="326.62"/>
        <n v="22646.5"/>
        <n v="805.27"/>
        <n v="319.48"/>
        <n v="263.17"/>
        <n v="18664.22"/>
        <n v="32044.240000000002"/>
        <n v="15142.04"/>
        <n v="18.260000000000002"/>
        <n v="21915.279999999999"/>
        <n v="99173.25"/>
        <n v="1194602.51"/>
        <n v="619518.26"/>
        <n v="4966.22"/>
        <n v="8978.8700000000008"/>
        <n v="846.16"/>
        <n v="379.46"/>
        <n v="1105.8699999999999"/>
        <n v="33931.129999999997"/>
        <n v="538.99"/>
        <n v="169.59"/>
        <n v="1035.95"/>
        <n v="58.81"/>
        <n v="6166.39"/>
        <n v="38012.17"/>
        <n v="12980.93"/>
        <n v="2714.08"/>
        <n v="24564.95"/>
        <n v="746.01"/>
        <n v="50675.51"/>
        <n v="137961.51"/>
        <n v="590.48"/>
        <n v="12707.2"/>
        <n v="29464.84"/>
        <n v="1034.5"/>
        <n v="429.77"/>
        <n v="594585.75"/>
        <n v="10737.08"/>
        <n v="4908.43"/>
        <n v="6.69"/>
        <n v="1797.54"/>
        <n v="2022615.18"/>
        <n v="27150.2"/>
        <n v="394991.32"/>
        <n v="151.80000000000001"/>
        <n v="688.08"/>
        <n v="360.98"/>
        <n v="7043.14"/>
        <n v="1486.91"/>
        <n v="13352.92"/>
        <n v="19418.3"/>
        <n v="274639.23"/>
        <n v="315006.15000000002"/>
        <n v="1593.72"/>
        <n v="332.93"/>
        <n v="28450.14"/>
        <n v="481746.25"/>
        <n v="-1008.4"/>
        <n v="378.5"/>
        <n v="211950.79"/>
        <n v="23450.04"/>
        <n v="104524.42"/>
        <n v="1606.77"/>
        <n v="276.36"/>
        <n v="2620.3200000000002"/>
        <n v="518.79"/>
        <n v="184.27"/>
        <n v="176.75"/>
        <n v="8858.33"/>
        <n v="2489.5100000000002"/>
        <n v="198.2"/>
        <n v="71.84"/>
        <n v="8167.22"/>
        <n v="5064.45"/>
        <n v="17282.560000000001"/>
        <n v="305.89999999999998"/>
        <n v="312.74"/>
        <n v="72686.100000000006"/>
        <n v="3504.46"/>
        <n v="1103.71"/>
        <n v="1501.14"/>
        <n v="323.94"/>
        <n v="410460.21"/>
        <n v="34392.629999999997"/>
        <n v="29484.57"/>
        <n v="2021.82"/>
        <n v="374796.26"/>
        <n v="485.19"/>
        <n v="1596.13"/>
        <n v="643.97"/>
        <n v="2036.26"/>
        <n v="1427.31"/>
        <n v="5050.5600000000004"/>
        <n v="53.94"/>
        <n v="21161.22"/>
        <n v="21337.35"/>
        <n v="-10.91"/>
        <n v="1909.65"/>
        <n v="108.32"/>
        <n v="15358.93"/>
        <n v="29063.5"/>
        <n v="8820.65"/>
        <n v="68579.09"/>
        <n v="4871.04"/>
        <n v="36140.559999999998"/>
        <n v="13644.77"/>
        <n v="1191.28"/>
        <n v="12329.55"/>
        <n v="264504.21999999997"/>
        <n v="91217.23"/>
        <n v="230.56"/>
        <n v="2239.27"/>
        <n v="840"/>
        <n v="51.76"/>
        <n v="389.58"/>
        <n v="3677.83"/>
        <n v="2551.65"/>
        <n v="1876621.57"/>
        <n v="413657.66"/>
        <n v="1473.33"/>
        <n v="368.17"/>
        <n v="680.71"/>
        <n v="92.61"/>
        <n v="3791.51"/>
        <n v="104782.22"/>
        <n v="90474.35"/>
        <n v="239461.46"/>
        <n v="196083.47"/>
        <n v="266.81"/>
        <n v="96.61"/>
        <n v="35581.870000000003"/>
        <n v="343260.06"/>
        <n v="730.54"/>
        <n v="848.65"/>
        <n v="67412.44"/>
        <n v="1005388.34"/>
        <n v="162037.56"/>
        <n v="67195.3"/>
        <n v="283.18"/>
        <n v="1103.6500000000001"/>
        <n v="710.2"/>
        <n v="3281.87"/>
        <n v="257.76"/>
        <n v="124.8"/>
        <n v="4409.6000000000004"/>
        <n v="60.5"/>
        <n v="159.49"/>
        <n v="1836.27"/>
        <n v="2868.59"/>
        <n v="4867.25"/>
        <n v="665.24"/>
        <n v="22.66"/>
        <n v="40068.379999999997"/>
        <n v="6069.48"/>
        <n v="744.16"/>
        <n v="7571.33"/>
        <n v="2099.5"/>
        <n v="273142.71999999997"/>
        <n v="6396.08"/>
        <n v="12123.03"/>
        <n v="425.18"/>
        <n v="122.96"/>
        <n v="589.4"/>
        <n v="151.19999999999999"/>
        <n v="227.59"/>
        <n v="38.64"/>
        <n v="309.58"/>
        <n v="3732.52"/>
        <n v="13569.85"/>
        <n v="4977.04"/>
        <n v="6210.59"/>
        <n v="831.35"/>
        <n v="7.07"/>
        <n v="1234.83"/>
        <n v="351.48"/>
        <n v="3606.28"/>
        <n v="382401.42"/>
        <n v="2430.75"/>
        <n v="20396.37"/>
        <n v="3482.96"/>
        <n v="5.38"/>
        <n v="5595.2"/>
        <n v="6270.29"/>
        <n v="157.21"/>
        <n v="62.79"/>
        <n v="56944.41"/>
        <n v="29796.78"/>
        <n v="59.85"/>
        <n v="198.13"/>
        <n v="550.01"/>
        <n v="13805.88"/>
        <n v="11064.82"/>
        <n v="5738.91"/>
        <n v="6117.59"/>
        <n v="55351.14"/>
        <n v="2119.66"/>
        <n v="55.13"/>
        <n v="434543.06"/>
        <n v="60084.15"/>
        <n v="5290.62"/>
        <n v="45745.33"/>
        <n v="12539.98"/>
        <n v="1524085.14"/>
        <n v="128569.12"/>
        <n v="2178.8200000000002"/>
        <n v="431.46"/>
        <n v="1357.76"/>
        <n v="778.73"/>
        <n v="3548.36"/>
        <n v="4364.71"/>
        <n v="128722.62"/>
        <n v="742.33"/>
        <n v="143.78"/>
        <n v="42596.84"/>
        <n v="30389.49"/>
        <n v="25499.08"/>
        <n v="674.56"/>
        <n v="252351.83"/>
        <n v="259116.57"/>
        <n v="2022.75"/>
        <n v="3022.6"/>
        <n v="3524.99"/>
        <n v="7247.74"/>
        <n v="888.08"/>
        <n v="985.77"/>
        <n v="15512.88"/>
        <n v="7360.55"/>
        <n v="17839.54"/>
        <n v="9442.4599999999991"/>
        <n v="826.6"/>
        <n v="197.53"/>
        <n v="339.4"/>
        <n v="6433.41"/>
        <n v="7202.36"/>
        <n v="11534.33"/>
        <n v="7091.26"/>
        <n v="7867.88"/>
        <n v="2513.61"/>
        <n v="1812.18"/>
        <n v="3990.76"/>
        <n v="3216.81"/>
        <n v="163903.9"/>
        <n v="75674.31"/>
        <n v="36692.43"/>
        <n v="3171.2"/>
        <n v="3350.38"/>
        <n v="19825.46"/>
        <n v="13558.31"/>
        <n v="1263691.18"/>
        <n v="279.76"/>
        <n v="88019.83"/>
        <n v="5216.8599999999997"/>
        <n v="241.17"/>
        <n v="506.5"/>
        <n v="5788.25"/>
        <n v="33323.42"/>
        <n v="49251.28"/>
        <n v="339609.69"/>
        <n v="3466.76"/>
        <n v="2265.19"/>
        <n v="7824.78"/>
        <n v="2293.4299999999998"/>
        <n v="272.98"/>
        <n v="2712.71"/>
        <n v="7331.35"/>
        <n v="2728.33"/>
        <n v="18.579999999999998"/>
        <n v="20670.099999999999"/>
        <n v="10411.59"/>
        <n v="560.22"/>
        <n v="2015.23"/>
        <n v="284.2"/>
        <n v="8941.98"/>
        <n v="11427.77"/>
        <n v="11073.02"/>
        <n v="27870.87"/>
        <n v="3404.22"/>
        <n v="21087.23"/>
        <n v="26572.89"/>
        <n v="1963.97"/>
        <n v="136199.88"/>
        <n v="26632.32"/>
        <n v="321.24"/>
        <n v="11214.92"/>
        <n v="-363.44"/>
        <n v="47262.6"/>
        <n v="139919.54999999999"/>
        <n v="-4192.24"/>
        <n v="19163.060000000001"/>
        <n v="122155.52"/>
        <n v="456.02"/>
        <n v="1551.65"/>
        <n v="255667.74"/>
        <n v="31413.86"/>
        <n v="4089.94"/>
        <n v="16.760000000000002"/>
        <n v="5210.1899999999996"/>
        <n v="815.64"/>
        <n v="-3954.42"/>
        <n v="1375384.25"/>
        <n v="68285"/>
        <n v="281018.89"/>
        <n v="254.6"/>
        <n v="17.46"/>
        <n v="431.87"/>
        <n v="1281.98"/>
        <n v="1843.21"/>
        <n v="1272.95"/>
        <n v="5751.23"/>
        <n v="3599.55"/>
        <n v="162432.25"/>
        <n v="69309.259999999995"/>
        <n v="517.62"/>
        <n v="21257.99"/>
        <n v="227882.65"/>
        <n v="7606.35"/>
        <n v="3895.88"/>
        <n v="396.87"/>
        <n v="777.48"/>
        <n v="-44939.19"/>
        <n v="6043.15"/>
        <n v="-9933.2800000000007"/>
        <n v="859268.04999900004"/>
        <n v="6826.31"/>
        <n v="337.81"/>
        <n v="5461858.0800000001"/>
        <n v="5098.32"/>
        <n v="899977.82"/>
        <n v="1187.3499999999999"/>
        <n v="5955.69"/>
        <n v="1619.04"/>
        <n v="1439.84"/>
        <n v="549.58000000000004"/>
        <n v="618.9"/>
        <n v="6374"/>
        <n v="2684.3"/>
        <n v="1671.94"/>
        <n v="625.73"/>
        <n v="-1.1200000000000001"/>
        <n v="26412.34"/>
        <n v="25192.29"/>
        <n v="4498.51"/>
        <n v="210.21"/>
        <n v="4656.99"/>
        <n v="2647.71"/>
        <n v="4531.3500000000004"/>
        <n v="392.45"/>
        <n v="2362.25"/>
        <n v="7293.29"/>
        <n v="903.56"/>
        <n v="38279.800000000003"/>
        <n v="37439.49"/>
        <n v="9245.42"/>
        <n v="42516.08"/>
        <n v="30572.69"/>
        <n v="30818.97"/>
        <n v="2171.67"/>
        <n v="40484.94"/>
        <n v="4012.51"/>
        <n v="13790.68"/>
        <n v="111108.12"/>
        <n v="168078.33"/>
        <n v="487194.34"/>
        <n v="549211.06000000006"/>
        <n v="3485.04"/>
        <n v="1726.2"/>
        <n v="395.44"/>
        <n v="2050.6799999999998"/>
        <n v="375.25"/>
        <n v="4109.6099999999997"/>
        <n v="1043198.02"/>
        <n v="4894.08"/>
        <n v="119441.45"/>
        <n v="13639.43"/>
        <n v="98.51"/>
        <n v="143184.87"/>
        <n v="57562.62"/>
        <n v="270893.23"/>
        <n v="16010.9"/>
        <n v="16789.63"/>
        <n v="853.57"/>
        <n v="594983"/>
        <n v="37957.120000000003"/>
        <n v="19377.03"/>
        <n v="4360.97"/>
        <n v="395.66"/>
        <n v="103.41"/>
        <n v="17877.490000000002"/>
        <n v="13294.98"/>
        <n v="29682.98"/>
        <n v="585.25"/>
        <n v="12906.28"/>
        <n v="743.03"/>
        <n v="252268.79999999999"/>
        <n v="46063.25"/>
        <n v="336.46"/>
        <n v="146.13999999999999"/>
        <n v="38.9"/>
        <n v="197.19"/>
        <n v="124.76"/>
        <n v="305.07"/>
        <n v="1422.45"/>
        <n v="1590.54"/>
        <n v="3590.96"/>
        <n v="2334.1"/>
        <n v="1.48"/>
        <n v="12.01"/>
        <n v="54.09"/>
        <n v="2967.3"/>
        <n v="367.27"/>
        <n v="9927.75"/>
        <n v="15593.44"/>
        <n v="34519.19"/>
        <n v="57.09"/>
        <n v="-117.71"/>
        <n v="885.58"/>
        <n v="2.74"/>
        <n v="87129.38"/>
        <n v="14139.21"/>
        <n v="580.01"/>
        <n v="1708.52"/>
        <n v="694.3"/>
        <n v="251471.77"/>
        <n v="10714.51"/>
        <n v="751.65"/>
        <n v="84.17"/>
        <n v="42.4"/>
        <n v="10.81"/>
        <n v="2.2400000000000002"/>
        <n v="11.6"/>
        <n v="1565.24"/>
        <n v="1052.4100000000001"/>
        <n v="67990.45"/>
        <n v="18.14"/>
        <n v="270.85000000000002"/>
        <n v="4651.09"/>
        <n v="1988.74"/>
        <n v="1512116.479999"/>
        <n v="5716.21"/>
        <n v="981.62"/>
        <n v="12711.74"/>
        <n v="648.46"/>
        <n v="271.83999999999997"/>
        <n v="5568.64"/>
        <n v="41558.189999000002"/>
        <n v="13758.08"/>
        <n v="465.38"/>
        <n v="493.41"/>
        <n v="1116.19"/>
        <n v="3860.82"/>
        <n v="30450.03"/>
        <n v="3319.93"/>
        <n v="24460.87"/>
        <n v="905.13"/>
        <n v="105001.43"/>
        <n v="2785.77"/>
        <n v="1968.76"/>
        <n v="167363.79"/>
        <n v="7629.33"/>
        <n v="42.54"/>
        <n v="292.8"/>
        <n v="37506.9"/>
        <n v="30415"/>
        <n v="148874.23000000001"/>
        <n v="-22043.59"/>
        <n v="25939.97"/>
        <n v="511481.66"/>
        <n v="14306.16"/>
        <n v="18761.310000000001"/>
        <n v="771890.48"/>
        <n v="359564.41"/>
        <n v="8343.7800000000007"/>
        <n v="10089.68"/>
        <n v="899.8"/>
        <n v="318.95999999999998"/>
        <n v="8403.35"/>
        <n v="2435.61"/>
        <n v="112.32"/>
        <n v="529679.49"/>
        <n v="6762821.3200009996"/>
        <n v="257.48"/>
        <n v="1046047.89"/>
        <n v="1508.39"/>
        <n v="1542.24"/>
        <n v="314.91000000000003"/>
        <n v="23850.73"/>
        <n v="21851.23"/>
        <n v="176.14"/>
        <n v="1225.82"/>
        <n v="150862.18"/>
        <n v="57056.53"/>
        <n v="855005.94"/>
        <n v="242274.74"/>
        <n v="12789.89"/>
        <n v="3480.08"/>
        <n v="565928.44999999995"/>
        <n v="1161897.27"/>
        <n v="-200562.57"/>
        <n v="4064.23"/>
        <n v="693.77"/>
        <n v="-133521.04999999999"/>
        <n v="67597.119999999995"/>
        <n v="1462160.34"/>
        <n v="-87823.81"/>
        <n v="192652.05"/>
        <n v="313986.21000000002"/>
        <n v="3111.95"/>
        <n v="11054.28"/>
        <n v="9325.9"/>
        <n v="2492.0300000000002"/>
        <n v="20799.509999999998"/>
        <n v="1286.4100000000001"/>
        <n v="3352.82"/>
        <n v="6412.25"/>
        <n v="10781.02"/>
        <n v="13660.02"/>
        <n v="11614.67"/>
        <n v="301305.15999999997"/>
        <n v="2036.99"/>
        <n v="86977.27"/>
        <n v="16312.3"/>
        <n v="1056129.5900000001"/>
        <n v="57420.21"/>
        <n v="2755.37"/>
        <n v="312.58999999999997"/>
        <n v="17148.57"/>
        <n v="82488.03"/>
        <n v="29892.05"/>
        <n v="46584.44"/>
        <n v="87.9"/>
        <n v="20567.52"/>
        <n v="521807.85"/>
        <n v="61194.3"/>
        <n v="18575.900000000001"/>
        <n v="-4284.82"/>
        <n v="245710.18"/>
        <n v="4154.1400000000003"/>
        <n v="189.33"/>
        <n v="16751.240000000002"/>
        <n v="1052425.7"/>
        <n v="8010.36"/>
        <n v="340.47"/>
        <n v="12509.89"/>
        <n v="1364.4"/>
        <n v="2108.25"/>
        <n v="5389"/>
        <n v="863.32"/>
        <n v="2154.7199999999998"/>
        <n v="1629.94"/>
        <n v="591.17999999999995"/>
        <n v="381700.15"/>
        <n v="42710.96"/>
        <n v="3289.8"/>
        <n v="2281.1999999999998"/>
        <n v="2797.02"/>
        <n v="17.34"/>
        <n v="12493.8"/>
        <n v="11887.54"/>
        <n v="235008.88"/>
        <n v="2486.37"/>
        <n v="6750.54"/>
        <n v="1038.48"/>
        <n v="2941.93"/>
        <n v="97217.79"/>
        <n v="761.97"/>
        <n v="2212.71"/>
        <n v="106657.36"/>
        <n v="-9248.9599999999991"/>
        <n v="963497.8"/>
        <n v="16.96"/>
        <n v="161365.70000000001"/>
        <n v="34.54"/>
        <n v="83.5"/>
        <n v="66.64"/>
        <n v="760.52"/>
        <n v="1046.17"/>
        <n v="553.15"/>
        <n v="766.95"/>
        <n v="128.34"/>
        <n v="274.97000000000003"/>
        <n v="3772.6"/>
        <n v="913.41"/>
        <n v="35597.53"/>
        <n v="333708.06"/>
        <n v="-721.22"/>
        <n v="7530.27"/>
        <n v="-74918.789999999994"/>
        <n v="-12539.74"/>
        <n v="8817.52"/>
        <n v="8532.6200000000008"/>
        <n v="88.92"/>
        <n v="3084.94"/>
        <n v="100776.59"/>
        <n v="646252.9"/>
        <n v="1988.5"/>
        <n v="6077.84"/>
        <n v="159.54"/>
        <n v="339.46"/>
        <n v="477.13"/>
        <n v="24.5"/>
        <n v="58638.28"/>
        <n v="4189.47"/>
        <n v="90.54"/>
        <n v="137.16"/>
        <n v="536.73"/>
        <n v="141.29"/>
        <n v="33239.83"/>
        <n v="10088.5"/>
        <n v="523.05999999999995"/>
        <n v="3858.99"/>
        <n v="127499.9"/>
        <n v="1022.1"/>
        <n v="159047.67000000001"/>
        <n v="14232.69"/>
        <n v="1502.14"/>
        <n v="29961.93"/>
        <n v="-38.44"/>
        <n v="98086.58"/>
        <n v="140962.67000000001"/>
        <n v="5221.9799999999996"/>
        <n v="24218.799999999999"/>
        <n v="458.08"/>
        <n v="2116.3200000000002"/>
        <n v="364705.79"/>
        <n v="22531.49"/>
        <n v="2582"/>
        <n v="2700.71"/>
        <n v="152.38999999999999"/>
        <n v="264624.56"/>
        <n v="1278766.19"/>
        <n v="257987.46"/>
        <n v="333674.48"/>
        <n v="237.87"/>
        <n v="421.97"/>
        <n v="129.86000000000001"/>
        <n v="2199.5700000000002"/>
        <n v="47627.65"/>
        <n v="64.33"/>
        <n v="2941.46"/>
        <n v="316534.63"/>
        <n v="118658.42"/>
        <n v="520209.15"/>
        <n v="50547.6"/>
        <n v="2967.66"/>
        <n v="294061.33"/>
        <n v="141100.21"/>
        <n v="-79165.710000000006"/>
        <n v="551.66"/>
        <n v="2557.2600000000002"/>
        <n v="-54740.4"/>
        <n v="4759.53"/>
        <n v="33711.17"/>
        <n v="209254.98"/>
        <n v="-85013.56"/>
        <n v="188102.84"/>
        <n v="257517.88"/>
        <n v="2630.67"/>
        <n v="333.54"/>
        <n v="3106.75"/>
        <n v="767.55"/>
        <n v="120.42"/>
        <n v="847.72"/>
        <n v="191.64"/>
        <n v="438.69"/>
        <n v="4.33"/>
        <n v="15474.89"/>
        <n v="7428.71"/>
        <n v="3.65"/>
        <n v="98.52"/>
        <n v="548.9"/>
        <n v="20498.66"/>
        <n v="27466.75"/>
        <n v="5083.6000000000004"/>
        <n v="1156.6199999999999"/>
        <n v="65027.28"/>
        <n v="354.22"/>
        <n v="345.98"/>
        <n v="553.11"/>
        <n v="43950.58"/>
        <n v="7733.95"/>
        <n v="922.85"/>
        <n v="3547.15"/>
        <n v="1761.56"/>
        <n v="857.5"/>
        <n v="2424.12"/>
        <n v="2656.6"/>
        <n v="227756.51"/>
        <n v="18080.310000000001"/>
        <n v="2838.53"/>
        <n v="2789.52"/>
        <n v="217.98"/>
        <n v="26.88"/>
        <n v="4483.03"/>
        <n v="326.72000000000003"/>
        <n v="10199.540000000001"/>
        <n v="1642988.08"/>
        <n v="330593.28999999998"/>
        <n v="1377.35"/>
        <n v="397.3"/>
        <n v="490.72"/>
        <n v="1408.76"/>
        <n v="108.87"/>
        <n v="2263.14"/>
        <n v="1.66"/>
        <n v="497.83"/>
        <n v="25982.45"/>
        <n v="24651.74"/>
        <n v="203629.95"/>
        <n v="46763.46"/>
        <n v="2816.91"/>
        <n v="338.48"/>
        <n v="29529.97"/>
        <n v="246397.23"/>
        <n v="1143.1099999999999"/>
        <n v="1417.99"/>
        <n v="531.08000000000004"/>
        <n v="72.33"/>
        <n v="422.69"/>
        <n v="505987.63"/>
        <n v="3607.5"/>
        <n v="1301.46"/>
        <n v="488.47"/>
        <n v="14097.93"/>
        <n v="2479.9"/>
        <n v="273.64"/>
        <n v="371.77"/>
        <n v="738.54"/>
        <n v="39547.17"/>
        <n v="6025.83"/>
        <n v="3642.01"/>
        <n v="2775.08"/>
        <n v="4737.45"/>
        <n v="542.66999999999996"/>
        <n v="1069.3900000000001"/>
        <n v="64050.42"/>
        <n v="2332.4899999999998"/>
        <n v="20533.11"/>
        <n v="19039.2"/>
        <n v="76793.58"/>
        <n v="1212.73"/>
        <n v="997.39"/>
        <n v="61860.74"/>
        <n v="4461.17"/>
        <n v="596967.11"/>
        <n v="35617.47"/>
        <n v="11061.71"/>
        <n v="5075.7700000000004"/>
        <n v="348.46"/>
        <n v="104669.46"/>
        <n v="30283.14"/>
        <n v="8762.2900000000009"/>
        <n v="2203921.31"/>
        <n v="280390.73"/>
        <n v="3459.54"/>
        <n v="6786.14"/>
        <n v="2510.13"/>
        <n v="81049.91"/>
        <n v="138857.39000000001"/>
        <n v="140.38999999999999"/>
        <n v="8.98"/>
        <n v="30010.68"/>
        <n v="300453.99"/>
        <n v="18087.59"/>
        <n v="1655.89"/>
        <n v="91.43"/>
        <n v="918682.53"/>
        <n v="7978.74"/>
        <n v="44063.83"/>
        <n v="216.27"/>
        <n v="22.09"/>
        <n v="611.67999999999995"/>
        <n v="2927.37"/>
        <n v="96739.49"/>
        <n v="5619.78"/>
        <n v="12050.73"/>
        <n v="263.95"/>
        <n v="48.29"/>
        <n v="314.67"/>
        <n v="28148.799999999999"/>
        <n v="119149.3"/>
        <n v="55.11"/>
        <n v="54885.61"/>
        <n v="10499.35"/>
        <n v="1664.46"/>
        <n v="54866.28"/>
        <n v="611.24"/>
        <n v="648665.43000000005"/>
        <n v="4392.99"/>
        <n v="26668.89"/>
        <n v="3646605.58"/>
        <n v="521607.05"/>
        <n v="288.62"/>
        <n v="6.27"/>
        <n v="585.84"/>
        <n v="2465.69"/>
        <n v="2095.39"/>
        <n v="4882.18"/>
        <n v="547374.05000000005"/>
        <n v="71048.69"/>
        <n v="365405.75"/>
        <n v="2504.19"/>
        <n v="683.32"/>
        <n v="1780.64"/>
        <n v="11250.56"/>
        <n v="1386370.29"/>
        <n v="16.41"/>
        <n v="4568.08"/>
        <n v="5569.07"/>
        <n v="432.77"/>
        <n v="65390.75"/>
        <n v="210121.76"/>
        <n v="565537.65"/>
        <n v="3427.01"/>
        <n v="1906.46"/>
        <n v="706.13"/>
        <n v="647.57000000000005"/>
        <n v="7121.79"/>
        <n v="1148.3699999999999"/>
        <n v="31.62"/>
        <n v="105.11"/>
        <n v="1678.27"/>
        <n v="2978.18"/>
        <n v="90.38"/>
        <n v="26084.959999999999"/>
        <n v="10449.32"/>
        <n v="1112.5"/>
        <n v="54.99"/>
        <n v="67.56"/>
        <n v="360.38"/>
        <n v="-30.83"/>
        <n v="2481.4299999999998"/>
        <n v="1256.05"/>
        <n v="44739.62"/>
        <n v="1506.97"/>
        <n v="21373.42"/>
        <n v="83.33"/>
        <n v="179.85"/>
        <n v="96.89"/>
        <n v="1465.12"/>
        <n v="14888.58"/>
        <n v="18684.849999999999"/>
        <n v="165171.92000000001"/>
        <n v="110.83"/>
        <n v="1909.54"/>
        <n v="1346.13"/>
        <n v="99.58"/>
        <n v="1113.82"/>
        <n v="64.69"/>
        <n v="4883.91"/>
        <n v="300.52"/>
        <n v="83.62"/>
        <n v="266743.36"/>
        <n v="63643.74"/>
        <n v="2460.83"/>
        <n v="1568.53"/>
        <n v="424.65"/>
        <n v="38758.910000000003"/>
        <n v="11375.26"/>
        <n v="3601027.5"/>
        <n v="354683.74"/>
        <n v="1935.13"/>
        <n v="590.12"/>
        <n v="26.92"/>
        <n v="721.35"/>
        <n v="409.21"/>
        <n v="-154.74"/>
        <n v="1065.6600000000001"/>
        <n v="4008.44"/>
        <n v="87.57"/>
        <n v="207.91"/>
        <n v="152.25"/>
        <n v="1932.08"/>
        <n v="1589.09"/>
        <n v="170295.24"/>
        <n v="313242.37"/>
        <n v="1454.2"/>
        <n v="292.3"/>
        <n v="1305.05"/>
        <n v="18802.310000000001"/>
        <n v="876930.29"/>
        <n v="54.96"/>
        <n v="5598.9"/>
        <n v="299.70999999999998"/>
        <n v="28335.71"/>
        <n v="131.31"/>
        <n v="1465.73"/>
        <n v="20106.97"/>
        <n v="8509.2000000000007"/>
        <n v="103513.33"/>
        <n v="1454232.71"/>
        <n v="9379.0300000000007"/>
        <n v="4601.41"/>
        <n v="20914.21"/>
        <n v="2299.5"/>
        <n v="22368.92"/>
        <n v="7685.32"/>
        <n v="8844.82"/>
        <n v="1.76"/>
        <n v="11245.16"/>
        <n v="1610.16"/>
        <n v="243.13"/>
        <n v="27189.62"/>
        <n v="22917.759999999998"/>
        <n v="5861.48"/>
        <n v="18276.25"/>
        <n v="243.05"/>
        <n v="109654.17"/>
        <n v="56476.89"/>
        <n v="240635.1"/>
        <n v="2167.1"/>
        <n v="866.35"/>
        <n v="245.27"/>
        <n v="5659.68"/>
        <n v="10541.08"/>
        <n v="114.36"/>
        <n v="671.43"/>
        <n v="1658.68"/>
        <n v="3295.53"/>
        <n v="577.85"/>
        <n v="190.41"/>
        <n v="46.99"/>
        <n v="156069.38"/>
        <n v="35556.07"/>
        <n v="39714.019999999997"/>
        <n v="133.26"/>
        <n v="347464"/>
        <n v="5395.75"/>
        <n v="30309.87"/>
        <n v="1767.43"/>
        <n v="4978.99"/>
        <n v="37341.269999999997"/>
        <n v="9495.67"/>
        <n v="3419.54"/>
        <n v="9036.7099999999991"/>
        <n v="9819.14"/>
        <n v="2872698.31"/>
        <n v="1033873.87"/>
        <n v="1014853.35"/>
        <n v="13340.67"/>
        <n v="4569.6899999999996"/>
        <n v="829.54"/>
        <n v="217426.56"/>
        <n v="187463.81"/>
        <n v="558325.86"/>
        <n v="10416147.449999999"/>
        <n v="527.04999999999995"/>
        <n v="2726534.22"/>
        <n v="3349.32"/>
        <n v="901.22"/>
        <n v="7166.28"/>
        <n v="4475.42"/>
        <n v="682.78"/>
        <n v="1920.82"/>
        <n v="179096.56"/>
        <n v="164294.41"/>
        <n v="122437.32"/>
        <n v="139.84"/>
        <n v="1433.98"/>
        <n v="780240.76"/>
        <n v="294.14"/>
        <n v="1867073.37"/>
        <n v="11720.63"/>
        <n v="148466.45000000001"/>
        <n v="924827.51"/>
        <n v="31298.47"/>
        <n v="14746.22"/>
        <n v="2159.84"/>
        <n v="1413.09"/>
        <n v="26667.19"/>
        <n v="108199.01"/>
        <n v="48.5"/>
        <n v="13437105.17"/>
        <n v="2845388.32"/>
        <n v="10420.65"/>
        <n v="57.7"/>
        <n v="18653.02"/>
        <n v="665.62"/>
        <n v="351.71"/>
        <n v="262.17"/>
        <n v="17122.28"/>
        <n v="30971.119999999999"/>
        <n v="16041.65"/>
        <n v="22013.4"/>
        <n v="105397.14"/>
        <n v="1202353.6299999999"/>
        <n v="1529794.16"/>
        <n v="5026.54"/>
        <n v="1335063.55"/>
        <n v="6406.64"/>
        <n v="3798.72"/>
        <n v="13155.05"/>
        <n v="4628.71"/>
        <n v="168430.77"/>
        <n v="2827797.33"/>
        <n v="49059.42"/>
        <n v="235284.44"/>
        <n v="32600.97"/>
        <n v="6680.26"/>
        <n v="6065.59"/>
        <n v="65001.51"/>
        <n v="47518.63"/>
        <n v="2491883.15"/>
        <n v="2526.0300000000002"/>
        <n v="5182.09"/>
        <n v="2447.94"/>
        <n v="3688.55"/>
        <n v="89507.91"/>
        <n v="89850.84"/>
        <n v="195.93"/>
        <n v="128.9"/>
        <n v="594.53"/>
        <n v="677.66"/>
        <n v="1557.16"/>
        <n v="14411.98"/>
        <n v="364188.36"/>
        <n v="46835.98"/>
        <n v="81200.429999999993"/>
        <n v="1613.16"/>
        <n v="1767.18"/>
        <n v="194258.14"/>
        <n v="465532.37"/>
        <n v="1756.18"/>
        <n v="1266.6500000000001"/>
        <n v="37226.800000000003"/>
        <n v="187540.39"/>
        <n v="25383.18"/>
        <n v="13040.23"/>
        <n v="257.05"/>
        <n v="2647127.17"/>
        <n v="28410.79"/>
        <n v="232606.15"/>
        <n v="687941.28"/>
        <n v="6242.98"/>
        <n v="7006.21"/>
        <n v="807.84"/>
        <n v="491.39"/>
        <n v="1293.48"/>
        <n v="45901.2"/>
        <n v="1329.67"/>
        <n v="57.85"/>
        <n v="1064.27"/>
        <n v="88.46"/>
        <n v="6839.95"/>
        <n v="36444.68"/>
        <n v="10952.16"/>
        <n v="-368.32"/>
        <n v="27632.17"/>
        <n v="303.73"/>
        <n v="57203.57"/>
        <n v="75368.78"/>
        <n v="326.56"/>
        <n v="16295.89"/>
        <n v="42773.85"/>
        <n v="1118.78"/>
        <n v="638.97"/>
        <n v="596031.53"/>
        <n v="7702.25"/>
        <n v="4735.3999999999996"/>
        <n v="5.89"/>
        <n v="2127.63"/>
        <n v="2352662.62"/>
        <n v="29404.37"/>
        <n v="455336.53"/>
        <n v="109.63"/>
        <n v="442.3"/>
        <n v="173.98"/>
        <n v="6239.43"/>
        <n v="1528.85"/>
        <n v="13349.98"/>
        <n v="13451.12"/>
        <n v="289063.24"/>
        <n v="314817.88"/>
        <n v="1741.43"/>
        <n v="349.34"/>
        <n v="22966.14"/>
        <n v="545137.02"/>
        <n v="93.65"/>
        <n v="248"/>
        <n v="186020.12"/>
        <n v="25640.41"/>
        <n v="590333.82999999996"/>
        <n v="3029.24"/>
        <n v="1321.98"/>
        <n v="6879.1"/>
        <n v="1017.51"/>
        <n v="700.56"/>
        <n v="206.43"/>
        <n v="26681.01"/>
        <n v="7052.45"/>
        <n v="18456.14"/>
        <n v="5199.63"/>
        <n v="1950.62"/>
        <n v="12.16"/>
        <n v="823.71"/>
        <n v="-141.03"/>
        <n v="23.62"/>
        <n v="8.8699999999999992"/>
        <n v="277.31"/>
        <n v="2313.2399999999998"/>
        <n v="18146.75"/>
        <n v="4514.88"/>
        <n v="15669.74"/>
        <n v="2773.04"/>
        <n v="186.98"/>
        <n v="12736.56"/>
        <n v="9339.41"/>
        <n v="25071.759999999998"/>
        <n v="30582.2"/>
        <n v="868.31"/>
        <n v="1122.3800000000001"/>
        <n v="65.22"/>
        <n v="-7.6"/>
        <n v="-7539.49"/>
        <n v="49867.01"/>
        <n v="-9263.27"/>
        <n v="2947.18"/>
        <n v="4800.57"/>
        <n v="363359"/>
        <n v="25480.38"/>
        <n v="12881.04"/>
        <n v="1240.1500000000001"/>
        <n v="37.159999999999997"/>
        <n v="26205.57"/>
        <n v="4525.88"/>
        <n v="272730.2"/>
        <n v="-62839.48"/>
        <n v="2188170.71"/>
        <n v="1431.67"/>
        <n v="318783.69"/>
        <n v="349.03"/>
        <n v="38.03"/>
        <n v="9.0500000000000007"/>
        <n v="1549.71"/>
        <n v="58.21"/>
        <n v="978.12"/>
        <n v="377.52"/>
        <n v="12114.4"/>
        <n v="20710.45"/>
        <n v="114035.38"/>
        <n v="67864.070000000007"/>
        <n v="69335.37"/>
        <n v="230102.24"/>
        <n v="-14938.89"/>
        <n v="8.91"/>
        <n v="-139954.21"/>
        <n v="97598.91"/>
        <n v="-3107.68"/>
        <n v="158.86000000000001"/>
        <n v="5454.97"/>
        <n v="59.59"/>
        <n v="174.21"/>
        <n v="3425.54"/>
        <n v="3901.42"/>
        <n v="4357.17"/>
        <n v="1171.71"/>
        <n v="22.3"/>
        <n v="32951.79"/>
        <n v="5638.66"/>
        <n v="530.39"/>
        <n v="6993.48"/>
        <n v="1375.96"/>
        <n v="286104.3"/>
        <n v="69281.759999999995"/>
        <n v="269.45999999999998"/>
        <n v="5604.18"/>
        <n v="14241.43"/>
        <n v="365.49"/>
        <n v="771.98"/>
        <n v="167.25"/>
        <n v="77.86"/>
        <n v="445.92"/>
        <n v="68.87"/>
        <n v="26.28"/>
        <n v="960.98"/>
        <n v="3202.42"/>
        <n v="824.84"/>
        <n v="526.73"/>
        <n v="3861.18"/>
        <n v="10511.15"/>
        <n v="5644.39"/>
        <n v="6179.86"/>
        <n v="987.77"/>
        <n v="6.87"/>
        <n v="1102.43"/>
        <n v="463.2"/>
        <n v="3738.94"/>
        <n v="454.02"/>
        <n v="471.11"/>
        <n v="243.45"/>
        <n v="4.37"/>
        <n v="103407.21"/>
        <n v="1861.84"/>
        <n v="203.1"/>
        <n v="2410.19"/>
        <n v="334.84"/>
        <n v="180.37"/>
        <n v="138.15"/>
        <n v="7352.68"/>
        <n v="2249.83"/>
        <n v="340.61"/>
        <n v="33.61"/>
        <n v="8102.18"/>
        <n v="4852.96"/>
        <n v="15562.99"/>
        <n v="287.69"/>
        <n v="316.2"/>
        <n v="60610.77"/>
        <n v="1229.53"/>
        <n v="982.32"/>
        <n v="1367.77"/>
        <n v="377.57"/>
        <n v="422947.43"/>
        <n v="36217.21"/>
        <n v="25545.599999999999"/>
        <n v="120.83"/>
        <n v="2011.26"/>
        <n v="370112.91"/>
        <n v="935.43"/>
        <n v="1842.39"/>
        <n v="987.92"/>
        <n v="14159.06"/>
        <n v="2976.21"/>
        <n v="2014.89"/>
        <n v="1540.72"/>
        <n v="4106.68"/>
        <n v="375817.75"/>
        <n v="97592.44"/>
        <n v="240.11"/>
        <n v="3311.49"/>
        <n v="1236.01"/>
        <n v="63.35"/>
        <n v="424.97"/>
        <n v="2650.5"/>
        <n v="22812.93"/>
        <n v="3504.96"/>
        <n v="2825.93"/>
        <n v="1760726.73"/>
        <n v="372583.61"/>
        <n v="20924.53"/>
        <n v="1369.15"/>
        <n v="1.31"/>
        <n v="2014.96"/>
        <n v="284.27"/>
        <n v="17806.8"/>
        <n v="29053.08"/>
        <n v="9833.34"/>
        <n v="72524.77"/>
        <n v="5233.93"/>
        <n v="39039.97"/>
        <n v="12999.04"/>
        <n v="510.57"/>
        <n v="1311.18"/>
        <n v="-152.53"/>
        <n v="4270.24"/>
        <n v="117631.63"/>
        <n v="76470.539999999994"/>
        <n v="259638.92"/>
        <n v="163229.31"/>
        <n v="1360.87"/>
        <n v="107.34"/>
        <n v="43351.58"/>
        <n v="389666.18"/>
        <n v="748.56"/>
        <n v="1422.72"/>
        <n v="62402.79"/>
        <n v="987675.8"/>
        <n v="175778.97"/>
        <n v="37830.49"/>
        <n v="269.42"/>
        <n v="28.82"/>
        <n v="69.67"/>
        <n v="120.21"/>
        <n v="112.51"/>
        <n v="1514.21"/>
        <n v="276.49"/>
        <n v="2997.19"/>
        <n v="1598.77"/>
        <n v="1.56"/>
        <n v="5.81"/>
        <n v="47.28"/>
        <n v="1634.61"/>
        <n v="116.74"/>
        <n v="5349.14"/>
        <n v="14099.21"/>
        <n v="38294.980000000003"/>
        <n v="31.16"/>
        <n v="109.9"/>
        <n v="777.26"/>
        <n v="71454.59"/>
        <n v="6380.54"/>
        <n v="391.33"/>
        <n v="1122.44"/>
        <n v="355.42"/>
        <n v="264680.53000000003"/>
        <n v="7752.37"/>
        <n v="861.25"/>
        <n v="144.62"/>
        <n v="30.17"/>
        <n v="2.9"/>
        <n v="13.18"/>
        <n v="35.94"/>
        <n v="2193.11"/>
        <n v="541.22"/>
        <n v="46003.57"/>
        <n v="16.87"/>
        <n v="188.18"/>
        <n v="3498.66"/>
        <n v="1215.83"/>
        <n v="122.8"/>
        <n v="-38.31"/>
        <n v="731012.31999900006"/>
        <n v="6462.2"/>
        <n v="280.83"/>
        <n v="5507.44"/>
        <n v="540.85"/>
        <n v="1500"/>
        <n v="1341.12"/>
        <n v="415.85"/>
        <n v="2.4300000000000002"/>
        <n v="22667.37"/>
        <n v="19503.919999999998"/>
        <n v="6584.8"/>
        <n v="60.77"/>
        <n v="2982.23"/>
        <n v="9292.69"/>
        <n v="9885.82"/>
        <n v="39444.85"/>
        <n v="-5930.24"/>
        <n v="30352.69"/>
        <n v="2368.48"/>
        <n v="38021.85"/>
        <n v="2946.25"/>
        <n v="12460.05"/>
        <n v="109939.13"/>
        <n v="161812.18"/>
        <n v="267.10000000000002"/>
        <n v="4003.93"/>
        <n v="98.58"/>
        <n v="147441.13"/>
        <n v="49996.480000000003"/>
        <n v="288986.7"/>
        <n v="33491.46"/>
        <n v="16431.02"/>
        <n v="1230.8"/>
        <n v="375549.25"/>
        <n v="24023.78"/>
        <n v="17055.3"/>
        <n v="2017.68"/>
        <n v="419.13"/>
        <n v="293.81"/>
        <n v="10874.9"/>
        <n v="9966.65"/>
        <n v="14133.96"/>
        <n v="4142981.2300029998"/>
        <n v="3498.4"/>
        <n v="805291.49"/>
        <n v="1364.94"/>
        <n v="213.38"/>
        <n v="5377.92"/>
        <n v="1595.4"/>
        <n v="74.02"/>
        <n v="6564.33"/>
        <n v="2025.36"/>
        <n v="3727.88"/>
        <n v="685.24"/>
        <n v="46371.93"/>
        <n v="38732.61"/>
        <n v="424756.25"/>
        <n v="546374.36"/>
        <n v="1981.89"/>
        <n v="1337.55"/>
        <n v="3223.93"/>
        <n v="1215893.56"/>
        <n v="4100.1099999999997"/>
        <n v="115301.7"/>
        <n v="8936.2900000000009"/>
        <n v="274.35000000000002"/>
        <n v="12128.3"/>
        <n v="773.86"/>
        <n v="285919.83"/>
        <n v="255523.03"/>
        <n v="2141.8000000000002"/>
        <n v="320.52"/>
        <n v="2866.96"/>
        <n v="709.17"/>
        <n v="88.34"/>
        <n v="847.76"/>
        <n v="218.71"/>
        <n v="458.96"/>
        <n v="4.54"/>
        <n v="14166.86"/>
        <n v="7678.64"/>
        <n v="3.73"/>
        <n v="150.88"/>
        <n v="615.84"/>
        <n v="17.350000000000001"/>
        <n v="18259.48"/>
        <n v="25456.11"/>
        <n v="5011.2299999999996"/>
        <n v="1098.21"/>
        <n v="61848.41"/>
        <n v="115.81"/>
        <n v="833.09"/>
        <n v="596.79999999999995"/>
        <n v="43815.64"/>
        <n v="8330.64"/>
        <n v="818.84"/>
        <n v="4750.6899999999996"/>
        <n v="2408.63"/>
        <n v="891.34"/>
        <n v="2357.67"/>
        <n v="5841.79"/>
        <n v="228612.67"/>
        <n v="18596.189999999999"/>
        <n v="1677.72"/>
        <n v="2319.37"/>
        <n v="255.28"/>
        <n v="26.4"/>
        <n v="4403.13"/>
        <n v="740.28"/>
        <n v="8514.2199999999993"/>
        <n v="1465435.32"/>
        <n v="293060.93"/>
        <n v="1298.1600000000001"/>
        <n v="350.16"/>
        <n v="1454.4"/>
        <n v="130.72999999999999"/>
        <n v="2514.08"/>
        <n v="616.46"/>
        <n v="27308.57"/>
        <n v="30702.1"/>
        <n v="206350.24"/>
        <n v="43628.62"/>
        <n v="2361.92"/>
        <n v="261.57"/>
        <n v="30825.48"/>
        <n v="274784.27"/>
        <n v="1032.93"/>
        <n v="1519.92"/>
        <n v="555.21"/>
        <n v="80.28"/>
        <n v="407.5"/>
        <n v="24214.93"/>
        <n v="197482.66"/>
        <n v="3610.21"/>
        <n v="314.7"/>
        <n v="9935.24"/>
        <n v="6192"/>
        <n v="439.96"/>
        <n v="8926.93"/>
        <n v="1261.8800000000001"/>
        <n v="2141.27"/>
        <n v="5343.79"/>
        <n v="46159.12"/>
        <n v="3172.22"/>
        <n v="2492.34"/>
        <n v="2861.69"/>
        <n v="16.47"/>
        <n v="10431.09"/>
        <n v="2910.16"/>
        <n v="64025.21"/>
        <n v="662.05"/>
        <n v="2834.69"/>
        <n v="25.19"/>
        <n v="752.73"/>
        <n v="6409.03"/>
        <n v="6657.87"/>
        <n v="72.16"/>
        <n v="4274.8999999999996"/>
        <n v="87178.02"/>
        <n v="586.48"/>
        <n v="16656.36"/>
        <n v="-44215.41"/>
        <n v="1308597.23"/>
        <n v="620.74"/>
        <n v="2168"/>
        <n v="1494.28"/>
        <n v="885.76"/>
        <n v="307289.36"/>
        <n v="11960.3"/>
        <n v="158469.26"/>
        <n v="2063.79"/>
        <n v="5799.53"/>
        <n v="837.84"/>
        <n v="99037.22"/>
        <n v="-17712.38"/>
        <n v="939144.58"/>
        <n v="1379.9"/>
        <n v="161103.54999999999"/>
        <n v="69.39"/>
        <n v="45.26"/>
        <n v="654.97"/>
        <n v="503.69"/>
        <n v="556.66999999999996"/>
        <n v="96.39"/>
        <n v="241.83"/>
        <n v="2039.6"/>
        <n v="874.35"/>
        <n v="23308.57"/>
        <n v="226033.25"/>
        <n v="-16446.169999999998"/>
        <n v="5345.83"/>
        <n v="-200841.52"/>
        <n v="-2208.6"/>
        <n v="1794872.1499989999"/>
        <n v="5144.1000000000004"/>
        <n v="961.75"/>
        <n v="8850.65"/>
        <n v="504.55"/>
        <n v="487.12"/>
        <n v="4113.2"/>
        <n v="979.69"/>
        <n v="37057.839999000003"/>
        <n v="12664.18"/>
        <n v="-945.56"/>
        <n v="264.8"/>
        <n v="961.79"/>
        <n v="3448.89"/>
        <n v="31530.5"/>
        <n v="2579.13"/>
        <n v="20702.62"/>
        <n v="734.53"/>
        <n v="97714.18"/>
        <n v="2623.37"/>
        <n v="1981.57"/>
        <n v="157111.04000000001"/>
        <n v="9393.49"/>
        <n v="48.64"/>
        <n v="193.24"/>
        <n v="420.46"/>
        <n v="178.31"/>
        <n v="38312.050000000003"/>
        <n v="34695.5"/>
        <n v="399365.15"/>
        <n v="-47647.33"/>
        <n v="25218.720000000001"/>
        <n v="529133.68000000005"/>
        <n v="14861.62"/>
        <n v="18827.97"/>
        <n v="623383.02"/>
        <n v="271144.87"/>
        <n v="7130.47"/>
        <n v="7033.41"/>
        <n v="682.63"/>
        <n v="326.24"/>
        <n v="8722.7199999999993"/>
        <n v="1646.09"/>
        <n v="2077965.59"/>
        <n v="7278921.6300029997"/>
        <n v="126.16"/>
        <n v="1089814.07"/>
        <n v="1335.15"/>
        <n v="1023.04"/>
        <n v="225.48"/>
        <n v="20192.86"/>
        <n v="20223.64"/>
        <n v="185.92"/>
        <n v="1202.0999999999999"/>
        <n v="144954.34"/>
        <n v="70991.11"/>
        <n v="827081.04"/>
        <n v="241515.07"/>
        <n v="9681.9"/>
        <n v="1566.16"/>
        <n v="578470.15"/>
        <n v="1295446.82"/>
        <n v="-94397.35"/>
        <n v="3887.7"/>
        <n v="733.96"/>
        <n v="-583318.85"/>
        <n v="57703.42"/>
        <n v="-496.11"/>
        <n v="1500853.03"/>
        <n v="-85261.15"/>
        <n v="268528.68"/>
        <n v="310550.42"/>
        <n v="2949.7"/>
        <n v="10108.01"/>
        <n v="7892.74"/>
        <n v="2700.05"/>
        <n v="22137.45"/>
        <n v="2152.1999999999998"/>
        <n v="3676.92"/>
        <n v="6195.39"/>
        <n v="8496.36"/>
        <n v="12638.1"/>
        <n v="12070.55"/>
        <n v="273740.15999999997"/>
        <n v="1796.97"/>
        <n v="79440.87"/>
        <n v="14464.93"/>
        <n v="1074250.3700000001"/>
        <n v="59240.480000000003"/>
        <n v="3172.64"/>
        <n v="298.48"/>
        <n v="17220.169999999998"/>
        <n v="89311.65"/>
        <n v="32225.599999999999"/>
        <n v="57984.9"/>
        <n v="94.92"/>
        <n v="20059.04"/>
        <n v="532028.34"/>
        <n v="101220.65"/>
        <n v="557853.76"/>
        <n v="1882.63"/>
        <n v="2984.13"/>
        <n v="56.55"/>
        <n v="365.44"/>
        <n v="212.18"/>
        <n v="9.4700000000000006"/>
        <n v="61534.21"/>
        <n v="2868.17"/>
        <n v="84.38"/>
        <n v="191.81"/>
        <n v="195.48"/>
        <n v="64.08"/>
        <n v="477.9"/>
        <n v="253.89"/>
        <n v="29200.07"/>
        <n v="8455.81"/>
        <n v="591.82000000000005"/>
        <n v="3634.94"/>
        <n v="98610.31"/>
        <n v="1232.05"/>
        <n v="124342.85"/>
        <n v="17359.310000000001"/>
        <n v="1272.08"/>
        <n v="18860.060000000001"/>
        <n v="-9467.5499999999993"/>
        <n v="-888.12"/>
        <n v="163005.98000000001"/>
        <n v="135132.48000000001"/>
        <n v="-483301.95"/>
        <n v="21831.81"/>
        <n v="434.32"/>
        <n v="1534.58"/>
        <n v="304146.11"/>
        <n v="19585.03"/>
        <n v="2012.57"/>
        <n v="2435.15"/>
        <n v="271069.76"/>
        <n v="1235359.83"/>
        <n v="196844.18"/>
        <n v="338133.24"/>
        <n v="162.09"/>
        <n v="314.54000000000002"/>
        <n v="78.66"/>
        <n v="1697.43"/>
        <n v="41545.550000000003"/>
        <n v="77.849999999999994"/>
        <n v="2190.8200000000002"/>
        <n v="291718.77"/>
        <n v="123896.73"/>
        <n v="479275.94"/>
        <n v="20772.080000000002"/>
        <n v="1818.87"/>
        <n v="254559.73"/>
        <n v="253402.59"/>
        <n v="-14777.33"/>
        <n v="427.44"/>
        <n v="2128.94"/>
        <n v="-155346.69"/>
        <n v="7206.08"/>
        <n v="34879.019999999997"/>
        <n v="246875.15"/>
        <n v="-35842.589999999997"/>
        <n v="172564.63"/>
        <n v="363011.89"/>
        <n v="1916.05"/>
        <n v="7662.74"/>
        <n v="12235.1"/>
        <n v="538.09"/>
        <n v="5117.57"/>
        <n v="3367.12"/>
        <n v="151.16999999999999"/>
        <n v="96.16"/>
        <n v="40768.720000000001"/>
        <n v="21824.5"/>
        <n v="21.79"/>
        <n v="17.41"/>
        <n v="165.9"/>
        <n v="189.47"/>
        <n v="10119.39"/>
        <n v="6728.21"/>
        <n v="5308.96"/>
        <n v="2364.9899999999998"/>
        <n v="31905.25"/>
        <n v="53.42"/>
        <n v="54.1"/>
        <n v="129.54"/>
        <n v="1100.98"/>
        <n v="9850.1299999999992"/>
        <n v="103.1"/>
        <n v="235335.1"/>
        <n v="39268.839999999997"/>
        <n v="3905.63"/>
        <n v="-43552.81"/>
        <n v="8017.72"/>
        <n v="1693742.22"/>
        <n v="158462.70000000001"/>
        <n v="1778.57"/>
        <n v="232.19"/>
        <n v="1316.32"/>
        <n v="681.87"/>
        <n v="-358.56"/>
        <n v="1752.9"/>
        <n v="92600.25"/>
        <n v="50.87"/>
        <n v="215.35"/>
        <n v="242.6"/>
        <n v="29326.61"/>
        <n v="65079.17"/>
        <n v="21464.45"/>
        <n v="491.92"/>
        <n v="206044.74"/>
        <n v="445350.33"/>
        <n v="3142.06"/>
        <n v="903.96"/>
        <n v="495.68"/>
        <n v="7414.35"/>
        <n v="1243.98"/>
        <n v="275.58999999999997"/>
        <n v="324.41000000000003"/>
        <n v="785.29"/>
        <n v="30671.67"/>
        <n v="4340.4799999999996"/>
        <n v="3718.42"/>
        <n v="2550.89"/>
        <n v="2440.2199999999998"/>
        <n v="453.17"/>
        <n v="1154.69"/>
        <n v="63736.82"/>
        <n v="974.18"/>
        <n v="19955.599999999999"/>
        <n v="17051.98"/>
        <n v="84254.3"/>
        <n v="672.38"/>
        <n v="627.77"/>
        <n v="61314.17"/>
        <n v="4555.92"/>
        <n v="362438.88"/>
        <n v="17792.77"/>
        <n v="11280.25"/>
        <n v="3131"/>
        <n v="155.85"/>
        <n v="71269.37"/>
        <n v="17403.16"/>
        <n v="11308.42"/>
        <n v="2114563.0099999998"/>
        <n v="272989.09999999998"/>
        <n v="2524.75"/>
        <n v="4957.25"/>
        <n v="2451.34"/>
        <n v="54535.71"/>
        <n v="150809.92000000001"/>
        <n v="82.92"/>
        <n v="3.56"/>
        <n v="23286.12"/>
        <n v="463208.39"/>
        <n v="21444.75"/>
        <n v="873169.04"/>
        <n v="5869.41"/>
        <n v="7036.89"/>
        <n v="1713.62"/>
        <n v="1653.05"/>
        <n v="87.69"/>
        <n v="31862.52"/>
        <n v="159.38"/>
        <n v="552.21"/>
        <n v="1846.06"/>
        <n v="96056.02"/>
        <n v="5213.8"/>
        <n v="10796.75"/>
        <n v="308.41000000000003"/>
        <n v="29681.05"/>
        <n v="115150.22"/>
        <n v="7.05"/>
        <n v="37005.129999999997"/>
        <n v="89336.25"/>
        <n v="742.08"/>
        <n v="506059.85"/>
        <n v="2913.25"/>
        <n v="23544.93"/>
        <n v="3186791.45"/>
        <n v="467998.71999999997"/>
        <n v="259.76"/>
        <n v="634.41"/>
        <n v="3017.86"/>
        <n v="2147.2600000000002"/>
        <n v="2.21"/>
        <n v="6146.3"/>
        <n v="526268.18000000005"/>
        <n v="70574.58"/>
        <n v="369749.67"/>
        <n v="2161.04"/>
        <n v="805.33"/>
        <n v="2246.73"/>
        <n v="15744.72"/>
        <n v="1609807.97"/>
        <n v="5026.7"/>
        <n v="6029.01"/>
        <n v="400.89"/>
        <n v="64112.28"/>
        <n v="180603.47"/>
        <n v="296894.25"/>
        <n v="3551.22"/>
        <n v="2332.5500000000002"/>
        <n v="7332.61"/>
        <n v="2205.7800000000002"/>
        <n v="279.54000000000002"/>
        <n v="2549.0300000000002"/>
        <n v="5946.85"/>
        <n v="3175.28"/>
        <n v="9.9600000000000009"/>
        <n v="15190.31"/>
        <n v="12641.58"/>
        <n v="541.9"/>
        <n v="-393.61"/>
        <n v="154.47"/>
        <n v="13890.11"/>
        <n v="9891.56"/>
        <n v="11053.83"/>
        <n v="21037.040000000001"/>
        <n v="2523.7399999999998"/>
        <n v="20432.02"/>
        <n v="69455"/>
        <n v="1813.33"/>
        <n v="110816.14"/>
        <n v="24420.49"/>
        <n v="201.52"/>
        <n v="12386.8"/>
        <n v="2226.29"/>
        <n v="-1146.4100000000001"/>
        <n v="48258.12"/>
        <n v="128231.71"/>
        <n v="-41906.61"/>
        <n v="21037.21"/>
        <n v="114907.84"/>
        <n v="59.56"/>
        <n v="1658.59"/>
        <n v="224283.55"/>
        <n v="28657.14"/>
        <n v="3156.6"/>
        <n v="340.19"/>
        <n v="4810.74"/>
        <n v="817.34"/>
        <n v="-88919.89"/>
        <n v="1284643.07"/>
        <n v="55780.34"/>
        <n v="264022.21999999997"/>
        <n v="254.95"/>
        <n v="1193.44"/>
        <n v="1542.59"/>
        <n v="1274.3900000000001"/>
        <n v="5259.35"/>
        <n v="2213.83"/>
        <n v="131507.54999999999"/>
        <n v="47786.27"/>
        <n v="755.44"/>
        <n v="19179.04"/>
        <n v="237413.89"/>
        <n v="-10095.1"/>
        <n v="3268.57"/>
        <n v="197.25"/>
        <n v="224.59"/>
        <n v="-116909.69"/>
        <n v="5004.67"/>
        <n v="-6112.17"/>
        <n v="774751.98"/>
        <n v="3076.53"/>
        <n v="1891.24"/>
        <n v="501.66"/>
        <n v="761.95"/>
        <n v="7314.34"/>
        <n v="1711.32"/>
        <n v="36.82"/>
        <n v="363.19"/>
        <n v="1528.4"/>
        <n v="2879.89"/>
        <n v="17.03"/>
        <n v="31102.51"/>
        <n v="10806.07"/>
        <n v="1224.3599999999999"/>
        <n v="47.87"/>
        <n v="-12.21"/>
        <n v="385.17"/>
        <n v="73.77"/>
        <n v="2315.9"/>
        <n v="1323.07"/>
        <n v="53337.35"/>
        <n v="1806.31"/>
        <n v="18050.39"/>
        <n v="327.08"/>
        <n v="112.81"/>
        <n v="1085.8599999999999"/>
        <n v="14606.09"/>
        <n v="20879.849999999999"/>
        <n v="167738.17000000001"/>
        <n v="136.4"/>
        <n v="3779.41"/>
        <n v="149.24"/>
        <n v="1249.32"/>
        <n v="74.510000000000005"/>
        <n v="1009.2"/>
        <n v="86.05"/>
        <n v="5982.77"/>
        <n v="257.64999999999998"/>
        <n v="106.99"/>
        <n v="405984.02"/>
        <n v="79379.289999999994"/>
        <n v="3052.99"/>
        <n v="2978.66"/>
        <n v="512.23"/>
        <n v="63063.76"/>
        <n v="14992.16"/>
        <n v="3490940.7"/>
        <n v="315740.76"/>
        <n v="2145.59"/>
        <n v="513.41"/>
        <n v="50.22"/>
        <n v="1092.76"/>
        <n v="318.64999999999998"/>
        <n v="163.04"/>
        <n v="1745.1"/>
        <n v="4897.97"/>
        <n v="86.32"/>
        <n v="163.69"/>
        <n v="2095.88"/>
        <n v="1925.51"/>
        <n v="191761.63"/>
        <n v="346863.52"/>
        <n v="865.84"/>
        <n v="229.41"/>
        <n v="1427.5"/>
        <n v="27676.46"/>
        <n v="1041791.22"/>
        <n v="183.69"/>
        <n v="5720.82"/>
        <n v="335.23"/>
        <n v="23076.11"/>
        <n v="92.87"/>
        <n v="1710.87"/>
        <n v="21289.01"/>
        <n v="9550.9500000000007"/>
        <n v="214507.44"/>
        <n v="2000406.39"/>
        <n v="1281.46"/>
        <n v="284118.46000000002"/>
        <n v="592342.84"/>
        <n v="3495.09"/>
        <n v="1496.37"/>
        <n v="337.72"/>
        <n v="32.200000000000003"/>
        <n v="7065.86"/>
        <n v="1107.0899999999999"/>
        <n v="919.08"/>
        <n v="191.94"/>
        <n v="1852.44"/>
        <n v="2532.7800000000002"/>
        <n v="929.98"/>
        <n v="26428.45"/>
        <n v="6943.62"/>
        <n v="332.48"/>
        <n v="13055.75"/>
        <n v="20797.84"/>
        <n v="20579.009999999998"/>
        <n v="5191.22"/>
        <n v="1823.4"/>
        <n v="11.29"/>
        <n v="215.24"/>
        <n v="120106.63"/>
        <n v="82780.08"/>
        <n v="104953.11"/>
        <n v="-36.97"/>
        <n v="260751.52"/>
        <n v="-1583.76"/>
        <n v="13.08"/>
        <n v="69"/>
        <n v="21.97"/>
        <n v="-20805.37"/>
        <n v="287.54000000000002"/>
        <n v="2506.21"/>
        <n v="74123.33"/>
        <n v="-1280.8399999999999"/>
        <n v="19097.37"/>
        <n v="3440.17"/>
        <n v="14498.18"/>
        <n v="2827.72"/>
        <n v="130.61000000000001"/>
        <n v="12821.69"/>
        <n v="11314.45"/>
        <n v="28103.21"/>
        <n v="35939.29"/>
        <n v="998.87"/>
        <n v="1225.27"/>
        <n v="87.29"/>
        <n v="-3757.36"/>
        <n v="57097.94"/>
        <n v="-1867.46"/>
        <n v="2956.02"/>
        <n v="5066.84"/>
        <n v="410188.15"/>
        <n v="28957.09"/>
        <n v="19258.59"/>
        <n v="1324.64"/>
        <n v="32427.17"/>
        <n v="4685.34"/>
        <n v="285128.53999999998"/>
        <n v="-58815.13"/>
        <n v="680296.58"/>
        <n v="7614.55"/>
        <n v="7660.03"/>
        <n v="834.04"/>
        <n v="542.07000000000005"/>
        <n v="631.66"/>
        <n v="43259.56"/>
        <n v="750.63"/>
        <n v="379.78"/>
        <n v="1450.66"/>
        <n v="65.38"/>
        <n v="5387.33"/>
        <n v="33996.769999999997"/>
        <n v="8701.43"/>
        <n v="1203.6500000000001"/>
        <n v="24456.01"/>
        <n v="413.15"/>
        <n v="53522.98"/>
        <n v="72187.09"/>
        <n v="427.05"/>
        <n v="13894.19"/>
        <n v="55886.58"/>
        <n v="1099.78"/>
        <n v="551.77"/>
        <n v="550727.68000000005"/>
        <n v="8255.68"/>
        <n v="4925.01"/>
        <n v="-8.35"/>
        <n v="2297.11"/>
        <n v="2280044.39"/>
        <n v="33880.22"/>
        <n v="433970.86"/>
        <n v="178.07"/>
        <n v="231.46"/>
        <n v="146.38999999999999"/>
        <n v="6881.4"/>
        <n v="1117.5999999999999"/>
        <n v="13324.97"/>
        <n v="16706.16"/>
        <n v="266256.21000000002"/>
        <n v="291134.5"/>
        <n v="970.14"/>
        <n v="293.66000000000003"/>
        <n v="29747.99"/>
        <n v="534646.73"/>
        <n v="88.71"/>
        <n v="65.150000000000006"/>
        <n v="157967.22"/>
        <n v="35949.61"/>
        <n v="1532035.32"/>
        <n v="1841.73"/>
        <n v="4644.8999999999996"/>
        <n v="5905.75"/>
        <n v="6019.88"/>
        <n v="5481.15"/>
        <n v="1596.66"/>
        <n v="5066.8900000000003"/>
        <n v="1967.36"/>
        <n v="2723.79"/>
        <n v="91633.39"/>
        <n v="87283.58"/>
        <n v="203.36"/>
        <n v="182.45"/>
        <n v="454.37"/>
        <n v="570.61"/>
        <n v="-630.53"/>
        <n v="15240.3"/>
        <n v="333143.53000000003"/>
        <n v="43634.28"/>
        <n v="77183.710000000006"/>
        <n v="1595.67"/>
        <n v="3110.42"/>
        <n v="205784.51"/>
        <n v="483504.33"/>
        <n v="2008.6"/>
        <n v="619.67999999999995"/>
        <n v="36023.14"/>
        <n v="188116.04"/>
        <n v="24067.1"/>
        <n v="12489.4"/>
        <n v="238.8"/>
        <n v="1465294.95"/>
        <n v="1198391.49"/>
        <n v="41146.720000000001"/>
        <n v="3180.31"/>
        <n v="2265.71"/>
        <n v="1468.06"/>
        <n v="34675.86"/>
        <n v="136467.13"/>
        <n v="78.55"/>
        <n v="13737666.42"/>
        <n v="2910585.48"/>
        <n v="11661.62"/>
        <n v="190.08"/>
        <n v="3998.42"/>
        <n v="347.92"/>
        <n v="378.42"/>
        <n v="15746.56"/>
        <n v="39046.050000000003"/>
        <n v="14833.07"/>
        <n v="34.340000000000003"/>
        <n v="45681.38"/>
        <n v="115381.19"/>
        <n v="1345890.98"/>
        <n v="1684865.29"/>
        <n v="5316.64"/>
        <n v="11575.11"/>
        <n v="4184.8999999999996"/>
        <n v="188202.53"/>
        <n v="3008642.04"/>
        <n v="47739.53"/>
        <n v="220204.65"/>
        <n v="87180.63"/>
        <n v="65100.800000000003"/>
        <n v="3305021.96"/>
        <n v="46667.45"/>
        <n v="247284.39"/>
        <n v="138303.28"/>
        <n v="511.46"/>
        <n v="13.94"/>
        <n v="40478.959999999999"/>
        <n v="304410.57"/>
        <n v="331866.18"/>
        <n v="1024.05"/>
        <n v="1494.37"/>
        <n v="2372.8000000000002"/>
        <n v="1582.02"/>
        <n v="1450.05"/>
        <n v="1843.09"/>
        <n v="604.61"/>
        <n v="947.49"/>
        <n v="2708.81"/>
        <n v="51.54"/>
        <n v="23047.040000000001"/>
        <n v="20193.63"/>
        <n v="49672.92"/>
        <n v="14.71"/>
        <n v="631294.79"/>
        <n v="1195916.26"/>
        <n v="2049.15"/>
        <n v="118.23"/>
        <n v="14920.16"/>
        <n v="24062.87"/>
        <n v="3860.34"/>
        <n v="69407.360000000001"/>
        <n v="5206.17"/>
        <n v="33094.480000000003"/>
        <n v="11629.34"/>
        <n v="965.29"/>
        <n v="10927.81"/>
        <n v="371436.29"/>
        <n v="95547.94"/>
        <n v="222.31"/>
        <n v="3142.47"/>
        <n v="179.94"/>
        <n v="63.41"/>
        <n v="425.16"/>
        <n v="4365.91"/>
        <n v="2899.29"/>
        <n v="1453351.06"/>
        <n v="317531.96000000002"/>
        <n v="239.82"/>
        <n v="454.85"/>
        <n v="1118.8599999999999"/>
        <n v="43.12"/>
        <n v="3068.71"/>
        <n v="97901.79"/>
        <n v="76728.62"/>
        <n v="253233.87"/>
        <n v="107533.03"/>
        <n v="2188.9699999999998"/>
        <n v="316.92"/>
        <n v="2401.16"/>
        <n v="339.35"/>
        <n v="192.6"/>
        <n v="144.37"/>
        <n v="8912.2800000000007"/>
        <n v="2863.15"/>
        <n v="315.95999999999998"/>
        <n v="27.7"/>
        <n v="8744.14"/>
        <n v="4983.83"/>
        <n v="16178.26"/>
        <n v="227.84"/>
        <n v="244.44"/>
        <n v="67095.16"/>
        <n v="1863.13"/>
        <n v="1079.0999999999999"/>
        <n v="1377.14"/>
        <n v="355.1"/>
        <n v="439536.3"/>
        <n v="38228.449999999997"/>
        <n v="27997.1"/>
        <n v="132.61000000000001"/>
        <n v="2329.4699999999998"/>
        <n v="311889.09000000003"/>
        <n v="2823.54"/>
        <n v="8617.43"/>
        <n v="7319.9"/>
        <n v="2878.01"/>
        <n v="22471.91"/>
        <n v="3049.88"/>
        <n v="4664.58"/>
        <n v="6308.23"/>
        <n v="9336.4500000000007"/>
        <n v="14091.43"/>
        <n v="12889.53"/>
        <n v="238011.73"/>
        <n v="1602.7"/>
        <n v="74510.52"/>
        <n v="18298.669999999998"/>
        <n v="1099093.2"/>
        <n v="59366.09"/>
        <n v="2520.69"/>
        <n v="279.39999999999998"/>
        <n v="16519.82"/>
        <n v="84805.78"/>
        <n v="36723.410000000003"/>
        <n v="60799.23"/>
        <n v="80.37"/>
        <n v="21529.97"/>
        <n v="558708.24"/>
        <n v="710085.24"/>
        <n v="224115.88"/>
        <n v="2224.29"/>
        <n v="459.7"/>
        <n v="2535.16"/>
        <n v="619.87"/>
        <n v="925.58"/>
        <n v="789.58"/>
        <n v="436.23"/>
        <n v="11.22"/>
        <n v="12682.69"/>
        <n v="8051.09"/>
        <n v="4.92"/>
        <n v="126.85"/>
        <n v="545.77"/>
        <n v="36.26"/>
        <n v="18309.36"/>
        <n v="24567.46"/>
        <n v="4311.72"/>
        <n v="989.84"/>
        <n v="63814.89"/>
        <n v="593.48"/>
        <n v="491.99"/>
        <n v="44034.54"/>
        <n v="8839.23"/>
        <n v="1162.99"/>
        <n v="3018.19"/>
        <n v="2288.13"/>
        <n v="779.62"/>
        <n v="2195.42"/>
        <n v="13172.99"/>
        <n v="232721.12"/>
        <n v="17265.05"/>
        <n v="702.2"/>
        <n v="2260.4899999999998"/>
        <n v="257.14999999999998"/>
        <n v="13.38"/>
        <n v="4213.05"/>
        <n v="657.91"/>
        <n v="5020.67"/>
        <n v="1293202.99"/>
        <n v="260751.87"/>
        <n v="1292.72"/>
        <n v="367.13"/>
        <n v="462.94"/>
        <n v="1423.93"/>
        <n v="112.98"/>
        <n v="2518.52"/>
        <n v="3.05"/>
        <n v="577.41"/>
        <n v="29793.45"/>
        <n v="38599.97"/>
        <n v="198520.18"/>
        <n v="45412.37"/>
        <n v="2262.1"/>
        <n v="140.84"/>
        <n v="51012.9"/>
        <n v="-170220.73999900001"/>
        <n v="1028.45"/>
        <n v="1297.6099999999999"/>
        <n v="508.19"/>
        <n v="68.290000000000006"/>
        <n v="180.73"/>
        <n v="40528.120000000003"/>
        <n v="24.02"/>
        <n v="-9.24"/>
        <n v="179.95"/>
        <n v="179.67"/>
        <n v="8936.5300000000007"/>
        <n v="7222.15"/>
        <n v="5161.09"/>
        <n v="4024.27"/>
        <n v="33747.919999999998"/>
        <n v="54.67"/>
        <n v="504.16"/>
        <n v="3568.78"/>
        <n v="352901.1"/>
        <n v="1985.31"/>
        <n v="7590.05"/>
        <n v="1010.2"/>
        <n v="9625.49"/>
        <n v="1556.9"/>
        <n v="-1.78"/>
        <n v="11106.81"/>
        <n v="2110.42"/>
        <n v="120.7"/>
        <n v="309288.43"/>
        <n v="47575.97"/>
        <n v="4574.8500000000004"/>
        <n v="15909.95"/>
        <n v="13521.62"/>
        <n v="1530844.06"/>
        <n v="135256.1"/>
        <n v="3.48"/>
        <n v="1709.01"/>
        <n v="130.43"/>
        <n v="1258.5"/>
        <n v="745.11"/>
        <n v="1733.02"/>
        <n v="-750.13"/>
        <n v="109051.75"/>
        <n v="53.91"/>
        <n v="281.27999999999997"/>
        <n v="446.66"/>
        <n v="43507.44"/>
        <n v="55671.61"/>
        <n v="22985.55"/>
        <n v="606.12"/>
        <n v="295136.32"/>
        <n v="9018.08"/>
        <n v="4088.96"/>
        <n v="-111.35"/>
        <n v="50.77"/>
        <n v="48056.5"/>
        <n v="24785.759999999998"/>
        <n v="72437.37"/>
        <n v="249.63"/>
        <n v="576.65"/>
        <n v="214.32"/>
        <n v="708.05"/>
        <n v="2582.3000000000002"/>
        <n v="590.66999999999996"/>
        <n v="514.75"/>
        <n v="241.32"/>
        <n v="90.37"/>
        <n v="4980.75"/>
        <n v="31.05"/>
        <n v="156.07"/>
        <n v="1897.41"/>
        <n v="2664.47"/>
        <n v="5567.05"/>
        <n v="617.67999999999995"/>
        <n v="28.26"/>
        <n v="42149.01"/>
        <n v="5987.38"/>
        <n v="519.88"/>
        <n v="10130.58"/>
        <n v="1916.65"/>
        <n v="299690.07"/>
        <n v="6669.01"/>
        <n v="13905.48"/>
        <n v="339.39"/>
        <n v="112.09"/>
        <n v="430.18"/>
        <n v="129.01"/>
        <n v="214.28"/>
        <n v="1007.94"/>
        <n v="284.36"/>
        <n v="4214.1000000000004"/>
        <n v="13056.86"/>
        <n v="3465.87"/>
        <n v="7153.72"/>
        <n v="1127.9000000000001"/>
        <n v="82.27"/>
        <n v="1059.22"/>
        <n v="463.13"/>
        <n v="3212.84"/>
        <n v="599145.34"/>
        <n v="2045.79"/>
        <n v="936.25"/>
        <n v="1285.31"/>
        <n v="3860.38"/>
        <n v="1256978.07"/>
        <n v="3801.52"/>
        <n v="112469.79"/>
        <n v="9446.9699999999993"/>
        <n v="419.64"/>
        <n v="693827.65999900002"/>
        <n v="5600.77"/>
        <n v="261.08"/>
        <n v="11711.91"/>
        <n v="694.06"/>
        <n v="4813.21"/>
        <n v="860.08"/>
        <n v="962.04"/>
        <n v="270231.24"/>
        <n v="1444.51"/>
        <n v="610.74"/>
        <n v="1.55"/>
        <n v="19869.79"/>
        <n v="20071.560000000001"/>
        <n v="5494.94"/>
        <n v="242.8"/>
        <n v="2596.02"/>
        <n v="5069.8"/>
        <n v="8220.68"/>
        <n v="39876.39"/>
        <n v="8232.43"/>
        <n v="23883.3"/>
        <n v="2874.35"/>
        <n v="38461.07"/>
        <n v="2639.82"/>
        <n v="13347.25"/>
        <n v="103407.48"/>
        <n v="163130.65"/>
        <n v="279.33"/>
        <n v="3318.33"/>
        <n v="180.61"/>
        <n v="139306.19"/>
        <n v="49075.27"/>
        <n v="250728.13"/>
        <n v="27390.6"/>
        <n v="19748.66"/>
        <n v="1792.14"/>
        <n v="442279.71"/>
        <n v="34505.69"/>
        <n v="19436.990000000002"/>
        <n v="2146.4699999999998"/>
        <n v="293.36"/>
        <n v="203.75"/>
        <n v="13323.43"/>
        <n v="10180.040000000001"/>
        <n v="30973.03"/>
        <n v="3586648.01"/>
        <n v="2578.0700000000002"/>
        <n v="633220.46999899996"/>
        <n v="808.16"/>
        <n v="307.24"/>
        <n v="4765.01"/>
        <n v="1673.94"/>
        <n v="129.59"/>
        <n v="5432.88"/>
        <n v="2509.98"/>
        <n v="4497.07"/>
        <n v="544.11"/>
        <n v="50871.41"/>
        <n v="41793.160000000003"/>
        <n v="430449.04"/>
        <n v="220033.9"/>
        <n v="3609.48"/>
        <n v="318"/>
        <n v="10402.549999999999"/>
        <n v="5345.22"/>
        <n v="283.60000000000002"/>
        <n v="6615.42"/>
        <n v="1179.48"/>
        <n v="2386.7399999999998"/>
        <n v="4744.74"/>
        <n v="44146.29"/>
        <n v="2986.71"/>
        <n v="2393.16"/>
        <n v="3026.66"/>
        <n v="15.1"/>
        <n v="9670.57"/>
        <n v="2687.42"/>
        <n v="70613.429999999993"/>
        <n v="467.25"/>
        <n v="2274.48"/>
        <n v="16.989999999999998"/>
        <n v="863.56"/>
        <n v="5913.42"/>
        <n v="6141.81"/>
        <n v="52.48"/>
        <n v="3015.62"/>
        <n v="93485.01"/>
        <n v="-366.37"/>
        <n v="15797.94"/>
        <n v="-19192.86"/>
        <n v="2324295.02"/>
        <n v="498.09"/>
        <n v="2093.6"/>
        <n v="1558.54"/>
        <n v="677.15"/>
        <n v="312834.57"/>
        <n v="11653.74"/>
        <n v="177551.1"/>
        <n v="1863.9"/>
        <n v="6075.64"/>
        <n v="817.76"/>
        <n v="93711.35"/>
        <n v="-24285.83"/>
        <n v="927306.67"/>
        <n v="1484.03"/>
        <n v="159416.6"/>
        <n v="72.97"/>
        <n v="36.869999999999997"/>
        <n v="395.54"/>
        <n v="486.57"/>
        <n v="676.12"/>
        <n v="45.61"/>
        <n v="262.11"/>
        <n v="2561.39"/>
        <n v="898.56"/>
        <n v="25512.17"/>
        <n v="310995.95"/>
        <n v="-50292.87"/>
        <n v="7058.97"/>
        <n v="-59496.08"/>
        <n v="-1250.31"/>
        <n v="521150.22"/>
        <n v="1721.91"/>
        <n v="2820.34"/>
        <n v="50.51"/>
        <n v="344.24"/>
        <n v="66.28"/>
        <n v="8.56"/>
        <n v="43943.67"/>
        <n v="3151.59"/>
        <n v="84.86"/>
        <n v="360.08"/>
        <n v="651.82000000000005"/>
        <n v="508.81"/>
        <n v="186.97"/>
        <n v="24896.57"/>
        <n v="8184.02"/>
        <n v="775.54"/>
        <n v="3835.74"/>
        <n v="102140.48"/>
        <n v="1005.94"/>
        <n v="113651.94"/>
        <n v="14605.69"/>
        <n v="1181.51"/>
        <n v="26761.24"/>
        <n v="-1115.8599999999999"/>
        <n v="160804.57"/>
        <n v="145396.67000000001"/>
        <n v="-94267.64"/>
        <n v="20756.419999999998"/>
        <n v="456.08"/>
        <n v="2354.5"/>
        <n v="289713.38"/>
        <n v="19050.96"/>
        <n v="1776.02"/>
        <n v="2510.98"/>
        <n v="277.64"/>
        <n v="-76145.13"/>
        <n v="1090175.93"/>
        <n v="182841.21"/>
        <n v="301993.86"/>
        <n v="148.31"/>
        <n v="338.43"/>
        <n v="48.73"/>
        <n v="1651.85"/>
        <n v="40942.04"/>
        <n v="102.53"/>
        <n v="2063.5"/>
        <n v="342375.94"/>
        <n v="135228.98000000001"/>
        <n v="487250.85"/>
        <n v="35261.449999999997"/>
        <n v="2084.83"/>
        <n v="268244.93"/>
        <n v="201024.59"/>
        <n v="-219313.16"/>
        <n v="409.67"/>
        <n v="1175.3800000000001"/>
        <n v="-103006.57"/>
        <n v="4208.88"/>
        <n v="39913.42"/>
        <n v="245418.64"/>
        <n v="-9393.4500000000007"/>
        <n v="180974.18"/>
        <n v="1482037.549999"/>
        <n v="4777.88"/>
        <n v="1091.3399999999999"/>
        <n v="8526.51"/>
        <n v="603.87"/>
        <n v="279.68"/>
        <n v="4027.78"/>
        <n v="1052.26"/>
        <n v="36081.889998999999"/>
        <n v="13268.79"/>
        <n v="5.07"/>
        <n v="421.44"/>
        <n v="1002.17"/>
        <n v="3097.65"/>
        <n v="29239.54"/>
        <n v="2704.93"/>
        <n v="21612.15"/>
        <n v="871.42"/>
        <n v="107348.84"/>
        <n v="2919.11"/>
        <n v="2196.6"/>
        <n v="169790.13"/>
        <n v="10622.75"/>
        <n v="50.11"/>
        <n v="228.03"/>
        <n v="902505.03"/>
        <n v="276476.94"/>
        <n v="11609.32"/>
        <n v="1364.8"/>
        <n v="643545.06999999995"/>
        <n v="295.32"/>
        <n v="178.23"/>
        <n v="41630.480000000003"/>
        <n v="28343"/>
        <n v="297404.71999999997"/>
        <n v="-9844.17"/>
        <n v="24663.65"/>
        <n v="527769.59"/>
        <n v="16368.12"/>
        <n v="20655.03"/>
        <n v="692413.26999900001"/>
        <n v="315659.77"/>
        <n v="8132.57"/>
        <n v="7050.44"/>
        <n v="657.46"/>
        <n v="273.67"/>
        <n v="8860.2800000000007"/>
        <n v="1895.04"/>
        <n v="133.65"/>
        <n v="-2622245.0499999998"/>
        <n v="5625398.4400000004"/>
        <n v="108.93"/>
        <n v="934275.2"/>
        <n v="1211.04"/>
        <n v="1179.8699999999999"/>
        <n v="172.31"/>
        <n v="22224.68"/>
        <n v="21372.05"/>
        <n v="91.47"/>
        <n v="902.1"/>
        <n v="169016.87"/>
        <n v="105097.51"/>
        <n v="1455029.32"/>
        <n v="-7702.96"/>
        <n v="4228.99"/>
        <n v="666.87"/>
        <n v="-29727.23"/>
        <n v="65843.59"/>
        <n v="1.69"/>
        <n v="1225910.1200000001"/>
        <n v="-11580.52"/>
        <n v="314836.71000000002"/>
        <n v="306575.48"/>
        <n v="3257.75"/>
        <n v="2162.69"/>
        <n v="7943.04"/>
        <n v="1491.79"/>
        <n v="304.98"/>
        <n v="2588.7199999999998"/>
        <n v="6001.74"/>
        <n v="2464.0100000000002"/>
        <n v="8.9499999999999993"/>
        <n v="15453.63"/>
        <n v="9384.5400000000009"/>
        <n v="611.1"/>
        <n v="-937.02"/>
        <n v="150.16"/>
        <n v="13698.01"/>
        <n v="8259.94"/>
        <n v="10461.030000000001"/>
        <n v="17673.12"/>
        <n v="2707.79"/>
        <n v="18058.419999999998"/>
        <n v="27856.19"/>
        <n v="1934.31"/>
        <n v="105210.04"/>
        <n v="18549.669999999998"/>
        <n v="63.26"/>
        <n v="14455.57"/>
        <n v="42807.72"/>
        <n v="420468.1"/>
        <n v="-25580.59"/>
        <n v="24709.13"/>
        <n v="106500.13"/>
        <n v="60.44"/>
        <n v="1515.24"/>
        <n v="232887.61"/>
        <n v="29476.98"/>
        <n v="3436.4"/>
        <n v="351.06"/>
        <n v="5108.25"/>
        <n v="900.46"/>
        <n v="-116886.18"/>
        <n v="1310348.55"/>
        <n v="55755.77"/>
        <n v="263864.21999999997"/>
        <n v="17.98"/>
        <n v="238.3"/>
        <n v="960.47"/>
        <n v="1536.21"/>
        <n v="1341.71"/>
        <n v="3925.12"/>
        <n v="1328.18"/>
        <n v="134479.32999999999"/>
        <n v="51794.37"/>
        <n v="877.6"/>
        <n v="18291.28"/>
        <n v="248633.53"/>
        <n v="-1897.08"/>
        <n v="2895.83"/>
        <n v="308.61"/>
        <n v="192.15"/>
        <n v="-22941.89"/>
        <n v="5378.12"/>
        <n v="-2993.57"/>
        <n v="756868.91999900003"/>
        <n v="5633.68"/>
        <n v="7073.53"/>
        <n v="2042.1"/>
        <n v="1302.8"/>
        <n v="86.58"/>
        <n v="31298.99"/>
        <n v="142.59"/>
        <n v="-714"/>
        <n v="2122.4699999999998"/>
        <n v="86088.99"/>
        <n v="2796.41"/>
        <n v="6310.33"/>
        <n v="268.64"/>
        <n v="24.44"/>
        <n v="292.89999999999998"/>
        <n v="25801.040000000001"/>
        <n v="112483.11"/>
        <n v="12119.29"/>
        <n v="115529.5"/>
        <n v="620.24"/>
        <n v="502114.6"/>
        <n v="2718.52"/>
        <n v="22785.43"/>
        <n v="2360248.92"/>
        <n v="394168.14"/>
        <n v="245.89"/>
        <n v="11.44"/>
        <n v="302.82"/>
        <n v="2632.35"/>
        <n v="1471.62"/>
        <n v="2.0099999999999998"/>
        <n v="4826.0200000000004"/>
        <n v="464901.57"/>
        <n v="60711.21"/>
        <n v="383705.13"/>
        <n v="2097.7199999999998"/>
        <n v="795.96"/>
        <n v="2327.29"/>
        <n v="11390.63"/>
        <n v="1829508.98"/>
        <n v="34.94"/>
        <n v="4320.43"/>
        <n v="6041.07"/>
        <n v="243.97"/>
        <n v="47349.8"/>
        <n v="164327.38"/>
        <n v="30950.28"/>
        <n v="236.68"/>
        <n v="36.979999999999997"/>
        <n v="121.79"/>
        <n v="228.36"/>
        <n v="1249.5999999999999"/>
        <n v="220.67"/>
        <n v="2612.27"/>
        <n v="1284.74"/>
        <n v="38.5"/>
        <n v="2332.9499999999998"/>
        <n v="389.18"/>
        <n v="7398.65"/>
        <n v="14506.53"/>
        <n v="30053.89"/>
        <n v="71.069999999999993"/>
        <n v="148.96"/>
        <n v="901.95"/>
        <n v="5.98"/>
        <n v="59901.31"/>
        <n v="5182.4399999999996"/>
        <n v="312.83999999999997"/>
        <n v="1816.49"/>
        <n v="666.37"/>
        <n v="147439.82999999999"/>
        <n v="5364.94"/>
        <n v="836.13"/>
        <n v="14.08"/>
        <n v="18.43"/>
        <n v="11.1"/>
        <n v="48.67"/>
        <n v="2343.9899999999998"/>
        <n v="641.30999999999995"/>
        <n v="48125.91"/>
        <n v="72.67"/>
        <n v="343.36"/>
        <n v="4360.22"/>
        <n v="1568.61"/>
        <n v="48.06"/>
        <n v="123.33"/>
        <n v="434488.05"/>
        <n v="3086.19"/>
        <n v="730.61"/>
        <n v="524.05999999999995"/>
        <n v="7093.93"/>
        <n v="1174.33"/>
        <n v="236.39"/>
        <n v="151.81"/>
        <n v="817.1"/>
        <n v="31073.27"/>
        <n v="4772"/>
        <n v="4805.5600000000004"/>
        <n v="2774.42"/>
        <n v="2465.9299999999998"/>
        <n v="523.15"/>
        <n v="920.35"/>
        <n v="62964.25"/>
        <n v="1249.6099999999999"/>
        <n v="19149.419999999998"/>
        <n v="16101.77"/>
        <n v="88162.14"/>
        <n v="719.35"/>
        <n v="405.06"/>
        <n v="62538.34"/>
        <n v="4527.55"/>
        <n v="427009.13"/>
        <n v="23301.26"/>
        <n v="14994.81"/>
        <n v="3372.03"/>
        <n v="177.32"/>
        <n v="87371.58"/>
        <n v="22235.81"/>
        <n v="13318.99"/>
        <n v="1963143.66"/>
        <n v="254609.54"/>
        <n v="2923.24"/>
        <n v="5357.68"/>
        <n v="2122.65"/>
        <n v="62112.68"/>
        <n v="172073.62"/>
        <n v="129.51"/>
        <n v="29.51"/>
        <n v="24854.71"/>
        <n v="572144.39"/>
        <n v="27926.92"/>
        <n v="280361.65000000002"/>
        <n v="4118.57"/>
        <n v="3023.17"/>
        <n v="5947.83"/>
        <n v="4648.9399999999996"/>
        <n v="1569.34"/>
        <n v="1090.29"/>
        <n v="20413.53"/>
        <n v="13057.62"/>
        <n v="21028.05"/>
        <n v="10758.88"/>
        <n v="679.94"/>
        <n v="163.21"/>
        <n v="304.45999999999998"/>
        <n v="5941.41"/>
        <n v="8029.06"/>
        <n v="11968.52"/>
        <n v="6577.9"/>
        <n v="7849.24"/>
        <n v="3152.41"/>
        <n v="1756.22"/>
        <n v="3768.94"/>
        <n v="3081.42"/>
        <n v="278793.12"/>
        <n v="82774.36"/>
        <n v="41419.269999999997"/>
        <n v="4087.58"/>
        <n v="7445.87"/>
        <n v="25102.34"/>
        <n v="21642.91"/>
        <n v="1237099.31"/>
        <n v="249.43"/>
        <n v="93004.51"/>
        <n v="2973.11"/>
        <n v="210.79"/>
        <n v="207.63"/>
        <n v="4010.1"/>
        <n v="27755.69"/>
        <n v="62061.06"/>
        <n v="729045.03"/>
        <n v="3425.2"/>
        <n v="2022.95"/>
        <n v="785.77"/>
        <n v="521.57000000000005"/>
        <n v="6319.89"/>
        <n v="1126.19"/>
        <n v="47.88"/>
        <n v="439.85"/>
        <n v="1995.85"/>
        <n v="3700.62"/>
        <n v="132.43"/>
        <n v="29360.400000000001"/>
        <n v="10955.44"/>
        <n v="1164.8399999999999"/>
        <n v="42.45"/>
        <n v="484.32"/>
        <n v="112.59"/>
        <n v="2111.91"/>
        <n v="1217.06"/>
        <n v="35994.449999999997"/>
        <n v="1365.14"/>
        <n v="11641.86"/>
        <n v="229.01"/>
        <n v="293.24"/>
        <n v="2452.73"/>
        <n v="12687.31"/>
        <n v="17848.2"/>
        <n v="180508.67"/>
        <n v="-56.22"/>
        <n v="1425.66"/>
        <n v="147.35"/>
        <n v="939.22"/>
        <n v="64.349999999999994"/>
        <n v="794.79"/>
        <n v="92.73"/>
        <n v="6722.59"/>
        <n v="266.76"/>
        <n v="92.4"/>
        <n v="525336.38"/>
        <n v="81039.37"/>
        <n v="2895.37"/>
        <n v="3325.43"/>
        <n v="487.51"/>
        <n v="76314.19"/>
        <n v="15334.33"/>
        <n v="149.72"/>
        <n v="3535604.89"/>
        <n v="322896.07"/>
        <n v="1953.61"/>
        <n v="694.94"/>
        <n v="28.21"/>
        <n v="885.23"/>
        <n v="343.21"/>
        <n v="204.52"/>
        <n v="1908.06"/>
        <n v="5551.59"/>
        <n v="75.069999999999993"/>
        <n v="498.29"/>
        <n v="158.22"/>
        <n v="1947.58"/>
        <n v="2786.25"/>
        <n v="198368.73"/>
        <n v="354892.92"/>
        <n v="1240.72"/>
        <n v="-18.73"/>
        <n v="-308.66000000000003"/>
        <n v="25569.07"/>
        <n v="1150369.19"/>
        <n v="756.16"/>
        <n v="4828.58"/>
        <n v="304.22000000000003"/>
        <n v="24250.7"/>
        <n v="66.56"/>
        <n v="1268.6199999999999"/>
        <n v="19794.96"/>
        <n v="8955.49"/>
        <n v="368333.94"/>
        <n v="609724.49"/>
        <n v="4853.3500000000004"/>
        <n v="6576.57"/>
        <n v="675.36"/>
        <n v="492.32"/>
        <n v="1386.69"/>
        <n v="38463"/>
        <n v="644"/>
        <n v="129.94999999999999"/>
        <n v="1312.14"/>
        <n v="84.29"/>
        <n v="5825.15"/>
        <n v="33373.11"/>
        <n v="5344.9"/>
        <n v="784.67"/>
        <n v="25713.47"/>
        <n v="-270.33"/>
        <n v="44202.1"/>
        <n v="118333.02"/>
        <n v="524.91999999999996"/>
        <n v="13111.71"/>
        <n v="59406.48"/>
        <n v="1405.62"/>
        <n v="605.01"/>
        <n v="575253.5"/>
        <n v="7870.9"/>
        <n v="4733.25"/>
        <n v="2345.83"/>
        <n v="1999147.73"/>
        <n v="37080.050000000003"/>
        <n v="389019.18"/>
        <n v="62.12"/>
        <n v="269.26"/>
        <n v="186.68"/>
        <n v="6031.22"/>
        <n v="1236.83"/>
        <n v="13777.71"/>
        <n v="24408.92"/>
        <n v="258621.19"/>
        <n v="284177.15999999997"/>
        <n v="505.12"/>
        <n v="260.60000000000002"/>
        <n v="34250.51"/>
        <n v="566306.94999999995"/>
        <n v="74.95"/>
        <n v="215.73"/>
        <n v="175840.41"/>
        <n v="38503.410000000003"/>
        <n v="156.94999999999999"/>
        <n v="277.5"/>
        <n v="2353.41"/>
        <n v="7729.41"/>
        <n v="11655.43"/>
        <n v="6434.24"/>
        <n v="8044.14"/>
        <n v="1904.01"/>
        <n v="1519.03"/>
        <n v="3659.34"/>
        <n v="304175.84999999998"/>
        <n v="5102.1099999999997"/>
        <n v="2432.66"/>
        <n v="7879.65"/>
        <n v="4642.6000000000004"/>
        <n v="1715.38"/>
        <n v="1149.3"/>
        <n v="22290.74"/>
        <n v="15674.37"/>
        <n v="2727.44"/>
        <n v="336623.54"/>
        <n v="63765.94"/>
        <n v="36797.480000000003"/>
        <n v="5045.99"/>
        <n v="8837.4"/>
        <n v="18199.45"/>
        <n v="13977.33"/>
        <n v="17558.72"/>
        <n v="9380.31"/>
        <n v="794.12"/>
        <n v="1397624.59"/>
        <n v="289.02999999999997"/>
        <n v="104624.42"/>
        <n v="5284.33"/>
        <n v="182.55"/>
        <n v="302.52"/>
        <n v="5803.85"/>
        <n v="24324.2"/>
        <n v="53883.91"/>
        <n v="1363867.32"/>
        <n v="5657.28"/>
        <n v="2959.11"/>
        <n v="28379.14"/>
        <n v="492.72"/>
        <n v="922.31"/>
        <n v="3616.79"/>
        <n v="33222.97"/>
        <n v="12623.85"/>
        <n v="3204.46"/>
        <n v="136.68"/>
        <n v="51651.86"/>
        <n v="13763.58"/>
        <n v="3967.92"/>
        <n v="41933.97"/>
        <n v="303.52"/>
        <n v="75237.38"/>
        <n v="38531.230000000003"/>
        <n v="423015.38"/>
        <n v="468.68"/>
        <n v="476.1"/>
        <n v="26.36"/>
        <n v="6341.13"/>
        <n v="13351"/>
        <n v="-302.26"/>
        <n v="576.04999999999995"/>
        <n v="842.8"/>
        <n v="1643.8"/>
        <n v="4141.6000000000004"/>
        <n v="304.89999999999998"/>
        <n v="235.34"/>
        <n v="3.45"/>
        <n v="46.23"/>
        <n v="164875.46"/>
        <n v="37410.699999999997"/>
        <n v="44291.82"/>
        <n v="99.06"/>
        <n v="392368"/>
        <n v="5901.65"/>
        <n v="37910.74"/>
        <n v="2359.19"/>
        <n v="15462.41"/>
        <n v="39910.14"/>
        <n v="158.71"/>
        <n v="19029.04"/>
        <n v="7347.49"/>
        <n v="6716.76"/>
        <n v="9691.42"/>
        <n v="324634"/>
        <n v="315260.67"/>
        <n v="1893751.1"/>
        <n v="-709.33"/>
        <n v="5653.95"/>
        <n v="140.22999999999999"/>
        <n v="53830.92"/>
        <n v="102108.4"/>
        <n v="1095186.45"/>
        <n v="11502871.84"/>
        <n v="584.6"/>
        <n v="3505490.05"/>
        <n v="2485.27"/>
        <n v="446.09"/>
        <n v="1412.33"/>
        <n v="3369.93"/>
        <n v="2192.23"/>
        <n v="-878.15"/>
        <n v="1217.3499999999999"/>
        <n v="90810.4"/>
        <n v="112049.83"/>
        <n v="372.75"/>
        <n v="190516.34"/>
        <n v="534.16999999999996"/>
        <n v="-94.03"/>
        <n v="959195.43"/>
        <n v="-82.26"/>
        <n v="2114810.94"/>
        <n v="11941.18"/>
        <n v="136919.24"/>
        <n v="12787.57"/>
        <n v="251.86"/>
        <n v="2469783.7799999998"/>
        <n v="1193984.8700000001"/>
        <n v="39953.629999999997"/>
        <n v="6563.74"/>
        <n v="912.27"/>
        <n v="979.29"/>
        <n v="41734.06"/>
        <n v="1156863.69"/>
        <n v="3079.94"/>
        <n v="4206.16"/>
        <n v="118561.73"/>
        <n v="36.76"/>
        <n v="10704668.550000001"/>
        <n v="16857.28"/>
        <n v="3009.05"/>
        <n v="5457.19"/>
        <n v="2407190.64"/>
        <n v="9318.1200000000008"/>
        <n v="213.14"/>
        <n v="1708.82"/>
        <n v="4921.9399999999996"/>
        <n v="2226.66"/>
        <n v="2878.34"/>
        <n v="6934.16"/>
        <n v="747.97"/>
        <n v="297.95"/>
        <n v="81464.789999999994"/>
        <n v="87285.07"/>
        <n v="150.86000000000001"/>
        <n v="594.96"/>
        <n v="17641.28"/>
        <n v="36980.300000000003"/>
        <n v="14718.57"/>
        <n v="79.58"/>
        <n v="213.23"/>
        <n v="567.73"/>
        <n v="599.9"/>
        <n v="1026.31"/>
        <n v="26264.46"/>
        <n v="20624.28"/>
        <n v="111410.36"/>
        <n v="1311122.9099999999"/>
        <n v="1682563.69"/>
        <n v="345259.49"/>
        <n v="28157.4"/>
        <n v="61872.11"/>
        <n v="1527.78"/>
        <n v="2344.48"/>
        <n v="1191.9100000000001"/>
        <n v="769.44"/>
        <n v="183177.4"/>
        <n v="3054319.94"/>
        <n v="2363.42"/>
        <n v="195014.97"/>
        <n v="444772.06"/>
        <n v="1980.58"/>
        <n v="35511.94"/>
        <n v="218630.13"/>
        <n v="813.18"/>
        <n v="32035.79"/>
        <n v="80977.149999999994"/>
        <n v="69217.56"/>
        <n v="3494565.2"/>
        <n v="42199.94"/>
        <n v="282026.40999999997"/>
        <n v="188002.73"/>
        <n v="21799.06"/>
        <n v="603871.68000000005"/>
        <n v="3584.07"/>
        <n v="1600.98"/>
        <n v="6026.21"/>
        <n v="1065.2"/>
        <n v="919.4"/>
        <n v="213.64"/>
        <n v="28073.05"/>
        <n v="6756.13"/>
        <n v="20993.74"/>
        <n v="5469.87"/>
        <n v="1716.16"/>
        <n v="3.97"/>
        <n v="304.32"/>
        <n v="-49.66"/>
        <n v="65.63"/>
        <n v="15.56"/>
        <n v="421.72"/>
        <n v="2696.62"/>
        <n v="20204.919999999998"/>
        <n v="3485.02"/>
        <n v="12888.74"/>
        <n v="2854.81"/>
        <n v="70.81"/>
        <n v="12989.66"/>
        <n v="11676.02"/>
        <n v="29586.62"/>
        <n v="36718.050000000003"/>
        <n v="944.37"/>
        <n v="1219.73"/>
        <n v="82.58"/>
        <n v="-445.96"/>
        <n v="-52.61"/>
        <n v="54197.46"/>
        <n v="-6590.45"/>
        <n v="2720.5"/>
        <n v="4856.43"/>
        <n v="458584.2"/>
        <n v="31649.86"/>
        <n v="24051.66"/>
        <n v="1319.5"/>
        <n v="220.85"/>
        <n v="38344.629999999997"/>
        <n v="5397.94"/>
        <n v="288913.82"/>
        <n v="-37122.69"/>
        <n v="2002739.16"/>
        <n v="1214.3800000000001"/>
        <n v="284248.71999999997"/>
        <n v="338.6"/>
        <n v="34.76"/>
        <n v="17.989999999999998"/>
        <n v="2011.44"/>
        <n v="6030.83"/>
        <n v="937.16"/>
        <n v="256"/>
        <n v="12837.74"/>
        <n v="20241.39"/>
        <n v="126679.73"/>
        <n v="85407.65"/>
        <n v="65850.91"/>
        <n v="250275.8"/>
        <n v="-22946.12"/>
        <n v="13.34"/>
        <n v="-9263.26"/>
        <n v="93743.09"/>
        <n v="-1069.83"/>
        <n v="71011.360000000001"/>
        <n v="331.14"/>
        <n v="143.96"/>
        <n v="221.21"/>
        <n v="727.3"/>
        <n v="2383.04"/>
        <n v="567.32000000000005"/>
        <n v="768.37"/>
        <n v="259.18"/>
        <n v="91.83"/>
        <n v="4578.79"/>
        <n v="63.78"/>
        <n v="159.30000000000001"/>
        <n v="1818.52"/>
        <n v="3078.38"/>
        <n v="6141.77"/>
        <n v="607.05999999999995"/>
        <n v="365.17"/>
        <n v="45191.53"/>
        <n v="7629.21"/>
        <n v="521.88"/>
        <n v="8572.92"/>
        <n v="2083.2800000000002"/>
        <n v="288404.75"/>
        <n v="6144.13"/>
        <n v="13550.43"/>
        <n v="388.55"/>
        <n v="115.78"/>
        <n v="429.73"/>
        <n v="118.68"/>
        <n v="176.98"/>
        <n v="1001.38"/>
        <n v="320.97000000000003"/>
        <n v="4315.66"/>
        <n v="13372.45"/>
        <n v="5452.3"/>
        <n v="6845.42"/>
        <n v="842.24"/>
        <n v="5.64"/>
        <n v="878.17"/>
        <n v="440.96"/>
        <n v="3546.84"/>
        <n v="365538.21"/>
        <n v="2476.5700000000002"/>
        <n v="7944.45"/>
        <n v="13622.68"/>
        <n v="1936.15"/>
        <n v="3.58"/>
        <n v="5560.38"/>
        <n v="4721.17"/>
        <n v="147.69999999999999"/>
        <n v="53.29"/>
        <n v="48948.800000000003"/>
        <n v="26129.68"/>
        <n v="-49.85"/>
        <n v="17.559999999999999"/>
        <n v="150.59"/>
        <n v="261.83"/>
        <n v="11944.52"/>
        <n v="7393.23"/>
        <n v="5366.5"/>
        <n v="4108.41"/>
        <n v="44320.5"/>
        <n v="314.26"/>
        <n v="175.96"/>
        <n v="896.47"/>
        <n v="10189.129999999999"/>
        <n v="2242.44"/>
        <n v="114.88"/>
        <n v="352870.74"/>
        <n v="53816.4"/>
        <n v="4730.71"/>
        <n v="16981.14"/>
        <n v="14490.14"/>
        <n v="1531912.35"/>
        <n v="134921"/>
        <n v="2.91"/>
        <n v="1894.89"/>
        <n v="609.55999999999995"/>
        <n v="1519.41"/>
        <n v="765.81"/>
        <n v="2545.15"/>
        <n v="2029.52"/>
        <n v="118638.69"/>
        <n v="61.32"/>
        <n v="-25.21"/>
        <n v="473.77"/>
        <n v="52426.73"/>
        <n v="44913.78"/>
        <n v="21441.78"/>
        <n v="583.15"/>
        <n v="709912.14"/>
        <n v="28847.14"/>
        <n v="188.47"/>
        <n v="19.3"/>
        <n v="132.59"/>
        <n v="239.56"/>
        <n v="1363.6"/>
        <n v="158.9"/>
        <n v="2284.36"/>
        <n v="792.78"/>
        <n v="4.7699999999999996"/>
        <n v="87.11"/>
        <n v="5.31"/>
        <n v="37.799999999999997"/>
        <n v="1540.79"/>
        <n v="16.38"/>
        <n v="5136.12"/>
        <n v="11821.63"/>
        <n v="24017.66"/>
        <n v="-59.86"/>
        <n v="-18.420000000000002"/>
        <n v="621.57000000000005"/>
        <n v="289.08999999999997"/>
        <n v="56397.91"/>
        <n v="4689.32"/>
        <n v="294.02"/>
        <n v="1954.27"/>
        <n v="721.82"/>
        <n v="159047.37"/>
        <n v="5644.64"/>
        <n v="819.95"/>
        <n v="17.329999999999998"/>
        <n v="30.78"/>
        <n v="7.96"/>
        <n v="99.48"/>
        <n v="1971.34"/>
        <n v="-5.35"/>
        <n v="43146.86"/>
        <n v="60.2"/>
        <n v="281.64"/>
        <n v="3420.43"/>
        <n v="1110.83"/>
        <n v="36.83"/>
        <n v="120.3"/>
        <n v="1491.77"/>
        <n v="1921.3"/>
        <n v="219552.41"/>
        <n v="2238.16"/>
        <n v="492.4"/>
        <n v="2605.91"/>
        <n v="544.35"/>
        <n v="1372.06"/>
        <n v="774.33"/>
        <n v="282.5"/>
        <n v="386.34"/>
        <n v="9.7799999999999994"/>
        <n v="865.94"/>
        <n v="2147.5500000000002"/>
        <n v="13641.78"/>
        <n v="6491.85"/>
        <n v="3.8"/>
        <n v="13252.31"/>
        <n v="231985.19"/>
        <n v="16847.73"/>
        <n v="480.41"/>
        <n v="2405.11"/>
        <n v="290.3"/>
        <n v="6.76"/>
        <n v="4148.7"/>
        <n v="406.83"/>
        <n v="3710.13"/>
        <n v="1274431.99"/>
        <n v="112.31"/>
        <n v="703.24"/>
        <n v="251248.34"/>
        <n v="1250.05"/>
        <n v="380.39"/>
        <n v="36.770000000000003"/>
        <n v="19074.13"/>
        <n v="489.44"/>
        <n v="1304.5"/>
        <n v="25498.62"/>
        <n v="3938.58"/>
        <n v="1022.88"/>
        <n v="60614.57"/>
        <n v="143.94999999999999"/>
        <n v="2858.5"/>
        <n v="2.0699999999999998"/>
        <n v="774.52"/>
        <n v="549.78"/>
        <n v="565.69000000000005"/>
        <n v="42610.7"/>
        <n v="9262.4"/>
        <n v="986.03"/>
        <n v="25921.66"/>
        <n v="26754.959999999999"/>
        <n v="192169.93"/>
        <n v="46696.25"/>
        <n v="2277.81"/>
        <n v="211.89"/>
        <n v="23206.76"/>
        <n v="226645.38"/>
        <n v="1248.22"/>
        <n v="1328.37"/>
        <n v="311.72000000000003"/>
        <n v="73.680000000000007"/>
        <n v="175.38"/>
        <n v="42900.95"/>
        <n v="486700.62"/>
        <n v="3904.24"/>
        <n v="727.32"/>
        <n v="587.46"/>
        <n v="8981.7199999999993"/>
        <n v="2161.06"/>
        <n v="245.2"/>
        <n v="194.15"/>
        <n v="820.77"/>
        <n v="34255.79"/>
        <n v="5621.7"/>
        <n v="4968.3"/>
        <n v="2755.32"/>
        <n v="1973.87"/>
        <n v="540.55999999999995"/>
        <n v="1079.8699999999999"/>
        <n v="64219.77"/>
        <n v="1288.05"/>
        <n v="21564.87"/>
        <n v="17498.75"/>
        <n v="93425.3"/>
        <n v="676.15"/>
        <n v="405.5"/>
        <n v="64668.6"/>
        <n v="4695.88"/>
        <n v="510891.1"/>
        <n v="23916.81"/>
        <n v="15323.36"/>
        <n v="3789.4"/>
        <n v="155.71"/>
        <n v="101319.8"/>
        <n v="25552.400000000001"/>
        <n v="14125.47"/>
        <n v="2134203.7200000002"/>
        <n v="272211.78000000003"/>
        <n v="3013.98"/>
        <n v="5703.01"/>
        <n v="2866.56"/>
        <n v="70005.86"/>
        <n v="178956.62"/>
        <n v="103.08"/>
        <n v="8.77"/>
        <n v="27893.74"/>
        <n v="631541.22"/>
        <n v="61100.76"/>
        <n v="340883.86"/>
        <n v="1134.1199999999999"/>
        <n v="1341.55"/>
        <n v="2257.3000000000002"/>
        <n v="1375.89"/>
        <n v="1181.0999999999999"/>
        <n v="-1960.25"/>
        <n v="2816.84"/>
        <n v="51.81"/>
        <n v="21146.39"/>
        <n v="16413.599999999999"/>
        <n v="53.41"/>
        <n v="1965.47"/>
        <n v="110.9"/>
        <n v="14763.05"/>
        <n v="21355.42"/>
        <n v="7545.42"/>
        <n v="52306.68"/>
        <n v="4359.3599999999997"/>
        <n v="24783.53"/>
        <n v="5848.88"/>
        <n v="1075.81"/>
        <n v="10343.790000000001"/>
        <n v="391953.24"/>
        <n v="91591.22"/>
        <n v="165.73"/>
        <n v="3149.52"/>
        <n v="784.93"/>
        <n v="66.900000000000006"/>
        <n v="549.71"/>
        <n v="599.94000000000005"/>
        <n v="2610.69"/>
        <n v="1556143.07"/>
        <n v="333421.71999999997"/>
        <n v="169.94"/>
        <n v="372"/>
        <n v="1186.01"/>
        <n v="-23.51"/>
        <n v="4302.41"/>
        <n v="89528.45"/>
        <n v="64287"/>
        <n v="249349.15"/>
        <n v="123404.37"/>
        <n v="1537.44"/>
        <n v="111.74"/>
        <n v="38688.83"/>
        <n v="332794.59000000003"/>
        <n v="508.97"/>
        <n v="1238.52"/>
        <n v="40709.360000000001"/>
        <n v="656567.93999999994"/>
        <n v="1007817.3"/>
        <n v="320904.96000000002"/>
        <n v="2966.37"/>
        <n v="7337.77"/>
        <n v="7956.36"/>
        <n v="3267.65"/>
        <n v="23276.04"/>
        <n v="2407.85"/>
        <n v="4148.5200000000004"/>
        <n v="7127.49"/>
        <n v="9580.84"/>
        <n v="14442.99"/>
        <n v="12943.67"/>
        <n v="265204.39"/>
        <n v="1620.04"/>
        <n v="90345.77"/>
        <n v="21687.78"/>
        <n v="1104788.6299999999"/>
        <n v="62035.78"/>
        <n v="2611.2199999999998"/>
        <n v="288.41000000000003"/>
        <n v="17126.47"/>
        <n v="84957.77"/>
        <n v="40933.03"/>
        <n v="63619.05"/>
        <n v="80.11"/>
        <n v="20706.95"/>
        <n v="591353.29"/>
        <n v="865141.72"/>
        <n v="92.1"/>
        <n v="905749.85"/>
        <n v="935.54"/>
        <n v="1215455.289999"/>
        <n v="5011.25"/>
        <n v="958.55"/>
        <n v="1153.55"/>
        <n v="157.93"/>
        <n v="8372.2900000000009"/>
        <n v="340.68"/>
        <n v="218.46"/>
        <n v="4381.8900000000003"/>
        <n v="22351.65"/>
        <n v="22962.37"/>
        <n v="1056.06"/>
        <n v="73.75"/>
        <n v="935.32"/>
        <n v="181961.92"/>
        <n v="114529.67"/>
        <n v="861915.39"/>
        <n v="35179.199998999997"/>
        <n v="11482.12"/>
        <n v="238595.57"/>
        <n v="11188.45"/>
        <n v="1249"/>
        <n v="602557.22"/>
        <n v="1331015.3700000001"/>
        <n v="-23.75"/>
        <n v="429.04"/>
        <n v="-343982.21"/>
        <n v="4269.74"/>
        <n v="693.41"/>
        <n v="1133.6500000000001"/>
        <n v="-256487.49"/>
        <n v="65045.64"/>
        <n v="-225.13"/>
        <n v="2844.81"/>
        <n v="25842.91"/>
        <n v="2419.98"/>
        <n v="18514.22"/>
        <n v="689.76"/>
        <n v="62.7"/>
        <n v="101422.87"/>
        <n v="2035.02"/>
        <n v="1919.67"/>
        <n v="161227.45000000001"/>
        <n v="10485.96"/>
        <n v="47.54"/>
        <n v="126.81"/>
        <n v="376.91"/>
        <n v="163.92"/>
        <n v="40603.370000000003"/>
        <n v="28199.5"/>
        <n v="368632.62"/>
        <n v="-78388.3"/>
        <n v="24379.14"/>
        <n v="535800.59"/>
        <n v="17939.88"/>
        <n v="21851.05"/>
        <n v="687226.63999900001"/>
        <n v="315988.37"/>
        <n v="8901.51"/>
        <n v="7232.1"/>
        <n v="614.65"/>
        <n v="275.11"/>
        <n v="8518.65"/>
        <n v="1456.25"/>
        <n v="82.53"/>
        <n v="-129238.94"/>
        <n v="5221256.3000010001"/>
        <n v="1143141.2"/>
        <n v="-45979.21"/>
        <n v="339802.35"/>
        <n v="253950.36"/>
        <n v="3314.47"/>
        <n v="295.06"/>
        <n v="9700.01"/>
        <n v="5358.4"/>
        <n v="265.45999999999998"/>
        <n v="5620.89"/>
        <n v="1103.1199999999999"/>
        <n v="2440.08"/>
        <n v="4214.17"/>
        <n v="45358.51"/>
        <n v="3045.88"/>
        <n v="2437.44"/>
        <n v="2999.58"/>
        <n v="14.09"/>
        <n v="9004.09"/>
        <n v="2544.35"/>
        <n v="67887.03"/>
        <n v="443.73"/>
        <n v="2350.17"/>
        <n v="23.3"/>
        <n v="653.38"/>
        <n v="47592.69"/>
        <n v="5622.07"/>
        <n v="47.72"/>
        <n v="12363.37"/>
        <n v="92143.25"/>
        <n v="16543.98"/>
        <n v="-3507.54"/>
        <n v="2362524.5299999998"/>
        <n v="580.52"/>
        <n v="2052"/>
        <n v="1512.76"/>
        <n v="622.41"/>
        <n v="317674.65000000002"/>
        <n v="11666.08"/>
        <n v="251016.99"/>
        <n v="1857.76"/>
        <n v="7094.89"/>
        <n v="717.88"/>
        <n v="360866.31"/>
        <n v="-5013.95"/>
        <n v="926412.76"/>
        <n v="1578.24"/>
        <n v="156526.53"/>
        <n v="63.42"/>
        <n v="36.81"/>
        <n v="345.7"/>
        <n v="477.31"/>
        <n v="667.41"/>
        <n v="63.62"/>
        <n v="3218.44"/>
        <n v="1097.3699999999999"/>
        <n v="28466.799999999999"/>
        <n v="370367.29"/>
        <n v="-342.56"/>
        <n v="7244.64"/>
        <n v="-5378.41"/>
        <n v="-2778.6"/>
        <n v="1508408.54"/>
        <n v="8827.49"/>
        <n v="3938.91"/>
        <n v="22885.29"/>
        <n v="1522.12"/>
        <n v="7532.87"/>
        <n v="1409.67"/>
        <n v="13888.18"/>
        <n v="9857.0300000000007"/>
        <n v="1614.44"/>
        <n v="143.07"/>
        <n v="32666.23"/>
        <n v="20172.099999999999"/>
        <n v="4493.32"/>
        <n v="27539.599999999999"/>
        <n v="220.56"/>
        <n v="96242.7"/>
        <n v="41391.269999999997"/>
        <n v="278508.42"/>
        <n v="730.97"/>
        <n v="1354.23"/>
        <n v="-34.49"/>
        <n v="5415.59"/>
        <n v="12039.5"/>
        <n v="88.26"/>
        <n v="560.30999999999995"/>
        <n v="1246.99"/>
        <n v="2179.1"/>
        <n v="1906.18"/>
        <n v="448.7"/>
        <n v="188.7"/>
        <n v="2.62"/>
        <n v="-84.96"/>
        <n v="164807.64000000001"/>
        <n v="27683.72"/>
        <n v="51315.87"/>
        <n v="121.5"/>
        <n v="368230.48"/>
        <n v="643.05999999999995"/>
        <n v="44046.75"/>
        <n v="1670.31"/>
        <n v="3419.24"/>
        <n v="38394.910000000003"/>
        <n v="-156.25"/>
        <n v="12616.05"/>
        <n v="4316.6499999999996"/>
        <n v="7929.21"/>
        <n v="9371.89"/>
        <n v="2328829.9900000002"/>
        <n v="630742.78"/>
        <n v="1380153.11"/>
        <n v="9986.9500000000007"/>
        <n v="3604.7"/>
        <n v="151.77000000000001"/>
        <n v="197930.77"/>
        <n v="128919.84"/>
        <n v="814490.14"/>
        <n v="11420846.85"/>
        <n v="-830.21"/>
        <n v="3001700.34"/>
        <n v="2662.19"/>
        <n v="600.46"/>
        <n v="424.78"/>
        <n v="5253.09"/>
        <n v="3655"/>
        <n v="86.45"/>
        <n v="1274.5"/>
        <n v="159409.64000000001"/>
        <n v="147946.23000000001"/>
        <n v="-97.62"/>
        <n v="142723.63"/>
        <n v="889.05"/>
        <n v="1939.93"/>
        <n v="791599.87"/>
        <n v="346.79"/>
        <n v="105.85"/>
        <n v="2149761.1800000002"/>
        <n v="12618.46"/>
        <n v="125929.42"/>
        <n v="307377.86"/>
        <n v="3089.68"/>
        <n v="2177.3000000000002"/>
        <n v="7197.63"/>
        <n v="1252.1500000000001"/>
        <n v="272.18"/>
        <n v="2485.81"/>
        <n v="5933.95"/>
        <n v="2558.31"/>
        <n v="10.59"/>
        <n v="14776.95"/>
        <n v="8887.17"/>
        <n v="534.46"/>
        <n v="283.37"/>
        <n v="188.34"/>
        <n v="12386.55"/>
        <n v="8300.2000000000007"/>
        <n v="10288.23"/>
        <n v="15138.07"/>
        <n v="2208.0700000000002"/>
        <n v="16639.400000000001"/>
        <n v="27782.84"/>
        <n v="2041.71"/>
        <n v="115590.33"/>
        <n v="20042.400000000001"/>
        <n v="41.28"/>
        <n v="14629.39"/>
        <n v="-88.55"/>
        <n v="43305.69"/>
        <n v="158919.76999999999"/>
        <n v="1861.24"/>
        <n v="27111.19"/>
        <n v="108252.74"/>
        <n v="90.44"/>
        <n v="4415.53"/>
        <n v="223762.45"/>
        <n v="27834.81"/>
        <n v="3316.19"/>
        <n v="354.68"/>
        <n v="4858.5200000000004"/>
        <n v="921.75"/>
        <n v="-66191.990000000005"/>
        <n v="1284074.45"/>
        <n v="56599.42"/>
        <n v="248630.53"/>
        <n v="199.89"/>
        <n v="941.67"/>
        <n v="1407.2"/>
        <n v="1278.6199999999999"/>
        <n v="4154.51"/>
        <n v="1635.92"/>
        <n v="137068.74"/>
        <n v="53922.81"/>
        <n v="1123.6300000000001"/>
        <n v="17678.32"/>
        <n v="260680.18"/>
        <n v="-2430.21"/>
        <n v="2781.65"/>
        <n v="326.5"/>
        <n v="277.89999999999998"/>
        <n v="-8096.01"/>
        <n v="5535.03"/>
        <n v="-5282.46"/>
        <n v="103131.95"/>
        <n v="1585.84"/>
        <n v="311.06"/>
        <n v="2131.39"/>
        <n v="225.85"/>
        <n v="183.13"/>
        <n v="149.94999999999999"/>
        <n v="8236.48"/>
        <n v="2973.16"/>
        <n v="270.43"/>
        <n v="32.47"/>
        <n v="8036.8"/>
        <n v="5264.17"/>
        <n v="15290.2"/>
        <n v="222.56"/>
        <n v="250.52"/>
        <n v="68439.820000000007"/>
        <n v="1871.43"/>
        <n v="948.29"/>
        <n v="1593.06"/>
        <n v="321.76"/>
        <n v="416193.62"/>
        <n v="35554.120000000003"/>
        <n v="27658.69"/>
        <n v="102.44"/>
        <n v="3222.38"/>
        <n v="505140.73"/>
        <n v="1654.52"/>
        <n v="2728.5"/>
        <n v="335.61"/>
        <n v="19.010000000000002"/>
        <n v="41662.089999999997"/>
        <n v="2939.56"/>
        <n v="99.9"/>
        <n v="724.13"/>
        <n v="523.01"/>
        <n v="156.13"/>
        <n v="22301.21"/>
        <n v="7436.76"/>
        <n v="1.4"/>
        <n v="3352.76"/>
        <n v="108256.79"/>
        <n v="999.2"/>
        <n v="104716.47"/>
        <n v="13283.93"/>
        <n v="917.82"/>
        <n v="25133.37"/>
        <n v="129418.46"/>
        <n v="144281.25"/>
        <n v="-1164.25"/>
        <n v="22623.81"/>
        <n v="439.88"/>
        <n v="2173.09"/>
        <n v="304114.34000000003"/>
        <n v="18628.53"/>
        <n v="1912.87"/>
        <n v="2338.63"/>
        <n v="210.83"/>
        <n v="-12369"/>
        <n v="1074988.57"/>
        <n v="177746.45"/>
        <n v="299878.46999999997"/>
        <n v="162.32"/>
        <n v="317.16000000000003"/>
        <n v="13.23"/>
        <n v="1785.09"/>
        <n v="45955.88"/>
        <n v="57.67"/>
        <n v="2875.84"/>
        <n v="324738.59000000003"/>
        <n v="128024.88"/>
        <n v="460051.73"/>
        <n v="27993.14"/>
        <n v="1053.55"/>
        <n v="285078.74"/>
        <n v="284705.59999999998"/>
        <n v="54313.120000000003"/>
        <n v="397.29"/>
        <n v="1552.08"/>
        <n v="-19895.64"/>
        <n v="3476.46"/>
        <n v="36970.620000000003"/>
        <n v="235052.55"/>
        <n v="-44751.040000000001"/>
        <n v="157761.44"/>
        <n v="767186.06"/>
        <n v="6144.26"/>
        <n v="6866.4"/>
        <n v="1727.02"/>
        <n v="1221.28"/>
        <n v="126.18"/>
        <n v="33585.29"/>
        <n v="173.66"/>
        <n v="18.32"/>
        <n v="324.82"/>
        <n v="2134.89"/>
        <n v="74069.5"/>
        <n v="2949.12"/>
        <n v="2207.89"/>
        <n v="269.14"/>
        <n v="23.87"/>
        <n v="263.56"/>
        <n v="25239.23"/>
        <n v="83426.899999999994"/>
        <n v="7.19"/>
        <n v="48338.83"/>
        <n v="64554.83"/>
        <n v="655.92"/>
        <n v="582804.80000000005"/>
        <n v="2847.08"/>
        <n v="27525.7"/>
        <n v="2635937.64"/>
        <n v="400874.59"/>
        <n v="269.11"/>
        <n v="11.78"/>
        <n v="427.2"/>
        <n v="2608.29"/>
        <n v="1994.67"/>
        <n v="5112.5"/>
        <n v="394596.62"/>
        <n v="66777.789999999994"/>
        <n v="342873.56"/>
        <n v="1152.49"/>
        <n v="921.5"/>
        <n v="156.72"/>
        <n v="15221.55"/>
        <n v="1703736.58"/>
        <n v="57.49"/>
        <n v="4313.83"/>
        <n v="6206.28"/>
        <n v="262.20999999999998"/>
        <n v="33224.75"/>
        <n v="133077.91"/>
        <n v="44977.85"/>
        <n v="43637.67"/>
        <n v="427629.59"/>
        <n v="605058.5"/>
        <n v="1052.3499999999999"/>
        <n v="1157.0999999999999"/>
        <n v="1221.75"/>
        <n v="4044.46"/>
        <n v="1271702.98"/>
        <n v="8230.2099999999991"/>
        <n v="662558.14999900002"/>
        <n v="5808.76"/>
        <n v="252.76"/>
        <n v="113322.16"/>
        <n v="8366.98"/>
        <n v="219.76"/>
        <n v="11067.12"/>
        <n v="804.4"/>
        <n v="3296.94"/>
        <n v="733.37"/>
        <n v="1335.38"/>
        <n v="298057.63"/>
        <n v="1525.85"/>
        <n v="645.54999999999995"/>
        <n v="22058.19"/>
        <n v="17150.689999999999"/>
        <n v="6290.14"/>
        <n v="279.41000000000003"/>
        <n v="2630.29"/>
        <n v="4758.68"/>
        <n v="6489.63"/>
        <n v="34800.82"/>
        <n v="4132.37"/>
        <n v="16385.810000000001"/>
        <n v="3290.51"/>
        <n v="40707.360000000001"/>
        <n v="1674.62"/>
        <n v="12680.86"/>
        <n v="105295.92"/>
        <n v="159829.85999999999"/>
        <n v="73.430000000000007"/>
        <n v="3212.35"/>
        <n v="123037.15"/>
        <n v="41461.449999999997"/>
        <n v="238267.84"/>
        <n v="27115.62"/>
        <n v="18318.599999999999"/>
        <n v="1457.86"/>
        <n v="482097.01"/>
        <n v="26396.400000000001"/>
        <n v="18709.47"/>
        <n v="2270.19"/>
        <n v="335.52"/>
        <n v="137.61000000000001"/>
        <n v="14744.44"/>
        <n v="15209.15"/>
        <n v="31528.639999999999"/>
        <n v="3770838.32"/>
        <n v="2370.48"/>
        <n v="645809.29999900004"/>
        <n v="898.87"/>
        <n v="337.13"/>
        <n v="4624.79"/>
        <n v="1034.52"/>
        <n v="141.4"/>
        <n v="6198.45"/>
        <n v="2502.7399999999998"/>
        <n v="5010.25"/>
        <n v="-2000.21"/>
        <n v="719249.59"/>
        <n v="3516.96"/>
        <n v="2014.59"/>
        <n v="740.51"/>
        <n v="649.5"/>
        <n v="6826.24"/>
        <n v="1479.06"/>
        <n v="65.12"/>
        <n v="410.24"/>
        <n v="1776.73"/>
        <n v="2069.4699999999998"/>
        <n v="174.53"/>
        <n v="31282.67"/>
        <n v="11843.81"/>
        <n v="1343.79"/>
        <n v="54.19"/>
        <n v="82.31"/>
        <n v="442.57"/>
        <n v="172.77"/>
        <n v="1945.05"/>
        <n v="679.75"/>
        <n v="34034.53"/>
        <n v="1795.52"/>
        <n v="16046.41"/>
        <n v="251.75"/>
        <n v="107.16"/>
        <n v="1414.57"/>
        <n v="14485.55"/>
        <n v="21126.75"/>
        <n v="199354.54"/>
        <n v="79.680000000000007"/>
        <n v="3333.45"/>
        <n v="875.63"/>
        <n v="1078.3900000000001"/>
        <n v="92"/>
        <n v="6001"/>
        <n v="288.35000000000002"/>
        <n v="85.51"/>
        <n v="515242.29"/>
        <n v="86928.03"/>
        <n v="3192.4"/>
        <n v="3051.64"/>
        <n v="562.78"/>
        <n v="74214.38"/>
        <n v="20154.740000000002"/>
        <n v="198.37"/>
        <n v="3407257.2"/>
        <n v="307944.34999999998"/>
        <n v="2178.2199999999998"/>
        <n v="826.94"/>
        <n v="53.54"/>
        <n v="822.29"/>
        <n v="295.76"/>
        <n v="213.84"/>
        <n v="2060.08"/>
        <n v="5647.47"/>
        <n v="91.69"/>
        <n v="250.91"/>
        <n v="2034.49"/>
        <n v="2849.34"/>
        <n v="234538.76"/>
        <n v="360793.08"/>
        <n v="1514.34"/>
        <n v="275.55"/>
        <n v="685.59"/>
        <n v="32176.9"/>
        <n v="1415017.94"/>
        <n v="86.87"/>
        <n v="5863.01"/>
        <n v="285.22000000000003"/>
        <n v="25657.48"/>
        <n v="161.22"/>
        <n v="922.43"/>
        <n v="22484.240000000002"/>
        <n v="11078.09"/>
        <n v="475430.75"/>
        <n v="646962.18999999994"/>
        <n v="4981.55"/>
        <n v="2513.25"/>
        <n v="788.2"/>
        <n v="497.73"/>
        <n v="188.36"/>
        <n v="38376.83"/>
        <n v="587.79999999999995"/>
        <n v="110.49"/>
        <n v="1429.22"/>
        <n v="109.56"/>
        <n v="4842.7700000000004"/>
        <n v="34100.839999999997"/>
        <n v="5051.62"/>
        <n v="297.82"/>
        <n v="16236.77"/>
        <n v="150.13"/>
        <n v="42609.32"/>
        <n v="114329.79"/>
        <n v="451.58"/>
        <n v="11517.48"/>
        <n v="48896.44"/>
        <n v="1195.9000000000001"/>
        <n v="569.91999999999996"/>
        <n v="638770.93000000005"/>
        <n v="7281.22"/>
        <n v="4875.01"/>
        <n v="2483.11"/>
        <n v="2109314.67"/>
        <n v="35767.21"/>
        <n v="404048.53"/>
        <n v="59.07"/>
        <n v="311.17"/>
        <n v="221.58"/>
        <n v="6150.05"/>
        <n v="1403.45"/>
        <n v="10922.62"/>
        <n v="16693.78"/>
        <n v="246659.18"/>
        <n v="294884.14"/>
        <n v="-382.98"/>
        <n v="269.47000000000003"/>
        <n v="29822.560000000001"/>
        <n v="530274.93000000005"/>
        <n v="72.52"/>
        <n v="231.27"/>
        <n v="171438.6"/>
        <n v="37727.21"/>
        <n v="907"/>
        <n v="14449.91"/>
        <n v="24349.23"/>
        <n v="125681.9"/>
        <n v="613657.11"/>
        <n v="3748.32"/>
        <n v="1825.48"/>
        <n v="81608.259999999995"/>
        <n v="64374.85"/>
        <n v="272465.81"/>
        <n v="6253.66"/>
        <n v="1176.3399999999999"/>
        <n v="945.28"/>
        <n v="223.3"/>
        <n v="-29061.759999999998"/>
        <n v="11.91"/>
        <n v="28195.63"/>
        <n v="5542.8"/>
        <n v="9.6300000000000008"/>
        <n v="-19269.39"/>
        <n v="21491.7"/>
        <n v="5374.15"/>
        <n v="1694.01"/>
        <n v="3.89"/>
        <n v="346.84"/>
        <n v="61163.58"/>
        <n v="-2191.1999999999998"/>
        <n v="76.47"/>
        <n v="21.76"/>
        <n v="422.26"/>
        <n v="2404.2399999999998"/>
        <n v="20175.189999999999"/>
        <n v="3673.19"/>
        <n v="13045.17"/>
        <n v="3047.23"/>
        <n v="104.51"/>
        <n v="12671.17"/>
        <n v="10819.2"/>
        <n v="27933.85"/>
        <n v="34092.870000000003"/>
        <n v="769.69"/>
        <n v="675.74"/>
        <n v="48.49"/>
        <n v="-3332.1"/>
        <n v="54010.02"/>
        <n v="-12639.98"/>
        <n v="2935.43"/>
        <n v="5313.46"/>
        <n v="474799.99"/>
        <n v="31178.9"/>
        <n v="23297.25"/>
        <n v="1325.19"/>
        <n v="188.04"/>
        <n v="38655.120000000003"/>
        <n v="6227.57"/>
        <n v="309702.96000000002"/>
        <n v="-5442.41"/>
        <n v="2001684.52"/>
        <n v="1264.3499999999999"/>
        <n v="281504.01"/>
        <n v="318.72000000000003"/>
        <n v="45.85"/>
        <n v="21.61"/>
        <n v="2343.9699999999998"/>
        <n v="3901.95"/>
        <n v="965.27"/>
        <n v="1508254.11"/>
        <n v="8661.76"/>
        <n v="4073.63"/>
        <n v="23941.43"/>
        <n v="1738.97"/>
        <n v="5464.98"/>
        <n v="3024.24"/>
        <n v="17066.13"/>
        <n v="11328.22"/>
        <n v="318.61"/>
        <n v="207.64"/>
        <n v="37267.120000000003"/>
        <n v="20976.11"/>
        <n v="5644.09"/>
        <n v="36567.39"/>
        <n v="208.36"/>
        <n v="94573.97"/>
        <n v="49702.57"/>
        <n v="317951.35999999999"/>
        <n v="732.1"/>
        <n v="1181.1099999999999"/>
        <n v="175.28"/>
        <n v="6264.27"/>
        <n v="12058.41"/>
        <n v="53.58"/>
        <n v="596.16999999999996"/>
        <n v="1585.81"/>
        <n v="1843.34"/>
        <n v="1135.8900000000001"/>
        <n v="315.17"/>
        <n v="500.83"/>
        <n v="18.5"/>
        <n v="172694.42"/>
        <n v="34841.949999999997"/>
        <n v="50049.17"/>
        <n v="106.2"/>
        <n v="430873.06"/>
        <n v="5053.08"/>
        <n v="53593.14"/>
        <n v="2372.9499999999998"/>
        <n v="9067.2000000000007"/>
        <n v="38638.870000000003"/>
        <n v="13145.93"/>
        <n v="6914.82"/>
        <n v="9024.86"/>
        <n v="13694.69"/>
        <n v="2502444.1"/>
        <n v="927994.29"/>
        <n v="1556309.47"/>
        <n v="8018.52"/>
        <n v="4238.92"/>
        <n v="237.72"/>
        <n v="208199.9"/>
        <n v="177849.4"/>
        <n v="921873.64"/>
        <n v="10353216.390000001"/>
        <n v="248.7"/>
        <n v="2942718.55"/>
        <n v="2832.22"/>
        <n v="812.51"/>
        <n v="526.89"/>
        <n v="5073.1099999999997"/>
        <n v="2710.7"/>
        <n v="-327.19"/>
        <n v="1356.03"/>
        <n v="165679.79999999999"/>
        <n v="160089.76"/>
        <n v="274.68"/>
        <n v="157446.12"/>
        <n v="1275.1199999999999"/>
        <n v="584.1"/>
        <n v="928629.36"/>
        <n v="259.98"/>
        <n v="2389958.7799999998"/>
        <n v="13095.88"/>
        <n v="212433.86"/>
        <n v="1226072.44"/>
        <n v="2709.63"/>
        <n v="4544.7700000000004"/>
        <n v="10618.96"/>
        <n v="4819.03"/>
        <n v="5205.01"/>
        <n v="1947.05"/>
        <n v="4578.29"/>
        <n v="2454.09"/>
        <n v="2948.59"/>
        <n v="85558.69"/>
        <n v="81769.929999999993"/>
        <n v="259.31"/>
        <n v="215.75"/>
        <n v="600.07000000000005"/>
        <n v="380.86"/>
        <n v="870.9"/>
        <n v="20053.330000000002"/>
        <n v="312441.55"/>
        <n v="44610.239999999998"/>
        <n v="72260.62"/>
        <n v="1501.84"/>
        <n v="2511.69"/>
        <n v="214661.67"/>
        <n v="479347.18"/>
        <n v="2378.52"/>
        <n v="679.68"/>
        <n v="33660.31"/>
        <n v="181315.08"/>
        <n v="22385.41"/>
        <n v="13049.1"/>
        <n v="250.7"/>
        <n v="2780669.35"/>
        <n v="1279639.29"/>
        <n v="41904.54"/>
        <n v="10829.01"/>
        <n v="2490.4499999999998"/>
        <n v="1545.65"/>
        <n v="56368.82"/>
        <n v="117077.11"/>
        <n v="54.84"/>
        <n v="10291687.51"/>
        <n v="2308086.61"/>
        <n v="11710.21"/>
        <n v="339.44"/>
        <n v="13120.57"/>
        <n v="579.30999999999995"/>
        <n v="306.77"/>
        <n v="489.8"/>
        <n v="17469.349999999999"/>
        <n v="39576.769999999997"/>
        <n v="14237.68"/>
        <n v="21927.52"/>
        <n v="462439.77"/>
        <n v="1400447.65"/>
        <n v="1737921.47"/>
        <n v="5534.52"/>
        <n v="12563.76"/>
        <n v="3248.7"/>
        <n v="192849.99"/>
        <n v="3039360.64"/>
        <n v="45132.800000000003"/>
        <n v="220649.58"/>
        <n v="91580.19"/>
        <n v="71369.77"/>
        <n v="3176295.6"/>
        <n v="55714.720000000001"/>
        <n v="294384.71000000002"/>
        <n v="75.14"/>
        <n v="70847.39"/>
        <n v="300.58"/>
        <n v="44171.56"/>
        <n v="6273.66"/>
        <n v="641.51"/>
        <n v="8955.94"/>
        <n v="1942.51"/>
        <n v="280981.18"/>
        <n v="6456.62"/>
        <n v="13014.63"/>
        <n v="578.75"/>
        <n v="202.86"/>
        <n v="282.39999999999998"/>
        <n v="717.65"/>
        <n v="2498.54"/>
        <n v="108.46"/>
        <n v="422.83"/>
        <n v="-17.59"/>
        <n v="267.8"/>
        <n v="1029.6300000000001"/>
        <n v="153.66999999999999"/>
        <n v="116.43"/>
        <n v="241.57"/>
        <n v="300.14"/>
        <n v="4262.2299999999996"/>
        <n v="11833.83"/>
        <n v="5296.05"/>
        <n v="7145.52"/>
        <n v="826.04"/>
        <n v="6.74"/>
        <n v="1018.17"/>
        <n v="490"/>
        <n v="3603.87"/>
        <n v="20.81"/>
        <n v="107.03"/>
        <n v="4369.97"/>
        <n v="26.3"/>
        <n v="118.45"/>
        <n v="1560.95"/>
        <n v="3072.17"/>
        <n v="5165.87"/>
        <n v="629.54999999999995"/>
        <n v="332315.68"/>
        <n v="1204.72"/>
        <n v="1693.12"/>
        <n v="2540.86"/>
        <n v="1849.02"/>
        <n v="1473.32"/>
        <n v="2255.59"/>
        <n v="2626.56"/>
        <n v="21142.25"/>
        <n v="20499"/>
        <n v="33.97"/>
        <n v="1779.44"/>
        <n v="91.93"/>
        <n v="14609.88"/>
        <n v="22256.67"/>
        <n v="8837.18"/>
        <n v="73146.48"/>
        <n v="5030.42"/>
        <n v="34752.379999999997"/>
        <n v="8958.2099999999991"/>
        <n v="1121.7"/>
        <n v="11214.27"/>
        <n v="385321.3"/>
        <n v="92387.13"/>
        <n v="242.37"/>
        <n v="2894.46"/>
        <n v="1074.82"/>
        <n v="64.58"/>
        <n v="479.9"/>
        <n v="3091.42"/>
        <n v="2958.33"/>
        <n v="1532302.94"/>
        <n v="327575.62"/>
        <n v="178.24"/>
        <n v="312.97000000000003"/>
        <n v="1303.3399999999999"/>
        <n v="57.31"/>
        <n v="4008.05"/>
        <n v="104750.03"/>
        <n v="114414.38"/>
        <n v="259451.38"/>
        <n v="157463.29999999999"/>
        <n v="1463.82"/>
        <n v="168.89"/>
        <n v="45701.61"/>
        <n v="387033.17"/>
        <n v="537.02"/>
        <n v="1332.02"/>
        <n v="36797.1"/>
        <n v="604707.09"/>
        <n v="1490449.38"/>
        <n v="-1315861.96"/>
        <n v="952114.68"/>
        <n v="2200.29"/>
        <n v="159772.44"/>
        <n v="207099.26"/>
        <n v="3476.36"/>
        <n v="282.58"/>
        <n v="10935.8"/>
        <n v="4627.8599999999997"/>
        <n v="267.42"/>
        <n v="17776.099999999999"/>
        <n v="1058.68"/>
        <n v="2359.16"/>
        <n v="4394.17"/>
        <n v="64.849999999999994"/>
        <n v="396.35"/>
        <n v="469.04"/>
        <n v="44386.19"/>
        <n v="3153.88"/>
        <n v="2394.69"/>
        <n v="2944.67"/>
        <n v="14.81"/>
        <n v="9527.35"/>
        <n v="595.85"/>
        <n v="70.53"/>
        <n v="293.14999999999998"/>
        <n v="2572.3000000000002"/>
        <n v="72671.11"/>
        <n v="454.77"/>
        <n v="2349.7600000000002"/>
        <n v="22.41"/>
        <n v="2576.88"/>
        <n v="742.36"/>
        <n v="6109.94"/>
        <n v="5891.89"/>
        <n v="1426.89"/>
        <n v="27714.63"/>
        <n v="41.6"/>
        <n v="3373.97"/>
        <n v="97741.79"/>
        <n v="343375.78"/>
        <n v="-323768.40999999997"/>
        <n v="7163.07"/>
        <n v="-134171.53"/>
        <n v="-2610.69"/>
        <n v="-201.76"/>
        <n v="18230.64"/>
        <n v="-83920.8"/>
        <n v="2426959.1800000002"/>
        <n v="600.89"/>
        <n v="1989.16"/>
        <n v="1554.41"/>
        <n v="607.41999999999996"/>
        <n v="331329.40000000002"/>
        <n v="12078.92"/>
        <n v="178965.11"/>
        <n v="1930.77"/>
        <n v="6395.17"/>
        <n v="744.68"/>
        <n v="87905.82"/>
        <n v="28579.03"/>
        <n v="155.97"/>
        <n v="16.899999999999999"/>
        <n v="120.92"/>
        <n v="297.64"/>
        <n v="1330.86"/>
        <n v="126.41"/>
        <n v="2010.33"/>
        <n v="781.45"/>
        <n v="12.29"/>
        <n v="94.37"/>
        <n v="5.6"/>
        <n v="41.84"/>
        <n v="1411.16"/>
        <n v="294.83"/>
        <n v="9427.2199999999993"/>
        <n v="12751.11"/>
        <n v="22464.28"/>
        <n v="29.54"/>
        <n v="244.35"/>
        <n v="520.67999999999995"/>
        <n v="386.9"/>
        <n v="53098.85"/>
        <n v="4996.0200000000004"/>
        <n v="286.45999999999998"/>
        <n v="1972.64"/>
        <n v="591.42999999999995"/>
        <n v="147821.39000000001"/>
        <n v="5197.3999999999996"/>
        <n v="836.67"/>
        <n v="13.97"/>
        <n v="7.17"/>
        <n v="100.05"/>
        <n v="2009.92"/>
        <n v="568.98"/>
        <n v="46204.58"/>
        <n v="61.75"/>
        <n v="342.06"/>
        <n v="4938.8500000000004"/>
        <n v="1353.62"/>
        <n v="29.05"/>
        <n v="182.4"/>
        <n v="302668.03999999998"/>
        <n v="7852.3"/>
        <n v="3048.29"/>
        <n v="6454.03"/>
        <n v="7196.78"/>
        <n v="1623.92"/>
        <n v="1578"/>
        <n v="20206.84"/>
        <n v="13895.95"/>
        <n v="24155.89"/>
        <n v="11008.51"/>
        <n v="745.16"/>
        <n v="214.84"/>
        <n v="408.25"/>
        <n v="5701.41"/>
        <n v="8368.86"/>
        <n v="12613.34"/>
        <n v="6382.74"/>
        <n v="7696.15"/>
        <n v="2508.21"/>
        <n v="1751.19"/>
        <n v="3809.02"/>
        <n v="3286.86"/>
        <n v="322576.28000000003"/>
        <n v="90379.93"/>
        <n v="42504.69"/>
        <n v="4122.58"/>
        <n v="8307.44"/>
        <n v="29013.56"/>
        <n v="24826.34"/>
        <n v="1198488.8500000001"/>
        <n v="253.95"/>
        <n v="92297.47"/>
        <n v="5537.58"/>
        <n v="231.72"/>
        <n v="293.86"/>
        <n v="3869.79"/>
        <n v="28338.799999999999"/>
        <n v="144019.91"/>
        <n v="510719.84"/>
        <n v="3927.89"/>
        <n v="774.42"/>
        <n v="573.85"/>
        <n v="8706.61"/>
        <n v="844.86"/>
        <n v="251.63"/>
        <n v="180.64"/>
        <n v="805.48"/>
        <n v="35964.86"/>
        <n v="6130.58"/>
        <n v="4935.92"/>
        <n v="2914.59"/>
        <n v="2044.22"/>
        <n v="513.25"/>
        <n v="981.52"/>
        <n v="65385.71"/>
        <n v="1318.09"/>
        <n v="19244.57"/>
        <n v="17676.63"/>
        <n v="94293.79"/>
        <n v="3091.62"/>
        <n v="514.19000000000005"/>
        <n v="67170.240000000005"/>
        <n v="4852.68"/>
        <n v="539476.81999999995"/>
        <n v="25687.43"/>
        <n v="16470.939999999999"/>
        <n v="3845.41"/>
        <n v="231.68"/>
        <n v="109079.67999999999"/>
        <n v="28500.61"/>
        <n v="14433.42"/>
        <n v="2187001.44"/>
        <n v="275504.15999999997"/>
        <n v="3263.88"/>
        <n v="6985.81"/>
        <n v="2252.9699999999998"/>
        <n v="70672.679999999993"/>
        <n v="181928.37"/>
        <n v="105.75"/>
        <n v="30462.38"/>
        <n v="636866.22"/>
        <n v="63914.74"/>
        <n v="2439.02"/>
        <n v="72.400000000000006"/>
        <n v="323.88"/>
        <n v="294.41000000000003"/>
        <n v="11.68"/>
        <n v="499005.18"/>
        <n v="1379.16"/>
        <n v="38049.370000000003"/>
        <n v="3131.15"/>
        <n v="90.06"/>
        <n v="-172.86"/>
        <n v="643.01"/>
        <n v="481.25"/>
        <n v="144.66999999999999"/>
        <n v="20560.2"/>
        <n v="7286.45"/>
        <n v="152.47999999999999"/>
        <n v="3104"/>
        <n v="118903.98"/>
        <n v="999.63"/>
        <n v="105079.84"/>
        <n v="12474.36"/>
        <n v="998.43"/>
        <n v="46439.12"/>
        <n v="8349.07"/>
        <n v="-286.95"/>
        <n v="147090.54"/>
        <n v="145829.62"/>
        <n v="-25076.57"/>
        <n v="22822.91"/>
        <n v="423.96"/>
        <n v="2248.1"/>
        <n v="292565.38"/>
        <n v="16866.84"/>
        <n v="1943.56"/>
        <n v="2275.25"/>
        <n v="42.24"/>
        <n v="-1729321.94"/>
        <n v="1060751.3799999999"/>
        <n v="169422.89"/>
        <n v="294801.34999999998"/>
        <n v="169.14"/>
        <n v="281.41000000000003"/>
        <n v="23.39"/>
        <n v="1600.78"/>
        <n v="45590.42"/>
        <n v="75.77"/>
        <n v="2727.32"/>
        <n v="327005.56"/>
        <n v="133865.09"/>
        <n v="512375.94"/>
        <n v="25140.26"/>
        <n v="1544.62"/>
        <n v="252650.11"/>
        <n v="179077.84"/>
        <n v="-77079.86"/>
        <n v="429.46"/>
        <n v="1775.43"/>
        <n v="-75900.08"/>
        <n v="4070.57"/>
        <n v="35511.82"/>
        <n v="226622.6"/>
        <n v="-104339.24"/>
        <n v="29789.85"/>
        <n v="221949.17"/>
        <n v="2234.46"/>
        <n v="477.2"/>
        <n v="2594.08"/>
        <n v="531.53"/>
        <n v="1937.22"/>
        <n v="765.29"/>
        <n v="964.15"/>
        <n v="432.51"/>
        <n v="9.2799999999999994"/>
        <n v="13364.43"/>
        <n v="8529.83"/>
        <n v="128.85"/>
        <n v="616.54"/>
        <n v="16966.96"/>
        <n v="23173.41"/>
        <n v="3844.78"/>
        <n v="1160.6400000000001"/>
        <n v="60449.16"/>
        <n v="466.14"/>
        <n v="655.15"/>
        <n v="416.24"/>
        <n v="39771.4"/>
        <n v="9067.1"/>
        <n v="988.51"/>
        <n v="1355.83"/>
        <n v="2375.36"/>
        <n v="870.46"/>
        <n v="2105.8200000000002"/>
        <n v="17146.66"/>
        <n v="234566.01"/>
        <n v="14958.62"/>
        <n v="1729.28"/>
        <n v="2410.7800000000002"/>
        <n v="289.82"/>
        <n v="12.99"/>
        <n v="4046.21"/>
        <n v="394.96"/>
        <n v="3665.98"/>
        <n v="1295231.95"/>
        <n v="250708.57"/>
        <n v="1335"/>
        <n v="376.55"/>
        <n v="435.72"/>
        <n v="1271.33"/>
        <n v="179.98"/>
        <n v="2841.08"/>
        <n v="1.98"/>
        <n v="762.84"/>
        <n v="28407.45"/>
        <n v="30776.35"/>
        <n v="194046.8"/>
        <n v="43731.21"/>
        <n v="2263.6"/>
        <n v="286.32"/>
        <n v="22359.07"/>
        <n v="210919.08"/>
        <n v="1007.37"/>
        <n v="1489.85"/>
        <n v="328.28"/>
        <n v="71.27"/>
        <n v="286.17"/>
        <n v="41746.92"/>
        <n v="328175.13"/>
        <n v="3397.01"/>
        <n v="7979.94"/>
        <n v="8522.17"/>
        <n v="2861.14"/>
        <n v="22682.47"/>
        <n v="2372.63"/>
        <n v="3971.37"/>
        <n v="7111.31"/>
        <n v="8759.4599999999991"/>
        <n v="14459.03"/>
        <n v="12529.57"/>
        <n v="282425.09999999998"/>
        <n v="1856.01"/>
        <n v="96447.45"/>
        <n v="22843.81"/>
        <n v="1126671.9099999999"/>
        <n v="62784.27"/>
        <n v="3246.57"/>
        <n v="293.54000000000002"/>
        <n v="18610.32"/>
        <n v="104827.14"/>
        <n v="38020.14"/>
        <n v="63379.95"/>
        <n v="77.77"/>
        <n v="22427.89"/>
        <n v="602274.66"/>
        <n v="975956.27"/>
        <n v="104986.95"/>
        <n v="1766.86"/>
        <n v="312.69"/>
        <n v="2065.46"/>
        <n v="165.07"/>
        <n v="202.65"/>
        <n v="113.22"/>
        <n v="7985.85"/>
        <n v="2958.98"/>
        <n v="243.02"/>
        <n v="26.73"/>
        <n v="8577.52"/>
        <n v="5044.9399999999996"/>
        <n v="16080.69"/>
        <n v="231.48"/>
        <n v="261.19"/>
        <n v="70806.45"/>
        <n v="2087.2399999999998"/>
        <n v="904.59"/>
        <n v="1526.07"/>
        <n v="341.96"/>
        <n v="418185.69"/>
        <n v="35198.74"/>
        <n v="29001.24"/>
        <n v="96.81"/>
        <n v="2532.2800000000002"/>
        <n v="300930.31"/>
        <n v="3167.76"/>
        <n v="2261.34"/>
        <n v="7114.04"/>
        <n v="1427.46"/>
        <n v="284.42"/>
        <n v="2355.88"/>
        <n v="5999.32"/>
        <n v="2715.65"/>
        <n v="10.14"/>
        <n v="14997.76"/>
        <n v="8892.66"/>
        <n v="733.74"/>
        <n v="-18068.02"/>
        <n v="122.82"/>
        <n v="12281.36"/>
        <n v="7272.98"/>
        <n v="10240.06"/>
        <n v="16481.09"/>
        <n v="1709.98"/>
        <n v="16119.07"/>
        <n v="26094.62"/>
        <n v="1910.24"/>
        <n v="113617.99"/>
        <n v="18941.259999999998"/>
        <n v="96.8"/>
        <n v="14856.03"/>
        <n v="-2073.85"/>
        <n v="-37.659999999999997"/>
        <n v="40660.449999999997"/>
        <n v="168574.78"/>
        <n v="-109335.58"/>
        <n v="27902.03"/>
        <n v="105346.08"/>
        <n v="118.76"/>
        <n v="2099.36"/>
        <n v="231917.33"/>
        <n v="29565.759999999998"/>
        <n v="3108.19"/>
        <n v="374.64"/>
        <n v="4847.68"/>
        <n v="784.47"/>
        <n v="-1789814.42"/>
        <n v="1222771.7"/>
        <n v="72119.16"/>
        <n v="250191.3"/>
        <n v="18.11"/>
        <n v="243.37"/>
        <n v="972.07"/>
        <n v="1619.63"/>
        <n v="1323.3"/>
        <n v="1917.64"/>
        <n v="137583.62"/>
        <n v="61170.79"/>
        <n v="830.49"/>
        <n v="19384.87"/>
        <n v="240049.04"/>
        <n v="-48351.82"/>
        <n v="2739.06"/>
        <n v="268.45999999999998"/>
        <n v="228.16"/>
        <n v="-72960.84"/>
        <n v="6841.23"/>
        <n v="-40380.18"/>
        <n v="410351.33"/>
        <n v="-71793.42"/>
        <n v="1320187.6299990001"/>
        <n v="5143.8100000000004"/>
        <n v="944.7"/>
        <n v="23946.2"/>
        <n v="517565.4"/>
        <n v="8698.43"/>
        <n v="354.85"/>
        <n v="228.06"/>
        <n v="4401.6899999999996"/>
        <n v="1011.78"/>
        <n v="17701"/>
        <n v="22933.599999999999"/>
        <n v="700659.47999899997"/>
        <n v="318845.01"/>
        <n v="37791.709998999999"/>
        <n v="11808.52"/>
        <n v="9978.4599999999991"/>
        <n v="7481.03"/>
        <n v="622.84"/>
        <n v="221.7"/>
        <n v="8763.52"/>
        <n v="1716.35"/>
        <n v="108.66"/>
        <n v="-5748.35"/>
        <n v="450.96"/>
        <n v="1038.3599999999999"/>
        <n v="-5856894.75"/>
        <n v="5190049.3599990001"/>
        <n v="122.3"/>
        <n v="906931.63"/>
        <n v="2712.38"/>
        <n v="23218.73"/>
        <n v="993.31"/>
        <n v="2442.75"/>
        <n v="18820.59"/>
        <n v="819.75"/>
        <n v="59.46"/>
        <n v="97307.34"/>
        <n v="2014.64"/>
        <n v="1972.88"/>
        <n v="161231.44"/>
        <n v="10246.530000000001"/>
        <n v="48.34"/>
        <n v="234.81"/>
        <n v="-313.63"/>
        <n v="195.27"/>
        <n v="37339.199999999997"/>
        <n v="27594"/>
        <n v="1138.42"/>
        <n v="173.46"/>
        <n v="22271.59"/>
        <n v="25559.94"/>
        <n v="78.41"/>
        <n v="1019.8"/>
        <n v="190981.1"/>
        <n v="130254.81"/>
        <n v="876865.85"/>
        <n v="247707.08"/>
        <n v="11891.29"/>
        <n v="1022.47"/>
        <n v="657832.16"/>
        <n v="1350036.86"/>
        <n v="-159282.64000000001"/>
        <n v="4142.08"/>
        <n v="798.22"/>
        <n v="-108738.47"/>
        <n v="68256.92"/>
        <n v="-2851.42"/>
        <n v="1107242.23"/>
        <n v="-43046.6"/>
        <n v="347168"/>
        <n v="666952.73999899998"/>
        <n v="5790.61"/>
        <n v="229.26"/>
        <n v="4875.38"/>
        <n v="922.54"/>
        <n v="1266.8"/>
        <n v="1214.72"/>
        <n v="617.04999999999995"/>
        <n v="19407.86"/>
        <n v="17432.96"/>
        <n v="6331.3"/>
        <n v="288.26"/>
        <n v="2072.52"/>
        <n v="4833.34"/>
        <n v="6654.04"/>
        <n v="34603.4"/>
        <n v="6063.51"/>
        <n v="13481.22"/>
        <n v="3613.42"/>
        <n v="33473.410000000003"/>
        <n v="2188.25"/>
        <n v="10350.16"/>
        <n v="97017.25"/>
        <n v="135861.23000000001"/>
        <n v="181.43"/>
        <n v="2330.39"/>
        <n v="35.229999999999997"/>
        <n v="134320.57999999999"/>
        <n v="45462.07"/>
        <n v="355971.04"/>
        <n v="27857.279999999999"/>
        <n v="14469.06"/>
        <n v="2347.11"/>
        <n v="505142.97"/>
        <n v="30326.26"/>
        <n v="17673.97"/>
        <n v="2713.31"/>
        <n v="308.25"/>
        <n v="220.55"/>
        <n v="14207.89"/>
        <n v="9480.48"/>
        <n v="27365.73"/>
        <n v="3715122.53"/>
        <n v="2887.03"/>
        <n v="623138.32999899995"/>
        <n v="911.31"/>
        <n v="238.41"/>
        <n v="4835.62"/>
        <n v="1738.35"/>
        <n v="118.34"/>
        <n v="5668.55"/>
        <n v="3724.67"/>
        <n v="5774.98"/>
        <n v="143.09"/>
        <n v="46978.21"/>
        <n v="34804.74"/>
        <n v="431094.07"/>
        <n v="574187.93999999994"/>
        <n v="1820.91"/>
        <n v="853.65"/>
        <n v="1767.37"/>
        <n v="3913.8"/>
        <n v="1136777.55"/>
        <n v="2890.09"/>
        <n v="111427.29"/>
        <n v="8916.07"/>
        <n v="321.64"/>
        <n v="10759.92"/>
        <n v="781.38"/>
        <n v="292882.65999999997"/>
        <n v="279989.73"/>
        <n v="2547.6799999999998"/>
        <n v="3346.14"/>
        <n v="6413.46"/>
        <n v="4824.07"/>
        <n v="1441.09"/>
        <n v="1483.5"/>
        <n v="21539.89"/>
        <n v="13531.83"/>
        <n v="23882.58"/>
        <n v="11062.82"/>
        <n v="815.2"/>
        <n v="184.66"/>
        <n v="421.92"/>
        <n v="5545.41"/>
        <n v="8537.2000000000007"/>
        <n v="12150.26"/>
        <n v="6931.98"/>
        <n v="7683.41"/>
        <n v="2526.21"/>
        <n v="1810.68"/>
        <n v="3841"/>
        <n v="3219.47"/>
        <n v="291370.33"/>
        <n v="87237.68"/>
        <n v="42589.37"/>
        <n v="3875.03"/>
        <n v="7324.22"/>
        <n v="30305.200000000001"/>
        <n v="23237.79"/>
        <n v="1248486.2"/>
        <n v="358.67"/>
        <n v="92498.96"/>
        <n v="5811.32"/>
        <n v="217.85"/>
        <n v="337.51"/>
        <n v="3469.93"/>
        <n v="28490.01"/>
        <n v="162715.35999999999"/>
        <n v="246.23"/>
        <n v="172.51"/>
        <n v="2487.7199999999998"/>
        <n v="3802.49"/>
        <n v="229629.83"/>
        <n v="407541.56"/>
        <n v="1546.32"/>
        <n v="225.32"/>
        <n v="882.44"/>
        <n v="32999.79"/>
        <n v="1491618.59"/>
        <n v="83.25"/>
        <n v="6029.85"/>
        <n v="277.08"/>
        <n v="27759.02"/>
        <n v="129.63"/>
        <n v="1193.3399999999999"/>
        <n v="22932.54"/>
        <n v="10854.53"/>
        <n v="513796.98"/>
        <n v="749381.03"/>
        <n v="3287.45"/>
        <n v="1992.56"/>
        <n v="686.27"/>
        <n v="694.02"/>
        <n v="5827.61"/>
        <n v="1414"/>
        <n v="56.8"/>
        <n v="445.65"/>
        <n v="1709.16"/>
        <n v="2715.02"/>
        <n v="199"/>
        <n v="31114.7"/>
        <n v="11915"/>
        <n v="1315.35"/>
        <n v="51.61"/>
        <n v="112"/>
        <n v="255.82"/>
        <n v="170.55"/>
        <n v="1852.15"/>
        <n v="1142.47"/>
        <n v="34337.760000000002"/>
        <n v="1714.3"/>
        <n v="15973.54"/>
        <n v="296.54000000000002"/>
        <n v="257.74"/>
        <n v="168.68"/>
        <n v="2055.7399999999998"/>
        <n v="14500.94"/>
        <n v="21780.02"/>
        <n v="202827.45"/>
        <n v="75.91"/>
        <n v="3343.39"/>
        <n v="832.55"/>
        <n v="59.36"/>
        <n v="1063.8499999999999"/>
        <n v="89.46"/>
        <n v="5662.59"/>
        <n v="298.39999999999998"/>
        <n v="87.7"/>
        <n v="573117.39"/>
        <n v="91307.43"/>
        <n v="3414.2"/>
        <n v="3387.95"/>
        <n v="515.95000000000005"/>
        <n v="76458.39"/>
        <n v="18207.16"/>
        <n v="202.74"/>
        <n v="3507614.45"/>
        <n v="314370.05"/>
        <n v="2179.4"/>
        <n v="735.03"/>
        <n v="30.24"/>
        <n v="879.62"/>
        <n v="343.83"/>
        <n v="257.87"/>
        <n v="2408.35"/>
        <n v="5586.31"/>
        <n v="112.08"/>
        <n v="109595.9"/>
        <n v="1653.96"/>
        <n v="309.05"/>
        <n v="2297.02"/>
        <n v="247.05"/>
        <n v="197.04"/>
        <n v="107.96"/>
        <n v="8635.2099999999991"/>
        <n v="3577.42"/>
        <n v="284.83999999999997"/>
        <n v="39.770000000000003"/>
        <n v="8474.98"/>
        <n v="5512.96"/>
        <n v="15915.42"/>
        <n v="82.72"/>
        <n v="284.41000000000003"/>
        <n v="76056.69"/>
        <n v="2052.13"/>
        <n v="987.81"/>
        <n v="1542.5"/>
        <n v="370.49"/>
        <n v="436392.81"/>
        <n v="36011.61"/>
        <n v="30143.99"/>
        <n v="2722.95"/>
        <n v="1520636.08"/>
        <n v="7925.4"/>
        <n v="4577.8"/>
        <n v="24610.95"/>
        <n v="1622.64"/>
        <n v="6704.94"/>
        <n v="1741.86"/>
        <n v="17336.96"/>
        <n v="1.8"/>
        <n v="10415.290000000001"/>
        <n v="2120.62"/>
        <n v="242.53"/>
        <n v="37359.18"/>
        <n v="21722.49"/>
        <n v="5080.6899999999996"/>
        <n v="31864.51"/>
        <n v="248.75"/>
        <n v="93847.62"/>
        <n v="45686.96"/>
        <n v="314953.63"/>
        <n v="1215.4000000000001"/>
        <n v="1055.4100000000001"/>
        <n v="204.17"/>
        <n v="5457.3"/>
        <n v="12449.53"/>
        <n v="-182.24"/>
        <n v="590.71"/>
        <n v="1733.38"/>
        <n v="2340.64"/>
        <n v="-488.71"/>
        <n v="366.01"/>
        <n v="321.13"/>
        <n v="17.760000000000002"/>
        <n v="173594.78"/>
        <n v="34919.33"/>
        <n v="53810.94"/>
        <n v="114.78"/>
        <n v="427484.21"/>
        <n v="6033.08"/>
        <n v="49917.22"/>
        <n v="2577.81"/>
        <n v="6161.48"/>
        <n v="40931.339999999997"/>
        <n v="13167.2"/>
        <n v="6992.05"/>
        <n v="11365.45"/>
        <n v="13017.88"/>
        <n v="2499030.7400000002"/>
        <n v="855226.64"/>
        <n v="1604699.83"/>
        <n v="8381.2999999999993"/>
        <n v="4135.05"/>
        <n v="235.35"/>
        <n v="203994.93"/>
        <n v="188581.09"/>
        <n v="940766.58"/>
        <n v="10611372.08"/>
        <n v="249.85"/>
        <n v="2832398.24"/>
        <n v="2469.27"/>
        <n v="614.1"/>
        <n v="538.33000000000004"/>
        <n v="5187.8900000000003"/>
        <n v="2493.64"/>
        <n v="98.8"/>
        <n v="1227.99"/>
        <n v="161982.34"/>
        <n v="146871.53"/>
        <n v="30.63"/>
        <n v="164344.91"/>
        <n v="1492.25"/>
        <n v="582.23"/>
        <n v="936188.25"/>
        <n v="723.03"/>
        <n v="256.93"/>
        <n v="2366695.0099999998"/>
        <n v="12564.85"/>
        <n v="203175.8"/>
        <n v="1149480.1399999999"/>
        <n v="4748.93"/>
        <n v="4606.0200000000004"/>
        <n v="14092.27"/>
        <n v="5035.43"/>
        <n v="5611.12"/>
        <n v="1426.53"/>
        <n v="4763.4399999999996"/>
        <n v="2495.7600000000002"/>
        <n v="2941.71"/>
        <n v="86171.51"/>
        <n v="80799.179999999993"/>
        <n v="250.6"/>
        <n v="148.61000000000001"/>
        <n v="595.35"/>
        <n v="299.95"/>
        <n v="1022.82"/>
        <n v="22469.18"/>
        <n v="312849.96000000002"/>
        <n v="43081.06"/>
        <n v="71306.19"/>
        <n v="1531.54"/>
        <n v="2152.77"/>
        <n v="211317.43"/>
        <n v="477823.12"/>
        <n v="2041.45"/>
        <n v="963.18"/>
        <n v="33375.1"/>
        <n v="183696.82"/>
        <n v="23083.040000000001"/>
        <n v="13220.53"/>
        <n v="244.62"/>
        <n v="2792998.8"/>
        <n v="1311403.6100000001"/>
        <n v="42454.15"/>
        <n v="11666.9"/>
        <n v="2376.3200000000002"/>
        <n v="1885.07"/>
        <n v="45318.15"/>
        <n v="132674.66"/>
        <n v="94.2"/>
        <n v="10315956.57"/>
        <n v="2238325.16"/>
        <n v="11714.54"/>
        <n v="138.22999999999999"/>
        <n v="14412.29"/>
        <n v="578.89"/>
        <n v="369.04"/>
        <n v="407.82"/>
        <n v="17593.57"/>
        <n v="41592.339999999997"/>
        <n v="14634.54"/>
        <n v="80.47"/>
        <n v="21576.25"/>
        <n v="-238856.81"/>
        <n v="1460763.98"/>
        <n v="1735733.46"/>
        <n v="6116.32"/>
        <n v="14130.37"/>
        <n v="5000.1899999999996"/>
        <n v="197606.52"/>
        <n v="3207018.91"/>
        <n v="44949.73"/>
        <n v="218317.31"/>
        <n v="93530.71"/>
        <n v="70806.149999999994"/>
        <n v="3638380.42"/>
        <n v="58401.01"/>
        <n v="308610.68"/>
        <n v="376847.54"/>
        <n v="1403.81"/>
        <n v="8048.53"/>
        <n v="13182"/>
        <n v="1893.68"/>
        <n v="3.82"/>
        <n v="4425.29"/>
        <n v="4686.95"/>
        <n v="149.35"/>
        <n v="59.38"/>
        <n v="49906.85"/>
        <n v="25036.53"/>
        <n v="427.02"/>
        <n v="17.579999999999998"/>
        <n v="175.75"/>
        <n v="50.94"/>
        <n v="11141.38"/>
        <n v="6294.36"/>
        <n v="4075.04"/>
        <n v="4000.52"/>
        <n v="38220.160000000003"/>
        <n v="49.67"/>
        <n v="299.83999999999997"/>
        <n v="447.02"/>
        <n v="1038.56"/>
        <n v="11135.37"/>
        <n v="2194.39"/>
        <n v="33.659999999999997"/>
        <n v="354675.58"/>
        <n v="46429.9"/>
        <n v="4259.96"/>
        <n v="12610.48"/>
        <n v="4072.16"/>
        <n v="1574926.02"/>
        <n v="136337.43"/>
        <n v="-190.84"/>
        <n v="1724.4"/>
        <n v="320.57"/>
        <n v="1418.7"/>
        <n v="620.4"/>
        <n v="3297.03"/>
        <n v="1638.5"/>
        <n v="102533"/>
        <n v="52.1"/>
        <n v="227.16"/>
        <n v="455.32"/>
        <n v="16245.04"/>
        <n v="45101.65"/>
        <n v="21658.66"/>
        <n v="572.98"/>
        <n v="1089016.21"/>
        <n v="656087.68000000005"/>
        <n v="4797.92"/>
        <n v="5957.79"/>
        <n v="853.64"/>
        <n v="436.69"/>
        <n v="774.62"/>
        <n v="36201.9"/>
        <n v="558.38"/>
        <n v="116.23"/>
        <n v="1488.42"/>
        <n v="124.15"/>
        <n v="6768.38"/>
        <n v="31281.17"/>
        <n v="8364.0499999999993"/>
        <n v="983.99"/>
        <n v="19691.53"/>
        <n v="-54.71"/>
        <n v="43210.65"/>
        <n v="115764.21"/>
        <n v="82.81"/>
        <n v="15184.03"/>
        <n v="54805.95"/>
        <n v="1267.1199999999999"/>
        <n v="658359.24"/>
        <n v="8377.43"/>
        <n v="4909.53"/>
        <n v="2540.35"/>
        <n v="2132174.62"/>
        <n v="38331.86"/>
        <n v="404152.81"/>
        <n v="89.08"/>
        <n v="327.69"/>
        <n v="223.88"/>
        <n v="6478.08"/>
        <n v="1449.03"/>
        <n v="12487.37"/>
        <n v="15861.16"/>
        <n v="256195.4"/>
        <n v="270057.15000000002"/>
        <n v="1030.0999999999999"/>
        <n v="252.38"/>
        <n v="30340.400000000001"/>
        <n v="488207.57"/>
        <n v="66.819999999999993"/>
        <n v="232.07"/>
        <n v="165687.28"/>
        <n v="35609.410000000003"/>
        <n v="232955.04"/>
        <n v="2284.92"/>
        <n v="495.21"/>
        <n v="2606.2399999999998"/>
        <n v="607.42999999999995"/>
        <n v="1803.42"/>
        <n v="822.35"/>
        <n v="355.13"/>
        <n v="437.1"/>
        <n v="27.58"/>
        <n v="13661.43"/>
        <n v="7867.93"/>
        <n v="6.2"/>
        <n v="139.41"/>
        <n v="42.38"/>
        <n v="17872.89"/>
        <n v="24596.66"/>
        <n v="4154.99"/>
        <n v="1495.06"/>
        <n v="60930.25"/>
        <n v="652.37"/>
        <n v="468.44"/>
        <n v="42264.34"/>
        <n v="9129.77"/>
        <n v="1041.27"/>
        <n v="1080.2"/>
        <n v="2217.31"/>
        <n v="912.1"/>
        <n v="2209.9"/>
        <n v="15940.51"/>
        <n v="248916.42"/>
        <n v="15483.81"/>
        <n v="3207.4"/>
        <n v="2732.2"/>
        <n v="290.25"/>
        <n v="4138.04"/>
        <n v="438.42"/>
        <n v="4470.37"/>
        <n v="1403895.45"/>
        <n v="263662.78999999998"/>
        <n v="1314.73"/>
        <n v="351.07"/>
        <n v="448.15"/>
        <n v="1288.92"/>
        <n v="159.83000000000001"/>
        <n v="3058.64"/>
        <n v="2.23"/>
        <n v="756.6"/>
        <n v="28138.43"/>
        <n v="28847.41"/>
        <n v="200204.97"/>
        <n v="49259.37"/>
        <n v="2603.36"/>
        <n v="362.16"/>
        <n v="27059.06"/>
        <n v="265309.14"/>
        <n v="1630.8"/>
        <n v="1342.92"/>
        <n v="426.12"/>
        <n v="77.44"/>
        <n v="334.79"/>
        <n v="40569.68"/>
        <n v="532796.5"/>
        <n v="4223.38"/>
        <n v="773.25"/>
        <n v="597.66999999999996"/>
        <n v="9106.1"/>
        <n v="847.71"/>
        <n v="256.3"/>
        <n v="171.71"/>
        <n v="1123.8900000000001"/>
        <n v="37432.639999999999"/>
        <n v="6151.33"/>
        <n v="5268.89"/>
        <n v="1870.3"/>
        <n v="2603.79"/>
        <n v="817.33"/>
        <n v="964.11"/>
        <n v="64344.93"/>
        <n v="1341.82"/>
        <n v="22787.14"/>
        <n v="17703.64"/>
        <n v="97779.32"/>
        <n v="3364.41"/>
        <n v="708.63"/>
        <n v="62286.48"/>
        <n v="4659.75"/>
        <n v="578222.69999999995"/>
        <n v="31359.759999999998"/>
        <n v="17508.21"/>
        <n v="4089.6"/>
        <n v="331.32"/>
        <n v="112330.9"/>
        <n v="33651.79"/>
        <n v="15310.74"/>
        <n v="2247795.19"/>
        <n v="278332.17"/>
        <n v="3450.78"/>
        <n v="6585.03"/>
        <n v="2542.36"/>
        <n v="77582.460000000006"/>
        <n v="189000"/>
        <n v="106.23"/>
        <n v="25"/>
        <n v="28891.72"/>
        <n v="683412.12"/>
        <n v="77017.61"/>
        <n v="383132.36"/>
        <n v="2148.1799999999998"/>
        <n v="7729.44"/>
        <n v="13092.36"/>
        <n v="1454.09"/>
        <n v="3.7"/>
        <n v="7702.82"/>
        <n v="5056.83"/>
        <n v="150.47"/>
        <n v="49751.17"/>
        <n v="24381.919999999998"/>
        <n v="19.149999999999999"/>
        <n v="17.25"/>
        <n v="180.17"/>
        <n v="226.41"/>
        <n v="11291.35"/>
        <n v="7387.72"/>
        <n v="4791.03"/>
        <n v="4176.12"/>
        <n v="42035.4"/>
        <n v="49.59"/>
        <n v="346.58"/>
        <n v="466.2"/>
        <n v="533.11"/>
        <n v="12091.99"/>
        <n v="2208.84"/>
        <n v="32.75"/>
        <n v="387326.28"/>
        <n v="52987.27"/>
        <n v="4552.22"/>
        <n v="15889.56"/>
        <n v="10298.91"/>
        <n v="1606122.62"/>
        <n v="136333.74"/>
        <n v="35.15"/>
        <n v="1848.27"/>
        <n v="378.31"/>
        <n v="1453.67"/>
        <n v="667.63"/>
        <n v="3353.85"/>
        <n v="2266.3000000000002"/>
        <n v="107990.3"/>
        <n v="56"/>
        <n v="278.62"/>
        <n v="527.59"/>
        <n v="23538.02"/>
        <n v="43580.7"/>
        <n v="22265.51"/>
        <n v="580.33000000000004"/>
        <n v="2190030.38"/>
        <n v="349661.97"/>
        <n v="1294.6300000000001"/>
        <n v="2337.31"/>
        <n v="2585.8000000000002"/>
        <n v="2171.9899999999998"/>
        <n v="1518.09"/>
        <n v="3642.51"/>
        <n v="2492.4899999999998"/>
        <n v="23034.18"/>
        <n v="23655.9"/>
        <n v="30.54"/>
        <n v="1942.58"/>
        <n v="94.95"/>
        <n v="14642.59"/>
        <n v="22271.9"/>
        <n v="11152.7"/>
        <n v="72934.7"/>
        <n v="5674.56"/>
        <n v="37836.589999999997"/>
        <n v="10344.57"/>
        <n v="1109.98"/>
        <n v="12697.69"/>
        <n v="403996.86"/>
        <n v="106046.39999999999"/>
        <n v="100.5"/>
        <n v="3078.93"/>
        <n v="1562.14"/>
        <n v="106.21"/>
        <n v="3804.18"/>
        <n v="2483.35"/>
        <n v="1630485.17"/>
        <n v="338277.25"/>
        <n v="221.04"/>
        <n v="305.29000000000002"/>
        <n v="1318.22"/>
        <n v="60.92"/>
        <n v="4450.93"/>
        <n v="111241.19"/>
        <n v="130822.28"/>
        <n v="300263.40000000002"/>
        <n v="167569.98000000001"/>
        <n v="1801.67"/>
        <n v="134.87"/>
        <n v="52231.48"/>
        <n v="422223.74"/>
        <n v="669.95"/>
        <n v="1499.53"/>
        <n v="34457.279999999999"/>
        <n v="703020.72"/>
        <n v="1397539.31"/>
        <n v="77889.31"/>
        <n v="291.12"/>
        <n v="388.98"/>
        <n v="-101.56"/>
        <n v="704.2"/>
        <n v="2585.71"/>
        <n v="450.35"/>
        <n v="430.86"/>
        <n v="254.77"/>
        <n v="6.94"/>
        <n v="101.62"/>
        <n v="4414.3100000000004"/>
        <n v="22.72"/>
        <n v="123.68"/>
        <n v="1713.53"/>
        <n v="3347.52"/>
        <n v="5580.84"/>
        <n v="594.69000000000005"/>
        <n v="76.739999999999995"/>
        <n v="46403.92"/>
        <n v="6590.89"/>
        <n v="605.27"/>
        <n v="8478"/>
        <n v="2260.2399999999998"/>
        <n v="275119.94"/>
        <n v="6541.18"/>
        <n v="12378.49"/>
        <n v="291.76"/>
        <n v="114.33"/>
        <n v="462.05"/>
        <n v="240.82"/>
        <n v="1488.11"/>
        <n v="306.86"/>
        <n v="4252.78"/>
        <n v="13053.92"/>
        <n v="6283.04"/>
        <n v="7038.2"/>
        <n v="822.8"/>
        <n v="18.25"/>
        <n v="1038.1300000000001"/>
        <n v="489.93"/>
        <n v="2113.29"/>
        <n v="151277.75"/>
        <n v="295024.14"/>
        <n v="6034.52"/>
        <n v="2965.75"/>
        <n v="6222.7"/>
        <n v="6316.84"/>
        <n v="1391.65"/>
        <n v="1947"/>
        <n v="19383.71"/>
        <n v="13725.2"/>
        <n v="3733.58"/>
        <n v="32949.629999999997"/>
        <n v="180010.81"/>
        <n v="23980.7"/>
        <n v="8739.27"/>
        <n v="793.85"/>
        <n v="201.01"/>
        <n v="403.48"/>
        <n v="5905.41"/>
        <n v="8292.2800000000007"/>
        <n v="12681.21"/>
        <n v="6716.22"/>
        <n v="7555.33"/>
        <n v="1476.46"/>
        <n v="3510.75"/>
        <n v="3112.01"/>
        <n v="308039.65000000002"/>
        <n v="89201.01"/>
        <n v="42674.75"/>
        <n v="3930.6"/>
        <n v="7510.7"/>
        <n v="31463.24"/>
        <n v="25181.13"/>
        <n v="1284422.3600000001"/>
        <n v="335.29"/>
        <n v="95163.17"/>
        <n v="5366.15"/>
        <n v="236.81"/>
        <n v="301.55"/>
        <n v="251080.05"/>
        <n v="3933.3"/>
        <n v="11375.31"/>
        <n v="4895.0600000000004"/>
        <n v="283.47000000000003"/>
        <n v="5895.7"/>
        <n v="1284.1600000000001"/>
        <n v="2303.61"/>
        <n v="4840.03"/>
        <n v="42081.64"/>
        <n v="3200.86"/>
        <n v="2461.83"/>
        <n v="3285.06"/>
        <n v="16.57"/>
        <n v="11161.32"/>
        <n v="2767.52"/>
        <n v="82289.27"/>
        <n v="566.87"/>
        <n v="2231.16"/>
        <n v="27.24"/>
        <n v="942.12"/>
        <n v="6109.47"/>
        <n v="6634.49"/>
        <n v="33.119999999999997"/>
        <n v="5161.5200000000004"/>
        <n v="99659.79"/>
        <n v="16801.55"/>
        <n v="-23091.95"/>
        <n v="2421094.27"/>
        <n v="678.41"/>
        <n v="2166.08"/>
        <n v="1685.31"/>
        <n v="671.14"/>
        <n v="373990.86"/>
        <n v="12518.28"/>
        <n v="199313.95"/>
        <n v="2139.2399999999998"/>
        <n v="6665.09"/>
        <n v="744.52"/>
        <n v="95570.05"/>
        <n v="516.6"/>
        <n v="1031530.74"/>
        <n v="1922.74"/>
        <n v="170721.24"/>
        <n v="65.489999999999995"/>
        <n v="48.57"/>
        <n v="554.33000000000004"/>
        <n v="438.63"/>
        <n v="625.86"/>
        <n v="118.72"/>
        <n v="314.44"/>
        <n v="3143.71"/>
        <n v="1471.26"/>
        <n v="30308.02"/>
        <n v="342042.67"/>
        <n v="-5669.48"/>
        <n v="7580.43"/>
        <n v="-12449.91"/>
        <n v="-6171.12"/>
        <n v="540642.43000000005"/>
        <n v="1614.98"/>
        <n v="2360.08"/>
        <n v="67.53"/>
        <n v="340.7"/>
        <n v="337.3"/>
        <n v="43138.54"/>
        <n v="3076.24"/>
        <n v="84.62"/>
        <n v="640.76"/>
        <n v="458.36"/>
        <n v="197.36"/>
        <n v="22418.799999999999"/>
        <n v="7961.78"/>
        <n v="240.12"/>
        <n v="3798.5"/>
        <n v="122569.95"/>
        <n v="1267.94"/>
        <n v="113050.97"/>
        <n v="13483.86"/>
        <n v="1423.41"/>
        <n v="31228.02"/>
        <n v="189022.33"/>
        <n v="160459.71"/>
        <n v="-839.22"/>
        <n v="24126.21"/>
        <n v="428.04"/>
        <n v="2336.12"/>
        <n v="321201.64"/>
        <n v="19613.759999999998"/>
        <n v="2000.44"/>
        <n v="2497.2399999999998"/>
        <n v="53.51"/>
        <n v="-107336.33"/>
        <n v="1127761.6499999999"/>
        <n v="195204.49"/>
        <n v="301029.45"/>
        <n v="323.51"/>
        <n v="252.64"/>
        <n v="1996.02"/>
        <n v="50881.66"/>
        <n v="100.95"/>
        <n v="2961.44"/>
        <n v="365887.48"/>
        <n v="152089.04999999999"/>
        <n v="479508.55"/>
        <n v="30425.52"/>
        <n v="6065.98"/>
        <n v="250532.92"/>
        <n v="188096.64000000001"/>
        <n v="-164.82"/>
        <n v="453.52"/>
        <n v="1866.75"/>
        <n v="-43163.17"/>
        <n v="4346.6899999999996"/>
        <n v="38390.22"/>
        <n v="236320.47"/>
        <n v="-5882.07"/>
        <n v="30714.45"/>
        <n v="704151.509999"/>
        <n v="6175.56"/>
        <n v="270.64"/>
        <n v="9.58"/>
        <n v="5007.46"/>
        <n v="882.5"/>
        <n v="1357.28"/>
        <n v="311.82"/>
        <n v="585.99"/>
        <n v="1.51"/>
        <n v="21205.94"/>
        <n v="18832"/>
        <n v="6027.95"/>
        <n v="322.95"/>
        <n v="1774.51"/>
        <n v="4996.41"/>
        <n v="7645.18"/>
        <n v="33378.51"/>
        <n v="5742.48"/>
        <n v="21577.73"/>
        <n v="4504.2700000000004"/>
        <n v="54514.33"/>
        <n v="1913.44"/>
        <n v="14181.31"/>
        <n v="94935.07"/>
        <n v="142034.70000000001"/>
        <n v="139.94"/>
        <n v="2265.7399999999998"/>
        <n v="104.66"/>
        <n v="143293.28"/>
        <n v="111136.91"/>
        <n v="7793.26"/>
        <n v="-14.06"/>
        <n v="11217.94"/>
        <n v="740.06"/>
        <n v="44246.03"/>
        <n v="351899.68"/>
        <n v="33515.480000000003"/>
        <n v="15073.69"/>
        <n v="1997.77"/>
        <n v="560741.71"/>
        <n v="30653.86"/>
        <n v="14404.86"/>
        <n v="3051.72"/>
        <n v="378.47"/>
        <n v="280.20999999999998"/>
        <n v="15079.49"/>
        <n v="11469.04"/>
        <n v="24925.200000000001"/>
        <n v="4048218.84"/>
        <n v="3045.54"/>
        <n v="657716.39999900002"/>
        <n v="1004.99"/>
        <n v="228.14"/>
        <n v="3977.65"/>
        <n v="1708.53"/>
        <n v="207.89"/>
        <n v="5792.21"/>
        <n v="3227.98"/>
        <n v="4605.93"/>
        <n v="390.87"/>
        <n v="55212.02"/>
        <n v="44116.57"/>
        <n v="417942.68"/>
        <n v="583913.28"/>
        <n v="1453.64"/>
        <n v="364.53"/>
        <n v="3155.82"/>
        <n v="2793.57"/>
        <n v="1163470.17"/>
        <n v="-762.35"/>
        <n v="290547.87"/>
        <n v="307759.78999999998"/>
        <n v="3076.46"/>
        <n v="2310.6"/>
        <n v="7158.88"/>
        <n v="1499.35"/>
        <n v="275.62"/>
        <n v="2515.21"/>
        <n v="6457.28"/>
        <n v="2737.88"/>
        <n v="9.84"/>
        <n v="16931.759999999998"/>
        <n v="9676.56"/>
        <n v="563.09"/>
        <n v="806.19"/>
        <n v="144.52000000000001"/>
        <n v="13407.06"/>
        <n v="7563.04"/>
        <n v="9809.65"/>
        <n v="17730.38"/>
        <n v="2135.06"/>
        <n v="18923.830000000002"/>
        <n v="25616.9"/>
        <n v="2022.52"/>
        <n v="119915.46"/>
        <n v="22019.61"/>
        <n v="618.97"/>
        <n v="13744.72"/>
        <n v="-182.57"/>
        <n v="38889.9"/>
        <n v="330755.27"/>
        <n v="-3261.23"/>
        <n v="23328.23"/>
        <n v="110827.85"/>
        <n v="2000.02"/>
        <n v="245837.42"/>
        <n v="32075.16"/>
        <n v="3580.74"/>
        <n v="327.87"/>
        <n v="5314.94"/>
        <n v="892.11"/>
        <n v="-152284.35"/>
        <n v="1297631.05"/>
        <n v="73343.48"/>
        <n v="257503.08"/>
        <n v="17.07"/>
        <n v="249.83"/>
        <n v="1027.58"/>
        <n v="1761.54"/>
        <n v="1491.03"/>
        <n v="5186.75"/>
        <n v="2648.67"/>
        <n v="150819.96"/>
        <n v="64136.11"/>
        <n v="1013.6"/>
        <n v="22340.83"/>
        <n v="230966.33"/>
        <n v="-593.45000000000005"/>
        <n v="3408.87"/>
        <n v="346.16"/>
        <n v="269.74"/>
        <n v="-5580.59"/>
        <n v="6889.52"/>
        <n v="-12692.21"/>
        <n v="1417496.6399989999"/>
        <n v="5715.38"/>
        <n v="928.64"/>
        <n v="7502.34"/>
        <n v="382.34"/>
        <n v="199.66"/>
        <n v="4230.72"/>
        <n v="1310.6400000000001"/>
        <n v="37799.579999000001"/>
        <n v="12718.28"/>
        <n v="-20.47"/>
        <n v="478.77"/>
        <n v="1109.3599999999999"/>
        <n v="3457.34"/>
        <n v="28474.560000000001"/>
        <n v="2906.6"/>
        <n v="23069.06"/>
        <n v="1251.3499999999999"/>
        <n v="65.98"/>
        <n v="103311.29"/>
        <n v="2328.42"/>
        <n v="2432.23"/>
        <n v="175917.48"/>
        <n v="9890.42"/>
        <n v="228.99"/>
        <n v="817.72"/>
        <n v="192.79"/>
        <n v="43325.03"/>
        <n v="27133.75"/>
        <n v="408650.86"/>
        <n v="-6066.29"/>
        <n v="24023.56"/>
        <n v="513389.57"/>
        <n v="18206.439999999999"/>
        <n v="24274.58"/>
        <n v="735446.35999899998"/>
        <n v="343273.99"/>
        <n v="8503.19"/>
        <n v="7811.81"/>
        <n v="702.21"/>
        <n v="191.25"/>
        <n v="9568.7199999999993"/>
        <n v="1832.62"/>
        <n v="111.62"/>
        <n v="-28868.59"/>
        <n v="6020655.1700010002"/>
        <n v="129.63999999999999"/>
        <n v="933833.71"/>
        <n v="1380.88"/>
        <n v="1219.96"/>
        <n v="190.16"/>
        <n v="23644.57"/>
        <n v="26657.759999999998"/>
        <n v="53.52"/>
        <n v="1171.3"/>
        <n v="203799.16"/>
        <n v="139384.43"/>
        <n v="941188.19"/>
        <n v="282719.92"/>
        <n v="13438.06"/>
        <n v="1433.01"/>
        <n v="700894.15"/>
        <n v="1536276.95"/>
        <n v="-8326.59"/>
        <n v="4768.46"/>
        <n v="886.45"/>
        <n v="8783.49"/>
        <n v="69934.8"/>
        <n v="1162818.1200000001"/>
        <n v="-1616.84"/>
        <n v="345374.32"/>
        <n v="315168.88"/>
        <n v="2951.04"/>
        <n v="6521.33"/>
        <n v="7727.21"/>
        <n v="2864.64"/>
        <n v="23211.62"/>
        <n v="2312.7800000000002"/>
        <n v="4266.83"/>
        <n v="7449.26"/>
        <n v="8773.24"/>
        <n v="14599.71"/>
        <n v="14434.13"/>
        <n v="256134.81"/>
        <n v="1677.1"/>
        <n v="91204.52"/>
        <n v="26470.94"/>
        <n v="1083882.53"/>
        <n v="59110.94"/>
        <n v="3765.08"/>
        <n v="290.92"/>
        <n v="19988.71"/>
        <n v="110958.62"/>
        <n v="39101.269999999997"/>
        <n v="62373.279999999999"/>
        <n v="85.69"/>
        <n v="22213.5"/>
        <n v="590641.99"/>
        <n v="802498.08"/>
        <n v="768672.72"/>
        <n v="4679.55"/>
        <n v="6236.2"/>
        <n v="1966.26"/>
        <n v="1634.4"/>
        <n v="154.97"/>
        <n v="35104.879999999997"/>
        <n v="145.06"/>
        <n v="382.44"/>
        <n v="1929.8"/>
        <n v="79409.570000000007"/>
        <n v="2525.54"/>
        <n v="9003.19"/>
        <n v="287.8"/>
        <n v="28.14"/>
        <n v="-1711.36"/>
        <n v="21059.14"/>
        <n v="113594.74"/>
        <n v="69508.45"/>
        <n v="5302.99"/>
        <n v="2997.29"/>
        <n v="48222.85"/>
        <n v="152511.71"/>
        <n v="171130.03"/>
        <n v="758.44"/>
        <n v="615105.79"/>
        <n v="3354.44"/>
        <n v="25477.68"/>
        <n v="2658898.7400000002"/>
        <n v="398548.9"/>
        <n v="290.42"/>
        <n v="11.18"/>
        <n v="575.39"/>
        <n v="2775.33"/>
        <n v="2076.9699999999998"/>
        <n v="5719.66"/>
        <n v="494450.96"/>
        <n v="70481.62"/>
        <n v="394932.09"/>
        <n v="2668.86"/>
        <n v="817.89"/>
        <n v="1375.6"/>
        <n v="21444.77"/>
        <n v="2135772.63"/>
        <n v="76.08"/>
        <n v="4677.33"/>
        <n v="32625.55"/>
        <n v="142.41999999999999"/>
        <n v="16.100000000000001"/>
        <n v="115.69"/>
        <n v="235.86"/>
        <n v="1323.41"/>
        <n v="109.31"/>
        <n v="1925.8"/>
        <n v="770.65"/>
        <n v="13.45"/>
        <n v="88.51"/>
        <n v="5.17"/>
        <n v="48.65"/>
        <n v="1227.33"/>
        <n v="252.19"/>
        <n v="4782.5200000000004"/>
        <n v="12725.39"/>
        <n v="21753.29"/>
        <n v="28.83"/>
        <n v="340.93"/>
        <n v="367.25"/>
        <n v="380.95"/>
        <n v="70352.22"/>
        <n v="5024.33"/>
        <n v="265.17"/>
        <n v="2395.79"/>
        <n v="548.29"/>
        <n v="176075.83"/>
        <n v="6385.19"/>
        <n v="782.2"/>
        <n v="12.55"/>
        <n v="22.92"/>
        <n v="166.8"/>
        <n v="2004.87"/>
        <n v="560.46"/>
        <n v="46623.26"/>
        <n v="61.82"/>
        <n v="291.14999999999998"/>
        <n v="4249.6400000000003"/>
        <n v="1071.22"/>
        <n v="82.41"/>
        <n v="131.76"/>
        <n v="5158.3900000000003"/>
        <n v="111.2"/>
        <n v="-618.87"/>
        <n v="748470.31"/>
        <n v="3616.44"/>
        <n v="2377.5100000000002"/>
        <n v="712.99"/>
        <n v="715.78"/>
        <n v="6536.46"/>
        <n v="1314.86"/>
        <n v="61.28"/>
        <n v="164.74"/>
        <n v="1975.27"/>
        <n v="2679.52"/>
        <n v="202866.03"/>
        <n v="380271.61"/>
        <n v="1529.76"/>
        <n v="320.41000000000003"/>
        <n v="504.36"/>
        <n v="1728.99"/>
        <n v="2590.84"/>
        <n v="32816.839999999997"/>
        <n v="12323.57"/>
        <n v="1208.55"/>
        <n v="45.47"/>
        <n v="844.14"/>
        <n v="22122.13"/>
        <n v="1460849.71"/>
        <n v="91.49"/>
        <n v="6022.28"/>
        <n v="221.45"/>
        <n v="24170.25"/>
        <n v="123.75"/>
        <n v="1088.73"/>
        <n v="168.66"/>
        <n v="374.36"/>
        <n v="184.34"/>
        <n v="22315.200000000001"/>
        <n v="10509.84"/>
        <n v="1989.55"/>
        <n v="1021.35"/>
        <n v="537162.25"/>
        <n v="31267.72"/>
        <n v="1727.45"/>
        <n v="15026.07"/>
        <n v="203.47"/>
        <n v="221.71"/>
        <n v="110.36"/>
        <n v="1531"/>
        <n v="14287.02"/>
        <n v="22267.34"/>
        <n v="206985.3"/>
        <n v="83.44"/>
        <n v="1242.96"/>
        <n v="789.01"/>
        <n v="-176.39"/>
        <n v="925.93"/>
        <n v="87.8"/>
        <n v="4655.28"/>
        <n v="261.13"/>
        <n v="81.41"/>
        <n v="547360.38"/>
        <n v="69213.5"/>
        <n v="2344.3200000000002"/>
        <n v="3743.87"/>
        <n v="454"/>
        <n v="76904.33"/>
        <n v="11285.29"/>
        <n v="208.6"/>
        <n v="3573512.15"/>
        <n v="317557.09999999998"/>
        <n v="2044.46"/>
        <n v="755.13"/>
        <n v="29.98"/>
        <n v="869.9"/>
        <n v="380.37"/>
        <n v="272.68"/>
        <n v="2166.7800000000002"/>
        <n v="766334.3"/>
        <n v="5249.31"/>
        <n v="6698.12"/>
        <n v="1694.22"/>
        <n v="2757.06"/>
        <n v="139.06"/>
        <n v="32150.720000000001"/>
        <n v="19.55"/>
        <n v="2219.83"/>
        <n v="77447.039999999994"/>
        <n v="3216.16"/>
        <n v="7514.41"/>
        <n v="277.86"/>
        <n v="26.34"/>
        <n v="266.94"/>
        <n v="18585.21"/>
        <n v="102454.04"/>
        <n v="52183.65"/>
        <n v="137212.82999999999"/>
        <n v="730.6"/>
        <n v="598155.31999999995"/>
        <n v="3268.6"/>
        <n v="28761.7"/>
        <n v="2596941.2400000002"/>
        <n v="394494.81"/>
        <n v="287.3"/>
        <n v="11.65"/>
        <n v="533.37"/>
        <n v="2869.01"/>
        <n v="1998.21"/>
        <n v="6877.66"/>
        <n v="501029.75"/>
        <n v="67001.240000000005"/>
        <n v="381188.59"/>
        <n v="2028.51"/>
        <n v="845.96"/>
        <n v="1476.31"/>
        <n v="14525.32"/>
        <n v="2016610.77"/>
        <n v="66.790000000000006"/>
        <n v="4567.33"/>
        <n v="5972.24"/>
        <n v="591.55999999999995"/>
        <n v="48568.12"/>
        <n v="160124.64000000001"/>
        <n v="619517.01"/>
        <n v="3550.39"/>
        <n v="1571.69"/>
        <n v="1056"/>
        <n v="871.08"/>
        <n v="214.55"/>
        <n v="28130.7"/>
        <n v="6546.07"/>
        <n v="21143.79"/>
        <n v="5647.52"/>
        <n v="1731.67"/>
        <n v="6.3"/>
        <n v="107"/>
        <n v="-489.06"/>
        <n v="79.569999999999993"/>
        <n v="20.9"/>
        <n v="388.09"/>
        <n v="2420.5500000000002"/>
        <n v="20837.060000000001"/>
        <n v="3249.08"/>
        <n v="11439.17"/>
        <n v="2758.82"/>
        <n v="95.32"/>
        <n v="12937.24"/>
        <n v="11221.65"/>
        <n v="28524.23"/>
        <n v="35023.75"/>
        <n v="882.41"/>
        <n v="1134.28"/>
        <n v="97.45"/>
        <n v="-960.8"/>
        <n v="-1213.18"/>
        <n v="59258.32"/>
        <n v="-12840"/>
        <n v="2799.62"/>
        <n v="5201.83"/>
        <n v="483980.64"/>
        <n v="31658.22"/>
        <n v="24813.64"/>
        <n v="1430.04"/>
        <n v="45.15"/>
        <n v="40080.04"/>
        <n v="7014.15"/>
        <n v="306352.53999999998"/>
        <n v="-1616.92"/>
        <n v="2019363.22"/>
        <n v="1257.3800000000001"/>
        <n v="283294.2"/>
        <n v="326.73"/>
        <n v="44.32"/>
        <n v="2711.68"/>
        <n v="5039.88"/>
        <n v="1008.19"/>
        <n v="797.64"/>
        <n v="14413.08"/>
        <n v="24439.53"/>
        <n v="129269.03"/>
        <n v="86384.93"/>
        <n v="64101.17"/>
        <n v="298404.76"/>
        <n v="-78534.320000000007"/>
        <n v="-23493.53"/>
        <n v="75725.67"/>
        <n v="-7030.46"/>
        <n v="1210047.01"/>
        <n v="4850.8599999999997"/>
        <n v="4703.9399999999996"/>
        <n v="10540.49"/>
        <n v="5480.64"/>
        <n v="4112.6899999999996"/>
        <n v="1711.87"/>
        <n v="4901.97"/>
        <n v="2627.39"/>
        <n v="2426.61"/>
        <n v="85259.61"/>
        <n v="82013.16"/>
        <n v="272.72000000000003"/>
        <n v="590.01"/>
        <n v="133.41"/>
        <n v="1564.71"/>
        <n v="21544.91"/>
        <n v="323268.68"/>
        <n v="21435.42"/>
        <n v="74035.03"/>
        <n v="1495.47"/>
        <n v="2260.5"/>
        <n v="216154.45"/>
        <n v="459485.62"/>
        <n v="365.43"/>
        <n v="1114.7"/>
        <n v="33848.25"/>
        <n v="176075.08"/>
        <n v="25167.85"/>
        <n v="10106.39"/>
        <n v="-211.98"/>
        <n v="2984329.25"/>
        <n v="1327913.48"/>
        <n v="44042.12"/>
        <n v="13368.8"/>
        <n v="3068.98"/>
        <n v="2150.2199999999998"/>
        <n v="38250.53"/>
        <n v="123675.88"/>
        <n v="88.16"/>
        <n v="10896837.26"/>
        <n v="2448004.79"/>
        <n v="12740.65"/>
        <n v="162.43"/>
        <n v="15944.1"/>
        <n v="612.39"/>
        <n v="331.41"/>
        <n v="457.06"/>
        <n v="18046.55"/>
        <n v="41022.99"/>
        <n v="15587.7"/>
        <n v="156.29"/>
        <n v="19395.97"/>
        <n v="101544.63"/>
        <n v="1483551.98"/>
        <n v="1758640.55"/>
        <n v="7170.91"/>
        <n v="14034.57"/>
        <n v="3409.87"/>
        <n v="185020.27"/>
        <n v="3356669.74"/>
        <n v="51561.65"/>
        <n v="215598.42"/>
        <n v="90675.14"/>
        <n v="72018.84"/>
        <n v="3731158.07"/>
        <n v="61757.04"/>
        <n v="333784.19"/>
        <n v="617816.46"/>
        <n v="3391.01"/>
        <n v="1513.13"/>
        <n v="5696.65"/>
        <n v="952.9"/>
        <n v="936.28"/>
        <n v="211.68"/>
        <n v="27463.7"/>
        <n v="7789.49"/>
        <n v="21042.45"/>
        <n v="5750.41"/>
        <n v="1856.22"/>
        <n v="7.32"/>
        <n v="100.12"/>
        <n v="-11.6"/>
        <n v="101.31"/>
        <n v="25.43"/>
        <n v="453.01"/>
        <n v="2274.25"/>
        <n v="20372.29"/>
        <n v="3279.21"/>
        <n v="14098.28"/>
        <n v="2803.73"/>
        <n v="96.13"/>
        <n v="12731.66"/>
        <n v="11772.51"/>
        <n v="33156.620000000003"/>
        <n v="40080.01"/>
        <n v="1010.1"/>
        <n v="1138.21"/>
        <n v="87.45"/>
        <n v="-29.96"/>
        <n v="60189.15"/>
        <n v="214.34"/>
        <n v="2880.98"/>
        <n v="5214.3"/>
        <n v="487495.55"/>
        <n v="33304.559999999998"/>
        <n v="24345.73"/>
        <n v="1584.66"/>
        <n v="45.55"/>
        <n v="39884.76"/>
        <n v="7245.51"/>
        <n v="327082.27"/>
        <n v="-788.98999900000001"/>
        <n v="1982660.38"/>
        <n v="1275.83"/>
        <n v="275164.69"/>
        <n v="346.85"/>
        <n v="78.040000000000006"/>
        <n v="14.46"/>
        <n v="2784.38"/>
        <n v="6348.52"/>
        <n v="961.82"/>
        <n v="951.28"/>
        <n v="15734.93"/>
        <n v="25194.11"/>
        <n v="124593.54"/>
        <n v="91592.45"/>
        <n v="74965.789999999994"/>
        <n v="317668.43"/>
        <n v="3020.42"/>
        <n v="12.23"/>
        <n v="2019.4"/>
        <n v="75466.73"/>
        <n v="-1.67"/>
        <n v="108351.9"/>
        <n v="1709.92"/>
        <n v="256.60000000000002"/>
        <n v="2326.39"/>
        <n v="211.82"/>
        <n v="209.16"/>
        <n v="93.64"/>
        <n v="8784.33"/>
        <n v="3976.3"/>
        <n v="243.88"/>
        <n v="58.29"/>
        <n v="8352.56"/>
        <n v="5341.28"/>
        <n v="15232.66"/>
        <n v="83.86"/>
        <n v="276.99"/>
        <n v="75289.47"/>
        <n v="2261.15"/>
        <n v="991.35"/>
        <n v="1556.24"/>
        <n v="420.3"/>
        <n v="430751.99"/>
        <n v="35512.050000000003"/>
        <n v="29388.52"/>
        <n v="103.55"/>
        <n v="2661.84"/>
        <n v="374956.92"/>
        <n v="2120.37"/>
        <n v="8830.73"/>
        <n v="13414.59"/>
        <n v="2151.34"/>
        <n v="3.5"/>
        <n v="6723.87"/>
        <n v="5122.51"/>
        <n v="172.92"/>
        <n v="58.76"/>
        <n v="51062.28"/>
        <n v="26860.25"/>
        <n v="22.91"/>
        <n v="17.420000000000002"/>
        <n v="173.93"/>
        <n v="365.99"/>
        <n v="12424.67"/>
        <n v="8706.94"/>
        <n v="4615.87"/>
        <n v="4545.42"/>
        <n v="45044.800000000003"/>
        <n v="37.42"/>
        <n v="382.02"/>
        <n v="464.12"/>
        <n v="603.04999999999995"/>
        <n v="12289.7"/>
        <n v="2217.98"/>
        <n v="49.47"/>
        <n v="396425.96"/>
        <n v="57524.76"/>
        <n v="4722.5"/>
        <n v="17729.060000000001"/>
        <n v="12973.68"/>
        <n v="1536935.17"/>
        <n v="129295.65"/>
        <n v="37.630000000000003"/>
        <n v="1918.26"/>
        <n v="431.77"/>
        <n v="1831.72"/>
        <n v="724.77"/>
        <n v="3718.02"/>
        <n v="2086.8200000000002"/>
        <n v="130477.73"/>
        <n v="355.83"/>
        <n v="555.24"/>
        <n v="41902.5"/>
        <n v="45381.279999999999"/>
        <n v="23984.09"/>
        <n v="620.36"/>
        <n v="2062594.9"/>
        <n v="696601.51"/>
        <n v="5589.28"/>
        <n v="5989.21"/>
        <n v="868.2"/>
        <n v="433.06"/>
        <n v="934.27"/>
        <n v="40591.42"/>
        <n v="466.36"/>
        <n v="133.74"/>
        <n v="1574.87"/>
        <n v="8419.7000000000007"/>
        <n v="36046.54"/>
        <n v="11120.1"/>
        <n v="1219.8499999999999"/>
        <n v="26727.71"/>
        <n v="186.57"/>
        <n v="56648.959999999999"/>
        <n v="126216.75"/>
        <n v="515.78"/>
        <n v="16555.64"/>
        <n v="64213.16"/>
        <n v="1217.48"/>
        <n v="915.48"/>
        <n v="715303.81"/>
        <n v="10311.780000000001"/>
        <n v="5412.92"/>
        <n v="2713.2"/>
        <n v="2264945.61"/>
        <n v="43919.22"/>
        <n v="423047.52"/>
        <n v="124.08"/>
        <n v="416.34"/>
        <n v="323.64"/>
        <n v="7497.61"/>
        <n v="1541.48"/>
        <n v="13334.06"/>
        <n v="17283.169999999998"/>
        <n v="311432.92"/>
        <n v="319479.52"/>
        <n v="1144.5899999999999"/>
        <n v="371.76"/>
        <n v="36205.4"/>
        <n v="538708.29"/>
        <n v="69.19"/>
        <n v="191.08"/>
        <n v="174741.05"/>
        <n v="37653.410000000003"/>
        <n v="61.09"/>
        <n v="4473.51"/>
        <n v="118109.95"/>
        <n v="150244.46"/>
        <n v="352900.37"/>
        <n v="1339.37"/>
        <n v="2197.52"/>
        <n v="2500.39"/>
        <n v="2203.2199999999998"/>
        <n v="1509.76"/>
        <n v="3488.11"/>
        <n v="312115.38"/>
        <n v="186702.06"/>
        <n v="2095.15"/>
        <n v="160.63999999999999"/>
        <n v="56267.15"/>
        <n v="2587.5500000000002"/>
        <n v="22610.86"/>
        <n v="464485.71"/>
        <n v="740.3"/>
        <n v="1612.72"/>
        <n v="25263.83"/>
        <n v="40177.57"/>
        <n v="24.63"/>
        <n v="733432.75"/>
        <n v="1663782.19"/>
        <n v="2053.34"/>
        <n v="88.5"/>
        <n v="15206.24"/>
        <n v="27157.27"/>
        <n v="12396.95"/>
        <n v="76511.039999999994"/>
        <n v="6236.86"/>
        <n v="40311.410000000003"/>
        <n v="11102.08"/>
        <n v="1216.9100000000001"/>
        <n v="12843.76"/>
        <n v="402705.45"/>
        <n v="111182.55"/>
        <n v="287.20999999999998"/>
        <n v="1477.42"/>
        <n v="1705.52"/>
        <n v="94.35"/>
        <n v="517.41999999999996"/>
        <n v="4060.21"/>
        <n v="2023.53"/>
        <n v="1611007.4"/>
        <n v="334679.52"/>
        <n v="221.81"/>
        <n v="331.7"/>
        <n v="1646.39"/>
        <n v="74270.83"/>
        <n v="293.04000000000002"/>
        <n v="314.22000000000003"/>
        <n v="119.2"/>
        <n v="984.95"/>
        <n v="2859.8"/>
        <n v="-312.11"/>
        <n v="427.58"/>
        <n v="250.54"/>
        <n v="11.69"/>
        <n v="132.76"/>
        <n v="4621"/>
        <n v="22.05"/>
        <n v="143.34"/>
        <n v="1758.16"/>
        <n v="3543.42"/>
        <n v="7014.61"/>
        <n v="8.6999999999999993"/>
        <n v="691.13"/>
        <n v="77.58"/>
        <n v="51491.89"/>
        <n v="7478.5"/>
        <n v="662.84"/>
        <n v="7578.25"/>
        <n v="2175.92"/>
        <n v="291521.26"/>
        <n v="6761.03"/>
        <n v="13420.02"/>
        <n v="403.99"/>
        <n v="146.04"/>
        <n v="448.03"/>
        <n v="101.99"/>
        <n v="287.73"/>
        <n v="981.71"/>
        <n v="315.43"/>
        <n v="4505.8"/>
        <n v="13152.56"/>
        <n v="6697.28"/>
        <n v="7355.03"/>
        <n v="845.93"/>
        <n v="8.89"/>
        <n v="753.65"/>
        <n v="610.05999999999995"/>
        <n v="3442.93"/>
        <n v="7634.64"/>
        <n v="35056.36"/>
        <n v="160.35"/>
        <n v="16.5"/>
        <n v="120.63"/>
        <n v="318.98"/>
        <n v="1402.01"/>
        <n v="140.19"/>
        <n v="1992.42"/>
        <n v="987.66"/>
        <n v="2.58"/>
        <n v="104.32"/>
        <n v="38.32"/>
        <n v="1479.04"/>
        <n v="324.91000000000003"/>
        <n v="7276.46"/>
        <n v="13234.42"/>
        <n v="24371.4"/>
        <n v="317.49"/>
        <n v="748.66"/>
        <n v="509.84"/>
        <n v="422.98"/>
        <n v="70083.81"/>
        <n v="7900.08"/>
        <n v="294.06"/>
        <n v="2400.79"/>
        <n v="1012.15"/>
        <n v="184342.19"/>
        <n v="6763.37"/>
        <n v="696.12"/>
        <n v="14.16"/>
        <n v="37.54"/>
        <n v="4.3"/>
        <n v="7.53"/>
        <n v="147.6"/>
        <n v="2131.75"/>
        <n v="991.24"/>
        <n v="54615.8"/>
        <n v="103.03"/>
        <n v="298.06"/>
        <n v="4912.58"/>
        <n v="1285.71"/>
        <n v="63.98"/>
        <n v="149.43"/>
        <n v="288459.13"/>
        <n v="5951.09"/>
        <n v="3080.24"/>
        <n v="7344.81"/>
        <n v="6061.49"/>
        <n v="1603.91"/>
        <n v="1763.04"/>
        <n v="20432.34"/>
        <n v="13671.78"/>
        <n v="26127.35"/>
        <n v="28901.48"/>
        <n v="2615.04"/>
        <n v="209.79"/>
        <n v="478.44"/>
        <n v="5779.41"/>
        <n v="8408.65"/>
        <n v="13314.45"/>
        <n v="6831.19"/>
        <n v="8118.49"/>
        <n v="3172.55"/>
        <n v="3861.15"/>
        <n v="2958.67"/>
        <n v="313070.39"/>
        <n v="98456"/>
        <n v="46535.28"/>
        <n v="4320.6400000000003"/>
        <n v="7202.64"/>
        <n v="35077.65"/>
        <n v="27937.69"/>
        <n v="1230925.1100000001"/>
        <n v="294.57"/>
        <n v="90714.75"/>
        <n v="4734.91"/>
        <n v="118.46"/>
        <n v="220.07"/>
        <n v="392.67"/>
        <n v="7147.52"/>
        <n v="30888.16"/>
        <n v="185394.04"/>
        <n v="676188.34"/>
        <n v="740085.16999900003"/>
        <n v="6311.97"/>
        <n v="289.11"/>
        <n v="5182.25"/>
        <n v="1129.99"/>
        <n v="1360.08"/>
        <n v="2144.4499999999998"/>
        <n v="716.45"/>
        <n v="24494.77"/>
        <n v="22924.47"/>
        <n v="7997.78"/>
        <n v="319.10000000000002"/>
        <n v="1707.65"/>
        <n v="5205.16"/>
        <n v="8469.5"/>
        <n v="39008.78"/>
        <n v="9176.94"/>
        <n v="30690.44"/>
        <n v="4385.92"/>
        <n v="38003.949999999997"/>
        <n v="2874.38"/>
        <n v="16428.810000000001"/>
        <n v="117859.86"/>
        <n v="172132.3"/>
        <n v="357.22"/>
        <n v="4724.2700000000004"/>
        <n v="93.96"/>
        <n v="169975.74"/>
        <n v="45357.36"/>
        <n v="474608.16"/>
        <n v="30358.55"/>
        <n v="17802.400000000001"/>
        <n v="2000.92"/>
        <n v="587137.79"/>
        <n v="37373.56"/>
        <n v="27591.7"/>
        <n v="3287.11"/>
        <n v="344.85"/>
        <n v="307.33"/>
        <n v="15637.09"/>
        <n v="13196.67"/>
        <n v="30433.35"/>
        <n v="4182102.88"/>
        <n v="3465.03"/>
        <n v="666335.18999900005"/>
        <n v="1093.22"/>
        <n v="413.06"/>
        <n v="5614.22"/>
        <n v="1709.36"/>
        <n v="254.82"/>
        <n v="6027.02"/>
        <n v="1919.33"/>
        <n v="5562.55"/>
        <n v="191.98"/>
        <n v="58126.35"/>
        <n v="46089.79"/>
        <n v="575304.41"/>
        <n v="659477.23"/>
        <n v="2756.18"/>
        <n v="1353.63"/>
        <n v="3499.32"/>
        <n v="4613.66"/>
        <n v="1137353.18"/>
        <n v="3694.86"/>
        <n v="113278.86"/>
        <n v="10943.57"/>
        <n v="408"/>
        <n v="13273.48"/>
        <n v="1019.06"/>
        <n v="206569.44"/>
        <n v="329238.82"/>
        <n v="2858.8"/>
        <n v="7448.24"/>
        <n v="10044.15"/>
        <n v="2780.27"/>
        <n v="23537.59"/>
        <n v="2227.34"/>
        <n v="4277.87"/>
        <n v="8422.01"/>
        <n v="9314.17"/>
        <n v="14535.94"/>
        <n v="11665.41"/>
        <n v="281640.19"/>
        <n v="1781.44"/>
        <n v="96335.88"/>
        <n v="34878.44"/>
        <n v="1125172.54"/>
        <n v="61294.63"/>
        <n v="3693.41"/>
        <n v="295.61"/>
        <n v="22107.29"/>
        <n v="113959.21"/>
        <n v="43596.38"/>
        <n v="67906.63"/>
        <n v="89.85"/>
        <n v="23713.33"/>
        <n v="613949.69999999995"/>
        <n v="886541.01"/>
        <n v="118407.56"/>
        <n v="166541.37"/>
        <n v="-1117.6500000000001"/>
        <n v="415.64"/>
        <n v="3045.44"/>
        <n v="299188.46000000002"/>
        <n v="20842.150000000001"/>
        <n v="1966.53"/>
        <n v="2270.02"/>
        <n v="178.76"/>
        <n v="-12769.41"/>
        <n v="1068524.1299999999"/>
        <n v="183337.18"/>
        <n v="517156.53"/>
        <n v="1609.19"/>
        <n v="284959.48"/>
        <n v="2315.9299999999998"/>
        <n v="67.02"/>
        <n v="174.64"/>
        <n v="301.61"/>
        <n v="237.99"/>
        <n v="1743.76"/>
        <n v="46281.279999999999"/>
        <n v="157.37"/>
        <n v="344.96"/>
        <n v="193.17"/>
        <n v="13.85"/>
        <n v="2596.64"/>
        <n v="367968.81"/>
        <n v="145254.42000000001"/>
        <n v="549622.25"/>
        <n v="32966.160000000003"/>
        <n v="40194.129999999997"/>
        <n v="2894.11"/>
        <n v="84.78"/>
        <n v="1932.85"/>
        <n v="240652.39"/>
        <n v="183598.79"/>
        <n v="-1244.3499999999999"/>
        <n v="405.88"/>
        <n v="1772.92"/>
        <n v="4925.46"/>
        <n v="4632.13"/>
        <n v="37463.42"/>
        <n v="235130.28"/>
        <n v="-94684.89"/>
        <n v="33930.69"/>
        <n v="587.20000000000005"/>
        <n v="462.32"/>
        <n v="178.2"/>
        <n v="22454.01"/>
        <n v="8049.49"/>
        <n v="334.8"/>
        <n v="3409.74"/>
        <n v="112734.87"/>
        <n v="1233.32"/>
        <n v="117315.64"/>
        <n v="12187.21"/>
        <n v="1553.4"/>
        <n v="26254.98"/>
        <n v="-41.7"/>
        <n v="540450.22"/>
        <n v="4168.45"/>
        <n v="746.81"/>
        <n v="637.58000000000004"/>
        <n v="9105.69"/>
        <n v="63842.41"/>
        <n v="828.2"/>
        <n v="259.77999999999997"/>
        <n v="352.81"/>
        <n v="5201.78"/>
        <n v="37931.089999999997"/>
        <n v="7011.88"/>
        <n v="5346.7"/>
        <n v="1608.84"/>
        <n v="3137.73"/>
        <n v="659.21"/>
        <n v="4800.1099999999997"/>
        <n v="598796.87"/>
        <n v="31040.84"/>
        <n v="18986.66"/>
        <n v="4370.2299999999996"/>
        <n v="113199.34"/>
        <n v="34912.22"/>
        <n v="16263.87"/>
        <n v="2246596.92"/>
        <n v="279294.92"/>
        <n v="895.88"/>
        <n v="68035.520000000004"/>
        <n v="1504.5"/>
        <n v="22115.59"/>
        <n v="18328.75"/>
        <n v="103750.83"/>
        <n v="2991.02"/>
        <n v="657.94"/>
        <n v="3630.32"/>
        <n v="20.7"/>
        <n v="7091.27"/>
        <n v="2549.42"/>
        <n v="73412.05"/>
        <n v="200951.12"/>
        <n v="125.57"/>
        <n v="33.03"/>
        <n v="28941.93"/>
        <n v="722021.71"/>
        <n v="77692.820000000007"/>
        <n v="1779263.11"/>
        <n v="7962.06"/>
        <n v="4316.42"/>
        <n v="24068.74"/>
        <n v="1097.83"/>
        <n v="8963.4599999999991"/>
        <n v="4149.0600000000004"/>
        <n v="15956.08"/>
        <n v="2.04"/>
        <n v="10720.66"/>
        <n v="2271.19"/>
        <n v="247.68"/>
        <n v="38310.559999999998"/>
        <n v="23617.83"/>
        <n v="4975.8"/>
        <n v="31391.35"/>
        <n v="251.72"/>
        <n v="98367.1"/>
        <n v="48368.160000000003"/>
        <n v="312095.63"/>
        <n v="1243.26"/>
        <n v="791.06"/>
        <n v="297.45999999999998"/>
        <n v="5465.79"/>
        <n v="12411.49"/>
        <n v="56.04"/>
        <n v="627.70000000000005"/>
        <n v="1806.4"/>
        <n v="2465.09"/>
        <n v="1373.96"/>
        <n v="397.69"/>
        <n v="234.93"/>
        <n v="169307.18"/>
        <n v="34958.879999999997"/>
        <n v="55372.24"/>
        <n v="124.61"/>
        <n v="418789.17"/>
        <n v="5774.16"/>
        <n v="45764.22"/>
        <n v="2526.06"/>
        <n v="7433.44"/>
        <n v="39387.120000000003"/>
        <n v="12631.29"/>
        <n v="7698.94"/>
        <n v="8750.7999999999993"/>
        <n v="12547.54"/>
        <n v="2698114.78"/>
        <n v="895605.56"/>
        <n v="1595420.46"/>
        <n v="9518.2199999999993"/>
        <n v="4577.29"/>
        <n v="390.46"/>
        <n v="214386.21"/>
        <n v="184695.93"/>
        <n v="932475.86"/>
        <n v="11665142.289999999"/>
        <n v="232.9"/>
        <n v="3562553.46"/>
        <n v="3607.08"/>
        <n v="835.98"/>
        <n v="5520.55"/>
        <n v="3124.68"/>
        <n v="105.52"/>
        <n v="1737.98"/>
        <n v="171121.82"/>
        <n v="164693.26"/>
        <n v="305.25"/>
        <n v="163420.51"/>
        <n v="1539.47"/>
        <n v="736.63"/>
        <n v="929304.22"/>
        <n v="836.07"/>
        <n v="149.65"/>
        <n v="2449326.1800000002"/>
        <n v="12677.6"/>
        <n v="195021.73"/>
        <n v="233492.28"/>
        <n v="2199.2399999999998"/>
        <n v="732.51"/>
        <n v="2510.1"/>
        <n v="586.99"/>
        <n v="1625.58"/>
        <n v="737.49"/>
        <n v="367.02"/>
        <n v="440.77"/>
        <n v="39.01"/>
        <n v="14135.31"/>
        <n v="8673.58"/>
        <n v="140.68"/>
        <n v="631.04"/>
        <n v="33.75"/>
        <n v="20110.23"/>
        <n v="26181.57"/>
        <n v="3975.79"/>
        <n v="1833.09"/>
        <n v="62908.06"/>
        <n v="423.6"/>
        <n v="658.44"/>
        <n v="505.86"/>
        <n v="47370.42"/>
        <n v="10214.5"/>
        <n v="1263.52"/>
        <n v="903.38"/>
        <n v="911.9"/>
        <n v="2192.04"/>
        <n v="16874.79"/>
        <n v="241886.35"/>
        <n v="16836.310000000001"/>
        <n v="4791.67"/>
        <n v="2652.21"/>
        <n v="329.99"/>
        <n v="20.34"/>
        <n v="3761.34"/>
        <n v="464.08"/>
        <n v="5969.47"/>
        <n v="1388130.37"/>
        <n v="257292.89"/>
        <n v="1397.69"/>
        <n v="333.13"/>
        <n v="551.19000000000005"/>
        <n v="1191.3599999999999"/>
        <n v="130.81"/>
        <n v="2724.33"/>
        <n v="2.48"/>
        <n v="705.81"/>
        <n v="29477.49"/>
        <n v="34194.22"/>
        <n v="227634.65"/>
        <n v="50673.72"/>
        <n v="3030.19"/>
        <n v="451.26"/>
        <n v="30779.360000000001"/>
        <n v="276732.96000000002"/>
        <n v="1601.5"/>
        <n v="492.89"/>
        <n v="71.260000000000005"/>
        <n v="514.9"/>
        <n v="44601.05"/>
        <n v="258503.3"/>
        <n v="3850.33"/>
        <n v="160.72999999999999"/>
        <n v="4640.09"/>
        <n v="286.79000000000002"/>
        <n v="6258.39"/>
        <n v="1180.24"/>
        <n v="2195.0300000000002"/>
        <n v="4802.38"/>
        <n v="44063.13"/>
        <n v="3191.29"/>
        <n v="2340.7800000000002"/>
        <n v="3300.96"/>
        <n v="15.68"/>
        <n v="10880.01"/>
        <n v="2876.68"/>
        <n v="92597.5"/>
        <n v="565.99"/>
        <n v="2165.98"/>
        <n v="30.61"/>
        <n v="1018.07"/>
        <n v="6282.13"/>
        <n v="5920.38"/>
        <n v="37.96"/>
        <n v="4556.91"/>
        <n v="106503.76"/>
        <n v="16490.2"/>
        <n v="-21507.279999999999"/>
        <n v="2475103.5"/>
        <n v="619.97"/>
        <n v="2029.7"/>
        <n v="1509.33"/>
        <n v="603.94000000000005"/>
        <n v="381467.59"/>
        <n v="12501.5"/>
        <n v="223400.94"/>
        <n v="2200.8000000000002"/>
        <n v="6609.78"/>
        <n v="676.28"/>
        <n v="100588.67"/>
        <n v="-3938.07"/>
        <n v="1035557.9"/>
        <n v="2607.33"/>
        <n v="169403.25"/>
        <n v="76.150000000000006"/>
        <n v="57.41"/>
        <n v="608.6"/>
        <n v="402.82"/>
        <n v="619.89"/>
        <n v="111.86"/>
        <n v="281.64999999999998"/>
        <n v="4068.81"/>
        <n v="1639.11"/>
        <n v="33245.64"/>
        <n v="338133.75"/>
        <n v="-1979.48"/>
        <n v="8270.76"/>
        <n v="-6724.45"/>
        <n v="-1204.8399999999999"/>
        <n v="1475376.559999"/>
        <n v="5853.02"/>
        <n v="1054.9000000000001"/>
        <n v="7847.31"/>
        <n v="392.81"/>
        <n v="244.7"/>
        <n v="4181.53"/>
        <n v="1482.15"/>
        <n v="39702.679999"/>
        <n v="13202.71"/>
        <n v="-134.01"/>
        <n v="503.14"/>
        <n v="793.82"/>
        <n v="3321.79"/>
        <n v="28509.9"/>
        <n v="2489.5500000000002"/>
        <n v="24366.240000000002"/>
        <n v="1039.3499999999999"/>
        <n v="238.98"/>
        <n v="98877.91"/>
        <n v="2670.37"/>
        <n v="2338.2399999999998"/>
        <n v="179461.77"/>
        <n v="10324.76"/>
        <n v="113.07"/>
        <n v="200.25"/>
        <n v="43147.97"/>
        <n v="28105"/>
        <n v="389858.3"/>
        <n v="-4018.34"/>
        <n v="24873.88"/>
        <n v="521621.12"/>
        <n v="17986.18"/>
        <n v="23160.44"/>
        <n v="777832.88999900001"/>
        <n v="351839.15"/>
        <n v="9234.2999999999993"/>
        <n v="8761.18"/>
        <n v="749"/>
        <n v="198.11"/>
        <n v="9682.19"/>
        <n v="1833.81"/>
        <n v="149.06"/>
        <n v="-65547.409998000003"/>
        <n v="6361677.6699989997"/>
        <n v="978849.55"/>
        <n v="1234.8399999999999"/>
        <n v="1267.6600000000001"/>
        <n v="166.73"/>
        <n v="24483.41"/>
        <n v="28939.51"/>
        <n v="78.37"/>
        <n v="1068.18"/>
        <n v="216535.15"/>
        <n v="159879.64000000001"/>
        <n v="952048.94"/>
        <n v="270360.69"/>
        <n v="14603.19"/>
        <n v="1473.03"/>
        <n v="714303.79"/>
        <n v="1519227.31"/>
        <n v="-14653.29"/>
        <n v="4573.3999999999996"/>
        <n v="746.88"/>
        <n v="-57865.38"/>
        <n v="72931.8"/>
        <n v="1296788.73"/>
        <n v="3861.69"/>
        <n v="366110.01"/>
        <n v="1318188.6599999999"/>
        <n v="88849.71"/>
        <n v="263400.02"/>
        <n v="19.600000000000001"/>
        <n v="208.19"/>
        <n v="1060.8399999999999"/>
        <n v="324201.82"/>
        <n v="3191.88"/>
        <n v="2296.54"/>
        <n v="1938.36"/>
        <n v="1616.86"/>
        <n v="6946.4"/>
        <n v="1611.03"/>
        <n v="265.42"/>
        <n v="2536.13"/>
        <n v="5698.39"/>
        <n v="1790.52"/>
        <n v="6365.66"/>
        <n v="2675.33"/>
        <n v="10.76"/>
        <n v="159379.59"/>
        <n v="65776.12"/>
        <n v="954.71"/>
        <n v="30044.48"/>
        <n v="249711.24"/>
        <n v="15419.56"/>
        <n v="9298.27"/>
        <n v="529.89"/>
        <n v="-1685.48"/>
        <n v="2685.23"/>
        <n v="335.68"/>
        <n v="263.62"/>
        <n v="16.09"/>
        <n v="-13776.83"/>
        <n v="7298.65"/>
        <n v="133.97999999999999"/>
        <n v="14540.02"/>
        <n v="8842.94"/>
        <n v="11118.8"/>
        <n v="19019.259999999998"/>
        <n v="2360.71"/>
        <n v="20041.46"/>
        <n v="27334.61"/>
        <n v="1834.41"/>
        <n v="114958.12"/>
        <n v="23099.14"/>
        <n v="814.55"/>
        <n v="15017.02"/>
        <n v="-85.63"/>
        <n v="38702.769999999997"/>
        <n v="141593.42000000001"/>
        <n v="-4341.07"/>
        <n v="27873.49"/>
        <n v="107111.66"/>
        <n v="95.72"/>
        <n v="1996.48"/>
        <n v="260296.91"/>
        <n v="30866.93"/>
        <n v="3721.64"/>
        <n v="322.36"/>
        <n v="5262.71"/>
        <n v="976.43"/>
        <n v="-44474.33"/>
        <n v="-11235.11"/>
        <n v="802099.11"/>
        <n v="5433.75"/>
        <n v="6456.48"/>
        <n v="2574.6799999999998"/>
        <n v="1202.44"/>
        <n v="160.82"/>
        <n v="36957.910000000003"/>
        <n v="150.30000000000001"/>
        <n v="19.39"/>
        <n v="596.05999999999995"/>
        <n v="2062.52"/>
        <n v="82130.100000000006"/>
        <n v="2289.19"/>
        <n v="9600.65"/>
        <n v="267.61"/>
        <n v="28.63"/>
        <n v="60.9"/>
        <n v="25048.84"/>
        <n v="126283"/>
        <n v="61854.12"/>
        <n v="130813.38"/>
        <n v="804.22"/>
        <n v="644974.44999999995"/>
        <n v="3604.45"/>
        <n v="28735.439999999999"/>
        <n v="2792268.39"/>
        <n v="405030.8"/>
        <n v="278.23"/>
        <n v="11.64"/>
        <n v="614.85"/>
        <n v="2775.56"/>
        <n v="2071.36"/>
        <n v="29.03"/>
        <n v="5321.06"/>
        <n v="533708.17000000004"/>
        <n v="70070.63"/>
        <n v="422962.12"/>
        <n v="2744.23"/>
        <n v="350.39"/>
        <n v="1607.3"/>
        <n v="18250.13"/>
        <n v="2279368.5299999998"/>
        <n v="86.68"/>
        <n v="5035.17"/>
        <n v="6284.82"/>
        <n v="-2152.64"/>
        <n v="48993.599999999999"/>
        <n v="159878.38"/>
        <n v="35184.550000000003"/>
        <n v="1568758.17"/>
        <n v="113.33"/>
        <n v="6129.06"/>
        <n v="272.24"/>
        <n v="761418.72"/>
        <n v="3946.18"/>
        <n v="1869.68"/>
        <n v="867.89"/>
        <n v="683.96"/>
        <n v="26161.63"/>
        <n v="184.43"/>
        <n v="1256.58"/>
        <n v="24826.48"/>
        <n v="6907.12"/>
        <n v="1538.8"/>
        <n v="67.040000000000006"/>
        <n v="12513.33"/>
        <n v="566664.69999999995"/>
        <n v="493.12"/>
        <n v="1809.08"/>
        <n v="2692.47"/>
        <n v="211.5"/>
        <n v="38370.550000000003"/>
        <n v="12995.54"/>
        <n v="1439.97"/>
        <n v="41.91"/>
        <n v="172.36"/>
        <n v="405.46"/>
        <n v="173.3"/>
        <n v="1724.03"/>
        <n v="1149.6600000000001"/>
        <n v="36366.1"/>
        <n v="1902.55"/>
        <n v="17685.939999999999"/>
        <n v="268.70999999999998"/>
        <n v="211.4"/>
        <n v="1574.06"/>
        <n v="15773.13"/>
        <n v="22816.57"/>
        <n v="208268.5"/>
        <n v="41.65"/>
        <n v="4649.4399999999996"/>
        <n v="1223.6500000000001"/>
        <n v="1142.56"/>
        <n v="96.14"/>
        <n v="5636.6"/>
        <n v="304.58999999999997"/>
        <n v="77.91"/>
        <n v="598150.66"/>
        <n v="92016.44"/>
        <n v="3454.89"/>
        <n v="3887.98"/>
        <n v="505.42"/>
        <n v="79138.86"/>
        <n v="17907.939999999999"/>
        <n v="215.4"/>
        <n v="3571434.56"/>
        <n v="313658.3"/>
        <n v="2199.34"/>
        <n v="770.73"/>
        <n v="872.13"/>
        <n v="325.83999999999997"/>
        <n v="311.95999999999998"/>
        <n v="2569.06"/>
        <n v="5118.8500000000004"/>
        <n v="129.29"/>
        <n v="116.82"/>
        <n v="274.58999999999997"/>
        <n v="2835.97"/>
        <n v="3252.79"/>
        <n v="257177.95"/>
        <n v="441065.15"/>
        <n v="1868.36"/>
        <n v="469.7"/>
        <n v="1961"/>
        <n v="990.02"/>
        <n v="451.13"/>
        <n v="35035.120000000003"/>
        <n v="541045.97"/>
        <n v="94.47"/>
        <n v="176.77"/>
        <n v="691347.33"/>
        <n v="5380.23"/>
        <n v="5983.28"/>
        <n v="185845.08"/>
        <n v="469.86"/>
        <n v="986.34"/>
        <n v="37607.410000000003"/>
        <n v="41896.720000000001"/>
        <n v="666.56"/>
        <n v="340.89"/>
        <n v="1664.91"/>
        <n v="227.5"/>
        <n v="8043.11"/>
        <n v="35791.599999999999"/>
        <n v="8320.2800000000007"/>
        <n v="1348.4"/>
        <n v="26632.69"/>
        <n v="460.01"/>
        <n v="53377.1"/>
        <n v="131050.42"/>
        <n v="489.07"/>
        <n v="17277.97"/>
        <n v="66914.929999999993"/>
        <n v="1322.56"/>
        <n v="841.25"/>
        <n v="722327.83"/>
        <n v="10539.04"/>
        <n v="5329.06"/>
        <n v="2522.7600000000002"/>
        <n v="2237656.39"/>
        <n v="42502.97"/>
        <n v="412571.79"/>
        <n v="128.83000000000001"/>
        <n v="378.55"/>
        <n v="322.33"/>
        <n v="7933.67"/>
        <n v="1309.94"/>
        <n v="12851.72"/>
        <n v="18655.18"/>
        <n v="312858.02"/>
        <n v="328143.67"/>
        <n v="109565.32"/>
        <n v="1754.97"/>
        <n v="323.06"/>
        <n v="2294.3000000000002"/>
        <n v="232.69"/>
        <n v="206.68"/>
        <n v="88.65"/>
        <n v="9120.66"/>
        <n v="3959.89"/>
        <n v="227.13"/>
        <n v="77.7"/>
        <n v="8504.7800000000007"/>
        <n v="5286.83"/>
        <n v="16252.02"/>
        <n v="95.61"/>
        <n v="276.54000000000002"/>
        <n v="79225.56"/>
        <n v="2399.75"/>
        <n v="1025.3800000000001"/>
        <n v="1628.04"/>
        <n v="403.05"/>
        <n v="430230.09"/>
        <n v="35582.15"/>
        <n v="31161.84"/>
        <n v="111.91"/>
        <n v="2675.96"/>
        <n v="1214805.18"/>
        <n v="4710.0600000000004"/>
        <n v="5013.4799999999996"/>
        <n v="10653.47"/>
        <n v="6437.01"/>
        <n v="5372.77"/>
        <n v="1739.3"/>
        <n v="5064.9399999999996"/>
        <n v="2689.34"/>
        <n v="3138.41"/>
        <n v="90208.39"/>
        <n v="90123.89"/>
        <n v="338.56"/>
        <n v="158.51"/>
        <n v="558.59"/>
        <n v="363.77"/>
        <n v="1479.39"/>
        <n v="27432.6"/>
        <n v="336082.5"/>
        <n v="55498.51"/>
        <n v="86120.13"/>
        <n v="1607.92"/>
        <n v="3429.28"/>
        <n v="247140.79"/>
        <n v="522026.12"/>
        <n v="2403.23"/>
        <n v="882.76"/>
        <n v="32396.11"/>
        <n v="187826.83"/>
        <n v="24421.41"/>
        <n v="12701.51"/>
        <n v="245.41"/>
        <n v="2913798.33"/>
        <n v="1456382.14"/>
        <n v="47145.89"/>
        <n v="11800.68"/>
        <n v="3439.88"/>
        <n v="2327.9499999999998"/>
        <n v="45615.28"/>
        <n v="146452.57"/>
        <n v="66.83"/>
        <n v="10857646.77"/>
        <n v="2211315.4700000002"/>
        <n v="13441.63"/>
        <n v="175.95"/>
        <n v="16651.97"/>
        <n v="612.07000000000005"/>
        <n v="267.02"/>
        <n v="711.15"/>
        <n v="16746.3"/>
        <n v="45448.83"/>
        <n v="15491.03"/>
        <n v="82.07"/>
        <n v="22415.87"/>
        <n v="107786.12"/>
        <n v="1619057.76"/>
        <n v="1923775.24"/>
        <n v="7882.59"/>
        <n v="18048.47"/>
        <n v="6041.72"/>
        <n v="221890.69"/>
        <n v="3400705.44"/>
        <n v="54516.73"/>
        <n v="233789.66"/>
        <n v="103828.67"/>
        <n v="83039.88"/>
        <n v="3673246.73"/>
        <n v="65408.78"/>
        <n v="374525.38"/>
        <n v="83353.33"/>
        <n v="274.41000000000003"/>
        <n v="448.45"/>
        <n v="119.79"/>
        <n v="887.45"/>
        <n v="5.2"/>
        <n v="3469.94"/>
        <n v="359.4"/>
        <n v="413.96"/>
        <n v="264.08"/>
        <n v="9.76"/>
        <n v="4492.01"/>
        <n v="21.89"/>
        <n v="140.4"/>
        <n v="1688.86"/>
        <n v="3116.44"/>
        <n v="5971.04"/>
        <n v="612.72"/>
        <n v="67.010000000000005"/>
        <n v="50185.2"/>
        <n v="5691.6"/>
        <n v="707.1"/>
        <n v="8115.8"/>
        <n v="3103.4"/>
        <n v="302693.49"/>
        <n v="6998.55"/>
        <n v="13583.49"/>
        <n v="381.76"/>
        <n v="141.38999999999999"/>
        <n v="647.23"/>
        <n v="131.05000000000001"/>
        <n v="315.69"/>
        <n v="1765.78"/>
        <n v="308.24"/>
        <n v="4493.68"/>
        <n v="12938.65"/>
        <n v="6469.09"/>
        <n v="6948.57"/>
        <n v="828.92"/>
        <n v="3.36"/>
        <n v="751.16"/>
        <n v="545.95000000000005"/>
        <n v="3331.43"/>
        <n v="172753.55"/>
        <n v="305251.71000000002"/>
        <n v="4130.3"/>
        <n v="2773.53"/>
        <n v="6026.56"/>
        <n v="5281.2"/>
        <n v="1429.69"/>
        <n v="1654.78"/>
        <n v="19602.22"/>
        <n v="14219.83"/>
        <n v="20350.63"/>
        <n v="11215.7"/>
        <n v="2379.62"/>
        <n v="249.56"/>
        <n v="471.76"/>
        <n v="5077.41"/>
        <n v="8065.38"/>
        <n v="12991.74"/>
        <n v="6794.41"/>
        <n v="8199.9699999999993"/>
        <n v="2072.4899999999998"/>
        <n v="1353.84"/>
        <n v="3744.85"/>
        <n v="3099.77"/>
        <n v="341976.05"/>
        <n v="90598.34"/>
        <n v="43343.97"/>
        <n v="3684.02"/>
        <n v="7602.58"/>
        <n v="31972.69"/>
        <n v="25515.119999999999"/>
        <n v="1347819.44"/>
        <n v="317.98"/>
        <n v="95209.39"/>
        <n v="4643.1400000000003"/>
        <n v="141.12"/>
        <n v="203.45"/>
        <n v="383.29"/>
        <n v="3903.09"/>
        <n v="37490.36"/>
        <n v="134527.49"/>
        <n v="654427.47"/>
        <n v="517287.89"/>
        <n v="1569.9"/>
        <n v="2543.1"/>
        <n v="72.22"/>
        <n v="391.35"/>
        <n v="129.41999999999999"/>
        <n v="44110.53"/>
        <n v="2930.69"/>
        <n v="670.95"/>
        <n v="453.35"/>
        <n v="160.38"/>
        <n v="24034.92"/>
        <n v="7324.28"/>
        <n v="336.48"/>
        <n v="4100.95"/>
        <n v="109660.27"/>
        <n v="1275.53"/>
        <n v="117729.29"/>
        <n v="13839.38"/>
        <n v="1351.2"/>
        <n v="32479.78"/>
        <n v="7784.22"/>
        <n v="207237.55"/>
        <n v="145867.42000000001"/>
        <n v="-1656.78"/>
        <n v="24241.41"/>
        <n v="407.6"/>
        <n v="4095.66"/>
        <n v="296799.28000000003"/>
        <n v="20342.330000000002"/>
        <n v="2126.17"/>
        <n v="2428.2199999999998"/>
        <n v="292.2"/>
        <n v="-22719.83"/>
        <n v="1064762.21"/>
        <n v="168584.32000000001"/>
        <n v="278964.86"/>
        <n v="178.45"/>
        <n v="303"/>
        <n v="363.59"/>
        <n v="2570.9"/>
        <n v="44070.1"/>
        <n v="107.08"/>
        <n v="2892.08"/>
        <n v="390499.32"/>
        <n v="145697.57999999999"/>
        <n v="537318.15"/>
        <n v="36201.949999999997"/>
        <n v="1780.8"/>
        <n v="274026.09999999998"/>
        <n v="295345.69"/>
        <n v="-23770.19"/>
        <n v="429.37"/>
        <n v="1862.49"/>
        <n v="-28186.9"/>
        <n v="4098.79"/>
        <n v="41439.42"/>
        <n v="204764.4"/>
        <n v="-48398.86"/>
        <n v="32968.19"/>
        <n v="551526.68999999994"/>
        <n v="3949.59"/>
        <n v="770.85"/>
        <n v="619.26"/>
        <n v="9295.75"/>
        <n v="973.24"/>
        <n v="268.17"/>
        <n v="361.28"/>
        <n v="828.16"/>
        <n v="38352.42"/>
        <n v="6297.88"/>
        <n v="5008.46"/>
        <n v="1691.55"/>
        <n v="3937.73"/>
        <n v="1579.44"/>
        <n v="877.29"/>
        <n v="64887.01"/>
        <n v="1391.36"/>
        <n v="22816.16"/>
        <n v="19630.900000000001"/>
        <n v="99226.28"/>
        <n v="3207.42"/>
        <n v="1123.4000000000001"/>
        <n v="63611.62"/>
        <n v="4799.25"/>
        <n v="623803.53"/>
        <n v="32771.160000000003"/>
        <n v="18468.48"/>
        <n v="4612.75"/>
        <n v="385.79"/>
        <n v="114771.64"/>
        <n v="35910.75"/>
        <n v="15729.02"/>
        <n v="2290052.17"/>
        <n v="279319.38"/>
        <n v="3489.32"/>
        <n v="21.83"/>
        <n v="6631.66"/>
        <n v="3931.82"/>
        <n v="78688.039999999994"/>
        <n v="201991.38"/>
        <n v="135.96"/>
        <n v="16.13"/>
        <n v="30420.86"/>
        <n v="659883.03"/>
        <n v="72342.960000000006"/>
        <n v="24365.9"/>
        <n v="5932.58"/>
        <n v="33257.35"/>
        <n v="242.05"/>
        <n v="95542.82"/>
        <n v="41744.54"/>
        <n v="1577388.82"/>
        <n v="7334.15"/>
        <n v="4025.7"/>
        <n v="25099.85"/>
        <n v="2096.0300000000002"/>
        <n v="329835.48"/>
        <n v="1146.81"/>
        <n v="705.83"/>
        <n v="185.09"/>
        <n v="5751.47"/>
        <n v="8948.41"/>
        <n v="2646.51"/>
        <n v="16346.25"/>
        <n v="1.64"/>
        <n v="9593.5300000000007"/>
        <n v="2491.98"/>
        <n v="248.29"/>
        <n v="12932.77"/>
        <n v="601.57000000000005"/>
        <n v="1808.44"/>
        <n v="2085.36"/>
        <n v="1777"/>
        <n v="408.52"/>
        <n v="256.89"/>
        <n v="35451.910000000003"/>
        <n v="-11.26"/>
        <n v="175076.24"/>
        <n v="41560.339999999997"/>
        <n v="56845.89"/>
        <n v="110.55"/>
        <n v="466551.82"/>
        <n v="5838.48"/>
        <n v="45049.4"/>
        <n v="2744.34"/>
        <n v="7739.57"/>
        <n v="39704.14"/>
        <n v="-0.04"/>
        <n v="13329.83"/>
        <n v="6442.7"/>
        <n v="9139.73"/>
        <n v="13178.77"/>
        <n v="2594759.56"/>
        <n v="895332.65"/>
        <n v="1686190.05"/>
        <n v="10973.12"/>
        <n v="4272.26"/>
        <n v="423.32"/>
        <n v="212582.74"/>
        <n v="187001.68"/>
        <n v="991575.39"/>
        <n v="10182474.48"/>
        <n v="237.14"/>
        <n v="2148154.7000000002"/>
        <n v="2911.39"/>
        <n v="736.62"/>
        <n v="581.37"/>
        <n v="5746.16"/>
        <n v="3333.42"/>
        <n v="9833.43"/>
        <n v="166499.39000000001"/>
        <n v="148697.53"/>
        <n v="346.25"/>
        <n v="176546.82"/>
        <n v="1310.27"/>
        <n v="612.17999999999995"/>
        <n v="984714.84"/>
        <n v="1326.34"/>
        <n v="320.88"/>
        <n v="2646826.2000000002"/>
        <n v="13764.29"/>
        <n v="251559.57"/>
        <n v="35133.31"/>
        <n v="150.44999999999999"/>
        <n v="18.420000000000002"/>
        <n v="64.790000000000006"/>
        <n v="5.45"/>
        <n v="113.75"/>
        <n v="297.72000000000003"/>
        <n v="39.61"/>
        <n v="1282.8"/>
        <n v="142.6"/>
        <n v="1997.33"/>
        <n v="1055.74"/>
        <n v="2.5"/>
        <n v="1706.67"/>
        <n v="327.9"/>
        <n v="6594.37"/>
        <n v="13063.3"/>
        <n v="24835.33"/>
        <n v="48.88"/>
        <n v="552.64"/>
        <n v="535.92999999999995"/>
        <n v="355.45"/>
        <n v="70690.11"/>
        <n v="7750.93"/>
        <n v="324.25"/>
        <n v="2287.25"/>
        <n v="1117.74"/>
        <n v="177646.44"/>
        <n v="6666.56"/>
        <n v="16.39"/>
        <n v="45.93"/>
        <n v="4.21"/>
        <n v="5.73"/>
        <n v="2093.69"/>
        <n v="932.5"/>
        <n v="60636.480000000003"/>
        <n v="103.01"/>
        <n v="315.77"/>
        <n v="5967.44"/>
        <n v="1284.81"/>
        <n v="38.799999999999997"/>
        <n v="108.03"/>
        <n v="335894.34"/>
        <n v="2741.54"/>
        <n v="6899.54"/>
        <n v="8575.75"/>
        <n v="138.1"/>
        <n v="2496.85"/>
        <n v="21503.96"/>
        <n v="1925.31"/>
        <n v="4634.57"/>
        <n v="6826.13"/>
        <n v="7886.58"/>
        <n v="13501.77"/>
        <n v="12349.12"/>
        <n v="293986.40000000002"/>
        <n v="1713.63"/>
        <n v="93396.35"/>
        <n v="24167.47"/>
        <n v="1152541.57"/>
        <n v="62291.62"/>
        <n v="5834.64"/>
        <n v="314.12"/>
        <n v="15609.01"/>
        <n v="102391.67"/>
        <n v="38365.03"/>
        <n v="69976.899999999994"/>
        <n v="82.87"/>
        <n v="20343.07"/>
        <n v="586354.55000000005"/>
        <n v="882514.84"/>
        <n v="637784.12"/>
        <n v="3347.51"/>
        <n v="1421.55"/>
        <n v="5704.28"/>
        <n v="936.79"/>
        <n v="847.44"/>
        <n v="29568.18"/>
        <n v="7360.97"/>
        <n v="21545.83"/>
        <n v="5799.21"/>
        <n v="1896.33"/>
        <n v="7.83"/>
        <n v="354.27"/>
        <n v="164.02"/>
        <n v="12.03"/>
        <n v="411.43"/>
        <n v="2195.56"/>
        <n v="19557.02"/>
        <n v="3341.44"/>
        <n v="13450.06"/>
        <n v="3169.71"/>
        <n v="85.13"/>
        <n v="12609.58"/>
        <n v="11182.55"/>
        <n v="33151.629999999997"/>
        <n v="36457.31"/>
        <n v="1073.99"/>
        <n v="1067.74"/>
        <n v="9.23"/>
        <n v="55949.8"/>
        <n v="579.62"/>
        <n v="2892.34"/>
        <n v="5475"/>
        <n v="521341.12"/>
        <n v="35078.879999999997"/>
        <n v="24171.599999999999"/>
        <n v="1969.44"/>
        <n v="46.35"/>
        <n v="41134.910000000003"/>
        <n v="6892.89"/>
        <n v="317191.40999999997"/>
        <n v="-9798.86"/>
        <n v="2062283.36"/>
        <n v="1288.02"/>
        <n v="283220.64"/>
        <n v="410.08"/>
        <n v="44.84"/>
        <n v="15.28"/>
        <n v="2886.22"/>
        <n v="4170.6899999999996"/>
        <n v="966.69"/>
        <n v="1353.4"/>
        <n v="15366.94"/>
        <n v="25336.15"/>
        <n v="130086.47"/>
        <n v="91075.38"/>
        <n v="94550.45"/>
        <n v="329334.77"/>
        <n v="-6190.37"/>
        <n v="14.05"/>
        <n v="4408.76"/>
        <n v="86842.51"/>
        <n v="-810.43"/>
        <n v="297383.43"/>
        <n v="-1034.8599999999999"/>
        <n v="250738.94"/>
        <n v="3628.63"/>
        <n v="118.58"/>
        <n v="10871.15"/>
        <n v="4468.3900000000003"/>
        <n v="7865.88"/>
        <n v="-494.03"/>
        <n v="276.97000000000003"/>
        <n v="6883.03"/>
        <n v="1258.8800000000001"/>
        <n v="1972.99"/>
        <n v="4342.49"/>
        <n v="41811.879999999997"/>
        <n v="-1498.55"/>
        <n v="3077.91"/>
        <n v="2339.2800000000002"/>
        <n v="3110.64"/>
        <n v="16.71"/>
        <n v="10932.43"/>
        <n v="2611.96"/>
        <n v="90290.39"/>
        <n v="596.39"/>
        <n v="2066.64"/>
        <n v="32.57"/>
        <n v="981.08"/>
        <n v="5957.17"/>
        <n v="6063.02"/>
        <n v="32.22"/>
        <n v="5180.03"/>
        <n v="105046.51"/>
        <n v="-2.0699999999999998"/>
        <n v="16313.26"/>
        <n v="-2491.3200000000002"/>
        <n v="2414723.94"/>
        <n v="630.30999999999995"/>
        <n v="2030.34"/>
        <n v="1605.86"/>
        <n v="529.83000000000004"/>
        <n v="359057.84"/>
        <n v="12868.92"/>
        <n v="220166.98"/>
        <n v="2225.59"/>
        <n v="6261.61"/>
        <n v="721.96"/>
        <n v="102123.1"/>
        <n v="945.63"/>
        <n v="980886.3"/>
        <n v="2847.05"/>
        <n v="160171.85"/>
        <n v="65.95"/>
        <n v="60.6"/>
        <n v="662.99"/>
        <n v="518.62"/>
        <n v="653.04999999999995"/>
        <n v="220.05"/>
        <n v="3762.33"/>
        <n v="900.81"/>
        <n v="34129.839999999997"/>
        <n v="342577.15"/>
        <n v="1329.19"/>
        <n v="2141.65"/>
        <n v="2292.5"/>
        <n v="2196.33"/>
        <n v="1525.41"/>
        <n v="3220.65"/>
        <n v="2607.16"/>
        <n v="23362.69"/>
        <n v="22555.35"/>
        <n v="85.35"/>
        <n v="1892.9"/>
        <n v="54.49"/>
        <n v="14778.52"/>
        <n v="24398.38"/>
        <n v="10856.59"/>
        <n v="72178.570000000007"/>
        <n v="5358.51"/>
        <n v="39367.81"/>
        <n v="11017.34"/>
        <n v="1043.33"/>
        <n v="11913.19"/>
        <n v="406556.47"/>
        <n v="102429.39"/>
        <n v="310.27999999999997"/>
        <n v="3093.14"/>
        <n v="1695.95"/>
        <n v="141.36000000000001"/>
        <n v="528.73"/>
        <n v="3722.93"/>
        <n v="700.96"/>
        <n v="1610194.21"/>
        <n v="330303.35999999999"/>
        <n v="216.79"/>
        <n v="339.78"/>
        <n v="1491.21"/>
        <n v="56.41"/>
        <n v="3938.92"/>
        <n v="115800.5"/>
        <n v="144105.29999999999"/>
        <n v="289738.52"/>
        <n v="166489.78"/>
        <n v="1957.97"/>
        <n v="172.23"/>
        <n v="43778.61"/>
        <n v="456012.67"/>
        <n v="724.72"/>
        <n v="1709.53"/>
        <n v="41702.67"/>
        <n v="684533.24"/>
        <n v="1390413.59"/>
        <n v="311969.14"/>
        <n v="2677.08"/>
        <n v="2200.09"/>
        <n v="6847"/>
        <n v="1544.58"/>
        <n v="270.62"/>
        <n v="2607.29"/>
        <n v="6746.74"/>
        <n v="2309.9"/>
        <n v="11.37"/>
        <n v="15228.77"/>
        <n v="9086.6299999999992"/>
        <n v="474.77"/>
        <n v="-939.74"/>
        <n v="134.6"/>
        <n v="13063.49"/>
        <n v="8467.52"/>
        <n v="10299.09"/>
        <n v="14795.24"/>
        <n v="2219.7800000000002"/>
        <n v="18901.04"/>
        <n v="26333.7"/>
        <n v="1935.42"/>
        <n v="115507.66"/>
        <n v="19306.82"/>
        <n v="643.37"/>
        <n v="13186.49"/>
        <n v="-595.16"/>
        <n v="35205.370000000003"/>
        <n v="326004.59999999998"/>
        <n v="-225.09"/>
        <n v="27028.91"/>
        <n v="98481.13"/>
        <n v="122.9"/>
        <n v="2352.21"/>
        <n v="251719.56"/>
        <n v="31343.09"/>
        <n v="3696.39"/>
        <n v="26.05"/>
        <n v="5097.3999999999996"/>
        <n v="930.12"/>
        <n v="406.17"/>
        <n v="-55150.95"/>
        <n v="1274185.01"/>
        <n v="70471.83"/>
        <n v="255959.97"/>
        <n v="191.26"/>
        <n v="24.8"/>
        <n v="288.49"/>
        <n v="1064.79"/>
        <n v="1901.65"/>
        <n v="1628.17"/>
        <n v="5570.83"/>
        <n v="1680.8"/>
        <n v="153999.79999999999"/>
        <n v="63894.53"/>
        <n v="26013.32"/>
        <n v="237706.53"/>
        <n v="-632.73"/>
        <n v="2909.73"/>
        <n v="325.76"/>
        <n v="241.23"/>
        <n v="-968.03"/>
        <n v="7496.33"/>
        <n v="-14423.81"/>
        <n v="698666.95999899996"/>
        <n v="6091.76"/>
        <n v="272.07"/>
        <n v="5402.84"/>
        <n v="1286.4000000000001"/>
        <n v="1308.04"/>
        <n v="1328.83"/>
        <n v="559.47"/>
        <n v="24234.639999999999"/>
        <n v="24251.17"/>
        <n v="8568.52"/>
        <n v="325.91000000000003"/>
        <n v="1890.2"/>
        <n v="4641.18"/>
        <n v="8312.65"/>
        <n v="38395.480000000003"/>
        <n v="12471.92"/>
        <n v="30227.58"/>
        <n v="4511.2299999999996"/>
        <n v="43145.71"/>
        <n v="2892.4"/>
        <n v="15229.9"/>
        <n v="118945.55"/>
        <n v="175428.86"/>
        <n v="342.05"/>
        <n v="4193.29"/>
        <n v="96.73"/>
        <n v="190649.67"/>
        <n v="44988.87"/>
        <n v="346614.89"/>
        <n v="31339.56"/>
        <n v="20154.96"/>
        <n v="2263.62"/>
        <n v="577740.15"/>
        <n v="36467.24"/>
        <n v="27926.95"/>
        <n v="3006.33"/>
        <n v="300.72000000000003"/>
        <n v="292.44"/>
        <n v="15023.69"/>
        <n v="13575.1"/>
        <n v="29727.55"/>
        <n v="3957711.06"/>
        <n v="2978.2"/>
        <n v="635619.39999900002"/>
        <n v="1051.32"/>
        <n v="432.48"/>
        <n v="5540.17"/>
        <n v="1681.58"/>
        <n v="203.5"/>
        <n v="4413.45"/>
        <n v="3194.39"/>
        <n v="5710.69"/>
        <n v="303.67"/>
        <n v="63588.11"/>
        <n v="48575.37"/>
        <n v="553191.06000000006"/>
        <n v="680072.32"/>
        <n v="2767.81"/>
        <n v="1502.58"/>
        <n v="3826.9"/>
        <n v="4825.91"/>
        <n v="1086406.49"/>
        <n v="4032.33"/>
        <n v="111448.58"/>
        <n v="12109.39"/>
        <n v="658.16"/>
        <n v="12414.52"/>
        <n v="1027.96"/>
        <n v="158927"/>
        <n v="232251.21"/>
        <n v="2193.64"/>
        <n v="720"/>
        <n v="2396.0500000000002"/>
        <n v="686.68"/>
        <n v="2117.5"/>
        <n v="670.79"/>
        <n v="373.04"/>
        <n v="457.29"/>
        <n v="14328.37"/>
        <n v="8955.27"/>
        <n v="6.6"/>
        <n v="154.58000000000001"/>
        <n v="681.83"/>
        <n v="32.82"/>
        <n v="19170"/>
        <n v="25120.92"/>
        <n v="4072.69"/>
        <n v="1696.19"/>
        <n v="65459.06"/>
        <n v="638.28"/>
        <n v="627.1"/>
        <n v="447.07"/>
        <n v="47255.07"/>
        <n v="10024.76"/>
        <n v="1147.05"/>
        <n v="1038.53"/>
        <n v="2117.23"/>
        <n v="875.54"/>
        <n v="2272.8200000000002"/>
        <n v="15869.63"/>
        <n v="249927.26"/>
        <n v="17539.009999999998"/>
        <n v="3285.27"/>
        <n v="2816.74"/>
        <n v="314.18"/>
        <n v="21.22"/>
        <n v="3951.21"/>
        <n v="494.52"/>
        <n v="3902.95"/>
        <n v="1366708.93"/>
        <n v="250021.25"/>
        <n v="1384.5"/>
        <n v="327.14999999999998"/>
        <n v="550.83000000000004"/>
        <n v="1207.96"/>
        <n v="170.94"/>
        <n v="2687.62"/>
        <n v="2.64"/>
        <n v="826.45"/>
        <n v="28693.82"/>
        <n v="39814.03"/>
        <n v="219614.99"/>
        <n v="50771.78"/>
        <n v="2897.74"/>
        <n v="389.29"/>
        <n v="27161.7"/>
        <n v="254483.23"/>
        <n v="1475.39"/>
        <n v="1268.03"/>
        <n v="543.36"/>
        <n v="88.83"/>
        <n v="711.72"/>
        <n v="44256.58"/>
        <n v="387057.12"/>
        <n v="2264.54"/>
        <n v="8819.5400000000009"/>
        <n v="13856.28"/>
        <n v="2252.6999999999998"/>
        <n v="3.9"/>
        <n v="6306.68"/>
        <n v="5274.15"/>
        <n v="177.48"/>
        <n v="59.99"/>
        <n v="52002.48"/>
        <n v="27223.56"/>
        <n v="294.58"/>
        <n v="32.08"/>
        <n v="164.56"/>
        <n v="415.22"/>
        <n v="12263.62"/>
        <n v="10021.450000000001"/>
        <n v="4679.45"/>
        <n v="4368.6099999999997"/>
        <n v="46348.68"/>
        <n v="50.98"/>
        <n v="353.3"/>
        <n v="559.26"/>
        <n v="753.81"/>
        <n v="12282.75"/>
        <n v="2398.2399999999998"/>
        <n v="48.41"/>
        <n v="417304.46"/>
        <n v="59847.87"/>
        <n v="5179.22"/>
        <n v="18065.8"/>
        <n v="13194.4"/>
        <n v="1590358.25"/>
        <n v="133530.99"/>
        <n v="28.79"/>
        <n v="1517.07"/>
        <n v="433.72"/>
        <n v="1350.41"/>
        <n v="739.58"/>
        <n v="3876.37"/>
        <n v="2732.63"/>
        <n v="130049.47"/>
        <n v="49.63"/>
        <n v="511.11"/>
        <n v="515.33000000000004"/>
        <n v="46872.800000000003"/>
        <n v="47699.51"/>
        <n v="22902.87"/>
        <n v="633.04"/>
        <n v="2211271.52"/>
        <n v="-64.86"/>
        <n v="533.14"/>
        <n v="1428340.309999"/>
        <n v="6811.11"/>
        <n v="1101.81"/>
        <n v="1314.25"/>
        <n v="3458.79"/>
        <n v="8259.89"/>
        <n v="351.15"/>
        <n v="229.06"/>
        <n v="4305.93"/>
        <n v="29149.59"/>
        <n v="2502.2800000000002"/>
        <n v="29347.35"/>
        <n v="977.68"/>
        <n v="1647.57"/>
        <n v="101.9"/>
        <n v="104215.9"/>
        <n v="2673.86"/>
        <n v="2446.62"/>
        <n v="180189.3"/>
        <n v="10263.66"/>
        <n v="95.67"/>
        <n v="184.17"/>
        <n v="43023.06"/>
        <n v="27407.1"/>
        <n v="400270.12"/>
        <n v="38561.74"/>
        <n v="14776.51"/>
        <n v="2128.81"/>
        <n v="22474.85"/>
        <n v="503194.92"/>
        <n v="16682.78"/>
        <n v="25239.71"/>
        <n v="763995"/>
        <n v="350398"/>
        <n v="9451.08"/>
        <n v="8547.14"/>
        <n v="733.03"/>
        <n v="219.46"/>
        <n v="9652.31"/>
        <n v="1763.29"/>
        <n v="246.94"/>
        <n v="-39011.199997999996"/>
        <n v="5995407.9100000001"/>
        <n v="155.69999999999999"/>
        <n v="939328.59"/>
        <n v="1215.29"/>
        <n v="1254.28"/>
        <n v="139.21"/>
        <n v="23193.3"/>
        <n v="28100.89"/>
        <n v="80.680000000000007"/>
        <n v="1418.9"/>
        <n v="203925.41"/>
        <n v="151657.95000000001"/>
        <n v="975754.99"/>
        <n v="294176.7"/>
        <n v="15224.12"/>
        <n v="1477.78"/>
        <n v="675433.69"/>
        <n v="1531475.88"/>
        <n v="4651.45"/>
        <n v="4601.75"/>
        <n v="844.67"/>
        <n v="11433.35"/>
        <n v="70943.23"/>
        <n v="-95.08"/>
        <n v="1199939.79"/>
        <n v="-19681.400000000001"/>
        <n v="361873.5"/>
        <n v="786479.53"/>
        <n v="5178.09"/>
        <n v="6406.45"/>
        <n v="1101.3800000000001"/>
        <n v="1060.1099999999999"/>
        <n v="34511.870000000003"/>
        <n v="106.3"/>
        <n v="20.45"/>
        <n v="927.9"/>
        <n v="1739.93"/>
        <n v="84455.71"/>
        <n v="2372.71"/>
        <n v="9917.64"/>
        <n v="249.73"/>
        <n v="1661.94"/>
        <n v="30.52"/>
        <n v="24488.11"/>
        <n v="125062.89"/>
        <n v="60880.800000000003"/>
        <n v="50364.35"/>
        <n v="832.58"/>
        <n v="657923.59"/>
        <n v="3391.07"/>
        <n v="27535.05"/>
        <n v="2710727.1"/>
        <n v="392811.75"/>
        <n v="26.26"/>
        <n v="3195.53"/>
        <n v="1767.98"/>
        <n v="48.43"/>
        <n v="5283.09"/>
        <n v="501094.53"/>
        <n v="68164.42"/>
        <n v="419964.7"/>
        <n v="2781.35"/>
        <n v="863.27"/>
        <n v="1596.2"/>
        <n v="18864.11"/>
        <n v="2315700.02"/>
        <n v="107.87"/>
        <n v="5101.6099999999997"/>
        <n v="5635.37"/>
        <n v="286.11"/>
        <n v="52204.6"/>
        <n v="154247.35999999999"/>
        <n v="753585.21"/>
        <n v="3492.46"/>
        <n v="1873.76"/>
        <n v="809.46"/>
        <n v="738.93"/>
        <n v="6571.95"/>
        <n v="1492.62"/>
        <n v="63.92"/>
        <n v="480.92"/>
        <n v="1671.99"/>
        <n v="2600.61"/>
        <n v="248.04"/>
        <n v="31345.33"/>
        <n v="12479.93"/>
        <n v="1369.84"/>
        <n v="35.590000000000003"/>
        <n v="267.08999999999997"/>
        <n v="196.36"/>
        <n v="151.62"/>
        <n v="1823.59"/>
        <n v="1027.54"/>
        <n v="34920.269999999997"/>
        <n v="1973.14"/>
        <n v="17741.05"/>
        <n v="210.59"/>
        <n v="211"/>
        <n v="1533.19"/>
        <n v="16598.82"/>
        <n v="22551.65"/>
        <n v="188652.74"/>
        <n v="35.78"/>
        <n v="4647.97"/>
        <n v="1023.88"/>
        <n v="1155.8399999999999"/>
        <n v="96.3"/>
        <n v="5413.18"/>
        <n v="331.64"/>
        <n v="81.34"/>
        <n v="577932.93000000005"/>
        <n v="96550.39"/>
        <n v="3546.94"/>
        <n v="3809.68"/>
        <n v="461.67"/>
        <n v="77624.91"/>
        <n v="18540.560000000001"/>
        <n v="218.22"/>
        <n v="3517337.67"/>
        <n v="307877.18"/>
        <n v="2188.4899999999998"/>
        <n v="751.98"/>
        <n v="36.659999999999997"/>
        <n v="872.59"/>
        <n v="352.76"/>
        <n v="242.73"/>
        <n v="2052.23"/>
        <n v="5091.6400000000003"/>
        <n v="123.64"/>
        <n v="261.94"/>
        <n v="304.08999999999997"/>
        <n v="2620.56"/>
        <n v="3576.24"/>
        <n v="246956.76"/>
        <n v="442828.24"/>
        <n v="1874.89"/>
        <n v="419.57"/>
        <n v="1833.59"/>
        <n v="34669.089999999997"/>
        <n v="1472954.74"/>
        <n v="115.46"/>
        <n v="6150.87"/>
        <n v="266.44"/>
        <n v="26517.07"/>
        <n v="176.08"/>
        <n v="1905.29"/>
        <n v="25303.05"/>
        <n v="12392.07"/>
        <n v="514161.6"/>
        <n v="12968.45"/>
        <n v="17883.32"/>
        <n v="126545.84"/>
        <n v="91305.41"/>
        <n v="67712.83"/>
        <n v="315886.26"/>
        <n v="6990.25"/>
        <n v="616525.86"/>
        <n v="3427.93"/>
        <n v="1463.87"/>
        <n v="5846.05"/>
        <n v="5920.58"/>
        <n v="1035.54"/>
        <n v="824.68"/>
        <n v="212.17"/>
        <n v="80903.7"/>
        <n v="112.67"/>
        <n v="28238.6"/>
        <n v="6680.63"/>
        <n v="1.68"/>
        <n v="21327.25"/>
        <n v="6098.8"/>
        <n v="1940.96"/>
        <n v="8.27"/>
        <n v="366.29"/>
        <n v="404.96"/>
        <n v="179.87"/>
        <n v="11.17"/>
        <n v="449.76"/>
        <n v="2462.23"/>
        <n v="20291.79"/>
        <n v="3197.5"/>
        <n v="14524.02"/>
        <n v="3007.3"/>
        <n v="82.24"/>
        <n v="12645.03"/>
        <n v="10757.19"/>
        <n v="32541.439999999999"/>
        <n v="38503.919999999998"/>
        <n v="1192.77"/>
        <n v="1078.0999999999999"/>
        <n v="99.19"/>
        <n v="579.16"/>
        <n v="55365.09"/>
        <n v="47.31"/>
        <n v="2579.2600000000002"/>
        <n v="5079.22"/>
        <n v="498721.52"/>
        <n v="34393.919999999998"/>
        <n v="25403.26"/>
        <n v="1775.84"/>
        <n v="38.590000000000003"/>
        <n v="39429.730000000003"/>
        <n v="7625.71"/>
        <n v="308198.86"/>
        <n v="-5518.91"/>
        <n v="1982156.83"/>
        <n v="1297.8"/>
        <n v="272321.96000000002"/>
        <n v="401.79"/>
        <n v="35.479999999999997"/>
        <n v="13.64"/>
        <n v="2559.94"/>
        <n v="6066.74"/>
        <n v="903.2"/>
        <n v="827.32"/>
        <n v="1269722.6200000001"/>
        <n v="5675.12"/>
        <n v="5046.4399999999996"/>
        <n v="13258.19"/>
        <n v="6211.74"/>
        <n v="5279.67"/>
        <n v="1703.82"/>
        <n v="4858.24"/>
        <n v="2629.7"/>
        <n v="3041.56"/>
        <n v="79061.66"/>
        <n v="87233.35"/>
        <n v="307.33999999999997"/>
        <n v="135.65"/>
        <n v="613.32000000000005"/>
        <n v="336.97"/>
        <n v="1774.86"/>
        <n v="27128.77"/>
        <n v="346145.09"/>
        <n v="54758.98"/>
        <n v="75861.33"/>
        <n v="1438.19"/>
        <n v="3576.49"/>
        <n v="236822.09"/>
        <n v="517488.38"/>
        <n v="2513.71"/>
        <n v="1220.51"/>
        <n v="32335.15"/>
        <n v="189073.31"/>
        <n v="26066.78"/>
        <n v="12562.15"/>
        <n v="214.08"/>
        <n v="3000677.11"/>
        <n v="1501906.41"/>
        <n v="48452.92"/>
        <n v="13622.87"/>
        <n v="3705.01"/>
        <n v="2323.4499999999998"/>
        <n v="50850.720000000001"/>
        <n v="146230.89000000001"/>
        <n v="157.57"/>
        <n v="11136836.58"/>
        <n v="2371153.4300000002"/>
        <n v="13304.38"/>
        <n v="170.6"/>
        <n v="12891.71"/>
        <n v="584.88"/>
        <n v="258.91000000000003"/>
        <n v="747.4"/>
        <n v="17446.560000000001"/>
        <n v="47222.77"/>
        <n v="15072.72"/>
        <n v="134.1"/>
        <n v="21651.03"/>
        <n v="100119.55"/>
        <n v="1709991.27"/>
        <n v="1943118.37"/>
        <n v="8482.08"/>
        <n v="18529.939999999999"/>
        <n v="6470.91"/>
        <n v="251017.4"/>
        <n v="3321163.64"/>
        <n v="56554.5"/>
        <n v="234147.11"/>
        <n v="105316.34"/>
        <n v="84779.47"/>
        <n v="3777.8"/>
        <n v="3681755.27"/>
        <n v="67639.820000000007"/>
        <n v="401100.7"/>
        <n v="691069.71"/>
        <n v="5323.36"/>
        <n v="6393.15"/>
        <n v="763.84"/>
        <n v="401.27"/>
        <n v="904.46"/>
        <n v="39832.870000000003"/>
        <n v="755.1"/>
        <n v="347.9"/>
        <n v="1497.7"/>
        <n v="136.94"/>
        <n v="9526.25"/>
        <n v="37788.35"/>
        <n v="9738.57"/>
        <n v="1431.31"/>
        <n v="26892.48"/>
        <n v="487.78"/>
        <n v="58069.86"/>
        <n v="148234.16"/>
        <n v="693.01"/>
        <n v="16760.23"/>
        <n v="76315.87"/>
        <n v="1377.16"/>
        <n v="935.34"/>
        <n v="721119.32"/>
        <n v="10448.31"/>
        <n v="5355.21"/>
        <n v="2589.5"/>
        <n v="2204358.64"/>
        <n v="47579.29"/>
        <n v="404407.98"/>
        <n v="97.81"/>
        <n v="405.67"/>
        <n v="328.78"/>
        <n v="7006.8"/>
        <n v="1393.83"/>
        <n v="19351.68"/>
        <n v="19008.47"/>
        <n v="313144.42"/>
        <n v="343070.76"/>
        <n v="1046.26"/>
        <n v="369.55"/>
        <n v="33292.42"/>
        <n v="561781.04"/>
        <n v="101.78"/>
        <n v="211.04"/>
        <n v="194041.99"/>
        <n v="43313.41"/>
        <n v="243302.74"/>
        <n v="1680233.93"/>
        <n v="8310.75"/>
        <n v="4679.51"/>
        <n v="24992.9"/>
        <n v="2033.36"/>
        <n v="8919.93"/>
        <n v="3555.7"/>
        <n v="16706.18"/>
        <n v="11424.52"/>
        <n v="1137.95"/>
        <n v="228.53"/>
        <n v="33294.629999999997"/>
        <n v="23551.88"/>
        <n v="6101.66"/>
        <n v="33782.050000000003"/>
        <n v="171.45"/>
        <n v="99145.21"/>
        <n v="48606.53"/>
        <n v="323186.24"/>
        <n v="1350.53"/>
        <n v="879.9"/>
        <n v="297.39999999999998"/>
        <n v="5642.83"/>
        <n v="12599.85"/>
        <n v="134.88"/>
        <n v="582.6"/>
        <n v="1864.08"/>
        <n v="2666.65"/>
        <n v="1868.43"/>
        <n v="496.81"/>
        <n v="243.5"/>
        <n v="23.85"/>
        <n v="166288"/>
        <n v="38028.519999999997"/>
        <n v="47678.68"/>
        <n v="128.26"/>
        <n v="434566.73"/>
        <n v="3090.76"/>
        <n v="51392.4"/>
        <n v="2783.17"/>
        <n v="7309.3"/>
        <n v="37653.910000000003"/>
        <n v="13664.76"/>
        <n v="6611.98"/>
        <n v="9028.75"/>
        <n v="10760.35"/>
        <n v="2688537.56"/>
        <n v="960419.2"/>
        <n v="1651622.59"/>
        <n v="10252.280000000001"/>
        <n v="5103.6400000000003"/>
        <n v="424.57"/>
        <n v="214538.66"/>
        <n v="194840.08"/>
        <n v="954188.81"/>
        <n v="10841169.52"/>
        <n v="286.83999999999997"/>
        <n v="2797711.45"/>
        <n v="3067.29"/>
        <n v="754.29"/>
        <n v="608.26"/>
        <n v="6636.08"/>
        <n v="3453.04"/>
        <n v="95.8"/>
        <n v="1684.06"/>
        <n v="169613.15"/>
        <n v="164785.85"/>
        <n v="476.26"/>
        <n v="174642.48"/>
        <n v="1161.95"/>
        <n v="827.05"/>
        <n v="974319.08"/>
        <n v="2475.29"/>
        <n v="302.64"/>
        <n v="2531774.52"/>
        <n v="13555.52"/>
        <n v="382777.85"/>
        <n v="1428.81"/>
        <n v="2101.4899999999998"/>
        <n v="2753.37"/>
        <n v="1957.11"/>
        <n v="1512.2"/>
        <n v="3328.27"/>
        <n v="2845.88"/>
        <n v="26792.34"/>
        <n v="24471.24"/>
        <n v="90.7"/>
        <n v="2230.44"/>
        <n v="91.46"/>
        <n v="16043.6"/>
        <n v="26893.62"/>
        <n v="11183.1"/>
        <n v="75804.2"/>
        <n v="5980.73"/>
        <n v="40660.75"/>
        <n v="11299.93"/>
        <n v="943.39"/>
        <n v="10957"/>
        <n v="451124.45"/>
        <n v="111480.83"/>
        <n v="249.61"/>
        <n v="3409.85"/>
        <n v="1710.73"/>
        <n v="185.99"/>
        <n v="639.42999999999995"/>
        <n v="3527.05"/>
        <n v="685.53"/>
        <n v="1834345.89"/>
        <n v="372475.14"/>
        <n v="366.85"/>
        <n v="1631.29"/>
        <n v="68.260000000000005"/>
        <n v="3711.7"/>
        <n v="117991.87"/>
        <n v="151728.25"/>
        <n v="309656.90000000002"/>
        <n v="180400.48"/>
        <n v="2224.66"/>
        <n v="192.54"/>
        <n v="51227.71"/>
        <n v="425630.4"/>
        <n v="667.33"/>
        <n v="1631.82"/>
        <n v="51066.87"/>
        <n v="689942.13"/>
        <n v="1443934.88"/>
        <n v="23727.53"/>
        <n v="676.47"/>
        <n v="399682.73"/>
        <n v="2290.13"/>
        <n v="9327.67"/>
        <n v="2122280.7799999998"/>
        <n v="12742.65"/>
        <n v="2409.2800000000002"/>
        <n v="4.0199999999999996"/>
        <n v="6582.41"/>
        <n v="5555.08"/>
        <n v="172.15"/>
        <n v="56.83"/>
        <n v="53778.78"/>
        <n v="28734.2"/>
        <n v="35.869999999999997"/>
        <n v="58.3"/>
        <n v="178.69"/>
        <n v="521.27"/>
        <n v="12586.61"/>
        <n v="8585.02"/>
        <n v="5786.51"/>
        <n v="4794.43"/>
        <n v="47307.61"/>
        <n v="361.69"/>
        <n v="387.76"/>
        <n v="761.73"/>
        <n v="11369.21"/>
        <n v="2166.2600000000002"/>
        <n v="50.93"/>
        <n v="440822.26"/>
        <n v="65981.38"/>
        <n v="5479.71"/>
        <n v="18798.53"/>
        <n v="16626.759999999998"/>
        <n v="1628941.86"/>
        <n v="137346.82"/>
        <n v="32.49"/>
        <n v="2039.12"/>
        <n v="491.27"/>
        <n v="1435.52"/>
        <n v="788.37"/>
        <n v="4122.2"/>
        <n v="6264.23"/>
        <n v="134486.81"/>
        <n v="51.34"/>
        <n v="615.67999999999995"/>
        <n v="660.57"/>
        <n v="58345.15"/>
        <n v="44162.93"/>
        <n v="108831.99"/>
        <n v="1700.03"/>
        <n v="282.79000000000002"/>
        <n v="2172.83"/>
        <n v="247.63"/>
        <n v="206.03"/>
        <n v="101.16"/>
        <n v="9215.85"/>
        <n v="4020.2"/>
        <n v="246.49"/>
        <n v="8781.2999999999993"/>
        <n v="5207.41"/>
        <n v="16784.080000000002"/>
        <n v="112.04"/>
        <n v="298.25"/>
        <n v="77714.259999999995"/>
        <n v="2339.66"/>
        <n v="1050.73"/>
        <n v="1519.42"/>
        <n v="400.37"/>
        <n v="426749.73"/>
        <n v="35834.269999999997"/>
        <n v="31156.54"/>
        <n v="117.66"/>
        <n v="2776.54"/>
        <n v="560509.37"/>
        <n v="4251.07"/>
        <n v="756.17"/>
        <n v="643.85"/>
        <n v="9556.18"/>
        <n v="988.12"/>
        <n v="264.92"/>
        <n v="254.88"/>
        <n v="972.06"/>
        <n v="38192.14"/>
        <n v="7354.27"/>
        <n v="5224.8900000000003"/>
        <n v="1775.33"/>
        <n v="4392.88"/>
        <n v="1685.45"/>
        <n v="814.67"/>
        <n v="67399.88"/>
        <n v="1443.38"/>
        <n v="22682.49"/>
        <n v="19421.7"/>
        <n v="101675.83"/>
        <n v="3091.51"/>
        <n v="1239.7"/>
        <n v="64676.73"/>
        <n v="5014"/>
        <n v="638695.14"/>
        <n v="33927.870000000003"/>
        <n v="19558.63"/>
        <n v="4936.04"/>
        <n v="577.30999999999995"/>
        <n v="116356.08"/>
        <n v="33823.51"/>
        <n v="15933.58"/>
        <n v="2312861.67"/>
        <n v="284472.96000000002"/>
        <n v="3697.68"/>
        <n v="21.78"/>
        <n v="7555.4"/>
        <n v="2313.79"/>
        <n v="79105.38"/>
        <n v="212241.77"/>
        <n v="127.77"/>
        <n v="48.78"/>
        <n v="31188.71"/>
        <n v="687899.23"/>
        <n v="62866.42"/>
        <n v="297255.84000000003"/>
        <n v="4184.8100000000004"/>
        <n v="3511.29"/>
        <n v="6208.79"/>
        <n v="5968.17"/>
        <n v="1830.55"/>
        <n v="1653.39"/>
        <n v="19537.38"/>
        <n v="14175.97"/>
        <n v="22825.360000000001"/>
        <n v="12264.97"/>
        <n v="2600.17"/>
        <n v="468.43"/>
        <n v="5233.41"/>
        <n v="8444.77"/>
        <n v="12963.46"/>
        <n v="6698.39"/>
        <n v="7839.73"/>
        <n v="1895.49"/>
        <n v="1790.38"/>
        <n v="3643.95"/>
        <n v="3073.35"/>
        <n v="331454.08000000002"/>
        <n v="100187.99"/>
        <n v="48192.59"/>
        <n v="7029.77"/>
        <n v="32387.55"/>
        <n v="24525.919999999998"/>
        <n v="1267054.47"/>
        <n v="253.17"/>
        <n v="91635.66"/>
        <n v="4740.96"/>
        <n v="99.71"/>
        <n v="215.82"/>
        <n v="305.41000000000003"/>
        <n v="6054.6"/>
        <n v="29596.67"/>
        <n v="143440.1"/>
        <n v="679309.27"/>
        <n v="79702.94"/>
        <n v="261.95"/>
        <n v="577.04"/>
        <n v="134.93"/>
        <n v="842.55"/>
        <n v="13.52"/>
        <n v="3392.4"/>
        <n v="363.4"/>
        <n v="403.44"/>
        <n v="238.78"/>
        <n v="10.41"/>
        <n v="157.91999999999999"/>
        <n v="4551.8900000000003"/>
        <n v="27.73"/>
        <n v="138.88"/>
        <n v="1399.73"/>
        <n v="3328.12"/>
        <n v="6095.4"/>
        <n v="637.80999999999995"/>
        <n v="65.650000000000006"/>
        <n v="51937.8"/>
        <n v="7919.64"/>
        <n v="692.21"/>
        <n v="7937.16"/>
        <n v="2249.58"/>
        <n v="287250.7"/>
        <n v="6304.91"/>
        <n v="12582.46"/>
        <n v="342.25"/>
        <n v="126.13"/>
        <n v="496.79"/>
        <n v="144.47999999999999"/>
        <n v="83.22"/>
        <n v="1530.7"/>
        <n v="301.98"/>
        <n v="4650.92"/>
        <n v="12463.5"/>
        <n v="6491.79"/>
        <n v="6670.53"/>
        <n v="808.04"/>
        <n v="545.89"/>
        <n v="3404.61"/>
        <n v="154999.01999999999"/>
        <n v="51.93"/>
        <n v="1945.84"/>
        <n v="354.9"/>
        <n v="6684.36"/>
        <n v="14291.59"/>
        <n v="33147.82"/>
        <n v="41.72"/>
        <n v="388.2"/>
        <n v="684.24"/>
        <n v="39323.1"/>
        <n v="170.85"/>
        <n v="130.68"/>
        <n v="339.19"/>
        <n v="355.15"/>
        <n v="76182.539999999994"/>
        <n v="9326.5300000000007"/>
        <n v="358.09"/>
        <n v="1329.64"/>
        <n v="186.72"/>
        <n v="2446.5700000000002"/>
        <n v="2340.2199999999998"/>
        <n v="1144.19"/>
        <n v="195574.89"/>
        <n v="7054.72"/>
        <n v="829.96"/>
        <n v="17.899999999999999"/>
        <n v="45.53"/>
        <n v="6.81"/>
        <n v="2191.67"/>
        <n v="1008.93"/>
        <n v="67619.55"/>
        <n v="98.68"/>
        <n v="356.66"/>
        <n v="6812.75"/>
        <n v="1065.6400000000001"/>
        <n v="149.30000000000001"/>
        <n v="1246.6099999999999"/>
        <n v="4.55"/>
        <n v="256354.88"/>
        <n v="3842.72"/>
        <n v="123.6"/>
        <n v="10627.54"/>
        <n v="4202.7700000000004"/>
        <n v="5647.14"/>
        <n v="1164.8599999999999"/>
        <n v="1996.03"/>
        <n v="4942.5200000000004"/>
        <n v="41841.660000000003"/>
        <n v="3355.66"/>
        <n v="2604.87"/>
        <n v="2973.88"/>
        <n v="10865.92"/>
        <n v="2799.6"/>
        <n v="86628.85"/>
        <n v="483.35"/>
        <n v="2194.09"/>
        <n v="24.87"/>
        <n v="1071.58"/>
        <n v="5295.07"/>
        <n v="5407.03"/>
        <n v="43.5"/>
        <n v="6049.14"/>
        <n v="165.28"/>
        <n v="95472.08"/>
        <n v="16483.55"/>
        <n v="-3470.51"/>
        <n v="2507940.81"/>
        <n v="593.51"/>
        <n v="2421.7399999999998"/>
        <n v="1552.38"/>
        <n v="370735.91"/>
        <n v="12080.45"/>
        <n v="259532.9"/>
        <n v="2442.7800000000002"/>
        <n v="6444.12"/>
        <n v="745.18"/>
        <n v="96571.71"/>
        <n v="-6306.01"/>
        <n v="1010577.99"/>
        <n v="3198.03"/>
        <n v="162994.93"/>
        <n v="75.510000000000005"/>
        <n v="66.12"/>
        <n v="659.57"/>
        <n v="449.05"/>
        <n v="680.14"/>
        <n v="69.73"/>
        <n v="358.71"/>
        <n v="3427.98"/>
        <n v="968.94"/>
        <n v="32510.7"/>
        <n v="303887.73"/>
        <n v="1046.45"/>
        <n v="7550.19"/>
        <n v="-8275.68"/>
        <n v="-1231.74"/>
        <n v="443.28"/>
        <n v="156.03"/>
        <n v="51385.4"/>
        <n v="3322.93"/>
        <n v="82.86"/>
        <n v="639252.61"/>
        <n v="1988.31"/>
        <n v="459.44"/>
        <n v="505.45"/>
        <n v="222.24"/>
        <n v="264.41000000000003"/>
        <n v="28250.75"/>
        <n v="7712.07"/>
        <n v="117.72"/>
        <n v="3714.2"/>
        <n v="125050.16"/>
        <n v="1239.43"/>
        <n v="136814.44"/>
        <n v="15414.58"/>
        <n v="1474.89"/>
        <n v="32412.82"/>
        <n v="174291.57"/>
        <n v="161160.9"/>
        <n v="-1955.25"/>
        <n v="2787.96"/>
        <n v="76.44"/>
        <n v="23003.97"/>
        <n v="460.08"/>
        <n v="2936.8"/>
        <n v="376333.63"/>
        <n v="27871.040000000001"/>
        <n v="2550.13"/>
        <n v="2851.35"/>
        <n v="306.52"/>
        <n v="-34358.5"/>
        <n v="1362835.57"/>
        <n v="256796.4"/>
        <n v="343197.23"/>
        <n v="207.23"/>
        <n v="364.09"/>
        <n v="222.83"/>
        <n v="2432.0700000000002"/>
        <n v="56546.78"/>
        <n v="144.22999999999999"/>
        <n v="3065.2"/>
        <n v="409699.81"/>
        <n v="152658.85999999999"/>
        <n v="594970.63"/>
        <n v="45657.25"/>
        <n v="1969.89"/>
        <n v="315753.63"/>
        <n v="270049.83"/>
        <n v="-603.46"/>
        <n v="504.71"/>
        <n v="2286.14"/>
        <n v="-7333.17"/>
        <n v="4818.6899999999996"/>
        <n v="46672.62"/>
        <n v="233001.59"/>
        <n v="-12350.76"/>
        <n v="35244.21"/>
        <n v="265180.31"/>
        <n v="2653.35"/>
        <n v="769.02"/>
        <n v="2765.42"/>
        <n v="679.22"/>
        <n v="1121.5"/>
        <n v="601.67999999999995"/>
        <n v="397.03"/>
        <n v="500.74"/>
        <n v="19.96"/>
        <n v="16224.13"/>
        <n v="9790.07"/>
        <n v="42.66"/>
        <n v="8.0399999999999991"/>
        <n v="167.63"/>
        <n v="613.28"/>
        <n v="21871.46"/>
        <n v="27290.32"/>
        <n v="4749.24"/>
        <n v="1630.78"/>
        <n v="70278.509999999995"/>
        <n v="674.11"/>
        <n v="816.37"/>
        <n v="474.61"/>
        <n v="56959.62"/>
        <n v="11055.51"/>
        <n v="1127.75"/>
        <n v="2304.1999999999998"/>
        <n v="2227.61"/>
        <n v="1126.8499999999999"/>
        <n v="2309.58"/>
        <n v="10789.51"/>
        <n v="409372.93"/>
        <n v="18931.5"/>
        <n v="3753.27"/>
        <n v="3278.88"/>
        <n v="329.5"/>
        <n v="23.54"/>
        <n v="11986.27"/>
        <n v="500.13"/>
        <n v="3058.43"/>
        <n v="1624568.02"/>
        <n v="292186.38"/>
        <n v="1492.92"/>
        <n v="323.05"/>
        <n v="1107.42"/>
        <n v="4780.1000000000004"/>
        <n v="176.95"/>
        <n v="2527.12"/>
        <n v="2.31"/>
        <n v="770.12"/>
        <n v="28617.16"/>
        <n v="31880.32"/>
        <n v="221193.41"/>
        <n v="56587.76"/>
        <n v="3100.5"/>
        <n v="368.72"/>
        <n v="34779.269999999997"/>
        <n v="257974.33"/>
        <n v="1801.75"/>
        <n v="3214.28"/>
        <n v="569.01"/>
        <n v="89.54"/>
        <n v="832.77"/>
        <n v="49615.8"/>
        <n v="762757.70999899996"/>
        <n v="6510.08"/>
        <n v="303.02"/>
        <n v="5556.22"/>
        <n v="1089.46"/>
        <n v="1562.92"/>
        <n v="398.14"/>
        <n v="569.15"/>
        <n v="26325.47"/>
        <n v="24821.99"/>
        <n v="8917.07"/>
        <n v="333.5"/>
        <n v="1981.56"/>
        <n v="5208.6400000000003"/>
        <n v="9771.2999999999993"/>
        <n v="40881.82"/>
        <n v="12153.59"/>
        <n v="29763.95"/>
        <n v="4377.6499999999996"/>
        <n v="41672.800000000003"/>
        <n v="2898.99"/>
        <n v="15716.79"/>
        <n v="123709.37"/>
        <n v="181798.72"/>
        <n v="355.08"/>
        <n v="3713.11"/>
        <n v="148.82"/>
        <n v="186905.06"/>
        <n v="44499.23"/>
        <n v="397028.6"/>
        <n v="29302.58"/>
        <n v="17936.169999999998"/>
        <n v="631827.73"/>
        <n v="35253"/>
        <n v="25998.85"/>
        <n v="3454.15"/>
        <n v="330.98"/>
        <n v="14674.27"/>
        <n v="16889.22"/>
        <n v="31715.69"/>
        <n v="4385789.04"/>
        <n v="3716.73"/>
        <n v="694681.15"/>
        <n v="1100.03"/>
        <n v="396.05"/>
        <n v="5753.92"/>
        <n v="1634.71"/>
        <n v="203.49"/>
        <n v="5264.23"/>
        <n v="3159.06"/>
        <n v="5801.7"/>
        <n v="406.07"/>
        <n v="55410.21"/>
        <n v="46435.83"/>
        <n v="546283.93000000005"/>
        <n v="750194.64"/>
        <n v="2978.23"/>
        <n v="1325.75"/>
        <n v="3509.95"/>
        <n v="4422.9799999999996"/>
        <n v="1113392.1399999999"/>
        <n v="3940.3"/>
        <n v="116005.86"/>
        <n v="10113.540000000001"/>
        <n v="459.6"/>
        <n v="14220.66"/>
        <n v="1089.3599999999999"/>
        <n v="278974.58"/>
        <n v="1596518.979999"/>
        <n v="5975.93"/>
        <n v="1058.1300000000001"/>
        <n v="7788.21"/>
        <n v="364.08"/>
        <n v="221.9"/>
        <n v="4291.1099999999997"/>
        <n v="1483.21"/>
        <n v="39194.85"/>
        <n v="13790.05"/>
        <n v="-1.73"/>
        <n v="517.46"/>
        <n v="1081.4000000000001"/>
        <n v="3423.73"/>
        <n v="28926.77"/>
        <n v="2378.41"/>
        <n v="25329.81"/>
        <n v="1123.8399999999999"/>
        <n v="95.34"/>
        <n v="100379.97"/>
        <n v="3005.09"/>
        <n v="2350.36"/>
        <n v="178297.62"/>
        <n v="10054.69"/>
        <n v="49.13"/>
        <n v="101.42"/>
        <n v="1941.96"/>
        <n v="192.05"/>
        <n v="43110.93"/>
        <n v="28759.5"/>
        <n v="421640.43"/>
        <n v="238.72"/>
        <n v="23888.76"/>
        <n v="533329.38"/>
        <n v="15412.6"/>
        <n v="21337.55"/>
        <n v="799069.629999"/>
        <n v="365984.09"/>
        <n v="9887.27"/>
        <n v="9208.51"/>
        <n v="734.12"/>
        <n v="209.52"/>
        <n v="9550.7999999999993"/>
        <n v="1563.91"/>
        <n v="288.57"/>
        <n v="-31982.019998"/>
        <n v="7055867.0999990003"/>
        <n v="173.96"/>
        <n v="1018534.04"/>
        <n v="1275.72"/>
        <n v="1201.0899999999999"/>
        <n v="153.44"/>
        <n v="24355.02"/>
        <n v="31120.47"/>
        <n v="79.78"/>
        <n v="1139.1400000000001"/>
        <n v="196257.25"/>
        <n v="116250.51"/>
        <n v="994559.62"/>
        <n v="282354.88"/>
        <n v="16357.88"/>
        <n v="1682.37"/>
        <n v="652868.39"/>
        <n v="1453037.27"/>
        <n v="-5166.71"/>
        <n v="4687.03"/>
        <n v="843.7"/>
        <n v="21496.53"/>
        <n v="75283.600000000006"/>
        <n v="1175243.02"/>
        <n v="-2562.0499989999998"/>
        <n v="387137.32"/>
        <n v="-10145.32"/>
        <n v="7014.78"/>
        <n v="-8195.39"/>
        <n v="334029.95"/>
        <n v="2787.37"/>
        <n v="2516.2600000000002"/>
        <n v="6828.45"/>
        <n v="1476.84"/>
        <n v="257.33999999999997"/>
        <n v="2487.62"/>
        <n v="6610.7"/>
        <n v="2523.81"/>
        <n v="12.02"/>
        <n v="16096.51"/>
        <n v="9379.5499999999993"/>
        <n v="503.17"/>
        <n v="369.07"/>
        <n v="127.99"/>
        <n v="14062.48"/>
        <n v="8921.4599999999991"/>
        <n v="10526.37"/>
        <n v="16200.51"/>
        <n v="123656.42"/>
        <n v="20128.54"/>
        <n v="13047.1"/>
        <n v="1784.46"/>
        <n v="124082.83"/>
        <n v="23416.41"/>
        <n v="804.33"/>
        <n v="14188.16"/>
        <n v="-58.37"/>
        <n v="40914.07"/>
        <n v="137542.93"/>
        <n v="-1430.16"/>
        <n v="31898.74"/>
        <n v="107578.88"/>
        <n v="70.7"/>
        <n v="2050.63"/>
        <n v="261744.54"/>
        <n v="31677.15"/>
        <n v="3778.51"/>
        <n v="23.71"/>
        <n v="5223.3500000000004"/>
        <n v="983.94"/>
        <n v="550.36"/>
        <n v="-88647.15"/>
        <n v="1326743.23"/>
        <n v="85040.7"/>
        <n v="263951.37"/>
        <n v="188.37"/>
        <n v="25.78"/>
        <n v="220.41"/>
        <n v="1089.3699999999999"/>
        <n v="1966.49"/>
        <n v="1481.05"/>
        <n v="5252.36"/>
        <n v="2067.42"/>
        <n v="167259.44"/>
        <n v="69356.639999999999"/>
        <n v="1039.32"/>
        <n v="28793.37"/>
        <n v="269038.82"/>
        <n v="-2131.69"/>
        <n v="3026.52"/>
        <n v="377.68"/>
        <n v="276.83999999999997"/>
        <n v="857156.32"/>
        <n v="6527.53"/>
        <n v="6710.73"/>
        <n v="1190.94"/>
        <n v="1229.6600000000001"/>
        <n v="183.95"/>
        <n v="39008.480000000003"/>
        <n v="154.85"/>
        <n v="23.98"/>
        <n v="577.57000000000005"/>
        <n v="2142.15"/>
        <n v="89464.74"/>
        <n v="2891.03"/>
        <n v="10228.93"/>
        <n v="2203.31"/>
        <n v="30.99"/>
        <n v="28133.09"/>
        <n v="140117.57999999999"/>
        <n v="7.12"/>
        <n v="64089.72"/>
        <n v="45620.959999999999"/>
        <n v="748.02"/>
        <n v="720139.26"/>
        <n v="4241.6099999999997"/>
        <n v="32234.98"/>
        <n v="3085293.52"/>
        <n v="437143.96"/>
        <n v="378.65"/>
        <n v="639.04999999999995"/>
        <n v="2812.58"/>
        <n v="2174.92"/>
        <n v="41.79"/>
        <n v="4449.2700000000004"/>
        <n v="503867.36"/>
        <n v="75653.06"/>
        <n v="469193.83"/>
        <n v="3161.99"/>
        <n v="1721.86"/>
        <n v="13776.14"/>
        <n v="2010079.56"/>
        <n v="109.23"/>
        <n v="5861.2"/>
        <n v="5581.94"/>
        <n v="349.78"/>
        <n v="54306.15"/>
        <n v="202409.76"/>
        <n v="316982.96999999997"/>
        <n v="3875.13"/>
        <n v="6527.09"/>
        <n v="8804.83"/>
        <n v="2814.19"/>
        <n v="23069.73"/>
        <n v="2210.73"/>
        <n v="4513.84"/>
        <n v="7205.93"/>
        <n v="9944.75"/>
        <n v="15412.36"/>
        <n v="14090.57"/>
        <n v="285036.90999999997"/>
        <n v="1611.61"/>
        <n v="85712.47"/>
        <n v="37952.639999999999"/>
        <n v="1066981.3"/>
        <n v="55450.07"/>
        <n v="3432.18"/>
        <n v="289.64"/>
        <n v="13336.22"/>
        <n v="70436.460000000006"/>
        <n v="43634.15"/>
        <n v="76992.45"/>
        <n v="72.12"/>
        <n v="23084.63"/>
        <n v="607177.54"/>
        <n v="823159.9"/>
      </sharedItems>
    </cacheField>
    <cacheField name="Recaudación Servicio Eléctrico USD" numFmtId="0">
      <sharedItems containsSemiMixedTypes="0" containsString="0" containsNumber="1" minValue="-90925.51" maxValue="11400364" count="11924">
        <n v="0"/>
        <n v="825133.65"/>
        <n v="1980.78"/>
        <n v="1072.43"/>
        <n v="11897.34"/>
        <n v="2367.0700000000002"/>
        <n v="35.619999999999997"/>
        <n v="121.72"/>
        <n v="1272.92"/>
        <n v="2641.07"/>
        <n v="252.43"/>
        <n v="28546.84"/>
        <n v="11725.68"/>
        <n v="210.74"/>
        <n v="266.77999999999997"/>
        <n v="200.23"/>
        <n v="33.65"/>
        <n v="1526.78"/>
        <n v="1162.3499999999999"/>
        <n v="21273.37"/>
        <n v="2397.3200000000002"/>
        <n v="28174.19"/>
        <n v="51.49"/>
        <n v="100.74"/>
        <n v="1537.42"/>
        <n v="16286.07"/>
        <n v="18244.72"/>
        <n v="182386.64"/>
        <n v="245.94"/>
        <n v="1180.55"/>
        <n v="656.12"/>
        <n v="227.3"/>
        <n v="4209.3500000000004"/>
        <n v="233.84"/>
        <n v="662203.24"/>
        <n v="119364.9"/>
        <n v="3662.69"/>
        <n v="4861.63"/>
        <n v="533.15"/>
        <n v="87418.75"/>
        <n v="21474.35"/>
        <n v="3017014.95"/>
        <n v="201211.49"/>
        <n v="741.52"/>
        <n v="61.92"/>
        <n v="1145.6400000000001"/>
        <n v="504.58"/>
        <n v="680.37"/>
        <n v="1538.07"/>
        <n v="5558.5"/>
        <n v="177.41"/>
        <n v="292.8"/>
        <n v="1962"/>
        <n v="2950.61"/>
        <n v="277030.26"/>
        <n v="501115.78"/>
        <n v="2001.8"/>
        <n v="866.43"/>
        <n v="320.19"/>
        <n v="35711.97"/>
        <n v="1659685.74"/>
        <n v="257.32"/>
        <n v="24266.65"/>
        <n v="182.79"/>
        <n v="2098.84"/>
        <n v="24625.46"/>
        <n v="12174.83"/>
        <n v="555338.19999999995"/>
        <n v="713176.21"/>
        <n v="4482.7700000000004"/>
        <n v="1406.25"/>
        <n v="9843.19"/>
        <n v="1362.38"/>
        <n v="93.34"/>
        <n v="140.08000000000001"/>
        <n v="31648.69"/>
        <n v="6079.34"/>
        <n v="2.19"/>
        <n v="24284.61"/>
        <n v="4530.3999999999996"/>
        <n v="2409.27"/>
        <n v="16.54"/>
        <n v="153.91999999999999"/>
        <n v="3.25"/>
        <n v="349.24"/>
        <n v="30.62"/>
        <n v="701.71"/>
        <n v="2214.1"/>
        <n v="9815.41"/>
        <n v="3741.3"/>
        <n v="14967.92"/>
        <n v="4229.13"/>
        <n v="13234.95"/>
        <n v="12618.86"/>
        <n v="20119.64"/>
        <n v="38902.65"/>
        <n v="1052.1400000000001"/>
        <n v="3265.45"/>
        <n v="91.91"/>
        <n v="57.83"/>
        <n v="54785.27"/>
        <n v="1620.47"/>
        <n v="2727.8"/>
        <n v="5296.61"/>
        <n v="618248.54"/>
        <n v="42578.36"/>
        <n v="33978.78"/>
        <n v="2350.89"/>
        <n v="47924.88"/>
        <n v="6985.82"/>
        <n v="329298.06"/>
        <n v="26514.98"/>
        <n v="1911416"/>
        <n v="1585.03"/>
        <n v="248893.87"/>
        <n v="338.73"/>
        <n v="260.04000000000002"/>
        <n v="34.26"/>
        <n v="2189.3200000000002"/>
        <n v="5155.83"/>
        <n v="1363.05"/>
        <n v="139.12"/>
        <n v="14077.31"/>
        <n v="23890.54"/>
        <n v="170293.88"/>
        <n v="112094.14"/>
        <n v="112535.33"/>
        <n v="316821.19"/>
        <n v="7707.04"/>
        <n v="2751.83"/>
        <n v="182901.77"/>
        <n v="219.85"/>
        <n v="1454836.62"/>
        <n v="5282.61"/>
        <n v="1853.19"/>
        <n v="25092.67"/>
        <n v="7580.51"/>
        <n v="5432.44"/>
        <n v="1856"/>
        <n v="4463.38"/>
        <n v="1908.76"/>
        <n v="4102.2299999999996"/>
        <n v="68362.83"/>
        <n v="71272.289999999994"/>
        <n v="697.03"/>
        <n v="237.89"/>
        <n v="249.45"/>
        <n v="102.37"/>
        <n v="330.08"/>
        <n v="11639.56"/>
        <n v="299491.73"/>
        <n v="80555.83"/>
        <n v="197081.77"/>
        <n v="1703"/>
        <n v="2791.24"/>
        <n v="177652.89"/>
        <n v="374642.26"/>
        <n v="2178.73"/>
        <n v="99.26"/>
        <n v="32904.94"/>
        <n v="88925.42"/>
        <n v="21995.06"/>
        <n v="10459.379999999999"/>
        <n v="3789726.62"/>
        <n v="1785169.73"/>
        <n v="65058.8"/>
        <n v="20297.54"/>
        <n v="4263.68"/>
        <n v="4882.3599999999997"/>
        <n v="56848.7"/>
        <n v="168685.24"/>
        <n v="98.17"/>
        <n v="11261328.75"/>
        <n v="1739663.3"/>
        <n v="17039.87"/>
        <n v="158.02000000000001"/>
        <n v="26198.91"/>
        <n v="833.01"/>
        <n v="484.48"/>
        <n v="246.55"/>
        <n v="21239.56"/>
        <n v="62686.74"/>
        <n v="16286.31"/>
        <n v="124.28"/>
        <n v="22586.67"/>
        <n v="118312.17"/>
        <n v="2085861.06"/>
        <n v="2543725.83"/>
        <n v="11397.65"/>
        <n v="24474.65"/>
        <n v="3456.32"/>
        <n v="231947.15"/>
        <n v="3739757.26"/>
        <n v="78630.37"/>
        <n v="253871.15"/>
        <n v="113810.27"/>
        <n v="120691.89"/>
        <n v="3272870.51"/>
        <n v="133557.56"/>
        <n v="419238.02"/>
        <n v="138.24"/>
        <n v="794361.79"/>
        <n v="5045.7700000000004"/>
        <n v="8334.3700000000008"/>
        <n v="331934.24"/>
        <n v="1374.86"/>
        <n v="235.26"/>
        <n v="1328.41"/>
        <n v="35145.870000000003"/>
        <n v="753.55"/>
        <n v="261.52999999999997"/>
        <n v="2412.1"/>
        <n v="32.299999999999997"/>
        <n v="6086.05"/>
        <n v="31723.81"/>
        <n v="10296.700000000001"/>
        <n v="28991.29"/>
        <n v="356.37"/>
        <n v="54200.47"/>
        <n v="132608.95000000001"/>
        <n v="42882.41"/>
        <n v="660.87"/>
        <n v="11444.8"/>
        <n v="80235.53"/>
        <n v="3271.46"/>
        <n v="511.7"/>
        <n v="864655.89"/>
        <n v="14298.52"/>
        <n v="6220.34"/>
        <n v="2365.5300000000002"/>
        <n v="2110003.4"/>
        <n v="35286.49"/>
        <n v="374605.4"/>
        <n v="135.43"/>
        <n v="496.35"/>
        <n v="514.46"/>
        <n v="8105.82"/>
        <n v="1599.9"/>
        <n v="13686.21"/>
        <n v="23078.52"/>
        <n v="349552.32"/>
        <n v="447290.22"/>
        <n v="1654.46"/>
        <n v="374.93"/>
        <n v="32094.34"/>
        <n v="545732.21"/>
        <n v="72775.08"/>
        <n v="271.54000000000002"/>
        <n v="1337.67"/>
        <n v="272.37"/>
        <n v="946.36"/>
        <n v="3482.95"/>
        <n v="237.92"/>
        <n v="443.25"/>
        <n v="267.73"/>
        <n v="1.92"/>
        <n v="96.08"/>
        <n v="5432.07"/>
        <n v="77.8"/>
        <n v="172.03"/>
        <n v="1964.6"/>
        <n v="1196.78"/>
        <n v="8282.2900000000009"/>
        <n v="61.81"/>
        <n v="834.74"/>
        <n v="22.68"/>
        <n v="54599.99"/>
        <n v="7641.25"/>
        <n v="869.28"/>
        <n v="8623.92"/>
        <n v="2390.7199999999998"/>
        <n v="237827.89"/>
        <n v="6218.45"/>
        <n v="12022.53"/>
        <n v="522.49"/>
        <n v="51.74"/>
        <n v="682.89"/>
        <n v="253.21"/>
        <n v="212.26"/>
        <n v="884.87"/>
        <n v="293.17"/>
        <n v="6208.79"/>
        <n v="14930.83"/>
        <n v="5552.79"/>
        <n v="7129.22"/>
        <n v="851.78"/>
        <n v="11.55"/>
        <n v="1242.42"/>
        <n v="703.68"/>
        <n v="797.26"/>
        <n v="106796.84"/>
        <n v="1248.8499999999999"/>
        <n v="3414.34"/>
        <n v="4245.5"/>
        <n v="562.19000000000005"/>
        <n v="349.17"/>
        <n v="145.56"/>
        <n v="8959.65"/>
        <n v="6070.93"/>
        <n v="189.89"/>
        <n v="10.210000000000001"/>
        <n v="5986.77"/>
        <n v="12907.83"/>
        <n v="18383.32"/>
        <n v="407.71"/>
        <n v="395.46"/>
        <n v="85952.36"/>
        <n v="5760.01"/>
        <n v="1111.8399999999999"/>
        <n v="1551.6"/>
        <n v="397.55"/>
        <n v="297894.06"/>
        <n v="12856.71"/>
        <n v="38230.550000000003"/>
        <n v="150.93"/>
        <n v="281416.08"/>
        <n v="3413.61"/>
        <n v="6276.12"/>
        <n v="10627.73"/>
        <n v="10841.97"/>
        <n v="2301.4499999999998"/>
        <n v="1867.93"/>
        <n v="19838.59"/>
        <n v="14058.06"/>
        <n v="30076.880000000001"/>
        <n v="16120.29"/>
        <n v="3690.51"/>
        <n v="137.93"/>
        <n v="7993.41"/>
        <n v="10213.6"/>
        <n v="30178.01"/>
        <n v="7979.02"/>
        <n v="7380.68"/>
        <n v="2762.41"/>
        <n v="4035.27"/>
        <n v="2898"/>
        <n v="2747.45"/>
        <n v="314306.90999999997"/>
        <n v="101374.54"/>
        <n v="47054.59"/>
        <n v="4190.7"/>
        <n v="7143.84"/>
        <n v="23145.05"/>
        <n v="32370.21"/>
        <n v="993039.56"/>
        <n v="318.48"/>
        <n v="75405.039999999994"/>
        <n v="5301.05"/>
        <n v="114.92"/>
        <n v="613.75"/>
        <n v="5696.05"/>
        <n v="23185.22"/>
        <n v="179756.83"/>
        <n v="393419.45"/>
        <n v="1995.99"/>
        <n v="10168.23"/>
        <n v="22274.62"/>
        <n v="3516.63"/>
        <n v="3.74"/>
        <n v="8509.9"/>
        <n v="7485.02"/>
        <n v="529.14"/>
        <n v="53.19"/>
        <n v="59596.62"/>
        <n v="34339.22"/>
        <n v="19.71"/>
        <n v="101.24"/>
        <n v="32.83"/>
        <n v="429.73"/>
        <n v="13651.55"/>
        <n v="12989.56"/>
        <n v="6209.41"/>
        <n v="6496.14"/>
        <n v="57469.29"/>
        <n v="410.94"/>
        <n v="601.66"/>
        <n v="984.14"/>
        <n v="12258.27"/>
        <n v="1994.99"/>
        <n v="128.56"/>
        <n v="444018.42"/>
        <n v="68500.08"/>
        <n v="5917.91"/>
        <n v="17536.38"/>
        <n v="15774.93"/>
        <n v="1280608.4099999999"/>
        <n v="148254.35"/>
        <n v="5.81"/>
        <n v="1386.3"/>
        <n v="676.88"/>
        <n v="1590.1"/>
        <n v="1039.1500000000001"/>
        <n v="3448.28"/>
        <n v="3703.86"/>
        <n v="145101.10999999999"/>
        <n v="697.09"/>
        <n v="55434.95"/>
        <n v="48923.95"/>
        <n v="39262.160000000003"/>
        <n v="910.36"/>
        <n v="1742022.16"/>
        <n v="214713.15"/>
        <n v="4524.9399999999996"/>
        <n v="1583.29"/>
        <n v="6694.1"/>
        <n v="4374.05"/>
        <n v="168.06"/>
        <n v="140.36000000000001"/>
        <n v="257.7"/>
        <n v="505.08"/>
        <n v="18.52"/>
        <n v="14554.48"/>
        <n v="5449.04"/>
        <n v="46.1"/>
        <n v="119.84"/>
        <n v="51.35"/>
        <n v="56601.38"/>
        <n v="67487.33"/>
        <n v="11234.97"/>
        <n v="2785.37"/>
        <n v="31845.439999999999"/>
        <n v="824.98"/>
        <n v="1836.01"/>
        <n v="60921.38"/>
        <n v="10536.13"/>
        <n v="7230.13"/>
        <n v="9424.1"/>
        <n v="476.49"/>
        <n v="1173.9000000000001"/>
        <n v="839.77"/>
        <n v="280627.18"/>
        <n v="19140.86"/>
        <n v="1841.18"/>
        <n v="3052.9"/>
        <n v="358.1"/>
        <n v="28.08"/>
        <n v="3966.07"/>
        <n v="350.99"/>
        <n v="3639.36"/>
        <n v="1178344.72"/>
        <n v="330941.26"/>
        <n v="315.64999999999998"/>
        <n v="690.47"/>
        <n v="857.71"/>
        <n v="5989.81"/>
        <n v="143.24"/>
        <n v="1597.45"/>
        <n v="572.9"/>
        <n v="9753.2000000000007"/>
        <n v="25986.28"/>
        <n v="211907.29"/>
        <n v="52763.39"/>
        <n v="4782.99"/>
        <n v="539.03"/>
        <n v="26214.73"/>
        <n v="268655.09000000003"/>
        <n v="2150.5500000000002"/>
        <n v="11954.74"/>
        <n v="75.17"/>
        <n v="450.59"/>
        <n v="52668.93"/>
        <n v="48054.1"/>
        <n v="74003.91"/>
        <n v="99.17"/>
        <n v="22897.42"/>
        <n v="443185.79"/>
        <n v="1037097.09"/>
        <n v="345774.62"/>
        <n v="2443.04"/>
        <n v="3026.03"/>
        <n v="35164.160000000003"/>
        <n v="12026.14"/>
        <n v="7914.04"/>
        <n v="3003.87"/>
        <n v="16354.99"/>
        <n v="34711.089999999997"/>
        <n v="26769.439999999999"/>
        <n v="333051.65999999997"/>
        <n v="2624.58"/>
        <n v="79200.17"/>
        <n v="28424.43"/>
        <n v="1166346.46"/>
        <n v="59743.57"/>
        <n v="210.41"/>
        <n v="82411.55"/>
        <n v="42976.1"/>
        <n v="300.56"/>
        <n v="117.48"/>
        <n v="46.48"/>
        <n v="91.46"/>
        <n v="368.25"/>
        <n v="1378.78"/>
        <n v="1462.18"/>
        <n v="2622.11"/>
        <n v="2972.87"/>
        <n v="2.87"/>
        <n v="193.33"/>
        <n v="7.76"/>
        <n v="29.72"/>
        <n v="3020.76"/>
        <n v="163.35"/>
        <n v="11701.94"/>
        <n v="12931.01"/>
        <n v="30475.55"/>
        <n v="252.55"/>
        <n v="3.51"/>
        <n v="101288.05"/>
        <n v="18334.59"/>
        <n v="619.04999999999995"/>
        <n v="2019.36"/>
        <n v="777.27"/>
        <n v="175382.53"/>
        <n v="12999.71"/>
        <n v="40.01"/>
        <n v="48.12"/>
        <n v="3.72"/>
        <n v="13.32"/>
        <n v="197.57"/>
        <n v="2948.64"/>
        <n v="985.98"/>
        <n v="80859.929999999993"/>
        <n v="232.29"/>
        <n v="779.77"/>
        <n v="5533.59"/>
        <n v="1395628.62"/>
        <n v="5781.32"/>
        <n v="1129.0899999999999"/>
        <n v="11767.72"/>
        <n v="401.27"/>
        <n v="65.319999999999993"/>
        <n v="539.66"/>
        <n v="46420.95"/>
        <n v="16832.240000000002"/>
        <n v="1.18"/>
        <n v="3388.11"/>
        <n v="71143.05"/>
        <n v="5197.1000000000004"/>
        <n v="64650.01"/>
        <n v="1267.53"/>
        <n v="39114.559999999998"/>
        <n v="2011.49"/>
        <n v="1840.93"/>
        <n v="188814.37"/>
        <n v="14275.67"/>
        <n v="40.65"/>
        <n v="30209.52"/>
        <n v="27041.06"/>
        <n v="5082.53"/>
        <n v="1272.8399999999999"/>
        <n v="28609.119999999999"/>
        <n v="501326.16"/>
        <n v="11507.32"/>
        <n v="14326.63"/>
        <n v="769548.46"/>
        <n v="379929.07"/>
        <n v="8215.9699999999993"/>
        <n v="10988.8"/>
        <n v="1169.95"/>
        <n v="206.87"/>
        <n v="8575.2099999999991"/>
        <n v="2445.75"/>
        <n v="4003.74"/>
        <n v="37440.54"/>
        <n v="5598229.5700000003"/>
        <n v="197.61"/>
        <n v="764666.59"/>
        <n v="1660.87"/>
        <n v="1213.3"/>
        <n v="187.21"/>
        <n v="22927.96"/>
        <n v="22210.74"/>
        <n v="1246.04"/>
        <n v="124195.65"/>
        <n v="70130.19"/>
        <n v="1018349.26"/>
        <n v="275922.55"/>
        <n v="16007.55"/>
        <n v="2050.9899999999998"/>
        <n v="607369.61"/>
        <n v="1318331.8600000001"/>
        <n v="1295.77"/>
        <n v="5257"/>
        <n v="1082.1199999999999"/>
        <n v="21356.84"/>
        <n v="72544.53"/>
        <n v="1288118.8500000001"/>
        <n v="6925.22"/>
        <n v="34474.129999999997"/>
        <n v="428550.5"/>
        <n v="370174.16"/>
        <n v="1405.65"/>
        <n v="2511.14"/>
        <n v="8926.9699999999993"/>
        <n v="5590"/>
        <n v="1201.1600000000001"/>
        <n v="4582.1400000000003"/>
        <n v="3844.79"/>
        <n v="54.21"/>
        <n v="37411.69"/>
        <n v="29694.17"/>
        <n v="94.1"/>
        <n v="9692.66"/>
        <n v="80.66"/>
        <n v="19691.88"/>
        <n v="28419.919999999998"/>
        <n v="30136.560000000001"/>
        <n v="83527.06"/>
        <n v="7272.76"/>
        <n v="77145.179999999993"/>
        <n v="10862.83"/>
        <n v="1126.58"/>
        <n v="13386.95"/>
        <n v="442547.97"/>
        <n v="123527.07"/>
        <n v="260.39"/>
        <n v="4270.32"/>
        <n v="2340.85"/>
        <n v="2496.9"/>
        <n v="580.03"/>
        <n v="8859.67"/>
        <n v="3121.41"/>
        <n v="1578427.14"/>
        <n v="293045.99"/>
        <n v="1678.58"/>
        <n v="665.2"/>
        <n v="1211.92"/>
        <n v="102.15"/>
        <n v="3631.13"/>
        <n v="104685.11"/>
        <n v="89578.93"/>
        <n v="313419.65000000002"/>
        <n v="193243.23"/>
        <n v="3061"/>
        <n v="191.44"/>
        <n v="38878.5"/>
        <n v="360891.67"/>
        <n v="1018.14"/>
        <n v="2270.71"/>
        <n v="62066.33"/>
        <n v="732426.29"/>
        <n v="880005.82"/>
        <n v="74097.25"/>
        <n v="14769.88"/>
        <n v="6851.34"/>
        <n v="8026.8"/>
        <n v="12755.79"/>
        <n v="1659848.89"/>
        <n v="7283.69"/>
        <n v="4402.75"/>
        <n v="12270.36"/>
        <n v="3090276.91"/>
        <n v="1066059.8600000001"/>
        <n v="2064226.13"/>
        <n v="14942.67"/>
        <n v="5648.02"/>
        <n v="731.49"/>
        <n v="232163.75"/>
        <n v="15480.71"/>
        <n v="7282.32"/>
        <n v="19750.77"/>
        <n v="4.6399999999999997"/>
        <n v="4394.63"/>
        <n v="917.79"/>
        <n v="403.68"/>
        <n v="193404.13"/>
        <n v="1033311.3"/>
        <n v="9331926.5299999993"/>
        <n v="590.62"/>
        <n v="1915124.93"/>
        <n v="14644.96"/>
        <n v="123925.23"/>
        <n v="28171.759999999998"/>
        <n v="43346.53"/>
        <n v="780.48"/>
        <n v="368.29"/>
        <n v="121641.15"/>
        <n v="2899.3"/>
        <n v="986.92"/>
        <n v="1019.4"/>
        <n v="49538.77"/>
        <n v="363966.42"/>
        <n v="1988.64"/>
        <n v="7451.45"/>
        <n v="4941.04"/>
        <n v="3286.22"/>
        <n v="7890.7"/>
        <n v="4732.71"/>
        <n v="667.58"/>
        <n v="1966.13"/>
        <n v="185567.05"/>
        <n v="97.6"/>
        <n v="6.81"/>
        <n v="167063.13"/>
        <n v="1133.54"/>
        <n v="198001.18"/>
        <n v="313.66000000000003"/>
        <n v="1299.8900000000001"/>
        <n v="1205968.08"/>
        <n v="284.33999999999997"/>
        <n v="2668536.08"/>
        <n v="12610.03"/>
        <n v="172803.4"/>
        <n v="416.49"/>
        <n v="4443.75"/>
        <n v="2916.98"/>
        <n v="1468.27"/>
        <n v="537.53"/>
        <n v="339799.58"/>
        <n v="46.17"/>
        <n v="138681.42000000001"/>
        <n v="5693.44"/>
        <n v="199.13"/>
        <n v="62529.03"/>
        <n v="138.44"/>
        <n v="387133.68"/>
        <n v="3158.13"/>
        <n v="52318.28"/>
        <n v="2071.6799999999998"/>
        <n v="290329.02"/>
        <n v="5568.16"/>
        <n v="5211.68"/>
        <n v="11268.59"/>
        <n v="3960.57"/>
        <n v="346.01"/>
        <n v="1358.2"/>
        <n v="6559.99"/>
        <n v="3675.41"/>
        <n v="13.48"/>
        <n v="16844.11"/>
        <n v="11719.71"/>
        <n v="168.35"/>
        <n v="52.46"/>
        <n v="105.38"/>
        <n v="10301.77"/>
        <n v="24698.29"/>
        <n v="23247"/>
        <n v="38506.81"/>
        <n v="5705.98"/>
        <n v="4574.4399999999996"/>
        <n v="27064.53"/>
        <n v="3872.24"/>
        <n v="139934.87"/>
        <n v="25010.87"/>
        <n v="343.9"/>
        <n v="15730.12"/>
        <n v="86972.69"/>
        <n v="135161.07999999999"/>
        <n v="1930.42"/>
        <n v="34514.83"/>
        <n v="38.159999999999997"/>
        <n v="2119.04"/>
        <n v="269230.77"/>
        <n v="37524.36"/>
        <n v="4172.53"/>
        <n v="31.51"/>
        <n v="4511.53"/>
        <n v="943.55"/>
        <n v="24491.74"/>
        <n v="865357.9"/>
        <n v="70941.78"/>
        <n v="174576.94"/>
        <n v="202.57"/>
        <n v="660.17"/>
        <n v="1424.02"/>
        <n v="2362.4499999999998"/>
        <n v="2236.6"/>
        <n v="2694.96"/>
        <n v="3706.74"/>
        <n v="185531.22"/>
        <n v="80662.78"/>
        <n v="685.58"/>
        <n v="17102.650000000001"/>
        <n v="243778.15"/>
        <n v="867.81"/>
        <n v="1355.97"/>
        <n v="548.71"/>
        <n v="361.93"/>
        <n v="6710.78"/>
        <n v="6751.28"/>
        <n v="14382.99"/>
        <n v="553280.19999999995"/>
        <n v="4095.12"/>
        <n v="1324.56"/>
        <n v="423.44"/>
        <n v="12195.33"/>
        <n v="1253.21"/>
        <n v="698.74"/>
        <n v="406.76"/>
        <n v="570.11"/>
        <n v="36047.96"/>
        <n v="6793.34"/>
        <n v="4135.75"/>
        <n v="2851.7"/>
        <n v="4891.1000000000004"/>
        <n v="1446.12"/>
        <n v="1640.77"/>
        <n v="70771.850000000006"/>
        <n v="1825.23"/>
        <n v="30485.62"/>
        <n v="17153.3"/>
        <n v="96672.01"/>
        <n v="1324.61"/>
        <n v="1694.91"/>
        <n v="63940.62"/>
        <n v="4238.21"/>
        <n v="677873.08"/>
        <n v="39670.660000000003"/>
        <n v="18512.21"/>
        <n v="5624.76"/>
        <n v="539.59"/>
        <n v="128487.81"/>
        <n v="35559.879999999997"/>
        <n v="18137.84"/>
        <n v="2003565.36"/>
        <n v="182521.39"/>
        <n v="4215.8500000000004"/>
        <n v="5965.13"/>
        <n v="3641.72"/>
        <n v="83940.33"/>
        <n v="229532.09"/>
        <n v="169.2"/>
        <n v="22.31"/>
        <n v="31906.65"/>
        <n v="688398.83"/>
        <n v="51990.43"/>
        <n v="585262.96"/>
        <n v="3652.22"/>
        <n v="8868.02"/>
        <n v="283.86"/>
        <n v="230.18"/>
        <n v="33.909999999999997"/>
        <n v="16.43"/>
        <n v="62677.11"/>
        <n v="6071.48"/>
        <n v="105.62"/>
        <n v="92.97"/>
        <n v="96.25"/>
        <n v="166.74"/>
        <n v="73309.600000000006"/>
        <n v="10114.18"/>
        <n v="466.16"/>
        <n v="5038.87"/>
        <n v="45043.72"/>
        <n v="1248.29"/>
        <n v="220945.52"/>
        <n v="13069.38"/>
        <n v="1407.93"/>
        <n v="34059.68"/>
        <n v="14.37"/>
        <n v="161360.88"/>
        <n v="2469.54"/>
        <n v="22667.94"/>
        <n v="358.14"/>
        <n v="2518.89"/>
        <n v="343175.51"/>
        <n v="27666.2"/>
        <n v="2713.12"/>
        <n v="2801.26"/>
        <n v="964.39"/>
        <n v="10441.49"/>
        <n v="921852.03"/>
        <n v="251199.45"/>
        <n v="219872.45"/>
        <n v="240.19"/>
        <n v="554.41999999999996"/>
        <n v="218.5"/>
        <n v="1511.98"/>
        <n v="55707.56"/>
        <n v="73.010000000000005"/>
        <n v="1761.26"/>
        <n v="286077.01"/>
        <n v="101140.03"/>
        <n v="536542.93000000005"/>
        <n v="44586.239999999998"/>
        <n v="2776.07"/>
        <n v="355860.12"/>
        <n v="148338.28"/>
        <n v="726.09"/>
        <n v="2327.14"/>
        <n v="2654.42"/>
        <n v="4939.0600000000004"/>
        <n v="46938.62"/>
        <n v="228811.87"/>
        <n v="8622.98"/>
        <n v="235175.7"/>
        <n v="868659.31"/>
        <n v="8314.65"/>
        <n v="11065.21"/>
        <n v="812.5"/>
        <n v="1906.5"/>
        <n v="39.39"/>
        <n v="38261.9"/>
        <n v="251.69"/>
        <n v="2.96"/>
        <n v="1047.3499999999999"/>
        <n v="2051.11"/>
        <n v="98123.71"/>
        <n v="7500"/>
        <n v="38591.19"/>
        <n v="201.89"/>
        <n v="30770.68"/>
        <n v="128281.27"/>
        <n v="46.45"/>
        <n v="45023.040000000001"/>
        <n v="156722.95000000001"/>
        <n v="889.62"/>
        <n v="919946.92"/>
        <n v="6535.88"/>
        <n v="35403"/>
        <n v="2999814.8"/>
        <n v="605246.06000000006"/>
        <n v="403.35"/>
        <n v="13.75"/>
        <n v="487.61"/>
        <n v="2479.75"/>
        <n v="3129.61"/>
        <n v="48.95"/>
        <n v="3756.69"/>
        <n v="483814.96"/>
        <n v="94392.23"/>
        <n v="518064.1"/>
        <n v="4953.53"/>
        <n v="1091.0999999999999"/>
        <n v="10250.07"/>
        <n v="2033787.87"/>
        <n v="103.9"/>
        <n v="5692.25"/>
        <n v="306.31"/>
        <n v="120586.69"/>
        <n v="234252.22"/>
        <n v="237259.75"/>
        <n v="4360.8100000000004"/>
        <n v="294"/>
        <n v="21532.73"/>
        <n v="9144.36"/>
        <n v="343.2"/>
        <n v="12142.36"/>
        <n v="1642.06"/>
        <n v="1167.74"/>
        <n v="3705.62"/>
        <n v="37396.89"/>
        <n v="3340.11"/>
        <n v="2338.91"/>
        <n v="3747.77"/>
        <n v="15.77"/>
        <n v="12701.88"/>
        <n v="2730.58"/>
        <n v="87956.04"/>
        <n v="305.27999999999997"/>
        <n v="2325.12"/>
        <n v="27.48"/>
        <n v="9816.5300000000007"/>
        <n v="15873.89"/>
        <n v="91.6"/>
        <n v="3936.36"/>
        <n v="128232.46"/>
        <n v="24353.63"/>
        <n v="1209.4000000000001"/>
        <n v="2309705.63"/>
        <n v="326.74"/>
        <n v="1662.88"/>
        <n v="1134.28"/>
        <n v="344785.02"/>
        <n v="10546.76"/>
        <n v="221282.09"/>
        <n v="2362.1799999999998"/>
        <n v="5208.46"/>
        <n v="865.24"/>
        <n v="98726.36"/>
        <n v="7974.64"/>
        <n v="720093.14"/>
        <n v="1827.32"/>
        <n v="122371.59"/>
        <n v="83.5"/>
        <n v="65.540000000000006"/>
        <n v="1016.71"/>
        <n v="553.05999999999995"/>
        <n v="1075.3699999999999"/>
        <n v="83.11"/>
        <n v="167.02"/>
        <n v="4171.71"/>
        <n v="721.69"/>
        <n v="36240.74"/>
        <n v="348825.21"/>
        <n v="7094.99"/>
        <n v="1854.3"/>
        <n v="9447.09"/>
        <n v="693902.98"/>
        <n v="8776.9"/>
        <n v="2284.69"/>
        <n v="14797.65"/>
        <n v="778.94"/>
        <n v="79.87"/>
        <n v="157.53"/>
        <n v="761.75"/>
        <n v="27.66"/>
        <n v="29903.200000000001"/>
        <n v="24989.77"/>
        <n v="8971.68"/>
        <n v="980.53"/>
        <n v="16837.41"/>
        <n v="6123.13"/>
        <n v="17682.169999999998"/>
        <n v="45418.13"/>
        <n v="22817.4"/>
        <n v="114806.73"/>
        <n v="949.43"/>
        <n v="30710.9"/>
        <n v="4946.8999999999996"/>
        <n v="13990.11"/>
        <n v="116554"/>
        <n v="200969.3"/>
        <n v="226.62"/>
        <n v="122.86"/>
        <n v="94674.54"/>
        <n v="40421.33"/>
        <n v="122046.69"/>
        <n v="15655.97"/>
        <n v="15118.06"/>
        <n v="31.52"/>
        <n v="674345.74"/>
        <n v="43282.81"/>
        <n v="18266.32"/>
        <n v="4384.71"/>
        <n v="267.12"/>
        <n v="17455.96"/>
        <n v="9822.23"/>
        <n v="23948.400000000001"/>
        <n v="4119845.22"/>
        <n v="3857.61"/>
        <n v="596134.01999900001"/>
        <n v="2023.57"/>
        <n v="756.43"/>
        <n v="6417.59"/>
        <n v="3513.42"/>
        <n v="159.15"/>
        <n v="2765.28"/>
        <n v="2670.45"/>
        <n v="6001.47"/>
        <n v="262.02999999999997"/>
        <n v="46580"/>
        <n v="31126.1"/>
        <n v="541325.79"/>
        <n v="703687.26"/>
        <n v="3801.23"/>
        <n v="340.12"/>
        <n v="3515.8"/>
        <n v="1128924.67"/>
        <n v="5577.89"/>
        <n v="142173.54"/>
        <n v="16596.439999999999"/>
        <n v="765.86"/>
        <n v="18959"/>
        <n v="446.83"/>
        <n v="275765.93"/>
        <n v="732508.5"/>
        <n v="4323.3100000000004"/>
        <n v="2825.38"/>
        <n v="695.79"/>
        <n v="14776.09"/>
        <n v="2922.48"/>
        <n v="33.72"/>
        <n v="122.52"/>
        <n v="1602.17"/>
        <n v="2926.54"/>
        <n v="108.47"/>
        <n v="32243.279999999999"/>
        <n v="14968.61"/>
        <n v="966.82"/>
        <n v="55.8"/>
        <n v="326.14999999999998"/>
        <n v="141.16"/>
        <n v="46.54"/>
        <n v="1628.88"/>
        <n v="1078.18"/>
        <n v="51309.71"/>
        <n v="3862.06"/>
        <n v="31333.46"/>
        <n v="48.86"/>
        <n v="157.51"/>
        <n v="96.19"/>
        <n v="1583.34"/>
        <n v="16056.28"/>
        <n v="22890.28"/>
        <n v="203561.85"/>
        <n v="114.32"/>
        <n v="6738.1"/>
        <n v="3907.03"/>
        <n v="31.83"/>
        <n v="3919.33"/>
        <n v="179.9"/>
        <n v="566623"/>
        <n v="103766.19"/>
        <n v="3820.79"/>
        <n v="4596.79"/>
        <n v="536.16"/>
        <n v="71797.460000000006"/>
        <n v="20110.87"/>
        <n v="2587663.92"/>
        <n v="175523.13"/>
        <n v="818.89"/>
        <n v="66.37"/>
        <n v="905.16"/>
        <n v="377.67"/>
        <n v="402.57"/>
        <n v="1365.99"/>
        <n v="4931.75"/>
        <n v="86.15"/>
        <n v="544.52"/>
        <n v="1.42"/>
        <n v="1670.03"/>
        <n v="3040.37"/>
        <n v="253570.6"/>
        <n v="503807.38"/>
        <n v="1992.86"/>
        <n v="709.98"/>
        <n v="3538.08"/>
        <n v="30327.51"/>
        <n v="1530820.62"/>
        <n v="155.91"/>
        <n v="32793.660000000003"/>
        <n v="125.17"/>
        <n v="2179.84"/>
        <n v="21955.13"/>
        <n v="11949.82"/>
        <n v="584715.56000000006"/>
        <n v="594195.06999999995"/>
        <n v="3940.91"/>
        <n v="2441.06"/>
        <n v="13122.88"/>
        <n v="1425.81"/>
        <n v="1959.6"/>
        <n v="292.58999999999997"/>
        <n v="28939.45"/>
        <n v="5821.26"/>
        <n v="2.33"/>
        <n v="23218.19"/>
        <n v="5850.22"/>
        <n v="1229.3499999999999"/>
        <n v="22.9"/>
        <n v="209.38"/>
        <n v="1.28"/>
        <n v="85.87"/>
        <n v="68.099999999999994"/>
        <n v="524.62"/>
        <n v="3362.49"/>
        <n v="28293.7"/>
        <n v="6486.07"/>
        <n v="25977.5"/>
        <n v="2987.39"/>
        <n v="445.96"/>
        <n v="13332.76"/>
        <n v="3493.4"/>
        <n v="40409.01"/>
        <n v="44198.03"/>
        <n v="1103.69"/>
        <n v="1765.53"/>
        <n v="65.3"/>
        <n v="27242.81"/>
        <n v="2097.08"/>
        <n v="80.239999999999995"/>
        <n v="38282.910000000003"/>
        <n v="5527.1"/>
        <n v="348970.08"/>
        <n v="639.54"/>
        <n v="56757.41"/>
        <n v="4689.07"/>
        <n v="3092.61"/>
        <n v="4493.43"/>
        <n v="481699.99"/>
        <n v="33878.29"/>
        <n v="15217.48"/>
        <n v="1511246.26"/>
        <n v="1109.44"/>
        <n v="199692.73"/>
        <n v="236.62"/>
        <n v="61.14"/>
        <n v="22.09"/>
        <n v="1728.23"/>
        <n v="3958.62"/>
        <n v="713.72"/>
        <n v="214.26"/>
        <n v="13011.45"/>
        <n v="22446.25"/>
        <n v="121735.27"/>
        <n v="89406.11"/>
        <n v="75467.59"/>
        <n v="267803.27"/>
        <n v="8742.5300000000007"/>
        <n v="30.63"/>
        <n v="2675.47"/>
        <n v="122256.63"/>
        <n v="144.09"/>
        <n v="1419664.16"/>
        <n v="7945.9"/>
        <n v="8311.2000000000007"/>
        <n v="47794.25"/>
        <n v="13832.44"/>
        <n v="4389.46"/>
        <n v="1595.66"/>
        <n v="4364.92"/>
        <n v="2036.96"/>
        <n v="3020.81"/>
        <n v="86255.94"/>
        <n v="109047.31"/>
        <n v="313.79000000000002"/>
        <n v="174.8"/>
        <n v="958.36"/>
        <n v="100"/>
        <n v="2425.5100000000002"/>
        <n v="33809.440000000002"/>
        <n v="539622.82999999996"/>
        <n v="133022.82"/>
        <n v="56474.080000000002"/>
        <n v="1522.05"/>
        <n v="2358.88"/>
        <n v="239835.69"/>
        <n v="666172.76"/>
        <n v="2591.96"/>
        <n v="28822.37"/>
        <n v="295864.95"/>
        <n v="20243.11"/>
        <n v="12005.98"/>
        <n v="165.63"/>
        <n v="3346100.56"/>
        <n v="1520394.4"/>
        <n v="50011.76"/>
        <n v="18850.45"/>
        <n v="4366.12"/>
        <n v="12254.08"/>
        <n v="45052.51"/>
        <n v="139372.01999999999"/>
        <n v="156.31"/>
        <n v="11400364"/>
        <n v="1738245.37"/>
        <n v="17744.23"/>
        <n v="1344.42"/>
        <n v="24003.14"/>
        <n v="683.6"/>
        <n v="2102.56"/>
        <n v="287.25"/>
        <n v="17150.240000000002"/>
        <n v="42508.29"/>
        <n v="17532.09"/>
        <n v="17934.32"/>
        <n v="109459.9"/>
        <n v="1644774.92"/>
        <n v="2076328.35"/>
        <n v="11892.18"/>
        <n v="14113.42"/>
        <n v="6793.13"/>
        <n v="182913.81"/>
        <n v="2767467.15"/>
        <n v="77170.460000000006"/>
        <n v="261709.53"/>
        <n v="104470.78"/>
        <n v="96673.15"/>
        <n v="2.82"/>
        <n v="3884190.72"/>
        <n v="108818.4"/>
        <n v="265732.03000000003"/>
        <n v="669486.26"/>
        <n v="6265.85"/>
        <n v="15066.75"/>
        <n v="816.72"/>
        <n v="531"/>
        <n v="1789.74"/>
        <n v="47647.16"/>
        <n v="450.69"/>
        <n v="257.17"/>
        <n v="892.97"/>
        <n v="56.19"/>
        <n v="7485.12"/>
        <n v="45823.31"/>
        <n v="19050.11"/>
        <n v="7128.51"/>
        <n v="24955.32"/>
        <n v="1054.96"/>
        <n v="77078.34"/>
        <n v="144494.06"/>
        <n v="575.63"/>
        <n v="18284.009999999998"/>
        <n v="80714.58"/>
        <n v="1027.8399999999999"/>
        <n v="513.74"/>
        <n v="733140.34"/>
        <n v="12363.25"/>
        <n v="6484.34"/>
        <n v="2139.4499999999998"/>
        <n v="1778279.02"/>
        <n v="29591.42"/>
        <n v="322657.23"/>
        <n v="139.72"/>
        <n v="932.64"/>
        <n v="306.62"/>
        <n v="5717.75"/>
        <n v="1385.75"/>
        <n v="13952.82"/>
        <n v="17456.669999999998"/>
        <n v="318062.11"/>
        <n v="326755.59000000003"/>
        <n v="2031.76"/>
        <n v="426.71"/>
        <n v="27447.52"/>
        <n v="482088.35"/>
        <n v="749.43"/>
        <n v="208991.77"/>
        <n v="45057.41"/>
        <n v="4394.54"/>
        <n v="9517.2199999999993"/>
        <n v="241.13"/>
        <n v="84.38"/>
        <n v="490.38"/>
        <n v="151.81"/>
        <n v="19.100000000000001"/>
        <n v="51803.64"/>
        <n v="270.05"/>
        <n v="754.51"/>
        <n v="1182.26"/>
        <n v="253.78"/>
        <n v="305.02"/>
        <n v="3219.19"/>
        <n v="10653.9"/>
        <n v="158.22999999999999"/>
        <n v="2597.02"/>
        <n v="3537.11"/>
        <n v="5827"/>
        <n v="828.83"/>
        <n v="264.39"/>
        <n v="408.93"/>
        <n v="6.55"/>
        <n v="1178.18"/>
        <n v="569.05999999999995"/>
        <n v="4441.46"/>
        <n v="4.49"/>
        <n v="73.06"/>
        <n v="4331.62"/>
        <n v="58.37"/>
        <n v="1426.65"/>
        <n v="6323.41"/>
        <n v="72.16"/>
        <n v="34.4"/>
        <n v="34913.35"/>
        <n v="4859.8999999999996"/>
        <n v="720.94"/>
        <n v="4233.13"/>
        <n v="1311.36"/>
        <n v="170237.94"/>
        <n v="247555.62"/>
        <n v="3177.93"/>
        <n v="4582.55"/>
        <n v="4431.53"/>
        <n v="2109.75"/>
        <n v="1453.04"/>
        <n v="595.49"/>
        <n v="1961.33"/>
        <n v="48.01"/>
        <n v="25912.05"/>
        <n v="21912.99"/>
        <n v="7.64"/>
        <n v="7943.57"/>
        <n v="33.299999999999997"/>
        <n v="7237.75"/>
        <n v="26920.48"/>
        <n v="23082.28"/>
        <n v="39987.51"/>
        <n v="2681.83"/>
        <n v="24651.200000000001"/>
        <n v="24264.18"/>
        <n v="352.74"/>
        <n v="9399.4500000000007"/>
        <n v="293335.11"/>
        <n v="78699.91"/>
        <n v="214.25"/>
        <n v="2713.75"/>
        <n v="1225.79"/>
        <n v="334.81"/>
        <n v="1347.98"/>
        <n v="2859.93"/>
        <n v="1121581.46"/>
        <n v="196551.97"/>
        <n v="1314.95"/>
        <n v="198.63"/>
        <n v="2919.28"/>
        <n v="2476.9899999999998"/>
        <n v="46657.43"/>
        <n v="74290.460000000006"/>
        <n v="223556.81"/>
        <n v="160137.32"/>
        <n v="2952.88"/>
        <n v="36185.22"/>
        <n v="300498.23"/>
        <n v="701.2"/>
        <n v="56039.35"/>
        <n v="1096686.48"/>
        <n v="885899.64"/>
        <n v="197348.42"/>
        <n v="1878.75"/>
        <n v="873.44"/>
        <n v="8395.26"/>
        <n v="8354.06"/>
        <n v="2107.35"/>
        <n v="2179.77"/>
        <n v="19484.669999999998"/>
        <n v="11377.01"/>
        <n v="15685.4"/>
        <n v="11273.89"/>
        <n v="537.87"/>
        <n v="127.39"/>
        <n v="5851.41"/>
        <n v="7753.43"/>
        <n v="17992.169999999998"/>
        <n v="12154.93"/>
        <n v="6785.29"/>
        <n v="395.05"/>
        <n v="3160.35"/>
        <n v="4191.33"/>
        <n v="218249.47"/>
        <n v="65956.92"/>
        <n v="28977.65"/>
        <n v="3087.43"/>
        <n v="4573.71"/>
        <n v="16580.509999999998"/>
        <n v="6092.69"/>
        <n v="701710.36"/>
        <n v="131.65"/>
        <n v="48841.37"/>
        <n v="5539.09"/>
        <n v="73.900000000000006"/>
        <n v="25.3"/>
        <n v="4761.47"/>
        <n v="21254.720000000001"/>
        <n v="23178.17"/>
        <n v="4235.29"/>
        <n v="656163.59"/>
        <n v="39958.879999999997"/>
        <n v="18265.88"/>
        <n v="5175.91"/>
        <n v="626.02"/>
        <n v="107722.74"/>
        <n v="30752.54"/>
        <n v="19486.240000000002"/>
        <n v="1858851.14"/>
        <n v="160628.81"/>
        <n v="537165.81000000006"/>
        <n v="3908.77"/>
        <n v="1114.07"/>
        <n v="849.42"/>
        <n v="17474"/>
        <n v="4349.96"/>
        <n v="2751.75"/>
        <n v="773.45"/>
        <n v="427.52"/>
        <n v="423.9"/>
        <n v="6801.05"/>
        <n v="2754.56"/>
        <n v="84765.52"/>
        <n v="236663.96"/>
        <n v="154.51"/>
        <n v="9.34"/>
        <n v="40146.89"/>
        <n v="8028.55"/>
        <n v="6463.99"/>
        <n v="30325.45"/>
        <n v="706934.89"/>
        <n v="2603.11"/>
        <n v="4082.91"/>
        <n v="70363.53"/>
        <n v="1249.8800000000001"/>
        <n v="903.36"/>
        <n v="75244.5"/>
        <n v="2664.83"/>
        <n v="49084.14"/>
        <n v="20566.61"/>
        <n v="124766.86"/>
        <n v="1503.56"/>
        <n v="1315"/>
        <n v="61303.74"/>
        <n v="92785.34"/>
        <n v="1135.3"/>
        <n v="398.4"/>
        <n v="967.16"/>
        <n v="135.21"/>
        <n v="105.04"/>
        <n v="5331.2"/>
        <n v="1346.86"/>
        <n v="199.22"/>
        <n v="13.66"/>
        <n v="5752.15"/>
        <n v="5022.5600000000004"/>
        <n v="15102.59"/>
        <n v="164.71"/>
        <n v="370.6"/>
        <n v="72914.789999999994"/>
        <n v="1182.8499999999999"/>
        <n v="1049.42"/>
        <n v="1518.98"/>
        <n v="391.81"/>
        <n v="266633.28000000003"/>
        <n v="10917.81"/>
        <n v="27916.1"/>
        <n v="310.29000000000002"/>
        <n v="2067.2399999999998"/>
        <n v="121818.31"/>
        <n v="388.59"/>
        <n v="2491.61"/>
        <n v="762.52"/>
        <n v="154.59"/>
        <n v="150.26"/>
        <n v="14224.66"/>
        <n v="11849.12"/>
        <n v="128.96"/>
        <n v="53.57"/>
        <n v="10105.870000000001"/>
        <n v="7835.01"/>
        <n v="11995.74"/>
        <n v="1785.07"/>
        <n v="1015.71"/>
        <n v="1102.1400000000001"/>
        <n v="25600.67"/>
        <n v="10107.84"/>
        <n v="269.67"/>
        <n v="338.07"/>
        <n v="613.17999999999995"/>
        <n v="162376.76999999999"/>
        <n v="14254.11"/>
        <n v="842.94"/>
        <n v="1857"/>
        <n v="121.86"/>
        <n v="2174.89"/>
        <n v="246.64"/>
        <n v="290.72000000000003"/>
        <n v="728101.18"/>
        <n v="213037.7"/>
        <n v="597.05999999999995"/>
        <n v="4639.88"/>
        <n v="23.06"/>
        <n v="524.61"/>
        <n v="539.94000000000005"/>
        <n v="1834.37"/>
        <n v="25673.18"/>
        <n v="88252.63"/>
        <n v="17460.53"/>
        <n v="1017.36"/>
        <n v="7184.09"/>
        <n v="84141.17"/>
        <n v="142.53"/>
        <n v="510.19"/>
        <n v="576.02"/>
        <n v="49594.17"/>
        <n v="28616.52"/>
        <n v="189.36"/>
        <n v="146.24"/>
        <n v="16.61"/>
        <n v="1211.53"/>
        <n v="1661.39"/>
        <n v="1886.04"/>
        <n v="932.28"/>
        <n v="6.99"/>
        <n v="45.64"/>
        <n v="1906.36"/>
        <n v="38.979999999999997"/>
        <n v="6784.27"/>
        <n v="16304.71"/>
        <n v="69433.88"/>
        <n v="11779.48"/>
        <n v="420.3"/>
        <n v="1263.8900000000001"/>
        <n v="567.62"/>
        <n v="134978"/>
        <n v="12049.27"/>
        <n v="13.47"/>
        <n v="39.5"/>
        <n v="1.57"/>
        <n v="11.07"/>
        <n v="29.01"/>
        <n v="2601.38"/>
        <n v="354.5"/>
        <n v="49592.15"/>
        <n v="243.38"/>
        <n v="28.45"/>
        <n v="4696.17"/>
        <n v="297118.61"/>
        <n v="4300.5200000000004"/>
        <n v="5408.15"/>
        <n v="43111.040000000001"/>
        <n v="13659.56"/>
        <n v="11799.8"/>
        <n v="4248.0200000000004"/>
        <n v="8532.9"/>
        <n v="38755.199999999997"/>
        <n v="29309.01"/>
        <n v="277486.71000000002"/>
        <n v="2031.06"/>
        <n v="80937.789999999994"/>
        <n v="23162.048999999999"/>
        <n v="945790.32"/>
        <n v="54161.08"/>
        <n v="469.5"/>
        <n v="94845.58"/>
        <n v="45995.89"/>
        <n v="79214.03"/>
        <n v="85.54"/>
        <n v="23056.83"/>
        <n v="428166.55"/>
        <n v="985235.54"/>
        <n v="185577.79"/>
        <n v="5039.33"/>
        <n v="136.47999999999999"/>
        <n v="9015.4"/>
        <n v="9199.75"/>
        <n v="163.44"/>
        <n v="8749.49"/>
        <n v="688.24"/>
        <n v="1886.08"/>
        <n v="3121.89"/>
        <n v="32143.27"/>
        <n v="3364.62"/>
        <n v="2012.53"/>
        <n v="3539.44"/>
        <n v="10491.98"/>
        <n v="2184.4699999999998"/>
        <n v="68205.649999999994"/>
        <n v="371.12"/>
        <n v="2223.7800000000002"/>
        <n v="12.83"/>
        <n v="2097.2399999999998"/>
        <n v="9567.73"/>
        <n v="3875.75"/>
        <n v="3433.8"/>
        <n v="109697.02"/>
        <n v="21221.56"/>
        <n v="303.49"/>
        <n v="2238479.08"/>
        <n v="82.44"/>
        <n v="1450.96"/>
        <n v="1739.77"/>
        <n v="284439.08"/>
        <n v="10810.25"/>
        <n v="118083.56"/>
        <n v="1861.72"/>
        <n v="4584.68"/>
        <n v="670.01"/>
        <n v="84727.43"/>
        <n v="2099.87"/>
        <n v="551402.92000000004"/>
        <n v="700.67"/>
        <n v="89159.48"/>
        <n v="72.510000000000005"/>
        <n v="67.16"/>
        <n v="464.34"/>
        <n v="291.07"/>
        <n v="584.25"/>
        <n v="13.8"/>
        <n v="319.79000000000002"/>
        <n v="2685.95"/>
        <n v="636.51"/>
        <n v="41826.19"/>
        <n v="314343.88"/>
        <n v="27.21"/>
        <n v="16085.04"/>
        <n v="1029.97"/>
        <n v="5564.66"/>
        <n v="501377.74"/>
        <n v="8143.93"/>
        <n v="15195.07"/>
        <n v="4244.38"/>
        <n v="368.7"/>
        <n v="1272.26"/>
        <n v="34004.81"/>
        <n v="23267.9"/>
        <n v="9368.2900000000009"/>
        <n v="130.96"/>
        <n v="14587.96"/>
        <n v="6530.09"/>
        <n v="9601.5300000000007"/>
        <n v="83132.42"/>
        <n v="27550.26"/>
        <n v="88045.37"/>
        <n v="944.09"/>
        <n v="26645.62"/>
        <n v="3002.14"/>
        <n v="14572.02"/>
        <n v="116966.68"/>
        <n v="179030.78"/>
        <n v="795.31"/>
        <n v="6322.12"/>
        <n v="110.18"/>
        <n v="43990.97"/>
        <n v="152.80000000000001"/>
        <n v="118263.99"/>
        <n v="13635.89"/>
        <n v="14199.51"/>
        <n v="1435.54"/>
        <n v="424309.25"/>
        <n v="22691.73"/>
        <n v="7652.36"/>
        <n v="2936.68"/>
        <n v="322.17"/>
        <n v="990.57"/>
        <n v="12672.91"/>
        <n v="7859.24"/>
        <n v="12922.78"/>
        <n v="2948109.97"/>
        <n v="2579.5700000000002"/>
        <n v="458528.39999900002"/>
        <n v="596.92999999999995"/>
        <n v="929.58"/>
        <n v="6021.15"/>
        <n v="2817.33"/>
        <n v="229.48"/>
        <n v="3339.59"/>
        <n v="2216.0100000000002"/>
        <n v="557.54"/>
        <n v="607.41999999999996"/>
        <n v="22182.19"/>
        <n v="23015.08"/>
        <n v="291242.01"/>
        <n v="364184.77"/>
        <n v="2542.91"/>
        <n v="1434.98"/>
        <n v="4604.84"/>
        <n v="2136.27"/>
        <n v="639050.25"/>
        <n v="4076.53"/>
        <n v="74448.929999999993"/>
        <n v="25233.88"/>
        <n v="1035.22"/>
        <n v="9708.49"/>
        <n v="414.87"/>
        <n v="41603.47"/>
        <n v="206931.98"/>
        <n v="3828.36"/>
        <n v="1322.4"/>
        <n v="17821.189999999999"/>
        <n v="2296.71"/>
        <n v="136.16"/>
        <n v="453.6"/>
        <n v="5323.84"/>
        <n v="2602.9499999999998"/>
        <n v="7.22"/>
        <n v="13401.77"/>
        <n v="6928"/>
        <n v="272.86"/>
        <n v="327.20999999999998"/>
        <n v="10293.91"/>
        <n v="9804.94"/>
        <n v="9471.9599999999991"/>
        <n v="21874.73"/>
        <n v="1451.93"/>
        <n v="8382.7900000000009"/>
        <n v="25405.47"/>
        <n v="2299.96"/>
        <n v="113601.78"/>
        <n v="25794.13"/>
        <n v="292.51"/>
        <n v="13350.2"/>
        <n v="41218.04"/>
        <n v="283878.90000000002"/>
        <n v="2370.23"/>
        <n v="26633.08"/>
        <n v="128.05000000000001"/>
        <n v="791.97"/>
        <n v="153710.25"/>
        <n v="23935.47"/>
        <n v="2669.45"/>
        <n v="28.98"/>
        <n v="2820.68"/>
        <n v="398.85"/>
        <n v="24716.36"/>
        <n v="594703.27"/>
        <n v="47545.919999999998"/>
        <n v="127824.31"/>
        <n v="203.41"/>
        <n v="361.71"/>
        <n v="617.27"/>
        <n v="1406.52"/>
        <n v="1179.3599999999999"/>
        <n v="4104.2700000000004"/>
        <n v="2029.96"/>
        <n v="104628.85"/>
        <n v="58565.82"/>
        <n v="307.45"/>
        <n v="9462.3799999999992"/>
        <n v="194159.44"/>
        <n v="469.96"/>
        <n v="909.06"/>
        <n v="388.39"/>
        <n v="24.53"/>
        <n v="65784.41"/>
        <n v="4423.82"/>
        <n v="17026.150000000001"/>
        <n v="1463940.55"/>
        <n v="7985.25"/>
        <n v="5185.26"/>
        <n v="25772.01"/>
        <n v="22079.06"/>
        <n v="7328.16"/>
        <n v="30590.16"/>
        <n v="1.72"/>
        <n v="11343.42"/>
        <n v="3690.66"/>
        <n v="190.69"/>
        <n v="21167.65"/>
        <n v="23003.48"/>
        <n v="4234.0600000000004"/>
        <n v="49071.98"/>
        <n v="269.77"/>
        <n v="111235.17"/>
        <n v="59351.18"/>
        <n v="380481.16"/>
        <n v="1726.9"/>
        <n v="975.93"/>
        <n v="7367.73"/>
        <n v="198.58"/>
        <n v="338.03"/>
        <n v="1486.14"/>
        <n v="4135.0200000000004"/>
        <n v="3795.92"/>
        <n v="525.95000000000005"/>
        <n v="32541.040000000001"/>
        <n v="4.2300000000000004"/>
        <n v="43.76"/>
        <n v="208779.47"/>
        <n v="104108.74"/>
        <n v="58890.55"/>
        <n v="105.96"/>
        <n v="544187.18999999994"/>
        <n v="2924.2"/>
        <n v="58488.480000000003"/>
        <n v="12596.76"/>
        <n v="37938.769999999997"/>
        <n v="14012.28"/>
        <n v="5819.45"/>
        <n v="6566.93"/>
        <n v="9915.49"/>
        <n v="2801607.98"/>
        <n v="1052851.56"/>
        <n v="1763463.18"/>
        <n v="11988.29"/>
        <n v="5079.7"/>
        <n v="611.71"/>
        <n v="210829.83"/>
        <n v="175831.8"/>
        <n v="938196.64"/>
        <n v="8604884.0899999999"/>
        <n v="157.1"/>
        <n v="1718996.96"/>
        <n v="3407.05"/>
        <n v="1000.85"/>
        <n v="465.67"/>
        <n v="6633.4"/>
        <n v="4467.9799999999996"/>
        <n v="571.29999999999995"/>
        <n v="2187.7600000000002"/>
        <n v="170746.31"/>
        <n v="147789.65"/>
        <n v="787.27"/>
        <n v="144247.37"/>
        <n v="1485.08"/>
        <n v="913.37"/>
        <n v="1198296.47"/>
        <n v="2666930.5699999998"/>
        <n v="13501.25"/>
        <n v="856205.61"/>
        <n v="934120.77"/>
        <n v="7394.97"/>
        <n v="919.05"/>
        <n v="8916.27"/>
        <n v="81.42"/>
        <n v="1644.47"/>
        <n v="50.85"/>
        <n v="2496.81"/>
        <n v="28902.49"/>
        <n v="8149.98"/>
        <n v="532.48"/>
        <n v="1340.56"/>
        <n v="2198.39"/>
        <n v="12242.04"/>
        <n v="1479.95"/>
        <n v="15381.48"/>
        <n v="1467.96"/>
        <n v="21806.959999999999"/>
        <n v="114167.09"/>
        <n v="2042.39"/>
        <n v="41.57"/>
        <n v="188.45"/>
        <n v="2179.3000000000002"/>
        <n v="208.9"/>
        <n v="559.59"/>
        <n v="58647.41"/>
        <n v="977.36"/>
        <n v="50.05"/>
        <n v="45001.8"/>
        <n v="7078.08"/>
        <n v="8872.91"/>
        <n v="483322.07"/>
        <n v="256434.47"/>
        <n v="5390.93"/>
        <n v="7115.17"/>
        <n v="718.1"/>
        <n v="120.61"/>
        <n v="4347.24"/>
        <n v="278.58999999999997"/>
        <n v="27048.99"/>
        <n v="3771493.36"/>
        <n v="88.52"/>
        <n v="527978.57999999996"/>
        <n v="1095.76"/>
        <n v="889.4"/>
        <n v="208.63"/>
        <n v="13114.95"/>
        <n v="13067.09"/>
        <n v="1125.77"/>
        <n v="59089.440000000002"/>
        <n v="39300.19"/>
        <n v="739620.99"/>
        <n v="210247.05"/>
        <n v="10109.43"/>
        <n v="86.96"/>
        <n v="441955.81"/>
        <n v="984991.73"/>
        <n v="256.88"/>
        <n v="4179.33"/>
        <n v="320.27999999999997"/>
        <n v="23031.62"/>
        <n v="37774.31"/>
        <n v="1501503.22"/>
        <n v="15607.17"/>
        <n v="23275.5"/>
        <n v="376163.13"/>
        <n v="535687.48"/>
        <n v="4415.83"/>
        <n v="18148.98"/>
        <n v="450.22"/>
        <n v="1393.66"/>
        <n v="26"/>
        <n v="1.41"/>
        <n v="49659.040000000001"/>
        <n v="315.20999999999998"/>
        <n v="2.89"/>
        <n v="37.68"/>
        <n v="1266.0999999999999"/>
        <n v="2721.4"/>
        <n v="29621.83"/>
        <n v="8092.01"/>
        <n v="9766.68"/>
        <n v="27.47"/>
        <n v="27704.66"/>
        <n v="152950.73000000001"/>
        <n v="50"/>
        <n v="4338.1400000000003"/>
        <n v="149638.04999999999"/>
        <n v="293.27999999999997"/>
        <n v="499007.78"/>
        <n v="3777.19"/>
        <n v="20727.669999999998"/>
        <n v="1893527.67"/>
        <n v="412682.38"/>
        <n v="241.91"/>
        <n v="701.24"/>
        <n v="1651.08"/>
        <n v="1452.73"/>
        <n v="2488.16"/>
        <n v="291069.01"/>
        <n v="51144.03"/>
        <n v="315139.13"/>
        <n v="3167.06"/>
        <n v="553.6"/>
        <n v="1829.78"/>
        <n v="9588.17"/>
        <n v="954114.77"/>
        <n v="115.86"/>
        <n v="5245.62"/>
        <n v="9885.7099999999991"/>
        <n v="226.41"/>
        <n v="115898.45"/>
        <n v="213871.28"/>
        <n v="513066.97"/>
        <n v="2021.52"/>
        <n v="5320.14"/>
        <n v="86.54"/>
        <n v="36058.74"/>
        <n v="2333.94"/>
        <n v="70.900000000000006"/>
        <n v="76.59"/>
        <n v="131.85"/>
        <n v="29107.919999999998"/>
        <n v="5642.99"/>
        <n v="438.38"/>
        <n v="1130.21"/>
        <n v="88292.98"/>
        <n v="341.47"/>
        <n v="27338.27"/>
        <n v="162622.42000000001"/>
        <n v="1587.13"/>
        <n v="21577.03"/>
        <n v="276.83999999999997"/>
        <n v="1032.02"/>
        <n v="237307.36"/>
        <n v="18913.68"/>
        <n v="1702.13"/>
        <n v="1072.6500000000001"/>
        <n v="8465.9"/>
        <n v="693235.05"/>
        <n v="191266.16"/>
        <n v="164550.84"/>
        <n v="25.43"/>
        <n v="131.16999999999999"/>
        <n v="188.53"/>
        <n v="513.08000000000004"/>
        <n v="36077.279999999999"/>
        <n v="120.97"/>
        <n v="3256.59"/>
        <n v="164327.38"/>
        <n v="105190.21"/>
        <n v="338271.78"/>
        <n v="50459.45"/>
        <n v="1552.47"/>
        <n v="221699.38"/>
        <n v="100653.77"/>
        <n v="286.35000000000002"/>
        <n v="1049.17"/>
        <n v="3523.33"/>
        <n v="2435.1"/>
        <n v="220518.9"/>
        <n v="501314.72"/>
        <n v="187164.72"/>
        <n v="5229.46"/>
        <n v="21862.93"/>
        <n v="1036612.45"/>
        <n v="222.11"/>
        <n v="25619.33"/>
        <n v="256.66000000000003"/>
        <n v="2210.63"/>
        <n v="583451.93000000005"/>
        <n v="3278"/>
        <n v="1634.37"/>
        <n v="15479.95"/>
        <n v="8892.51"/>
        <n v="10180.94"/>
        <n v="1448.79"/>
        <n v="35.68"/>
        <n v="247939.13"/>
        <n v="95.71"/>
        <n v="1828.61"/>
        <n v="2649.8"/>
        <n v="188.78"/>
        <n v="31965.62"/>
        <n v="14833.98"/>
        <n v="1323.47"/>
        <n v="55.62"/>
        <n v="129.24"/>
        <n v="614.70000000000005"/>
        <n v="57.94"/>
        <n v="1538.8"/>
        <n v="1175.92"/>
        <n v="34373.35"/>
        <n v="1480.17"/>
        <n v="24682.77"/>
        <n v="270.02"/>
        <n v="143.51"/>
        <n v="111.66"/>
        <n v="1543.12"/>
        <n v="12686.41"/>
        <n v="19617.419999999998"/>
        <n v="189596.87"/>
        <n v="74.98"/>
        <n v="4091.11"/>
        <n v="1177.0899999999999"/>
        <n v="36.19"/>
        <n v="7154.76"/>
        <n v="274.3"/>
        <n v="190.1"/>
        <n v="453920.51"/>
        <n v="86130.49"/>
        <n v="3578.83"/>
        <n v="3502.48"/>
        <n v="338.83"/>
        <n v="53191.47"/>
        <n v="12897.72"/>
        <n v="2023270.16"/>
        <n v="140867.44"/>
        <n v="736.8"/>
        <n v="58.87"/>
        <n v="1138.0899999999999"/>
        <n v="526.41999999999996"/>
        <n v="277.83"/>
        <n v="1382.61"/>
        <n v="3686.72"/>
        <n v="91.28"/>
        <n v="100.7"/>
        <n v="1687.09"/>
        <n v="2020.32"/>
        <n v="197879.72"/>
        <n v="421310.62"/>
        <n v="1663.77"/>
        <n v="400.26"/>
        <n v="418693.28"/>
        <n v="2956.79"/>
        <n v="1689.54"/>
        <n v="6762.9"/>
        <n v="1008.46"/>
        <n v="861.46"/>
        <n v="84.61"/>
        <n v="25638.11"/>
        <n v="5942.26"/>
        <n v="2.06"/>
        <n v="20560.41"/>
        <n v="5360.6"/>
        <n v="1115.81"/>
        <n v="222.33"/>
        <n v="14.64"/>
        <n v="187.1"/>
        <n v="9.19"/>
        <n v="171.64"/>
        <n v="2182.9"/>
        <n v="4708.3100000000004"/>
        <n v="3464.56"/>
        <n v="20627.89"/>
        <n v="1094.21"/>
        <n v="209.8"/>
        <n v="11250.94"/>
        <n v="10658.36"/>
        <n v="23646.53"/>
        <n v="34396.629999999997"/>
        <n v="1217.05"/>
        <n v="3084.07"/>
        <n v="70.040000000000006"/>
        <n v="1154.8499999999999"/>
        <n v="66747.41"/>
        <n v="1757.82"/>
        <n v="2769.56"/>
        <n v="3810.99"/>
        <n v="316900.47999999998"/>
        <n v="23957.26"/>
        <n v="13756.24"/>
        <n v="1086.04"/>
        <n v="37.08"/>
        <n v="25437.119999999999"/>
        <n v="3723.79"/>
        <n v="290425.65999999997"/>
        <n v="11777.77"/>
        <n v="887029.84"/>
        <n v="846.14"/>
        <n v="117998.24"/>
        <n v="339.61"/>
        <n v="29.38"/>
        <n v="21.91"/>
        <n v="1608.33"/>
        <n v="2053.12"/>
        <n v="465.74"/>
        <n v="520.44000000000005"/>
        <n v="9663.26"/>
        <n v="20039.43"/>
        <n v="92274.19"/>
        <n v="92505.29"/>
        <n v="60295.360000000001"/>
        <n v="297321.76"/>
        <n v="8530.15"/>
        <n v="2809.06"/>
        <n v="194082.96"/>
        <n v="2.48"/>
        <n v="1128081.96"/>
        <n v="5107.2"/>
        <n v="6566.83"/>
        <n v="27005.35"/>
        <n v="10354.67"/>
        <n v="4551.47"/>
        <n v="1546.81"/>
        <n v="2672.99"/>
        <n v="2037.03"/>
        <n v="3141.42"/>
        <n v="56447.95"/>
        <n v="76136.070000000007"/>
        <n v="344.34"/>
        <n v="212.06"/>
        <n v="509.96"/>
        <n v="120.57"/>
        <n v="1122.0899999999999"/>
        <n v="12269.11"/>
        <n v="350466.16"/>
        <n v="103312.54"/>
        <n v="120467.31"/>
        <n v="1990.37"/>
        <n v="204009.65"/>
        <n v="498766.49"/>
        <n v="2632.2"/>
        <n v="9760.84"/>
        <n v="106488.04"/>
        <n v="18744.05"/>
        <n v="12522.45"/>
        <n v="144.61000000000001"/>
        <n v="2354666.4700000002"/>
        <n v="1235421.6200000001"/>
        <n v="52034.1"/>
        <n v="14522.8"/>
        <n v="3652.75"/>
        <n v="985.92"/>
        <n v="26552.97"/>
        <n v="109602.98"/>
        <n v="9035830.5099999998"/>
        <n v="1356949.26"/>
        <n v="10246.94"/>
        <n v="3.31"/>
        <n v="16976.07"/>
        <n v="103.37"/>
        <n v="184.24"/>
        <n v="11943.99"/>
        <n v="35455.449999999997"/>
        <n v="16298.55"/>
        <n v="80.98"/>
        <n v="13156.42"/>
        <n v="93907.87"/>
        <n v="1388031.3"/>
        <n v="1822662.26"/>
        <n v="8506.2999999999993"/>
        <n v="7220.2"/>
        <n v="3575.47"/>
        <n v="157387.06"/>
        <n v="2773247.12"/>
        <n v="56425.120000000003"/>
        <n v="245887.05"/>
        <n v="71194.559999999998"/>
        <n v="47357.5"/>
        <n v="3657906.7"/>
        <n v="29163.26"/>
        <n v="344169.53"/>
        <n v="5421.14"/>
        <n v="4914.46"/>
        <n v="70.95"/>
        <n v="1539.13"/>
        <n v="122463.21"/>
        <n v="116476.88"/>
        <n v="1182.28"/>
        <n v="132124.06"/>
        <n v="2611.34"/>
        <n v="1496.73"/>
        <n v="1038708.13"/>
        <n v="1139340.3799999999"/>
        <n v="5900.18"/>
        <n v="4735.55"/>
        <n v="19044.47"/>
        <n v="294.92"/>
        <n v="2022981.66"/>
        <n v="12748.54"/>
        <n v="20383.09"/>
        <n v="8303.23"/>
        <n v="30448.55"/>
        <n v="2"/>
        <n v="6210.11"/>
        <n v="139.81"/>
        <n v="205238.32"/>
        <n v="13159.03"/>
        <n v="14446.46"/>
        <n v="3253.49"/>
        <n v="17783.919999999998"/>
        <n v="72.77"/>
        <n v="60830.55"/>
        <n v="39009.449999999997"/>
        <n v="250778.95"/>
        <n v="2331.08"/>
        <n v="618.07000000000005"/>
        <n v="109.81"/>
        <n v="2140.46"/>
        <n v="80.08"/>
        <n v="680.11"/>
        <n v="1467.22"/>
        <n v="28.92"/>
        <n v="1657.17"/>
        <n v="510.43"/>
        <n v="119.49"/>
        <n v="46.86"/>
        <n v="136894.87"/>
        <n v="42940.33"/>
        <n v="60088.57"/>
        <n v="102.51"/>
        <n v="358815.24"/>
        <n v="6354.27"/>
        <n v="52776.7"/>
        <n v="2023.81"/>
        <n v="15583.48"/>
        <n v="3244.39"/>
        <n v="7066.47"/>
        <n v="10274.01"/>
        <n v="2029550.08"/>
        <n v="840103.69"/>
        <n v="1665606"/>
        <n v="8058.74"/>
        <n v="5120.76"/>
        <n v="130.11000000000001"/>
        <n v="141950.81"/>
        <n v="133910.03"/>
        <n v="727358.83"/>
        <n v="6396795.71"/>
        <n v="745.97"/>
        <n v="1304080.8"/>
        <n v="2923.65"/>
        <n v="815.38"/>
        <n v="729.76"/>
        <n v="269617.93"/>
        <n v="2224.42"/>
        <n v="9140.6299999999992"/>
        <n v="18992.29"/>
        <n v="3369.19"/>
        <n v="5.94"/>
        <n v="5025.3500000000004"/>
        <n v="5083.75"/>
        <n v="106.82"/>
        <n v="41.73"/>
        <n v="51032.37"/>
        <n v="26031.35"/>
        <n v="58.28"/>
        <n v="34.14"/>
        <n v="282.57"/>
        <n v="608.42999999999995"/>
        <n v="9688.66"/>
        <n v="10061.59"/>
        <n v="5553.95"/>
        <n v="5864.61"/>
        <n v="46571.31"/>
        <n v="103.31"/>
        <n v="380.98"/>
        <n v="397.67"/>
        <n v="1799.99"/>
        <n v="1238.75"/>
        <n v="322907.84000000003"/>
        <n v="39318.660000000003"/>
        <n v="3709.15"/>
        <n v="10228.43"/>
        <n v="9653.3700000000008"/>
        <n v="873039.09"/>
        <n v="104777.15"/>
        <n v="560.9"/>
        <n v="2135.7800000000002"/>
        <n v="1213.6500000000001"/>
        <n v="166.9"/>
        <n v="2952.86"/>
        <n v="3392.94"/>
        <n v="96780.54"/>
        <n v="465.6"/>
        <n v="557.51"/>
        <n v="45635.8"/>
        <n v="19821.310000000001"/>
        <n v="20801.88"/>
        <n v="364.77"/>
        <n v="1829360.4"/>
        <n v="465432.19"/>
        <n v="5765.09"/>
        <n v="6306.5"/>
        <n v="466.86"/>
        <n v="112.22"/>
        <n v="889.44"/>
        <n v="30509.13"/>
        <n v="1098.75"/>
        <n v="38.97"/>
        <n v="1106.55"/>
        <n v="67.760000000000005"/>
        <n v="4237.74"/>
        <n v="35800.01"/>
        <n v="8816.7199999999993"/>
        <n v="2052.0100000000002"/>
        <n v="22541.21"/>
        <n v="1047.54"/>
        <n v="45773.31"/>
        <n v="142317.68"/>
        <n v="742.34"/>
        <n v="3377.84"/>
        <n v="83645.009999999995"/>
        <n v="892.72"/>
        <n v="511727.3"/>
        <n v="9364.2099999999991"/>
        <n v="4173.9799999999996"/>
        <n v="1586.06"/>
        <n v="1201764.56"/>
        <n v="27423.87"/>
        <n v="223471.02"/>
        <n v="26.67"/>
        <n v="428.65"/>
        <n v="255.85"/>
        <n v="5043.0200000000004"/>
        <n v="1128.2"/>
        <n v="11084.42"/>
        <n v="10146.43"/>
        <n v="235506.44"/>
        <n v="157956.43"/>
        <n v="1707.52"/>
        <n v="428.06"/>
        <n v="20418.53"/>
        <n v="371437.77"/>
        <n v="211.39"/>
        <n v="50940.39"/>
        <n v="46052.26"/>
        <n v="176744.34"/>
        <n v="55084.5"/>
        <n v="248.87"/>
        <n v="1806.28"/>
        <n v="455.46"/>
        <n v="162.5"/>
        <n v="1334.94"/>
        <n v="2343.48"/>
        <n v="661849.1"/>
        <n v="127604.41"/>
        <n v="234.91"/>
        <n v="180850.29"/>
        <n v="573.91"/>
        <n v="463.57"/>
        <n v="11.99"/>
        <n v="1410.97"/>
        <n v="126.2"/>
        <n v="2336.48"/>
        <n v="5111.59"/>
        <n v="3616.81"/>
        <n v="543.52"/>
        <n v="4546.75"/>
        <n v="21655.68"/>
        <n v="60050.59"/>
        <n v="190281.79"/>
        <n v="181866.15"/>
        <n v="129.88999999999999"/>
        <n v="28664.959999999999"/>
        <n v="227518.84"/>
        <n v="3190.41"/>
        <n v="12.4"/>
        <n v="39453.49"/>
        <n v="1843.83"/>
        <n v="2125.0500000000002"/>
        <n v="35516.31"/>
        <n v="67094.45"/>
        <n v="936904.58"/>
        <n v="192911.35999999999"/>
        <n v="5139.66"/>
        <n v="47.51"/>
        <n v="1106.17"/>
        <n v="30279.77"/>
        <n v="10646.43"/>
        <n v="30029.03"/>
        <n v="8404.4500000000007"/>
        <n v="44324.78"/>
        <n v="651.5"/>
        <n v="9775.58"/>
        <n v="73.349999999999994"/>
        <n v="4465.4399999999996"/>
        <n v="58.68"/>
        <n v="321.83999999999997"/>
        <n v="43572.66"/>
        <n v="271.33"/>
        <n v="3631.22"/>
        <n v="3881.33"/>
        <n v="2900.15"/>
        <n v="937.83"/>
        <n v="1172.17"/>
        <n v="3181.65"/>
        <n v="1149.1300000000001"/>
        <n v="410.45"/>
        <n v="490.5"/>
        <n v="4.24"/>
        <n v="12.88"/>
        <n v="30160.15"/>
        <n v="5268.56"/>
        <n v="306.85000000000002"/>
        <n v="5227.47"/>
        <n v="1781.11"/>
        <n v="128795.37"/>
        <n v="2984.42"/>
        <n v="7095.42"/>
        <n v="345.53"/>
        <n v="27.49"/>
        <n v="468.56"/>
        <n v="133.34"/>
        <n v="1.99"/>
        <n v="3602.24"/>
        <n v="16589.169999999998"/>
        <n v="4498.8500000000004"/>
        <n v="4616.46"/>
        <n v="831.44"/>
        <n v="6.68"/>
        <n v="1159.92"/>
        <n v="630.80999999999995"/>
        <n v="4023.03"/>
        <n v="10332.780000000001"/>
        <n v="7009.71"/>
        <n v="212032.76"/>
        <n v="2099.73"/>
        <n v="8737.33"/>
        <n v="16484.23"/>
        <n v="677.3"/>
        <n v="4.5599999999999996"/>
        <n v="5112.87"/>
        <n v="6179.44"/>
        <n v="41350.46"/>
        <n v="49.38"/>
        <n v="380.89"/>
        <n v="482.62"/>
        <n v="1959.58"/>
        <n v="4650.37"/>
        <n v="12.87"/>
        <n v="878.09"/>
        <n v="48614.67"/>
        <n v="30716.97"/>
        <n v="58.22"/>
        <n v="33.520000000000003"/>
        <n v="260.83"/>
        <n v="324.07"/>
        <n v="1477.17"/>
        <n v="204131.54"/>
        <n v="35204.61"/>
        <n v="2559.6999999999998"/>
        <n v="6250.57"/>
        <n v="4701.6099999999997"/>
        <n v="683033.11"/>
        <n v="79847.47"/>
        <n v="1773.24"/>
        <n v="43.83"/>
        <n v="983.25"/>
        <n v="272.01"/>
        <n v="231.69"/>
        <n v="3030.17"/>
        <n v="91617.44"/>
        <n v="159.16"/>
        <n v="418.2"/>
        <n v="198.24"/>
        <n v="16599.41"/>
        <n v="25909.86"/>
        <n v="10871.94"/>
        <n v="252.09"/>
        <n v="1203504.79"/>
        <n v="344390.37"/>
        <n v="2051.5500000000002"/>
        <n v="674.04"/>
        <n v="134.75"/>
        <n v="9.23"/>
        <n v="25578.82"/>
        <n v="1979.83"/>
        <n v="114.96"/>
        <n v="150.13"/>
        <n v="1427.85"/>
        <n v="218.11"/>
        <n v="10123.56"/>
        <n v="12551.55"/>
        <n v="2025.96"/>
        <n v="35119.86"/>
        <n v="103025.71"/>
        <n v="13027.81"/>
        <n v="142.63"/>
        <n v="543331.54"/>
        <n v="115.5"/>
        <n v="708.02"/>
        <n v="120853.73"/>
        <n v="9940.74"/>
        <n v="1149.25"/>
        <n v="296.14"/>
        <n v="264.44"/>
        <n v="4938.87"/>
        <n v="329718.48"/>
        <n v="130407.39"/>
        <n v="65392.63"/>
        <n v="141.24"/>
        <n v="244.22"/>
        <n v="39.270000000000003"/>
        <n v="283.29000000000002"/>
        <n v="25029.22"/>
        <n v="78.7"/>
        <n v="88070.85"/>
        <n v="79729.149999999994"/>
        <n v="232924.16"/>
        <n v="154.6"/>
        <n v="1388.52"/>
        <n v="49224.3"/>
        <n v="49113.81"/>
        <n v="0.48"/>
        <n v="663.4"/>
        <n v="693.54"/>
        <n v="2740.78"/>
        <n v="618.6"/>
        <n v="51474.62"/>
        <n v="224656.19"/>
        <n v="9110.3799999999992"/>
        <n v="201377.92000000001"/>
        <n v="114490.99"/>
        <n v="2082.37"/>
        <n v="302.2"/>
        <n v="9630.9599999999991"/>
        <n v="8721.52"/>
        <n v="1673.6"/>
        <n v="1865.89"/>
        <n v="20853.580000000002"/>
        <n v="8310.73"/>
        <n v="11711.94"/>
        <n v="9768.39"/>
        <n v="511.92"/>
        <n v="137.38999999999999"/>
        <n v="2686.09"/>
        <n v="14363.38"/>
        <n v="2636.44"/>
        <n v="8009.77"/>
        <n v="1302.33"/>
        <n v="568.22"/>
        <n v="1209.71"/>
        <n v="123464.25"/>
        <n v="46122.37"/>
        <n v="32657.03"/>
        <n v="1816.26"/>
        <n v="1775.78"/>
        <n v="5198.5"/>
        <n v="6599"/>
        <n v="382309.84"/>
        <n v="86.58"/>
        <n v="33835.14"/>
        <n v="5272.34"/>
        <n v="54.74"/>
        <n v="66.05"/>
        <n v="268.82"/>
        <n v="5108.01"/>
        <n v="22348.36"/>
        <n v="33145.21"/>
        <n v="77551.13"/>
        <n v="198.42"/>
        <n v="287.85000000000002"/>
        <n v="956.96"/>
        <n v="128893.41"/>
        <n v="1181.1400000000001"/>
        <n v="1971.13"/>
        <n v="849.09"/>
        <n v="833.26"/>
        <n v="8052.81"/>
        <n v="1554.4"/>
        <n v="160.82"/>
        <n v="877.75"/>
        <n v="2719.33"/>
        <n v="1132.18"/>
        <n v="70523.09"/>
        <n v="4225.17"/>
        <n v="1224.81"/>
        <n v="5.13"/>
        <n v="28065.31"/>
        <n v="327.66000000000003"/>
        <n v="5174.3500000000004"/>
        <n v="154246.66"/>
        <n v="226.4"/>
        <n v="10665.57"/>
        <n v="5803.78"/>
        <n v="267.44"/>
        <n v="1320.84"/>
        <n v="695.65"/>
        <n v="865.98"/>
        <n v="3038.57"/>
        <n v="9736.83"/>
        <n v="4455.0200000000004"/>
        <n v="4746.21"/>
        <n v="10420.34"/>
        <n v="12494.15"/>
        <n v="179.26"/>
        <n v="1282.56"/>
        <n v="1243.19"/>
        <n v="58536.63"/>
        <n v="8540.49"/>
        <n v="1874.7"/>
        <n v="6818.17"/>
        <n v="142.88"/>
        <n v="615.49"/>
        <n v="102382.73"/>
        <n v="19082.150000000001"/>
        <n v="2864.91"/>
        <n v="29.82"/>
        <n v="1734.4"/>
        <n v="484.08"/>
        <n v="11251.03"/>
        <n v="382507.06"/>
        <n v="373620.1"/>
        <n v="2774.77"/>
        <n v="1012.13"/>
        <n v="10258.76"/>
        <n v="2674.58"/>
        <n v="685.07"/>
        <n v="44.95"/>
        <n v="28428.98"/>
        <n v="4933.76"/>
        <n v="1317.12"/>
        <n v="3584.69"/>
        <n v="3229.82"/>
        <n v="1461.02"/>
        <n v="954.9"/>
        <n v="48541.74"/>
        <n v="1776.64"/>
        <n v="19977.64"/>
        <n v="15393.91"/>
        <n v="64985.86"/>
        <n v="3448.68"/>
        <n v="979.63"/>
        <n v="58152.34"/>
        <n v="3172.95"/>
        <n v="463545.13"/>
        <n v="31424.91"/>
        <n v="12726.21"/>
        <n v="3705.82"/>
        <n v="444.84"/>
        <n v="70837.100000000006"/>
        <n v="20571.009999999998"/>
        <n v="12777.81"/>
        <n v="1196256.92"/>
        <n v="81192.509999999995"/>
        <n v="3033.7"/>
        <n v="2673.82"/>
        <n v="172.65"/>
        <n v="73820.92"/>
        <n v="192218.3"/>
        <n v="96.23"/>
        <n v="18005.11"/>
        <n v="583281.93999999994"/>
        <n v="62907.55"/>
        <n v="21566.67"/>
        <n v="216.73"/>
        <n v="145.52000000000001"/>
        <n v="43.04"/>
        <n v="223.71"/>
        <n v="91.61"/>
        <n v="648.51"/>
        <n v="2409.4899999999998"/>
        <n v="2416.8000000000002"/>
        <n v="7.54"/>
        <n v="112.42"/>
        <n v="7.18"/>
        <n v="12.13"/>
        <n v="83.28"/>
        <n v="328.89"/>
        <n v="11044.33"/>
        <n v="35273.730000000003"/>
        <n v="358.54"/>
        <n v="177.75"/>
        <n v="10.6"/>
        <n v="35502.14"/>
        <n v="8999.31"/>
        <n v="360.39"/>
        <n v="697.99"/>
        <n v="249.69"/>
        <n v="79582.91"/>
        <n v="4990.18"/>
        <n v="13.22"/>
        <n v="17.95"/>
        <n v="1255.5999999999999"/>
        <n v="158.91999999999999"/>
        <n v="47509.42"/>
        <n v="107.76"/>
        <n v="154.62"/>
        <n v="3730.84"/>
        <n v="17550.53"/>
        <n v="1671.38"/>
        <n v="6581.45"/>
        <n v="80466.63"/>
        <n v="130.49"/>
        <n v="1.4"/>
        <n v="225.01"/>
        <n v="712.96"/>
        <n v="92189.01"/>
        <n v="6713.64"/>
        <n v="61.84"/>
        <n v="1331.74"/>
        <n v="323.92"/>
        <n v="1219.56"/>
        <n v="550.32000000000005"/>
        <n v="440473.9"/>
        <n v="129510.3"/>
        <n v="6610.32"/>
        <n v="4641.92"/>
        <n v="123.21"/>
        <n v="112.63"/>
        <n v="21792.58"/>
        <n v="1204.99"/>
        <n v="1289.01"/>
        <n v="0.01"/>
        <n v="882.93"/>
        <n v="1.51"/>
        <n v="508.9"/>
        <n v="451.72"/>
        <n v="549.62"/>
        <n v="2314.1999999999998"/>
        <n v="124726.24"/>
        <n v="49342.39"/>
        <n v="1926.89"/>
        <n v="6510.52"/>
        <n v="88993.47"/>
        <n v="415.16"/>
        <n v="485.51"/>
        <n v="641903.31999999995"/>
        <n v="495.4"/>
        <n v="255.75"/>
        <n v="4278.09"/>
        <n v="70.88"/>
        <n v="443.41"/>
        <n v="1095.1099999999999"/>
        <n v="15016.22"/>
        <n v="10032"/>
        <n v="1498.23"/>
        <n v="24349.46"/>
        <n v="567.91"/>
        <n v="31838.6"/>
        <n v="791.56"/>
        <n v="19751.62"/>
        <n v="22543.759999999998"/>
        <n v="1422.64"/>
        <n v="73350.429999999993"/>
        <n v="7288.74"/>
        <n v="50.23"/>
        <n v="862.38"/>
        <n v="20544.78"/>
        <n v="32281.9"/>
        <n v="342.03"/>
        <n v="848.11"/>
        <n v="9901.66"/>
        <n v="1666.95"/>
        <n v="5170.6899999999996"/>
        <n v="239683.12"/>
        <n v="166136.34"/>
        <n v="3359.62"/>
        <n v="2892.08"/>
        <n v="250.99"/>
        <n v="1580.02"/>
        <n v="881.36"/>
        <n v="10047.540000000001"/>
        <n v="2327787.1800000002"/>
        <n v="171.54"/>
        <n v="226195.64"/>
        <n v="1433.23"/>
        <n v="630.53"/>
        <n v="103.27"/>
        <n v="10470.85"/>
        <n v="6085.6"/>
        <n v="62.9"/>
        <n v="53378.14"/>
        <n v="48885.09"/>
        <n v="641637.55000000005"/>
        <n v="218563.01"/>
        <n v="4689.8900000000003"/>
        <n v="715.46"/>
        <n v="409282.17"/>
        <n v="1045931.6"/>
        <n v="40.590000000000003"/>
        <n v="1288.04"/>
        <n v="1773.74"/>
        <n v="5392.32"/>
        <n v="25853.87"/>
        <n v="1271210.1299999999"/>
        <n v="970.14"/>
        <n v="13251.03"/>
        <n v="276166.59999999998"/>
        <n v="133964.93"/>
        <n v="3558.89"/>
        <n v="144.72999999999999"/>
        <n v="15216.91"/>
        <n v="7066.7"/>
        <n v="176.54"/>
        <n v="11043"/>
        <n v="974.24"/>
        <n v="1423.59"/>
        <n v="2729.42"/>
        <n v="27549.7"/>
        <n v="4346.0200000000004"/>
        <n v="3384.8"/>
        <n v="231.37"/>
        <n v="12907.82"/>
        <n v="2359.17"/>
        <n v="101137.7"/>
        <n v="91.53"/>
        <n v="50.71"/>
        <n v="5098.68"/>
        <n v="8728.4599999999991"/>
        <n v="90567.67"/>
        <n v="6.9"/>
        <n v="11371.62"/>
        <n v="4704.92"/>
        <n v="2418954.5299999998"/>
        <n v="758.91"/>
        <n v="640.05999999999995"/>
        <n v="781.2"/>
        <n v="150197.26"/>
        <n v="8929.82"/>
        <n v="184311.22"/>
        <n v="1171.82"/>
        <n v="1441.56"/>
        <n v="546.86"/>
        <n v="71386.59"/>
        <n v="234.79"/>
        <n v="259361.82"/>
        <n v="53585.69"/>
        <n v="598.54"/>
        <n v="462.01"/>
        <n v="358.66"/>
        <n v="18.91"/>
        <n v="107.96"/>
        <n v="2963.47"/>
        <n v="1264.6600000000001"/>
        <n v="5642.39"/>
        <n v="160140.6"/>
        <n v="88.99"/>
        <n v="1776.24"/>
        <n v="707.91"/>
        <n v="4834.24"/>
        <n v="7366.72"/>
        <n v="405.09"/>
        <n v="111.6"/>
        <n v="225.39"/>
        <n v="429.43"/>
        <n v="15.42"/>
        <n v="23710.1"/>
        <n v="18940.23"/>
        <n v="8937.7000000000007"/>
        <n v="354179.44"/>
        <n v="169.65"/>
        <n v="14239.96"/>
        <n v="3993.11"/>
        <n v="4380.68"/>
        <n v="33832.33"/>
        <n v="5692.84"/>
        <n v="6085.86"/>
        <n v="804.45"/>
        <n v="9370.86"/>
        <n v="1612.77"/>
        <n v="13327.2"/>
        <n v="93774.97"/>
        <n v="93454.05"/>
        <n v="236.76"/>
        <n v="3360.5"/>
        <n v="111.08"/>
        <n v="19598.39"/>
        <n v="23487.919999999998"/>
        <n v="7028.49"/>
        <n v="6991.48"/>
        <n v="32.29"/>
        <n v="254604.9"/>
        <n v="15782.78"/>
        <n v="16911.34"/>
        <n v="1782.85"/>
        <n v="172.43"/>
        <n v="674.55"/>
        <n v="5798.97"/>
        <n v="4479.33"/>
        <n v="11370.65"/>
        <n v="2113553.36"/>
        <n v="2680.35"/>
        <n v="314270.13"/>
        <n v="1190.81"/>
        <n v="4972.7299999999996"/>
        <n v="2391.46"/>
        <n v="168.3"/>
        <n v="2943.25"/>
        <n v="802.42"/>
        <n v="1183.3399999999999"/>
        <n v="252.64"/>
        <n v="5356.37"/>
        <n v="24032.18"/>
        <n v="250257.81"/>
        <n v="398873.8"/>
        <n v="3613.97"/>
        <n v="193.06"/>
        <n v="605.44000000000005"/>
        <n v="661.46"/>
        <n v="772987.18"/>
        <n v="2264.58"/>
        <n v="105391.01"/>
        <n v="5006.91"/>
        <n v="1280.56"/>
        <n v="2245.52"/>
        <n v="710.51"/>
        <n v="254192"/>
        <n v="199965.13"/>
        <n v="2972.77"/>
        <n v="7141.64"/>
        <n v="5007.24"/>
        <n v="1756.2"/>
        <n v="32910.78"/>
        <n v="475.17"/>
        <n v="863.73"/>
        <n v="2452.19"/>
        <n v="1413.15"/>
        <n v="12951.99"/>
        <n v="195648.56"/>
        <n v="1262.3499999999999"/>
        <n v="53739.71"/>
        <n v="17725.68"/>
        <n v="696876.27"/>
        <n v="37982.21"/>
        <n v="2289.59"/>
        <n v="100.76"/>
        <n v="7477.95"/>
        <n v="35900.199999999997"/>
        <n v="23010.1"/>
        <n v="43507.13"/>
        <n v="12857.19"/>
        <n v="424904.39"/>
        <n v="265.02999999999997"/>
        <n v="2.85"/>
        <n v="72.709999999999994"/>
        <n v="530.78"/>
        <n v="1081.1300000000001"/>
        <n v="3639.39"/>
        <n v="231377.04"/>
        <n v="44503.72"/>
        <n v="308806.28000000003"/>
        <n v="2990.63"/>
        <n v="3009.12"/>
        <n v="1018355.79"/>
        <n v="122.49"/>
        <n v="4569.97"/>
        <n v="209.86"/>
        <n v="34050.94"/>
        <n v="391392.43"/>
        <n v="148670.87"/>
        <n v="7818.18"/>
        <n v="8296.48"/>
        <n v="236.96"/>
        <n v="846.43"/>
        <n v="29.83"/>
        <n v="1.48"/>
        <n v="22.66"/>
        <n v="269.92"/>
        <n v="1238"/>
        <n v="173718.65"/>
        <n v="4604.82"/>
        <n v="1939.86"/>
        <n v="172.96"/>
        <n v="12882.65"/>
        <n v="93206.7"/>
        <n v="80772.45"/>
        <n v="393.06"/>
        <n v="336184.93"/>
        <n v="2843.49"/>
        <n v="12787.91"/>
        <n v="1260561.69"/>
        <n v="226870.5"/>
        <n v="87921.65"/>
        <n v="2637.94"/>
        <n v="337.72"/>
        <n v="2463.38"/>
        <n v="336.5"/>
        <n v="197.02"/>
        <n v="10209.709999999999"/>
        <n v="5116.99"/>
        <n v="193.7"/>
        <n v="57.64"/>
        <n v="14179.72"/>
        <n v="3351.64"/>
        <n v="21343.82"/>
        <n v="250.04"/>
        <n v="311.54000000000002"/>
        <n v="59539.68"/>
        <n v="4711.76"/>
        <n v="936.44"/>
        <n v="932.4"/>
        <n v="288.07"/>
        <n v="227860.68"/>
        <n v="6638.82"/>
        <n v="22587.84"/>
        <n v="131.9"/>
        <n v="1739.7"/>
        <n v="150.53"/>
        <n v="5872.48"/>
        <n v="505155.36"/>
        <n v="2941.25"/>
        <n v="1200.68"/>
        <n v="1368.77"/>
        <n v="8116.22"/>
        <n v="2013.74"/>
        <n v="37.86"/>
        <n v="203.49"/>
        <n v="201.67"/>
        <n v="327270.58"/>
        <n v="62489.919999999998"/>
        <n v="70.819999999999993"/>
        <n v="1792.69"/>
        <n v="2902.25"/>
        <n v="316.27999999999997"/>
        <n v="2434.0500000000002"/>
        <n v="2834.11"/>
        <n v="562.98"/>
        <n v="41111.269999999997"/>
        <n v="7589.29"/>
        <n v="23320.89"/>
        <n v="9745.14"/>
        <n v="606.86"/>
        <n v="1852254.61"/>
        <n v="131877.5"/>
        <n v="904.19"/>
        <n v="1110.01"/>
        <n v="338.05"/>
        <n v="297.11"/>
        <n v="1074.94"/>
        <n v="2855.95"/>
        <n v="23.79"/>
        <n v="436.94"/>
        <n v="2.3199999999999998"/>
        <n v="1689.37"/>
        <n v="1156.96"/>
        <n v="156011.96"/>
        <n v="296255.95"/>
        <n v="1547.77"/>
        <n v="665.87"/>
        <n v="520.01"/>
        <n v="16484.55"/>
        <n v="981207.27"/>
        <n v="47.14"/>
        <n v="25508.06"/>
        <n v="328.42"/>
        <n v="1495.7"/>
        <n v="16264.34"/>
        <n v="11903.08"/>
        <n v="192186.73"/>
        <n v="169.87"/>
        <n v="100.61"/>
        <n v="58.47"/>
        <n v="1091.29"/>
        <n v="1169.08"/>
        <n v="15254.28"/>
        <n v="1842.34"/>
        <n v="15464.81"/>
        <n v="101.05"/>
        <n v="54.34"/>
        <n v="15838.77"/>
        <n v="15409.86"/>
        <n v="171548.67"/>
        <n v="89.35"/>
        <n v="2577.36"/>
        <n v="1006986.67"/>
        <n v="8903.41"/>
        <n v="2759.26"/>
        <n v="22910.83"/>
        <n v="11210.9"/>
        <n v="4030.01"/>
        <n v="11857.21"/>
        <n v="5921.53"/>
        <n v="1924.45"/>
        <n v="17141.689999999999"/>
        <n v="11899.82"/>
        <n v="2859.01"/>
        <n v="27592.09"/>
        <n v="405.84"/>
        <n v="65645.17"/>
        <n v="40964.17"/>
        <n v="320439.73"/>
        <n v="2077.21"/>
        <n v="589.66999999999996"/>
        <n v="32.700000000000003"/>
        <n v="6654.11"/>
        <n v="58.95"/>
        <n v="563.19000000000005"/>
        <n v="1315.56"/>
        <n v="734.33"/>
        <n v="2084.7800000000002"/>
        <n v="535.02"/>
        <n v="102.25"/>
        <n v="37.18"/>
        <n v="175978.02"/>
        <n v="32837.760000000002"/>
        <n v="30652.080000000002"/>
        <n v="400376.37"/>
        <n v="6090.93"/>
        <n v="58049.27"/>
        <n v="3725.69"/>
        <n v="36653.949999999997"/>
        <n v="6658.12"/>
        <n v="6413.22"/>
        <n v="2983.57"/>
        <n v="5329.59"/>
        <n v="1475380.44"/>
        <n v="623907.68999999994"/>
        <n v="991706.23"/>
        <n v="8089.94"/>
        <n v="3182.34"/>
        <n v="42.03"/>
        <n v="104059.38"/>
        <n v="97842.96"/>
        <n v="500549.98"/>
        <n v="5886341.0599999996"/>
        <n v="169.97"/>
        <n v="1257257.27"/>
        <n v="2530.06"/>
        <n v="1103.93"/>
        <n v="522.16999999999996"/>
        <n v="6248.57"/>
        <n v="2437.5"/>
        <n v="196.17"/>
        <n v="1314.79"/>
        <n v="120597.32"/>
        <n v="105075.83"/>
        <n v="1067.45"/>
        <n v="79196.06"/>
        <n v="239.05"/>
        <n v="425.14"/>
        <n v="931126.34"/>
        <n v="283.2"/>
        <n v="1934765.79"/>
        <n v="13274.92"/>
        <n v="103464.24"/>
        <n v="326536"/>
        <n v="694.96"/>
        <n v="238.34"/>
        <n v="2759.36"/>
        <n v="353.53"/>
        <n v="790"/>
        <n v="84.96"/>
        <n v="18693.11"/>
        <n v="5237.87"/>
        <n v="2.09"/>
        <n v="7299.92"/>
        <n v="2783.6"/>
        <n v="523.58000000000004"/>
        <n v="16.079999999999998"/>
        <n v="149.54"/>
        <n v="47.59"/>
        <n v="56.94"/>
        <n v="888.77"/>
        <n v="1990.24"/>
        <n v="1126.05"/>
        <n v="9662.66"/>
        <n v="1354.35"/>
        <n v="275.63"/>
        <n v="9682.44"/>
        <n v="10676.57"/>
        <n v="13622.6"/>
        <n v="24193.41"/>
        <n v="746.45"/>
        <n v="63.25"/>
        <n v="37507.4"/>
        <n v="414.83"/>
        <n v="469.72"/>
        <n v="1298.9100000000001"/>
        <n v="225364.77"/>
        <n v="15786.3"/>
        <n v="14040.59"/>
        <n v="1182.2"/>
        <n v="13175.68"/>
        <n v="1221.0899999999999"/>
        <n v="132512.39000000001"/>
        <n v="991.52"/>
        <n v="736542.42"/>
        <n v="850.59"/>
        <n v="108423.25"/>
        <n v="124.75"/>
        <n v="47.39"/>
        <n v="571.36"/>
        <n v="624.34"/>
        <n v="147.76"/>
        <n v="4938.1400000000003"/>
        <n v="8177.76"/>
        <n v="67174.89"/>
        <n v="44949.31"/>
        <n v="36230.300000000003"/>
        <n v="202028.82"/>
        <n v="5147.7"/>
        <n v="217.52"/>
        <n v="164470.29999999999"/>
        <n v="1408119.5"/>
        <n v="4635.01"/>
        <n v="694.53"/>
        <n v="96521.8"/>
        <n v="2170181.27"/>
        <n v="781714.07"/>
        <n v="2403.2600000000002"/>
        <n v="1983.56"/>
        <n v="15071.61"/>
        <n v="4017.4"/>
        <n v="47444.7"/>
        <n v="237451.38"/>
        <n v="397.14"/>
        <n v="56651.89"/>
        <n v="61456.92"/>
        <n v="44550.63"/>
        <n v="57002.05"/>
        <n v="676.73"/>
        <n v="2970769.6"/>
        <n v="70175.929999999993"/>
        <n v="244463.8"/>
        <n v="122.76"/>
        <n v="5338.73"/>
        <n v="283863.62"/>
        <n v="20727.89"/>
        <n v="73492.75"/>
        <n v="144776.17000000001"/>
        <n v="236000.49"/>
        <n v="2276.4499999999998"/>
        <n v="169.26"/>
        <n v="51978.47"/>
        <n v="376.28"/>
        <n v="1348332.81"/>
        <n v="754616.63"/>
        <n v="23438.12"/>
        <n v="9353.76"/>
        <n v="2511.7800000000002"/>
        <n v="136.74"/>
        <n v="18693.48"/>
        <n v="51202.31"/>
        <n v="68.42"/>
        <n v="6558698.1399999997"/>
        <n v="862799.84"/>
        <n v="11364.67"/>
        <n v="132.44"/>
        <n v="14307.87"/>
        <n v="1556.82"/>
        <n v="161.05000000000001"/>
        <n v="7764.56"/>
        <n v="19442.73"/>
        <n v="2868.74"/>
        <n v="72.92"/>
        <n v="1462.92"/>
        <n v="27683.14"/>
        <n v="1045188.59"/>
        <n v="307997.48"/>
        <n v="7034.39"/>
        <n v="13012.29"/>
        <n v="463.82"/>
        <n v="292.62"/>
        <n v="462.44"/>
        <n v="41131.46"/>
        <n v="579.70000000000005"/>
        <n v="259.83999999999997"/>
        <n v="355.34"/>
        <n v="175.44"/>
        <n v="7240.86"/>
        <n v="21355.81"/>
        <n v="18142.54"/>
        <n v="2727.04"/>
        <n v="16880.349999999999"/>
        <n v="533.85"/>
        <n v="53990.52"/>
        <n v="134427.79999999999"/>
        <n v="3119.73"/>
        <n v="102752.61"/>
        <n v="491.78"/>
        <n v="281861.59000000003"/>
        <n v="3852.69"/>
        <n v="4144.24"/>
        <n v="408.77"/>
        <n v="721141.15"/>
        <n v="16604.97"/>
        <n v="132124.65"/>
        <n v="218.08"/>
        <n v="809.74"/>
        <n v="300.12"/>
        <n v="1961.69"/>
        <n v="741.42"/>
        <n v="5923.67"/>
        <n v="4179.71"/>
        <n v="148280.85999999999"/>
        <n v="300097.8"/>
        <n v="808.52"/>
        <n v="378.3"/>
        <n v="11847.34"/>
        <n v="283028.89"/>
        <n v="410.99"/>
        <n v="363309.33"/>
        <n v="37771.410000000003"/>
        <n v="59904.45"/>
        <n v="2383.89"/>
        <n v="449.93"/>
        <n v="4314.78"/>
        <n v="745.15"/>
        <n v="182.95"/>
        <n v="271.93"/>
        <n v="8312.3799999999992"/>
        <n v="4518.1499999999996"/>
        <n v="65.13"/>
        <n v="6449.45"/>
        <n v="13213.01"/>
        <n v="17386.5"/>
        <n v="176.23"/>
        <n v="315.95999999999998"/>
        <n v="34486.65"/>
        <n v="3448.73"/>
        <n v="416.19"/>
        <n v="581.97"/>
        <n v="122.94"/>
        <n v="103082.63"/>
        <n v="411.19"/>
        <n v="16033.33"/>
        <n v="623.87"/>
        <n v="286342.27"/>
        <n v="424.11"/>
        <n v="1031.3699999999999"/>
        <n v="1179.06"/>
        <n v="300.04000000000002"/>
        <n v="2151.52"/>
        <n v="482.3"/>
        <n v="2025.93"/>
        <n v="6.2"/>
        <n v="22072.69"/>
        <n v="27239.38"/>
        <n v="786.7"/>
        <n v="69.22"/>
        <n v="29063.5"/>
        <n v="10305.41"/>
        <n v="28744.21"/>
        <n v="3062.33"/>
        <n v="17549.23"/>
        <n v="586.65"/>
        <n v="6900.87"/>
        <n v="263899.31"/>
        <n v="125947.9"/>
        <n v="230.56"/>
        <n v="3042.6"/>
        <n v="996.47"/>
        <n v="296.20999999999998"/>
        <n v="3427.42"/>
        <n v="3503.29"/>
        <n v="1107961.33"/>
        <n v="201502.11"/>
        <n v="2399.29"/>
        <n v="236.3"/>
        <n v="598.98"/>
        <n v="46.66"/>
        <n v="2382.91"/>
        <n v="145084.23000000001"/>
        <n v="113733.86"/>
        <n v="318866.17"/>
        <n v="209957.01"/>
        <n v="994.42"/>
        <n v="38694.97"/>
        <n v="435858.38"/>
        <n v="874.89"/>
        <n v="184.88"/>
        <n v="67412.44"/>
        <n v="1233682.5900000001"/>
        <n v="136485.73000000001"/>
        <n v="74100.479999999996"/>
        <n v="469.42"/>
        <n v="641.09"/>
        <n v="2712.03"/>
        <n v="323.74"/>
        <n v="257.76"/>
        <n v="113.74"/>
        <n v="1131.33"/>
        <n v="30.86"/>
        <n v="159.49"/>
        <n v="1836.27"/>
        <n v="2780.97"/>
        <n v="2995.83"/>
        <n v="737.32"/>
        <n v="31.54"/>
        <n v="44475.07"/>
        <n v="5955.92"/>
        <n v="1017.83"/>
        <n v="6500.31"/>
        <n v="1971.73"/>
        <n v="251532.38"/>
        <n v="6250.77"/>
        <n v="12885.12"/>
        <n v="425.18"/>
        <n v="59.77"/>
        <n v="437.99"/>
        <n v="183.2"/>
        <n v="313.07"/>
        <n v="38.64"/>
        <n v="619.52"/>
        <n v="3215.38"/>
        <n v="13060.37"/>
        <n v="4156.09"/>
        <n v="6044.42"/>
        <n v="831.35"/>
        <n v="7.07"/>
        <n v="1234.83"/>
        <n v="272.63"/>
        <n v="3415.6"/>
        <n v="355528.89"/>
        <n v="1195.08"/>
        <n v="7698.86"/>
        <n v="12648.9"/>
        <n v="2545.86"/>
        <n v="325.18"/>
        <n v="5977.53"/>
        <n v="23.91"/>
        <n v="52011.519999999997"/>
        <n v="24148.83"/>
        <n v="52.33"/>
        <n v="178.81"/>
        <n v="594.91999999999996"/>
        <n v="4311.83"/>
        <n v="4558.43"/>
        <n v="5234.83"/>
        <n v="3657.49"/>
        <n v="34342.720000000001"/>
        <n v="2068.44"/>
        <n v="303.97000000000003"/>
        <n v="314953.87"/>
        <n v="57477.26"/>
        <n v="5190.9799999999996"/>
        <n v="15852.07"/>
        <n v="7250.16"/>
        <n v="1302227.8899999999"/>
        <n v="139164.18"/>
        <n v="255.7"/>
        <n v="2232.44"/>
        <n v="217.65"/>
        <n v="1242.75"/>
        <n v="827.9"/>
        <n v="487.44"/>
        <n v="3386.61"/>
        <n v="130276.88"/>
        <n v="396.62"/>
        <n v="26007.37"/>
        <n v="28815.03"/>
        <n v="6978.97"/>
        <n v="851.17"/>
        <n v="252351.83"/>
        <n v="221771.13"/>
        <n v="2394.2800000000002"/>
        <n v="2470.4299999999998"/>
        <n v="1504.82"/>
        <n v="1228.5899999999999"/>
        <n v="150"/>
        <n v="985.77"/>
        <n v="15512.88"/>
        <n v="10299.969999999999"/>
        <n v="13994.36"/>
        <n v="5429.4"/>
        <n v="2.13"/>
        <n v="170.52"/>
        <n v="77.45"/>
        <n v="3318.35"/>
        <n v="3896.04"/>
        <n v="201.24"/>
        <n v="7867.88"/>
        <n v="5524.82"/>
        <n v="778.33"/>
        <n v="2004.15"/>
        <n v="2259.54"/>
        <n v="174073.87"/>
        <n v="59437.37"/>
        <n v="30830.63"/>
        <n v="3509.08"/>
        <n v="4122.3900000000003"/>
        <n v="7181.54"/>
        <n v="2455.94"/>
        <n v="891376.57"/>
        <n v="263.62"/>
        <n v="67253.36"/>
        <n v="5216.8599999999997"/>
        <n v="602.95000000000005"/>
        <n v="37360.019999999997"/>
        <n v="4106.95"/>
        <n v="189658.87"/>
        <n v="1554.87"/>
        <n v="4467.84"/>
        <n v="644.52"/>
        <n v="3748.32"/>
        <n v="2312.66"/>
        <n v="2.91"/>
        <n v="14335.19"/>
        <n v="3760.3"/>
        <n v="418.23"/>
        <n v="129.19999999999999"/>
        <n v="13.31"/>
        <n v="2855.28"/>
        <n v="1323.38"/>
        <n v="5946.13"/>
        <n v="8872.18"/>
        <n v="3697.88"/>
        <n v="5655.75"/>
        <n v="15236.27"/>
        <n v="432.86"/>
        <n v="59800.87"/>
        <n v="10239.200000000001"/>
        <n v="4240.46"/>
        <n v="600342.56999999995"/>
        <n v="916.38"/>
        <n v="61.72"/>
        <n v="883.37"/>
        <n v="138883.71"/>
        <n v="24783.02"/>
        <n v="2347.1"/>
        <n v="28.65"/>
        <n v="2733.44"/>
        <n v="756.61"/>
        <n v="35103.230000000003"/>
        <n v="592814.94999999995"/>
        <n v="40670.01"/>
        <n v="122191.73"/>
        <n v="52.83"/>
        <n v="197.24"/>
        <n v="1605.7"/>
        <n v="1076.3900000000001"/>
        <n v="5424.79"/>
        <n v="107480.8"/>
        <n v="81387.72"/>
        <n v="863.78"/>
        <n v="11994.77"/>
        <n v="247967.46"/>
        <n v="8923.09"/>
        <n v="980.47"/>
        <n v="276.86"/>
        <n v="2684.69"/>
        <n v="4132.28"/>
        <n v="7036.47"/>
        <n v="462032.94"/>
        <n v="3004.24"/>
        <n v="2807488.759999"/>
        <n v="3518.88"/>
        <n v="420658.80999899999"/>
        <n v="250.5"/>
        <n v="2694.99"/>
        <n v="253.39"/>
        <n v="226.71"/>
        <n v="11.41"/>
        <n v="4493.03"/>
        <n v="1172.01"/>
        <n v="472.2"/>
        <n v="14.62"/>
        <n v="22303.51"/>
        <n v="12965.16"/>
        <n v="6330.12"/>
        <n v="168.41"/>
        <n v="2249.14"/>
        <n v="2479.71"/>
        <n v="5961.15"/>
        <n v="152.15"/>
        <n v="15966.04"/>
        <n v="6872.74"/>
        <n v="477.13"/>
        <n v="26422.31"/>
        <n v="21744.01"/>
        <n v="5901.26"/>
        <n v="40414.99"/>
        <n v="5286.67"/>
        <n v="74951.820000000007"/>
        <n v="623.92999999999995"/>
        <n v="13369.16"/>
        <n v="1187.18"/>
        <n v="16657.39"/>
        <n v="72387.320000000007"/>
        <n v="46133.74"/>
        <n v="309313.68"/>
        <n v="494210.79"/>
        <n v="1974.61"/>
        <n v="476.39"/>
        <n v="369.08"/>
        <n v="777561.22"/>
        <n v="477.26"/>
        <n v="50646.45"/>
        <n v="2534.16"/>
        <n v="98.51"/>
        <n v="27598.59"/>
        <n v="64071.4"/>
        <n v="10098.58"/>
        <n v="7636.14"/>
        <n v="314906.46999999997"/>
        <n v="28417.360000000001"/>
        <n v="7082.42"/>
        <n v="3018.49"/>
        <n v="330.35"/>
        <n v="6146.39"/>
        <n v="5772.32"/>
        <n v="9329.23"/>
        <n v="958.47"/>
        <n v="6069.42"/>
        <n v="486956.15"/>
        <n v="27333.65"/>
        <n v="449.16"/>
        <n v="146.13999999999999"/>
        <n v="977.65"/>
        <n v="393.07"/>
        <n v="705.86"/>
        <n v="1833.94"/>
        <n v="2961.41"/>
        <n v="3730.19"/>
        <n v="2944.22"/>
        <n v="68.7"/>
        <n v="4.43"/>
        <n v="49.45"/>
        <n v="1477.25"/>
        <n v="24918.62"/>
        <n v="24600.61"/>
        <n v="15548.23"/>
        <n v="49069.93"/>
        <n v="3541.39"/>
        <n v="165.43"/>
        <n v="1292.0899999999999"/>
        <n v="331.82"/>
        <n v="128044.86"/>
        <n v="5197.3999999999996"/>
        <n v="952.22"/>
        <n v="64.95"/>
        <n v="143.94"/>
        <n v="7.63"/>
        <n v="26.08"/>
        <n v="2535.9699999999998"/>
        <n v="141.38"/>
        <n v="29423.57"/>
        <n v="261.87"/>
        <n v="1537.58"/>
        <n v="3974.21"/>
        <n v="955000.31"/>
        <n v="725.62"/>
        <n v="1228.96"/>
        <n v="70.12"/>
        <n v="1855.98"/>
        <n v="1.25"/>
        <n v="785.41"/>
        <n v="39507.619999000002"/>
        <n v="13601.13"/>
        <n v="33.1"/>
        <n v="362.37"/>
        <n v="4.92"/>
        <n v="3343.98"/>
        <n v="2096.21"/>
        <n v="2175.4"/>
        <n v="4952.66"/>
        <n v="46040.639999999999"/>
        <n v="4954.82"/>
        <n v="1887.3"/>
        <n v="140878.29999999999"/>
        <n v="11169.81"/>
        <n v="43.08"/>
        <n v="164.69"/>
        <n v="738"/>
        <n v="78.52"/>
        <n v="10134.14"/>
        <n v="30415"/>
        <n v="3331.27"/>
        <n v="13.11"/>
        <n v="7084.36"/>
        <n v="13850.1"/>
        <n v="368753.29999899998"/>
        <n v="222284.48"/>
        <n v="4192.6499999999996"/>
        <n v="4727.96"/>
        <n v="338.28"/>
        <n v="3224.97"/>
        <n v="1182.0899999999999"/>
        <n v="33447.39"/>
        <n v="3400163.4599990002"/>
        <n v="1.67"/>
        <n v="440986.4"/>
        <n v="1017.29"/>
        <n v="1071.2"/>
        <n v="87.93"/>
        <n v="20324.77"/>
        <n v="22696.44"/>
        <n v="607.74"/>
        <n v="108087.23"/>
        <n v="57419.61"/>
        <n v="728468.52"/>
        <n v="241462.38"/>
        <n v="4377.7299999999996"/>
        <n v="477989.44"/>
        <n v="1084099.06"/>
        <n v="38588.959999999999"/>
        <n v="3621.17"/>
        <n v="424.38"/>
        <n v="24797.47"/>
        <n v="61900.57"/>
        <n v="1647278.09"/>
        <n v="296346.84000000003"/>
        <n v="211726.61"/>
        <n v="234613.43"/>
        <n v="134439.12"/>
        <n v="2479.65"/>
        <n v="9170.67"/>
        <n v="6959.24"/>
        <n v="2517.61"/>
        <n v="9374.4500000000007"/>
        <n v="4258.9799999999996"/>
        <n v="11542.95"/>
        <n v="1759.57"/>
        <n v="7365.69"/>
        <n v="14066.56"/>
        <n v="143325.85"/>
        <n v="837.26"/>
        <n v="26909.19"/>
        <n v="14681.07"/>
        <n v="396237.23"/>
        <n v="29228.45"/>
        <n v="1514.05"/>
        <n v="61.73"/>
        <n v="12896.83"/>
        <n v="83307.63"/>
        <n v="25171.41"/>
        <n v="39580.69"/>
        <n v="72.05"/>
        <n v="12677.03"/>
        <n v="382221.08"/>
        <n v="22507.56"/>
        <n v="230.92"/>
        <n v="152176.04"/>
        <n v="1179.27"/>
        <n v="38.17"/>
        <n v="3775.56"/>
        <n v="1050560.3700000001"/>
        <n v="4247.37"/>
        <n v="404.02"/>
        <n v="5581.62"/>
        <n v="712.08"/>
        <n v="2575.52"/>
        <n v="5596.98"/>
        <n v="774.54"/>
        <n v="1533.46"/>
        <n v="1969.57"/>
        <n v="1308.6400000000001"/>
        <n v="199017.89"/>
        <n v="37579.360000000001"/>
        <n v="2014.22"/>
        <n v="1415.03"/>
        <n v="2958.34"/>
        <n v="6.41"/>
        <n v="8568.64"/>
        <n v="8430.24"/>
        <n v="136357.66"/>
        <n v="1647.72"/>
        <n v="3977.11"/>
        <n v="318.11"/>
        <n v="1513.77"/>
        <n v="59858.03"/>
        <n v="363.05"/>
        <n v="2272.67"/>
        <n v="65549.53"/>
        <n v="-799.02"/>
        <n v="481975.24"/>
        <n v="86016.44"/>
        <n v="35"/>
        <n v="50.6"/>
        <n v="133.93"/>
        <n v="1386.38"/>
        <n v="2123.79"/>
        <n v="86.17"/>
        <n v="547.59"/>
        <n v="22.93"/>
        <n v="92.22"/>
        <n v="2890.76"/>
        <n v="407.48"/>
        <n v="19924.240000000002"/>
        <n v="363967.1"/>
        <n v="0.1"/>
        <n v="187.38"/>
        <n v="1385.67"/>
        <n v="916.6"/>
        <n v="3455.42"/>
        <n v="368.12"/>
        <n v="5743.12"/>
        <n v="26838.5"/>
        <n v="389517.01"/>
        <n v="808.63"/>
        <n v="2980.25"/>
        <n v="360.43"/>
        <n v="10.61"/>
        <n v="34891.71"/>
        <n v="2132.9"/>
        <n v="114.06"/>
        <n v="135.58000000000001"/>
        <n v="436.07"/>
        <n v="119.97"/>
        <n v="6106.72"/>
        <n v="5218.04"/>
        <n v="283.93"/>
        <n v="1914.84"/>
        <n v="33524.58"/>
        <n v="1984.45"/>
        <n v="118862.89"/>
        <n v="13372.59"/>
        <n v="17.52"/>
        <n v="60382.64"/>
        <n v="298555.06"/>
        <n v="1483.66"/>
        <n v="48363.59"/>
        <n v="392.39"/>
        <n v="1711.75"/>
        <n v="170532.97"/>
        <n v="9193.39"/>
        <n v="1397.42"/>
        <n v="1324.22"/>
        <n v="451.71"/>
        <n v="23113.51"/>
        <n v="587540.28"/>
        <n v="163320.10999999999"/>
        <n v="131655.38"/>
        <n v="138.51"/>
        <n v="194.99"/>
        <n v="1764.72"/>
        <n v="29663.8"/>
        <n v="1404.9"/>
        <n v="255462.29"/>
        <n v="90204.82"/>
        <n v="390316.71"/>
        <n v="53795.79"/>
        <n v="2194.31"/>
        <n v="290699.56"/>
        <n v="102584.75"/>
        <n v="14595.53"/>
        <n v="493.81"/>
        <n v="1015.79"/>
        <n v="7330.15"/>
        <n v="1375.31"/>
        <n v="216619.59"/>
        <n v="9742.7800000000007"/>
        <n v="188102.84"/>
        <n v="114564.79"/>
        <n v="2211.4899999999998"/>
        <n v="133.22999999999999"/>
        <n v="4462.82"/>
        <n v="1122.1300000000001"/>
        <n v="142.55000000000001"/>
        <n v="398.37"/>
        <n v="446.66"/>
        <n v="2800.02"/>
        <n v="2008.99"/>
        <n v="8.1999999999999993"/>
        <n v="289.14999999999998"/>
        <n v="119.12"/>
        <n v="7859.57"/>
        <n v="4619.22"/>
        <n v="10839.3"/>
        <n v="1156.6199999999999"/>
        <n v="1434.37"/>
        <n v="15869.99"/>
        <n v="1710.32"/>
        <n v="5897.02"/>
        <n v="346.34"/>
        <n v="221.52"/>
        <n v="692.04"/>
        <n v="665.16"/>
        <n v="118098.16"/>
        <n v="10553.17"/>
        <n v="2600.7199999999998"/>
        <n v="48.94"/>
        <n v="27.2"/>
        <n v="2031.6"/>
        <n v="405.07"/>
        <n v="3566.8"/>
        <n v="627722.18999999994"/>
        <n v="192484.19"/>
        <n v="744.01"/>
        <n v="204.68"/>
        <n v="1158.8499999999999"/>
        <n v="20.62"/>
        <n v="1018.37"/>
        <n v="70.91"/>
        <n v="4454.26"/>
        <n v="663.18"/>
        <n v="139424.66"/>
        <n v="39448.080000000002"/>
        <n v="2594.52"/>
        <n v="14741.77"/>
        <n v="141742.41"/>
        <n v="81.99"/>
        <n v="422.69"/>
        <n v="55836.36"/>
        <n v="267034.65000000002"/>
        <n v="1433.72"/>
        <n v="844"/>
        <n v="7307.76"/>
        <n v="1210.4100000000001"/>
        <n v="21281.21"/>
        <n v="3985.59"/>
        <n v="3020.72"/>
        <n v="655.16"/>
        <n v="1240.4100000000001"/>
        <n v="226.74"/>
        <n v="217.22"/>
        <n v="21589.94"/>
        <n v="1429.08"/>
        <n v="23083.84"/>
        <n v="13272.37"/>
        <n v="78254.600000000006"/>
        <n v="276.95"/>
        <n v="430.34"/>
        <n v="57317.31"/>
        <n v="1908.2"/>
        <n v="285350.26"/>
        <n v="18679.79"/>
        <n v="12903.32"/>
        <n v="2861.07"/>
        <n v="341.12"/>
        <n v="48180.95"/>
        <n v="7692.23"/>
        <n v="3982.98"/>
        <n v="781796.58"/>
        <n v="33744.980000000003"/>
        <n v="2487.67"/>
        <n v="6190.9"/>
        <n v="19.309999999999999"/>
        <n v="52460.13"/>
        <n v="144486.51999999999"/>
        <n v="94.15"/>
        <n v="10923.11"/>
        <n v="371759.37"/>
        <n v="2639.82"/>
        <n v="40.58"/>
        <n v="581600.75"/>
        <n v="2122.08"/>
        <n v="37684.9"/>
        <n v="185.03"/>
        <n v="618.52"/>
        <n v="161.09"/>
        <n v="46315.24"/>
        <n v="1101.8800000000001"/>
        <n v="371.45"/>
        <n v="355.52"/>
        <n v="19507.43"/>
        <n v="78737.78"/>
        <n v="106.77"/>
        <n v="42445.05"/>
        <n v="5735.12"/>
        <n v="1264.54"/>
        <n v="76568.960000000006"/>
        <n v="604.66"/>
        <n v="468874.56"/>
        <n v="4180.45"/>
        <n v="16396.939999999999"/>
        <n v="1953684.34"/>
        <n v="363876.72"/>
        <n v="243.35"/>
        <n v="11.76"/>
        <n v="79.73"/>
        <n v="1474.16"/>
        <n v="2203.9499999999998"/>
        <n v="3608.41"/>
        <n v="410764.61"/>
        <n v="60641.74"/>
        <n v="397440.58"/>
        <n v="2558.34"/>
        <n v="5034.0600000000004"/>
        <n v="1225852.47"/>
        <n v="16.41"/>
        <n v="4158.04"/>
        <n v="204.46"/>
        <n v="122896.85"/>
        <n v="256859.73"/>
        <n v="701784.81"/>
        <n v="2926.21"/>
        <n v="1233.96"/>
        <n v="4353.93"/>
        <n v="494.25"/>
        <n v="135.66"/>
        <n v="1428.47"/>
        <n v="2480.13"/>
        <n v="43.64"/>
        <n v="26648.83"/>
        <n v="7484.33"/>
        <n v="288.39"/>
        <n v="155.99"/>
        <n v="115.71"/>
        <n v="329.91"/>
        <n v="37.369999999999997"/>
        <n v="1435.89"/>
        <n v="828.01"/>
        <n v="10360.879999999999"/>
        <n v="458.11"/>
        <n v="3669.04"/>
        <n v="330.61"/>
        <n v="188.05"/>
        <n v="265.18"/>
        <n v="22.36"/>
        <n v="13206.84"/>
        <n v="13046.18"/>
        <n v="61351.91"/>
        <n v="172.68"/>
        <n v="2390.2800000000002"/>
        <n v="1410"/>
        <n v="30.04"/>
        <n v="4440.1400000000003"/>
        <n v="170.1"/>
        <n v="80.069999999999993"/>
        <n v="372654"/>
        <n v="56574.51"/>
        <n v="1409.31"/>
        <n v="3384.22"/>
        <n v="417.85"/>
        <n v="48420.26"/>
        <n v="7571.56"/>
        <n v="2223791.9"/>
        <n v="145601.82"/>
        <n v="485.39"/>
        <n v="62.65"/>
        <n v="852.64"/>
        <n v="308.13"/>
        <n v="473.3"/>
        <n v="1278.42"/>
        <n v="4410.87"/>
        <n v="122.57"/>
        <n v="0.98"/>
        <n v="1674.43"/>
        <n v="1950.83"/>
        <n v="138360.65"/>
        <n v="310405.8"/>
        <n v="1329.7"/>
        <n v="79.819999999999993"/>
        <n v="348.53"/>
        <n v="17915.87"/>
        <n v="974648.91"/>
        <n v="322.64999999999998"/>
        <n v="31968.25"/>
        <n v="124.69"/>
        <n v="105.72"/>
        <n v="19811.66"/>
        <n v="5635.41"/>
        <n v="25323.200000000001"/>
        <n v="1107676.3899999999"/>
        <n v="5610.53"/>
        <n v="4461.22"/>
        <n v="14291.65"/>
        <n v="11228.05"/>
        <n v="3390.48"/>
        <n v="12436.98"/>
        <n v="1.06"/>
        <n v="564.23"/>
        <n v="931.99"/>
        <n v="13.39"/>
        <n v="7147.62"/>
        <n v="12116.61"/>
        <n v="3109.35"/>
        <n v="8530.36"/>
        <n v="34"/>
        <n v="77661.59"/>
        <n v="41857.800000000003"/>
        <n v="151662.19"/>
        <n v="439.78"/>
        <n v="352.77"/>
        <n v="32.39"/>
        <n v="486.33"/>
        <n v="34.68"/>
        <n v="9.7899999999999991"/>
        <n v="1058.45"/>
        <n v="749.71"/>
        <n v="438.99"/>
        <n v="490.03"/>
        <n v="403.29"/>
        <n v="1.53"/>
        <n v="62.92"/>
        <n v="106860.86"/>
        <n v="68529.95"/>
        <n v="6832.43"/>
        <n v="119.17"/>
        <n v="138150.5"/>
        <n v="5395.75"/>
        <n v="1101.92"/>
        <n v="7009.8"/>
        <n v="4099.8599999999997"/>
        <n v="6072.5"/>
        <n v="15876.48"/>
        <n v="1748385.45"/>
        <n v="702847.24"/>
        <n v="874877.11"/>
        <n v="11858.2"/>
        <n v="2594.0500000000002"/>
        <n v="127078.47"/>
        <n v="104924.61"/>
        <n v="509107.22"/>
        <n v="7088050.6500000004"/>
        <n v="601.22"/>
        <n v="1458117.43"/>
        <n v="3103.96"/>
        <n v="917.62"/>
        <n v="320.04000000000002"/>
        <n v="6958.85"/>
        <n v="4740.01"/>
        <n v="52.63"/>
        <n v="1475.88"/>
        <n v="145684.20000000001"/>
        <n v="138511.34"/>
        <n v="283.87"/>
        <n v="89262.44"/>
        <n v="790602.56"/>
        <n v="573.84"/>
        <n v="1829393.22"/>
        <n v="11720.63"/>
        <n v="148466.45000000001"/>
        <n v="814328.48"/>
        <n v="26134.57"/>
        <n v="14235.36"/>
        <n v="1492.02"/>
        <n v="1583.32"/>
        <n v="24786.1"/>
        <n v="71490.92"/>
        <n v="39.04"/>
        <n v="8195544.2800000003"/>
        <n v="1163757.04"/>
        <n v="10360.9"/>
        <n v="188.86"/>
        <n v="17346.810000000001"/>
        <n v="85.94"/>
        <n v="93.5"/>
        <n v="12244.29"/>
        <n v="26589.61"/>
        <n v="13934.59"/>
        <n v="18.260000000000002"/>
        <n v="1690.3"/>
        <n v="34132.980000000003"/>
        <n v="1242636.8"/>
        <n v="1360060.98"/>
        <n v="4904.22"/>
        <n v="929014.96"/>
        <n v="2134.66"/>
        <n v="1714.67"/>
        <n v="15243.72"/>
        <n v="2731.44"/>
        <n v="115914.16"/>
        <n v="2307829.34"/>
        <n v="49509.89"/>
        <n v="231615.67"/>
        <n v="3471.2"/>
        <n v="948.56"/>
        <n v="84244.25"/>
        <n v="50488.87"/>
        <n v="1867240.41"/>
        <n v="3935.42"/>
        <n v="3028.54"/>
        <n v="97475.14"/>
        <n v="77302.740000000005"/>
        <n v="317.86"/>
        <n v="468.12"/>
        <n v="384.43"/>
        <n v="10000.58"/>
        <n v="151038.67000000001"/>
        <n v="36546.519999999997"/>
        <n v="40947.33"/>
        <n v="2141.94"/>
        <n v="148841.07999999999"/>
        <n v="285000.15999999997"/>
        <n v="2637.49"/>
        <n v="74.290000000000006"/>
        <n v="34602.449999999997"/>
        <n v="295.38"/>
        <n v="1743489"/>
        <n v="26910.99"/>
        <n v="177274.86"/>
        <n v="419356.81"/>
        <n v="4058.83"/>
        <n v="3087.29"/>
        <n v="975.82"/>
        <n v="328.62"/>
        <n v="1225.29"/>
        <n v="32439.54"/>
        <n v="33.94"/>
        <n v="163.77000000000001"/>
        <n v="362.76"/>
        <n v="2.2400000000000002"/>
        <n v="2794.54"/>
        <n v="18263.75"/>
        <n v="6453.21"/>
        <n v="3242.39"/>
        <n v="6082.7"/>
        <n v="49154.43"/>
        <n v="131979.29"/>
        <n v="6084.62"/>
        <n v="64919.519999999997"/>
        <n v="683.73"/>
        <n v="368794.58"/>
        <n v="7475.01"/>
        <n v="3108.79"/>
        <n v="2112.1"/>
        <n v="1103789.06"/>
        <n v="18613.8"/>
        <n v="204809.9"/>
        <n v="37.21"/>
        <n v="549.75"/>
        <n v="256.76"/>
        <n v="5719.32"/>
        <n v="1120.83"/>
        <n v="7775.3"/>
        <n v="17258.96"/>
        <n v="211776.45"/>
        <n v="328403.03999999998"/>
        <n v="1378.55"/>
        <n v="332.93"/>
        <n v="12245.23"/>
        <n v="475110.63"/>
        <n v="36.51"/>
        <n v="189937.74"/>
        <n v="23450.04"/>
        <n v="518297.86"/>
        <n v="775.94"/>
        <n v="163.21"/>
        <n v="5321.37"/>
        <n v="599.67999999999995"/>
        <n v="1215.3"/>
        <n v="262.95"/>
        <n v="17339.04"/>
        <n v="6791.15"/>
        <n v="16784.650000000001"/>
        <n v="5017.6400000000003"/>
        <n v="1134.6300000000001"/>
        <n v="24.72"/>
        <n v="24.65"/>
        <n v="150.71"/>
        <n v="111.06"/>
        <n v="1775.33"/>
        <n v="188.72"/>
        <n v="2955.27"/>
        <n v="8024.3"/>
        <n v="1910.81"/>
        <n v="448.41"/>
        <n v="11840.35"/>
        <n v="13395.39"/>
        <n v="18962.2"/>
        <n v="28616.880000000001"/>
        <n v="767.26"/>
        <n v="1167.83"/>
        <n v="77.81"/>
        <n v="54.43"/>
        <n v="3840.11"/>
        <n v="568.91"/>
        <n v="4398.22"/>
        <n v="5048.6899999999996"/>
        <n v="325085.59000000003"/>
        <n v="17910.48"/>
        <n v="6078.74"/>
        <n v="1905.12"/>
        <n v="23190.11"/>
        <n v="2434.3000000000002"/>
        <n v="218683.66"/>
        <n v="24966.42"/>
        <n v="1527333.96"/>
        <n v="1771.3"/>
        <n v="213919.07"/>
        <n v="108.67"/>
        <n v="6.46"/>
        <n v="55.68"/>
        <n v="1514.63"/>
        <n v="58.21"/>
        <n v="775.42"/>
        <n v="687.44"/>
        <n v="8812.93"/>
        <n v="13287.88"/>
        <n v="86167.84"/>
        <n v="61561.99"/>
        <n v="48678.67"/>
        <n v="264197.59000000003"/>
        <n v="6516.2"/>
        <n v="1808.75"/>
        <n v="97540.86"/>
        <n v="259.62"/>
        <n v="39"/>
        <n v="548.57000000000005"/>
        <n v="22.6"/>
        <n v="3425.54"/>
        <n v="1965.01"/>
        <n v="3896.98"/>
        <n v="1084.77"/>
        <n v="18.2"/>
        <n v="48843.77"/>
        <n v="6191.68"/>
        <n v="988.6"/>
        <n v="7270.93"/>
        <n v="1583.57"/>
        <n v="269150.75"/>
        <n v="80403.14"/>
        <n v="532.57000000000005"/>
        <n v="7188.14"/>
        <n v="15633.48"/>
        <n v="365.49"/>
        <n v="145.54"/>
        <n v="210.13"/>
        <n v="574.38"/>
        <n v="129.26"/>
        <n v="347.02"/>
        <n v="982.82"/>
        <n v="1693.42"/>
        <n v="824.84"/>
        <n v="526.73"/>
        <n v="4440.3"/>
        <n v="15608.9"/>
        <n v="7744.61"/>
        <n v="7673.24"/>
        <n v="987.77"/>
        <n v="1102.43"/>
        <n v="463.2"/>
        <n v="617.86"/>
        <n v="191.98"/>
        <n v="243.45"/>
        <n v="91326.6"/>
        <n v="767.39"/>
        <n v="276.36"/>
        <n v="661.3"/>
        <n v="302.54000000000002"/>
        <n v="3177.86"/>
        <n v="1490.45"/>
        <n v="397.54"/>
        <n v="42.24"/>
        <n v="2894.84"/>
        <n v="2655.09"/>
        <n v="9072.18"/>
        <n v="22.73"/>
        <n v="326.98"/>
        <n v="55040.5"/>
        <n v="2393.66"/>
        <n v="989.31"/>
        <n v="805.92"/>
        <n v="210.32"/>
        <n v="266321.40000000002"/>
        <n v="10245"/>
        <n v="25919.35"/>
        <n v="863.81"/>
        <n v="240679.14"/>
        <n v="406.21"/>
        <n v="714.17"/>
        <n v="1373.56"/>
        <n v="3510.96"/>
        <n v="649.05999999999995"/>
        <n v="381.41"/>
        <n v="1364.66"/>
        <n v="6354.4"/>
        <n v="203867.18"/>
        <n v="81041.570000000007"/>
        <n v="240.11"/>
        <n v="3448.75"/>
        <n v="1089.6600000000001"/>
        <n v="124.96"/>
        <n v="2884.08"/>
        <n v="149.41999999999999"/>
        <n v="17170.2"/>
        <n v="2790.7"/>
        <n v="2825.93"/>
        <n v="1063380.42"/>
        <n v="204954.84"/>
        <n v="27374.1"/>
        <n v="1535.4"/>
        <n v="101.03"/>
        <n v="8088.68"/>
        <n v="52.73"/>
        <n v="871.15"/>
        <n v="29053.08"/>
        <n v="1638.13"/>
        <n v="21194.2"/>
        <n v="3578.65"/>
        <n v="26216.799999999999"/>
        <n v="76.73"/>
        <n v="831.11"/>
        <n v="63.58"/>
        <n v="3039.41"/>
        <n v="76258.210000000006"/>
        <n v="69318.52"/>
        <n v="233074.58"/>
        <n v="151377.15"/>
        <n v="2230.9"/>
        <n v="40633.620000000003"/>
        <n v="376569.37"/>
        <n v="730.54"/>
        <n v="603.41999999999996"/>
        <n v="62402.79"/>
        <n v="987675.8"/>
        <n v="228848.75"/>
        <n v="32173.16"/>
        <n v="275.45999999999998"/>
        <n v="261.83"/>
        <n v="160.68"/>
        <n v="399.98"/>
        <n v="2039.19"/>
        <n v="2506.2600000000002"/>
        <n v="2181.66"/>
        <n v="9.2200000000000006"/>
        <n v="10.11"/>
        <n v="15"/>
        <n v="112.8"/>
        <n v="403.31"/>
        <n v="5955.91"/>
        <n v="15228.19"/>
        <n v="10227.67"/>
        <n v="32.340000000000003"/>
        <n v="5.6"/>
        <n v="58215.07"/>
        <n v="4285.95"/>
        <n v="439.01"/>
        <n v="1600.38"/>
        <n v="463.06"/>
        <n v="193531.87"/>
        <n v="8062.59"/>
        <n v="275.14999999999998"/>
        <n v="21.66"/>
        <n v="2.98"/>
        <n v="1.55"/>
        <n v="35.94"/>
        <n v="2210.13"/>
        <n v="288.37"/>
        <n v="42988.18"/>
        <n v="61.21"/>
        <n v="431.11"/>
        <n v="2268.2399999999998"/>
        <n v="122.8"/>
        <n v="390724.15"/>
        <n v="2043.26"/>
        <n v="752.96"/>
        <n v="250.19"/>
        <n v="43.94"/>
        <n v="878.49"/>
        <n v="23455.78"/>
        <n v="10890.88"/>
        <n v="2579.5100000000002"/>
        <n v="14808.55"/>
        <n v="4442.33"/>
        <n v="2884.13"/>
        <n v="25533.01"/>
        <n v="1379.41"/>
        <n v="417.36"/>
        <n v="4943.9399999999996"/>
        <n v="1325.4"/>
        <n v="745.29"/>
        <n v="98351.360000000001"/>
        <n v="93022.8"/>
        <n v="7801.29"/>
        <n v="57450.080000000002"/>
        <n v="9926.52"/>
        <n v="11295.01"/>
        <n v="250606.18"/>
        <n v="13314.89"/>
        <n v="9862.42"/>
        <n v="2064.08"/>
        <n v="462.61"/>
        <n v="4963.1400000000003"/>
        <n v="5659.9"/>
        <n v="16294.61"/>
        <n v="2298234.13"/>
        <n v="2318.3200000000002"/>
        <n v="364132.23999899998"/>
        <n v="10"/>
        <n v="2685.64"/>
        <n v="703.5"/>
        <n v="52.12"/>
        <n v="2431.8000000000002"/>
        <n v="1354.58"/>
        <n v="4060.4"/>
        <n v="673.33"/>
        <n v="16644.57"/>
        <n v="23946.61"/>
        <n v="258951.27"/>
        <n v="323292.78999999998"/>
        <n v="1321.29"/>
        <n v="179.08"/>
        <n v="2598.86"/>
        <n v="636961.65"/>
        <n v="1748.26"/>
        <n v="52452.03"/>
        <n v="263.67"/>
        <n v="4675.26"/>
        <n v="322.49"/>
        <n v="14215.4"/>
        <n v="140322.98000000001"/>
        <n v="383.04"/>
        <n v="347.78"/>
        <n v="111.51"/>
        <n v="228.59"/>
        <n v="686.08"/>
        <n v="29.41"/>
        <n v="6662.19"/>
        <n v="5430.02"/>
        <n v="471.37"/>
        <n v="71002.45"/>
        <n v="128.79"/>
        <n v="2682.35"/>
        <n v="446.03"/>
        <n v="22225.18"/>
        <n v="2602.0700000000002"/>
        <n v="3547.15"/>
        <n v="21.11"/>
        <n v="256.29000000000002"/>
        <n v="487.75"/>
        <n v="762.41"/>
        <n v="132199.79"/>
        <n v="15520.88"/>
        <n v="4253.72"/>
        <n v="1799.25"/>
        <n v="542.59"/>
        <n v="32.92"/>
        <n v="2050.87"/>
        <n v="582.83000000000004"/>
        <n v="3172.69"/>
        <n v="764126"/>
        <n v="210607"/>
        <n v="49.75"/>
        <n v="631.16"/>
        <n v="42.36"/>
        <n v="992.44"/>
        <n v="5247.32"/>
        <n v="81050.83"/>
        <n v="157455.88"/>
        <n v="39939.589999999997"/>
        <n v="4498.5200000000004"/>
        <n v="5027.99"/>
        <n v="186136.3"/>
        <n v="242.7"/>
        <n v="84.73"/>
        <n v="407.5"/>
        <n v="24214.93"/>
        <n v="143603.57"/>
        <n v="1091.5999999999999"/>
        <n v="187.23"/>
        <n v="944.57"/>
        <n v="6998.27"/>
        <n v="180.99"/>
        <n v="5452.22"/>
        <n v="801.18"/>
        <n v="1984.13"/>
        <n v="4060.11"/>
        <n v="33344.6"/>
        <n v="3193.56"/>
        <n v="2299.29"/>
        <n v="3110.32"/>
        <n v="8.5399999999999991"/>
        <n v="7456.25"/>
        <n v="3228.92"/>
        <n v="44937.17"/>
        <n v="193.93"/>
        <n v="2212.71"/>
        <n v="17.600000000000001"/>
        <n v="223.94"/>
        <n v="1166.23"/>
        <n v="738.33"/>
        <n v="88.92"/>
        <n v="3084.94"/>
        <n v="26296.560000000001"/>
        <n v="79.56"/>
        <n v="22694.720000000001"/>
        <n v="3031.01"/>
        <n v="1880.99"/>
        <n v="1607.3"/>
        <n v="1580.37"/>
        <n v="875.31"/>
        <n v="194053.77"/>
        <n v="8808.7000000000007"/>
        <n v="93272.29"/>
        <n v="2050.14"/>
        <n v="2643.72"/>
        <n v="507.62"/>
        <n v="58156.34"/>
        <n v="-178.52"/>
        <n v="493035.6"/>
        <n v="1363.97"/>
        <n v="82875.56"/>
        <n v="26.6"/>
        <n v="45.26"/>
        <n v="835.95"/>
        <n v="338.82"/>
        <n v="213.92"/>
        <n v="17.09"/>
        <n v="402.14"/>
        <n v="1136.3"/>
        <n v="620.77"/>
        <n v="14477.91"/>
        <n v="228359.29"/>
        <n v="32.020000000000003"/>
        <n v="1438.16"/>
        <n v="1464.29"/>
        <n v="858445.54"/>
        <n v="109.43"/>
        <n v="89.71"/>
        <n v="3319.63"/>
        <n v="851.93"/>
        <n v="6.25"/>
        <n v="2070.2800000000002"/>
        <n v="20324.57"/>
        <n v="7007.42"/>
        <n v="735.15"/>
        <n v="493.41"/>
        <n v="2381.2399999999998"/>
        <n v="2785.91"/>
        <n v="14242.42"/>
        <n v="3249.37"/>
        <n v="24594.61"/>
        <n v="1500.81"/>
        <n v="100544.91"/>
        <n v="2242.1999999999998"/>
        <n v="42.54"/>
        <n v="468.67"/>
        <n v="509.09"/>
        <n v="128.15"/>
        <n v="12349.64"/>
        <n v="34695.5"/>
        <n v="3004.34"/>
        <n v="584.63"/>
        <n v="10605"/>
        <n v="14680.91"/>
        <n v="324537.67"/>
        <n v="245489.76"/>
        <n v="2750.54"/>
        <n v="6470.18"/>
        <n v="867.19"/>
        <n v="3048.81"/>
        <n v="714.82"/>
        <n v="51.97"/>
        <n v="250498.77"/>
        <n v="2764037.32"/>
        <n v="379114.75"/>
        <n v="872.16"/>
        <n v="328.01"/>
        <n v="210.23"/>
        <n v="15891.12"/>
        <n v="21399.16"/>
        <n v="96.12"/>
        <n v="103632.73"/>
        <n v="99862.7"/>
        <n v="744277.27"/>
        <n v="231380.6"/>
        <n v="17498.05"/>
        <n v="1333.55"/>
        <n v="521266.68"/>
        <n v="1210270.33"/>
        <n v="40531.129999999997"/>
        <n v="5870.22"/>
        <n v="400.53"/>
        <n v="31098.7"/>
        <n v="49899.01"/>
        <n v="1464448.31"/>
        <n v="8254.2000000000007"/>
        <n v="10473.98"/>
        <n v="292293.92"/>
        <n v="203361.96"/>
        <n v="1937.03"/>
        <n v="2718.66"/>
        <n v="8546.98"/>
        <n v="785.06"/>
        <n v="3350.03"/>
        <n v="2003.93"/>
        <n v="2317.4"/>
        <n v="8617.2800000000007"/>
        <n v="8391.2900000000009"/>
        <n v="6848.9"/>
        <n v="174684.62"/>
        <n v="1138.47"/>
        <n v="46242.63"/>
        <n v="13018.437"/>
        <n v="686423.22"/>
        <n v="44095.55"/>
        <n v="1614.75"/>
        <n v="280.73"/>
        <n v="10899.19"/>
        <n v="76184.84"/>
        <n v="31779.09"/>
        <n v="37895.24"/>
        <n v="16080.95"/>
        <n v="414896.6"/>
        <n v="444881.61"/>
        <n v="1120.81"/>
        <n v="158.86000000000001"/>
        <n v="162.08000000000001"/>
        <n v="34142.89"/>
        <n v="2402.86"/>
        <n v="45.8"/>
        <n v="0.73"/>
        <n v="2.12"/>
        <n v="392.66"/>
        <n v="71.63"/>
        <n v="7087.34"/>
        <n v="4821.17"/>
        <n v="939.6"/>
        <n v="1644.12"/>
        <n v="69492.429999999993"/>
        <n v="1232.05"/>
        <n v="96826.39"/>
        <n v="31643.39"/>
        <n v="19069.34"/>
        <n v="2019.9"/>
        <n v="135132.48000000001"/>
        <n v="60467.51"/>
        <n v="21831.81"/>
        <n v="388.77"/>
        <n v="936.27"/>
        <n v="169652.79"/>
        <n v="19913.79"/>
        <n v="1884.27"/>
        <n v="843.42"/>
        <n v="97614.83"/>
        <n v="594439.68999999994"/>
        <n v="152139.54"/>
        <n v="144479.60999999999"/>
        <n v="314.76"/>
        <n v="80.81"/>
        <n v="121.61"/>
        <n v="355.8"/>
        <n v="31128.67"/>
        <n v="116.68"/>
        <n v="175.68"/>
        <n v="242624.87"/>
        <n v="112711.02"/>
        <n v="466168.18"/>
        <n v="30306.5"/>
        <n v="765.58"/>
        <n v="325356.79999999999"/>
        <n v="161227.06"/>
        <n v="12938.29"/>
        <n v="386.98"/>
        <n v="762.68"/>
        <n v="34455.83"/>
        <n v="3626.91"/>
        <n v="24112.639999999999"/>
        <n v="246875.15"/>
        <n v="19819.38"/>
        <n v="172564.63"/>
        <n v="380471.86"/>
        <n v="124.34"/>
        <n v="6308.38"/>
        <n v="6527.5"/>
        <n v="2320.86"/>
        <n v="4.68"/>
        <n v="6509.04"/>
        <n v="2793.69"/>
        <n v="101.96"/>
        <n v="38790.69"/>
        <n v="22696.66"/>
        <n v="15.5"/>
        <n v="91.97"/>
        <n v="117.47"/>
        <n v="289.95999999999998"/>
        <n v="2389.21"/>
        <n v="5831.19"/>
        <n v="5413.8"/>
        <n v="3619.65"/>
        <n v="24832.99"/>
        <n v="53.42"/>
        <n v="54.1"/>
        <n v="129.54"/>
        <n v="2838.89"/>
        <n v="353801.22"/>
        <n v="36555.589999999997"/>
        <n v="4631.8599999999997"/>
        <n v="17381.47"/>
        <n v="8531.4500000000007"/>
        <n v="1385822.39"/>
        <n v="158263.92000000001"/>
        <n v="917.04"/>
        <n v="663.24"/>
        <n v="1291.67"/>
        <n v="1508.94"/>
        <n v="1918.59"/>
        <n v="1028.1400000000001"/>
        <n v="90246.2"/>
        <n v="191.52"/>
        <n v="37585.74"/>
        <n v="32234.03"/>
        <n v="4921.8"/>
        <n v="878.55"/>
        <n v="68102.83"/>
        <n v="438351.87"/>
        <n v="3560.89"/>
        <n v="497.67"/>
        <n v="1011.17"/>
        <n v="8388.31"/>
        <n v="372.6"/>
        <n v="715.99"/>
        <n v="642.22"/>
        <n v="47123.49"/>
        <n v="6663.56"/>
        <n v="6852.34"/>
        <n v="5643.2"/>
        <n v="2649.53"/>
        <n v="199.11"/>
        <n v="1652.01"/>
        <n v="35217.440000000002"/>
        <n v="1366.31"/>
        <n v="35301.86"/>
        <n v="21589.73"/>
        <n v="63732.92"/>
        <n v="1303.98"/>
        <n v="152.04"/>
        <n v="66514.460000000006"/>
        <n v="3314.65"/>
        <n v="455182.58"/>
        <n v="17342.759999999998"/>
        <n v="14486.59"/>
        <n v="4828.7700000000004"/>
        <n v="348.26"/>
        <n v="86502.62"/>
        <n v="14909.6"/>
        <n v="8783.1299999999992"/>
        <n v="1697996.2"/>
        <n v="148653.42000000001"/>
        <n v="3333.93"/>
        <n v="6605.57"/>
        <n v="389.76"/>
        <n v="70142.09"/>
        <n v="146467.41"/>
        <n v="209.15"/>
        <n v="25.91"/>
        <n v="22605.93"/>
        <n v="299868.2"/>
        <n v="480721.85"/>
        <n v="2411.2600000000002"/>
        <n v="5333.13"/>
        <n v="415.42"/>
        <n v="1056.8699999999999"/>
        <n v="4.8099999999999996"/>
        <n v="25454.14"/>
        <n v="11.35"/>
        <n v="109.47"/>
        <n v="4.3"/>
        <n v="33.18"/>
        <n v="328.54"/>
        <n v="2257.17"/>
        <n v="15732.09"/>
        <n v="1679.92"/>
        <n v="5615.26"/>
        <n v="16221.73"/>
        <n v="74263.240000000005"/>
        <n v="5.92"/>
        <n v="40217.660000000003"/>
        <n v="144202.53"/>
        <n v="350.37"/>
        <n v="395738.32"/>
        <n v="2536.35"/>
        <n v="59646.53"/>
        <n v="1652874.28"/>
        <n v="321811.49"/>
        <n v="11.54"/>
        <n v="79.290000000000006"/>
        <n v="544.01"/>
        <n v="1312.05"/>
        <n v="1913.33"/>
        <n v="323275"/>
        <n v="55992.01"/>
        <n v="216766.14"/>
        <n v="813.73"/>
        <n v="5063.3"/>
        <n v="1034181.51"/>
        <n v="4659.42"/>
        <n v="210.49"/>
        <n v="138926.72"/>
        <n v="211904.62"/>
        <n v="934.94"/>
        <n v="6333.59"/>
        <n v="2006.94"/>
        <n v="29.02"/>
        <n v="2294.0700000000002"/>
        <n v="4837.3599999999997"/>
        <n v="2852.75"/>
        <n v="7205.97"/>
        <n v="9802.4699999999993"/>
        <n v="903.01"/>
        <n v="6238.37"/>
        <n v="982.68"/>
        <n v="5659.1"/>
        <n v="2984.63"/>
        <n v="355.94"/>
        <n v="5755.71"/>
        <n v="82855.62"/>
        <n v="2059.04"/>
        <n v="56100.91"/>
        <n v="7923.06"/>
        <n v="22649.02"/>
        <n v="27.14"/>
        <n v="128231.71"/>
        <n v="2112.5"/>
        <n v="52927.31"/>
        <n v="341.14"/>
        <n v="140683.48000000001"/>
        <n v="19107.7"/>
        <n v="2778.19"/>
        <n v="16.760000000000002"/>
        <n v="2837.87"/>
        <n v="369.59"/>
        <n v="63195.13"/>
        <n v="623402.81000000006"/>
        <n v="45938.28"/>
        <n v="123180.89"/>
        <n v="48.48"/>
        <n v="420.65"/>
        <n v="1042.0999999999999"/>
        <n v="730.22"/>
        <n v="5131.6099999999997"/>
        <n v="1205.6400000000001"/>
        <n v="110405.33"/>
        <n v="46447.45"/>
        <n v="1844.38"/>
        <n v="17817.79"/>
        <n v="188369.25"/>
        <n v="176.94"/>
        <n v="1426.86"/>
        <n v="451.73"/>
        <n v="8932.82"/>
        <n v="6720.12"/>
        <n v="6576.62"/>
        <n v="841859.02"/>
        <n v="1302.02"/>
        <n v="929.79"/>
        <n v="2864.41"/>
        <n v="176.91"/>
        <n v="37.17"/>
        <n v="68.67"/>
        <n v="1949.46"/>
        <n v="3040.41"/>
        <n v="157.80000000000001"/>
        <n v="19478.75"/>
        <n v="10595.85"/>
        <n v="483.8"/>
        <n v="97.52"/>
        <n v="703.06"/>
        <n v="237.59"/>
        <n v="1028.73"/>
        <n v="615.55999999999995"/>
        <n v="16374.05"/>
        <n v="412.2"/>
        <n v="9898.74"/>
        <n v="122.58"/>
        <n v="304.91000000000003"/>
        <n v="61.6"/>
        <n v="12954.44"/>
        <n v="15085.63"/>
        <n v="153575.60999999999"/>
        <n v="109.27"/>
        <n v="4942.7299999999996"/>
        <n v="149.24"/>
        <n v="1441.31"/>
        <n v="24.71"/>
        <n v="4782.42"/>
        <n v="292.56"/>
        <n v="106.99"/>
        <n v="351866.91"/>
        <n v="69990.570000000007"/>
        <n v="3024.86"/>
        <n v="2720.03"/>
        <n v="466.6"/>
        <n v="49641.39"/>
        <n v="16051.85"/>
        <n v="1925241.86"/>
        <n v="125648.11"/>
        <n v="464.53"/>
        <n v="69.37"/>
        <n v="356.66"/>
        <n v="355.08"/>
        <n v="185.12"/>
        <n v="1711.25"/>
        <n v="3507.36"/>
        <n v="80.41"/>
        <n v="207.91"/>
        <n v="2463.7800000000002"/>
        <n v="2175.17"/>
        <n v="182721"/>
        <n v="361683.86"/>
        <n v="1540.9"/>
        <n v="414.12"/>
        <n v="1699.94"/>
        <n v="28483.919999999998"/>
        <n v="1120999.08"/>
        <n v="142.11000000000001"/>
        <n v="20644.8"/>
        <n v="184.79"/>
        <n v="1241.96"/>
        <n v="17399.830000000002"/>
        <n v="10254.780000000001"/>
        <n v="377973.44"/>
        <n v="1919503.53"/>
        <n v="2293.62"/>
        <n v="261031.67999999999"/>
        <n v="667056.16"/>
        <n v="2727.55"/>
        <n v="1334.63"/>
        <n v="435.93"/>
        <n v="78.58"/>
        <n v="6002.55"/>
        <n v="163.75"/>
        <n v="629.28"/>
        <n v="161.24"/>
        <n v="1248.31"/>
        <n v="2532.7800000000002"/>
        <n v="429.75"/>
        <n v="31503.69"/>
        <n v="7264.46"/>
        <n v="277.48"/>
        <n v="12466.92"/>
        <n v="17590.080000000002"/>
        <n v="21119.200000000001"/>
        <n v="5015.7"/>
        <n v="826.45"/>
        <n v="120118.32"/>
        <n v="86777.58"/>
        <n v="62701.22"/>
        <n v="-13.63"/>
        <n v="241019.42"/>
        <n v="5821.79"/>
        <n v="15.1"/>
        <n v="6181.62"/>
        <n v="508.99"/>
        <n v="1101.76"/>
        <n v="97598.91"/>
        <n v="357.94"/>
        <n v="21639.26"/>
        <n v="2705.55"/>
        <n v="19561.73"/>
        <n v="3667.62"/>
        <n v="186.98"/>
        <n v="15457.87"/>
        <n v="9339.41"/>
        <n v="22079.35"/>
        <n v="18924.73"/>
        <n v="312.75"/>
        <n v="352.55"/>
        <n v="58.94"/>
        <n v="476.51"/>
        <n v="91162.44"/>
        <n v="1768.48"/>
        <n v="2821.22"/>
        <n v="5307.55"/>
        <n v="436725"/>
        <n v="29132.68"/>
        <n v="18519.86"/>
        <n v="1592.16"/>
        <n v="29395.83"/>
        <n v="5782.62"/>
        <n v="214608.29"/>
        <n v="-90925.51"/>
        <n v="479901.77"/>
        <n v="3499.61"/>
        <n v="2194.3000000000002"/>
        <n v="814.09"/>
        <n v="496.7"/>
        <n v="573.42999999999995"/>
        <n v="34313.14"/>
        <n v="21.55"/>
        <n v="456.73"/>
        <n v="22.32"/>
        <n v="1890.54"/>
        <n v="15518.31"/>
        <n v="615.04999999999995"/>
        <n v="950.16"/>
        <n v="7766"/>
        <n v="782.26"/>
        <n v="50193.41"/>
        <n v="60084.37"/>
        <n v="1585.72"/>
        <n v="2235.56"/>
        <n v="42773.85"/>
        <n v="981.39"/>
        <n v="955.6"/>
        <n v="469537.82"/>
        <n v="10222.68"/>
        <n v="4745.42"/>
        <n v="974.45"/>
        <n v="1312130.3700000001"/>
        <n v="22235.66"/>
        <n v="238018"/>
        <n v="29.63"/>
        <n v="105.35"/>
        <n v="116.47"/>
        <n v="3938.52"/>
        <n v="1069.8"/>
        <n v="15582.42"/>
        <n v="11336.76"/>
        <n v="257317.09"/>
        <n v="168629.51"/>
        <n v="1280.28"/>
        <n v="349.34"/>
        <n v="14196.62"/>
        <n v="465392.28"/>
        <n v="47143.59"/>
        <n v="25640.41"/>
        <n v="1110187.55"/>
        <n v="906.03"/>
        <n v="1360.88"/>
        <n v="7541.86"/>
        <n v="924.95"/>
        <n v="2097.96"/>
        <n v="2424.1"/>
        <n v="53421.74"/>
        <n v="51529.9"/>
        <n v="45.37"/>
        <n v="130.53"/>
        <n v="265.20999999999998"/>
        <n v="8374.09"/>
        <n v="200865.05"/>
        <n v="1895.97"/>
        <n v="3066.12"/>
        <n v="1064.4100000000001"/>
        <n v="94057.72"/>
        <n v="299385.12"/>
        <n v="118317.8"/>
        <n v="797.65"/>
        <n v="1760568.73"/>
        <n v="1001220.29"/>
        <n v="23073.68"/>
        <n v="10036.52"/>
        <n v="2511.25"/>
        <n v="537.41"/>
        <n v="20255.72"/>
        <n v="81886.320000000007"/>
        <n v="48.5"/>
        <n v="7710703.4400000004"/>
        <n v="1068310.17"/>
        <n v="10972.32"/>
        <n v="142.68"/>
        <n v="13171.61"/>
        <n v="750.27"/>
        <n v="138.99"/>
        <n v="11.81"/>
        <n v="12565.21"/>
        <n v="37495.99"/>
        <n v="30694.3"/>
        <n v="1008.4"/>
        <n v="63786"/>
        <n v="1141506.43"/>
        <n v="1624922.88"/>
        <n v="6093.3"/>
        <n v="4235.95"/>
        <n v="2534.9"/>
        <n v="138853.59"/>
        <n v="2606064.4"/>
        <n v="50849.46"/>
        <n v="222799.23"/>
        <n v="81824.05"/>
        <n v="60086.559999999998"/>
        <n v="2439215.7999999998"/>
        <n v="35418.42"/>
        <n v="279122.39"/>
        <n v="16278.49"/>
        <n v="1448.46"/>
        <n v="42994.2"/>
        <n v="119472.15"/>
        <n v="173950.75"/>
        <n v="113.46"/>
        <n v="320.89"/>
        <n v="615.82000000000005"/>
        <n v="176.41"/>
        <n v="1188.6300000000001"/>
        <n v="4899.58"/>
        <n v="789.49"/>
        <n v="281.99"/>
        <n v="2103.13"/>
        <n v="17538.52"/>
        <n v="24262.22"/>
        <n v="49672.92"/>
        <n v="20.92"/>
        <n v="632748.57999999996"/>
        <n v="1248986.04"/>
        <n v="1272.97"/>
        <n v="53.17"/>
        <n v="24062.87"/>
        <n v="609.80999999999995"/>
        <n v="19123.939999999999"/>
        <n v="3511.3"/>
        <n v="14935.96"/>
        <n v="728.1"/>
        <n v="14728.29"/>
        <n v="190390.2"/>
        <n v="64564.46"/>
        <n v="35.83"/>
        <n v="2483"/>
        <n v="881.51"/>
        <n v="557.34"/>
        <n v="2195.79"/>
        <n v="199.62"/>
        <n v="703164.94"/>
        <n v="130178.24000000001"/>
        <n v="217.74"/>
        <n v="334.01"/>
        <n v="593.89"/>
        <n v="36.33"/>
        <n v="2725.51"/>
        <n v="94865.38"/>
        <n v="4512.99"/>
        <n v="209813.45"/>
        <n v="94293.99"/>
        <n v="750.41"/>
        <n v="92.31"/>
        <n v="2345.5300000000002"/>
        <n v="118.71"/>
        <n v="121.71"/>
        <n v="314.89999999999998"/>
        <n v="8275.82"/>
        <n v="1839.9"/>
        <n v="26.24"/>
        <n v="2541.0100000000002"/>
        <n v="895.59"/>
        <n v="15601.19"/>
        <n v="14.2"/>
        <n v="305.42"/>
        <n v="57325.54"/>
        <n v="866.17"/>
        <n v="862.46"/>
        <n v="1816.88"/>
        <n v="308.27"/>
        <n v="266753.15000000002"/>
        <n v="11284.94"/>
        <n v="32178.91"/>
        <n v="643.11"/>
        <n v="297864.3"/>
        <n v="1001.67"/>
        <n v="5764.96"/>
        <n v="6515.06"/>
        <n v="945.35"/>
        <n v="3024.2"/>
        <n v="135"/>
        <n v="1677.12"/>
        <n v="5023.66"/>
        <n v="2032.71"/>
        <n v="30475.32"/>
        <n v="234811.6"/>
        <n v="1387.37"/>
        <n v="71856.53"/>
        <n v="16468.803"/>
        <n v="1010141.76"/>
        <n v="56729.69"/>
        <n v="3402.59"/>
        <n v="174.53"/>
        <n v="19407.82"/>
        <n v="80928.5"/>
        <n v="37329.58"/>
        <n v="74918.37"/>
        <n v="99.79"/>
        <n v="25286.84"/>
        <n v="627767.44999999995"/>
        <n v="1527819.72"/>
        <n v="111292.12"/>
        <n v="1452.22"/>
        <n v="30.64"/>
        <n v="2360.92"/>
        <n v="2229.0700000000002"/>
        <n v="438.12"/>
        <n v="108.14"/>
        <n v="68.709999999999994"/>
        <n v="4700.99"/>
        <n v="3374.49"/>
        <n v="165.46"/>
        <n v="1910.34"/>
        <n v="680.25"/>
        <n v="4891.8100000000004"/>
        <n v="25566.98"/>
        <n v="1785.35"/>
        <n v="17399.53"/>
        <n v="11500.87"/>
        <n v="4750.6899999999996"/>
        <n v="8570.33"/>
        <n v="279.01"/>
        <n v="1174.1600000000001"/>
        <n v="1229.51"/>
        <n v="124040.08"/>
        <n v="8874.15"/>
        <n v="1618.07"/>
        <n v="1736.25"/>
        <n v="658.63"/>
        <n v="4640.05"/>
        <n v="586862.16"/>
        <n v="165694.35"/>
        <n v="745.02"/>
        <n v="102.44"/>
        <n v="2866.07"/>
        <n v="3.05"/>
        <n v="783.22"/>
        <n v="1043.3800000000001"/>
        <n v="11101.72"/>
        <n v="88775.63"/>
        <n v="32368.01"/>
        <n v="1021.03"/>
        <n v="2420.9299999999998"/>
        <n v="81073.5"/>
        <n v="47.66"/>
        <n v="676.4"/>
        <n v="180.73"/>
        <n v="40528.120000000003"/>
        <n v="37.79"/>
        <n v="20.27"/>
        <n v="133.12"/>
        <n v="12.63"/>
        <n v="1121.98"/>
        <n v="681.1"/>
        <n v="4323.53"/>
        <n v="2374.6"/>
        <n v="24356.58"/>
        <n v="504.16"/>
        <n v="344.82"/>
        <n v="343069"/>
        <n v="885.98"/>
        <n v="6149.23"/>
        <n v="6525.26"/>
        <n v="298.69"/>
        <n v="2.1"/>
        <n v="1931.46"/>
        <n v="186.91"/>
        <n v="295828.40999999997"/>
        <n v="51836.92"/>
        <n v="4138.1499999999996"/>
        <n v="13910.84"/>
        <n v="11538.61"/>
        <n v="1238124.1200000001"/>
        <n v="115033.46"/>
        <n v="131.33000000000001"/>
        <n v="1786.1"/>
        <n v="221.96"/>
        <n v="1200"/>
        <n v="694.8"/>
        <n v="1487.57"/>
        <n v="1386.13"/>
        <n v="110659.77"/>
        <n v="120.95"/>
        <n v="386.36"/>
        <n v="35155.58"/>
        <n v="28828.959999999999"/>
        <n v="6256.23"/>
        <n v="487.27"/>
        <n v="433078.23"/>
        <n v="8083.69"/>
        <n v="2534.33"/>
        <n v="38.58"/>
        <n v="69.12"/>
        <n v="40901.699999999997"/>
        <n v="21047.81"/>
        <n v="72470.77"/>
        <n v="37.130000000000003"/>
        <n v="730.39"/>
        <n v="228.29"/>
        <n v="684.49"/>
        <n v="1685.52"/>
        <n v="502.14"/>
        <n v="170.94"/>
        <n v="241.32"/>
        <n v="4.37"/>
        <n v="29.57"/>
        <n v="1068.6600000000001"/>
        <n v="62.52"/>
        <n v="583.08000000000004"/>
        <n v="1897.41"/>
        <n v="3037.41"/>
        <n v="2378.62"/>
        <n v="641.91999999999996"/>
        <n v="25.9"/>
        <n v="42041.760000000002"/>
        <n v="5861.54"/>
        <n v="671.68"/>
        <n v="7582.7"/>
        <n v="1687.29"/>
        <n v="245258.19"/>
        <n v="7075.09"/>
        <n v="13190.07"/>
        <n v="339.39"/>
        <n v="96.2"/>
        <n v="538.54"/>
        <n v="94.67"/>
        <n v="199.74"/>
        <n v="1007.94"/>
        <n v="284.36"/>
        <n v="3776.46"/>
        <n v="13870.13"/>
        <n v="5120.78"/>
        <n v="6784.84"/>
        <n v="1127.9000000000001"/>
        <n v="89.14"/>
        <n v="1059.22"/>
        <n v="463.13"/>
        <n v="968.64"/>
        <n v="367307.72"/>
        <n v="882.44"/>
        <n v="401.94"/>
        <n v="995.77"/>
        <n v="351.9"/>
        <n v="1125271.69"/>
        <n v="667.4"/>
        <n v="47078.720000000001"/>
        <n v="598.21"/>
        <n v="352655.94"/>
        <n v="1640.13"/>
        <n v="5127.0200000000004"/>
        <n v="906.2"/>
        <n v="123.85"/>
        <n v="220.96"/>
        <n v="328007.01"/>
        <n v="729.94"/>
        <n v="423.55"/>
        <n v="2.4300000000000002"/>
        <n v="23805.15"/>
        <n v="10765.36"/>
        <n v="13505.51"/>
        <n v="234.15"/>
        <n v="15354.57"/>
        <n v="3668.68"/>
        <n v="1921.42"/>
        <n v="20927.03"/>
        <n v="323.57"/>
        <n v="1956.29"/>
        <n v="1157.1199999999999"/>
        <n v="19756.810000000001"/>
        <n v="250.67"/>
        <n v="7425.36"/>
        <n v="79477.460000000006"/>
        <n v="47131.63"/>
        <n v="400.02"/>
        <n v="5652.52"/>
        <n v="279.19"/>
        <n v="36035.760000000002"/>
        <n v="61802.79"/>
        <n v="16290.48"/>
        <n v="360.86"/>
        <n v="208027.42"/>
        <n v="13167.65"/>
        <n v="9918.61"/>
        <n v="2421.04"/>
        <n v="129.01"/>
        <n v="528.35"/>
        <n v="8057.63"/>
        <n v="3155.95"/>
        <n v="13586.24"/>
        <n v="1875391.78"/>
        <n v="1734.98"/>
        <n v="288055.59000000003"/>
        <n v="99.59"/>
        <n v="77.760000000000005"/>
        <n v="2435.5500000000002"/>
        <n v="2124.5"/>
        <n v="79.75"/>
        <n v="4043.54"/>
        <n v="1783.21"/>
        <n v="4435.1899999999996"/>
        <n v="14905.84"/>
        <n v="32128.6"/>
        <n v="212535.65"/>
        <n v="123963.47"/>
        <n v="998.55"/>
        <n v="33.17"/>
        <n v="1973.01"/>
        <n v="2173.2199999999998"/>
        <n v="4768.49"/>
        <n v="594.64"/>
        <n v="760.98"/>
        <n v="1718.43"/>
        <n v="19560.599999999999"/>
        <n v="3.71"/>
        <n v="334.08"/>
        <n v="3193.2"/>
        <n v="852.12"/>
        <n v="43137.24"/>
        <n v="90.01"/>
        <n v="2.9"/>
        <n v="92.08"/>
        <n v="18817.48"/>
        <n v="980.65"/>
        <n v="1682.74"/>
        <n v="3629161.59"/>
        <n v="152.37"/>
        <n v="1554.08"/>
        <n v="1052.08"/>
        <n v="151178.1"/>
        <n v="4221.99"/>
        <n v="105404.35"/>
        <n v="1514.37"/>
        <n v="2561.94"/>
        <n v="74627.33"/>
        <n v="38772.31"/>
        <n v="332504.2"/>
        <n v="1363.02"/>
        <n v="52095.24"/>
        <n v="152.69"/>
        <n v="36.869999999999997"/>
        <n v="27.26"/>
        <n v="234.9"/>
        <n v="233.41"/>
        <n v="21.74"/>
        <n v="94.75"/>
        <n v="263.56"/>
        <n v="16992.810000000001"/>
        <n v="236234.48"/>
        <n v="155.5"/>
        <n v="7882.24"/>
        <n v="1220.05"/>
        <n v="273563.21000000002"/>
        <n v="709.95"/>
        <n v="288.79000000000002"/>
        <n v="293.66000000000003"/>
        <n v="1388.13"/>
        <n v="18161.53"/>
        <n v="632.02"/>
        <n v="46.04"/>
        <n v="21.5"/>
        <n v="694.65"/>
        <n v="409.09"/>
        <n v="60.03"/>
        <n v="4967.47"/>
        <n v="552.29999999999995"/>
        <n v="853.94"/>
        <n v="28626.7"/>
        <n v="73651.39"/>
        <n v="19468.080000000002"/>
        <n v="638"/>
        <n v="26613.42"/>
        <n v="232.15"/>
        <n v="145396.67000000001"/>
        <n v="5426.37"/>
        <n v="20756.419999999998"/>
        <n v="327.04000000000002"/>
        <n v="772.2"/>
        <n v="120443.66"/>
        <n v="4768.8599999999997"/>
        <n v="1587.27"/>
        <n v="715.22"/>
        <n v="65756.350000000006"/>
        <n v="332888.15000000002"/>
        <n v="94058.51"/>
        <n v="65050.14"/>
        <n v="21.99"/>
        <n v="342.47"/>
        <n v="60.16"/>
        <n v="848.64"/>
        <n v="32894.47"/>
        <n v="185.35"/>
        <n v="191.27"/>
        <n v="119861.01"/>
        <n v="74666.53"/>
        <n v="166478.48000000001"/>
        <n v="18081.55"/>
        <n v="92"/>
        <n v="151559.35999999999"/>
        <n v="198920.41"/>
        <n v="901.95"/>
        <n v="514.95000000000005"/>
        <n v="12371.49"/>
        <n v="527.97"/>
        <n v="130130.46"/>
        <n v="92184.86"/>
        <n v="8669.92"/>
        <n v="180974.18"/>
        <n v="659506.92000000004"/>
        <n v="960.3"/>
        <n v="1823.94"/>
        <n v="195.9"/>
        <n v="1936.59"/>
        <n v="24202.959998999999"/>
        <n v="4838.2299999999996"/>
        <n v="172.92"/>
        <n v="1767.14"/>
        <n v="10148.36"/>
        <n v="448.12"/>
        <n v="4856.54"/>
        <n v="54090.29"/>
        <n v="4000.79"/>
        <n v="656.01"/>
        <n v="65724.44"/>
        <n v="7352.89"/>
        <n v="351171.69"/>
        <n v="86577.13"/>
        <n v="3856.31"/>
        <n v="1187.53"/>
        <n v="356017.84"/>
        <n v="6517.46"/>
        <n v="28343"/>
        <n v="1224.82"/>
        <n v="68.69"/>
        <n v="8718.25"/>
        <n v="12671.07"/>
        <n v="301875.45"/>
        <n v="117118.15"/>
        <n v="5817.63"/>
        <n v="4592.37"/>
        <n v="390.11"/>
        <n v="2369.4299999999998"/>
        <n v="894.7"/>
        <n v="446785.94"/>
        <n v="2100802.969999"/>
        <n v="3.98"/>
        <n v="253849.65"/>
        <n v="333.15"/>
        <n v="921.47"/>
        <n v="40.89"/>
        <n v="12508.4"/>
        <n v="9258.84"/>
        <n v="124.01"/>
        <n v="1875.65"/>
        <n v="79632.77"/>
        <n v="63733.61"/>
        <n v="775035.35"/>
        <n v="6903.7"/>
        <n v="4026.79"/>
        <n v="17582.29"/>
        <n v="34507.379999999997"/>
        <n v="648948.21"/>
        <n v="13145.79"/>
        <n v="15114.32"/>
        <n v="330760.64"/>
        <n v="146922.48000000001"/>
        <n v="23.59"/>
        <n v="2242.48"/>
        <n v="351.25"/>
        <n v="646.1"/>
        <n v="925.26"/>
        <n v="580.72"/>
        <n v="3.28"/>
        <n v="3975.23"/>
        <n v="2117.34"/>
        <n v="376.86"/>
        <n v="6546.8"/>
        <n v="1342.99"/>
        <n v="3153.7"/>
        <n v="24601.79"/>
        <n v="173.71"/>
        <n v="24000.46"/>
        <n v="2590.96"/>
        <n v="48.7"/>
        <n v="420468.1"/>
        <n v="604.96"/>
        <n v="1423.06"/>
        <n v="110998.61"/>
        <n v="8500.34"/>
        <n v="2142.6999999999998"/>
        <n v="1839.76"/>
        <n v="71.5"/>
        <n v="26728.13"/>
        <n v="462820.15"/>
        <n v="33922.550000000003"/>
        <n v="87222.41"/>
        <n v="165.01"/>
        <n v="612.73"/>
        <n v="1827.57"/>
        <n v="837.51"/>
        <n v="3807.53"/>
        <n v="63243.9"/>
        <n v="19277.77"/>
        <n v="963.61"/>
        <n v="9577.2999999999993"/>
        <n v="227084.51"/>
        <n v="118.97"/>
        <n v="973.64"/>
        <n v="138.72999999999999"/>
        <n v="4479.51"/>
        <n v="2223.96"/>
        <n v="23223"/>
        <n v="553903.27"/>
        <n v="1974.46"/>
        <n v="4316.24"/>
        <n v="969.4"/>
        <n v="867.58"/>
        <n v="39.68"/>
        <n v="25802.48"/>
        <n v="107.98"/>
        <n v="11.09"/>
        <n v="374.51"/>
        <n v="784.09"/>
        <n v="81229.75"/>
        <n v="948.13"/>
        <n v="2838.91"/>
        <n v="303.83999999999997"/>
        <n v="20657.43"/>
        <n v="37276.379999999997"/>
        <n v="38614.65"/>
        <n v="1089.4100000000001"/>
        <n v="437765.23"/>
        <n v="3429.71"/>
        <n v="17802.68"/>
        <n v="9.2799999999999994"/>
        <n v="1725723.96"/>
        <n v="314244.46999999997"/>
        <n v="416.04"/>
        <n v="8.3800000000000008"/>
        <n v="19.37"/>
        <n v="734.59"/>
        <n v="1356.62"/>
        <n v="4.22"/>
        <n v="3375.77"/>
        <n v="256647.85"/>
        <n v="45152.44"/>
        <n v="286496.15999999997"/>
        <n v="1719.64"/>
        <n v="3867.13"/>
        <n v="1172550.8600000001"/>
        <n v="34.94"/>
        <n v="4015.97"/>
        <n v="868.55"/>
        <n v="40555.519999999997"/>
        <n v="23236.07"/>
        <n v="368.49"/>
        <n v="194.2"/>
        <n v="270.98"/>
        <n v="1145.6199999999999"/>
        <n v="276.49"/>
        <n v="1450.81"/>
        <n v="1789.88"/>
        <n v="1.56"/>
        <n v="8.1300000000000008"/>
        <n v="96.11"/>
        <n v="138.61000000000001"/>
        <n v="133.28"/>
        <n v="7918.36"/>
        <n v="12650.17"/>
        <n v="5945.58"/>
        <n v="111.9"/>
        <n v="5.98"/>
        <n v="42776.34"/>
        <n v="3497.86"/>
        <n v="190.46"/>
        <n v="1264.1600000000001"/>
        <n v="719.69"/>
        <n v="121063.5"/>
        <n v="4335.03"/>
        <n v="114.57"/>
        <n v="11.74"/>
        <n v="4.28"/>
        <n v="22.65"/>
        <n v="48.67"/>
        <n v="1756.5"/>
        <n v="132.47999999999999"/>
        <n v="32549.22"/>
        <n v="78.36"/>
        <n v="324.61"/>
        <n v="1882.96"/>
        <n v="48.06"/>
        <n v="64.41"/>
        <n v="361525.95"/>
        <n v="2129.7199999999998"/>
        <n v="412.6"/>
        <n v="5435.51"/>
        <n v="1082.93"/>
        <n v="194.65"/>
        <n v="765.61"/>
        <n v="33331.269999999997"/>
        <n v="5392.38"/>
        <n v="3527.66"/>
        <n v="2319.17"/>
        <n v="2233.31"/>
        <n v="128.91999999999999"/>
        <n v="992.51"/>
        <n v="20374.43"/>
        <n v="339.54"/>
        <n v="2528.85"/>
        <n v="18826.39"/>
        <n v="77762.06"/>
        <n v="644.5"/>
        <n v="434.54"/>
        <n v="63338.11"/>
        <n v="7396.85"/>
        <n v="309096.34999999998"/>
        <n v="18948.54"/>
        <n v="10877.01"/>
        <n v="3829.4"/>
        <n v="315.61"/>
        <n v="59675.53"/>
        <n v="14206.97"/>
        <n v="10385.129999999999"/>
        <n v="1317538.6200000001"/>
        <n v="94502"/>
        <n v="2774.45"/>
        <n v="7558.06"/>
        <n v="4877.2299999999996"/>
        <n v="56665.23"/>
        <n v="166091.46"/>
        <n v="43.77"/>
        <n v="3.56"/>
        <n v="23490.31"/>
        <n v="442989.24"/>
        <n v="45462.97"/>
        <n v="264898.96000000002"/>
        <n v="3260.95"/>
        <n v="1207.93"/>
        <n v="1383.13"/>
        <n v="1149.76"/>
        <n v="8.27"/>
        <n v="2239.59"/>
        <n v="42704.27"/>
        <n v="13701.3"/>
        <n v="11607.79"/>
        <n v="3456.42"/>
        <n v="79.41"/>
        <n v="279.11"/>
        <n v="2709.55"/>
        <n v="863.08"/>
        <n v="15893.38"/>
        <n v="1093.9000000000001"/>
        <n v="4154.78"/>
        <n v="5690.71"/>
        <n v="291803.76"/>
        <n v="73536.81"/>
        <n v="47887.67"/>
        <n v="3933.31"/>
        <n v="5605.05"/>
        <n v="24969.33"/>
        <n v="25591.9"/>
        <n v="1022872.68"/>
        <n v="145.02000000000001"/>
        <n v="71918.710000000006"/>
        <n v="2973.11"/>
        <n v="277.33"/>
        <n v="507.08"/>
        <n v="3285.91"/>
        <n v="18837.78"/>
        <n v="165196.56"/>
        <n v="661318.07999999996"/>
        <n v="1307.9100000000001"/>
        <n v="445.51"/>
        <n v="1989.23"/>
        <n v="2703.36"/>
        <n v="318.45999999999998"/>
        <n v="38.18"/>
        <n v="100.9"/>
        <n v="2109.12"/>
        <n v="2604.21"/>
        <n v="49.19"/>
        <n v="28646.240000000002"/>
        <n v="8381.83"/>
        <n v="1236.92"/>
        <n v="45.71"/>
        <n v="36.49"/>
        <n v="341.91"/>
        <n v="54.18"/>
        <n v="1300.3599999999999"/>
        <n v="773.58"/>
        <n v="7273.77"/>
        <n v="374.35"/>
        <n v="8551.42"/>
        <n v="212.62"/>
        <n v="245.49"/>
        <n v="210.33"/>
        <n v="3380.23"/>
        <n v="14261.5"/>
        <n v="18918.21"/>
        <n v="80875.77"/>
        <n v="68.38"/>
        <n v="123.34"/>
        <n v="63.92"/>
        <n v="3787.03"/>
        <n v="211.62"/>
        <n v="370897.6"/>
        <n v="68971.179999999993"/>
        <n v="1976.76"/>
        <n v="2555.09"/>
        <n v="614.15"/>
        <n v="51250.54"/>
        <n v="9128.27"/>
        <n v="291.33999999999997"/>
        <n v="2080165.59"/>
        <n v="142684.60999999999"/>
        <n v="610.67999999999995"/>
        <n v="27.38"/>
        <n v="622.48"/>
        <n v="301.98"/>
        <n v="159.11000000000001"/>
        <n v="1808.91"/>
        <n v="3692.63"/>
        <n v="94.37"/>
        <n v="3.18"/>
        <n v="1977.12"/>
        <n v="1788.13"/>
        <n v="169904.86"/>
        <n v="267079.76"/>
        <n v="1114.19"/>
        <n v="269.64"/>
        <n v="173.28"/>
        <n v="20344.240000000002"/>
        <n v="1222502.8"/>
        <n v="202.55"/>
        <n v="15919.66"/>
        <n v="125.96"/>
        <n v="780.24"/>
        <n v="16350.03"/>
        <n v="5640.89"/>
        <n v="312107.43"/>
        <n v="428863.46"/>
        <n v="3128.35"/>
        <n v="2373.69"/>
        <n v="617.04999999999995"/>
        <n v="178.07"/>
        <n v="621.4"/>
        <n v="35906.480000000003"/>
        <n v="35.36"/>
        <n v="590.37"/>
        <n v="1638.64"/>
        <n v="15124.02"/>
        <n v="265.25"/>
        <n v="336.31"/>
        <n v="8527.3799999999992"/>
        <n v="741.18"/>
        <n v="32902.239999999998"/>
        <n v="58265.29"/>
        <n v="427.05"/>
        <n v="55886.58"/>
        <n v="609.87"/>
        <n v="1200.1300000000001"/>
        <n v="388319.03"/>
        <n v="5409.37"/>
        <n v="4404.96"/>
        <n v="866.16"/>
        <n v="1056715.1100000001"/>
        <n v="24727.1"/>
        <n v="185126.21"/>
        <n v="24.5"/>
        <n v="86.95"/>
        <n v="66.489999999999995"/>
        <n v="5810.17"/>
        <n v="931.37"/>
        <n v="5303.5"/>
        <n v="6711.52"/>
        <n v="182404.38"/>
        <n v="247167.29"/>
        <n v="215.48"/>
        <n v="17226.86"/>
        <n v="369970.45"/>
        <n v="46.72"/>
        <n v="157967.22"/>
        <n v="35949.61"/>
        <n v="138.29"/>
        <n v="2543.1"/>
        <n v="7638.29"/>
        <n v="1305.33"/>
        <n v="5392.63"/>
        <n v="337009.62"/>
        <n v="2450.25"/>
        <n v="3546.11"/>
        <n v="1659.53"/>
        <n v="153.33000000000001"/>
        <n v="633.1"/>
        <n v="9616.9599999999991"/>
        <n v="1297.5"/>
        <n v="331041.81"/>
        <n v="69792.62"/>
        <n v="50171.519999999997"/>
        <n v="5537.92"/>
        <n v="8088.21"/>
        <n v="33879.82"/>
        <n v="20399.11"/>
        <n v="20973.18"/>
        <n v="6931.46"/>
        <n v="1361062.92"/>
        <n v="325.07"/>
        <n v="95394.52"/>
        <n v="5284.33"/>
        <n v="524.4"/>
        <n v="219.71"/>
        <n v="8982.59"/>
        <n v="21066.560000000001"/>
        <n v="76959.289999999994"/>
        <n v="1596166.87"/>
        <n v="7351.98"/>
        <n v="3927.88"/>
        <n v="19042.990000000002"/>
        <n v="15835.72"/>
        <n v="5818.29"/>
        <n v="7825.23"/>
        <n v="0.64"/>
        <n v="1395.87"/>
        <n v="19.739999999999998"/>
        <n v="6956.98"/>
        <n v="20399.669999999998"/>
        <n v="8575.5"/>
        <n v="9663.4599999999991"/>
        <n v="201.49"/>
        <n v="113448.42"/>
        <n v="44996.11"/>
        <n v="223839.54"/>
        <n v="1993.69"/>
        <n v="1033.06"/>
        <n v="11211.34"/>
        <n v="18.46"/>
        <n v="246.06"/>
        <n v="604.92999999999995"/>
        <n v="732.63"/>
        <n v="1893.29"/>
        <n v="95.14"/>
        <n v="46.99"/>
        <n v="99458.39"/>
        <n v="14491.32"/>
        <n v="42769.07"/>
        <n v="124.32"/>
        <n v="278601.40000000002"/>
        <n v="5901.65"/>
        <n v="62247.4"/>
        <n v="1104.53"/>
        <n v="77066.850000000006"/>
        <n v="13949.54"/>
        <n v="10431.280000000001"/>
        <n v="4747.75"/>
        <n v="5821.49"/>
        <n v="1620161.3"/>
        <n v="526702.28"/>
        <n v="1301190.53"/>
        <n v="8737.08"/>
        <n v="5255.31"/>
        <n v="39.69"/>
        <n v="131354.99"/>
        <n v="118681.41"/>
        <n v="714356.03"/>
        <n v="6534961.7199999997"/>
        <n v="649.97"/>
        <n v="1197940.33"/>
        <n v="2744.82"/>
        <n v="185.75"/>
        <n v="104.45"/>
        <n v="3913.41"/>
        <n v="2946.93"/>
        <n v="137.09"/>
        <n v="1024.1300000000001"/>
        <n v="133405.78"/>
        <n v="131172.73000000001"/>
        <n v="177454.41"/>
        <n v="97.66"/>
        <n v="1442.56"/>
        <n v="840256.59"/>
        <n v="2016722.91"/>
        <n v="11941.18"/>
        <n v="317258.86"/>
        <n v="382.39"/>
        <n v="1361086.72"/>
        <n v="618940.97"/>
        <n v="13232.57"/>
        <n v="7350.58"/>
        <n v="1043.1099999999999"/>
        <n v="157.76"/>
        <n v="20141.580000000002"/>
        <n v="1055629.45"/>
        <n v="1211.03"/>
        <n v="1429.45"/>
        <n v="57837.86"/>
        <n v="5241703.0199999996"/>
        <n v="504.09"/>
        <n v="1235.1199999999999"/>
        <n v="652111.22"/>
        <n v="8625"/>
        <n v="1775.39"/>
        <n v="1657.18"/>
        <n v="8455.16"/>
        <n v="917.27"/>
        <n v="59008.02"/>
        <n v="54398.75"/>
        <n v="203.36"/>
        <n v="11007.75"/>
        <n v="27571.41"/>
        <n v="14828.51"/>
        <n v="32.93"/>
        <n v="381.34"/>
        <n v="380.49"/>
        <n v="4728.33"/>
        <n v="665.09"/>
        <n v="27094.33"/>
        <n v="848760.87"/>
        <n v="1039868.95"/>
        <n v="123411.67"/>
        <n v="2771.27"/>
        <n v="2411.19"/>
        <n v="5028.8999999999996"/>
        <n v="1805.26"/>
        <n v="122666.08"/>
        <n v="2033096.86"/>
        <n v="1857.42"/>
        <n v="93493.15"/>
        <n v="219128.67"/>
        <n v="2008.6"/>
        <n v="16909.54"/>
        <n v="28624.52"/>
        <n v="70.7"/>
        <n v="80769.119999999995"/>
        <n v="52624.33"/>
        <n v="3048243.85"/>
        <n v="39659.82"/>
        <n v="198378.88"/>
        <n v="15198.62"/>
        <n v="580420.81000000006"/>
        <n v="1559.02"/>
        <n v="841.53"/>
        <n v="3420.88"/>
        <n v="303.81"/>
        <n v="917.68"/>
        <n v="247.6"/>
        <n v="30203.439999999999"/>
        <n v="6318.77"/>
        <n v="22669.84"/>
        <n v="6508.13"/>
        <n v="1232.76"/>
        <n v="397.42"/>
        <n v="0.59"/>
        <n v="95.7"/>
        <n v="22.62"/>
        <n v="489.37"/>
        <n v="3074.01"/>
        <n v="1271.3800000000001"/>
        <n v="1433.84"/>
        <n v="8729.25"/>
        <n v="3876.89"/>
        <n v="130.61000000000001"/>
        <n v="14208.74"/>
        <n v="11314.45"/>
        <n v="22053.43"/>
        <n v="26299.87"/>
        <n v="706.87"/>
        <n v="460.01"/>
        <n v="87.29"/>
        <n v="413.36"/>
        <n v="20644.47"/>
        <n v="2948.97"/>
        <n v="3025.27"/>
        <n v="3415.49"/>
        <n v="403590.79"/>
        <n v="29796.5"/>
        <n v="14814.06"/>
        <n v="1466.35"/>
        <n v="8.1"/>
        <n v="33246.78"/>
        <n v="4009.82"/>
        <n v="251769.63"/>
        <n v="15139.44"/>
        <n v="1612624.49"/>
        <n v="1287.6300000000001"/>
        <n v="212682.28"/>
        <n v="246.83"/>
        <n v="27.76"/>
        <n v="24.57"/>
        <n v="1927.27"/>
        <n v="6030.83"/>
        <n v="848.86"/>
        <n v="429.5"/>
        <n v="9547.14"/>
        <n v="23153.41"/>
        <n v="115593.78"/>
        <n v="70141.960000000006"/>
        <n v="89658.64"/>
        <n v="252685.15"/>
        <n v="6348.99"/>
        <n v="4027.97"/>
        <n v="74123.33"/>
        <n v="75.489999999999995"/>
        <n v="65464.61"/>
        <n v="497.83"/>
        <n v="135.55000000000001"/>
        <n v="737.4"/>
        <n v="3619.77"/>
        <n v="444.08"/>
        <n v="666.14"/>
        <n v="259.18"/>
        <n v="92.39"/>
        <n v="4365.8500000000004"/>
        <n v="159.30000000000001"/>
        <n v="1818.52"/>
        <n v="2238.14"/>
        <n v="7010.37"/>
        <n v="543.03"/>
        <n v="71.900000000000006"/>
        <n v="37924.550000000003"/>
        <n v="7362.34"/>
        <n v="540.46"/>
        <n v="7745.22"/>
        <n v="1327.33"/>
        <n v="212407.34"/>
        <n v="5396.4"/>
        <n v="11468.14"/>
        <n v="381.5"/>
        <n v="57.79"/>
        <n v="485.37"/>
        <n v="129.34"/>
        <n v="128.5"/>
        <n v="1001.38"/>
        <n v="5089.05"/>
        <n v="12971.65"/>
        <n v="5211.59"/>
        <n v="5761.86"/>
        <n v="842.24"/>
        <n v="878.17"/>
        <n v="440.96"/>
        <n v="9602.92"/>
        <n v="343938.55"/>
        <n v="831.95"/>
        <n v="8915.36"/>
        <n v="16521.05"/>
        <n v="1616.89"/>
        <n v="3030.93"/>
        <n v="7053.79"/>
        <n v="65.08"/>
        <n v="117.08"/>
        <n v="47832.32"/>
        <n v="26192.79"/>
        <n v="22.38"/>
        <n v="17.559999999999999"/>
        <n v="238.01"/>
        <n v="466.12"/>
        <n v="3552.71"/>
        <n v="4585.42"/>
        <n v="4617.3999999999996"/>
        <n v="3899.85"/>
        <n v="37715.25"/>
        <n v="54.67"/>
        <n v="314.26"/>
        <n v="3423.38"/>
        <n v="2134.2399999999998"/>
        <n v="315790.09999999998"/>
        <n v="47451.9"/>
        <n v="5149.43"/>
        <n v="13988.49"/>
        <n v="12998.92"/>
        <n v="1184780.69"/>
        <n v="103667.53"/>
        <n v="1801.07"/>
        <n v="240.17"/>
        <n v="1160.6500000000001"/>
        <n v="697.88"/>
        <n v="2059.13"/>
        <n v="1464.31"/>
        <n v="127852.69"/>
        <n v="121.48"/>
        <n v="37876.959999999999"/>
        <n v="34098.080000000002"/>
        <n v="7442.61"/>
        <n v="545"/>
        <n v="709912.14"/>
        <n v="16092.87"/>
        <n v="38.4"/>
        <n v="35.299999999999997"/>
        <n v="240.06"/>
        <n v="1389.85"/>
        <n v="208.5"/>
        <n v="1143.74"/>
        <n v="516.67999999999995"/>
        <n v="87.11"/>
        <n v="2.2000000000000002"/>
        <n v="24.19"/>
        <n v="0.27"/>
        <n v="2.83"/>
        <n v="6126.13"/>
        <n v="12476.56"/>
        <n v="7341.96"/>
        <n v="2.81"/>
        <n v="294.12"/>
        <n v="31985.94"/>
        <n v="2668.2"/>
        <n v="239.92"/>
        <n v="1043.8399999999999"/>
        <n v="138.15"/>
        <n v="86343.17"/>
        <n v="3751.71"/>
        <n v="26.19"/>
        <n v="37.75"/>
        <n v="99.48"/>
        <n v="1100.33"/>
        <n v="72.239999999999995"/>
        <n v="17372.82"/>
        <n v="37.57"/>
        <n v="184.49"/>
        <n v="3001.36"/>
        <n v="16.22"/>
        <n v="102889.64"/>
        <n v="350.52"/>
        <n v="501.47"/>
        <n v="588.12"/>
        <n v="925.58"/>
        <n v="96.82"/>
        <n v="270.73"/>
        <n v="449.39"/>
        <n v="234.09"/>
        <n v="7061.39"/>
        <n v="3456.1"/>
        <n v="2097.46"/>
        <n v="126669.42"/>
        <n v="8346.9500000000007"/>
        <n v="2060.5100000000002"/>
        <n v="1907.57"/>
        <n v="331.32"/>
        <n v="540344.23"/>
        <n v="191.87"/>
        <n v="137059.20000000001"/>
        <n v="100.41"/>
        <n v="17.07"/>
        <n v="717.58"/>
        <n v="19607.490000000002"/>
        <n v="287.37"/>
        <n v="737.2"/>
        <n v="3.13"/>
        <n v="813.57"/>
        <n v="577.41"/>
        <n v="466.92"/>
        <n v="2614.84"/>
        <n v="3862.88"/>
        <n v="1722.77"/>
        <n v="100383.13"/>
        <n v="27197.85"/>
        <n v="1169.02"/>
        <n v="4874.08"/>
        <n v="144171.14000000001"/>
        <n v="53.22"/>
        <n v="175.38"/>
        <n v="353346.61"/>
        <n v="1611.59"/>
        <n v="158.11000000000001"/>
        <n v="576.46"/>
        <n v="4141.57"/>
        <n v="152.9"/>
        <n v="85.69"/>
        <n v="3442"/>
        <n v="27916"/>
        <n v="4280.4399999999996"/>
        <n v="3733.12"/>
        <n v="2161.88"/>
        <n v="1847.89"/>
        <n v="662.66"/>
        <n v="106.85"/>
        <n v="12712.26"/>
        <n v="209.36"/>
        <n v="2865.37"/>
        <n v="10959.91"/>
        <n v="57066.97"/>
        <n v="492.75"/>
        <n v="55407.91"/>
        <n v="2920.26"/>
        <n v="344520.64"/>
        <n v="17953.830000000002"/>
        <n v="14380.3"/>
        <n v="3395.68"/>
        <n v="175.91"/>
        <n v="66701.740000000005"/>
        <n v="12449.32"/>
        <n v="9972.9699999999993"/>
        <n v="1309743.1200000001"/>
        <n v="82846.899999999994"/>
        <n v="2814.33"/>
        <n v="2643.64"/>
        <n v="180.87"/>
        <n v="59414.65"/>
        <n v="125959.47"/>
        <n v="60.62"/>
        <n v="29.51"/>
        <n v="20263.169999999998"/>
        <n v="550531.56000000006"/>
        <n v="67459.259999999995"/>
        <n v="197647.5"/>
        <n v="447.24"/>
        <n v="1179.55"/>
        <n v="5721.31"/>
        <n v="4741.66"/>
        <n v="1409.35"/>
        <n v="3706.6"/>
        <n v="1597.7"/>
        <n v="3.8"/>
        <n v="33152.6"/>
        <n v="23059.06"/>
        <n v="816.99"/>
        <n v="26.42"/>
        <n v="289.60000000000002"/>
        <n v="1241.76"/>
        <n v="16613.86"/>
        <n v="9085.1299999999992"/>
        <n v="4441.47"/>
        <n v="19005.18"/>
        <n v="364.15"/>
        <n v="14972.22"/>
        <n v="203393.61"/>
        <n v="73343.05"/>
        <n v="331.07"/>
        <n v="2194.42"/>
        <n v="572.86"/>
        <n v="110.66"/>
        <n v="1213.55"/>
        <n v="3106.24"/>
        <n v="632286.12"/>
        <n v="105386.34"/>
        <n v="602.33000000000004"/>
        <n v="991.23"/>
        <n v="29.54"/>
        <n v="3149.01"/>
        <n v="66337.73"/>
        <n v="72719.38"/>
        <n v="238963.07"/>
        <n v="242129.8"/>
        <n v="521.71"/>
        <n v="36933.279999999999"/>
        <n v="436091.08"/>
        <n v="604.47"/>
        <n v="1828.37"/>
        <n v="40709.360000000001"/>
        <n v="664097.22"/>
        <n v="1204330.6599999999"/>
        <n v="251808.51"/>
        <n v="1148.71"/>
        <n v="2854.38"/>
        <n v="5759.08"/>
        <n v="1204.93"/>
        <n v="2026.85"/>
        <n v="431.92"/>
        <n v="101.92"/>
        <n v="9089.43"/>
        <n v="2499.11"/>
        <n v="1230.72"/>
        <n v="212149.54"/>
        <n v="1333.74"/>
        <n v="62189.72"/>
        <n v="19519.002"/>
        <n v="877882.48"/>
        <n v="49826.559999999998"/>
        <n v="2375.8000000000002"/>
        <n v="175.15"/>
        <n v="19493.560000000001"/>
        <n v="73952.570000000007"/>
        <n v="28394.61"/>
        <n v="59671.44"/>
        <n v="182.82"/>
        <n v="22180.25"/>
        <n v="585997.27"/>
        <n v="710085.24"/>
        <n v="187704.22"/>
        <n v="585179.15"/>
        <n v="2158.12"/>
        <n v="71.650000000000006"/>
        <n v="433.79"/>
        <n v="3.78"/>
        <n v="12517.27"/>
        <n v="311.60000000000002"/>
        <n v="172.44"/>
        <n v="468.69"/>
        <n v="15477.67"/>
        <n v="14727.81"/>
        <n v="2016.94"/>
        <n v="300.99"/>
        <n v="51475.01"/>
        <n v="34001.94"/>
        <n v="342917.23"/>
        <n v="20742.68"/>
        <n v="2574.4"/>
        <n v="83377.53"/>
        <n v="8793.85"/>
        <n v="600.63"/>
        <n v="199661.25"/>
        <n v="765451.57"/>
        <n v="155.4"/>
        <n v="8949.7099999999991"/>
        <n v="460.21"/>
        <n v="440.31"/>
        <n v="872.15"/>
        <n v="23434.15"/>
        <n v="36360.51"/>
        <n v="2071.9699999999998"/>
        <n v="12001.6"/>
        <n v="4569.6000000000004"/>
        <n v="11832.02"/>
        <n v="809.37"/>
        <n v="6822.75"/>
        <n v="749.11"/>
        <n v="78152"/>
        <n v="7536.27"/>
        <n v="209.22"/>
        <n v="12464.23"/>
        <n v="1996.58"/>
        <n v="31.53"/>
        <n v="1330.74"/>
        <n v="821042.15"/>
        <n v="9871.66"/>
        <n v="5186.5600000000004"/>
        <n v="273702.14999900002"/>
        <n v="148680.88"/>
        <n v="2577.14"/>
        <n v="5000.08"/>
        <n v="200.38"/>
        <n v="187.69"/>
        <n v="2868.41"/>
        <n v="549.17999999999995"/>
        <n v="195659.73"/>
        <n v="1717831.63"/>
        <n v="1550626.74"/>
        <n v="11662.06"/>
        <n v="13395.08"/>
        <n v="125989.29"/>
        <n v="1071.17"/>
        <n v="3233.44"/>
        <n v="1542.9"/>
        <n v="385.28"/>
        <n v="1780.28"/>
        <n v="443.5"/>
        <n v="881.11"/>
        <n v="2046.68"/>
        <n v="35532.99"/>
        <n v="3775.36"/>
        <n v="226.82"/>
        <n v="4252.1000000000004"/>
        <n v="5849.73"/>
        <n v="656.74"/>
        <n v="29989.23"/>
        <n v="5109.17"/>
        <n v="4.8499999999999996"/>
        <n v="334.28"/>
        <n v="4274.8999999999996"/>
        <n v="14838.74"/>
        <n v="218.38"/>
        <n v="5752.2"/>
        <n v="1467"/>
        <n v="2360659.2000000002"/>
        <n v="238.43"/>
        <n v="1189.51"/>
        <n v="368.95"/>
        <n v="191242.02"/>
        <n v="3605.6"/>
        <n v="55977.19"/>
        <n v="1289.99"/>
        <n v="2480.9299999999998"/>
        <n v="560.29999999999995"/>
        <n v="43388.4"/>
        <n v="35773.35"/>
        <n v="420794.65"/>
        <n v="1577.6"/>
        <n v="66490.22"/>
        <n v="53.2"/>
        <n v="54.46"/>
        <n v="214.13"/>
        <n v="143.91"/>
        <n v="10.94"/>
        <n v="256.83"/>
        <n v="2394.29"/>
        <n v="180.01"/>
        <n v="2473.08"/>
        <n v="144167.34"/>
        <n v="75.34"/>
        <n v="6390.47"/>
        <n v="14784.45"/>
        <n v="1484146.64"/>
        <n v="4938.42"/>
        <n v="2092.9899999999998"/>
        <n v="13673.03"/>
        <n v="13001.95"/>
        <n v="4623.1400000000003"/>
        <n v="4607.87"/>
        <n v="25630.53"/>
        <n v="4629.79"/>
        <n v="1.47"/>
        <n v="79508"/>
        <n v="15341.35"/>
        <n v="2645.01"/>
        <n v="38649.86"/>
        <n v="342.74"/>
        <n v="88763.48"/>
        <n v="32446.03"/>
        <n v="299813.58"/>
        <n v="1761.34"/>
        <n v="364.81"/>
        <n v="6615.28"/>
        <n v="24.18"/>
        <n v="1134.43"/>
        <n v="933.5"/>
        <n v="5.3"/>
        <n v="636.85"/>
        <n v="304.89999999999998"/>
        <n v="43.73"/>
        <n v="46.23"/>
        <n v="135830.60999999999"/>
        <n v="44905.97"/>
        <n v="220.56"/>
        <n v="469761.62"/>
        <n v="5284.61"/>
        <n v="41238.15"/>
        <n v="16360.84"/>
        <n v="78305.05"/>
        <n v="8646.11"/>
        <n v="3396.88"/>
        <n v="5404.6"/>
        <n v="6844.39"/>
        <n v="1221981.69"/>
        <n v="440779.85"/>
        <n v="1482900.53"/>
        <n v="5337.56"/>
        <n v="3742.28"/>
        <n v="30.49"/>
        <n v="84283.5"/>
        <n v="90784.19"/>
        <n v="808044.46"/>
        <n v="5004726.78"/>
        <n v="130.35"/>
        <n v="887529.39"/>
        <n v="1747.1"/>
        <n v="589.37"/>
        <n v="1226.1500000000001"/>
        <n v="3672.77"/>
        <n v="2126.7199999999998"/>
        <n v="10.49"/>
        <n v="714.13"/>
        <n v="113823.6"/>
        <n v="125506.62"/>
        <n v="208.64"/>
        <n v="163781.79999999999"/>
        <n v="631.38"/>
        <n v="9.56"/>
        <n v="851076.93"/>
        <n v="267.08999999999997"/>
        <n v="2184774.5499999998"/>
        <n v="12618.46"/>
        <n v="302916.90000000002"/>
        <n v="153863.29"/>
        <n v="654.05999999999995"/>
        <n v="4436.47"/>
        <n v="48.45"/>
        <n v="193.85"/>
        <n v="641.83000000000004"/>
        <n v="1418.47"/>
        <n v="652.09"/>
        <n v="3.79"/>
        <n v="5471.54"/>
        <n v="3572.92"/>
        <n v="95.86"/>
        <n v="383.84"/>
        <n v="5862.22"/>
        <n v="181.63"/>
        <n v="10948.36"/>
        <n v="221.93"/>
        <n v="3107.4"/>
        <n v="52756.72"/>
        <n v="868.78"/>
        <n v="55883.46"/>
        <n v="11093.77"/>
        <n v="987.42"/>
        <n v="102.38"/>
        <n v="20.04"/>
        <n v="158919.76999999999"/>
        <n v="3632.68"/>
        <n v="51.12"/>
        <n v="181.72"/>
        <n v="105434.73"/>
        <n v="13181.89"/>
        <n v="2170.3200000000002"/>
        <n v="25.84"/>
        <n v="2685.13"/>
        <n v="661.65"/>
        <n v="27754.16"/>
        <n v="438647.42"/>
        <n v="30507.03"/>
        <n v="78296.47"/>
        <n v="12.56"/>
        <n v="297.13"/>
        <n v="608.55999999999995"/>
        <n v="753.42"/>
        <n v="425.21"/>
        <n v="1550.74"/>
        <n v="72388.160000000003"/>
        <n v="65781.08"/>
        <n v="965.72"/>
        <n v="8217.1299999999992"/>
        <n v="165468.66"/>
        <n v="164.25"/>
        <n v="2553.59"/>
        <n v="4650.3599999999997"/>
        <n v="1354.61"/>
        <n v="96810.14"/>
        <n v="87860.02"/>
        <n v="287.29000000000002"/>
        <n v="1095.33"/>
        <n v="258.07"/>
        <n v="7193.19"/>
        <n v="3046.57"/>
        <n v="5.37"/>
        <n v="4062.04"/>
        <n v="341.68"/>
        <n v="11075.22"/>
        <n v="337.35"/>
        <n v="233.62"/>
        <n v="53366.43"/>
        <n v="1642.68"/>
        <n v="871.35"/>
        <n v="1000.99"/>
        <n v="109.13"/>
        <n v="271271.8"/>
        <n v="9464.06"/>
        <n v="18436.21"/>
        <n v="1449.66"/>
        <n v="197190.2"/>
        <n v="2417.38"/>
        <n v="7366.98"/>
        <n v="486.24"/>
        <n v="66.59"/>
        <n v="89.32"/>
        <n v="14394.63"/>
        <n v="2022.3"/>
        <n v="63.76"/>
        <n v="4441.42"/>
        <n v="3925.81"/>
        <n v="469.19"/>
        <n v="51687.51"/>
        <n v="7177.27"/>
        <n v="638.58000000000004"/>
        <n v="101135.36"/>
        <n v="6940.03"/>
        <n v="1243.0999999999999"/>
        <n v="1071.5999999999999"/>
        <n v="223.58"/>
        <n v="35732.61"/>
        <n v="263745.17"/>
        <n v="96005.36"/>
        <n v="51591.89"/>
        <n v="114.16"/>
        <n v="192.74"/>
        <n v="438.62"/>
        <n v="27351.18"/>
        <n v="90.88"/>
        <n v="113168.55"/>
        <n v="96800.42"/>
        <n v="160470.81"/>
        <n v="90.6"/>
        <n v="133730.41"/>
        <n v="177902.17"/>
        <n v="1001.94"/>
        <n v="377.78"/>
        <n v="1602.5"/>
        <n v="5799.67"/>
        <n v="2341.42"/>
        <n v="218997.86"/>
        <n v="6595.24"/>
        <n v="421966.21"/>
        <n v="2964.49"/>
        <n v="11835.36"/>
        <n v="375.68"/>
        <n v="765.65"/>
        <n v="187.24"/>
        <n v="19815.7"/>
        <n v="51.73"/>
        <n v="33.75"/>
        <n v="375.18"/>
        <n v="683.31"/>
        <n v="37261.550000000003"/>
        <n v="3696.61"/>
        <n v="5657.72"/>
        <n v="7436.05"/>
        <n v="49292.95"/>
        <n v="5.64"/>
        <n v="49527.99"/>
        <n v="180084.07"/>
        <n v="922.96"/>
        <n v="310059.3"/>
        <n v="2675.88"/>
        <n v="12859.26"/>
        <n v="1168204.8"/>
        <n v="224897.77"/>
        <n v="192.1"/>
        <n v="6.58"/>
        <n v="175.87"/>
        <n v="1517.77"/>
        <n v="1927.07"/>
        <n v="725.59"/>
        <n v="247519.2"/>
        <n v="42934.52"/>
        <n v="238420.26"/>
        <n v="1533.23"/>
        <n v="583.87"/>
        <n v="6102.01"/>
        <n v="1204676.2"/>
        <n v="3081.27"/>
        <n v="125.31"/>
        <n v="40191.43"/>
        <n v="3330.3"/>
        <n v="14534.39"/>
        <n v="26375.13"/>
        <n v="224339.35"/>
        <n v="276171.58"/>
        <n v="1048.5899999999999"/>
        <n v="100.69"/>
        <n v="2687.44"/>
        <n v="919081.8"/>
        <n v="3502.46"/>
        <n v="375732.46"/>
        <n v="8196.2199999999993"/>
        <n v="225840.22"/>
        <n v="5796.95"/>
        <n v="3918.04"/>
        <n v="782.47"/>
        <n v="4902.3100000000004"/>
        <n v="1235.79"/>
        <n v="60.48"/>
        <n v="267155.94"/>
        <n v="272.36"/>
        <n v="359.08"/>
        <n v="30841.759999999998"/>
        <n v="13833.29"/>
        <n v="10066.36"/>
        <n v="144.27000000000001"/>
        <n v="804.16"/>
        <n v="5291.8"/>
        <n v="9583.8799999999992"/>
        <n v="44632.65"/>
        <n v="8136.46"/>
        <n v="8487.91"/>
        <n v="1440.49"/>
        <n v="16271.59"/>
        <n v="662.31"/>
        <n v="29297.34"/>
        <n v="87590.83"/>
        <n v="134192.25"/>
        <n v="458.35"/>
        <n v="728.9"/>
        <n v="32132.400000000001"/>
        <n v="76244.63"/>
        <n v="16215.69"/>
        <n v="263055.43"/>
        <n v="19649.009999999998"/>
        <n v="10648.33"/>
        <n v="2173.19"/>
        <n v="630.32000000000005"/>
        <n v="7048.14"/>
        <n v="6940.16"/>
        <n v="9036.15"/>
        <n v="1843439.4099989999"/>
        <n v="2019.47"/>
        <n v="268362.40000000002"/>
        <n v="1433.73"/>
        <n v="697.29"/>
        <n v="5442.67"/>
        <n v="1019.57"/>
        <n v="136.63"/>
        <n v="3670.65"/>
        <n v="2232.0100000000002"/>
        <n v="4237.33"/>
        <n v="719126.94"/>
        <n v="3584.4"/>
        <n v="2013.23"/>
        <n v="7304.69"/>
        <n v="879.32"/>
        <n v="38.76"/>
        <n v="7.4"/>
        <n v="1324.54"/>
        <n v="2692.91"/>
        <n v="102.76"/>
        <n v="27940.7"/>
        <n v="11826.76"/>
        <n v="2244.9899999999998"/>
        <n v="31.96"/>
        <n v="464.56"/>
        <n v="84.23"/>
        <n v="1485.4"/>
        <n v="816.13"/>
        <n v="35531.83"/>
        <n v="1165.6600000000001"/>
        <n v="18305.18"/>
        <n v="213.47"/>
        <n v="282.3"/>
        <n v="1832.3"/>
        <n v="15135.08"/>
        <n v="19297.990000000002"/>
        <n v="264352.84000000003"/>
        <n v="2888.31"/>
        <n v="134.35"/>
        <n v="27.8"/>
        <n v="5629.68"/>
        <n v="330.93"/>
        <n v="177.91"/>
        <n v="436114.77"/>
        <n v="77194.27"/>
        <n v="3637.12"/>
        <n v="2758.14"/>
        <n v="562.78"/>
        <n v="60248.59"/>
        <n v="12839.94"/>
        <n v="198.37"/>
        <n v="2301772.71"/>
        <n v="158028.47"/>
        <n v="788.72"/>
        <n v="53.54"/>
        <n v="876.91"/>
        <n v="211.47"/>
        <n v="97.43"/>
        <n v="1842.47"/>
        <n v="5307.76"/>
        <n v="92.17"/>
        <n v="2114.31"/>
        <n v="2251.5500000000002"/>
        <n v="191489.27"/>
        <n v="425862.49"/>
        <n v="1437.1"/>
        <n v="397.41"/>
        <n v="140.53"/>
        <n v="24483.99"/>
        <n v="1343076.85"/>
        <n v="60.4"/>
        <n v="27175.17"/>
        <n v="102.06"/>
        <n v="1210.83"/>
        <n v="22579.45"/>
        <n v="11650.42"/>
        <n v="666957.29"/>
        <n v="424764.49"/>
        <n v="1900.5"/>
        <n v="2847.39"/>
        <n v="968.22"/>
        <n v="213.74"/>
        <n v="871.19"/>
        <n v="34443.68"/>
        <n v="344.62"/>
        <n v="44.69"/>
        <n v="421.24"/>
        <n v="20.260000000000002"/>
        <n v="3150.86"/>
        <n v="24268.720000000001"/>
        <n v="2361.17"/>
        <n v="394"/>
        <n v="5196.22"/>
        <n v="224.08"/>
        <n v="43358"/>
        <n v="108191.72"/>
        <n v="3420.37"/>
        <n v="55595.839999999997"/>
        <n v="888.06"/>
        <n v="377099.02"/>
        <n v="6709.89"/>
        <n v="4720.7299999999996"/>
        <n v="1131.21"/>
        <n v="1015913.75"/>
        <n v="23333.62"/>
        <n v="174370.33"/>
        <n v="14.63"/>
        <n v="103.3"/>
        <n v="286.02999999999997"/>
        <n v="3999.75"/>
        <n v="553.61"/>
        <n v="9816.67"/>
        <n v="9085.9"/>
        <n v="184748.57"/>
        <n v="360964.41"/>
        <n v="981.24"/>
        <n v="21459.54"/>
        <n v="430888.74"/>
        <n v="1420.05"/>
        <n v="245.81"/>
        <n v="311030.76"/>
        <n v="38503.410000000003"/>
        <n v="152.52000000000001"/>
        <n v="9847.3799999999992"/>
        <n v="16254.49"/>
        <n v="105940.9"/>
        <n v="533889.04"/>
        <n v="2368.15"/>
        <n v="2017.07"/>
        <n v="79090.83"/>
        <n v="55837.43"/>
        <n v="216268.25"/>
        <n v="6114.29"/>
        <n v="409.97"/>
        <n v="901.12"/>
        <n v="369.56"/>
        <n v="8803.3700000000008"/>
        <n v="27028.25"/>
        <n v="5739.97"/>
        <n v="11.18"/>
        <n v="3980.49"/>
        <n v="13734.89"/>
        <n v="5026.6099999999997"/>
        <n v="940.15"/>
        <n v="3.45"/>
        <n v="93743.09"/>
        <n v="188.98"/>
        <n v="9.4700000000000006"/>
        <n v="224.12"/>
        <n v="1302.74"/>
        <n v="29584.67"/>
        <n v="2473"/>
        <n v="9558.6200000000008"/>
        <n v="4679.76"/>
        <n v="70.81"/>
        <n v="15075.09"/>
        <n v="11676.02"/>
        <n v="25045.37"/>
        <n v="25279.64"/>
        <n v="322.2"/>
        <n v="88.78"/>
        <n v="92663.26"/>
        <n v="1181.96"/>
        <n v="2358.2800000000002"/>
        <n v="3639.2"/>
        <n v="387247.87"/>
        <n v="27359.94"/>
        <n v="11600.5"/>
        <n v="1434.14"/>
        <n v="75.37"/>
        <n v="29071.19"/>
        <n v="2487.62"/>
        <n v="246434.21"/>
        <n v="16273.4"/>
        <n v="1402036.04"/>
        <n v="1310.2"/>
        <n v="188321.46"/>
        <n v="325.92"/>
        <n v="44.51"/>
        <n v="20.79"/>
        <n v="1117.73"/>
        <n v="3901.95"/>
        <n v="1487.38"/>
        <n v="1208001.3400000001"/>
        <n v="4371.84"/>
        <n v="1664.84"/>
        <n v="11069.02"/>
        <n v="7249.13"/>
        <n v="1399.04"/>
        <n v="4065.53"/>
        <n v="1.76"/>
        <n v="11002.53"/>
        <n v="2328.3000000000002"/>
        <n v="5.41"/>
        <n v="59993.21"/>
        <n v="10269.040000000001"/>
        <n v="2079.61"/>
        <n v="28079.97"/>
        <n v="157.01"/>
        <n v="58254.26"/>
        <n v="30277.23"/>
        <n v="139037.49"/>
        <n v="1055.5"/>
        <n v="553.26"/>
        <n v="93.77"/>
        <n v="3743.35"/>
        <n v="543.63"/>
        <n v="1182.55"/>
        <n v="1656.86"/>
        <n v="2313.69"/>
        <n v="448.7"/>
        <n v="77.349999999999994"/>
        <n v="69821.399999999994"/>
        <n v="417.7"/>
        <n v="29266.2"/>
        <n v="106.2"/>
        <n v="166937.18"/>
        <n v="509.11"/>
        <n v="49742.95"/>
        <n v="6220.01"/>
        <n v="14058.87"/>
        <n v="6909.54"/>
        <n v="4857.3999999999996"/>
        <n v="13398.33"/>
        <n v="1502448.54"/>
        <n v="577842.86"/>
        <n v="1376206.56"/>
        <n v="6259.8"/>
        <n v="1562.66"/>
        <n v="8.49"/>
        <n v="115318.43"/>
        <n v="105127.48"/>
        <n v="786275.28"/>
        <n v="6101563.1900000004"/>
        <n v="207.12"/>
        <n v="1244285.1100000001"/>
        <n v="2609.36"/>
        <n v="580.46"/>
        <n v="378.5"/>
        <n v="4145"/>
        <n v="2835.83"/>
        <n v="138.18"/>
        <n v="699.98"/>
        <n v="127987.76"/>
        <n v="131769.9"/>
        <n v="149.08000000000001"/>
        <n v="117278.44"/>
        <n v="951.54"/>
        <n v="108.57"/>
        <n v="853744.44"/>
        <n v="2189584.6"/>
        <n v="13095.88"/>
        <n v="386379.25"/>
        <n v="789804.05"/>
        <n v="1225.24"/>
        <n v="340.56"/>
        <n v="5996.65"/>
        <n v="797.37"/>
        <n v="1859.01"/>
        <n v="60505.24"/>
        <n v="42154.96"/>
        <n v="147.11000000000001"/>
        <n v="293.95"/>
        <n v="727.61"/>
        <n v="4142.72"/>
        <n v="196905.24"/>
        <n v="3822.28"/>
        <n v="12249.6"/>
        <n v="92843.01"/>
        <n v="207312.95"/>
        <n v="1980.58"/>
        <n v="68.41"/>
        <n v="100588.96"/>
        <n v="439.37"/>
        <n v="1216331.02"/>
        <n v="865487.59"/>
        <n v="27029.77"/>
        <n v="7920.42"/>
        <n v="1677.39"/>
        <n v="992.99"/>
        <n v="18339.52"/>
        <n v="71108.350000000006"/>
        <n v="4120066.45"/>
        <n v="556264.93999999994"/>
        <n v="7497.11"/>
        <n v="7476.54"/>
        <n v="24.73"/>
        <n v="91.57"/>
        <n v="10908.67"/>
        <n v="35895.370000000003"/>
        <n v="14002.31"/>
        <n v="56.54"/>
        <n v="566.29"/>
        <n v="47402.48"/>
        <n v="1091753.08"/>
        <n v="1467860.04"/>
        <n v="3993.71"/>
        <n v="7185.98"/>
        <n v="3461.64"/>
        <n v="135965.66"/>
        <n v="2545688.62"/>
        <n v="52832.03"/>
        <n v="324809.68"/>
        <n v="69610.259999999995"/>
        <n v="46462.94"/>
        <n v="3527144.97"/>
        <n v="3233.24"/>
        <n v="333415.8"/>
        <n v="13.7"/>
        <n v="44352.26"/>
        <n v="118.53"/>
        <n v="41956.08"/>
        <n v="6223.11"/>
        <n v="576.71"/>
        <n v="6843.21"/>
        <n v="1693.05"/>
        <n v="133500.43"/>
        <n v="3044.61"/>
        <n v="8118.68"/>
        <n v="1480.45"/>
        <n v="598.66999999999996"/>
        <n v="275.26"/>
        <n v="583.70000000000005"/>
        <n v="2556.19"/>
        <n v="114.73"/>
        <n v="615.01"/>
        <n v="49.11"/>
        <n v="264.74"/>
        <n v="1029.6300000000001"/>
        <n v="460.17"/>
        <n v="150.37"/>
        <n v="241.57"/>
        <n v="621.11"/>
        <n v="5122"/>
        <n v="13576.36"/>
        <n v="5363.9"/>
        <n v="7718.06"/>
        <n v="826.04"/>
        <n v="1018.17"/>
        <n v="490"/>
        <n v="897.42"/>
        <n v="75.45"/>
        <n v="9133.07"/>
        <n v="121.54"/>
        <n v="118.45"/>
        <n v="1560.95"/>
        <n v="1578.48"/>
        <n v="7135.11"/>
        <n v="565.52"/>
        <n v="186158.65"/>
        <n v="1649.34"/>
        <n v="2896.26"/>
        <n v="628.33000000000004"/>
        <n v="231.08"/>
        <n v="879.64"/>
        <n v="3723.49"/>
        <n v="1845.91"/>
        <n v="147.56"/>
        <n v="21510.04"/>
        <n v="9065.7199999999993"/>
        <n v="23.84"/>
        <n v="839.88"/>
        <n v="38.72"/>
        <n v="4281.12"/>
        <n v="43548.23"/>
        <n v="6129.71"/>
        <n v="10836.21"/>
        <n v="3790.97"/>
        <n v="12522.33"/>
        <n v="635.04"/>
        <n v="9301.98"/>
        <n v="204232.45"/>
        <n v="97306.240000000005"/>
        <n v="269.52"/>
        <n v="2827.17"/>
        <n v="2146.13"/>
        <n v="513.6"/>
        <n v="1208.3900000000001"/>
        <n v="5225.84"/>
        <n v="619206.87"/>
        <n v="109121.83"/>
        <n v="286.5"/>
        <n v="1938.3"/>
        <n v="166.26"/>
        <n v="2063.5700000000002"/>
        <n v="81654.09"/>
        <n v="134974.85"/>
        <n v="247973.14"/>
        <n v="163727.62"/>
        <n v="519.42999999999995"/>
        <n v="545.9"/>
        <n v="45028.86"/>
        <n v="375389.24"/>
        <n v="508.97"/>
        <n v="36797.1"/>
        <n v="588307.34"/>
        <n v="1543519.16"/>
        <n v="29353.32"/>
        <n v="508078.51"/>
        <n v="2091.9899999999998"/>
        <n v="80235.37"/>
        <n v="162812.82999999999"/>
        <n v="2616.3000000000002"/>
        <n v="27.12"/>
        <n v="8279.6299999999992"/>
        <n v="4892.8599999999997"/>
        <n v="200.01"/>
        <n v="7575.62"/>
        <n v="761.52"/>
        <n v="1138.06"/>
        <n v="6047.06"/>
        <n v="349.41"/>
        <n v="455.38"/>
        <n v="40201.279999999999"/>
        <n v="3060.52"/>
        <n v="5858.54"/>
        <n v="364.5"/>
        <n v="62.45"/>
        <n v="91.39"/>
        <n v="3838.15"/>
        <n v="65059.11"/>
        <n v="10.68"/>
        <n v="9908.9"/>
        <n v="9132.39"/>
        <n v="235.56"/>
        <n v="10302.780000000001"/>
        <n v="15504.83"/>
        <n v="49811.25"/>
        <n v="339380"/>
        <n v="267.24"/>
        <n v="3979.16"/>
        <n v="6268.87"/>
        <n v="11725.04"/>
        <n v="5285.88"/>
        <n v="2425093.85"/>
        <n v="1002.11"/>
        <n v="252.63"/>
        <n v="613.72"/>
        <n v="240099.34"/>
        <n v="8642.65"/>
        <n v="90541.74"/>
        <n v="1708.86"/>
        <n v="4603.8500000000004"/>
        <n v="278.31"/>
        <n v="50964.19"/>
        <n v="21429.7"/>
        <n v="142.21"/>
        <n v="31.12"/>
        <n v="227.09"/>
        <n v="1529.15"/>
        <n v="285.31"/>
        <n v="1642.18"/>
        <n v="806.66"/>
        <n v="17.12"/>
        <n v="8.74"/>
        <n v="55.38"/>
        <n v="35.93"/>
        <n v="371.1"/>
        <n v="14934.29"/>
        <n v="19465.57"/>
        <n v="129.83000000000001"/>
        <n v="6.03"/>
        <n v="41154.519999999997"/>
        <n v="2991.23"/>
        <n v="216.75"/>
        <n v="1333.61"/>
        <n v="378.62"/>
        <n v="73437.14"/>
        <n v="2805.62"/>
        <n v="35.409999999999997"/>
        <n v="11.21"/>
        <n v="15.13"/>
        <n v="100.05"/>
        <n v="1707.32"/>
        <n v="2814.82"/>
        <n v="56515.44"/>
        <n v="74.150000000000006"/>
        <n v="284.64999999999998"/>
        <n v="1380.09"/>
        <n v="29.05"/>
        <n v="283179.84000000003"/>
        <n v="3020.68"/>
        <n v="4270.41"/>
        <n v="6972.42"/>
        <n v="9519.59"/>
        <n v="1152.3"/>
        <n v="1578"/>
        <n v="20185.88"/>
        <n v="11041.79"/>
        <n v="18505.32"/>
        <n v="10143.15"/>
        <n v="210.72"/>
        <n v="33449.46"/>
        <n v="2612.02"/>
        <n v="5085.79"/>
        <n v="7696.15"/>
        <n v="2184.81"/>
        <n v="2794.16"/>
        <n v="3768.5"/>
        <n v="4419.1099999999997"/>
        <n v="289165.84999999998"/>
        <n v="75249"/>
        <n v="40696.160000000003"/>
        <n v="4063.58"/>
        <n v="7957.66"/>
        <n v="17226.41"/>
        <n v="22107.64"/>
        <n v="1064300.4099999999"/>
        <n v="188.68"/>
        <n v="76069.45"/>
        <n v="5537.58"/>
        <n v="345.07"/>
        <n v="110.09"/>
        <n v="8576.56"/>
        <n v="32797.79"/>
        <n v="135272.01"/>
        <n v="386525.99"/>
        <n v="2363.7800000000002"/>
        <n v="1005.1"/>
        <n v="355.06"/>
        <n v="5566.23"/>
        <n v="151.75"/>
        <n v="843.51"/>
        <n v="34177.17"/>
        <n v="5357.77"/>
        <n v="4934.46"/>
        <n v="2738.1"/>
        <n v="1035.42"/>
        <n v="166.04"/>
        <n v="733.21"/>
        <n v="13841.79"/>
        <n v="236.83"/>
        <n v="11313.96"/>
        <n v="17487.71"/>
        <n v="73244.84"/>
        <n v="608.14"/>
        <n v="432.82"/>
        <n v="65811.179999999993"/>
        <n v="3870.97"/>
        <n v="395298.52"/>
        <n v="17942.04"/>
        <n v="15835.5"/>
        <n v="3559.43"/>
        <n v="153.04"/>
        <n v="71469.39"/>
        <n v="16640.82"/>
        <n v="10504.61"/>
        <n v="1433807.79"/>
        <n v="91840.25"/>
        <n v="3016.22"/>
        <n v="7088.22"/>
        <n v="202.67"/>
        <n v="74305.16"/>
        <n v="153855.37"/>
        <n v="8.77"/>
        <n v="23475.47"/>
        <n v="566564.41"/>
        <n v="61100.76"/>
        <n v="2895.62"/>
        <n v="70.930000000000007"/>
        <n v="120.63"/>
        <n v="30.69"/>
        <n v="376193.61"/>
        <n v="419.43"/>
        <n v="29172.36"/>
        <n v="1372.97"/>
        <n v="74.180000000000007"/>
        <n v="715.23"/>
        <n v="428.35"/>
        <n v="4135.03"/>
        <n v="2136.35"/>
        <n v="139.16"/>
        <n v="246.58"/>
        <n v="64962.28"/>
        <n v="71889.05"/>
        <n v="11015.88"/>
        <n v="293503.27"/>
        <n v="1751.65"/>
        <n v="45446.720000000001"/>
        <n v="241.34"/>
        <n v="1048.99"/>
        <n v="175878.31"/>
        <n v="9527.76"/>
        <n v="2125.2199999999998"/>
        <n v="746.93"/>
        <n v="445.32"/>
        <n v="58075.91"/>
        <n v="434226.55"/>
        <n v="143026.04999999999"/>
        <n v="85801.73"/>
        <n v="29.81"/>
        <n v="53.14"/>
        <n v="517.65"/>
        <n v="30782.46"/>
        <n v="161.22999999999999"/>
        <n v="252602.05"/>
        <n v="153302.39999999999"/>
        <n v="515188.83"/>
        <n v="66631.69"/>
        <n v="2612.96"/>
        <n v="228940.56"/>
        <n v="162153.51999999999"/>
        <n v="126.42"/>
        <n v="950.35"/>
        <n v="366.16"/>
        <n v="6451.82"/>
        <n v="261.93"/>
        <n v="72482.44"/>
        <n v="389117.67"/>
        <n v="6427.11"/>
        <n v="195400.89"/>
        <n v="105192.97"/>
        <n v="381.68"/>
        <n v="3260.36"/>
        <n v="6.69"/>
        <n v="1372.06"/>
        <n v="47.75"/>
        <n v="10042.34"/>
        <n v="2642.16"/>
        <n v="6515.75"/>
        <n v="24397"/>
        <n v="2587.69"/>
        <n v="1098.21"/>
        <n v="640.59"/>
        <n v="205.07"/>
        <n v="568.79999999999995"/>
        <n v="28645.79"/>
        <n v="16967.87"/>
        <n v="4509.96"/>
        <n v="3.85"/>
        <n v="290.66000000000003"/>
        <n v="535.01"/>
        <n v="116938.01"/>
        <n v="8418.93"/>
        <n v="545.32000000000005"/>
        <n v="2165.64"/>
        <n v="358.28"/>
        <n v="1827.53"/>
        <n v="151.6"/>
        <n v="8602.39"/>
        <n v="531673.43000000005"/>
        <n v="138853.79999999999"/>
        <n v="232.73"/>
        <n v="326.20999999999998"/>
        <n v="961.13"/>
        <n v="14266.96"/>
        <n v="19490.04"/>
        <n v="157631.06"/>
        <n v="44467.29"/>
        <n v="1063.47"/>
        <n v="5527.12"/>
        <n v="141489.79"/>
        <n v="2.23"/>
        <n v="1500.89"/>
        <n v="1339.24"/>
        <n v="286.17"/>
        <n v="277790.61"/>
        <n v="746.95"/>
        <n v="8013.17"/>
        <n v="6803.57"/>
        <n v="617.04"/>
        <n v="3171.4"/>
        <n v="760.64"/>
        <n v="1883.68"/>
        <n v="3441.74"/>
        <n v="2995.03"/>
        <n v="9890.0400000000009"/>
        <n v="223737.53"/>
        <n v="1874.43"/>
        <n v="61275.77"/>
        <n v="20559.429"/>
        <n v="974466.74"/>
        <n v="55954.52"/>
        <n v="3739.78"/>
        <n v="63.38"/>
        <n v="16318.06"/>
        <n v="86564.5"/>
        <n v="34799.49"/>
        <n v="51445.57"/>
        <n v="80.37"/>
        <n v="19336.73"/>
        <n v="557289.78"/>
        <n v="865141.72"/>
        <n v="94149.47"/>
        <n v="1757.94"/>
        <n v="625.77"/>
        <n v="3175.48"/>
        <n v="985.73"/>
        <n v="96.73"/>
        <n v="294.32"/>
        <n v="10246.700000000001"/>
        <n v="3457.39"/>
        <n v="270.43"/>
        <n v="16.98"/>
        <n v="16486.900000000001"/>
        <n v="13650.45"/>
        <n v="14814.83"/>
        <n v="141.85"/>
        <n v="235.45"/>
        <n v="53635.96"/>
        <n v="1606.25"/>
        <n v="892.74"/>
        <n v="2451.48"/>
        <n v="104.69"/>
        <n v="261242.52"/>
        <n v="10385.33"/>
        <n v="29361.49"/>
        <n v="1987.77"/>
        <n v="196994.03"/>
        <n v="935"/>
        <n v="9667.57"/>
        <n v="4328.41"/>
        <n v="1480.77"/>
        <n v="1521.47"/>
        <n v="884.92"/>
        <n v="6006.6"/>
        <n v="4794.4399999999996"/>
        <n v="542.95000000000005"/>
        <n v="9022.51"/>
        <n v="925.05"/>
        <n v="8557.9599999999991"/>
        <n v="19000.03"/>
        <n v="3332.69"/>
        <n v="12624.81"/>
        <n v="1096.82"/>
        <n v="57140.61"/>
        <n v="7685.86"/>
        <n v="96.8"/>
        <n v="168574.78"/>
        <n v="2267.7399999999998"/>
        <n v="95.28"/>
        <n v="822.62"/>
        <n v="159878.76"/>
        <n v="18397.849999999999"/>
        <n v="3327.67"/>
        <n v="1243.52"/>
        <n v="2687.05"/>
        <n v="379.64"/>
        <n v="38027.42"/>
        <n v="656214.91"/>
        <n v="61332.21"/>
        <n v="115540.6"/>
        <n v="109.32"/>
        <n v="1861.46"/>
        <n v="1206.78"/>
        <n v="715.82"/>
        <n v="2061.02"/>
        <n v="98975.5"/>
        <n v="47012.47"/>
        <n v="521.35"/>
        <n v="13974.15"/>
        <n v="309523.77"/>
        <n v="582.58000000000004"/>
        <n v="607.25"/>
        <n v="4610.33"/>
        <n v="9560.32"/>
        <n v="52070.879999999997"/>
        <n v="3967.72"/>
        <n v="4.3899999999999997"/>
        <n v="797655.78"/>
        <n v="3389.04"/>
        <n v="69.08"/>
        <n v="610.28"/>
        <n v="226446.3"/>
        <n v="4409.8"/>
        <n v="90.04"/>
        <n v="1544.16"/>
        <n v="6930.8"/>
        <n v="8826.0400000000009"/>
        <n v="352736.89"/>
        <n v="313917.44"/>
        <n v="18463.61"/>
        <n v="7808.44"/>
        <n v="4769.74"/>
        <n v="5728.12"/>
        <n v="577.23"/>
        <n v="179.64"/>
        <n v="2881"/>
        <n v="682.09"/>
        <n v="73.319999999999993"/>
        <n v="207633.74"/>
        <n v="2153098.69"/>
        <n v="265129.65000000002"/>
        <n v="1475.7"/>
        <n v="8282.06"/>
        <n v="193.01"/>
        <n v="7835.81"/>
        <n v="31400.81"/>
        <n v="24374.48"/>
        <n v="3193.91"/>
        <n v="617.70000000000005"/>
        <n v="139824.94"/>
        <n v="2746.36"/>
        <n v="83.83"/>
        <n v="171.22"/>
        <n v="62.25"/>
        <n v="11571.54"/>
        <n v="28199.5"/>
        <n v="785.37"/>
        <n v="10.86"/>
        <n v="18896.88"/>
        <n v="21130.39"/>
        <n v="78.41"/>
        <n v="176.46"/>
        <n v="147568.67000000001"/>
        <n v="170376.39"/>
        <n v="989857.87"/>
        <n v="187671.51"/>
        <n v="11178.64"/>
        <n v="425.78"/>
        <n v="598906.88"/>
        <n v="1640838.44"/>
        <n v="11920.46"/>
        <n v="5900.72"/>
        <n v="452.27"/>
        <n v="37593.480000000003"/>
        <n v="48477.18"/>
        <n v="914086.2"/>
        <n v="13653.94"/>
        <n v="13325.58"/>
        <n v="325030.40000000002"/>
        <n v="288746.28999999998"/>
        <n v="6976.06"/>
        <n v="10272"/>
        <n v="1888.69"/>
        <n v="213.22"/>
        <n v="288.68"/>
        <n v="23172.32"/>
        <n v="9610.76"/>
        <n v="6813.84"/>
        <n v="123.82"/>
        <n v="14795.4"/>
        <n v="4690.34"/>
        <n v="9888.14"/>
        <n v="28847.05"/>
        <n v="9786.4"/>
        <n v="29259.84"/>
        <n v="1055.55"/>
        <n v="12864.78"/>
        <n v="1613.08"/>
        <n v="3535.33"/>
        <n v="83608.070000000007"/>
        <n v="104652.15"/>
        <n v="492.98"/>
        <n v="24247.16"/>
        <n v="34477.629999999997"/>
        <n v="13290.29"/>
        <n v="6790.44"/>
        <n v="239317.9"/>
        <n v="13958.94"/>
        <n v="4565.43"/>
        <n v="3029.63"/>
        <n v="6913.77"/>
        <n v="3719.37"/>
        <n v="23419.17"/>
        <n v="1569642.81"/>
        <n v="1384.29"/>
        <n v="231091.4"/>
        <n v="2867.84"/>
        <n v="376.27"/>
        <n v="5829.54"/>
        <n v="3766.17"/>
        <n v="108.04"/>
        <n v="1839.42"/>
        <n v="1570.06"/>
        <n v="2262.91"/>
        <n v="15364.9"/>
        <n v="26373.41"/>
        <n v="148524.51"/>
        <n v="279269.42"/>
        <n v="1038.03"/>
        <n v="301.43"/>
        <n v="391.06"/>
        <n v="433640.74"/>
        <n v="4703.29"/>
        <n v="103846.85"/>
        <n v="14393.14"/>
        <n v="645.44000000000005"/>
        <n v="2070.89"/>
        <n v="1675.94"/>
        <n v="235798.83"/>
        <n v="260066.47"/>
        <n v="2090.4499999999998"/>
        <n v="859.43"/>
        <n v="3323.49"/>
        <n v="542.09"/>
        <n v="1483.5"/>
        <n v="21518.93"/>
        <n v="11784.39"/>
        <n v="21881.27"/>
        <n v="5314.89"/>
        <n v="43.66"/>
        <n v="2764.23"/>
        <n v="2862.71"/>
        <n v="7683.41"/>
        <n v="8819.24"/>
        <n v="650.07000000000005"/>
        <n v="3744.82"/>
        <n v="3431.24"/>
        <n v="263112.44"/>
        <n v="64948.39"/>
        <n v="33922.5"/>
        <n v="3673.77"/>
        <n v="5201.47"/>
        <n v="20617.560000000001"/>
        <n v="12820.8"/>
        <n v="942980.92"/>
        <n v="120.33"/>
        <n v="67735.75"/>
        <n v="5811.32"/>
        <n v="88.31"/>
        <n v="188.77"/>
        <n v="4386.58"/>
        <n v="66838.929999999993"/>
        <n v="281899.37"/>
        <n v="399.31"/>
        <n v="3.42"/>
        <n v="2697.74"/>
        <n v="2512.67"/>
        <n v="206979.5"/>
        <n v="457489.25"/>
        <n v="1569.87"/>
        <n v="90.24"/>
        <n v="298.29000000000002"/>
        <n v="28588.080000000002"/>
        <n v="1496240.89"/>
        <n v="72.52"/>
        <n v="36387.4"/>
        <n v="101.55"/>
        <n v="1794.57"/>
        <n v="22575.96"/>
        <n v="12159.4"/>
        <n v="513796.97"/>
        <n v="579032.52"/>
        <n v="3743.53"/>
        <n v="2578.12"/>
        <n v="785.77"/>
        <n v="8905.23"/>
        <n v="1289.33"/>
        <n v="75.72"/>
        <n v="366.6"/>
        <n v="1551.44"/>
        <n v="2609.2600000000002"/>
        <n v="189.07"/>
        <n v="31441.33"/>
        <n v="12566.38"/>
        <n v="96.64"/>
        <n v="475.06"/>
        <n v="187.9"/>
        <n v="920"/>
        <n v="758.21"/>
        <n v="36518.19"/>
        <n v="1934.04"/>
        <n v="20891.240000000002"/>
        <n v="241.62"/>
        <n v="224.86"/>
        <n v="204.05"/>
        <n v="3138.38"/>
        <n v="14950.23"/>
        <n v="24100.14"/>
        <n v="172393.8"/>
        <n v="91.74"/>
        <n v="1674.78"/>
        <n v="287.75"/>
        <n v="168.04"/>
        <n v="5058.18"/>
        <n v="245.79"/>
        <n v="87.7"/>
        <n v="473381.69"/>
        <n v="83194.5"/>
        <n v="3809.33"/>
        <n v="3150.04"/>
        <n v="515.95000000000005"/>
        <n v="65024.45"/>
        <n v="16144.69"/>
        <n v="202.74"/>
        <n v="1327720.48"/>
        <n v="98907.39"/>
        <n v="789.65"/>
        <n v="30.24"/>
        <n v="1015.69"/>
        <n v="176.37"/>
        <n v="241.07"/>
        <n v="2180.91"/>
        <n v="5821.23"/>
        <n v="74.63"/>
        <n v="100244"/>
        <n v="3224.63"/>
        <n v="113"/>
        <n v="4193.99"/>
        <n v="829.41"/>
        <n v="287.43"/>
        <n v="113.22"/>
        <n v="9330.8700000000008"/>
        <n v="2847.5"/>
        <n v="7.77"/>
        <n v="9281.57"/>
        <n v="3262.98"/>
        <n v="16451.599999999999"/>
        <n v="1.89"/>
        <n v="244.21"/>
        <n v="60202.55"/>
        <n v="2138.13"/>
        <n v="790.73"/>
        <n v="970.91"/>
        <n v="405.25"/>
        <n v="304987.53999999998"/>
        <n v="12218.12"/>
        <n v="23334.7"/>
        <n v="1635.06"/>
        <n v="1196771.19"/>
        <n v="6385.32"/>
        <n v="3439.28"/>
        <n v="32004.7"/>
        <n v="5966.8"/>
        <n v="2782.75"/>
        <n v="15418.22"/>
        <n v="2.5"/>
        <n v="11978.53"/>
        <n v="1280.22"/>
        <n v="30197.24"/>
        <n v="15963.71"/>
        <n v="2127.48"/>
        <n v="28821.759999999998"/>
        <n v="187.4"/>
        <n v="41294.85"/>
        <n v="23806.28"/>
        <n v="211486.66"/>
        <n v="439.96"/>
        <n v="495.56"/>
        <n v="82.03"/>
        <n v="4092.2"/>
        <n v="1666.78"/>
        <n v="1736.75"/>
        <n v="418.4"/>
        <n v="315.17"/>
        <n v="76.78"/>
        <n v="8.4600000000000009"/>
        <n v="116446.6"/>
        <n v="10623.05"/>
        <n v="34829.72"/>
        <n v="114.78"/>
        <n v="220587.47"/>
        <n v="6033.08"/>
        <n v="46685.41"/>
        <n v="10770.51"/>
        <n v="21232"/>
        <n v="6365.59"/>
        <n v="8618.27"/>
        <n v="7978.4"/>
        <n v="2049889.36"/>
        <n v="728524.96"/>
        <n v="1308373.93"/>
        <n v="8203.0300000000007"/>
        <n v="3877.37"/>
        <n v="152535.94"/>
        <n v="150465.92000000001"/>
        <n v="845401.33"/>
        <n v="5222208.17"/>
        <n v="188.22"/>
        <n v="1103568.46"/>
        <n v="2426.79"/>
        <n v="589.17999999999995"/>
        <n v="306.81"/>
        <n v="5569.17"/>
        <n v="3522.65"/>
        <n v="68.010000000000005"/>
        <n v="661.61"/>
        <n v="164428.39000000001"/>
        <n v="155630.54"/>
        <n v="174638.54"/>
        <n v="1055.1300000000001"/>
        <n v="438.74"/>
        <n v="873801.1"/>
        <n v="201.33"/>
        <n v="2303959.37"/>
        <n v="12564.85"/>
        <n v="367507.27"/>
        <n v="815305.43"/>
        <n v="2281.3000000000002"/>
        <n v="3583.44"/>
        <n v="26339.68"/>
        <n v="6448.18"/>
        <n v="16176.98"/>
        <n v="4581.82"/>
        <n v="10766.12"/>
        <n v="373.19"/>
        <n v="1883.44"/>
        <n v="46524.22"/>
        <n v="57508.22"/>
        <n v="259.31"/>
        <n v="1175.25"/>
        <n v="1825.26"/>
        <n v="502.13"/>
        <n v="3332.26"/>
        <n v="16597.21"/>
        <n v="136241.42000000001"/>
        <n v="22249.85"/>
        <n v="10249.51"/>
        <n v="3116.22"/>
        <n v="195650.22"/>
        <n v="324070.59000000003"/>
        <n v="2378.52"/>
        <n v="3527.01"/>
        <n v="5904.81"/>
        <n v="39197.83"/>
        <n v="1774325.66"/>
        <n v="999450.5"/>
        <n v="32638.7"/>
        <n v="8254.93"/>
        <n v="1407.84"/>
        <n v="1008.73"/>
        <n v="26341.62"/>
        <n v="70737.259999999995"/>
        <n v="206.67"/>
        <n v="3967973.68"/>
        <n v="562375.31999999995"/>
        <n v="11292.14"/>
        <n v="10681.07"/>
        <n v="1327.5"/>
        <n v="1797.27"/>
        <n v="12023.3"/>
        <n v="30568.46"/>
        <n v="12797.55"/>
        <n v="69.3"/>
        <n v="31018.23"/>
        <n v="47368.46"/>
        <n v="1102021.07"/>
        <n v="1567216.94"/>
        <n v="3410.58"/>
        <n v="5094.3"/>
        <n v="146962.85999999999"/>
        <n v="2719363.91"/>
        <n v="44959.29"/>
        <n v="171005.02"/>
        <n v="63340.19"/>
        <n v="44260.09"/>
        <n v="3350866.09"/>
        <n v="3611.54"/>
        <n v="347822.06"/>
        <n v="344215.06"/>
        <n v="3379.08"/>
        <n v="9638.2199999999993"/>
        <n v="16272.81"/>
        <n v="2111.62"/>
        <n v="5.95"/>
        <n v="4353.05"/>
        <n v="3851.55"/>
        <n v="56.37"/>
        <n v="57898.63"/>
        <n v="26227.18"/>
        <n v="450.57"/>
        <n v="17.579999999999998"/>
        <n v="196.51"/>
        <n v="357.69"/>
        <n v="16911.27"/>
        <n v="14048.26"/>
        <n v="4464.9399999999996"/>
        <n v="5452.99"/>
        <n v="54343.27"/>
        <n v="299.83999999999997"/>
        <n v="447.02"/>
        <n v="3281.12"/>
        <n v="1858.37"/>
        <n v="148.54"/>
        <n v="354807.05"/>
        <n v="52467.67"/>
        <n v="5117.88"/>
        <n v="15272.74"/>
        <n v="11110.94"/>
        <n v="978037.4"/>
        <n v="108134.99"/>
        <n v="15.96"/>
        <n v="1887.14"/>
        <n v="90.83"/>
        <n v="1922.24"/>
        <n v="813.92"/>
        <n v="1821.98"/>
        <n v="1583.18"/>
        <n v="112029.78"/>
        <n v="50.59"/>
        <n v="929.09"/>
        <n v="25830.15"/>
        <n v="31551.93"/>
        <n v="25627.35"/>
        <n v="603.46"/>
        <n v="1089016.21"/>
        <n v="408525.46"/>
        <n v="11223.55"/>
        <n v="17161.29"/>
        <n v="751.55"/>
        <n v="381.92"/>
        <n v="738.97"/>
        <n v="45476.61"/>
        <n v="3040.53"/>
        <n v="25.27"/>
        <n v="463.71"/>
        <n v="148.33000000000001"/>
        <n v="15140.45"/>
        <n v="32396.58"/>
        <n v="19554.97"/>
        <n v="1390.7"/>
        <n v="12209.93"/>
        <n v="34.5"/>
        <n v="56623.39"/>
        <n v="118170.01"/>
        <n v="556.09"/>
        <n v="7486.06"/>
        <n v="1498.94"/>
        <n v="1726.42"/>
        <n v="665.69"/>
        <n v="423406"/>
        <n v="9654.5400000000009"/>
        <n v="3359.73"/>
        <n v="1667.94"/>
        <n v="1030480.77"/>
        <n v="26004.31"/>
        <n v="178856.12"/>
        <n v="582.66"/>
        <n v="780.26"/>
        <n v="269.01"/>
        <n v="4548.68"/>
        <n v="1322.51"/>
        <n v="10382.5"/>
        <n v="16583.63"/>
        <n v="258162.84"/>
        <n v="271039.89"/>
        <n v="569.71"/>
        <n v="530.07000000000005"/>
        <n v="18496.47"/>
        <n v="475197.85"/>
        <n v="160.81"/>
        <n v="429.52"/>
        <n v="167578.62"/>
        <n v="37726.239999999998"/>
        <n v="175267.7"/>
        <n v="2621.54"/>
        <n v="598.75"/>
        <n v="614.29"/>
        <n v="3740.64"/>
        <n v="166.31"/>
        <n v="136.72"/>
        <n v="14978.18"/>
        <n v="9135.67"/>
        <n v="21.18"/>
        <n v="768.23"/>
        <n v="444.09"/>
        <n v="19517.75"/>
        <n v="30622.48"/>
        <n v="1602.97"/>
        <n v="3716.84"/>
        <n v="619.72"/>
        <n v="908.75"/>
        <n v="27198.85"/>
        <n v="22324.5"/>
        <n v="4771.8599999999997"/>
        <n v="751.04"/>
        <n v="1002.04"/>
        <n v="4488.49"/>
        <n v="218800.08"/>
        <n v="17111.84"/>
        <n v="840.16"/>
        <n v="2711.96"/>
        <n v="689.53"/>
        <n v="5151.28"/>
        <n v="597.34"/>
        <n v="3384.57"/>
        <n v="716375.26"/>
        <n v="226446.36"/>
        <n v="47.3"/>
        <n v="873.86"/>
        <n v="9.8699999999999992"/>
        <n v="2579.2199999999998"/>
        <n v="1537.36"/>
        <n v="13796.92"/>
        <n v="4332.78"/>
        <n v="252700.46"/>
        <n v="75553.259999999995"/>
        <n v="2861.16"/>
        <n v="37872.129999999997"/>
        <n v="196508.42"/>
        <n v="1768.17"/>
        <n v="73.08"/>
        <n v="328.28"/>
        <n v="299.73"/>
        <n v="122823.07"/>
        <n v="414912.61"/>
        <n v="4622.3"/>
        <n v="347.6"/>
        <n v="1268.53"/>
        <n v="15310.64"/>
        <n v="139.19999999999999"/>
        <n v="871.31"/>
        <n v="1410.82"/>
        <n v="36977.75"/>
        <n v="5029.62"/>
        <n v="4169.9799999999996"/>
        <n v="2967.84"/>
        <n v="5133.97"/>
        <n v="897.93"/>
        <n v="474.49"/>
        <n v="53183.47"/>
        <n v="2631.63"/>
        <n v="29155.33"/>
        <n v="22646.43"/>
        <n v="103459.49"/>
        <n v="3252.09"/>
        <n v="2476.44"/>
        <n v="64978.33"/>
        <n v="6730.86"/>
        <n v="464432.94"/>
        <n v="26160"/>
        <n v="15590.6"/>
        <n v="3682.78"/>
        <n v="222.44"/>
        <n v="87585.55"/>
        <n v="21398.43"/>
        <n v="11333.06"/>
        <n v="1345411.8"/>
        <n v="81364.09"/>
        <n v="3150.56"/>
        <n v="8156"/>
        <n v="253.1"/>
        <n v="65513.51"/>
        <n v="244722.43"/>
        <n v="81.010000000000005"/>
        <n v="8.98"/>
        <n v="28322.53"/>
        <n v="630177.84"/>
        <n v="63914.74"/>
        <n v="339303.61"/>
        <n v="2787.85"/>
        <n v="9622.69"/>
        <n v="22403.37"/>
        <n v="3393.51"/>
        <n v="3.62"/>
        <n v="3650.03"/>
        <n v="6007.93"/>
        <n v="76.010000000000005"/>
        <n v="59151.839999999997"/>
        <n v="31412.3"/>
        <n v="17.18"/>
        <n v="17.25"/>
        <n v="89.01"/>
        <n v="204.02"/>
        <n v="32056.51"/>
        <n v="11216.5"/>
        <n v="5719.3"/>
        <n v="4062.54"/>
        <n v="49691.48"/>
        <n v="49.67"/>
        <n v="346.58"/>
        <n v="466.2"/>
        <n v="1611.93"/>
        <n v="3159.99"/>
        <n v="32.75"/>
        <n v="354200.86"/>
        <n v="51182.34"/>
        <n v="4557.32"/>
        <n v="16235.62"/>
        <n v="13265.93"/>
        <n v="902940.17"/>
        <n v="100033.97"/>
        <n v="35.15"/>
        <n v="1527.01"/>
        <n v="573.29"/>
        <n v="1249.23"/>
        <n v="374.32"/>
        <n v="2699.15"/>
        <n v="2353.48"/>
        <n v="99405.78"/>
        <n v="271.92"/>
        <n v="82.08"/>
        <n v="527.59"/>
        <n v="33923.800000000003"/>
        <n v="33832.5"/>
        <n v="73938.759999999995"/>
        <n v="585.54999999999995"/>
        <n v="2190030.38"/>
        <n v="322322.28999999998"/>
        <n v="841.8"/>
        <n v="397.03"/>
        <n v="4136.8100000000004"/>
        <n v="2176.3200000000002"/>
        <n v="1800.36"/>
        <n v="3415.36"/>
        <n v="3846.69"/>
        <n v="27650.28"/>
        <n v="35705.19"/>
        <n v="53.41"/>
        <n v="7779.5"/>
        <n v="214.1"/>
        <n v="54111.05"/>
        <n v="22271.9"/>
        <n v="17666.05"/>
        <n v="32717.13"/>
        <n v="941.4"/>
        <n v="45298.31"/>
        <n v="75793.39"/>
        <n v="2498.86"/>
        <n v="9416.16"/>
        <n v="449229.99"/>
        <n v="101946.35"/>
        <n v="100.5"/>
        <n v="3791.07"/>
        <n v="963.9"/>
        <n v="52.36"/>
        <n v="904.57"/>
        <n v="2712.96"/>
        <n v="2069.5500000000002"/>
        <n v="1238189.29"/>
        <n v="221311.55"/>
        <n v="341.01"/>
        <n v="18.420000000000002"/>
        <n v="711.64"/>
        <n v="52.18"/>
        <n v="5881.43"/>
        <n v="58313.34"/>
        <n v="106860.44"/>
        <n v="293360"/>
        <n v="155424.18"/>
        <n v="1160.08"/>
        <n v="177.19"/>
        <n v="44880.4"/>
        <n v="421532.99"/>
        <n v="537.02"/>
        <n v="2142.67"/>
        <n v="34457.279999999999"/>
        <n v="719420.47"/>
        <n v="1448749.92"/>
        <n v="70197.929999999993"/>
        <n v="142.36000000000001"/>
        <n v="532.14"/>
        <n v="264.77999999999997"/>
        <n v="660.56"/>
        <n v="2918.67"/>
        <n v="279.37"/>
        <n v="854.59"/>
        <n v="254.77"/>
        <n v="25.18"/>
        <n v="207.15"/>
        <n v="11960.91"/>
        <n v="26.3"/>
        <n v="123.68"/>
        <n v="1713.53"/>
        <n v="1455.76"/>
        <n v="8883.82"/>
        <n v="532.65"/>
        <n v="31.16"/>
        <n v="43256.41"/>
        <n v="6028.78"/>
        <n v="518.4"/>
        <n v="7997.37"/>
        <n v="2049.9299999999998"/>
        <n v="167487.64000000001"/>
        <n v="4070.28"/>
        <n v="8687.2000000000007"/>
        <n v="305.95"/>
        <n v="86.2"/>
        <n v="332.89"/>
        <n v="183.83"/>
        <n v="209.97"/>
        <n v="1488.11"/>
        <n v="4093.75"/>
        <n v="12879.61"/>
        <n v="5685.54"/>
        <n v="5627"/>
        <n v="822.8"/>
        <n v="6.74"/>
        <n v="1038.1300000000001"/>
        <n v="489.93"/>
        <n v="6854.2"/>
        <n v="151277.75"/>
        <n v="281698.74"/>
        <n v="4328.62"/>
        <n v="3453.68"/>
        <n v="10877.08"/>
        <n v="7639.33"/>
        <n v="4740.7700000000004"/>
        <n v="1947"/>
        <n v="19362.75"/>
        <n v="18682.03"/>
        <n v="5860.09"/>
        <n v="35508.980000000003"/>
        <n v="183186.43"/>
        <n v="35856.239999999998"/>
        <n v="24057.81"/>
        <n v="1044.1199999999999"/>
        <n v="279.44"/>
        <n v="5464.41"/>
        <n v="29124.89"/>
        <n v="30609.17"/>
        <n v="31998.26"/>
        <n v="7555.33"/>
        <n v="2202.81"/>
        <n v="2551.48"/>
        <n v="3072.9"/>
        <n v="2822.92"/>
        <n v="309404.43"/>
        <n v="81145.039999999994"/>
        <n v="43828.89"/>
        <n v="3407.69"/>
        <n v="6981.4"/>
        <n v="30132.73"/>
        <n v="18793.43"/>
        <n v="936945.76"/>
        <n v="309.31"/>
        <n v="74625.289999999994"/>
        <n v="5366.15"/>
        <n v="221.44"/>
        <n v="702.26"/>
        <n v="213126.41"/>
        <n v="2609.25"/>
        <n v="94.62"/>
        <n v="12349.86"/>
        <n v="5968.91"/>
        <n v="163.47"/>
        <n v="6482.33"/>
        <n v="966.28"/>
        <n v="1977.33"/>
        <n v="4830.63"/>
        <n v="44038.97"/>
        <n v="50.21"/>
        <n v="15.36"/>
        <n v="8556.35"/>
        <n v="3960.22"/>
        <n v="97906.49"/>
        <n v="908.81"/>
        <n v="48.83"/>
        <n v="4878.84"/>
        <n v="7955.5"/>
        <n v="213.96"/>
        <n v="8535.49"/>
        <n v="282834.74"/>
        <n v="11360.12"/>
        <n v="3106.25"/>
        <n v="2419228.94"/>
        <n v="326.88"/>
        <n v="2343.2800000000002"/>
        <n v="1698.09"/>
        <n v="364549.49"/>
        <n v="8562.15"/>
        <n v="234013.54"/>
        <n v="2398.1"/>
        <n v="6997.99"/>
        <n v="550.54"/>
        <n v="113939.99"/>
        <n v="3277.87"/>
        <n v="382774.77"/>
        <n v="1830.49"/>
        <n v="58779.85"/>
        <n v="240.13"/>
        <n v="73.62"/>
        <n v="218.95"/>
        <n v="183.26"/>
        <n v="469.63"/>
        <n v="128.55000000000001"/>
        <n v="197.07"/>
        <n v="917.23"/>
        <n v="44193.1"/>
        <n v="452937.51"/>
        <n v="17.510000000000002"/>
        <n v="7750.44"/>
        <n v="5390.51"/>
        <n v="6235.85"/>
        <n v="440071.57"/>
        <n v="2774.35"/>
        <n v="6456.31"/>
        <n v="64"/>
        <n v="333.64"/>
        <n v="159224.06"/>
        <n v="9565.18"/>
        <n v="90.44"/>
        <n v="646.61"/>
        <n v="514.44000000000005"/>
        <n v="68.16"/>
        <n v="77356.19"/>
        <n v="30588.06"/>
        <n v="2115.73"/>
        <n v="36081.160000000003"/>
        <n v="4272.71"/>
        <n v="218610.62"/>
        <n v="12764.4"/>
        <n v="31610.14"/>
        <n v="160459.71"/>
        <n v="17135.080000000002"/>
        <n v="24126.21"/>
        <n v="287.39999999999998"/>
        <n v="595.74"/>
        <n v="288491.24"/>
        <n v="24183.37"/>
        <n v="3035.81"/>
        <n v="2197.42"/>
        <n v="17840.73"/>
        <n v="415892.18"/>
        <n v="99545.279999999999"/>
        <n v="83154.45"/>
        <n v="286.04000000000002"/>
        <n v="337.9"/>
        <n v="102.08"/>
        <n v="370.38"/>
        <n v="60961.74"/>
        <n v="244.68"/>
        <n v="260180.23"/>
        <n v="125436.11"/>
        <n v="446190.97"/>
        <n v="30151.81"/>
        <n v="3205.91"/>
        <n v="316738.99"/>
        <n v="224922.63"/>
        <n v="2513.63"/>
        <n v="970.43"/>
        <n v="1687.72"/>
        <n v="10806.26"/>
        <n v="4213.96"/>
        <n v="236433.73"/>
        <n v="13744.09"/>
        <n v="30714.45"/>
        <n v="526128.86"/>
        <n v="7174.59"/>
        <n v="427.22"/>
        <n v="12216.89"/>
        <n v="2487.5700000000002"/>
        <n v="121.26"/>
        <n v="1048.27"/>
        <n v="4.6100000000000003"/>
        <n v="32127.68"/>
        <n v="36196.910000000003"/>
        <n v="8324.93"/>
        <n v="237.4"/>
        <n v="29519.83"/>
        <n v="2856.13"/>
        <n v="11576.12"/>
        <n v="38412.769999999997"/>
        <n v="20810.75"/>
        <n v="41198.910000000003"/>
        <n v="2751.93"/>
        <n v="5975.76"/>
        <n v="805.74"/>
        <n v="21848.21"/>
        <n v="139555.34"/>
        <n v="384109.87"/>
        <n v="641.37"/>
        <n v="9782.01"/>
        <n v="104.66"/>
        <n v="13443.35"/>
        <n v="122520.98"/>
        <n v="22550.57"/>
        <n v="1435.65"/>
        <n v="7266.8"/>
        <n v="499.49"/>
        <n v="36299.21"/>
        <n v="39461.21"/>
        <n v="24395.55"/>
        <n v="7608.35"/>
        <n v="457.88"/>
        <n v="492465.62"/>
        <n v="51552.34"/>
        <n v="30389.7"/>
        <n v="4242.4399999999996"/>
        <n v="445.4"/>
        <n v="846.99"/>
        <n v="14791.53"/>
        <n v="6252.81"/>
        <n v="8522.56"/>
        <n v="2196421.279999"/>
        <n v="2943.6"/>
        <n v="331162.40999900002"/>
        <n v="849.69"/>
        <n v="435.17"/>
        <n v="6765.71"/>
        <n v="3842.91"/>
        <n v="185.26"/>
        <n v="4740.8900000000003"/>
        <n v="5440.45"/>
        <n v="9333.1299999999992"/>
        <n v="159.38"/>
        <n v="31667.25"/>
        <n v="18867.86"/>
        <n v="716870.38"/>
        <n v="877481.32"/>
        <n v="4011.3"/>
        <n v="1888.35"/>
        <n v="2744.44"/>
        <n v="3265.14"/>
        <n v="1101675.8999999999"/>
        <n v="4136.29"/>
        <n v="298123.2"/>
        <n v="267472.07"/>
        <n v="5386.3"/>
        <n v="2157.3200000000002"/>
        <n v="9021.3700000000008"/>
        <n v="4793.74"/>
        <n v="48.42"/>
        <n v="811.59"/>
        <n v="17992.45"/>
        <n v="4548.42"/>
        <n v="3.76"/>
        <n v="40894.75"/>
        <n v="24071.67"/>
        <n v="332.22"/>
        <n v="60.27"/>
        <n v="5812.4"/>
        <n v="5906.14"/>
        <n v="4722.3100000000004"/>
        <n v="51749.94"/>
        <n v="11623.64"/>
        <n v="3351.95"/>
        <n v="11907.51"/>
        <n v="3697.48"/>
        <n v="357318.38"/>
        <n v="76187.89"/>
        <n v="3539.81"/>
        <n v="626.21"/>
        <n v="262293.64"/>
        <n v="330755.27"/>
        <n v="26884.6"/>
        <n v="747.87"/>
        <n v="234499.73"/>
        <n v="52427.5"/>
        <n v="4948.62"/>
        <n v="653.85"/>
        <n v="4228.16"/>
        <n v="330.28"/>
        <n v="23401.43"/>
        <n v="447086.11"/>
        <n v="51080.89"/>
        <n v="77116.36"/>
        <n v="48.35"/>
        <n v="244.95"/>
        <n v="1024.1099999999999"/>
        <n v="2584.9699999999998"/>
        <n v="1859.15"/>
        <n v="3899.63"/>
        <n v="183429.97"/>
        <n v="88381.29"/>
        <n v="623.23"/>
        <n v="17107.75"/>
        <n v="195782.86"/>
        <n v="131.94999999999999"/>
        <n v="1478.1"/>
        <n v="4138.3599999999997"/>
        <n v="6924.59"/>
        <n v="24282.03"/>
        <n v="1062484.0900000001"/>
        <n v="2191.59"/>
        <n v="331.58"/>
        <n v="2824.07"/>
        <n v="80.28"/>
        <n v="1732.07"/>
        <n v="2.37"/>
        <n v="47027.959998999999"/>
        <n v="19513.25"/>
        <n v="108.17"/>
        <n v="1099.9100000000001"/>
        <n v="1438.19"/>
        <n v="69455.31"/>
        <n v="571.14"/>
        <n v="36442.230000000003"/>
        <n v="1231.55"/>
        <n v="17458.36"/>
        <n v="1843.91"/>
        <n v="2099.5"/>
        <n v="235923.91"/>
        <n v="7858.77"/>
        <n v="319.63"/>
        <n v="26687.03"/>
        <n v="54727.75"/>
        <n v="6320.07"/>
        <n v="157.44"/>
        <n v="105313.68"/>
        <n v="959741.05"/>
        <n v="23046.02"/>
        <n v="28224.71"/>
        <n v="836900.71"/>
        <n v="420091.51"/>
        <n v="10403.35"/>
        <n v="12523.85"/>
        <n v="1212.02"/>
        <n v="136.61000000000001"/>
        <n v="8261.42"/>
        <n v="1076.22"/>
        <n v="110.52"/>
        <n v="34291.35"/>
        <n v="2368954.3499989999"/>
        <n v="44.45"/>
        <n v="255964.26"/>
        <n v="2836.28"/>
        <n v="1357.51"/>
        <n v="251.36"/>
        <n v="30497.69"/>
        <n v="33571.699999999997"/>
        <n v="599.76"/>
        <n v="218099.3"/>
        <n v="117683.96"/>
        <n v="1122615.27"/>
        <n v="553943.64"/>
        <n v="19679.2"/>
        <n v="1541.54"/>
        <n v="558243.31999999995"/>
        <n v="1346969.93"/>
        <n v="11780.83"/>
        <n v="4583.1400000000003"/>
        <n v="484.06"/>
        <n v="39533.17"/>
        <n v="93310.35"/>
        <n v="1334093.77"/>
        <n v="13387.67"/>
        <n v="16421.57"/>
        <n v="691471.95"/>
        <n v="288542.28999999998"/>
        <n v="4787.76"/>
        <n v="9665.7900000000009"/>
        <n v="11376.04"/>
        <n v="6545.4"/>
        <n v="18338.009999999998"/>
        <n v="1766.47"/>
        <n v="9841.7900000000009"/>
        <n v="10317.99"/>
        <n v="3577"/>
        <n v="14947.27"/>
        <n v="254643.07"/>
        <n v="1234.8599999999999"/>
        <n v="72695.070000000007"/>
        <n v="23823.846000000001"/>
        <n v="1000536.89"/>
        <n v="59853.38"/>
        <n v="2094.81"/>
        <n v="170.7"/>
        <n v="13851.6"/>
        <n v="94251.11"/>
        <n v="47001.89"/>
        <n v="51728.95"/>
        <n v="21134.799999999999"/>
        <n v="540944.68000000005"/>
        <n v="975956.27"/>
        <n v="775012.75"/>
        <n v="7382.44"/>
        <n v="12485.09"/>
        <n v="1223.8900000000001"/>
        <n v="954.13"/>
        <n v="110.88"/>
        <n v="56291.73"/>
        <n v="46.98"/>
        <n v="81.56"/>
        <n v="9.1999999999999993"/>
        <n v="610.86"/>
        <n v="3082.52"/>
        <n v="59392.01"/>
        <n v="10946.98"/>
        <n v="47159.54"/>
        <n v="76.94"/>
        <n v="53063.11"/>
        <n v="217274.22"/>
        <n v="37722.07"/>
        <n v="105604.3"/>
        <n v="155221.6"/>
        <n v="863.3"/>
        <n v="715695.63"/>
        <n v="4390.8100000000004"/>
        <n v="30332.32"/>
        <n v="61.09"/>
        <n v="2066797.25"/>
        <n v="433031.25"/>
        <n v="245.53"/>
        <n v="15.7"/>
        <n v="1905.55"/>
        <n v="1831.03"/>
        <n v="2580.0100000000002"/>
        <n v="2.92"/>
        <n v="6755.72"/>
        <n v="409248.15"/>
        <n v="97575.01"/>
        <n v="453276.78"/>
        <n v="6729.01"/>
        <n v="1960.97"/>
        <n v="10118.32"/>
        <n v="12129.47"/>
        <n v="1775878.87"/>
        <n v="200.36"/>
        <n v="5551.72"/>
        <n v="18666.349999999999"/>
        <n v="170.96"/>
        <n v="17.809999999999999"/>
        <n v="169.38"/>
        <n v="1188.95"/>
        <n v="1688.77"/>
        <n v="1017.73"/>
        <n v="88.51"/>
        <n v="2.35"/>
        <n v="36.520000000000003"/>
        <n v="43.95"/>
        <n v="371.53"/>
        <n v="11806.46"/>
        <n v="35613.85"/>
        <n v="3.6"/>
        <n v="5.75"/>
        <n v="34486.629999999997"/>
        <n v="3096.03"/>
        <n v="410.8"/>
        <n v="1193.67"/>
        <n v="690.59"/>
        <n v="70383.95"/>
        <n v="2849.84"/>
        <n v="19.79"/>
        <n v="26.03"/>
        <n v="166.8"/>
        <n v="2435.85"/>
        <n v="88.83"/>
        <n v="28751.06"/>
        <n v="61.82"/>
        <n v="202.83"/>
        <n v="4741.41"/>
        <n v="82.41"/>
        <n v="5074.7299999999996"/>
        <n v="85.65"/>
        <n v="645034.47"/>
        <n v="3071.76"/>
        <n v="1297.44"/>
        <n v="686.27"/>
        <n v="19262.96"/>
        <n v="5027.9399999999996"/>
        <n v="57.42"/>
        <n v="350.27"/>
        <n v="2255.17"/>
        <n v="1093.47"/>
        <n v="210000.88"/>
        <n v="381740.52"/>
        <n v="1321.89"/>
        <n v="34.85"/>
        <n v="73.14"/>
        <n v="1799.08"/>
        <n v="2488.59"/>
        <n v="124.87"/>
        <n v="34567.629999999997"/>
        <n v="12748.28"/>
        <n v="2033.79"/>
        <n v="212.02"/>
        <n v="23611.73"/>
        <n v="1434324.18"/>
        <n v="20.65"/>
        <n v="24069.59"/>
        <n v="121.92"/>
        <n v="3302.52"/>
        <n v="44.52"/>
        <n v="227.72"/>
        <n v="145.21"/>
        <n v="18740.330000000002"/>
        <n v="9731.27"/>
        <n v="1576.43"/>
        <n v="1400.45"/>
        <n v="537162.25"/>
        <n v="104136.05"/>
        <n v="4892.67"/>
        <n v="42613.41"/>
        <n v="201.02"/>
        <n v="177.96"/>
        <n v="1679.09"/>
        <n v="12722.6"/>
        <n v="24177.56"/>
        <n v="305628.51"/>
        <n v="45.38"/>
        <n v="1285.07"/>
        <n v="111.13"/>
        <n v="140.47"/>
        <n v="4867.18"/>
        <n v="262.81"/>
        <n v="539131"/>
        <n v="76480.539999999994"/>
        <n v="2171.2199999999998"/>
        <n v="3260.93"/>
        <n v="449.3"/>
        <n v="68730.19"/>
        <n v="11680"/>
        <n v="1441355.76"/>
        <n v="109734.32"/>
        <n v="728.89"/>
        <n v="29.98"/>
        <n v="1036.2"/>
        <n v="235.31"/>
        <n v="300.76"/>
        <n v="2316.33"/>
        <n v="394075.83"/>
        <n v="7617.74"/>
        <n v="5743.7"/>
        <n v="672.99"/>
        <n v="746.01"/>
        <n v="34864.910000000003"/>
        <n v="43.34"/>
        <n v="28.67"/>
        <n v="973.7"/>
        <n v="1621.3"/>
        <n v="53341.599999999999"/>
        <n v="4265.88"/>
        <n v="6530.97"/>
        <n v="327.14"/>
        <n v="19467.09"/>
        <n v="82715.320000000007"/>
        <n v="7.19"/>
        <n v="39338.89"/>
        <n v="137212.82999999999"/>
        <n v="490.42"/>
        <n v="304069.09000000003"/>
        <n v="2490.98"/>
        <n v="14230.68"/>
        <n v="964994.66"/>
        <n v="189932.55"/>
        <n v="152.53"/>
        <n v="5.24"/>
        <n v="5.8"/>
        <n v="1242.32"/>
        <n v="1194.6500000000001"/>
        <n v="2967.99"/>
        <n v="334296.53000000003"/>
        <n v="34954.620000000003"/>
        <n v="397103.05"/>
        <n v="919.63"/>
        <n v="7438.8"/>
        <n v="1851514.29"/>
        <n v="5643.75"/>
        <n v="148.24"/>
        <n v="66874.34"/>
        <n v="187534.66"/>
        <n v="548348.68000000005"/>
        <n v="5265.22"/>
        <n v="2297.6"/>
        <n v="8202.11"/>
        <n v="1165.31"/>
        <n v="927.28"/>
        <n v="248.07"/>
        <n v="20346.52"/>
        <n v="2854.45"/>
        <n v="20320.349999999999"/>
        <n v="4453.6099999999997"/>
        <n v="853.97"/>
        <n v="3.24"/>
        <n v="9.84"/>
        <n v="22.19"/>
        <n v="186.32"/>
        <n v="1958.63"/>
        <n v="18231.14"/>
        <n v="8452.6299999999992"/>
        <n v="9368.9699999999993"/>
        <n v="2373.25"/>
        <n v="104.51"/>
        <n v="9105.9699999999993"/>
        <n v="10819.2"/>
        <n v="31122.240000000002"/>
        <n v="31421.51"/>
        <n v="798.89"/>
        <n v="65.47"/>
        <n v="72.44"/>
        <n v="334.96"/>
        <n v="46339.67"/>
        <n v="2290.4699999999998"/>
        <n v="2743.9"/>
        <n v="3513.15"/>
        <n v="405321.27"/>
        <n v="32260.720000000001"/>
        <n v="15019.92"/>
        <n v="1259.21"/>
        <n v="23.89"/>
        <n v="32600.23"/>
        <n v="4650.2299999999996"/>
        <n v="242451.56"/>
        <n v="13279.44"/>
        <n v="1494820.95"/>
        <n v="1125.6500000000001"/>
        <n v="194376.2"/>
        <n v="104.14"/>
        <n v="41.95"/>
        <n v="16.66"/>
        <n v="1672.93"/>
        <n v="5039.88"/>
        <n v="1420.03"/>
        <n v="964.26"/>
        <n v="7989.97"/>
        <n v="19151.55"/>
        <n v="110681.77"/>
        <n v="72327.78"/>
        <n v="45587.44"/>
        <n v="256004.12"/>
        <n v="6021.56"/>
        <n v="72.09"/>
        <n v="5634.39"/>
        <n v="66838.48"/>
        <n v="34.97"/>
        <n v="1370916.79"/>
        <n v="8830.86"/>
        <n v="4361.07"/>
        <n v="48107.25"/>
        <n v="19877.189999999999"/>
        <n v="2441.0500000000002"/>
        <n v="643.69000000000005"/>
        <n v="1936.25"/>
        <n v="763.64"/>
        <n v="226.64"/>
        <n v="60903.71"/>
        <n v="127304.42"/>
        <n v="100.1"/>
        <n v="3948.46"/>
        <n v="197.58"/>
        <n v="33289.25"/>
        <n v="786932.22"/>
        <n v="90509.42"/>
        <n v="279156.76"/>
        <n v="1486.13"/>
        <n v="348831.91"/>
        <n v="995755.06"/>
        <n v="238.81"/>
        <n v="1264.0899999999999"/>
        <n v="968385.15"/>
        <n v="7048.95"/>
        <n v="3261771.57"/>
        <n v="1938825.34"/>
        <n v="62719.13"/>
        <n v="13424.46"/>
        <n v="2680.08"/>
        <n v="3657.34"/>
        <n v="42348.03"/>
        <n v="121995.06"/>
        <n v="6509332.8300000001"/>
        <n v="986709.37"/>
        <n v="15762.64"/>
        <n v="314.97000000000003"/>
        <n v="13788.51"/>
        <n v="665.34"/>
        <n v="189.82"/>
        <n v="368.87"/>
        <n v="58904.61"/>
        <n v="49894.79"/>
        <n v="17986.150000000001"/>
        <n v="55.77"/>
        <n v="6648.27"/>
        <n v="40253.730000000003"/>
        <n v="1937298.68"/>
        <n v="2311280.29"/>
        <n v="8041.36"/>
        <n v="20686.22"/>
        <n v="7862.92"/>
        <n v="231268.77"/>
        <n v="2969584.12"/>
        <n v="50250.98"/>
        <n v="195401.21"/>
        <n v="87681.86"/>
        <n v="92122.2"/>
        <n v="3563533.67"/>
        <n v="210984.41"/>
        <n v="258170.53"/>
        <n v="567316.96"/>
        <n v="642.04"/>
        <n v="311.01"/>
        <n v="8985.83"/>
        <n v="826.97"/>
        <n v="884.58"/>
        <n v="142.18"/>
        <n v="30322.52"/>
        <n v="7026.28"/>
        <n v="24269.06"/>
        <n v="6192.18"/>
        <n v="1010.67"/>
        <n v="37.44"/>
        <n v="2.71"/>
        <n v="2048.25"/>
        <n v="6734.74"/>
        <n v="4845.12"/>
        <n v="21200.91"/>
        <n v="3157.67"/>
        <n v="95.32"/>
        <n v="14371.27"/>
        <n v="11221.65"/>
        <n v="24600.87"/>
        <n v="28603.77"/>
        <n v="698.84"/>
        <n v="97.45"/>
        <n v="66506.350000000006"/>
        <n v="982.98"/>
        <n v="3330.32"/>
        <n v="5176.4399999999996"/>
        <n v="451667.84"/>
        <n v="30727.43"/>
        <n v="6724.42"/>
        <n v="1775.93"/>
        <n v="47.61"/>
        <n v="32801.040000000001"/>
        <n v="7102.83"/>
        <n v="247599.64"/>
        <n v="10611.61"/>
        <n v="1526298.73"/>
        <n v="1398.53"/>
        <n v="206206.54"/>
        <n v="378.99"/>
        <n v="33.119999999999997"/>
        <n v="20.38"/>
        <n v="2898.56"/>
        <n v="6348.52"/>
        <n v="835.49"/>
        <n v="804.76"/>
        <n v="16131.84"/>
        <n v="18873.41"/>
        <n v="113733.83"/>
        <n v="83711.42"/>
        <n v="49129.91"/>
        <n v="286649.77"/>
        <n v="6081.99"/>
        <n v="3789.73"/>
        <n v="75725.67"/>
        <n v="0.67"/>
        <n v="96892.24"/>
        <n v="2549.75"/>
        <n v="621.74"/>
        <n v="3736.55"/>
        <n v="412.12"/>
        <n v="145.88"/>
        <n v="11436.69"/>
        <n v="5260.44"/>
        <n v="243.02"/>
        <n v="27.29"/>
        <n v="12744.56"/>
        <n v="10359.43"/>
        <n v="27152.95"/>
        <n v="260.64"/>
        <n v="69224.39"/>
        <n v="2069.11"/>
        <n v="990.16"/>
        <n v="1519.66"/>
        <n v="239.06"/>
        <n v="250015.99"/>
        <n v="8732.1299999999992"/>
        <n v="30561.26"/>
        <n v="3435.65"/>
        <n v="367044.43"/>
        <n v="3445.35"/>
        <n v="8733.76"/>
        <n v="14306.56"/>
        <n v="1732.58"/>
        <n v="4.91"/>
        <n v="5801.22"/>
        <n v="5185.93"/>
        <n v="77.06"/>
        <n v="64.900000000000006"/>
        <n v="51372.75"/>
        <n v="27546.04"/>
        <n v="27.25"/>
        <n v="199.52"/>
        <n v="57.4"/>
        <n v="20982.04"/>
        <n v="13064.39"/>
        <n v="4790.38"/>
        <n v="6382.97"/>
        <n v="42501.82"/>
        <n v="49.59"/>
        <n v="382.02"/>
        <n v="464.12"/>
        <n v="533.11"/>
        <n v="2529.16"/>
        <n v="429408.75"/>
        <n v="65309.87"/>
        <n v="5790.09"/>
        <n v="17749.53"/>
        <n v="11213.62"/>
        <n v="1027792.06"/>
        <n v="110691.45"/>
        <n v="37.630000000000003"/>
        <n v="2005.45"/>
        <n v="385.5"/>
        <n v="1195.47"/>
        <n v="613.71"/>
        <n v="3637"/>
        <n v="2002.94"/>
        <n v="120372.54"/>
        <n v="94.71"/>
        <n v="52177.88"/>
        <n v="48774.95"/>
        <n v="49380.65"/>
        <n v="398.38"/>
        <n v="2062594.9"/>
        <n v="539436.67000000004"/>
        <n v="4002.1"/>
        <n v="7081.87"/>
        <n v="797.57"/>
        <n v="251.76"/>
        <n v="682.68"/>
        <n v="36372.1"/>
        <n v="979.88"/>
        <n v="199.35"/>
        <n v="352.9"/>
        <n v="109.4"/>
        <n v="2479.41"/>
        <n v="118711.22"/>
        <n v="13481.82"/>
        <n v="1199.51"/>
        <n v="18419.41"/>
        <n v="82.6"/>
        <n v="46342.95"/>
        <n v="147650.92000000001"/>
        <n v="3694.4"/>
        <n v="73937.960000000006"/>
        <n v="1414.34"/>
        <n v="995.08"/>
        <n v="590436.96"/>
        <n v="10806.42"/>
        <n v="7277.7"/>
        <n v="3855.06"/>
        <n v="1181647.3700000001"/>
        <n v="30511.65"/>
        <n v="199301.53"/>
        <n v="41.75"/>
        <n v="537.28"/>
        <n v="248.33"/>
        <n v="5439.57"/>
        <n v="1697.02"/>
        <n v="12505.45"/>
        <n v="7707.34"/>
        <n v="301906.53999999998"/>
        <n v="269929.59999999998"/>
        <n v="1694.59"/>
        <n v="252.38"/>
        <n v="21716.080000000002"/>
        <n v="480926.09"/>
        <n v="271.20999999999998"/>
        <n v="173117.2"/>
        <n v="35609.410000000003"/>
        <n v="72.63"/>
        <n v="4220.97"/>
        <n v="98213.66"/>
        <n v="145899.15"/>
        <n v="396849.74"/>
        <n v="222.64"/>
        <n v="1095.28"/>
        <n v="2268.54"/>
        <n v="951.96"/>
        <n v="1378.11"/>
        <n v="8690.26"/>
        <n v="356934.31"/>
        <n v="192080.98"/>
        <n v="4329.55"/>
        <n v="244.31"/>
        <n v="52598.2"/>
        <n v="2321.13"/>
        <n v="28731.43"/>
        <n v="427618.74"/>
        <n v="669.95"/>
        <n v="402.96"/>
        <n v="20065.89"/>
        <n v="40177.57"/>
        <n v="733432.75"/>
        <n v="1716851.98"/>
        <n v="15897.12"/>
        <n v="25.25"/>
        <n v="32498.1"/>
        <n v="27157.27"/>
        <n v="8186.67"/>
        <n v="26412.77"/>
        <n v="4251.84"/>
        <n v="31411.53"/>
        <n v="3956.51"/>
        <n v="1235.46"/>
        <n v="9228.69"/>
        <n v="480228.68"/>
        <n v="151986.22"/>
        <n v="287.20999999999998"/>
        <n v="4965.2"/>
        <n v="2048.58"/>
        <n v="93.23"/>
        <n v="681.52"/>
        <n v="5565.26"/>
        <n v="1557359.02"/>
        <n v="278407.40000000002"/>
        <n v="116.63"/>
        <n v="191.7"/>
        <n v="708.33"/>
        <n v="72067.240000000005"/>
        <n v="692.34"/>
        <n v="397.95"/>
        <n v="119.2"/>
        <n v="1122.6500000000001"/>
        <n v="3166.82"/>
        <n v="243.73"/>
        <n v="569.16"/>
        <n v="250.54"/>
        <n v="18.63"/>
        <n v="141.94"/>
        <n v="4621"/>
        <n v="22.72"/>
        <n v="143.34"/>
        <n v="1758.16"/>
        <n v="784.74"/>
        <n v="6008.53"/>
        <n v="8.6999999999999993"/>
        <n v="736.9"/>
        <n v="14.56"/>
        <n v="56282.54"/>
        <n v="7257.64"/>
        <n v="744.56"/>
        <n v="9657.66"/>
        <n v="2058.8200000000002"/>
        <n v="196803.13"/>
        <n v="5269.35"/>
        <n v="9738"/>
        <n v="403.99"/>
        <n v="74.03"/>
        <n v="449.29"/>
        <n v="92.63"/>
        <n v="298.86"/>
        <n v="981.71"/>
        <n v="622.29"/>
        <n v="3988.26"/>
        <n v="13535.26"/>
        <n v="6485.94"/>
        <n v="9463.75"/>
        <n v="845.93"/>
        <n v="18.25"/>
        <n v="753.65"/>
        <n v="610.05999999999995"/>
        <n v="3008.03"/>
        <n v="35646.18"/>
        <n v="189.44"/>
        <n v="9.6300000000000008"/>
        <n v="215.57"/>
        <n v="1352.93"/>
        <n v="249.5"/>
        <n v="1610.69"/>
        <n v="666.46"/>
        <n v="104.32"/>
        <n v="2.42"/>
        <n v="14475.64"/>
        <n v="42.95"/>
        <n v="291.18"/>
        <n v="12024.35"/>
        <n v="29681.26"/>
        <n v="6.48"/>
        <n v="60528.04"/>
        <n v="5656.07"/>
        <n v="2318.63"/>
        <n v="996.94"/>
        <n v="133940.95000000001"/>
        <n v="5538.36"/>
        <n v="21.31"/>
        <n v="16.75"/>
        <n v="7.53"/>
        <n v="147.6"/>
        <n v="2845.12"/>
        <n v="562.77"/>
        <n v="78592.960000000006"/>
        <n v="103.03"/>
        <n v="210.07"/>
        <n v="2433.13"/>
        <n v="63.98"/>
        <n v="6.22"/>
        <n v="299781.78000000003"/>
        <n v="15277.17"/>
        <n v="4362.91"/>
        <n v="7154.96"/>
        <n v="11893.35"/>
        <n v="1735.84"/>
        <n v="14164.92"/>
        <n v="19921.97"/>
        <n v="7453.83"/>
        <n v="405.89"/>
        <n v="408.3"/>
        <n v="19658.27"/>
        <n v="26179.34"/>
        <n v="6640.32"/>
        <n v="2526.21"/>
        <n v="3872.35"/>
        <n v="3720.71"/>
        <n v="2939.75"/>
        <n v="337957.96"/>
        <n v="108703.48"/>
        <n v="45125.11"/>
        <n v="4502.49"/>
        <n v="7417.72"/>
        <n v="25033.42"/>
        <n v="16445.03"/>
        <n v="1091272.45"/>
        <n v="259.37"/>
        <n v="79464.37"/>
        <n v="4734.91"/>
        <n v="113.08"/>
        <n v="251.99"/>
        <n v="4545.7299999999996"/>
        <n v="11961.35"/>
        <n v="180299.34"/>
        <n v="676188.34"/>
        <n v="779119.85"/>
        <n v="14255.23"/>
        <n v="1843.06"/>
        <n v="9.58"/>
        <n v="5694.96"/>
        <n v="1137.92"/>
        <n v="2455.21"/>
        <n v="275.14"/>
        <n v="1822.95"/>
        <n v="30145.68"/>
        <n v="17408.5"/>
        <n v="8471.5499999999993"/>
        <n v="164.43"/>
        <n v="14821.7"/>
        <n v="4487.21"/>
        <n v="24273.18"/>
        <n v="62920.35"/>
        <n v="10936.8"/>
        <n v="46482.78"/>
        <n v="1105.5"/>
        <n v="10418.39"/>
        <n v="6052.7"/>
        <n v="18631.98"/>
        <n v="113634.15"/>
        <n v="155215.64000000001"/>
        <n v="500.88"/>
        <n v="168"/>
        <n v="93.96"/>
        <n v="124013.38"/>
        <n v="187327.52"/>
        <n v="18166.11"/>
        <n v="36966.15"/>
        <n v="13397.88"/>
        <n v="1607.27"/>
        <n v="665681.71"/>
        <n v="41522.99"/>
        <n v="35076.959999999999"/>
        <n v="4631.42"/>
        <n v="378.49"/>
        <n v="14656.33"/>
        <n v="14650.03"/>
        <n v="28762.31"/>
        <n v="4019307.49"/>
        <n v="3174.22"/>
        <n v="599620.32999899995"/>
        <n v="2460.41"/>
        <n v="336.02"/>
        <n v="7998.42"/>
        <n v="1223.23"/>
        <n v="214.19"/>
        <n v="4744.22"/>
        <n v="3357.32"/>
        <n v="6537.07"/>
        <n v="501.13"/>
        <n v="50830.17"/>
        <n v="57084.38"/>
        <n v="701828.73"/>
        <n v="1035092.86"/>
        <n v="3989.19"/>
        <n v="796.29"/>
        <n v="5673.36"/>
        <n v="1511.35"/>
        <n v="1441860.57"/>
        <n v="4894.83"/>
        <n v="253088.64000000001"/>
        <n v="8869.0499999999993"/>
        <n v="46.28"/>
        <n v="12880.03"/>
        <n v="614.92999999999995"/>
        <n v="303959.21000000002"/>
        <n v="334113.15000000002"/>
        <n v="3037.57"/>
        <n v="18762.32"/>
        <n v="9091.39"/>
        <n v="5525.9"/>
        <n v="80131.12"/>
        <n v="5596.66"/>
        <n v="8810.57"/>
        <n v="4359.18"/>
        <n v="36918.120000000003"/>
        <n v="41498.94"/>
        <n v="62047.99"/>
        <n v="223415.41"/>
        <n v="1374.82"/>
        <n v="68418.759999999995"/>
        <n v="31390.596000000001"/>
        <n v="1083665.3799999999"/>
        <n v="56557.11"/>
        <n v="3634.78"/>
        <n v="182.04"/>
        <n v="21327.18"/>
        <n v="102534.46"/>
        <n v="31943.33"/>
        <n v="65787.539999999994"/>
        <n v="157.88"/>
        <n v="18740.34"/>
        <n v="506680.63"/>
        <n v="802498.08"/>
        <n v="166541.37"/>
        <n v="1967.05"/>
        <n v="211.78"/>
        <n v="12.21"/>
        <n v="339000.32000000001"/>
        <n v="35059.06"/>
        <n v="3129.97"/>
        <n v="1600.68"/>
        <n v="331.53"/>
        <n v="15099.32"/>
        <n v="791792.62"/>
        <n v="163059.79"/>
        <n v="503976.24"/>
        <n v="780.65"/>
        <n v="171361.14"/>
        <n v="3075.77"/>
        <n v="6.3"/>
        <n v="457.46"/>
        <n v="371.21"/>
        <n v="152.09"/>
        <n v="2802.31"/>
        <n v="57845.71"/>
        <n v="443.51"/>
        <n v="427.19"/>
        <n v="1194.3399999999999"/>
        <n v="261360.69"/>
        <n v="121452.81"/>
        <n v="521687.39"/>
        <n v="30804.61"/>
        <n v="53654.97"/>
        <n v="2345.11"/>
        <n v="121.75"/>
        <n v="7183.45"/>
        <n v="267513.45"/>
        <n v="164662.78"/>
        <n v="60407.02"/>
        <n v="82.12"/>
        <n v="2022.71"/>
        <n v="13426.33"/>
        <n v="3609.34"/>
        <n v="75853.64"/>
        <n v="241810.42"/>
        <n v="23385.11"/>
        <n v="33930.69"/>
        <n v="1215.6199999999999"/>
        <n v="890.66"/>
        <n v="4.93"/>
        <n v="40590.699999999997"/>
        <n v="9138.43"/>
        <n v="2308.9699999999998"/>
        <n v="62951.14"/>
        <n v="1233.32"/>
        <n v="112574.97"/>
        <n v="25882.79"/>
        <n v="122.89"/>
        <n v="26413.78"/>
        <n v="459910.22"/>
        <n v="7830.07"/>
        <n v="388.98"/>
        <n v="846.37"/>
        <n v="18908.259999999998"/>
        <n v="64023.3"/>
        <n v="4696.74"/>
        <n v="379.33"/>
        <n v="214.15"/>
        <n v="41194.080000000002"/>
        <n v="9076.89"/>
        <n v="8186.23"/>
        <n v="1049.67"/>
        <n v="2314.42"/>
        <n v="869.3"/>
        <n v="4674.3599999999997"/>
        <n v="523834.57"/>
        <n v="28878.400000000001"/>
        <n v="14797"/>
        <n v="4063.68"/>
        <n v="341.16"/>
        <n v="100537.47"/>
        <n v="29390.69"/>
        <n v="16935.73"/>
        <n v="1347293.17"/>
        <n v="86323.76"/>
        <n v="1131.8800000000001"/>
        <n v="268122.63"/>
        <n v="3589.68"/>
        <n v="53947.54"/>
        <n v="16771.939999999999"/>
        <n v="157733.22"/>
        <n v="3335.24"/>
        <n v="3406.13"/>
        <n v="22.61"/>
        <n v="6142.62"/>
        <n v="10887.22"/>
        <n v="71931.03"/>
        <n v="165029.82999999999"/>
        <n v="232.87"/>
        <n v="25"/>
        <n v="32157.68"/>
        <n v="718094.44"/>
        <n v="77017.61"/>
        <n v="1533629.94"/>
        <n v="7474.84"/>
        <n v="5702.17"/>
        <n v="28645.22"/>
        <n v="15582.25"/>
        <n v="7698.57"/>
        <n v="43580.160000000003"/>
        <n v="1.34"/>
        <n v="3556.85"/>
        <n v="1469.61"/>
        <n v="34.32"/>
        <n v="49779.39"/>
        <n v="20705.5"/>
        <n v="5223.8"/>
        <n v="35410.720000000001"/>
        <n v="449.34"/>
        <n v="91085.59"/>
        <n v="52458.04"/>
        <n v="550277.22"/>
        <n v="1164.33"/>
        <n v="1657.65"/>
        <n v="85.95"/>
        <n v="4525.09"/>
        <n v="15.32"/>
        <n v="77.63"/>
        <n v="2289.91"/>
        <n v="4578.6899999999996"/>
        <n v="603.96"/>
        <n v="366.01"/>
        <n v="87.01"/>
        <n v="246620.39"/>
        <n v="113306.22"/>
        <n v="128639.64"/>
        <n v="124.61"/>
        <n v="790182.41"/>
        <n v="5814.13"/>
        <n v="45321.05"/>
        <n v="15326.78"/>
        <n v="79570.210000000006"/>
        <n v="14564.05"/>
        <n v="6874.47"/>
        <n v="7205.07"/>
        <n v="15063.24"/>
        <n v="2826948.42"/>
        <n v="868828.51"/>
        <n v="1653621.69"/>
        <n v="9714.06"/>
        <n v="6497.66"/>
        <n v="218346.43"/>
        <n v="175157.37"/>
        <n v="1006557.31"/>
        <n v="5835759.1500000004"/>
        <n v="321.92"/>
        <n v="1251165.56"/>
        <n v="3233.79"/>
        <n v="968.34"/>
        <n v="636.79"/>
        <n v="6119.09"/>
        <n v="2997.78"/>
        <n v="47.42"/>
        <n v="1220.07"/>
        <n v="193873.16"/>
        <n v="172577.52"/>
        <n v="17.63"/>
        <n v="184449.77"/>
        <n v="1215.4100000000001"/>
        <n v="320.48"/>
        <n v="938550.46"/>
        <n v="252.91"/>
        <n v="2504575.7400000002"/>
        <n v="12677.6"/>
        <n v="411349.02"/>
        <n v="239667.1"/>
        <n v="929.15"/>
        <n v="316.91000000000003"/>
        <n v="9805.8799999999992"/>
        <n v="2703.95"/>
        <n v="1624.18"/>
        <n v="185.99"/>
        <n v="467.56"/>
        <n v="1152.49"/>
        <n v="75.62"/>
        <n v="10421.549999999999"/>
        <n v="6399.78"/>
        <n v="13.6"/>
        <n v="175.31"/>
        <n v="4.13"/>
        <n v="47719.76"/>
        <n v="37874.26"/>
        <n v="8746.0300000000007"/>
        <n v="6696.12"/>
        <n v="1283.6300000000001"/>
        <n v="63762.34"/>
        <n v="14068.28"/>
        <n v="2346.12"/>
        <n v="2832.23"/>
        <n v="1161.6099999999999"/>
        <n v="2947.26"/>
        <n v="4428.57"/>
        <n v="256617.47"/>
        <n v="20707.62"/>
        <n v="5051.92"/>
        <n v="6392.62"/>
        <n v="101.19"/>
        <n v="33.130000000000003"/>
        <n v="4608.68"/>
        <n v="494.17"/>
        <n v="9995.07"/>
        <n v="1141447.1100000001"/>
        <n v="308175.53000000003"/>
        <n v="15.25"/>
        <n v="1851.86"/>
        <n v="1637.81"/>
        <n v="1557.04"/>
        <n v="272.22000000000003"/>
        <n v="2053.7399999999998"/>
        <n v="91.16"/>
        <n v="1462.41"/>
        <n v="13432.29"/>
        <n v="44093.81"/>
        <n v="319131.55"/>
        <n v="49195.31"/>
        <n v="5500.01"/>
        <n v="53682.19"/>
        <n v="308577.42"/>
        <n v="1260.96"/>
        <n v="1651.47"/>
        <n v="919.01"/>
        <n v="182.66"/>
        <n v="286.37"/>
        <n v="44601.05"/>
        <n v="275870.78000000003"/>
        <n v="2402.71"/>
        <n v="40.21"/>
        <n v="10121.15"/>
        <n v="8917.1299999999992"/>
        <n v="719.95"/>
        <n v="10803.17"/>
        <n v="2236.7800000000002"/>
        <n v="1739.78"/>
        <n v="1936.18"/>
        <n v="30177.31"/>
        <n v="7904.97"/>
        <n v="11121.85"/>
        <n v="2218.2399999999998"/>
        <n v="14.24"/>
        <n v="14852.28"/>
        <n v="3532.02"/>
        <n v="95762.52"/>
        <n v="277.95"/>
        <n v="37.229999999999997"/>
        <n v="4599.1499999999996"/>
        <n v="4257.88"/>
        <n v="8368.4599999999991"/>
        <n v="55621.67"/>
        <n v="923.85"/>
        <n v="777.6"/>
        <n v="1307.5999999999999"/>
        <n v="2473238.17"/>
        <n v="1385.03"/>
        <n v="1265.25"/>
        <n v="2174.3000000000002"/>
        <n v="252.89"/>
        <n v="434832.22"/>
        <n v="30247.4"/>
        <n v="269902.39"/>
        <n v="3197.14"/>
        <n v="6968.93"/>
        <n v="740.9"/>
        <n v="103851.58"/>
        <n v="5553.06"/>
        <n v="866105.84"/>
        <n v="2529.37"/>
        <n v="139040.18"/>
        <n v="105.98"/>
        <n v="1807.49"/>
        <n v="89.36"/>
        <n v="690.25"/>
        <n v="99.94"/>
        <n v="387.04"/>
        <n v="2663.92"/>
        <n v="45821.4"/>
        <n v="326015.38"/>
        <n v="459.27"/>
        <n v="50193.97"/>
        <n v="9517.4500000000007"/>
        <n v="7496.4"/>
        <n v="1601145.7"/>
        <n v="10848.49"/>
        <n v="632.24"/>
        <n v="17729.060000000001"/>
        <n v="87.4"/>
        <n v="1108.23"/>
        <n v="29742.819998999999"/>
        <n v="8982.5"/>
        <n v="2333.8000000000002"/>
        <n v="28768.59"/>
        <n v="9021.64"/>
        <n v="45466.71"/>
        <n v="6165.28"/>
        <n v="17528.02"/>
        <n v="1148.08"/>
        <n v="162305.03"/>
        <n v="6330.16"/>
        <n v="809.01"/>
        <n v="341.58"/>
        <n v="34261.82"/>
        <n v="3220.1"/>
        <n v="19631.310000000001"/>
        <n v="521621.12"/>
        <n v="25303.78"/>
        <n v="37666.65"/>
        <n v="1039260.969999"/>
        <n v="540137.67000000004"/>
        <n v="10824.15"/>
        <n v="16545.3"/>
        <n v="431.49"/>
        <n v="49.62"/>
        <n v="14958.52"/>
        <n v="2830.26"/>
        <n v="38200.83"/>
        <n v="5908352.6299999999"/>
        <n v="38.93"/>
        <n v="766510.01"/>
        <n v="946.04"/>
        <n v="1082.8900000000001"/>
        <n v="166.15"/>
        <n v="40192.300000000003"/>
        <n v="35414.86"/>
        <n v="131.88999999999999"/>
        <n v="752.62"/>
        <n v="303738.67"/>
        <n v="128216.48"/>
        <n v="1318788.08"/>
        <n v="351191.12"/>
        <n v="26041.27"/>
        <n v="2830.43"/>
        <n v="938927.54"/>
        <n v="1735569.29"/>
        <n v="2689.74"/>
        <n v="4896.3500000000004"/>
        <n v="1780.58"/>
        <n v="42215.23"/>
        <n v="113481.41"/>
        <n v="1281878.54"/>
        <n v="9573.68"/>
        <n v="382889.53"/>
        <n v="780843.21"/>
        <n v="62955.99"/>
        <n v="142645.54999999999"/>
        <n v="297.41000000000003"/>
        <n v="27.07"/>
        <n v="312.91000000000003"/>
        <n v="1717.22"/>
        <n v="289873.81"/>
        <n v="16760.05"/>
        <n v="1926.12"/>
        <n v="2235.17"/>
        <n v="2972.52"/>
        <n v="9269.44"/>
        <n v="1293.99"/>
        <n v="1414.85"/>
        <n v="3786.02"/>
        <n v="4498.29"/>
        <n v="6906.4"/>
        <n v="151206.44"/>
        <n v="79077.36"/>
        <n v="1219.08"/>
        <n v="16443.21"/>
        <n v="249806.02"/>
        <n v="22230.13"/>
        <n v="11272.68"/>
        <n v="315.77999999999997"/>
        <n v="1509.16"/>
        <n v="323.17"/>
        <n v="456.58"/>
        <n v="596.27"/>
        <n v="4910.4799999999996"/>
        <n v="6483"/>
        <n v="8453.27"/>
        <n v="44716.88"/>
        <n v="29653.52"/>
        <n v="121652.54"/>
        <n v="4974.45"/>
        <n v="5354.97"/>
        <n v="12421.39"/>
        <n v="2219.5"/>
        <n v="132440.01999999999"/>
        <n v="40671.35"/>
        <n v="74308.33"/>
        <n v="1785.15"/>
        <n v="141593.42000000001"/>
        <n v="2464.0300000000002"/>
        <n v="151961.28"/>
        <n v="140.24"/>
        <n v="796.18"/>
        <n v="240428.68"/>
        <n v="24297.46"/>
        <n v="3860.64"/>
        <n v="3728.59"/>
        <n v="737.99"/>
        <n v="634.59"/>
        <n v="22228.63"/>
        <n v="21728.02"/>
        <n v="918314.76"/>
        <n v="1119.04"/>
        <n v="5321.7"/>
        <n v="1157.99"/>
        <n v="1444.38"/>
        <n v="64.73"/>
        <n v="33790.44"/>
        <n v="234.08"/>
        <n v="27.93"/>
        <n v="510.07"/>
        <n v="49.24"/>
        <n v="53654.59"/>
        <n v="2812.15"/>
        <n v="7282.49"/>
        <n v="349.59"/>
        <n v="26043.54"/>
        <n v="115470.38"/>
        <n v="38752.43"/>
        <n v="904.26"/>
        <n v="734765.38"/>
        <n v="4876.6000000000004"/>
        <n v="31619.119999999999"/>
        <n v="2763386.78"/>
        <n v="560706.88"/>
        <n v="329.07"/>
        <n v="17.5"/>
        <n v="766.03"/>
        <n v="2108.9499999999998"/>
        <n v="2138.81"/>
        <n v="6264.83"/>
        <n v="557719.76"/>
        <n v="105690"/>
        <n v="512626.26"/>
        <n v="2728.37"/>
        <n v="646.5"/>
        <n v="176.18"/>
        <n v="20500.099999999999"/>
        <n v="1965831.51"/>
        <n v="86.68"/>
        <n v="4820.88"/>
        <n v="6206.52"/>
        <n v="34.24"/>
        <n v="52202.75"/>
        <n v="206934.84"/>
        <n v="30594.95"/>
        <n v="1475995.39"/>
        <n v="434.12"/>
        <n v="712837.17"/>
        <n v="4807.2299999999996"/>
        <n v="1696.77"/>
        <n v="1453.5"/>
        <n v="29080.93"/>
        <n v="104.29"/>
        <n v="1581.39"/>
        <n v="24116.26"/>
        <n v="6827.98"/>
        <n v="1284.03"/>
        <n v="62.2"/>
        <n v="12444.18"/>
        <n v="566664.69999999995"/>
        <n v="137.25"/>
        <n v="2128.23"/>
        <n v="2692.47"/>
        <n v="286.48"/>
        <n v="34946.57"/>
        <n v="14685.76"/>
        <n v="1342.23"/>
        <n v="97.08"/>
        <n v="49.29"/>
        <n v="142.5"/>
        <n v="60.79"/>
        <n v="877.2"/>
        <n v="1635.02"/>
        <n v="33719.81"/>
        <n v="2471.37"/>
        <n v="20259.93"/>
        <n v="363.09"/>
        <n v="862.29"/>
        <n v="336.93"/>
        <n v="1573.73"/>
        <n v="15042.58"/>
        <n v="21871.59"/>
        <n v="229245.79"/>
        <n v="4663.6499999999996"/>
        <n v="2833.8"/>
        <n v="100.04"/>
        <n v="9538.48"/>
        <n v="349.1"/>
        <n v="159.32"/>
        <n v="588081.78"/>
        <n v="94174.03"/>
        <n v="5889.56"/>
        <n v="4328.57"/>
        <n v="505.42"/>
        <n v="78875.039999999994"/>
        <n v="20891.580000000002"/>
        <n v="424"/>
        <n v="1851088.68"/>
        <n v="132934.99"/>
        <n v="795.47"/>
        <n v="41.84"/>
        <n v="693.08"/>
        <n v="509.22"/>
        <n v="234.66"/>
        <n v="1821.92"/>
        <n v="5042.8500000000004"/>
        <n v="178.4"/>
        <n v="12.14"/>
        <n v="2660.86"/>
        <n v="6522.9"/>
        <n v="247417.81"/>
        <n v="458849.19"/>
        <n v="1852.62"/>
        <n v="1533.62"/>
        <n v="292.7"/>
        <n v="1461.01"/>
        <n v="371.76"/>
        <n v="37387.96"/>
        <n v="544900.80000000005"/>
        <n v="426.73"/>
        <n v="749682.72"/>
        <n v="8779.5300000000007"/>
        <n v="6328.68"/>
        <n v="187423.77"/>
        <n v="741.62"/>
        <n v="390.61"/>
        <n v="823.68"/>
        <n v="37653.410000000003"/>
        <n v="43472.75"/>
        <n v="407.94"/>
        <n v="28.46"/>
        <n v="1440.66"/>
        <n v="106.32"/>
        <n v="8900.76"/>
        <n v="20457.490000000002"/>
        <n v="7751.2"/>
        <n v="588.96"/>
        <n v="41886.19"/>
        <n v="353.64"/>
        <n v="69934.64"/>
        <n v="120058.61"/>
        <n v="451.96"/>
        <n v="19363.02"/>
        <n v="64213.16"/>
        <n v="2349.56"/>
        <n v="577.95000000000005"/>
        <n v="739797.23"/>
        <n v="10213.32"/>
        <n v="7933.7"/>
        <n v="2851.09"/>
        <n v="1829990.09"/>
        <n v="29072.7"/>
        <n v="319413.01"/>
        <n v="204.28"/>
        <n v="553.92999999999995"/>
        <n v="8864.52"/>
        <n v="3014.9"/>
        <n v="15901.3"/>
        <n v="23082.61"/>
        <n v="344948.28"/>
        <n v="368760.88"/>
        <n v="108208.5"/>
        <n v="901.72"/>
        <n v="148.66999999999999"/>
        <n v="2320.4899999999998"/>
        <n v="211.82"/>
        <n v="268.99"/>
        <n v="201.6"/>
        <n v="9240.27"/>
        <n v="4157.8500000000004"/>
        <n v="900.45"/>
        <n v="5.87"/>
        <n v="4148.8500000000004"/>
        <n v="5337.9"/>
        <n v="16355.39"/>
        <n v="428.72"/>
        <n v="87637.54"/>
        <n v="2160.73"/>
        <n v="1143.3599999999999"/>
        <n v="1779.83"/>
        <n v="388.08"/>
        <n v="319302.98"/>
        <n v="14687.11"/>
        <n v="30793.83"/>
        <n v="5359.23"/>
        <n v="1308056.54"/>
        <n v="5759.49"/>
        <n v="5648.43"/>
        <n v="22558.34"/>
        <n v="4869.13"/>
        <n v="10970.92"/>
        <n v="2673.15"/>
        <n v="11444.83"/>
        <n v="1021.43"/>
        <n v="2162.9499999999998"/>
        <n v="32487.94"/>
        <n v="57045.87"/>
        <n v="158.51"/>
        <n v="290.24"/>
        <n v="75.92"/>
        <n v="288.98"/>
        <n v="38915.449999999997"/>
        <n v="468611.26"/>
        <n v="137298.48000000001"/>
        <n v="132534.01"/>
        <n v="4638.05"/>
        <n v="3892.92"/>
        <n v="158324.41"/>
        <n v="436830.38"/>
        <n v="90162.79"/>
        <n v="113390.6"/>
        <n v="68001.960000000006"/>
        <n v="24614.87"/>
        <n v="276.04000000000002"/>
        <n v="3395792.1"/>
        <n v="1684794.09"/>
        <n v="65184.62"/>
        <n v="16496.689999999999"/>
        <n v="4057.56"/>
        <n v="214.48"/>
        <n v="52893.23"/>
        <n v="151319.44"/>
        <n v="88.09"/>
        <n v="8591564.2200000007"/>
        <n v="1293488.31"/>
        <n v="14317.85"/>
        <n v="230.32"/>
        <n v="20302.439999999999"/>
        <n v="612.07000000000005"/>
        <n v="610.49"/>
        <n v="26878.81"/>
        <n v="53960.03"/>
        <n v="15676.48"/>
        <n v="62.48"/>
        <n v="50323.08"/>
        <n v="190695.9"/>
        <n v="1833904.71"/>
        <n v="1998228.88"/>
        <n v="10059.549999999999"/>
        <n v="5021.63"/>
        <n v="3063.82"/>
        <n v="201765.08"/>
        <n v="3617792.63"/>
        <n v="46799.45"/>
        <n v="200270.33"/>
        <n v="111284.22"/>
        <n v="90123.08"/>
        <n v="3833078.35"/>
        <n v="6223.63"/>
        <n v="395236.55"/>
        <n v="82433.45"/>
        <n v="679.46"/>
        <n v="119.79"/>
        <n v="802.9"/>
        <n v="3172.28"/>
        <n v="751.4"/>
        <n v="195.78"/>
        <n v="264.08"/>
        <n v="13.79"/>
        <n v="140.4"/>
        <n v="1688.86"/>
        <n v="2552.91"/>
        <n v="7344.31"/>
        <n v="490.12"/>
        <n v="55193.52"/>
        <n v="5296.29"/>
        <n v="670.35"/>
        <n v="11081.8"/>
        <n v="1825.49"/>
        <n v="242997.77"/>
        <n v="5463.84"/>
        <n v="13887.88"/>
        <n v="381.76"/>
        <n v="359.91"/>
        <n v="574.49"/>
        <n v="116.49"/>
        <n v="299.08999999999997"/>
        <n v="1765.78"/>
        <n v="308.24"/>
        <n v="3887.76"/>
        <n v="10857.6"/>
        <n v="5158.29"/>
        <n v="5853.1"/>
        <n v="828.92"/>
        <n v="12.25"/>
        <n v="751.16"/>
        <n v="545.95000000000005"/>
        <n v="3744.31"/>
        <n v="172753.55"/>
        <n v="323635.67"/>
        <n v="3780.29"/>
        <n v="2620.2399999999998"/>
        <n v="12190.52"/>
        <n v="9866.11"/>
        <n v="2822.57"/>
        <n v="3417.82"/>
        <n v="40034.559999999998"/>
        <n v="17473.330000000002"/>
        <n v="28522.21"/>
        <n v="8890.5400000000009"/>
        <n v="5844.18"/>
        <n v="159.85"/>
        <n v="440.48"/>
        <n v="11684.82"/>
        <n v="8121.94"/>
        <n v="26306.19"/>
        <n v="6852.39"/>
        <n v="16318.46"/>
        <n v="2072.4899999999998"/>
        <n v="1552.35"/>
        <n v="3932.65"/>
        <n v="3954.16"/>
        <n v="356859.1"/>
        <n v="96195.34"/>
        <n v="39978.11"/>
        <n v="4592.63"/>
        <n v="8136.25"/>
        <n v="37468.33"/>
        <n v="30677.279999999999"/>
        <n v="1143927.47"/>
        <n v="267.31"/>
        <n v="84894.49"/>
        <n v="4643.1400000000003"/>
        <n v="282.99"/>
        <n v="98.09"/>
        <n v="474.25"/>
        <n v="5769.34"/>
        <n v="59301.27"/>
        <n v="156860.06"/>
        <n v="654427.47"/>
        <n v="450717.16"/>
        <n v="1392.5"/>
        <n v="2848.67"/>
        <n v="137.94"/>
        <n v="190.27"/>
        <n v="13.85"/>
        <n v="55691.78"/>
        <n v="4332.04"/>
        <n v="17.16"/>
        <n v="180.94"/>
        <n v="183.31"/>
        <n v="20473.04"/>
        <n v="8360.14"/>
        <n v="1629.9"/>
        <n v="29459.68"/>
        <n v="1275.53"/>
        <n v="122943.82"/>
        <n v="12152.4"/>
        <n v="2617.87"/>
        <n v="32479.78"/>
        <n v="8255.68"/>
        <n v="145867.42000000001"/>
        <n v="24241.41"/>
        <n v="326.45999999999998"/>
        <n v="1539.76"/>
        <n v="281363.15999999997"/>
        <n v="21439.11"/>
        <n v="1843.63"/>
        <n v="13687.83"/>
        <n v="773204.05"/>
        <n v="163957.68"/>
        <n v="174515.62"/>
        <n v="240.8"/>
        <n v="277.42"/>
        <n v="259.41000000000003"/>
        <n v="1076.1300000000001"/>
        <n v="48357.79"/>
        <n v="424.15"/>
        <n v="293779.27"/>
        <n v="104318.34"/>
        <n v="459937.09"/>
        <n v="36695.56"/>
        <n v="1557.57"/>
        <n v="224611.23"/>
        <n v="200954.83"/>
        <n v="16706.7"/>
        <n v="662.73"/>
        <n v="1635.15"/>
        <n v="17552.79"/>
        <n v="2553.5"/>
        <n v="41439.42"/>
        <n v="204764.4"/>
        <n v="9697.5300000000007"/>
        <n v="32968.19"/>
        <n v="556732.55000000005"/>
        <n v="4805.03"/>
        <n v="1064.0899999999999"/>
        <n v="15141.55"/>
        <n v="837.79"/>
        <n v="259.77999999999997"/>
        <n v="105.58"/>
        <n v="1349.2"/>
        <n v="38024.39"/>
        <n v="7017.45"/>
        <n v="4461.42"/>
        <n v="1185.3399999999999"/>
        <n v="4320.95"/>
        <n v="2034.58"/>
        <n v="73466.61"/>
        <n v="1220.81"/>
        <n v="15641.91"/>
        <n v="17008.060000000001"/>
        <n v="130399.95"/>
        <n v="490.98"/>
        <n v="204.33"/>
        <n v="60821.53"/>
        <n v="2178.96"/>
        <n v="759436.22"/>
        <n v="38457.199999999997"/>
        <n v="26369.91"/>
        <n v="4762.7700000000004"/>
        <n v="382.49"/>
        <n v="136336.95999999999"/>
        <n v="43647.42"/>
        <n v="27796.13"/>
        <n v="1783423.12"/>
        <n v="142274.20000000001"/>
        <n v="4261.13"/>
        <n v="20.7"/>
        <n v="7013.29"/>
        <n v="2432.5100000000002"/>
        <n v="91545.88"/>
        <n v="257040.59"/>
        <n v="71.010000000000005"/>
        <n v="33.03"/>
        <n v="43345.78"/>
        <n v="776323.33"/>
        <n v="77692.820000000007"/>
        <n v="28751.87"/>
        <n v="5419.34"/>
        <n v="38952.35"/>
        <n v="211.28"/>
        <n v="114364.74"/>
        <n v="48781.47"/>
        <n v="1855258.84"/>
        <n v="9501.7900000000009"/>
        <n v="3576.7"/>
        <n v="29293.360000000001"/>
        <n v="350670.97"/>
        <n v="1092.06"/>
        <n v="1172"/>
        <n v="685.11"/>
        <n v="4243.3999999999996"/>
        <n v="6004.79"/>
        <n v="1954.47"/>
        <n v="15748.45"/>
        <n v="0.94"/>
        <n v="7898.93"/>
        <n v="808.09"/>
        <n v="694.88"/>
        <n v="239.36"/>
        <n v="430.07"/>
        <n v="2059.9899999999998"/>
        <n v="2057.77"/>
        <n v="1590.43"/>
        <n v="397.69"/>
        <n v="121.7"/>
        <n v="8605.02"/>
        <n v="196635.8"/>
        <n v="61197.34"/>
        <n v="65344.800000000003"/>
        <n v="110.55"/>
        <n v="698965.55"/>
        <n v="5838.48"/>
        <n v="41693.339999999997"/>
        <n v="1245.5"/>
        <n v="39387.120000000003"/>
        <n v="14065.07"/>
        <n v="7863.69"/>
        <n v="9793.09"/>
        <n v="19578.46"/>
        <n v="3329166.53"/>
        <n v="1066929.8600000001"/>
        <n v="1866914.96"/>
        <n v="11866.7"/>
        <n v="6616.27"/>
        <n v="49.03"/>
        <n v="267807.90999999997"/>
        <n v="179734.58"/>
        <n v="1021716.48"/>
        <n v="8492993.1600000001"/>
        <n v="236.13"/>
        <n v="1742131.79"/>
        <n v="2458.23"/>
        <n v="627.37"/>
        <n v="748.93"/>
        <n v="5828.49"/>
        <n v="2704.72"/>
        <n v="148.18"/>
        <n v="1927.2"/>
        <n v="195911.35"/>
        <n v="162454.01999999999"/>
        <n v="196.74"/>
        <n v="175988.59"/>
        <n v="1291.27"/>
        <n v="547.66999999999996"/>
        <n v="996133.85"/>
        <n v="1999.97"/>
        <n v="648.22"/>
        <n v="2557388.2799999998"/>
        <n v="13764.29"/>
        <n v="397428.64"/>
        <n v="36212.089999999997"/>
        <n v="202.6"/>
        <n v="64.790000000000006"/>
        <n v="27.72"/>
        <n v="537.66"/>
        <n v="39.61"/>
        <n v="1198.3900000000001"/>
        <n v="142.6"/>
        <n v="6202.21"/>
        <n v="1992.92"/>
        <n v="1062.9000000000001"/>
        <n v="68.760000000000005"/>
        <n v="27046.76"/>
        <n v="12120.87"/>
        <n v="60845.83"/>
        <n v="520.16"/>
        <n v="1528.02"/>
        <n v="54162.21"/>
        <n v="4487.24"/>
        <n v="220.11"/>
        <n v="1698.88"/>
        <n v="582.89"/>
        <n v="124525.13"/>
        <n v="5543.87"/>
        <n v="14.98"/>
        <n v="15.15"/>
        <n v="4.21"/>
        <n v="5.73"/>
        <n v="2203.54"/>
        <n v="839.43"/>
        <n v="58670.21"/>
        <n v="103.01"/>
        <n v="230.84"/>
        <n v="5515.57"/>
        <n v="38.799999999999997"/>
        <n v="5.96"/>
        <n v="352177.1"/>
        <n v="1011.47"/>
        <n v="5309"/>
        <n v="12011.24"/>
        <n v="965.46"/>
        <n v="6194.86"/>
        <n v="1749.77"/>
        <n v="4024.04"/>
        <n v="9085.0400000000009"/>
        <n v="16013.86"/>
        <n v="19351.37"/>
        <n v="14434.13"/>
        <n v="301790.58"/>
        <n v="1973.54"/>
        <n v="97476.78"/>
        <n v="21750.723000000002"/>
        <n v="1169856.1499999999"/>
        <n v="66738.45"/>
        <n v="2957.98"/>
        <n v="468.93"/>
        <n v="25747.86"/>
        <n v="136457.99"/>
        <n v="54477.75"/>
        <n v="97419.62"/>
        <n v="25818.13"/>
        <n v="749244.44"/>
        <n v="886541.01"/>
        <n v="594210.19999999995"/>
        <n v="4208.38"/>
        <n v="124.2"/>
        <n v="7177.81"/>
        <n v="3369.39"/>
        <n v="897.5"/>
        <n v="208.42"/>
        <n v="22391.63"/>
        <n v="8149.56"/>
        <n v="21526.01"/>
        <n v="5123.8100000000004"/>
        <n v="1174.53"/>
        <n v="7.32"/>
        <n v="6.66"/>
        <n v="65.790000000000006"/>
        <n v="34.19"/>
        <n v="434.11"/>
        <n v="3268.53"/>
        <n v="88101.02"/>
        <n v="3202.36"/>
        <n v="7241.18"/>
        <n v="1840.6"/>
        <n v="96.13"/>
        <n v="12454.13"/>
        <n v="11772.51"/>
        <n v="35712.99"/>
        <n v="46648.74"/>
        <n v="472.92"/>
        <n v="81.25"/>
        <n v="9.01"/>
        <n v="60468.66"/>
        <n v="632.73"/>
        <n v="2681.55"/>
        <n v="3738.61"/>
        <n v="479128.92"/>
        <n v="40881.58"/>
        <n v="40431.279999999999"/>
        <n v="1673.96"/>
        <n v="87.34"/>
        <n v="35638.6"/>
        <n v="6641.79"/>
        <n v="281161.13"/>
        <n v="8506.09"/>
        <n v="1564817.14"/>
        <n v="1315.79"/>
        <n v="202613.46"/>
        <n v="282.69"/>
        <n v="26.01"/>
        <n v="11.66"/>
        <n v="2272.38"/>
        <n v="4170.6899999999996"/>
        <n v="681.27"/>
        <n v="1060.76"/>
        <n v="7873.94"/>
        <n v="16594.86"/>
        <n v="109547.56"/>
        <n v="80186.28"/>
        <n v="59629.08"/>
        <n v="290177.25"/>
        <n v="5762.79"/>
        <n v="38.57"/>
        <n v="2924.88"/>
        <n v="64116.93"/>
        <n v="537391.18000000005"/>
        <n v="18.899999999999999"/>
        <n v="275801.11"/>
        <n v="2673.62"/>
        <n v="21.01"/>
        <n v="14036.4"/>
        <n v="7381.24"/>
        <n v="1232.29"/>
        <n v="568.05999999999995"/>
        <n v="7379.06"/>
        <n v="2052.1"/>
        <n v="5662.71"/>
        <n v="5318.56"/>
        <n v="85319.14"/>
        <n v="7068.97"/>
        <n v="3521.89"/>
        <n v="3159.11"/>
        <n v="5111.54"/>
        <n v="11.58"/>
        <n v="11022.29"/>
        <n v="4009.46"/>
        <n v="105777.34"/>
        <n v="903.12"/>
        <n v="11163.71"/>
        <n v="29.73"/>
        <n v="2205.29"/>
        <n v="14777.05"/>
        <n v="3941.42"/>
        <n v="71.08"/>
        <n v="9736.94"/>
        <n v="145892.26999999999"/>
        <n v="55011.99"/>
        <n v="4059.78"/>
        <n v="2412858.61"/>
        <n v="317.74"/>
        <n v="1700.48"/>
        <n v="3877.93"/>
        <n v="378.68"/>
        <n v="348449.75"/>
        <n v="13060.17"/>
        <n v="297551.40999999997"/>
        <n v="2570.41"/>
        <n v="6103.64"/>
        <n v="1379.23"/>
        <n v="109327.03999999999"/>
        <n v="2752.12"/>
        <n v="869147.81"/>
        <n v="2663.05"/>
        <n v="141146.62"/>
        <n v="142.1"/>
        <n v="60.6"/>
        <n v="662.99"/>
        <n v="376.21"/>
        <n v="876.03"/>
        <n v="96.45"/>
        <n v="189.04"/>
        <n v="2725.41"/>
        <n v="1547.98"/>
        <n v="22519.19"/>
        <n v="390620.82"/>
        <n v="288.27"/>
        <n v="2020.97"/>
        <n v="7174.11"/>
        <n v="6747.29"/>
        <n v="2426.29"/>
        <n v="7660.56"/>
        <n v="2662.88"/>
        <n v="33928.080000000002"/>
        <n v="38226.980000000003"/>
        <n v="14.38"/>
        <n v="21841.63"/>
        <n v="175.26"/>
        <n v="637.42999999999995"/>
        <n v="24398.38"/>
        <n v="16070.74"/>
        <n v="54195.42"/>
        <n v="12138.95"/>
        <n v="43715.360000000001"/>
        <n v="18162.91"/>
        <n v="1658.19"/>
        <n v="10405.57"/>
        <n v="541337.43000000005"/>
        <n v="105977.62"/>
        <n v="310.27999999999997"/>
        <n v="3891.34"/>
        <n v="2579.98"/>
        <n v="138.41"/>
        <n v="803.04"/>
        <n v="3019.1"/>
        <n v="1320.78"/>
        <n v="1651391.67"/>
        <n v="307116.90999999997"/>
        <n v="115.2"/>
        <n v="47.58"/>
        <n v="1217.75"/>
        <n v="37.82"/>
        <n v="4482.9799999999996"/>
        <n v="95905.99"/>
        <n v="197525.86"/>
        <n v="304203.2"/>
        <n v="178754.97"/>
        <n v="3095.27"/>
        <n v="255.9"/>
        <n v="53655.39"/>
        <n v="481239.42"/>
        <n v="740.3"/>
        <n v="7414.98"/>
        <n v="41702.67"/>
        <n v="699867.8"/>
        <n v="1390413.59"/>
        <n v="340205.67"/>
        <n v="5658.64"/>
        <n v="17138.189999999999"/>
        <n v="8827.73"/>
        <n v="1116.92"/>
        <n v="183.5"/>
        <n v="1720.34"/>
        <n v="7573.79"/>
        <n v="1982.44"/>
        <n v="4.71"/>
        <n v="15284.7"/>
        <n v="10898.69"/>
        <n v="530.26"/>
        <n v="936.45"/>
        <n v="15240.63"/>
        <n v="36991.919999999998"/>
        <n v="13258.48"/>
        <n v="34859.35"/>
        <n v="1461.12"/>
        <n v="6999.01"/>
        <n v="65283.5"/>
        <n v="4698.83"/>
        <n v="182761.95"/>
        <n v="16292.73"/>
        <n v="1546.42"/>
        <n v="12633.5"/>
        <n v="570.16"/>
        <n v="180.31"/>
        <n v="326004.59999999998"/>
        <n v="4416.83"/>
        <n v="26820.31"/>
        <n v="127.72"/>
        <n v="635.53"/>
        <n v="307858.84999999998"/>
        <n v="37391.22"/>
        <n v="5332.14"/>
        <n v="75.94"/>
        <n v="5555.36"/>
        <n v="2309.1"/>
        <n v="406.17"/>
        <n v="37172.78"/>
        <n v="1098774.76"/>
        <n v="87047.72"/>
        <n v="217671.77"/>
        <n v="342.31"/>
        <n v="785.6"/>
        <n v="2397.27"/>
        <n v="3082.21"/>
        <n v="7459.12"/>
        <n v="163084.87"/>
        <n v="69977.78"/>
        <n v="1564.56"/>
        <n v="22656.33"/>
        <n v="247250.89"/>
        <n v="165.66"/>
        <n v="978.25"/>
        <n v="327.45"/>
        <n v="241.23"/>
        <n v="6778.47"/>
        <n v="8044.56"/>
        <n v="21494.55"/>
        <n v="794398.86"/>
        <n v="3188.55"/>
        <n v="4293.74"/>
        <n v="379.42"/>
        <n v="1222.3900000000001"/>
        <n v="275.75"/>
        <n v="1035.27"/>
        <n v="42095.199999999997"/>
        <n v="28271.48"/>
        <n v="2142.54"/>
        <n v="2111.0100000000002"/>
        <n v="15769.93"/>
        <n v="5594.16"/>
        <n v="4504.51"/>
        <n v="24908.37"/>
        <n v="8339.1299999999992"/>
        <n v="20615.63"/>
        <n v="3394.62"/>
        <n v="22188.53"/>
        <n v="2155.56"/>
        <n v="14329.42"/>
        <n v="162357.13"/>
        <n v="140953.63"/>
        <n v="419.98"/>
        <n v="4861.7299999999996"/>
        <n v="26143.67"/>
        <n v="60118.94"/>
        <n v="24800.25"/>
        <n v="19893.900000000001"/>
        <n v="2299.62"/>
        <n v="726749.52"/>
        <n v="54216.41"/>
        <n v="17847.52"/>
        <n v="5138.4399999999996"/>
        <n v="330.87"/>
        <n v="622.9"/>
        <n v="15497.97"/>
        <n v="16845.169999999998"/>
        <n v="28175.32"/>
        <n v="4576688.21"/>
        <n v="4258.78"/>
        <n v="705240.06999900006"/>
        <n v="274.27"/>
        <n v="152.51"/>
        <n v="4820.6899999999996"/>
        <n v="1702.43"/>
        <n v="203.83"/>
        <n v="4956.67"/>
        <n v="3125.47"/>
        <n v="6244.21"/>
        <n v="498.82"/>
        <n v="60921.29"/>
        <n v="35149.629999999997"/>
        <n v="701447.29"/>
        <n v="820160.32"/>
        <n v="4800.8100000000004"/>
        <n v="650.95000000000005"/>
        <n v="5983.21"/>
        <n v="7141.01"/>
        <n v="1558808.34"/>
        <n v="3069.67"/>
        <n v="121883.64"/>
        <n v="14009.36"/>
        <n v="388.56"/>
        <n v="8644.7000000000007"/>
        <n v="2411.3000000000002"/>
        <n v="365094.09"/>
        <n v="219791.56"/>
        <n v="2314.6799999999998"/>
        <n v="1334.48"/>
        <n v="2117.5"/>
        <n v="86.21"/>
        <n v="544.80999999999995"/>
        <n v="25814.6"/>
        <n v="13229.92"/>
        <n v="117.81"/>
        <n v="659.83"/>
        <n v="21619.9"/>
        <n v="23717.66"/>
        <n v="1026.1099999999999"/>
        <n v="1716.3"/>
        <n v="41464.42"/>
        <n v="382.22"/>
        <n v="116400.3"/>
        <n v="12939.64"/>
        <n v="1273.68"/>
        <n v="457.18"/>
        <n v="13741.75"/>
        <n v="4749.07"/>
        <n v="223226.68"/>
        <n v="15347.41"/>
        <n v="3017.51"/>
        <n v="415.86"/>
        <n v="3277.43"/>
        <n v="552.64"/>
        <n v="6720.94"/>
        <n v="1168433.22"/>
        <n v="317881.83"/>
        <n v="7.8"/>
        <n v="1468.65"/>
        <n v="67.42"/>
        <n v="3274.75"/>
        <n v="2.64"/>
        <n v="52972.91"/>
        <n v="11240.17"/>
        <n v="230330.5"/>
        <n v="45682.15"/>
        <n v="3564.04"/>
        <n v="19636.990000000002"/>
        <n v="242560.27"/>
        <n v="469.01"/>
        <n v="647.94000000000005"/>
        <n v="543.36"/>
        <n v="44256.58"/>
        <n v="398891.85"/>
        <n v="9184.1200000000008"/>
        <n v="19006.2"/>
        <n v="4567.92"/>
        <n v="3.2"/>
        <n v="3218.22"/>
        <n v="5396.69"/>
        <n v="189.96"/>
        <n v="75.88"/>
        <n v="54454.37"/>
        <n v="27673.52"/>
        <n v="301.94"/>
        <n v="32.08"/>
        <n v="80.819999999999993"/>
        <n v="629.21"/>
        <n v="12960.87"/>
        <n v="14462.02"/>
        <n v="4631.67"/>
        <n v="4367.2"/>
        <n v="49969.86"/>
        <n v="96.46"/>
        <n v="353.3"/>
        <n v="559.26"/>
        <n v="1356.86"/>
        <n v="1862.75"/>
        <n v="49.47"/>
        <n v="453618.35"/>
        <n v="68838.09"/>
        <n v="5510.97"/>
        <n v="18519.8"/>
        <n v="15304.05"/>
        <n v="1219267.5"/>
        <n v="131808.48000000001"/>
        <n v="28.79"/>
        <n v="2121.4699999999998"/>
        <n v="706.84"/>
        <n v="1043.8"/>
        <n v="961.51"/>
        <n v="5301.09"/>
        <n v="1684.97"/>
        <n v="152836.1"/>
        <n v="273.62"/>
        <n v="1070.57"/>
        <n v="57458.79"/>
        <n v="59545.96"/>
        <n v="27716.78"/>
        <n v="1174.8599999999999"/>
        <n v="2211271.52"/>
        <n v="9.3699999999999992"/>
        <n v="2259.38"/>
        <n v="1366374.52"/>
        <n v="2521.19"/>
        <n v="152.69999999999999"/>
        <n v="2036.49"/>
        <n v="24042.35"/>
        <n v="1415.04"/>
        <n v="98.88"/>
        <n v="2468.0700000000002"/>
        <n v="28058.09"/>
        <n v="2502.2800000000002"/>
        <n v="58501.63"/>
        <n v="781.98"/>
        <n v="4430.74"/>
        <n v="46444.91"/>
        <n v="5069.16"/>
        <n v="1123.69"/>
        <n v="267211.67"/>
        <n v="7227.51"/>
        <n v="144.04"/>
        <n v="2104.2600000000002"/>
        <n v="37958.54"/>
        <n v="55512.1"/>
        <n v="56814.02"/>
        <n v="20126.849999999999"/>
        <n v="4874.92"/>
        <n v="696.06"/>
        <n v="503194.92"/>
        <n v="16283.14"/>
        <n v="20069.330000000002"/>
        <n v="765149.39"/>
        <n v="364585.28"/>
        <n v="9208.7800000000007"/>
        <n v="9810.98"/>
        <n v="1293.53"/>
        <n v="46.94"/>
        <n v="5682.33"/>
        <n v="1375.35"/>
        <n v="271.05"/>
        <n v="32612.92"/>
        <n v="5167578.46"/>
        <n v="66.290000000000006"/>
        <n v="663219.34"/>
        <n v="1756.25"/>
        <n v="1255.51"/>
        <n v="343.63"/>
        <n v="28239.79"/>
        <n v="36754.93"/>
        <n v="80.680000000000007"/>
        <n v="906.61"/>
        <n v="176845.46"/>
        <n v="156626.76"/>
        <n v="1025447.87"/>
        <n v="274370.13999900001"/>
        <n v="17472.54"/>
        <n v="2962.06"/>
        <n v="579864.53"/>
        <n v="1517429.6"/>
        <n v="206.38"/>
        <n v="4765.43"/>
        <n v="444.28"/>
        <n v="54711.1"/>
        <n v="77408.5"/>
        <n v="4.8899999999999997"/>
        <n v="1237130.23"/>
        <n v="10190.18"/>
        <n v="10926.11"/>
        <n v="342369.32"/>
        <n v="901166.47"/>
        <n v="13588.93"/>
        <n v="9877.09"/>
        <n v="3460.11"/>
        <n v="270.36"/>
        <n v="58633.66"/>
        <n v="52.11"/>
        <n v="20.45"/>
        <n v="882.79"/>
        <n v="1947.5"/>
        <n v="91340.23"/>
        <n v="3261.35"/>
        <n v="10329.06"/>
        <n v="257.83999999999997"/>
        <n v="37419.339999999997"/>
        <n v="95528.49"/>
        <n v="10.01"/>
        <n v="40658.42"/>
        <n v="121865.14"/>
        <n v="1304.29"/>
        <n v="712565.55"/>
        <n v="163.72"/>
        <n v="5700.9"/>
        <n v="30611.040000000001"/>
        <n v="2744496.59"/>
        <n v="564306.73"/>
        <n v="214.81"/>
        <n v="18.36"/>
        <n v="551.47"/>
        <n v="1982.06"/>
        <n v="2415.81"/>
        <n v="77.459999999999994"/>
        <n v="4705.12"/>
        <n v="565792.38"/>
        <n v="81553.83"/>
        <n v="488035.68"/>
        <n v="4810.6899999999996"/>
        <n v="578.29999999999995"/>
        <n v="2502.87"/>
        <n v="26943.32"/>
        <n v="2898615.79"/>
        <n v="107.87"/>
        <n v="4887.42"/>
        <n v="46364.93"/>
        <n v="986.75"/>
        <n v="97218.3"/>
        <n v="259702.61"/>
        <n v="794124.71"/>
        <n v="3250.82"/>
        <n v="1710.96"/>
        <n v="7304.27"/>
        <n v="1437.07"/>
        <n v="68.2"/>
        <n v="191.35"/>
        <n v="1377.34"/>
        <n v="2497.56"/>
        <n v="238.95"/>
        <n v="35164.44"/>
        <n v="12790.58"/>
        <n v="1004.47"/>
        <n v="41.91"/>
        <n v="72.849999999999994"/>
        <n v="281.83999999999997"/>
        <n v="179.91"/>
        <n v="1117.19"/>
        <n v="697.22"/>
        <n v="44344.46"/>
        <n v="2062.54"/>
        <n v="16941.96"/>
        <n v="260.52"/>
        <n v="294.41000000000003"/>
        <n v="224.62"/>
        <n v="1522.2"/>
        <n v="19624.48"/>
        <n v="26047.89"/>
        <n v="214818.19"/>
        <n v="81.88"/>
        <n v="741.56"/>
        <n v="101.26"/>
        <n v="60.14"/>
        <n v="4401.7"/>
        <n v="284.24"/>
        <n v="594244.02"/>
        <n v="96726.1"/>
        <n v="4914.5200000000004"/>
        <n v="3797.43"/>
        <n v="461.67"/>
        <n v="82332.850000000006"/>
        <n v="15726.73"/>
        <n v="218.22"/>
        <n v="2629847.9"/>
        <n v="185635.74"/>
        <n v="783.17"/>
        <n v="36.659999999999997"/>
        <n v="850.03"/>
        <n v="229.27"/>
        <n v="291.48"/>
        <n v="2297.5100000000002"/>
        <n v="5462"/>
        <n v="99.02"/>
        <n v="94.98"/>
        <n v="10.06"/>
        <n v="2889.17"/>
        <n v="2733.84"/>
        <n v="251308.76"/>
        <n v="460259.99"/>
        <n v="1991.91"/>
        <n v="236.58"/>
        <n v="181.25"/>
        <n v="27342.02"/>
        <n v="1794406.01"/>
        <n v="256.24"/>
        <n v="26203.279999999999"/>
        <n v="107.74"/>
        <n v="5388.67"/>
        <n v="26048.62"/>
        <n v="12860.92"/>
        <n v="514161.6"/>
        <n v="12508.79"/>
        <n v="21318.53"/>
        <n v="150278.53"/>
        <n v="123597.78"/>
        <n v="93346.98"/>
        <n v="368682.69"/>
        <n v="6784.66"/>
        <n v="622710.62"/>
        <n v="8956.56"/>
        <n v="2782.59"/>
        <n v="2857.8"/>
        <n v="8915.57"/>
        <n v="1351.87"/>
        <n v="766.92"/>
        <n v="224.76"/>
        <n v="86842.51"/>
        <n v="24.37"/>
        <n v="36188.25"/>
        <n v="8512.16"/>
        <n v="1.68"/>
        <n v="30614.07"/>
        <n v="9352.85"/>
        <n v="1228.27"/>
        <n v="16.100000000000001"/>
        <n v="438.78"/>
        <n v="189.22"/>
        <n v="8.39"/>
        <n v="546.66999999999996"/>
        <n v="4879.8599999999997"/>
        <n v="27760.43"/>
        <n v="5991.52"/>
        <n v="9640.25"/>
        <n v="3124.16"/>
        <n v="85.13"/>
        <n v="17111.060000000001"/>
        <n v="18153.07"/>
        <n v="39405.15"/>
        <n v="56036.08"/>
        <n v="573.66999999999996"/>
        <n v="1626.29"/>
        <n v="70.53"/>
        <n v="165.55"/>
        <n v="84846.95"/>
        <n v="5283.32"/>
        <n v="2357.62"/>
        <n v="5208.38"/>
        <n v="505106.5"/>
        <n v="40681.379999999997"/>
        <n v="83135.61"/>
        <n v="2129.96"/>
        <n v="44.14"/>
        <n v="37232.410000000003"/>
        <n v="3577.35"/>
        <n v="330320.81"/>
        <n v="8154.18"/>
        <n v="1532853.39"/>
        <n v="1053.9100000000001"/>
        <n v="202407.1"/>
        <n v="185.33"/>
        <n v="12.15"/>
        <n v="2625.27"/>
        <n v="6066.74"/>
        <n v="1017.04"/>
        <n v="1229.1400000000001"/>
        <n v="1442823.43"/>
        <n v="3131.27"/>
        <n v="5006.04"/>
        <n v="28525.3"/>
        <n v="5361.61"/>
        <n v="6505.47"/>
        <n v="3232.57"/>
        <n v="10201.200000000001"/>
        <n v="4540.3599999999997"/>
        <n v="7006.15"/>
        <n v="182150.75"/>
        <n v="147744.04999999999"/>
        <n v="97.01"/>
        <n v="135.65"/>
        <n v="849.89"/>
        <n v="9304.82"/>
        <n v="1002.21"/>
        <n v="13497.34"/>
        <n v="411970.09"/>
        <n v="32378.71"/>
        <n v="101062.01"/>
        <n v="4246.8900000000003"/>
        <n v="2876.57"/>
        <n v="292070.77"/>
        <n v="877599.54"/>
        <n v="2403.23"/>
        <n v="1993.57"/>
        <n v="82277.070000000007"/>
        <n v="177972.22"/>
        <n v="23322.92"/>
        <n v="17017.95"/>
        <n v="2924282.38"/>
        <n v="1728366"/>
        <n v="64344.23"/>
        <n v="17343.63"/>
        <n v="4946.43"/>
        <n v="1840.68"/>
        <n v="43325.25"/>
        <n v="139287.54999999999"/>
        <n v="66.83"/>
        <n v="10451842.77"/>
        <n v="1560994.34"/>
        <n v="12780.52"/>
        <n v="19201.900000000001"/>
        <n v="584.88"/>
        <n v="108.11"/>
        <n v="277.61"/>
        <n v="23760.720000000001"/>
        <n v="47389.32"/>
        <n v="14193.29"/>
        <n v="96.32"/>
        <n v="151005.35"/>
        <n v="1752534.09"/>
        <n v="2230132.8199999998"/>
        <n v="9147.6299999999992"/>
        <n v="9746.91"/>
        <n v="2922.93"/>
        <n v="249456.16"/>
        <n v="3460657.9"/>
        <n v="76223.570000000007"/>
        <n v="416106"/>
        <n v="128934.45"/>
        <n v="95877.63"/>
        <n v="3651228.53"/>
        <n v="126654.7"/>
        <n v="382097.02"/>
        <n v="872210.14"/>
        <n v="7543.6"/>
        <n v="9704.75"/>
        <n v="961.4"/>
        <n v="646.22"/>
        <n v="900.43"/>
        <n v="39093.4"/>
        <n v="663.01"/>
        <n v="36.1"/>
        <n v="838.89"/>
        <n v="239.22"/>
        <n v="9342.2000000000007"/>
        <n v="50183.4"/>
        <n v="12076.55"/>
        <n v="1988.11"/>
        <n v="24298.29"/>
        <n v="50230.6"/>
        <n v="126345.84"/>
        <n v="1004.85"/>
        <n v="8913.73"/>
        <n v="66914.929999999993"/>
        <n v="1081.5899999999999"/>
        <n v="1006.95"/>
        <n v="902617.48"/>
        <n v="15234.78"/>
        <n v="6905.13"/>
        <n v="3446.13"/>
        <n v="2324082.5699999998"/>
        <n v="33347.01"/>
        <n v="427407.55"/>
        <n v="170.46"/>
        <n v="498.97"/>
        <n v="506.32"/>
        <n v="8578.84"/>
        <n v="2878.87"/>
        <n v="14861.14"/>
        <n v="15306.28"/>
        <n v="343130.51"/>
        <n v="352927.76"/>
        <n v="1154.1199999999999"/>
        <n v="451.13"/>
        <n v="24574.82"/>
        <n v="523147.77"/>
        <n v="225.56"/>
        <n v="191920.28"/>
        <n v="37607.410000000003"/>
        <n v="243302.74"/>
        <n v="1808145.96"/>
        <n v="9591.9"/>
        <n v="4057.32"/>
        <n v="35915.39"/>
        <n v="7313.33"/>
        <n v="3387.41"/>
        <n v="11612.02"/>
        <n v="3.5"/>
        <n v="15307.52"/>
        <n v="2510.0500000000002"/>
        <n v="21.58"/>
        <n v="45066.96"/>
        <n v="26035.99"/>
        <n v="6682.26"/>
        <n v="26352.46"/>
        <n v="142.49"/>
        <n v="107049.38"/>
        <n v="49999.06"/>
        <n v="292878.89"/>
        <n v="1246.49"/>
        <n v="978.64"/>
        <n v="415.29"/>
        <n v="15175.46"/>
        <n v="133.41999999999999"/>
        <n v="768.14"/>
        <n v="1714.73"/>
        <n v="1303.05"/>
        <n v="1979.5"/>
        <n v="408.52"/>
        <n v="138.81"/>
        <n v="280353.71999999997"/>
        <n v="42716.36"/>
        <n v="44599.09"/>
        <n v="128.26"/>
        <n v="479895"/>
        <n v="1633.54"/>
        <n v="49140.99"/>
        <n v="3367.35"/>
        <n v="14043.71"/>
        <n v="6956.96"/>
        <n v="10219.42"/>
        <n v="8706.4500000000007"/>
        <n v="2956772.41"/>
        <n v="1004817.69"/>
        <n v="1976888.41"/>
        <n v="10427.66"/>
        <n v="5554.48"/>
        <n v="69.38"/>
        <n v="236252.36"/>
        <n v="190744.24"/>
        <n v="1013628.53"/>
        <n v="9453863.75"/>
        <n v="227.85"/>
        <n v="1922492.91"/>
        <n v="2344.41"/>
        <n v="960.42"/>
        <n v="6922.39"/>
        <n v="3367.18"/>
        <n v="91.47"/>
        <n v="1608.84"/>
        <n v="177385.31"/>
        <n v="170398.33"/>
        <n v="347.05"/>
        <n v="207680.85"/>
        <n v="1106.6500000000001"/>
        <n v="1640.58"/>
        <n v="970985.07"/>
        <n v="1322.11"/>
        <n v="302.64"/>
        <n v="2499492.61"/>
        <n v="13555.52"/>
        <n v="401183.35"/>
        <n v="127.19"/>
        <n v="717.86"/>
        <n v="41.83"/>
        <n v="1370.34"/>
        <n v="5487.64"/>
        <n v="2879.82"/>
        <n v="15616.53"/>
        <n v="17994.41"/>
        <n v="18809.68"/>
        <n v="95.4"/>
        <n v="26893.62"/>
        <n v="589.20000000000005"/>
        <n v="27573.43"/>
        <n v="4377.2"/>
        <n v="12182.73"/>
        <n v="1008.91"/>
        <n v="12190.81"/>
        <n v="512906.15"/>
        <n v="113665.47"/>
        <n v="249.61"/>
        <n v="3405.27"/>
        <n v="1627.4"/>
        <n v="559.6"/>
        <n v="4262.97"/>
        <n v="2959.94"/>
        <n v="1930116.48"/>
        <n v="341174.87"/>
        <n v="118.51"/>
        <n v="139.51"/>
        <n v="627.87"/>
        <n v="68.52"/>
        <n v="3357.56"/>
        <n v="80130"/>
        <n v="151498.45000000001"/>
        <n v="313517.95"/>
        <n v="176482.49"/>
        <n v="1305.76"/>
        <n v="55790.76"/>
        <n v="504440.62"/>
        <n v="724.72"/>
        <n v="51066.87"/>
        <n v="689942.13"/>
        <n v="1443934.88"/>
        <n v="6720.51"/>
        <n v="425.63"/>
        <n v="363125.48"/>
        <n v="345.54"/>
        <n v="7224.24"/>
        <n v="2122280.7799999998"/>
        <n v="4025.13"/>
        <n v="161.91999999999999"/>
        <n v="2.46"/>
        <n v="4408.26"/>
        <n v="5723.14"/>
        <n v="45.54"/>
        <n v="43962.720000000001"/>
        <n v="21220.43"/>
        <n v="8.3000000000000007"/>
        <n v="58.3"/>
        <n v="257.06"/>
        <n v="318.70999999999998"/>
        <n v="462.48"/>
        <n v="1186.4000000000001"/>
        <n v="5489.57"/>
        <n v="2803.71"/>
        <n v="35221.31"/>
        <n v="361.69"/>
        <n v="387.76"/>
        <n v="2290.27"/>
        <n v="99.34"/>
        <n v="427930.37"/>
        <n v="67368.350000000006"/>
        <n v="4814.1899999999996"/>
        <n v="18949.810000000001"/>
        <n v="14811.73"/>
        <n v="1228285"/>
        <n v="127225.52"/>
        <n v="32.49"/>
        <n v="1599.72"/>
        <n v="193.75"/>
        <n v="1522.53"/>
        <n v="368.47"/>
        <n v="3363.62"/>
        <n v="2588.92"/>
        <n v="132201.89000000001"/>
        <n v="207.84"/>
        <n v="269.42"/>
        <n v="660.57"/>
        <n v="39671.620000000003"/>
        <n v="48453.16"/>
        <n v="125088.84"/>
        <n v="3166.52"/>
        <n v="430.99"/>
        <n v="1914.44"/>
        <n v="92.84"/>
        <n v="201.66"/>
        <n v="10662.33"/>
        <n v="4292.0600000000004"/>
        <n v="511.97"/>
        <n v="71.67"/>
        <n v="13469.04"/>
        <n v="4949.7"/>
        <n v="15515.21"/>
        <n v="14.27"/>
        <n v="276.54000000000002"/>
        <n v="117243.24"/>
        <n v="2166.12"/>
        <n v="1232.81"/>
        <n v="2120.85"/>
        <n v="542.79999999999995"/>
        <n v="370441.74"/>
        <n v="21669.87"/>
        <n v="36155.81"/>
        <n v="1167.5899999999999"/>
        <n v="2260.66"/>
        <n v="582643.01"/>
        <n v="4291.55"/>
        <n v="361.15"/>
        <n v="623.05999999999995"/>
        <n v="11539.43"/>
        <n v="340.53"/>
        <n v="268.17"/>
        <n v="1112.54"/>
        <n v="5590.48"/>
        <n v="48513.11"/>
        <n v="8002.32"/>
        <n v="4927.71"/>
        <n v="1837.15"/>
        <n v="3313.34"/>
        <n v="1349.15"/>
        <n v="1178.75"/>
        <n v="125413.98"/>
        <n v="1888.62"/>
        <n v="32521.4"/>
        <n v="23916.15"/>
        <n v="131358.74"/>
        <n v="869.26"/>
        <n v="215.99"/>
        <n v="70089.59"/>
        <n v="6456.93"/>
        <n v="723803.6"/>
        <n v="45567.69"/>
        <n v="19496.93"/>
        <n v="4748.47"/>
        <n v="384.18"/>
        <n v="143409"/>
        <n v="41400.54"/>
        <n v="19664.88"/>
        <n v="1901950.05"/>
        <n v="151419.25"/>
        <n v="3421.67"/>
        <n v="21.83"/>
        <n v="6926.13"/>
        <n v="4634.8599999999997"/>
        <n v="86407.89"/>
        <n v="203812.4"/>
        <n v="246.36"/>
        <n v="16.13"/>
        <n v="42527.94"/>
        <n v="779813.06"/>
        <n v="72342.960000000006"/>
        <n v="317664.81"/>
        <n v="4687.28"/>
        <n v="572.22"/>
        <n v="3773.94"/>
        <n v="2861.7"/>
        <n v="213.57"/>
        <n v="9740.93"/>
        <n v="14753.73"/>
        <n v="20516.740000000002"/>
        <n v="5860.92"/>
        <n v="350.86"/>
        <n v="1646.91"/>
        <n v="65.31"/>
        <n v="1895.49"/>
        <n v="1599.02"/>
        <n v="3496.72"/>
        <n v="2612.12"/>
        <n v="389200.13"/>
        <n v="84940.19"/>
        <n v="44226.62"/>
        <n v="4736.5600000000004"/>
        <n v="8931.27"/>
        <n v="21976.31"/>
        <n v="22571.7"/>
        <n v="1223963.8"/>
        <n v="273.48"/>
        <n v="87333.26"/>
        <n v="4740.96"/>
        <n v="262.20999999999998"/>
        <n v="44.67"/>
        <n v="5056.21"/>
        <n v="27644.07"/>
        <n v="140811.42000000001"/>
        <n v="679309.27"/>
        <n v="82770.06"/>
        <n v="200.9"/>
        <n v="161.19"/>
        <n v="56.41"/>
        <n v="881.68"/>
        <n v="2884.29"/>
        <n v="338.16"/>
        <n v="189.09"/>
        <n v="238.78"/>
        <n v="172.25"/>
        <n v="1291.21"/>
        <n v="138.88"/>
        <n v="1824.09"/>
        <n v="517.58000000000004"/>
        <n v="2751.69"/>
        <n v="522.35"/>
        <n v="11.06"/>
        <n v="58773.57"/>
        <n v="8057.02"/>
        <n v="748.07"/>
        <n v="9313.43"/>
        <n v="4564.7299999999996"/>
        <n v="252581.74"/>
        <n v="6593.51"/>
        <n v="12767.74"/>
        <n v="342.25"/>
        <n v="145.99"/>
        <n v="589.89"/>
        <n v="151.09"/>
        <n v="1530.7"/>
        <n v="5014.18"/>
        <n v="14496.23"/>
        <n v="8431.19"/>
        <n v="7941.25"/>
        <n v="808.04"/>
        <n v="412.59"/>
        <n v="545.89"/>
        <n v="210.88"/>
        <n v="179475.89"/>
        <n v="37.78"/>
        <n v="380.47"/>
        <n v="232.55"/>
        <n v="1773.9"/>
        <n v="7117.88"/>
        <n v="33877.760000000002"/>
        <n v="124.62"/>
        <n v="231.47"/>
        <n v="6.75"/>
        <n v="87933.759999999995"/>
        <n v="9368.74"/>
        <n v="451.39"/>
        <n v="160.26"/>
        <n v="186.72"/>
        <n v="1431.5"/>
        <n v="2583.65"/>
        <n v="1002.38"/>
        <n v="193313.9"/>
        <n v="6707.04"/>
        <n v="6.29"/>
        <n v="2.8"/>
        <n v="2846.66"/>
        <n v="153.28"/>
        <n v="53964.6"/>
        <n v="70.47"/>
        <n v="255.54"/>
        <n v="4504.04"/>
        <n v="149.30000000000001"/>
        <n v="884.01"/>
        <n v="13.05"/>
        <n v="3.14"/>
        <n v="244858.19"/>
        <n v="2980.06"/>
        <n v="455.84"/>
        <n v="9118.7000000000007"/>
        <n v="2540.36"/>
        <n v="4222.5600000000004"/>
        <n v="999.56"/>
        <n v="2122.71"/>
        <n v="4704.3"/>
        <n v="47386.67"/>
        <n v="3314.79"/>
        <n v="2358.71"/>
        <n v="7250.47"/>
        <n v="1.82"/>
        <n v="7936.28"/>
        <n v="2348.75"/>
        <n v="64898.64"/>
        <n v="74.099999999999994"/>
        <n v="3240.04"/>
        <n v="60.92"/>
        <n v="817.25"/>
        <n v="1139.1400000000001"/>
        <n v="32.22"/>
        <n v="208671.84"/>
        <n v="4.42"/>
        <n v="32754.45"/>
        <n v="136.52000000000001"/>
        <n v="443.6"/>
        <n v="3577.58"/>
        <n v="1814.61"/>
        <n v="380302.44"/>
        <n v="11084.52"/>
        <n v="190129.26"/>
        <n v="2823.15"/>
        <n v="5987.07"/>
        <n v="435.52"/>
        <n v="135944.10999999999"/>
        <n v="4616.22"/>
        <n v="830261.76000000001"/>
        <n v="3179.28"/>
        <n v="130023.45"/>
        <n v="42.47"/>
        <n v="66.12"/>
        <n v="659.57"/>
        <n v="625.88"/>
        <n v="589.76"/>
        <n v="19.329999999999998"/>
        <n v="334.79"/>
        <n v="13242.9"/>
        <n v="747.65"/>
        <n v="13117.32"/>
        <n v="273611.13"/>
        <n v="109.25"/>
        <n v="614.04"/>
        <n v="3223.97"/>
        <n v="340.34"/>
        <n v="35.44"/>
        <n v="20500.41"/>
        <n v="922.36"/>
        <n v="486673.27"/>
        <n v="4.4000000000000004"/>
        <n v="244.76"/>
        <n v="19767.37"/>
        <n v="4434.04"/>
        <n v="1681.93"/>
        <n v="68483.740000000005"/>
        <n v="1239.43"/>
        <n v="54515.41"/>
        <n v="13769.6"/>
        <n v="32412.82"/>
        <n v="161160.9"/>
        <n v="1578.33"/>
        <n v="85.28"/>
        <n v="23003.97"/>
        <n v="333.86"/>
        <n v="792.37"/>
        <n v="305484.65000000002"/>
        <n v="23278.59"/>
        <n v="2819.69"/>
        <n v="2445.83"/>
        <n v="211.86"/>
        <n v="14961.52"/>
        <n v="829746.37"/>
        <n v="201878.74"/>
        <n v="176541.99"/>
        <n v="267.36"/>
        <n v="137.94999999999999"/>
        <n v="124.63"/>
        <n v="1727.99"/>
        <n v="39199.75"/>
        <n v="183.71"/>
        <n v="304470.51"/>
        <n v="171988.43"/>
        <n v="576954.41"/>
        <n v="46173.87"/>
        <n v="1632.77"/>
        <n v="222760.5"/>
        <n v="140134.92000000001"/>
        <n v="540.79999999999995"/>
        <n v="395.33"/>
        <n v="650.71"/>
        <n v="8080.71"/>
        <n v="1383.57"/>
        <n v="227738.08"/>
        <n v="11971.07"/>
        <n v="35244.21"/>
        <n v="240059.54"/>
        <n v="1681.47"/>
        <n v="236.47"/>
        <n v="100.49"/>
        <n v="1121.5"/>
        <n v="220.46"/>
        <n v="479.49"/>
        <n v="327.49"/>
        <n v="21.79"/>
        <n v="5645.26"/>
        <n v="4929.12"/>
        <n v="786.61"/>
        <n v="607.77"/>
        <n v="22.25"/>
        <n v="28916.82"/>
        <n v="5167.6499999999996"/>
        <n v="849.43"/>
        <n v="1833.09"/>
        <n v="37963.839999999997"/>
        <n v="556.48"/>
        <n v="1874.44"/>
        <n v="35577.629999999997"/>
        <n v="4336.5600000000004"/>
        <n v="3104.26"/>
        <n v="6830.86"/>
        <n v="1227.74"/>
        <n v="1423.64"/>
        <n v="2605.44"/>
        <n v="252680.28"/>
        <n v="18495.939999999999"/>
        <n v="5958.73"/>
        <n v="3044.58"/>
        <n v="337.57"/>
        <n v="53.94"/>
        <n v="3483.63"/>
        <n v="534.30999999999995"/>
        <n v="6053.43"/>
        <n v="1349135.09"/>
        <n v="304526.46000000002"/>
        <n v="693.03"/>
        <n v="1005.84"/>
        <n v="55.4"/>
        <n v="1249.8"/>
        <n v="28758"/>
        <n v="12494.57"/>
        <n v="270695.53000000003"/>
        <n v="70113.05"/>
        <n v="3142.9"/>
        <n v="1879.95"/>
        <n v="32000.1"/>
        <n v="313988.69"/>
        <n v="696.03"/>
        <n v="275.67"/>
        <n v="1219.47"/>
        <n v="49615.8"/>
        <n v="828521.8"/>
        <n v="4141.83"/>
        <n v="5354.49"/>
        <n v="339.32"/>
        <n v="1282.0999999999999"/>
        <n v="282.72000000000003"/>
        <n v="1042.21"/>
        <n v="26718.63"/>
        <n v="11714.8"/>
        <n v="2744.29"/>
        <n v="139.24"/>
        <n v="14932.09"/>
        <n v="5882.36"/>
        <n v="2728.85"/>
        <n v="23704.76"/>
        <n v="7579.79"/>
        <n v="15709.98"/>
        <n v="1269.75"/>
        <n v="10241.09"/>
        <n v="1997.26"/>
        <n v="15971.41"/>
        <n v="113871.4"/>
        <n v="119837.62"/>
        <n v="317.44"/>
        <n v="1104.1500000000001"/>
        <n v="148.82"/>
        <n v="88507.99"/>
        <n v="51527.68"/>
        <n v="30684.49"/>
        <n v="18035.560000000001"/>
        <n v="1241.47"/>
        <n v="746452.96"/>
        <n v="48263.43"/>
        <n v="47040.22"/>
        <n v="3950.78"/>
        <n v="504.51"/>
        <n v="257.08"/>
        <n v="19177.560000000001"/>
        <n v="15628.45"/>
        <n v="29870.400000000001"/>
        <n v="4925614.47"/>
        <n v="3986.76"/>
        <n v="715117.16999900003"/>
        <n v="311.57"/>
        <n v="174.38"/>
        <n v="5248.29"/>
        <n v="1413.94"/>
        <n v="217.47"/>
        <n v="2746.65"/>
        <n v="2744.11"/>
        <n v="7636.95"/>
        <n v="65416.03"/>
        <n v="55925.760000000002"/>
        <n v="667401.09"/>
        <n v="806970.87"/>
        <n v="2970.1"/>
        <n v="318.06"/>
        <n v="4588.37"/>
        <n v="5371.28"/>
        <n v="1071050.42"/>
        <n v="2999.43"/>
        <n v="39977.14"/>
        <n v="14580.86"/>
        <n v="54.72"/>
        <n v="14175.01"/>
        <n v="1581.5"/>
        <n v="275254.26"/>
        <n v="1425760.57"/>
        <n v="451.86"/>
        <n v="702.2"/>
        <n v="141.31"/>
        <n v="94.2"/>
        <n v="1457.7"/>
        <n v="17468.03"/>
        <n v="6554.17"/>
        <n v="4.1500000000000004"/>
        <n v="533.14"/>
        <n v="1181.08"/>
        <n v="2942.46"/>
        <n v="4652.8"/>
        <n v="24576.19"/>
        <n v="2021.27"/>
        <n v="1394.69"/>
        <n v="97065.08"/>
        <n v="15182.34"/>
        <n v="70.31"/>
        <n v="15027.6"/>
        <n v="192.19"/>
        <n v="533329.38"/>
        <n v="16374.33"/>
        <n v="19693.41"/>
        <n v="822014.41999900003"/>
        <n v="325223.75"/>
        <n v="7840.52"/>
        <n v="10032.299999999999"/>
        <n v="715.03"/>
        <n v="951.99"/>
        <n v="10951.81"/>
        <n v="495.51"/>
        <n v="238.59"/>
        <n v="39940.6"/>
        <n v="5891424.7800000003"/>
        <n v="171.76"/>
        <n v="684203.18"/>
        <n v="604.94000000000005"/>
        <n v="698.44"/>
        <n v="72.53"/>
        <n v="33228.71"/>
        <n v="30177.53"/>
        <n v="79.78"/>
        <n v="284.88"/>
        <n v="186820.74"/>
        <n v="157995.67000000001"/>
        <n v="905871.95"/>
        <n v="271633.32"/>
        <n v="18109.05"/>
        <n v="573.53"/>
        <n v="641365.82999999996"/>
        <n v="1642994.87"/>
        <n v="3474.21"/>
        <n v="6402.88"/>
        <n v="31088.46"/>
        <n v="78271.12"/>
        <n v="1111169.49"/>
        <n v="10408.879999999999"/>
        <n v="10938.77"/>
        <n v="387218.61"/>
        <n v="6831.69"/>
        <n v="9847.5"/>
        <n v="14699.55"/>
        <n v="270893.34999999998"/>
        <n v="654.75"/>
        <n v="642.49"/>
        <n v="164.13"/>
        <n v="36.92"/>
        <n v="1113.5"/>
        <n v="4431.95"/>
        <n v="1178.67"/>
        <n v="4.95"/>
        <n v="7840.34"/>
        <n v="3871.03"/>
        <n v="859.61"/>
        <n v="155.69"/>
        <n v="26.39"/>
        <n v="12530.95"/>
        <n v="172.9"/>
        <n v="3703.95"/>
        <n v="12440.77"/>
        <n v="780.6"/>
        <n v="39906.19"/>
        <n v="9084.6200000000008"/>
        <n v="14575.25"/>
        <n v="137542.93"/>
        <n v="736"/>
        <n v="32107.34"/>
        <n v="29.74"/>
        <n v="2337"/>
        <n v="263006.06"/>
        <n v="39842.6"/>
        <n v="3318.46"/>
        <n v="54.89"/>
        <n v="8074.29"/>
        <n v="494.36"/>
        <n v="550.36"/>
        <n v="36806.839999999997"/>
        <n v="973001.69"/>
        <n v="81922.59"/>
        <n v="186569.7"/>
        <n v="379.63"/>
        <n v="17.260000000000002"/>
        <n v="962.09"/>
        <n v="2130.59"/>
        <n v="1469.11"/>
        <n v="4209.49"/>
        <n v="185800.31"/>
        <n v="69223.37"/>
        <n v="1039.32"/>
        <n v="30952.17"/>
        <n v="256827.3"/>
        <n v="736.54"/>
        <n v="1487.41"/>
        <n v="388.5"/>
        <n v="970651.49"/>
        <n v="2309.4"/>
        <n v="187.12"/>
        <n v="5942.63"/>
        <n v="1358.94"/>
        <n v="226.48"/>
        <n v="20822.93"/>
        <n v="28.35"/>
        <n v="9.4499999999999993"/>
        <n v="1437.66"/>
        <n v="4503.76"/>
        <n v="36577.980000000003"/>
        <n v="144.91"/>
        <n v="261.14999999999998"/>
        <n v="213.91"/>
        <n v="17527.18"/>
        <n v="59678.6"/>
        <n v="46922.86"/>
        <n v="77121.679999999993"/>
        <n v="978.77"/>
        <n v="868575.22"/>
        <n v="3870.06"/>
        <n v="39548.15"/>
        <n v="3326202.09"/>
        <n v="582686.21"/>
        <n v="428.24"/>
        <n v="3.52"/>
        <n v="355.15"/>
        <n v="2403.98"/>
        <n v="2501.27"/>
        <n v="6438.67"/>
        <n v="494297.86"/>
        <n v="81059.570000000007"/>
        <n v="499429.23"/>
        <n v="2514.85"/>
        <n v="439.72"/>
        <n v="1937.87"/>
        <n v="19711.96"/>
        <n v="2426607.5699999998"/>
        <n v="5007.97"/>
        <n v="169.01"/>
        <n v="54306.15"/>
        <n v="202409.76"/>
        <n v="331478.46999999997"/>
        <n v="9606.3700000000008"/>
        <n v="15364.29"/>
        <n v="9555.08"/>
        <n v="5290.99"/>
        <n v="35966.800000000003"/>
        <n v="7333.18"/>
        <n v="8372.59"/>
        <n v="8745.92"/>
        <n v="8491.67"/>
        <n v="18877.599999999999"/>
        <n v="11665.41"/>
        <n v="270127.46999999997"/>
        <n v="1544.48"/>
        <n v="97061.88"/>
        <n v="34157.375999999997"/>
        <n v="1058726.96"/>
        <n v="61715.5"/>
        <n v="2385.44"/>
        <n v="175.13"/>
        <n v="19681.259999999998"/>
        <n v="137963.6"/>
        <n v="54822.66"/>
        <n v="77083.710000000006"/>
        <n v="23910.13"/>
        <n v="671027.57999999996"/>
        <n v="882514.84"/>
      </sharedItems>
    </cacheField>
    <cacheField name="Bombreros USD" numFmtId="0">
      <sharedItems containsSemiMixedTypes="0" containsString="0" containsNumber="1" minValue="-57870.76" maxValue="1745283.52"/>
    </cacheField>
    <cacheField name="Seguro Contra Incendios USD" numFmtId="0">
      <sharedItems containsSemiMixedTypes="0" containsString="0" containsNumber="1" minValue="-96.31" maxValue="5.84"/>
    </cacheField>
    <cacheField name="Recolección Basura Desechos Sólidos USD" numFmtId="0">
      <sharedItems containsSemiMixedTypes="0" containsString="0" containsNumber="1" minValue="-175417.59" maxValue="3226482.9"/>
    </cacheField>
    <cacheField name="Alumbrado Público USD" numFmtId="0">
      <sharedItems/>
    </cacheField>
    <cacheField name="Otros USD" numFmtId="0">
      <sharedItems/>
    </cacheField>
    <cacheField name="Total Impuestos USD" numFmtId="0">
      <sharedItems containsSemiMixedTypes="0" containsString="0" containsNumber="1" minValue="-192760.4" maxValue="4934381.09"/>
    </cacheField>
    <cacheField name="Recaudación Impuestos USD" numFmtId="0">
      <sharedItems containsSemiMixedTypes="0" containsString="0" containsNumber="1" minValue="-263.43" maxValue="5285672.8099999996"/>
    </cacheField>
    <cacheField name="Total Facturación USD" numFmtId="0">
      <sharedItems containsSemiMixedTypes="0" containsString="0" containsNumber="1" minValue="-5866215.4800000004" maxValue="17205427.91" count="13214">
        <n v="0"/>
        <n v="792252.89"/>
        <n v="5092.72"/>
        <n v="2716.38"/>
        <n v="778.68"/>
        <n v="616.04999999999995"/>
        <n v="20896.419999999998"/>
        <n v="3526.4"/>
        <n v="87.34"/>
        <n v="238.62"/>
        <n v="2463.2199999999998"/>
        <n v="3098.94"/>
        <n v="273.64999999999998"/>
        <n v="45314.65"/>
        <n v="17944.38"/>
        <n v="1754.37"/>
        <n v="68.7"/>
        <n v="303.02"/>
        <n v="500.4"/>
        <n v="55.3"/>
        <n v="3316.62"/>
        <n v="1732.3"/>
        <n v="46936.45"/>
        <n v="3741.55"/>
        <n v="32481.51"/>
        <n v="78.81"/>
        <n v="214.46"/>
        <n v="99.56"/>
        <n v="2002.87"/>
        <n v="17822.919999999998"/>
        <n v="30120.799999999999"/>
        <n v="256541.03"/>
        <n v="340.29"/>
        <n v="7063.03"/>
        <n v="2069.4699999999998"/>
        <n v="-63.48"/>
        <n v="1238.3499999999999"/>
        <n v="181.46"/>
        <n v="6645.48"/>
        <n v="357.38"/>
        <n v="94.34"/>
        <n v="1078614.43"/>
        <n v="155656.53"/>
        <n v="4373.2299999999996"/>
        <n v="8265.6"/>
        <n v="615.28"/>
        <n v="169277.48"/>
        <n v="32680.58"/>
        <n v="5612708.2999999998"/>
        <n v="445131.13"/>
        <n v="2826.85"/>
        <n v="982.71"/>
        <n v="69.599999999999994"/>
        <n v="2300.8000000000002"/>
        <n v="710.07"/>
        <n v="625.92999999999995"/>
        <n v="1893.95"/>
        <n v="9117.33"/>
        <n v="183.5"/>
        <n v="447.99"/>
        <n v="305.3"/>
        <n v="2605.04"/>
        <n v="3571.9"/>
        <n v="405575.7"/>
        <n v="595374.29"/>
        <n v="2626.25"/>
        <n v="1106.28"/>
        <n v="3931.09"/>
        <n v="48355.41"/>
        <n v="1608158.17"/>
        <n v="113.66"/>
        <n v="11684.54"/>
        <n v="323.22000000000003"/>
        <n v="31660.71"/>
        <n v="321.73"/>
        <n v="3026.87"/>
        <n v="34918.33"/>
        <n v="17294.63"/>
        <n v="565929.68999999994"/>
        <n v="643368.93000000005"/>
        <n v="4433.7700000000004"/>
        <n v="2098.66"/>
        <n v="13530.3"/>
        <n v="1566.21"/>
        <n v="1195.7"/>
        <n v="272.41000000000003"/>
        <n v="43618.64"/>
        <n v="7719.76"/>
        <n v="2.58"/>
        <n v="31490.98"/>
        <n v="8384.5"/>
        <n v="2726.63"/>
        <n v="47.1"/>
        <n v="274.22000000000003"/>
        <n v="8.9600000000000009"/>
        <n v="295.69"/>
        <n v="42.95"/>
        <n v="559.39"/>
        <n v="3469.46"/>
        <n v="25695.17"/>
        <n v="6368.72"/>
        <n v="23140.67"/>
        <n v="3757.48"/>
        <n v="265.93"/>
        <n v="18227.71"/>
        <n v="14488.35"/>
        <n v="41630.89"/>
        <n v="49353.02"/>
        <n v="1890.28"/>
        <n v="3827.54"/>
        <n v="117.07"/>
        <n v="9597.2999999999993"/>
        <n v="70914.16"/>
        <n v="-920.58"/>
        <n v="3434.87"/>
        <n v="6460.02"/>
        <n v="839221.13"/>
        <n v="48449.06"/>
        <n v="37021.83"/>
        <n v="2678.68"/>
        <n v="50"/>
        <n v="74912.91"/>
        <n v="7725.14"/>
        <n v="400579.73"/>
        <n v="-30069.96"/>
        <n v="2954371.13"/>
        <n v="2510.16"/>
        <n v="399247.28"/>
        <n v="484.36"/>
        <n v="184.17"/>
        <n v="26.22"/>
        <n v="2404.62"/>
        <n v="5155.83"/>
        <n v="1223.43"/>
        <n v="361.2"/>
        <n v="17162.14"/>
        <n v="31317"/>
        <n v="186367.33"/>
        <n v="134909.57999999999"/>
        <n v="96490.99"/>
        <n v="319198.15999999997"/>
        <n v="8024.74"/>
        <n v="11.84"/>
        <n v="-2594.3200000000002"/>
        <n v="126149.09"/>
        <n v="-179.4"/>
        <n v="1492098.97"/>
        <n v="6484.02"/>
        <n v="5986.27"/>
        <n v="38164.81"/>
        <n v="13125.07"/>
        <n v="5812.71"/>
        <n v="1826.54"/>
        <n v="4775.82"/>
        <n v="3266.59"/>
        <n v="4271.83"/>
        <n v="98850.77"/>
        <n v="114239.86"/>
        <n v="740.77"/>
        <n v="254.54"/>
        <n v="624.6"/>
        <n v="458.87"/>
        <n v="1704.59"/>
        <n v="18348.55"/>
        <n v="395592.28"/>
        <n v="94189.97"/>
        <n v="132588.64000000001"/>
        <n v="1822.21"/>
        <n v="2921.45"/>
        <n v="286662.03000000003"/>
        <n v="653937.29"/>
        <n v="2295.94"/>
        <n v="1741.09"/>
        <n v="35208.29"/>
        <n v="225941.39"/>
        <n v="21660.13"/>
        <n v="14620.15"/>
        <n v="535.46"/>
        <n v="4169189.12"/>
        <n v="1809074.85"/>
        <n v="62051.44"/>
        <n v="20661.72"/>
        <n v="4733.2"/>
        <n v="2318.33"/>
        <n v="51835.19"/>
        <n v="158304.82999999999"/>
        <n v="104.85"/>
        <n v="14946871.9"/>
        <n v="2996829.95"/>
        <n v="17854"/>
        <n v="368.94"/>
        <n v="24867.78"/>
        <n v="748.36"/>
        <n v="399.29"/>
        <n v="262.41000000000003"/>
        <n v="19789.150000000001"/>
        <n v="56324.36"/>
        <n v="18477.189999999999"/>
        <n v="125.69"/>
        <n v="24930.89"/>
        <n v="130049.76"/>
        <n v="1947792.7"/>
        <n v="2407937.1800000002"/>
        <n v="11927.55"/>
        <n v="22346.71"/>
        <n v="7202.27"/>
        <n v="219269.83"/>
        <n v="3163581.14"/>
        <n v="75497.47"/>
        <n v="255466.43"/>
        <n v="118568.99"/>
        <n v="107680.19"/>
        <n v="1.51"/>
        <n v="3923546.29"/>
        <n v="119791.75"/>
        <n v="361283.36"/>
        <n v="429.03"/>
        <n v="700497.77"/>
        <n v="7791.72"/>
        <n v="14079.3"/>
        <n v="204779.41"/>
        <n v="1070.7"/>
        <n v="305.02999999999997"/>
        <n v="2004.2"/>
        <n v="53338.879999999997"/>
        <n v="888.1"/>
        <n v="302.69"/>
        <n v="1041.1099999999999"/>
        <n v="165.33"/>
        <n v="7391.95"/>
        <n v="46326"/>
        <n v="19352.88"/>
        <n v="4121.7700000000004"/>
        <n v="27351.89"/>
        <n v="944.89"/>
        <n v="75304.17"/>
        <n v="163121.81"/>
        <n v="50362.720000000001"/>
        <n v="723.51"/>
        <n v="14930.39"/>
        <n v="93361.53"/>
        <n v="1486.24"/>
        <n v="605.64"/>
        <n v="1081424.24"/>
        <n v="15715.48"/>
        <n v="7557.3"/>
        <n v="14.28"/>
        <n v="3638.92"/>
        <n v="3067196.43"/>
        <n v="70729.09"/>
        <n v="578371.30000000005"/>
        <n v="167.38"/>
        <n v="896.81"/>
        <n v="480.12"/>
        <n v="8196.56"/>
        <n v="437.67"/>
        <n v="15736.01"/>
        <n v="18556.21"/>
        <n v="381129.24"/>
        <n v="370727.13"/>
        <n v="2299.8000000000002"/>
        <n v="496.75"/>
        <n v="36301.35"/>
        <n v="531368.14"/>
        <n v="11875.22"/>
        <n v="76991.570000000007"/>
        <n v="334.84"/>
        <n v="1580.32"/>
        <n v="350.13"/>
        <n v="1122.18"/>
        <n v="4216.6499999999996"/>
        <n v="448.77"/>
        <n v="569.62"/>
        <n v="379.93"/>
        <n v="4.53"/>
        <n v="157.97999999999999"/>
        <n v="6901.07"/>
        <n v="98.51"/>
        <n v="213.54"/>
        <n v="2390.62"/>
        <n v="2969.72"/>
        <n v="8216.77"/>
        <n v="76.099999999999994"/>
        <n v="935.89"/>
        <n v="26.27"/>
        <n v="87070.69"/>
        <n v="9384.6"/>
        <n v="1224.76"/>
        <n v="15017.93"/>
        <n v="3501.96"/>
        <n v="448171.75"/>
        <n v="11992.17"/>
        <n v="16105.3"/>
        <n v="716.69"/>
        <n v="145.77000000000001"/>
        <n v="874.13"/>
        <n v="325.69"/>
        <n v="249.99"/>
        <n v="1985.66"/>
        <n v="359.26"/>
        <n v="7761.63"/>
        <n v="19499.75"/>
        <n v="6849.35"/>
        <n v="8222.08"/>
        <n v="878.91"/>
        <n v="14.75"/>
        <n v="1542.64"/>
        <n v="900.56"/>
        <n v="5895.03"/>
        <n v="107440.8"/>
        <n v="1963.27"/>
        <n v="325.24"/>
        <n v="3147.6"/>
        <n v="3409.08"/>
        <n v="535.82000000000005"/>
        <n v="253.84"/>
        <n v="123.91"/>
        <n v="10014.59"/>
        <n v="5289.66"/>
        <n v="234.75"/>
        <n v="49.85"/>
        <n v="10333.4"/>
        <n v="9551.7000000000007"/>
        <n v="22863.94"/>
        <n v="320.64999999999998"/>
        <n v="444.44"/>
        <n v="111443.73"/>
        <n v="3661.28"/>
        <n v="1412.16"/>
        <n v="2842.59"/>
        <n v="473.89"/>
        <n v="601442.36"/>
        <n v="47366.26"/>
        <n v="38057.269999999997"/>
        <n v="216.12"/>
        <n v="313151.95"/>
        <n v="4745.88"/>
        <n v="3290.62"/>
        <n v="9919.16"/>
        <n v="10006.51"/>
        <n v="2328.56"/>
        <n v="2036.04"/>
        <n v="21624.07"/>
        <n v="16568.55"/>
        <n v="28168.45"/>
        <n v="15041.86"/>
        <n v="1026.23"/>
        <n v="196.29"/>
        <n v="1000.16"/>
        <n v="6668.27"/>
        <n v="10475.08"/>
        <n v="24889.03"/>
        <n v="9314.17"/>
        <n v="8044.94"/>
        <n v="3148.04"/>
        <n v="2253.75"/>
        <n v="4173.1400000000003"/>
        <n v="3832.4"/>
        <n v="523270.24"/>
        <n v="130505.60000000001"/>
        <n v="54538.25"/>
        <n v="5922.75"/>
        <n v="14678.56"/>
        <n v="31425.25"/>
        <n v="24329.91"/>
        <n v="1829065.08"/>
        <n v="403.59"/>
        <n v="116980.59"/>
        <n v="6363.31"/>
        <n v="308.37"/>
        <n v="520.05999999999995"/>
        <n v="6756.31"/>
        <n v="37677.870000000003"/>
        <n v="182514.87"/>
        <n v="380104.76"/>
        <n v="2469.5100000000002"/>
        <n v="11716.35"/>
        <n v="23607.279999999999"/>
        <n v="4231.51"/>
        <n v="5.12"/>
        <n v="6781.81"/>
        <n v="8819.17"/>
        <n v="302.83999999999997"/>
        <n v="74.47"/>
        <n v="65400.4"/>
        <n v="37005.230000000003"/>
        <n v="69.239999999999995"/>
        <n v="85.6"/>
        <n v="227.5"/>
        <n v="654.92999999999995"/>
        <n v="16556.23"/>
        <n v="14108.29"/>
        <n v="7125.3"/>
        <n v="7586.4"/>
        <n v="60181.99"/>
        <n v="61.23"/>
        <n v="578.28"/>
        <n v="728.32"/>
        <n v="1057.1199999999999"/>
        <n v="14280.87"/>
        <n v="2833.88"/>
        <n v="149.77000000000001"/>
        <n v="611388.65"/>
        <n v="75390.64"/>
        <n v="6966.66"/>
        <n v="30890.57"/>
        <n v="15625.44"/>
        <n v="2117607.34"/>
        <n v="172259.65"/>
        <n v="146.69"/>
        <n v="2321.46"/>
        <n v="478.74"/>
        <n v="1830.09"/>
        <n v="1061.26"/>
        <n v="4185.8500000000004"/>
        <n v="4781.45"/>
        <n v="168897.62"/>
        <n v="63.93"/>
        <n v="750.3"/>
        <n v="7.9"/>
        <n v="60424.29"/>
        <n v="50014.73"/>
        <n v="31361.73"/>
        <n v="817.59"/>
        <n v="1742070.16"/>
        <n v="258195.17"/>
        <n v="3458.5"/>
        <n v="517.78"/>
        <n v="5309.85"/>
        <n v="1419.86"/>
        <n v="176.46"/>
        <n v="859.4"/>
        <n v="494.52"/>
        <n v="1066.8900000000001"/>
        <n v="17.23"/>
        <n v="18702.22"/>
        <n v="9758.98"/>
        <n v="2.65"/>
        <n v="250.39"/>
        <n v="534.37"/>
        <n v="52.23"/>
        <n v="26116.98"/>
        <n v="45998.97"/>
        <n v="11283.17"/>
        <n v="3063.91"/>
        <n v="70233.48"/>
        <n v="581.12"/>
        <n v="844.04"/>
        <n v="996.42"/>
        <n v="77357.33"/>
        <n v="12411.37"/>
        <n v="1915.35"/>
        <n v="4118"/>
        <n v="3085.31"/>
        <n v="928.91"/>
        <n v="2741.05"/>
        <n v="2244.2399999999998"/>
        <n v="450607.71"/>
        <n v="24403.18"/>
        <n v="2146.91"/>
        <n v="4308.03"/>
        <n v="370.22"/>
        <n v="30.62"/>
        <n v="8820.2000000000007"/>
        <n v="735.5"/>
        <n v="4186.42"/>
        <n v="1948097.88"/>
        <n v="377346.9"/>
        <n v="1577.23"/>
        <n v="348.95"/>
        <n v="626.19000000000005"/>
        <n v="13188.52"/>
        <n v="209.74"/>
        <n v="2146.62"/>
        <n v="20.88"/>
        <n v="584.22"/>
        <n v="26457.57"/>
        <n v="26167.68"/>
        <n v="246378.75"/>
        <n v="61238.16"/>
        <n v="5219.01"/>
        <n v="756.85"/>
        <n v="29910.33"/>
        <n v="290035.82"/>
        <n v="1318.98"/>
        <n v="3307.79"/>
        <n v="83.14"/>
        <n v="542.92999999999995"/>
        <n v="59610.93"/>
        <n v="56945.36"/>
        <n v="90205.75"/>
        <n v="31339.55"/>
        <n v="539961.09"/>
        <n v="1002160.46"/>
        <n v="343514.03"/>
        <n v="4169.21"/>
        <n v="3530.22"/>
        <n v="31160.560000000001"/>
        <n v="14902.86"/>
        <n v="3789.78"/>
        <n v="8945.24"/>
        <n v="11985.61"/>
        <n v="46611.19"/>
        <n v="32775.71"/>
        <n v="487643.88"/>
        <n v="3529.18"/>
        <n v="160111.03"/>
        <n v="31582.7"/>
        <n v="1803238.61"/>
        <n v="89591.19"/>
        <n v="510.64"/>
        <n v="101896.55"/>
        <n v="43782.05"/>
        <n v="333.65"/>
        <n v="127.8"/>
        <n v="33.94"/>
        <n v="362.73"/>
        <n v="123.46"/>
        <n v="405.07"/>
        <n v="1617.83"/>
        <n v="1628.46"/>
        <n v="3353.79"/>
        <n v="3218.09"/>
        <n v="15.22"/>
        <n v="210.54"/>
        <n v="8.5299999999999994"/>
        <n v="35.31"/>
        <n v="1958.83"/>
        <n v="612.92999999999995"/>
        <n v="12872.13"/>
        <n v="14170.43"/>
        <n v="35791.410000000003"/>
        <n v="111.55"/>
        <n v="286.23"/>
        <n v="1029.98"/>
        <n v="3.86"/>
        <n v="122768.13"/>
        <n v="20273.14"/>
        <n v="676.27"/>
        <n v="4209.49"/>
        <n v="1150.75"/>
        <n v="226470.69"/>
        <n v="15983.27"/>
        <n v="751.97"/>
        <n v="314.24"/>
        <n v="43.15"/>
        <n v="70.819999999999993"/>
        <n v="4.08"/>
        <n v="14.52"/>
        <n v="247.33"/>
        <n v="3203.15"/>
        <n v="1474.53"/>
        <n v="92799.81"/>
        <n v="253.8"/>
        <n v="882.01"/>
        <n v="6237.67"/>
        <n v="1381.53"/>
        <n v="1625341.05"/>
        <n v="8285.69"/>
        <n v="1452.91"/>
        <n v="17709.509999999998"/>
        <n v="810.45"/>
        <n v="278.08"/>
        <n v="5318.71"/>
        <n v="46.67"/>
        <n v="1207.05"/>
        <n v="53787.33"/>
        <n v="19054.16"/>
        <n v="-154.47999999999999"/>
        <n v="4"/>
        <n v="1601.78"/>
        <n v="5874.81"/>
        <n v="38399.61"/>
        <n v="3790.89"/>
        <n v="47890.34"/>
        <n v="1403.68"/>
        <n v="113390.26"/>
        <n v="6959.19"/>
        <n v="2205.86"/>
        <n v="234115.75"/>
        <n v="14443.05"/>
        <n v="49.88"/>
        <n v="206.89"/>
        <n v="654.74"/>
        <n v="255.9"/>
        <n v="43013.58"/>
        <n v="30647.88"/>
        <n v="426198.42"/>
        <n v="-5129.25"/>
        <n v="34154.68"/>
        <n v="541516.30000000005"/>
        <n v="15743.73"/>
        <n v="20353.11"/>
        <n v="1178414.94"/>
        <n v="485009.27"/>
        <n v="12206.28"/>
        <n v="13182.11"/>
        <n v="1135.44"/>
        <n v="391.38"/>
        <n v="13265.53"/>
        <n v="2757.95"/>
        <n v="4317.58"/>
        <n v="30045.55"/>
        <n v="9324572.7400000002"/>
        <n v="259.87"/>
        <n v="1422287.1"/>
        <n v="1879.64"/>
        <n v="2049.8200000000002"/>
        <n v="439.92"/>
        <n v="31944.400000000001"/>
        <n v="28486.73"/>
        <n v="214.26"/>
        <n v="1708.67"/>
        <n v="176631.8"/>
        <n v="90721.23"/>
        <n v="1280598.26"/>
        <n v="327723.96999999997"/>
        <n v="17985.82"/>
        <n v="1987.33"/>
        <n v="706466.95"/>
        <n v="1467455.87"/>
        <n v="-18016.749999"/>
        <n v="5861.67"/>
        <n v="1337.79"/>
        <n v="28387.919999999998"/>
        <n v="92418.13"/>
        <n v="1424614.52"/>
        <n v="-30624.76"/>
        <n v="-2681.81"/>
        <n v="502221.12"/>
        <n v="399052.26"/>
        <n v="2154.69"/>
        <n v="3757.57"/>
        <n v="6380.47"/>
        <n v="5527.11"/>
        <n v="1615.31"/>
        <n v="4675.41"/>
        <n v="4001.98"/>
        <n v="78.69"/>
        <n v="35544.959999999999"/>
        <n v="35055.08"/>
        <n v="50.75"/>
        <n v="2957.81"/>
        <n v="91.64"/>
        <n v="21225.22"/>
        <n v="34436.9"/>
        <n v="33313.730000000003"/>
        <n v="88638.89"/>
        <n v="7977"/>
        <n v="54740.69"/>
        <n v="12396.59"/>
        <n v="1148.9100000000001"/>
        <n v="15603.53"/>
        <n v="629103.4"/>
        <n v="148375.19"/>
        <n v="324.56"/>
        <n v="5514.22"/>
        <n v="2888.56"/>
        <n v="136.18"/>
        <n v="911.56"/>
        <n v="12164.14"/>
        <n v="3232.39"/>
        <n v="2369306.2200000002"/>
        <n v="494878.56"/>
        <n v="1868.33"/>
        <n v="568.89"/>
        <n v="1961.33"/>
        <n v="165.79"/>
        <n v="4071.84"/>
        <n v="120548.05"/>
        <n v="98570.53"/>
        <n v="364102.68"/>
        <n v="217213.53"/>
        <n v="3702.08"/>
        <n v="217.49"/>
        <n v="42573.63"/>
        <n v="376635.55"/>
        <n v="1211.3399999999999"/>
        <n v="2809.43"/>
        <n v="62066.33"/>
        <n v="751333.22"/>
        <n v="883553.64"/>
        <n v="47778.75"/>
        <n v="18264.37"/>
        <n v="7680.74"/>
        <n v="8794.4500000000007"/>
        <n v="16544.259999999998"/>
        <n v="1522718.1"/>
        <n v="11269.57"/>
        <n v="6701.38"/>
        <n v="31165.35"/>
        <n v="2354.62"/>
        <n v="4540733.97"/>
        <n v="1416029.95"/>
        <n v="2530723.5699999998"/>
        <n v="16401.7"/>
        <n v="6562.39"/>
        <n v="748.29"/>
        <n v="395553.57"/>
        <n v="24764.7"/>
        <n v="9910.9599999999991"/>
        <n v="38849.94"/>
        <n v="97.34"/>
        <n v="13290.83"/>
        <n v="4436.08"/>
        <n v="289.76"/>
        <n v="261536.79"/>
        <n v="1225395.05"/>
        <n v="14879417.689999999"/>
        <n v="771.81"/>
        <n v="3904265.44"/>
        <n v="39709.07"/>
        <n v="160867.99"/>
        <n v="33580.54"/>
        <n v="48434"/>
        <n v="778.94"/>
        <n v="441.75"/>
        <n v="141109.76999999999"/>
        <n v="3682.94"/>
        <n v="1172.96"/>
        <n v="854.24"/>
        <n v="77441.98"/>
        <n v="475467.54"/>
        <n v="3921.31"/>
        <n v="11122.07"/>
        <n v="6164.79"/>
        <n v="6602.04"/>
        <n v="9685.77"/>
        <n v="5763.25"/>
        <n v="633.70000000000005"/>
        <n v="2520.33"/>
        <n v="223190.65"/>
        <n v="12196.98"/>
        <n v="167.84"/>
        <n v="4.4000000000000004"/>
        <n v="200070.63"/>
        <n v="982.87"/>
        <n v="221951.34"/>
        <n v="1519.69"/>
        <n v="1691.9"/>
        <n v="1513647.63"/>
        <n v="380.14"/>
        <n v="3154358.06"/>
        <n v="15124.63"/>
        <n v="183021.38"/>
        <n v="459.35"/>
        <n v="5218.01"/>
        <n v="6407.25"/>
        <n v="3250.11"/>
        <n v="630.85"/>
        <n v="527319.36"/>
        <n v="2.82"/>
        <n v="47.72"/>
        <n v="219842.96"/>
        <n v="72168.679999999993"/>
        <n v="232.79"/>
        <n v="76475.02"/>
        <n v="148.13"/>
        <n v="626977.88"/>
        <n v="3942.69"/>
        <n v="58115.53"/>
        <n v="2410.7600000000002"/>
        <n v="14003.39"/>
        <n v="331195.21999999997"/>
        <n v="5857.14"/>
        <n v="3429.53"/>
        <n v="10287.219999999999"/>
        <n v="3015.09"/>
        <n v="236.47"/>
        <n v="3138.27"/>
        <n v="9643.15"/>
        <n v="3419.86"/>
        <n v="19.97"/>
        <n v="19715.8"/>
        <n v="12835.02"/>
        <n v="472.57"/>
        <n v="-501.3"/>
        <n v="404.18"/>
        <n v="15707.97"/>
        <n v="14859.18"/>
        <n v="18084.259999999998"/>
        <n v="37231.03"/>
        <n v="4490.3100000000004"/>
        <n v="22778.39"/>
        <n v="34263.85"/>
        <n v="3323.26"/>
        <n v="171990.9"/>
        <n v="31011.439999999999"/>
        <n v="456.95"/>
        <n v="17271.78"/>
        <n v="-185.77"/>
        <n v="51759.15"/>
        <n v="143679.82999999999"/>
        <n v="-1551.05"/>
        <n v="41258.11"/>
        <n v="135841.09"/>
        <n v="520.25"/>
        <n v="2250.5"/>
        <n v="387608.6"/>
        <n v="47026.84"/>
        <n v="5639.14"/>
        <n v="33.04"/>
        <n v="9449.42"/>
        <n v="1230.67"/>
        <n v="-117222.2"/>
        <n v="1651856.91"/>
        <n v="85047.99"/>
        <n v="326169.63"/>
        <n v="270.05"/>
        <n v="19.38"/>
        <n v="753.56"/>
        <n v="1951.78"/>
        <n v="2613.1"/>
        <n v="2790.77"/>
        <n v="6047.16"/>
        <n v="2681.57"/>
        <n v="231398.52"/>
        <n v="91418.31"/>
        <n v="833.54"/>
        <n v="23460.35"/>
        <n v="289052.77"/>
        <n v="747.52"/>
        <n v="4654.84"/>
        <n v="638.05999999999995"/>
        <n v="437.68"/>
        <n v="-6718.7699990000001"/>
        <n v="9364.35"/>
        <n v="-2318.3399989999998"/>
        <n v="554074.87"/>
        <n v="4613.0200000000004"/>
        <n v="1609"/>
        <n v="872.48"/>
        <n v="18866.21"/>
        <n v="2867.56"/>
        <n v="1015.2"/>
        <n v="478.61"/>
        <n v="525.12"/>
        <n v="52222.13"/>
        <n v="10335.15"/>
        <n v="7615.73"/>
        <n v="3913.3"/>
        <n v="5048.68"/>
        <n v="2015.79"/>
        <n v="1397.29"/>
        <n v="85866.68"/>
        <n v="2894.08"/>
        <n v="48365.53"/>
        <n v="25089.040000000001"/>
        <n v="145492.69"/>
        <n v="1787.04"/>
        <n v="1585.2"/>
        <n v="77156.070000000007"/>
        <n v="5279.31"/>
        <n v="989304.28"/>
        <n v="51813.599999999999"/>
        <n v="23117.27"/>
        <n v="6830.87"/>
        <n v="768.59"/>
        <n v="200948.27"/>
        <n v="44126.78"/>
        <n v="25074.49"/>
        <n v="3127624.76"/>
        <n v="377755.76"/>
        <n v="6137.97"/>
        <n v="8488.43"/>
        <n v="3911.41"/>
        <n v="108834.18"/>
        <n v="279805.03999999998"/>
        <n v="199.48"/>
        <n v="16.829999999999998"/>
        <n v="41098.050000000003"/>
        <n v="812688.7"/>
        <n v="77272.149999999994"/>
        <n v="640976.97"/>
        <n v="3234.71"/>
        <n v="7557.99"/>
        <n v="166.44"/>
        <n v="488.57"/>
        <n v="563.63"/>
        <n v="21.53"/>
        <n v="58247.56"/>
        <n v="5427.95"/>
        <n v="192.89"/>
        <n v="135.99"/>
        <n v="601.70000000000005"/>
        <n v="1.97"/>
        <n v="259.19"/>
        <n v="43103.19"/>
        <n v="11931.49"/>
        <n v="685.24"/>
        <n v="4366.76"/>
        <n v="129257.31"/>
        <n v="1632.23"/>
        <n v="233108.71"/>
        <n v="19069.89"/>
        <n v="2084.83"/>
        <n v="37600.33"/>
        <n v="124.38"/>
        <n v="195095.53"/>
        <n v="189493.11"/>
        <n v="-3485.95"/>
        <n v="31051.9"/>
        <n v="524.79"/>
        <n v="1763.2"/>
        <n v="601975.56000000006"/>
        <n v="37330.300000000003"/>
        <n v="4153.12"/>
        <n v="4714.08"/>
        <n v="1076.54"/>
        <n v="-29455.439999999999"/>
        <n v="1894816.18"/>
        <n v="383736.7"/>
        <n v="476219.94"/>
        <n v="250.4"/>
        <n v="775.98"/>
        <n v="288.10000000000002"/>
        <n v="2314.56"/>
        <n v="71734.350000000006"/>
        <n v="-707.5"/>
        <n v="4011.58"/>
        <n v="402238.97"/>
        <n v="138194.57"/>
        <n v="691938.7"/>
        <n v="78583.89"/>
        <n v="3297.11"/>
        <n v="404836.97"/>
        <n v="211561.38"/>
        <n v="-30995.96"/>
        <n v="689.88"/>
        <n v="3332.09"/>
        <n v="1133.57"/>
        <n v="8497.2000000000007"/>
        <n v="57858.5"/>
        <n v="240845.36"/>
        <n v="-83776.160000000003"/>
        <n v="253622.31"/>
        <n v="966100.74"/>
        <n v="12342.58"/>
        <n v="23088.92"/>
        <n v="1462.8"/>
        <n v="2102.11"/>
        <n v="303.94"/>
        <n v="4.6100000000000003"/>
        <n v="71542.47"/>
        <n v="310.02999999999997"/>
        <n v="22.89"/>
        <n v="50.39"/>
        <n v="2391.1"/>
        <n v="3751.55"/>
        <n v="128822.69"/>
        <n v="13083.39"/>
        <n v="36426.74"/>
        <n v="340.3"/>
        <n v="53092.25"/>
        <n v="243362.18"/>
        <n v="109.04"/>
        <n v="65078.86"/>
        <n v="166282.26999999999"/>
        <n v="1236.04"/>
        <n v="1452469.02"/>
        <n v="9788.24"/>
        <n v="61478.92"/>
        <n v="26.42"/>
        <n v="5078291.9000000004"/>
        <n v="749677.37"/>
        <n v="611.23"/>
        <n v="19.52"/>
        <n v="1237.42"/>
        <n v="3503.74"/>
        <n v="4967.0200000000004"/>
        <n v="48.95"/>
        <n v="6735.51"/>
        <n v="655847.41"/>
        <n v="126733.82"/>
        <n v="681580.47"/>
        <n v="8130.84"/>
        <n v="985.91"/>
        <n v="4643.5"/>
        <n v="20047.439999999999"/>
        <n v="2398311.62"/>
        <n v="151.27000000000001"/>
        <n v="7352.81"/>
        <n v="5964.39"/>
        <n v="878.92"/>
        <n v="135257.82999999999"/>
        <n v="257403.37"/>
        <n v="271588.33"/>
        <n v="5072.74"/>
        <n v="254.62"/>
        <n v="17948.37"/>
        <n v="9727.15"/>
        <n v="457.02"/>
        <n v="9810.27"/>
        <n v="1268.2"/>
        <n v="2283.62"/>
        <n v="4377.8599999999997"/>
        <n v="42688.73"/>
        <n v="4420.3100000000004"/>
        <n v="2923.81"/>
        <n v="4242.37"/>
        <n v="19.850000000000001"/>
        <n v="15903.12"/>
        <n v="3227.8"/>
        <n v="108675.73"/>
        <n v="999.93"/>
        <n v="2376.61"/>
        <n v="1252.95"/>
        <n v="11540.2"/>
        <n v="12333.07"/>
        <n v="97.81"/>
        <n v="4312.3500000000004"/>
        <n v="142408.23000000001"/>
        <n v="-94.08"/>
        <n v="24753.77"/>
        <n v="-1437.4"/>
        <n v="2313253.09"/>
        <n v="751.99"/>
        <n v="2460.4499999999998"/>
        <n v="1645.65"/>
        <n v="757.21"/>
        <n v="560306.75"/>
        <n v="16139.26"/>
        <n v="286734.83"/>
        <n v="2920.06"/>
        <n v="12219.74"/>
        <n v="1507.9"/>
        <n v="124817.31"/>
        <n v="6325.74"/>
        <n v="1303429.8799999999"/>
        <n v="2338.16"/>
        <n v="211943.7"/>
        <n v="109.84"/>
        <n v="73.73"/>
        <n v="1195.1300000000001"/>
        <n v="711.4"/>
        <n v="881.34"/>
        <n v="142.44999999999999"/>
        <n v="287.7"/>
        <n v="5322.21"/>
        <n v="1318.14"/>
        <n v="51526.69"/>
        <n v="388759.33"/>
        <n v="-329.39"/>
        <n v="11033.79"/>
        <n v="10806.34"/>
        <n v="-455.33"/>
        <n v="843927.95999899996"/>
        <n v="9822.6"/>
        <n v="508.97"/>
        <n v="16035.59"/>
        <n v="2418.9499999999998"/>
        <n v="1659.43"/>
        <n v="576.45000000000005"/>
        <n v="1400.29"/>
        <n v="1472.66"/>
        <n v="23.2"/>
        <n v="34437.089999999997"/>
        <n v="35888.83"/>
        <n v="9132.82"/>
        <n v="538.63"/>
        <n v="3324.8"/>
        <n v="9525.08"/>
        <n v="14882.8"/>
        <n v="57591.72"/>
        <n v="25089.279999999999"/>
        <n v="99142.22"/>
        <n v="3512.89"/>
        <n v="48321.3"/>
        <n v="6664.19"/>
        <n v="18247.099999999999"/>
        <n v="168697.64"/>
        <n v="323420.59999999998"/>
        <n v="873.71"/>
        <n v="5407.71"/>
        <n v="178.79"/>
        <n v="164220.26999999999"/>
        <n v="44014.62"/>
        <n v="321572.28999999998"/>
        <n v="21269.57"/>
        <n v="22801.7"/>
        <n v="1610.12"/>
        <n v="953611.22"/>
        <n v="59129.23"/>
        <n v="24748.09"/>
        <n v="6581.64"/>
        <n v="518.82000000000005"/>
        <n v="506.57"/>
        <n v="29202.87"/>
        <n v="18386.5"/>
        <n v="34645.040000000001"/>
        <n v="6706602.7000010004"/>
        <n v="5896.32"/>
        <n v="1081785.5699990001"/>
        <n v="1802.92"/>
        <n v="809.43"/>
        <n v="10368.709999999999"/>
        <n v="4749.28"/>
        <n v="271"/>
        <n v="8016.27"/>
        <n v="3598.26"/>
        <n v="6862.86"/>
        <n v="606.77"/>
        <n v="57064.14"/>
        <n v="53808.54"/>
        <n v="772509.04"/>
        <n v="873727.53"/>
        <n v="5704.39"/>
        <n v="2307.88"/>
        <n v="938.71"/>
        <n v="5810.32"/>
        <n v="1321864.23"/>
        <n v="7041.96"/>
        <n v="138719.75"/>
        <n v="25499.74"/>
        <n v="1653.19"/>
        <n v="18464.23"/>
        <n v="980.11"/>
        <n v="282850.12"/>
        <n v="781648.95"/>
        <n v="5040.8999999999996"/>
        <n v="2889.59"/>
        <n v="772.41"/>
        <n v="464.22"/>
        <n v="20507.72"/>
        <n v="3872.54"/>
        <n v="81.88"/>
        <n v="172.19"/>
        <n v="2445.9"/>
        <n v="3377.27"/>
        <n v="291.45999999999998"/>
        <n v="45034.86"/>
        <n v="18873.37"/>
        <n v="2076.19"/>
        <n v="290.5"/>
        <n v="495.62"/>
        <n v="117.02"/>
        <n v="3465.52"/>
        <n v="1648.14"/>
        <n v="44440.31"/>
        <n v="3967.8"/>
        <n v="37033.589999999997"/>
        <n v="84.73"/>
        <n v="157.47"/>
        <n v="115.57"/>
        <n v="1990.2"/>
        <n v="17958.04"/>
        <n v="31237.4"/>
        <n v="247109.89"/>
        <n v="321.47000000000003"/>
        <n v="5136.6899999999996"/>
        <n v="2906.93"/>
        <n v="29.64"/>
        <n v="1344.6"/>
        <n v="74.03"/>
        <n v="5926.12"/>
        <n v="349.86"/>
        <n v="102.41"/>
        <n v="1062226.52"/>
        <n v="150979.98000000001"/>
        <n v="4677.79"/>
        <n v="7836.12"/>
        <n v="619.99"/>
        <n v="168084"/>
        <n v="31117.38"/>
        <n v="5506631.0899999999"/>
        <n v="424772.62"/>
        <n v="2945.15"/>
        <n v="1077.74"/>
        <n v="74.58"/>
        <n v="2230.0100000000002"/>
        <n v="788.56"/>
        <n v="514.46"/>
        <n v="2122.04"/>
        <n v="8713.17"/>
        <n v="164.63"/>
        <n v="168.38"/>
        <n v="168.83"/>
        <n v="655.53"/>
        <n v="4290.84"/>
        <n v="403286.41"/>
        <n v="598633.21"/>
        <n v="2721.14"/>
        <n v="1047.29"/>
        <n v="4587.1499999999996"/>
        <n v="49324.67"/>
        <n v="1578681.44"/>
        <n v="121.4"/>
        <n v="-16826.96"/>
        <n v="358.82"/>
        <n v="33790.79"/>
        <n v="335.35"/>
        <n v="2835.45"/>
        <n v="34848.949999999997"/>
        <n v="17097.740000000002"/>
        <n v="594543.68000000005"/>
        <n v="636352.76"/>
        <n v="4629.33"/>
        <n v="2135.64"/>
        <n v="14531.15"/>
        <n v="1679.84"/>
        <n v="1034.6600000000001"/>
        <n v="264.89999999999998"/>
        <n v="42897.4"/>
        <n v="8268.43"/>
        <n v="2.74"/>
        <n v="32749.42"/>
        <n v="8707.64"/>
        <n v="2835.55"/>
        <n v="54.37"/>
        <n v="289.14999999999998"/>
        <n v="17.25"/>
        <n v="284.5"/>
        <n v="49.8"/>
        <n v="610.22"/>
        <n v="3375.5"/>
        <n v="25425.01"/>
        <n v="6540.23"/>
        <n v="25104.36"/>
        <n v="3984.23"/>
        <n v="251.76"/>
        <n v="17652.48"/>
        <n v="13393.63"/>
        <n v="40408.699999999997"/>
        <n v="50508.74"/>
        <n v="1929.54"/>
        <n v="3657.53"/>
        <n v="121.81"/>
        <n v="33065.74"/>
        <n v="2581.33"/>
        <n v="50.31"/>
        <n v="76668.539999999994"/>
        <n v="8611.85"/>
        <n v="405403.94"/>
        <n v="1248.3800000000001"/>
        <n v="68438.320000000007"/>
        <n v="2423.89"/>
        <n v="3811.38"/>
        <n v="6753.85"/>
        <n v="834614.04"/>
        <n v="47442.53"/>
        <n v="-10507.99"/>
        <n v="2907492.33"/>
        <n v="2385.4299999999998"/>
        <n v="393678.1"/>
        <n v="441.49"/>
        <n v="77.45"/>
        <n v="31.13"/>
        <n v="2850.68"/>
        <n v="3958.62"/>
        <n v="1170.1400000000001"/>
        <n v="751.72"/>
        <n v="17533.8"/>
        <n v="33440.99"/>
        <n v="182662.48"/>
        <n v="125294.87"/>
        <n v="100923.62"/>
        <n v="350955.13"/>
        <n v="8732.07"/>
        <n v="16.47"/>
        <n v="2433.96"/>
        <n v="197975.42"/>
        <n v="-830.75"/>
        <n v="1555043.09"/>
        <n v="7902.86"/>
        <n v="6912.54"/>
        <n v="41989.72"/>
        <n v="15510.79"/>
        <n v="5550.69"/>
        <n v="1722.85"/>
        <n v="4853.54"/>
        <n v="2766.97"/>
        <n v="3307.23"/>
        <n v="105861.22"/>
        <n v="114941.25"/>
        <n v="699.49"/>
        <n v="187.04"/>
        <n v="615.89"/>
        <n v="511.72"/>
        <n v="-5023.6099999999997"/>
        <n v="20525.11"/>
        <n v="393039.52"/>
        <n v="122884.93"/>
        <n v="138116.96"/>
        <n v="1628.59"/>
        <n v="3292.23"/>
        <n v="295208.53000000003"/>
        <n v="655502.15"/>
        <n v="2771.63"/>
        <n v="1181.06"/>
        <n v="33327.949999999997"/>
        <n v="222813.01"/>
        <n v="20056.13"/>
        <n v="13513.48"/>
        <n v="240.93"/>
        <n v="4355576.3099999996"/>
        <n v="1831233.77"/>
        <n v="62733.97"/>
        <n v="21200.34"/>
        <n v="4690.3100000000004"/>
        <n v="2294.79"/>
        <n v="69944.460000000006"/>
        <n v="159567.74"/>
        <n v="109.13"/>
        <n v="15644540.800000001"/>
        <n v="3065714.64"/>
        <n v="18366.43"/>
        <n v="349.12"/>
        <n v="26920.04"/>
        <n v="598.95000000000005"/>
        <n v="334.06"/>
        <n v="307.35000000000002"/>
        <n v="21763.42"/>
        <n v="54018.71"/>
        <n v="17133.54"/>
        <n v="80.98"/>
        <n v="23191.83"/>
        <n v="120923.73"/>
        <n v="1988727.64"/>
        <n v="2424797.17"/>
        <n v="11555.55"/>
        <n v="23367.18"/>
        <n v="8569.31"/>
        <n v="223798.55"/>
        <n v="3369847.7"/>
        <n v="78055.789999999994"/>
        <n v="261146.54"/>
        <n v="121811.17"/>
        <n v="107075.83"/>
        <n v="4065882.42"/>
        <n v="84307.55"/>
        <n v="337560.31"/>
        <n v="650599.52"/>
        <n v="8037.14"/>
        <n v="13196.96"/>
        <n v="837.96"/>
        <n v="298.17"/>
        <n v="1794.37"/>
        <n v="52130.67"/>
        <n v="911.8"/>
        <n v="211.06"/>
        <n v="1161.24"/>
        <n v="162.93"/>
        <n v="9473.42"/>
        <n v="48761.58"/>
        <n v="18647.93"/>
        <n v="4027.29"/>
        <n v="28507.01"/>
        <n v="1204.42"/>
        <n v="77582.149999999994"/>
        <n v="171080.1"/>
        <n v="903.25"/>
        <n v="13283.24"/>
        <n v="96748.82"/>
        <n v="1258.3499999999999"/>
        <n v="606.5"/>
        <n v="1021527.96"/>
        <n v="15268.22"/>
        <n v="7085.67"/>
        <n v="1.52"/>
        <n v="3582.34"/>
        <n v="2802511.67"/>
        <n v="61756.44"/>
        <n v="543149.16"/>
        <n v="150.24"/>
        <n v="971.06"/>
        <n v="428.99"/>
        <n v="8956.19"/>
        <n v="3507.35"/>
        <n v="15230.82"/>
        <n v="22264.03"/>
        <n v="399249.81"/>
        <n v="381301.29"/>
        <n v="2156.15"/>
        <n v="498.05"/>
        <n v="40986.04"/>
        <n v="586557.6"/>
        <n v="-11662.45"/>
        <n v="533.53"/>
        <n v="225238.84"/>
        <n v="51490.12"/>
        <n v="11046.97"/>
        <n v="14835.67"/>
        <n v="364.97"/>
        <n v="156.69999999999999"/>
        <n v="706.96"/>
        <n v="206.2"/>
        <n v="262.10000000000002"/>
        <n v="71195.820000000007"/>
        <n v="335.21"/>
        <n v="1572.54"/>
        <n v="1513.66"/>
        <n v="326.51"/>
        <n v="374.43"/>
        <n v="5936.18"/>
        <n v="19034.09"/>
        <n v="912.53"/>
        <n v="4126.1099999999997"/>
        <n v="6375.66"/>
        <n v="8431.98"/>
        <n v="855.26"/>
        <n v="418.99"/>
        <n v="521.87"/>
        <n v="360.04"/>
        <n v="8.39"/>
        <n v="1463.16"/>
        <n v="729.34"/>
        <n v="5122.38"/>
        <n v="7.85"/>
        <n v="168.87"/>
        <n v="5563.14"/>
        <n v="74.34"/>
        <n v="201.75"/>
        <n v="2189.58"/>
        <n v="4880.5600000000004"/>
        <n v="7429.82"/>
        <n v="817.29"/>
        <n v="45.58"/>
        <n v="85468.67"/>
        <n v="8961.65"/>
        <n v="1110.9100000000001"/>
        <n v="14180.33"/>
        <n v="3466.16"/>
        <n v="415458.51"/>
        <n v="377557.14"/>
        <n v="1843.54"/>
        <n v="2899.01"/>
        <n v="5390.85"/>
        <n v="4202.1899999999996"/>
        <n v="1621.06"/>
        <n v="3485.38"/>
        <n v="4233.55"/>
        <n v="78.040000000000006"/>
        <n v="30493.41"/>
        <n v="32013.88"/>
        <n v="45.33"/>
        <n v="2282.0500000000002"/>
        <n v="87.47"/>
        <n v="19719.169999999998"/>
        <n v="32632.25"/>
        <n v="26979.119999999999"/>
        <n v="80313.039999999994"/>
        <n v="7257.51"/>
        <n v="49887.67"/>
        <n v="11871.35"/>
        <n v="1052.8499999999999"/>
        <n v="13848.29"/>
        <n v="589981.68999999994"/>
        <n v="137033.81"/>
        <n v="268.76"/>
        <n v="4186.46"/>
        <n v="2565.66"/>
        <n v="73.69"/>
        <n v="903.29"/>
        <n v="5065.67"/>
        <n v="3408.08"/>
        <n v="2246288.85"/>
        <n v="469146.52"/>
        <n v="1637.82"/>
        <n v="480.65"/>
        <n v="1954.48"/>
        <n v="166.01"/>
        <n v="3451.33"/>
        <n v="116991.19"/>
        <n v="87026.72"/>
        <n v="353244.9"/>
        <n v="200663.65"/>
        <n v="3660.5"/>
        <n v="289.86"/>
        <n v="44445.91"/>
        <n v="334584.99"/>
        <n v="1033.1400000000001"/>
        <n v="2512"/>
        <n v="56039.35"/>
        <n v="1131201.26"/>
        <n v="889447.46"/>
        <n v="304790.45"/>
        <n v="5261.66"/>
        <n v="3369.55"/>
        <n v="11451.48"/>
        <n v="9787.7099999999991"/>
        <n v="2401.54"/>
        <n v="2375.9499999999998"/>
        <n v="21238.3"/>
        <n v="16670.34"/>
        <n v="26565.42"/>
        <n v="14109.71"/>
        <n v="1121.52"/>
        <n v="204.11"/>
        <n v="899.89"/>
        <n v="7509.29"/>
        <n v="9270.43"/>
        <n v="20503.88"/>
        <n v="8240.1"/>
        <n v="7395.97"/>
        <n v="2013.07"/>
        <n v="3945.57"/>
        <n v="3649.25"/>
        <n v="513700.93"/>
        <n v="124614.54"/>
        <n v="53490.14"/>
        <n v="5478.08"/>
        <n v="14635.95"/>
        <n v="32966.269999999997"/>
        <n v="23565.51"/>
        <n v="1755579.05"/>
        <n v="383.6"/>
        <n v="114501.61"/>
        <n v="6639.05"/>
        <n v="293.27999999999997"/>
        <n v="591.78"/>
        <n v="5112"/>
        <n v="38790.58"/>
        <n v="180144.2"/>
        <n v="5286.25"/>
        <n v="958287.33"/>
        <n v="52201.29"/>
        <n v="21902.5"/>
        <n v="6376.19"/>
        <n v="722.04"/>
        <n v="196062.44"/>
        <n v="49524.87"/>
        <n v="24333.29"/>
        <n v="3004686.65"/>
        <n v="377274.25"/>
        <n v="527670.63"/>
        <n v="4656.84"/>
        <n v="1594.9"/>
        <n v="787.91"/>
        <n v="17932.38"/>
        <n v="4793.47"/>
        <n v="2885.33"/>
        <n v="899.77"/>
        <n v="506.65"/>
        <n v="1870.34"/>
        <n v="8162.65"/>
        <n v="3537.02"/>
        <n v="105456.85"/>
        <n v="264505.01"/>
        <n v="191"/>
        <n v="15.34"/>
        <n v="50628.11"/>
        <n v="9205.23"/>
        <n v="6888.25"/>
        <n v="42290.89"/>
        <n v="765834.71"/>
        <n v="3956.48"/>
        <n v="5421.04"/>
        <n v="69136.03"/>
        <n v="1365.5"/>
        <n v="1394.32"/>
        <n v="75834.31"/>
        <n v="2708.98"/>
        <n v="40215.54"/>
        <n v="25145.919999999998"/>
        <n v="130696.74"/>
        <n v="4414.9799999999996"/>
        <n v="1488.02"/>
        <n v="73838.92"/>
        <n v="108401.72"/>
        <n v="2247.9299999999998"/>
        <n v="328.82"/>
        <n v="3530.34"/>
        <n v="722.93"/>
        <n v="229.89"/>
        <n v="152.03"/>
        <n v="11149.53"/>
        <n v="4351.0600000000004"/>
        <n v="228.64"/>
        <n v="57.87"/>
        <n v="9981.35"/>
        <n v="9531.64"/>
        <n v="23547.51"/>
        <n v="314.77"/>
        <n v="404.32"/>
        <n v="113774.92"/>
        <n v="4384.33"/>
        <n v="1314.51"/>
        <n v="2763.78"/>
        <n v="576.66"/>
        <n v="605277.34"/>
        <n v="46889.09"/>
        <n v="38988.83"/>
        <n v="186.77"/>
        <n v="3499.77"/>
        <n v="240033.51"/>
        <n v="3273.8"/>
        <n v="517.96"/>
        <n v="4125.6000000000004"/>
        <n v="1045.04"/>
        <n v="117.54"/>
        <n v="877.46"/>
        <n v="440.66"/>
        <n v="712.8"/>
        <n v="12.68"/>
        <n v="18429.22"/>
        <n v="9965.18"/>
        <n v="1.85"/>
        <n v="196.97"/>
        <n v="539.72"/>
        <n v="49.03"/>
        <n v="23832.33"/>
        <n v="28846.51"/>
        <n v="8239.94"/>
        <n v="1963.58"/>
        <n v="73177.63"/>
        <n v="546.74"/>
        <n v="710.43"/>
        <n v="953.38"/>
        <n v="63930.48"/>
        <n v="10621.2"/>
        <n v="1757.39"/>
        <n v="3746.35"/>
        <n v="1915.67"/>
        <n v="927.12"/>
        <n v="2784.21"/>
        <n v="2111.64"/>
        <n v="352098.89"/>
        <n v="22781.24"/>
        <n v="970.95"/>
        <n v="4046.2"/>
        <n v="363.28"/>
        <n v="29.74"/>
        <n v="7475.99"/>
        <n v="600.72"/>
        <n v="3597.41"/>
        <n v="1829885.52"/>
        <n v="362148.95"/>
        <n v="1508.42"/>
        <n v="744.33"/>
        <n v="584.96"/>
        <n v="1854.57"/>
        <n v="191.58"/>
        <n v="2525.5300000000002"/>
        <n v="11.78"/>
        <n v="551.26"/>
        <n v="27192.01"/>
        <n v="26226.400000000001"/>
        <n v="230102.43"/>
        <n v="57522.27"/>
        <n v="5033.87"/>
        <n v="674.98"/>
        <n v="27352.57"/>
        <n v="207907.06"/>
        <n v="1187.8499999999999"/>
        <n v="2261.46"/>
        <n v="92.51"/>
        <n v="680.9"/>
        <n v="52880.05"/>
        <n v="47644.51"/>
        <n v="351.73"/>
        <n v="158.96"/>
        <n v="57.3"/>
        <n v="404.02"/>
        <n v="160.02000000000001"/>
        <n v="413.73"/>
        <n v="1642.85"/>
        <n v="2171.62"/>
        <n v="4505.22"/>
        <n v="3692.66"/>
        <n v="19.89"/>
        <n v="130.06"/>
        <n v="52.66"/>
        <n v="2307.5500000000002"/>
        <n v="530.72"/>
        <n v="8028.69"/>
        <n v="16004.22"/>
        <n v="41238.620000000003"/>
        <n v="280.06"/>
        <n v="211.43"/>
        <n v="1279.3399999999999"/>
        <n v="11.66"/>
        <n v="130816.63"/>
        <n v="21529"/>
        <n v="706.97"/>
        <n v="4335.6400000000003"/>
        <n v="818.35"/>
        <n v="244689.47"/>
        <n v="17860.21"/>
        <n v="775.57"/>
        <n v="390.64"/>
        <n v="33.71"/>
        <n v="122.24"/>
        <n v="5.34"/>
        <n v="14.06"/>
        <n v="37.909999999999997"/>
        <n v="3108.07"/>
        <n v="1584.28"/>
        <n v="100017.57"/>
        <n v="265.73"/>
        <n v="953.84"/>
        <n v="6313.01"/>
        <n v="1412.59"/>
        <n v="315929.52"/>
        <n v="3714.29"/>
        <n v="3159.88"/>
        <n v="22651.47"/>
        <n v="14855.49"/>
        <n v="3367.09"/>
        <n v="7068.28"/>
        <n v="11207.93"/>
        <n v="41402.17"/>
        <n v="28198.43"/>
        <n v="466128.36"/>
        <n v="2768.41"/>
        <n v="168542.6"/>
        <n v="25735.61"/>
        <n v="1637536.47"/>
        <n v="81552.75"/>
        <n v="435.71"/>
        <n v="92428.34"/>
        <n v="50557.34"/>
        <n v="78402.100000000006"/>
        <n v="87.82"/>
        <n v="27891.06"/>
        <n v="452036.83"/>
        <n v="940239.61"/>
        <n v="259765.78"/>
        <n v="5266.15"/>
        <n v="206.43"/>
        <n v="15043.04"/>
        <n v="9521.8799999999992"/>
        <n v="395.91"/>
        <n v="10205.61"/>
        <n v="1519.49"/>
        <n v="2367.5500000000002"/>
        <n v="4535.29"/>
        <n v="39557.15"/>
        <n v="4267.32"/>
        <n v="2953.04"/>
        <n v="4414.09"/>
        <n v="18.84"/>
        <n v="14609.18"/>
        <n v="3291.08"/>
        <n v="110330.82"/>
        <n v="853.79"/>
        <n v="2275.27"/>
        <n v="53.35"/>
        <n v="1172.76"/>
        <n v="9225.7900000000009"/>
        <n v="8803.44"/>
        <n v="98.54"/>
        <n v="3399.95"/>
        <n v="132947.06"/>
        <n v="20435.689999999999"/>
        <n v="-1075.83"/>
        <n v="2242026.9"/>
        <n v="622.9"/>
        <n v="2594.2199999999998"/>
        <n v="1810.92"/>
        <n v="870.13"/>
        <n v="537102.52"/>
        <n v="15386.95"/>
        <n v="257403.97"/>
        <n v="2908.77"/>
        <n v="11127.18"/>
        <n v="1388.7"/>
        <n v="116277.93"/>
        <n v="3545.58"/>
        <n v="1293786.45"/>
        <n v="960.04"/>
        <n v="210114.13"/>
        <n v="83.73"/>
        <n v="75.55"/>
        <n v="1111.5999999999999"/>
        <n v="679.85"/>
        <n v="809.56"/>
        <n v="143.38"/>
        <n v="340.59"/>
        <n v="4480.34"/>
        <n v="1225.54"/>
        <n v="44573.65"/>
        <n v="341850.47"/>
        <n v="165.98"/>
        <n v="8433.36"/>
        <n v="-4190.71"/>
        <n v="-2631.34"/>
        <n v="812653.69999899995"/>
        <n v="9389.89"/>
        <n v="431.25"/>
        <n v="14902.48"/>
        <n v="1960.15"/>
        <n v="1383.77"/>
        <n v="588.27"/>
        <n v="1388.38"/>
        <n v="1092.23"/>
        <n v="16.29"/>
        <n v="33492.199999999997"/>
        <n v="32642.73"/>
        <n v="9228.68"/>
        <n v="578.61"/>
        <n v="2796.96"/>
        <n v="9068.9599999999991"/>
        <n v="13858.79"/>
        <n v="51209.89"/>
        <n v="21401.98"/>
        <n v="82019.75"/>
        <n v="3049.41"/>
        <n v="44337.53"/>
        <n v="5816.67"/>
        <n v="16924.36"/>
        <n v="166982.16"/>
        <n v="171894.67"/>
        <n v="782.27"/>
        <n v="6878.98"/>
        <n v="165.26"/>
        <n v="151422.67000000001"/>
        <n v="39328.410000000003"/>
        <n v="260430.72"/>
        <n v="16938.09"/>
        <n v="22844.73"/>
        <n v="1521.38"/>
        <n v="934963.12"/>
        <n v="54632.46"/>
        <n v="22627.27"/>
        <n v="6702.79"/>
        <n v="543.70000000000005"/>
        <n v="817.65"/>
        <n v="26065.38"/>
        <n v="17926.68"/>
        <n v="35754.82"/>
        <n v="6688828.0300009996"/>
        <n v="6630.35"/>
        <n v="1082462.459999"/>
        <n v="1659.27"/>
        <n v="756.94"/>
        <n v="9669.74"/>
        <n v="3977.24"/>
        <n v="6641.25"/>
        <n v="3383.46"/>
        <n v="6177.29"/>
        <n v="545.16999999999996"/>
        <n v="56580.25"/>
        <n v="53319.040000000001"/>
        <n v="735712.63"/>
        <n v="819767.35"/>
        <n v="5939.84"/>
        <n v="2535.14"/>
        <n v="738.37"/>
        <n v="5466.56"/>
        <n v="1222545.51"/>
        <n v="7062.48"/>
        <n v="134413.31"/>
        <n v="19703.2"/>
        <n v="1572.97"/>
        <n v="19307.990000000002"/>
        <n v="803.87"/>
        <n v="270790.65000000002"/>
        <n v="323007.59000000003"/>
        <n v="5133.08"/>
        <n v="3010.02"/>
        <n v="9126.9"/>
        <n v="2395.94"/>
        <n v="361.79"/>
        <n v="3689.38"/>
        <n v="8833.3700000000008"/>
        <n v="2953.42"/>
        <n v="13.03"/>
        <n v="17712.37"/>
        <n v="11419.84"/>
        <n v="491.26"/>
        <n v="-1387.09"/>
        <n v="526.36"/>
        <n v="13537.12"/>
        <n v="13472.72"/>
        <n v="15359.35"/>
        <n v="26349.83"/>
        <n v="3649"/>
        <n v="22124.97"/>
        <n v="29734.91"/>
        <n v="2927.55"/>
        <n v="147585.91"/>
        <n v="27208.18"/>
        <n v="360.71"/>
        <n v="13801.47"/>
        <n v="-477.21"/>
        <n v="45178.59"/>
        <n v="286971.03999999998"/>
        <n v="-1735.37"/>
        <n v="29398.68"/>
        <n v="120003.54"/>
        <n v="698.44"/>
        <n v="1733.61"/>
        <n v="387072.91"/>
        <n v="40948.129999999997"/>
        <n v="5052.43"/>
        <n v="33.99"/>
        <n v="9410.1"/>
        <n v="1150.8800000000001"/>
        <n v="-264603.40000000002"/>
        <n v="1622692.06"/>
        <n v="122295.54"/>
        <n v="321592.89"/>
        <n v="246.09"/>
        <n v="21.24"/>
        <n v="718.96"/>
        <n v="1554.42"/>
        <n v="3291.58"/>
        <n v="2345.35"/>
        <n v="5740.16"/>
        <n v="1901.53"/>
        <n v="199592.45"/>
        <n v="72334.070000000007"/>
        <n v="752.26"/>
        <n v="19500.580000000002"/>
        <n v="260615.47"/>
        <n v="-38.68"/>
        <n v="3867.84"/>
        <n v="435.45"/>
        <n v="346.56"/>
        <n v="39050.25"/>
        <n v="7892.59"/>
        <n v="-443.620001"/>
        <n v="1520240.85"/>
        <n v="11348.96"/>
        <n v="5693.27"/>
        <n v="32013.9"/>
        <n v="2315.2199999999998"/>
        <n v="29025.34"/>
        <n v="8709.01"/>
        <n v="41465.1"/>
        <n v="2.19"/>
        <n v="13733.2"/>
        <n v="1681.7"/>
        <n v="281.55"/>
        <n v="42206.07"/>
        <n v="34895.629999999997"/>
        <n v="7142.64"/>
        <n v="48725.11"/>
        <n v="317.45"/>
        <n v="138398.09"/>
        <n v="72567.539999999994"/>
        <n v="500704.58"/>
        <n v="2751.93"/>
        <n v="1354.64"/>
        <n v="882.24"/>
        <n v="6359.19"/>
        <n v="22034.9"/>
        <n v="324.13"/>
        <n v="858.53"/>
        <n v="2035.82"/>
        <n v="4328.1499999999996"/>
        <n v="3579.01"/>
        <n v="614.95000000000005"/>
        <n v="62941.01"/>
        <n v="51.08"/>
        <n v="225841.73"/>
        <n v="83164.820000000007"/>
        <n v="78957.37"/>
        <n v="113.38"/>
        <n v="661870.16"/>
        <n v="3666.2"/>
        <n v="58708.01"/>
        <n v="2671.4"/>
        <n v="8791.98"/>
        <n v="48315.73"/>
        <n v="19049.57"/>
        <n v="7362.69"/>
        <n v="11973.64"/>
        <n v="15418.75"/>
        <n v="4541798.46"/>
        <n v="1388327.95"/>
        <n v="2572997.52"/>
        <n v="15489.07"/>
        <n v="7270.95"/>
        <n v="984.48"/>
        <n v="399134.92"/>
        <n v="277391.68"/>
        <n v="1355808.57"/>
        <n v="15316209.890000001"/>
        <n v="706.21"/>
        <n v="3685416.12"/>
        <n v="4323.75"/>
        <n v="1233.45"/>
        <n v="945.93"/>
        <n v="8520.17"/>
        <n v="6064.78"/>
        <n v="644.39"/>
        <n v="2635.06"/>
        <n v="211199.75"/>
        <n v="195828.22"/>
        <n v="1482.3"/>
        <n v="228070.31"/>
        <n v="1523.05"/>
        <n v="1996.29"/>
        <n v="1537447.27"/>
        <n v="1.72"/>
        <n v="394.91"/>
        <n v="3352298.57"/>
        <n v="16265.41"/>
        <n v="868096.83"/>
        <n v="1520082.88"/>
        <n v="8006.99"/>
        <n v="1478.8"/>
        <n v="13894.41"/>
        <n v="738.15"/>
        <n v="301.82"/>
        <n v="5152.1400000000003"/>
        <n v="46.56"/>
        <n v="1438.95"/>
        <n v="52317.09"/>
        <n v="17951.02"/>
        <n v="565.72"/>
        <n v="579.87"/>
        <n v="1571.66"/>
        <n v="4794.34"/>
        <n v="36607.97"/>
        <n v="3362.77"/>
        <n v="43298.48"/>
        <n v="1293.79"/>
        <n v="114937.35"/>
        <n v="5024.1499999999996"/>
        <n v="3878.76"/>
        <n v="240539.24"/>
        <n v="14658.33"/>
        <n v="60.28"/>
        <n v="200.57"/>
        <n v="862.38"/>
        <n v="260.72000000000003"/>
        <n v="43181.06"/>
        <n v="27999.53"/>
        <n v="333147.23"/>
        <n v="-3469.2"/>
        <n v="-2.4500000000000002"/>
        <n v="32536.28"/>
        <n v="486336.85"/>
        <n v="16189.41"/>
        <n v="21250.07"/>
        <n v="1141864.3799999999"/>
        <n v="488422.13"/>
        <n v="11685.01"/>
        <n v="12579.56"/>
        <n v="1232.0899999999999"/>
        <n v="635.82000000000005"/>
        <n v="13315.56"/>
        <n v="2823.72"/>
        <n v="289.12"/>
        <n v="14743.68"/>
        <n v="8646487.4100000001"/>
        <n v="251.6"/>
        <n v="1349252.05"/>
        <n v="1928.12"/>
        <n v="1922.78"/>
        <n v="389.19"/>
        <n v="30892.28"/>
        <n v="27836.57"/>
        <n v="166.36"/>
        <n v="1821.35"/>
        <n v="173826.89"/>
        <n v="56232.89"/>
        <n v="1279753.33"/>
        <n v="311770.08"/>
        <n v="18698.25"/>
        <n v="2043.85"/>
        <n v="679660.21"/>
        <n v="1425147"/>
        <n v="-3594.45"/>
        <n v="5752.12"/>
        <n v="1317.87"/>
        <n v="10171.969999999999"/>
        <n v="90559.18"/>
        <n v="1702294.7"/>
        <n v="-12783.34"/>
        <n v="-3255.09"/>
        <n v="479424.41"/>
        <n v="921340.62"/>
        <n v="11278.54"/>
        <n v="16524.07"/>
        <n v="1755.38"/>
        <n v="1812.56"/>
        <n v="339.26"/>
        <n v="66311.67"/>
        <n v="277.83"/>
        <n v="22.96"/>
        <n v="43.17"/>
        <n v="929.84"/>
        <n v="3263.15"/>
        <n v="118816.52"/>
        <n v="6272.03"/>
        <n v="32311.1"/>
        <n v="353.9"/>
        <n v="104.87"/>
        <n v="448.52"/>
        <n v="32564.47"/>
        <n v="218367.92"/>
        <n v="107.87"/>
        <n v="63507.25"/>
        <n v="158767.94"/>
        <n v="1003.46"/>
        <n v="1361398.46"/>
        <n v="8659.41"/>
        <n v="58606.29"/>
        <n v="4905477.9400000004"/>
        <n v="661155.85"/>
        <n v="684.56"/>
        <n v="9.09"/>
        <n v="1310.19"/>
        <n v="3231.35"/>
        <n v="4262.6000000000004"/>
        <n v="5623.41"/>
        <n v="591154.25"/>
        <n v="118973.99"/>
        <n v="665605.41"/>
        <n v="8365.98"/>
        <n v="1208.03"/>
        <n v="308.45"/>
        <n v="18307.18"/>
        <n v="2276125.6"/>
        <n v="175.12"/>
        <n v="7098.9"/>
        <n v="5583.63"/>
        <n v="601.34"/>
        <n v="130566.78"/>
        <n v="235215.19"/>
        <n v="653162.94999999995"/>
        <n v="3208.29"/>
        <n v="6531.4"/>
        <n v="104.54"/>
        <n v="457.64"/>
        <n v="677.47"/>
        <n v="31.9"/>
        <n v="99612.05"/>
        <n v="5327.54"/>
        <n v="204.18"/>
        <n v="75.56"/>
        <n v="699.21"/>
        <n v="225.69"/>
        <n v="45588.51"/>
        <n v="13318.92"/>
        <n v="698.52"/>
        <n v="4868.49"/>
        <n v="102117.04"/>
        <n v="1416.73"/>
        <n v="223681.8"/>
        <n v="19081.54"/>
        <n v="2120.91"/>
        <n v="30435.55"/>
        <n v="136449.60999999999"/>
        <n v="187298.6"/>
        <n v="2080.2399999999998"/>
        <n v="29550.05"/>
        <n v="-1968.93"/>
        <n v="634.17999999999995"/>
        <n v="2944.75"/>
        <n v="616208.14"/>
        <n v="38629.18"/>
        <n v="4068.13"/>
        <n v="4588.5200000000004"/>
        <n v="1002.37"/>
        <n v="31350.44"/>
        <n v="1893574.83"/>
        <n v="387944.52"/>
        <n v="487749.71"/>
        <n v="395.38"/>
        <n v="699.89"/>
        <n v="245.61"/>
        <n v="2758.55"/>
        <n v="68859.09"/>
        <n v="162.33000000000001"/>
        <n v="3775.76"/>
        <n v="404212.61"/>
        <n v="166655.79"/>
        <n v="711649.04"/>
        <n v="78519.64"/>
        <n v="3891.7"/>
        <n v="319344.25"/>
        <n v="202576.73"/>
        <n v="-13992.84"/>
        <n v="814.44"/>
        <n v="3079.34"/>
        <n v="11456.88"/>
        <n v="8990.33"/>
        <n v="63338.01"/>
        <n v="227323.03"/>
        <n v="-58246.64"/>
        <n v="203657.73"/>
        <n v="2656.99"/>
        <n v="47949.38"/>
        <n v="1499676.34"/>
        <n v="114.46"/>
        <n v="6615.58"/>
        <n v="341.53"/>
        <n v="30405.72"/>
        <n v="305.81"/>
        <n v="2361.3200000000002"/>
        <n v="742432.73"/>
        <n v="5302.45"/>
        <n v="2595.29"/>
        <n v="759.63"/>
        <n v="640.96"/>
        <n v="33297.120000000003"/>
        <n v="15473.88"/>
        <n v="21057.05"/>
        <n v="3339.28"/>
        <n v="76.33"/>
        <n v="567102.29"/>
        <n v="174.3"/>
        <n v="2555.15"/>
        <n v="3185.41"/>
        <n v="266.79000000000002"/>
        <n v="44916.18"/>
        <n v="16781.3"/>
        <n v="1848.6"/>
        <n v="67.45"/>
        <n v="326.33999999999997"/>
        <n v="497.76"/>
        <n v="269.33999999999997"/>
        <n v="3281.89"/>
        <n v="1630.71"/>
        <n v="41460.76"/>
        <n v="3413.7"/>
        <n v="30623.73"/>
        <n v="300.93"/>
        <n v="252.35"/>
        <n v="146.56"/>
        <n v="2003.81"/>
        <n v="16924.96"/>
        <n v="30227.49"/>
        <n v="234412.05"/>
        <n v="150.28"/>
        <n v="6277.57"/>
        <n v="1417.5"/>
        <n v="29.42"/>
        <n v="1275.4000000000001"/>
        <n v="160.32"/>
        <n v="6446.79"/>
        <n v="372.03"/>
        <n v="103.6"/>
        <n v="1036179.22"/>
        <n v="144627.82999999999"/>
        <n v="4638.29"/>
        <n v="7785.41"/>
        <n v="612.52"/>
        <n v="162104.44"/>
        <n v="29871.32"/>
        <n v="5284419.96"/>
        <n v="416054.15"/>
        <n v="3003.51"/>
        <n v="1001.01"/>
        <n v="66.19"/>
        <n v="1958.31"/>
        <n v="494.75"/>
        <n v="579.4"/>
        <n v="2229.83"/>
        <n v="9892.99"/>
        <n v="150.66999999999999"/>
        <n v="263.94"/>
        <n v="307.8"/>
        <n v="2912.46"/>
        <n v="3691.4"/>
        <n v="383240.98"/>
        <n v="563722.26"/>
        <n v="2704.78"/>
        <n v="819.31"/>
        <n v="645471.56999999995"/>
        <n v="4424.28"/>
        <n v="2028.64"/>
        <n v="14105.81"/>
        <n v="1656.97"/>
        <n v="1035.1199999999999"/>
        <n v="273.22000000000003"/>
        <n v="44532.03"/>
        <n v="8649.02"/>
        <n v="5.93"/>
        <n v="33642.379999999997"/>
        <n v="8601.81"/>
        <n v="2798.29"/>
        <n v="52.3"/>
        <n v="267.43"/>
        <n v="341.85"/>
        <n v="43.31"/>
        <n v="601.55999999999995"/>
        <n v="3411.04"/>
        <n v="23128.68"/>
        <n v="6604.8"/>
        <n v="21361.57"/>
        <n v="4670.4399999999996"/>
        <n v="355.76"/>
        <n v="17581.8"/>
        <n v="13235.27"/>
        <n v="40073.9"/>
        <n v="46333.5"/>
        <n v="1875.02"/>
        <n v="3653.41"/>
        <n v="123.7"/>
        <n v="-204.33"/>
        <n v="66561.350000000006"/>
        <n v="469.3"/>
        <n v="3264.64"/>
        <n v="6944.88"/>
        <n v="860047.37199999997"/>
        <n v="46612.959999999999"/>
        <n v="31819.63"/>
        <n v="2908.05"/>
        <n v="50.1"/>
        <n v="78088.820000000007"/>
        <n v="8325.99"/>
        <n v="355430.71"/>
        <n v="-4085.66"/>
        <n v="3003012.49"/>
        <n v="4229.46"/>
        <n v="401872.08"/>
        <n v="513.38"/>
        <n v="77.92"/>
        <n v="32.130000000000003"/>
        <n v="3085.8"/>
        <n v="2053.12"/>
        <n v="1277.83"/>
        <n v="701.11"/>
        <n v="19165.93"/>
        <n v="29340.44"/>
        <n v="180119.55"/>
        <n v="117276.03"/>
        <n v="98733.87"/>
        <n v="311799.75"/>
        <n v="5636.37"/>
        <n v="16.14"/>
        <n v="540.77"/>
        <n v="168362.76"/>
        <n v="124.19"/>
        <n v="1416168.28"/>
        <n v="6510.45"/>
        <n v="6402.92"/>
        <n v="35951.78"/>
        <n v="12552.58"/>
        <n v="6688.7"/>
        <n v="1664.49"/>
        <n v="5802.71"/>
        <n v="2787.57"/>
        <n v="3796.01"/>
        <n v="95030.34"/>
        <n v="113499.53"/>
        <n v="719.26"/>
        <n v="226.9"/>
        <n v="611.99"/>
        <n v="463.04"/>
        <n v="1677.79"/>
        <n v="19777.169999999998"/>
        <n v="429621.75"/>
        <n v="110400.42"/>
        <n v="113670.72"/>
        <n v="1723.81"/>
        <n v="3230.86"/>
        <n v="295281.31"/>
        <n v="641152.71"/>
        <n v="2398.17"/>
        <n v="1207.93"/>
        <n v="37477.22"/>
        <n v="237066.9"/>
        <n v="21133.64"/>
        <n v="14611.99"/>
        <n v="277.89"/>
        <n v="3996016.66"/>
        <n v="1785050.22"/>
        <n v="61194.31"/>
        <n v="18830.75"/>
        <n v="4332.1899999999996"/>
        <n v="2121.2600000000002"/>
        <n v="63723.01"/>
        <n v="157870.95000000001"/>
        <n v="96.63"/>
        <n v="14018143.390000001"/>
        <n v="2893256.23"/>
        <n v="17918.55"/>
        <n v="354.17"/>
        <n v="23830.3"/>
        <n v="582.25"/>
        <n v="395.64"/>
        <n v="285.87"/>
        <n v="20190.14"/>
        <n v="53612.25"/>
        <n v="17208.68"/>
        <n v="72.92"/>
        <n v="26387.59"/>
        <n v="135219.22"/>
        <n v="1974158.2"/>
        <n v="2342581.34"/>
        <n v="10628.82"/>
        <n v="21896.94"/>
        <n v="8085.65"/>
        <n v="210536.4"/>
        <n v="3184807.13"/>
        <n v="73080.12"/>
        <n v="262253.11"/>
        <n v="123153.09"/>
        <n v="102785.12"/>
        <n v="2968870.61"/>
        <n v="89260.1"/>
        <n v="338203.42"/>
        <n v="8756.0400000000009"/>
        <n v="6062.04"/>
        <n v="622.67999999999995"/>
        <n v="1775.07"/>
        <n v="219201.69"/>
        <n v="200528.38"/>
        <n v="1342.6"/>
        <n v="210443.68"/>
        <n v="1538.75"/>
        <n v="1979.77"/>
        <n v="1441130.41"/>
        <n v="1627553.12"/>
        <n v="10891.3"/>
        <n v="5578.88"/>
        <n v="29743.02"/>
        <n v="5186.3"/>
        <n v="380.48"/>
        <n v="3219019.5"/>
        <n v="15358.59"/>
        <n v="26851.05"/>
        <n v="9209.23"/>
        <n v="32865.86"/>
        <n v="2.56"/>
        <n v="14655.93"/>
        <n v="1788.84"/>
        <n v="244.18"/>
        <n v="803181.49"/>
        <n v="35363.33"/>
        <n v="34607.68"/>
        <n v="8520.65"/>
        <n v="44598.39"/>
        <n v="282.89"/>
        <n v="139181.01"/>
        <n v="73076.53"/>
        <n v="455776.18"/>
        <n v="2807.63"/>
        <n v="1304.44"/>
        <n v="352.23"/>
        <n v="7204.01"/>
        <n v="16863.62"/>
        <n v="311.85000000000002"/>
        <n v="793.59"/>
        <n v="1918.01"/>
        <n v="3921.41"/>
        <n v="3790.24"/>
        <n v="644.58000000000004"/>
        <n v="343.64"/>
        <n v="10.6"/>
        <n v="40.590000000000003"/>
        <n v="208048.85"/>
        <n v="69111.179999999993"/>
        <n v="76470.850000000006"/>
        <n v="110.2"/>
        <n v="610757.80000000005"/>
        <n v="7992.01"/>
        <n v="60914.239999999998"/>
        <n v="2437.59"/>
        <n v="11949.03"/>
        <n v="46862.97"/>
        <n v="16820.16"/>
        <n v="6124.89"/>
        <n v="11381.18"/>
        <n v="13768.01"/>
        <n v="4642223.01"/>
        <n v="1439702.3"/>
        <n v="2333514.86"/>
        <n v="15979.91"/>
        <n v="6468.54"/>
        <n v="1047.75"/>
        <n v="405294.55"/>
        <n v="274307.87"/>
        <n v="1194812.27"/>
        <n v="15821880.92"/>
        <n v="689.96"/>
        <n v="3743887.58"/>
        <n v="4032.06"/>
        <n v="1197.8499999999999"/>
        <n v="801.86"/>
        <n v="376875.92"/>
        <n v="2600.8000000000002"/>
        <n v="10355.59"/>
        <n v="24372.46"/>
        <n v="4213.9799999999996"/>
        <n v="6.19"/>
        <n v="6410.71"/>
        <n v="8583.2999999999993"/>
        <n v="261.25"/>
        <n v="70.84"/>
        <n v="63421.14"/>
        <n v="34474.339999999997"/>
        <n v="110.64"/>
        <n v="68.180000000000007"/>
        <n v="213.98"/>
        <n v="627.82000000000005"/>
        <n v="15526.05"/>
        <n v="13364.02"/>
        <n v="6814.19"/>
        <n v="6807"/>
        <n v="56165.58"/>
        <n v="59.1"/>
        <n v="501.52"/>
        <n v="476.1"/>
        <n v="1007.02"/>
        <n v="11670.89"/>
        <n v="2568.73"/>
        <n v="153.28"/>
        <n v="597320.57999999996"/>
        <n v="72060.94"/>
        <n v="6105.5"/>
        <n v="32619.119999999999"/>
        <n v="16396.48"/>
        <n v="2048608.66"/>
        <n v="166233.98000000001"/>
        <n v="145.81"/>
        <n v="2391.7600000000002"/>
        <n v="451.12"/>
        <n v="1613.15"/>
        <n v="852.75"/>
        <n v="3917.73"/>
        <n v="5112.78"/>
        <n v="161369.89000000001"/>
        <n v="66.14"/>
        <n v="785.02"/>
        <n v="549.61"/>
        <n v="56470.74"/>
        <n v="46624.92"/>
        <n v="29003.63"/>
        <n v="770.79"/>
        <n v="1829408.4"/>
        <n v="681066.95"/>
        <n v="8205.7900000000009"/>
        <n v="12190.29"/>
        <n v="906.78"/>
        <n v="501.61"/>
        <n v="1818.46"/>
        <n v="48400.639999999999"/>
        <n v="694.25"/>
        <n v="220.74"/>
        <n v="1400.99"/>
        <n v="157.96"/>
        <n v="7531.71"/>
        <n v="42545.440000000002"/>
        <n v="16200.64"/>
        <n v="3517.77"/>
        <n v="24971.439999999999"/>
        <n v="942.97"/>
        <n v="66993.17"/>
        <n v="158883.10999999999"/>
        <n v="824.17"/>
        <n v="11644.12"/>
        <n v="84463.46"/>
        <n v="1170.52"/>
        <n v="528.28"/>
        <n v="1055701.05"/>
        <n v="13549.2"/>
        <n v="7214.16"/>
        <n v="3807.07"/>
        <n v="3018052.07"/>
        <n v="58552.3"/>
        <n v="579421.72"/>
        <n v="150.49"/>
        <n v="916.38"/>
        <n v="532.39"/>
        <n v="8769.49"/>
        <n v="1989.65"/>
        <n v="13527.2"/>
        <n v="19583.05"/>
        <n v="342764.88"/>
        <n v="330883.71999999997"/>
        <n v="1961.59"/>
        <n v="440.36"/>
        <n v="38171.46"/>
        <n v="539489.55000000005"/>
        <n v="2649.27"/>
        <n v="437.28"/>
        <n v="217295.89"/>
        <n v="42286.879999999997"/>
        <n v="620623.72"/>
        <n v="131414.97"/>
        <n v="311.29000000000002"/>
        <n v="5168.53"/>
        <n v="2112.91"/>
        <n v="97.93"/>
        <n v="855.16"/>
        <n v="5067.57"/>
        <n v="2968.93"/>
        <n v="2347602.12"/>
        <n v="493994.64"/>
        <n v="1603.28"/>
        <n v="389858.55"/>
        <n v="1977.47"/>
        <n v="2623.78"/>
        <n v="551.73"/>
        <n v="2024.51"/>
        <n v="175.51"/>
        <n v="3698.33"/>
        <n v="5685.65"/>
        <n v="3558.77"/>
        <n v="1763.62"/>
        <n v="3738.16"/>
        <n v="128330.71"/>
        <n v="90741.11"/>
        <n v="326745.28999999998"/>
        <n v="228431.97"/>
        <n v="3554.83"/>
        <n v="137.85"/>
        <n v="40880.9"/>
        <n v="348305.1"/>
        <n v="4716.1000000000004"/>
        <n v="32377.57"/>
        <n v="1064.92"/>
        <n v="2511.67"/>
        <n v="31735.31"/>
        <n v="67094.45"/>
        <n v="1201080.26"/>
        <n v="49.91"/>
        <n v="482278.40000000002"/>
        <n v="2516.85"/>
        <n v="91.97"/>
        <n v="18877.37"/>
        <n v="36698.97"/>
        <n v="16170.83"/>
        <n v="87967.85"/>
        <n v="7352.39"/>
        <n v="45614.2"/>
        <n v="12913.73"/>
        <n v="967"/>
        <n v="13811.97"/>
        <n v="181.54"/>
        <n v="5683.15"/>
        <n v="74.73"/>
        <n v="198.55"/>
        <n v="69103.75"/>
        <n v="334.97"/>
        <n v="2240.04"/>
        <n v="3704.07"/>
        <n v="7256.74"/>
        <n v="1288.05"/>
        <n v="948.39"/>
        <n v="4150.9799999999996"/>
        <n v="858.74"/>
        <n v="523.80999999999995"/>
        <n v="350.08"/>
        <n v="7.52"/>
        <n v="26.88"/>
        <n v="78986.740000000005"/>
        <n v="8173.4"/>
        <n v="986.26"/>
        <n v="14174.44"/>
        <n v="3230.4"/>
        <n v="408995.63"/>
        <n v="11558.85"/>
        <n v="14685.28"/>
        <n v="495.38"/>
        <n v="162.18"/>
        <n v="788.31"/>
        <n v="202.51"/>
        <n v="257.17"/>
        <n v="380.5"/>
        <n v="5536.77"/>
        <n v="18757.939999999999"/>
        <n v="6361.71"/>
        <n v="8342.09"/>
        <n v="857.95"/>
        <n v="8.5500000000000007"/>
        <n v="1440.72"/>
        <n v="807.81"/>
        <n v="5121.71"/>
        <n v="15814.16"/>
        <n v="12762.16"/>
        <n v="378349.48"/>
        <n v="2647.36"/>
        <n v="10351.719999999999"/>
        <n v="22874.82"/>
        <n v="4214.09"/>
        <n v="6.15"/>
        <n v="6763.38"/>
        <n v="7219.03"/>
        <n v="63414.43"/>
        <n v="57.53"/>
        <n v="501.43"/>
        <n v="626.85"/>
        <n v="6486.56"/>
        <n v="8529.74"/>
        <n v="251.01"/>
        <n v="70.650000000000006"/>
        <n v="63590.9"/>
        <n v="34419.74"/>
        <n v="113.4"/>
        <n v="11660.91"/>
        <n v="67.47"/>
        <n v="220.97"/>
        <n v="620.47"/>
        <n v="2418.4699999999998"/>
        <n v="592398.56999999995"/>
        <n v="72842.070000000007"/>
        <n v="5961.96"/>
        <n v="60005.98"/>
        <n v="16162.55"/>
        <n v="2058331.65"/>
        <n v="167541.21"/>
        <n v="2339.8200000000002"/>
        <n v="482.86"/>
        <n v="1551.03"/>
        <n v="865.4"/>
        <n v="3884.44"/>
        <n v="5117.17"/>
        <n v="159964.32"/>
        <n v="788.71"/>
        <n v="198.24"/>
        <n v="53516.42"/>
        <n v="43045.36"/>
        <n v="29147.65"/>
        <n v="770.4"/>
        <n v="1203552.79"/>
        <n v="601429.12"/>
        <n v="2407.09"/>
        <n v="7173.69"/>
        <n v="183.13"/>
        <n v="473.7"/>
        <n v="722.77"/>
        <n v="29.79"/>
        <n v="75003.61"/>
        <n v="5361.07"/>
        <n v="134.86000000000001"/>
        <n v="175.17"/>
        <n v="716.63"/>
        <n v="35.72"/>
        <n v="207.32"/>
        <n v="38845.629999999997"/>
        <n v="13062.91"/>
        <n v="5525.49"/>
        <n v="138391.45000000001"/>
        <n v="1204.79"/>
        <n v="196591.89"/>
        <n v="19657.490000000002"/>
        <n v="2350.7199999999998"/>
        <n v="34061.730000000003"/>
        <n v="81589.45"/>
        <n v="181747.61"/>
        <n v="-10741.18"/>
        <n v="32998.230000000003"/>
        <n v="662.93"/>
        <n v="2216.8000000000002"/>
        <n v="553889.81000000006"/>
        <n v="34299.730000000003"/>
        <n v="3652.52"/>
        <n v="4414.8500000000004"/>
        <n v="388.66"/>
        <n v="20191.43"/>
        <n v="1715042.35"/>
        <n v="327939.96000000002"/>
        <n v="447111.8"/>
        <n v="267.61"/>
        <n v="623.82000000000005"/>
        <n v="266.77"/>
        <n v="2321.63"/>
        <n v="63541.24"/>
        <n v="168.27"/>
        <n v="3810.16"/>
        <n v="406854.75"/>
        <n v="129917.18"/>
        <n v="645204.84"/>
        <n v="69964.87"/>
        <n v="3362.63"/>
        <n v="308601.64"/>
        <n v="161368.99"/>
        <n v="5062.54"/>
        <n v="723.29"/>
        <n v="3134.54"/>
        <n v="16218.66"/>
        <n v="8096.11"/>
        <n v="57811.83"/>
        <n v="238979.85"/>
        <n v="-14044.72"/>
        <n v="217280.58"/>
        <n v="301762.59999999998"/>
        <n v="4772.8999999999996"/>
        <n v="3390.01"/>
        <n v="10113.75"/>
        <n v="9813.9"/>
        <n v="1907.23"/>
        <n v="2033.82"/>
        <n v="22730.400000000001"/>
        <n v="16692.16"/>
        <n v="26768.22"/>
        <n v="13583.39"/>
        <n v="1077.1099999999999"/>
        <n v="270.8"/>
        <n v="768.33"/>
        <n v="7775.96"/>
        <n v="9088.5"/>
        <n v="16368.5"/>
        <n v="8936.32"/>
        <n v="8730.65"/>
        <n v="1824.17"/>
        <n v="3955.01"/>
        <n v="3517.65"/>
        <n v="520527.83"/>
        <n v="121148.85"/>
        <n v="49530.879999999997"/>
        <n v="5802.12"/>
        <n v="14471.09"/>
        <n v="32086.35"/>
        <n v="18965.02"/>
        <n v="1766751.76"/>
        <n v="353.95"/>
        <n v="114373.63"/>
        <n v="6330.03"/>
        <n v="292.58999999999997"/>
        <n v="590.09"/>
        <n v="5169.22"/>
        <n v="35070.879999999997"/>
        <n v="126769.18"/>
        <n v="112490.2"/>
        <n v="323293.13"/>
        <n v="235.62"/>
        <n v="19.61"/>
        <n v="763.56"/>
        <n v="1807.55"/>
        <n v="335105.28000000003"/>
        <n v="4711.7"/>
        <n v="2974.1"/>
        <n v="3296.62"/>
        <n v="2436.38"/>
        <n v="10568.62"/>
        <n v="2873.75"/>
        <n v="318.37"/>
        <n v="3073.26"/>
        <n v="6853.76"/>
        <n v="4313.68"/>
        <n v="200546.04"/>
        <n v="9201.48"/>
        <n v="3149.48"/>
        <n v="22.8"/>
        <n v="70012.08"/>
        <n v="786.77"/>
        <n v="22474.58"/>
        <n v="258783.7"/>
        <n v="-13785.35"/>
        <n v="18682.41"/>
        <n v="11679.55"/>
        <n v="457.88"/>
        <n v="4355.08"/>
        <n v="453.44"/>
        <n v="412.87"/>
        <n v="2118.4499999999998"/>
        <n v="-18742.16"/>
        <n v="8527.33"/>
        <n v="-2744.56"/>
        <n v="479.53"/>
        <n v="14299.4"/>
        <n v="14987.67"/>
        <n v="16636.16"/>
        <n v="29197.45"/>
        <n v="3891.49"/>
        <n v="23686.080000000002"/>
        <n v="30627.31"/>
        <n v="3047.26"/>
        <n v="156736.53"/>
        <n v="30100.29"/>
        <n v="383.37"/>
        <n v="14269.31"/>
        <n v="-6450.34"/>
        <n v="-2584.0300000000002"/>
        <n v="47080.68"/>
        <n v="463515.16"/>
        <n v="-20108.240000000002"/>
        <n v="37367.11"/>
        <n v="137277.73000000001"/>
        <n v="632.75"/>
        <n v="1995.99"/>
        <n v="396053.03"/>
        <n v="42056.22"/>
        <n v="5263.72"/>
        <n v="32.659999999999997"/>
        <n v="9744.26"/>
        <n v="1307.3900000000001"/>
        <n v="-62458.94"/>
        <n v="1661256.58"/>
        <n v="524298.18000000005"/>
        <n v="4469.58"/>
        <n v="1642.8"/>
        <n v="771.39"/>
        <n v="17360.82"/>
        <n v="3005.39"/>
        <n v="580.36"/>
        <n v="470.33"/>
        <n v="1055.8800000000001"/>
        <n v="50738.83"/>
        <n v="8628.2199999999993"/>
        <n v="6227.22"/>
        <n v="3847.79"/>
        <n v="5134.74"/>
        <n v="1203.82"/>
        <n v="1285.8900000000001"/>
        <n v="76765.919999999998"/>
        <n v="2995.65"/>
        <n v="34377.53"/>
        <n v="24019.35"/>
        <n v="120624.53"/>
        <n v="1635.52"/>
        <n v="1440.66"/>
        <n v="77449.850000000006"/>
        <n v="5799.15"/>
        <n v="955104.29"/>
        <n v="52242.559999999998"/>
        <n v="19568.490000000002"/>
        <n v="6503.31"/>
        <n v="496.17"/>
        <n v="197865.43"/>
        <n v="49896.61"/>
        <n v="20420.23"/>
        <n v="3034932.2"/>
        <n v="374917.34"/>
        <n v="4902.42"/>
        <n v="8167.42"/>
        <n v="3547.1"/>
        <n v="105666.01"/>
        <n v="234201.68"/>
        <n v="205.61"/>
        <n v="16.3"/>
        <n v="41925.14"/>
        <n v="633712.34"/>
        <n v="50009.86"/>
        <n v="47214.39"/>
        <n v="390.13"/>
        <n v="158.13"/>
        <n v="63.86"/>
        <n v="338.35"/>
        <n v="174.99"/>
        <n v="453.88"/>
        <n v="1456.68"/>
        <n v="1904.65"/>
        <n v="3997.5"/>
        <n v="3212.77"/>
        <n v="21.57"/>
        <n v="166.58"/>
        <n v="7.97"/>
        <n v="36.049999999999997"/>
        <n v="2754.13"/>
        <n v="522.47"/>
        <n v="9069.7099999999991"/>
        <n v="17134.740000000002"/>
        <n v="40507.31"/>
        <n v="261.45999999999998"/>
        <n v="185.73"/>
        <n v="1205.18"/>
        <n v="8.2899999999999991"/>
        <n v="130083.99"/>
        <n v="18230.919999999998"/>
        <n v="657.88"/>
        <n v="4324.34"/>
        <n v="764.56"/>
        <n v="235628.55"/>
        <n v="10984.79"/>
        <n v="775.97"/>
        <n v="300.45999999999998"/>
        <n v="44.33"/>
        <n v="74.430000000000007"/>
        <n v="4.09"/>
        <n v="12.92"/>
        <n v="2918.44"/>
        <n v="1502.08"/>
        <n v="113783.82"/>
        <n v="311.02999999999997"/>
        <n v="843.99"/>
        <n v="6536.17"/>
        <n v="1475.88"/>
        <n v="55887.4"/>
        <n v="10413.52"/>
        <n v="1774.99"/>
        <n v="3620.28"/>
        <n v="1941.89"/>
        <n v="243254.29"/>
        <n v="3365.63"/>
        <n v="519.79"/>
        <n v="921.31"/>
        <n v="2818.4"/>
        <n v="2186.25"/>
        <n v="355004.03"/>
        <n v="20694.27"/>
        <n v="4334.22"/>
        <n v="1054.8699999999999"/>
        <n v="123.29"/>
        <n v="1374.1"/>
        <n v="4182.16"/>
        <n v="330.6"/>
        <n v="7602.36"/>
        <n v="597.57000000000005"/>
        <n v="4282.93"/>
        <n v="921.68"/>
        <n v="454.89"/>
        <n v="21.6"/>
        <n v="1880688.32"/>
        <n v="368327.14"/>
        <n v="19687.34"/>
        <n v="9624.2199999999993"/>
        <n v="212.35"/>
        <n v="558.1"/>
        <n v="52.11"/>
        <n v="22965.040000000001"/>
        <n v="39233.120000000003"/>
        <n v="7384.26"/>
        <n v="1417.91"/>
        <n v="75672.460000000006"/>
        <n v="548.34"/>
        <n v="507.87"/>
        <n v="686.15"/>
        <n v="1482.96"/>
        <n v="544.85"/>
        <n v="651.69000000000005"/>
        <n v="1948.93"/>
        <n v="204.75"/>
        <n v="2457.8000000000002"/>
        <n v="566.35"/>
        <n v="27677.95"/>
        <n v="25632.99"/>
        <n v="216804.56"/>
        <n v="51061.06"/>
        <n v="3814.38"/>
        <n v="615.65"/>
        <n v="26049.29"/>
        <n v="228332.63"/>
        <n v="1207.6500000000001"/>
        <n v="2121"/>
        <n v="93.79"/>
        <n v="581.34"/>
        <n v="36526.43"/>
        <n v="1449496.06999"/>
        <n v="6926.55"/>
        <n v="1305.3800000000001"/>
        <n v="15952.08"/>
        <n v="773.46"/>
        <n v="4863.58"/>
        <n v="1038.33"/>
        <n v="49017.73"/>
        <n v="17728.349999999999"/>
        <n v="-58.6"/>
        <n v="394.57"/>
        <n v="1363.46"/>
        <n v="4854.2299999999996"/>
        <n v="34681.64"/>
        <n v="3820.27"/>
        <n v="43479.11"/>
        <n v="1315.01"/>
        <n v="116371.72"/>
        <n v="5001.26"/>
        <n v="3806.17"/>
        <n v="229744.29"/>
        <n v="14850.35"/>
        <n v="51.85"/>
        <n v="1677.89"/>
        <n v="328.07"/>
        <n v="738"/>
        <n v="300.19"/>
        <n v="44843.59"/>
        <n v="32281.9"/>
        <n v="226969.43"/>
        <n v="-2198.5500000000002"/>
        <n v="35052.199999999997"/>
        <n v="552846.88"/>
        <n v="19018.45"/>
        <n v="24481.06"/>
        <n v="1096138.93"/>
        <n v="464986.48"/>
        <n v="10813.26"/>
        <n v="11738.09"/>
        <n v="1057.07"/>
        <n v="420.79"/>
        <n v="12856.3"/>
        <n v="2801.65"/>
        <n v="264.7"/>
        <n v="-8135.13"/>
        <n v="8182432.9999799998"/>
        <n v="265.26"/>
        <n v="1298332.6299999999"/>
        <n v="1790.64"/>
        <n v="1811.39"/>
        <n v="387.15"/>
        <n v="32069.81"/>
        <n v="27890.1"/>
        <n v="181.02"/>
        <n v="1601.19"/>
        <n v="197101.72"/>
        <n v="105821.12"/>
        <n v="1229802.8999999999"/>
        <n v="324886.36"/>
        <n v="18449.48"/>
        <n v="1871.74"/>
        <n v="696717.51"/>
        <n v="1498575.17"/>
        <n v="-14146.99"/>
        <n v="5323.68"/>
        <n v="1256.18"/>
        <n v="1726.75"/>
        <n v="88873.61"/>
        <n v="1593952.28"/>
        <n v="2168.6999999999998"/>
        <n v="-2"/>
        <n v="382927.16"/>
        <n v="264894.93"/>
        <n v="4650.9799999999996"/>
        <n v="218.36"/>
        <n v="17933.07"/>
        <n v="8776.5499999999993"/>
        <n v="381.76"/>
        <n v="14463.33"/>
        <n v="1443.31"/>
        <n v="2357.11"/>
        <n v="5270.98"/>
        <n v="45007.91"/>
        <n v="3951.56"/>
        <n v="2828.94"/>
        <n v="4223.49"/>
        <n v="14288.69"/>
        <n v="3295.42"/>
        <n v="117840.11"/>
        <n v="776.95"/>
        <n v="2324.16"/>
        <n v="44.69"/>
        <n v="1063.95"/>
        <n v="10745.64"/>
        <n v="9921.48"/>
        <n v="97.43"/>
        <n v="3472.47"/>
        <n v="134587.73000000001"/>
        <n v="22595.09"/>
        <n v="3249.58"/>
        <n v="2422502.35"/>
        <n v="988.27"/>
        <n v="2347.29"/>
        <n v="1740.63"/>
        <n v="643.21"/>
        <n v="519072.44"/>
        <n v="14603.35"/>
        <n v="352575.52"/>
        <n v="2794.25"/>
        <n v="10775.23"/>
        <n v="1328.56"/>
        <n v="127761.84"/>
        <n v="-2030.98"/>
        <n v="1246050.33"/>
        <n v="21.88"/>
        <n v="203330.89"/>
        <n v="94.96"/>
        <n v="75.7"/>
        <n v="1190.57"/>
        <n v="595.91"/>
        <n v="866.59"/>
        <n v="156.22999999999999"/>
        <n v="328.98"/>
        <n v="4289.33"/>
        <n v="2109.31"/>
        <n v="48152.11"/>
        <n v="357503.62"/>
        <n v="-39.39"/>
        <n v="9046.75"/>
        <n v="-12450.51"/>
        <n v="-872.07"/>
        <n v="9544.86"/>
        <n v="12874.53"/>
        <n v="1986.05"/>
        <n v="1627.23"/>
        <n v="627.87"/>
        <n v="1836.13"/>
        <n v="1168.58"/>
        <n v="15.98"/>
        <n v="33278.239999999998"/>
        <n v="31493.46"/>
        <n v="9038.77"/>
        <n v="897758.35999899998"/>
        <n v="594.59"/>
        <n v="2875.65"/>
        <n v="9150.0300000000007"/>
        <n v="13743.7"/>
        <n v="53196.87"/>
        <n v="21186.47"/>
        <n v="47741.42"/>
        <n v="3056.65"/>
        <n v="45933.14"/>
        <n v="4455.41"/>
        <n v="17032.96"/>
        <n v="151932.44"/>
        <n v="230141.02"/>
        <n v="597.22"/>
        <n v="7103.41"/>
        <n v="166.22"/>
        <n v="171792.26"/>
        <n v="39490.26"/>
        <n v="227617.92000000001"/>
        <n v="18394.990000000002"/>
        <n v="22013.63"/>
        <n v="745.32"/>
        <n v="920134.88"/>
        <n v="51175.96"/>
        <n v="22196.95"/>
        <n v="6969.27"/>
        <n v="289.81"/>
        <n v="545.54999999999995"/>
        <n v="26967.38"/>
        <n v="16556.5"/>
        <n v="33237.9"/>
        <n v="7606538.1000020001"/>
        <n v="6630.9"/>
        <n v="1098799.269999"/>
        <n v="1646.67"/>
        <n v="731.98"/>
        <n v="9878.9"/>
        <n v="3959.88"/>
        <n v="275.70999999999998"/>
        <n v="7032.84"/>
        <n v="3208.76"/>
        <n v="5466.18"/>
        <n v="814.91"/>
        <n v="54197.23"/>
        <n v="47393.9"/>
        <n v="664509.4"/>
        <n v="765750.67"/>
        <n v="5843.1"/>
        <n v="2470.67"/>
        <n v="1780.39"/>
        <n v="5030.2299999999996"/>
        <n v="1232209.81"/>
        <n v="6460.69"/>
        <n v="143240.66"/>
        <n v="18497.86"/>
        <n v="1562.25"/>
        <n v="17661.59"/>
        <n v="687.02"/>
        <n v="297158.68"/>
        <n v="309892.83"/>
        <n v="3761.39"/>
        <n v="13993.44"/>
        <n v="10973.06"/>
        <n v="3274.37"/>
        <n v="24346.67"/>
        <n v="3075.86"/>
        <n v="7237.19"/>
        <n v="7146.54"/>
        <n v="10371.49"/>
        <n v="32523.17"/>
        <n v="452408.81"/>
        <n v="2984.55"/>
        <n v="164242.75"/>
        <n v="19695.2"/>
        <n v="1627245.08"/>
        <n v="79779.289999999994"/>
        <n v="2862.12"/>
        <n v="412.17"/>
        <n v="19085.11"/>
        <n v="89757.14"/>
        <n v="47721.71"/>
        <n v="72608.820000000007"/>
        <n v="116.31"/>
        <n v="24666.1"/>
        <n v="591481.69999999995"/>
        <n v="616118.35"/>
        <n v="677.59"/>
        <n v="9.19"/>
        <n v="1333.56"/>
        <n v="3338.28"/>
        <n v="4192.1899999999996"/>
        <n v="6762.75"/>
        <n v="614800.6"/>
        <n v="118185.98"/>
        <n v="547019.02"/>
        <n v="5289.81"/>
        <n v="1372.99"/>
        <n v="1837.95"/>
        <n v="17043.439999999999"/>
        <n v="1862541.28"/>
        <n v="183.34"/>
        <n v="6374.24"/>
        <n v="6435.03"/>
        <n v="691.63"/>
        <n v="100764.62"/>
        <n v="69424.14"/>
        <n v="292.83999999999997"/>
        <n v="957306.6"/>
        <n v="214890.96"/>
        <n v="11541.89"/>
        <n v="17518.25"/>
        <n v="2332.35"/>
        <n v="2129.88"/>
        <n v="323.12"/>
        <n v="44.75"/>
        <n v="1087.48"/>
        <n v="3339.12"/>
        <n v="119872.47"/>
        <n v="7942.72"/>
        <n v="18291.84"/>
        <n v="358.11"/>
        <n v="106.53"/>
        <n v="285.91000000000003"/>
        <n v="42241.03"/>
        <n v="179806.93"/>
        <n v="113.53"/>
        <n v="68515"/>
        <n v="81341.2"/>
        <n v="944.38"/>
        <n v="1284171.2"/>
        <n v="8701.01"/>
        <n v="54811.9"/>
        <n v="5330593.0200009998"/>
        <n v="734231.11"/>
        <n v="108604.8"/>
        <n v="1954.46"/>
        <n v="356.94"/>
        <n v="3457.71"/>
        <n v="576.02"/>
        <n v="281.52"/>
        <n v="168.36"/>
        <n v="11974.65"/>
        <n v="4295.83"/>
        <n v="235.01"/>
        <n v="97.92"/>
        <n v="9838.51"/>
        <n v="8572.25"/>
        <n v="23024.43"/>
        <n v="338.69"/>
        <n v="454.39"/>
        <n v="110632.44"/>
        <n v="3941.47"/>
        <n v="1260.98"/>
        <n v="2760.67"/>
        <n v="501.3"/>
        <n v="608738.69999999995"/>
        <n v="47300.75"/>
        <n v="37561.67"/>
        <n v="184.49"/>
        <n v="3466.86"/>
        <n v="1486.42"/>
        <n v="1305.8900000000001"/>
        <n v="155.91999999999999"/>
        <n v="6755.96"/>
        <n v="778334.2"/>
        <n v="5251.15"/>
        <n v="2815.61"/>
        <n v="874.64"/>
        <n v="2038.03"/>
        <n v="19608.150000000001"/>
        <n v="3476.43"/>
        <n v="79.83"/>
        <n v="362.72"/>
        <n v="105.12"/>
        <n v="1070478.8799999999"/>
        <n v="147043.19"/>
        <n v="183.46"/>
        <n v="2493.98"/>
        <n v="3367.94"/>
        <n v="294.89999999999998"/>
        <n v="4857.04"/>
        <n v="7995.25"/>
        <n v="611.37"/>
        <n v="169674.87"/>
        <n v="32379.03"/>
        <n v="45089.56"/>
        <n v="18394.22"/>
        <n v="1888.95"/>
        <n v="59.71"/>
        <n v="5613513.2599999998"/>
        <n v="441500.6"/>
        <n v="3215.49"/>
        <n v="1075.29"/>
        <n v="70.42"/>
        <n v="1988.55"/>
        <n v="517.97"/>
        <n v="623.49"/>
        <n v="1956.98"/>
        <n v="9865.18"/>
        <n v="172.37"/>
        <n v="243.57"/>
        <n v="323.38"/>
        <n v="2852.62"/>
        <n v="3857.46"/>
        <n v="398071.33"/>
        <n v="536903.76"/>
        <n v="2698.79"/>
        <n v="1057.3800000000001"/>
        <n v="3009.37"/>
        <n v="49509.55"/>
        <n v="1378005.84"/>
        <n v="134.08000000000001"/>
        <n v="6649.54"/>
        <n v="348.42"/>
        <n v="32456.37"/>
        <n v="328.55"/>
        <n v="2356.6999999999998"/>
        <n v="36256.17"/>
        <n v="15572.1"/>
        <n v="375006.64"/>
        <n v="319.57"/>
        <n v="550.97"/>
        <n v="236.4"/>
        <n v="3372.07"/>
        <n v="1646.63"/>
        <n v="42086.13"/>
        <n v="3683.91"/>
        <n v="28753.43"/>
        <n v="159.30000000000001"/>
        <n v="135.55000000000001"/>
        <n v="126.07"/>
        <n v="1985.57"/>
        <n v="16692.93"/>
        <n v="31157.18"/>
        <n v="230734.12"/>
        <n v="170.63"/>
        <n v="6519.27"/>
        <n v="1540193.92"/>
        <n v="11330"/>
        <n v="5679.7"/>
        <n v="26219.85"/>
        <n v="2897.3"/>
        <n v="27036.11"/>
        <n v="9270.58"/>
        <n v="11039.26"/>
        <n v="2.2000000000000002"/>
        <n v="14377.2"/>
        <n v="1957.97"/>
        <n v="264.16000000000003"/>
        <n v="34038.01"/>
        <n v="33600.54"/>
        <n v="7674.9"/>
        <n v="27092.65"/>
        <n v="337.55"/>
        <n v="143774.42000000001"/>
        <n v="72003.570000000007"/>
        <n v="353355.79"/>
        <n v="2769.8"/>
        <n v="1381.62"/>
        <n v="387.11"/>
        <n v="7595.99"/>
        <n v="14741.86"/>
        <n v="352.77"/>
        <n v="790.85"/>
        <n v="2019.37"/>
        <n v="4116.0200000000004"/>
        <n v="738.32"/>
        <n v="590.37"/>
        <n v="343.42"/>
        <n v="2.94"/>
        <n v="68.489999999999995"/>
        <n v="207252.81"/>
        <n v="55330.82"/>
        <n v="69534.31"/>
        <n v="128.11000000000001"/>
        <n v="556858.89"/>
        <n v="7660.8"/>
        <n v="60976.17"/>
        <n v="2258.0300000000002"/>
        <n v="10377.040000000001"/>
        <n v="50789.61"/>
        <n v="12342.7"/>
        <n v="8408.0300000000007"/>
        <n v="11232.71"/>
        <n v="13591.05"/>
        <n v="4677598"/>
        <n v="1411960.82"/>
        <n v="1352543.9"/>
        <n v="16581.46"/>
        <n v="1030.8499999999999"/>
        <n v="408358.85"/>
        <n v="278588.17"/>
        <n v="823316.32"/>
        <n v="15860983.050000001"/>
        <n v="744.39"/>
        <n v="3811515.24"/>
        <n v="4050.02"/>
        <n v="1212.27"/>
        <n v="189.18"/>
        <n v="8849.61"/>
        <n v="6179.54"/>
        <n v="905.22"/>
        <n v="2284.04"/>
        <n v="221684.32"/>
        <n v="202554.07"/>
        <n v="357.07"/>
        <n v="148671.16"/>
        <n v="268.27"/>
        <n v="2011.23"/>
        <n v="1279192.72"/>
        <n v="376.18"/>
        <n v="2917337.74"/>
        <n v="15992.74"/>
        <n v="547113.27"/>
        <n v="630137.81000000006"/>
        <n v="4550.34"/>
        <n v="2105.6799999999998"/>
        <n v="14147.39"/>
        <n v="1715.58"/>
        <n v="1308.49"/>
        <n v="269.14999999999998"/>
        <n v="43970.27"/>
        <n v="8435.9699999999993"/>
        <n v="5.97"/>
        <n v="33301.53"/>
        <n v="7611.64"/>
        <n v="2792.93"/>
        <n v="52.24"/>
        <n v="228.35"/>
        <n v="-9.85"/>
        <n v="297.85000000000002"/>
        <n v="45"/>
        <n v="617.09"/>
        <n v="3353.07"/>
        <n v="26240.44"/>
        <n v="6119.52"/>
        <n v="16209.91"/>
        <n v="3905.94"/>
        <n v="309.99"/>
        <n v="18256.310000000001"/>
        <n v="16847.240000000002"/>
        <n v="38066.35"/>
        <n v="42726.06"/>
        <n v="1726.74"/>
        <n v="1303.0899999999999"/>
        <n v="121.22"/>
        <n v="-8.23"/>
        <n v="-56.88"/>
        <n v="69150.64"/>
        <n v="-798.09"/>
        <n v="3848.36"/>
        <n v="7248.93"/>
        <n v="847181.86"/>
        <n v="38467.629999999997"/>
        <n v="20006.64"/>
        <n v="2806.64"/>
        <n v="78341.36"/>
        <n v="7089.29"/>
        <n v="329651.46000000002"/>
        <n v="1361.59"/>
        <n v="3004213.51"/>
        <n v="4021.19"/>
        <n v="403001.72"/>
        <n v="480.27"/>
        <n v="91.19"/>
        <n v="32.51"/>
        <n v="3162.63"/>
        <n v="1323.53"/>
        <n v="750.48"/>
        <n v="18456.45"/>
        <n v="26670.49"/>
        <n v="170870.64"/>
        <n v="97789.94"/>
        <n v="96528.03"/>
        <n v="285030.17"/>
        <n v="-7107.33"/>
        <n v="4270.3900000000003"/>
        <n v="101433.32"/>
        <n v="-2874.24"/>
        <n v="1587493.08"/>
        <n v="5838.95"/>
        <n v="13216.82"/>
        <n v="5135.51"/>
        <n v="139374.35999999999"/>
        <n v="2393090.29"/>
        <n v="1381065.06"/>
        <n v="7861.44"/>
        <n v="4846.46"/>
        <n v="41503.370000000003"/>
        <n v="7820.71"/>
        <n v="6791.29"/>
        <n v="47325.04"/>
        <n v="230096.17"/>
        <n v="1857.01"/>
        <n v="5092.99"/>
        <n v="2749.25"/>
        <n v="3721.55"/>
        <n v="83486.75"/>
        <n v="60363.32"/>
        <n v="99568.01"/>
        <n v="98337.61"/>
        <n v="338.19"/>
        <n v="1786662.3"/>
        <n v="28309.22"/>
        <n v="201766.42"/>
        <n v="306.35000000000002"/>
        <n v="703.93"/>
        <n v="774.9"/>
        <n v="2226.36"/>
        <n v="16166.77"/>
        <n v="383528.44"/>
        <n v="62080.95"/>
        <n v="83818.880000000005"/>
        <n v="1535.4"/>
        <n v="2112.36"/>
        <n v="232922"/>
        <n v="513947.44"/>
        <n v="2777.31"/>
        <n v="1193.1099999999999"/>
        <n v="38838.050000000003"/>
        <n v="201836.54"/>
        <n v="23507.69"/>
        <n v="13513"/>
        <n v="260.89"/>
        <n v="3626384.86"/>
        <n v="1040314.62"/>
        <n v="31408.84"/>
        <n v="19300.47"/>
        <n v="2692.88"/>
        <n v="1488.03"/>
        <n v="61881.08"/>
        <n v="108093.75999999999"/>
        <n v="64.739999999999995"/>
        <n v="15756029.119999999"/>
        <n v="3109208.38"/>
        <n v="11241.9"/>
        <n v="326.62"/>
        <n v="22646.5"/>
        <n v="805.27"/>
        <n v="336.65"/>
        <n v="281.60000000000002"/>
        <n v="19662.57"/>
        <n v="33793.17"/>
        <n v="15941.63"/>
        <n v="18.260000000000002"/>
        <n v="23449.37"/>
        <n v="106520.44"/>
        <n v="1249692.05"/>
        <n v="619518.26"/>
        <n v="6002.9"/>
        <n v="10848.36"/>
        <n v="1046.4000000000001"/>
        <n v="379.46"/>
        <n v="1508.14"/>
        <n v="42140.98"/>
        <n v="203.18"/>
        <n v="1283.03"/>
        <n v="84.83"/>
        <n v="7072.73"/>
        <n v="43851.67"/>
        <n v="14936.01"/>
        <n v="3143.19"/>
        <n v="26964.21"/>
        <n v="849.2"/>
        <n v="58074.48"/>
        <n v="151236.72"/>
        <n v="693.4"/>
        <n v="13438.58"/>
        <n v="34290.720000000001"/>
        <n v="1282.99"/>
        <n v="506.55"/>
        <n v="867574.74"/>
        <n v="12539.7"/>
        <n v="5962.49"/>
        <n v="7.17"/>
        <n v="3192.83"/>
        <n v="2858451.93"/>
        <n v="39411.61"/>
        <n v="552685.12"/>
        <n v="186.74"/>
        <n v="833.45"/>
        <n v="453.3"/>
        <n v="8407.14"/>
        <n v="1790.8"/>
        <n v="14993.26"/>
        <n v="21889.49"/>
        <n v="311982.42"/>
        <n v="353036.53"/>
        <n v="1846.82"/>
        <n v="387.98"/>
        <n v="35508.17"/>
        <n v="517219.38"/>
        <n v="-1076.31"/>
        <n v="430.64"/>
        <n v="227352.55"/>
        <n v="26216.74"/>
        <n v="104524.42"/>
        <n v="1864.12"/>
        <n v="325.39999999999998"/>
        <n v="3030.48"/>
        <n v="610.07000000000005"/>
        <n v="220.85"/>
        <n v="207.88"/>
        <n v="10334.82"/>
        <n v="2944.12"/>
        <n v="233.63"/>
        <n v="84.81"/>
        <n v="9568.16"/>
        <n v="5924.13"/>
        <n v="20635.099999999999"/>
        <n v="340.99"/>
        <n v="375.01"/>
        <n v="103401.51"/>
        <n v="4121.92"/>
        <n v="1275.9100000000001"/>
        <n v="2805.3"/>
        <n v="400.96"/>
        <n v="599368.30000000005"/>
        <n v="47595"/>
        <n v="35046.01"/>
        <n v="186.99"/>
        <n v="2713.92"/>
        <n v="374796.26"/>
        <n v="565.82000000000005"/>
        <n v="1893.05"/>
        <n v="920.74"/>
        <n v="2406.1799999999998"/>
        <n v="1638.77"/>
        <n v="5515.88"/>
        <n v="3438.72"/>
        <n v="78.36"/>
        <n v="24778.27"/>
        <n v="24828.3"/>
        <n v="-9.57"/>
        <n v="2301.8200000000002"/>
        <n v="147.47999999999999"/>
        <n v="17959.47"/>
        <n v="35227.35"/>
        <n v="9945.2199999999993"/>
        <n v="82868.850000000006"/>
        <n v="5562.44"/>
        <n v="42275.61"/>
        <n v="13646.65"/>
        <n v="1406.21"/>
        <n v="13923.74"/>
        <n v="385370.33"/>
        <n v="109437.34"/>
        <n v="290.77999999999997"/>
        <n v="2667.51"/>
        <n v="1034.25"/>
        <n v="59.11"/>
        <n v="695.77"/>
        <n v="5565.78"/>
        <n v="2662.63"/>
        <n v="2448636.94"/>
        <n v="542463.94999999995"/>
        <n v="1630.3"/>
        <n v="423.8"/>
        <n v="835.38"/>
        <n v="114.7"/>
        <n v="4256.55"/>
        <n v="122546.77"/>
        <n v="99421.83"/>
        <n v="276354.71000000002"/>
        <n v="221539.05"/>
        <n v="110.47"/>
        <n v="38866.51"/>
        <n v="356341.41"/>
        <n v="889.35"/>
        <n v="1041.83"/>
        <n v="67412.44"/>
        <n v="1032575.49"/>
        <n v="165585.38"/>
        <n v="67195.3"/>
        <n v="350.1"/>
        <n v="1386.92"/>
        <n v="968.24"/>
        <n v="4199.25"/>
        <n v="368.9"/>
        <n v="185.71"/>
        <n v="5610.72"/>
        <n v="77.05"/>
        <n v="198.42"/>
        <n v="2239.71"/>
        <n v="3680.34"/>
        <n v="6186.06"/>
        <n v="858.21"/>
        <n v="27.79"/>
        <n v="64193.99"/>
        <n v="7795.54"/>
        <n v="931.72"/>
        <n v="13678.37"/>
        <n v="3066.12"/>
        <n v="413413.74"/>
        <n v="11276.74"/>
        <n v="15651.24"/>
        <n v="594.9"/>
        <n v="154.69"/>
        <n v="728.5"/>
        <n v="194.18"/>
        <n v="265.24"/>
        <n v="71.92"/>
        <n v="380.07"/>
        <n v="4645.34"/>
        <n v="16759.53"/>
        <n v="6371.63"/>
        <n v="7341.17"/>
        <n v="857.86"/>
        <n v="9.0500000000000007"/>
        <n v="1530.41"/>
        <n v="449.61"/>
        <n v="4571.83"/>
        <n v="382401.42"/>
        <n v="2760.44"/>
        <n v="23244.89"/>
        <n v="3989.32"/>
        <n v="6.29"/>
        <n v="6518.41"/>
        <n v="8795.9599999999991"/>
        <n v="192.5"/>
        <n v="72.069999999999993"/>
        <n v="65341.37"/>
        <n v="34210.370000000003"/>
        <n v="113.62"/>
        <n v="230.81"/>
        <n v="630.79"/>
        <n v="15793.99"/>
        <n v="12662.81"/>
        <n v="6772.41"/>
        <n v="7146.98"/>
        <n v="63482.01"/>
        <n v="2477.4899999999998"/>
        <n v="64.22"/>
        <n v="592880.94999999995"/>
        <n v="69700.67"/>
        <n v="6079.95"/>
        <n v="59955.13"/>
        <n v="15010.61"/>
        <n v="2101943.46"/>
        <n v="172120.87"/>
        <n v="2473.38"/>
        <n v="496.08"/>
        <n v="1581.74"/>
        <n v="893.29"/>
        <n v="3548.36"/>
        <n v="5121.5"/>
        <n v="152766.66"/>
        <n v="789.82"/>
        <n v="143.78"/>
        <n v="50130.01"/>
        <n v="33091.160000000003"/>
        <n v="29142.11"/>
        <n v="775.73"/>
        <n v="252399.83"/>
        <n v="259116.57"/>
        <n v="2305.4299999999998"/>
        <n v="3444.57"/>
        <n v="4014.95"/>
        <n v="8259.5400000000009"/>
        <n v="1012.05"/>
        <n v="1074.49"/>
        <n v="16791.849999999999"/>
        <n v="8386.52"/>
        <n v="20330.03"/>
        <n v="10760.64"/>
        <n v="942"/>
        <n v="225.13"/>
        <n v="386.78"/>
        <n v="7331.51"/>
        <n v="8207.7999999999993"/>
        <n v="13144.53"/>
        <n v="8081.2"/>
        <n v="8575.99"/>
        <n v="2864.51"/>
        <n v="2065.17"/>
        <n v="4338.62"/>
        <n v="3506.33"/>
        <n v="295770.52"/>
        <n v="91190.68"/>
        <n v="42946.21"/>
        <n v="3576.22"/>
        <n v="9768.11"/>
        <n v="24184.11"/>
        <n v="15194.66"/>
        <n v="1740051.39"/>
        <n v="381.82"/>
        <n v="113632.41"/>
        <n v="6265.73"/>
        <n v="593.23"/>
        <n v="6735.69"/>
        <n v="38641.17"/>
        <n v="50159.87"/>
        <n v="339609.69"/>
        <n v="4242.54"/>
        <n v="2501.94"/>
        <n v="8815.1"/>
        <n v="2581.2800000000002"/>
        <n v="305.73"/>
        <n v="3092.5"/>
        <n v="9146.77"/>
        <n v="3082.6"/>
        <n v="20.73"/>
        <n v="22784.69"/>
        <n v="11559.58"/>
        <n v="638.64"/>
        <n v="2253.62"/>
        <n v="352.96"/>
        <n v="10919.78"/>
        <n v="12617.75"/>
        <n v="12414.17"/>
        <n v="31280.43"/>
        <n v="3827.85"/>
        <n v="24039.42"/>
        <n v="30293.1"/>
        <n v="2252.94"/>
        <n v="150782.29"/>
        <n v="29480.61"/>
        <n v="374.15"/>
        <n v="11549.3"/>
        <n v="-6627.79"/>
        <n v="-1192.07"/>
        <n v="51815.66"/>
        <n v="143011.69"/>
        <n v="-76214.320000000007"/>
        <n v="21165.56"/>
        <n v="136814.18"/>
        <n v="510.73"/>
        <n v="1768.89"/>
        <n v="352905.31"/>
        <n v="36488.959999999999"/>
        <n v="4558.58"/>
        <n v="19.11"/>
        <n v="9278.83"/>
        <n v="1071.53"/>
        <n v="-8304.16"/>
        <n v="1759896.16"/>
        <n v="99767.82"/>
        <n v="358768.55"/>
        <n v="278.13"/>
        <n v="19.899999999999999"/>
        <n v="474.86"/>
        <n v="1438.77"/>
        <n v="2647.65"/>
        <n v="1546.86"/>
        <n v="6556.42"/>
        <n v="4103.49"/>
        <n v="181173.42"/>
        <n v="75362.880000000005"/>
        <n v="581.05999999999995"/>
        <n v="23897.22"/>
        <n v="233548.75"/>
        <n v="-15206.18"/>
        <n v="4309.32"/>
        <n v="445.3"/>
        <n v="879.36"/>
        <n v="-82346.19"/>
        <n v="7105.69"/>
        <n v="-16160.95"/>
        <n v="859268.04999900004"/>
        <n v="8125.05"/>
        <n v="403.29"/>
        <n v="7354503.7899989998"/>
        <n v="6957.41"/>
        <n v="1219291.539999"/>
        <n v="1566.63"/>
        <n v="8248.33"/>
        <n v="2097.1999999999998"/>
        <n v="1569.34"/>
        <n v="608"/>
        <n v="825.44"/>
        <n v="8029.74"/>
        <n v="3608.9"/>
        <n v="2012.32"/>
        <n v="987.13"/>
        <n v="31094.85"/>
        <n v="31328.65"/>
        <n v="5153.05"/>
        <n v="279.67"/>
        <n v="6459.08"/>
        <n v="3173.63"/>
        <n v="5577.48"/>
        <n v="459.32"/>
        <n v="2995.06"/>
        <n v="9566.99"/>
        <n v="1073.03"/>
        <n v="46202.09"/>
        <n v="44344.13"/>
        <n v="11139.89"/>
        <n v="47966.39"/>
        <n v="35901.97"/>
        <n v="35155.21"/>
        <n v="2703.15"/>
        <n v="46703.81"/>
        <n v="4846.2"/>
        <n v="15752.26"/>
        <n v="133578.32999999999"/>
        <n v="195282.57"/>
        <n v="583235.09"/>
        <n v="619899.54"/>
        <n v="4567.8900000000003"/>
        <n v="2128.8200000000002"/>
        <n v="488.06"/>
        <n v="2647.29"/>
        <n v="510.92"/>
        <n v="5746.88"/>
        <n v="1101388.99"/>
        <n v="6268.24"/>
        <n v="131938.67000000001"/>
        <n v="17119.560000000001"/>
        <n v="152.76"/>
        <n v="170584.05"/>
        <n v="62510.07"/>
        <n v="302911.55"/>
        <n v="18436.849999999999"/>
        <n v="19167.509999999998"/>
        <n v="983"/>
        <n v="803071.59"/>
        <n v="46322.59"/>
        <n v="22596.33"/>
        <n v="6051.93"/>
        <n v="488.03"/>
        <n v="122.44"/>
        <n v="26251.24"/>
        <n v="17684.080000000002"/>
        <n v="33171.33"/>
        <n v="705.49"/>
        <n v="15024.81"/>
        <n v="905.92"/>
        <n v="258890.2"/>
        <n v="46063.25"/>
        <n v="364.05"/>
        <n v="158.81"/>
        <n v="38.9"/>
        <n v="210.4"/>
        <n v="136.12"/>
        <n v="335.58"/>
        <n v="1656.61"/>
        <n v="1763.79"/>
        <n v="3911.09"/>
        <n v="2550.04"/>
        <n v="13.83"/>
        <n v="74.53"/>
        <n v="13.21"/>
        <n v="61.87"/>
        <n v="3226.04"/>
        <n v="400.15"/>
        <n v="10920.53"/>
        <n v="17035.419999999998"/>
        <n v="37599.18"/>
        <n v="62.6"/>
        <n v="-84.03"/>
        <n v="885.58"/>
        <n v="3.02"/>
        <n v="106501.91"/>
        <n v="15941.04"/>
        <n v="627.83000000000004"/>
        <n v="3856.75"/>
        <n v="994.5"/>
        <n v="293779.40000000002"/>
        <n v="12362.79"/>
        <n v="751.65"/>
        <n v="92.27"/>
        <n v="45.72"/>
        <n v="10.88"/>
        <n v="2.4700000000000002"/>
        <n v="12.77"/>
        <n v="1565.24"/>
        <n v="1157.6500000000001"/>
        <n v="75219.45"/>
        <n v="21.14"/>
        <n v="295.27999999999997"/>
        <n v="5419.16"/>
        <n v="1988.74"/>
        <n v="1512116.479999"/>
        <n v="6488.24"/>
        <n v="1158.06"/>
        <n v="14842.35"/>
        <n v="756.74"/>
        <n v="310.77999999999997"/>
        <n v="6669.04"/>
        <n v="48749.249999"/>
        <n v="16142.14"/>
        <n v="307.51"/>
        <n v="537.08000000000004"/>
        <n v="1363.86"/>
        <n v="5223.32"/>
        <n v="33093.93"/>
        <n v="3319.93"/>
        <n v="26362.15"/>
        <n v="905.13"/>
        <n v="120742.31"/>
        <n v="3086.1"/>
        <n v="2554.37"/>
        <n v="195813.4"/>
        <n v="8770.85"/>
        <n v="51.05"/>
        <n v="321.75"/>
        <n v="41989.49"/>
        <n v="30415"/>
        <n v="159295.43"/>
        <n v="-25066.95"/>
        <n v="31496.54"/>
        <n v="547285.38"/>
        <n v="16886.03"/>
        <n v="22675.26"/>
        <n v="1050103.279999"/>
        <n v="441497.67"/>
        <n v="10928.63"/>
        <n v="11025.83"/>
        <n v="976.63"/>
        <n v="357.94"/>
        <n v="12289.85"/>
        <n v="3286.9"/>
        <n v="148.28"/>
        <n v="617575.65"/>
        <n v="8856880.2400000002"/>
        <n v="329.51"/>
        <n v="1402526.57"/>
        <n v="1784.54"/>
        <n v="1817.64"/>
        <n v="370.88"/>
        <n v="29860.240000000002"/>
        <n v="26757.23"/>
        <n v="176.14"/>
        <n v="1390.32"/>
        <n v="180822.56"/>
        <n v="68751.86"/>
        <n v="1031328.96"/>
        <n v="284041.67"/>
        <n v="13646.09"/>
        <n v="3679.69"/>
        <n v="620304.91"/>
        <n v="1237466.73"/>
        <n v="-208147.63999900001"/>
        <n v="4715.5"/>
        <n v="742.61"/>
        <n v="-160582.659999"/>
        <n v="82117.259999999995"/>
        <n v="1551312.08"/>
        <n v="-106877.519999"/>
        <n v="-606.46"/>
        <n v="225969.11"/>
        <n v="313986.21000000002"/>
        <n v="3762.73"/>
        <n v="14065.86"/>
        <n v="11474.87"/>
        <n v="2674.09"/>
        <n v="21189.52"/>
        <n v="1425.3"/>
        <n v="3564.7"/>
        <n v="7161.76"/>
        <n v="12869.86"/>
        <n v="16080.64"/>
        <n v="13663.32"/>
        <n v="461168.39"/>
        <n v="2859.7"/>
        <n v="166685.26"/>
        <n v="16312.3"/>
        <n v="1646619.46"/>
        <n v="80904.490000000005"/>
        <n v="3128.79"/>
        <n v="453.39"/>
        <n v="18308.88"/>
        <n v="85212.57"/>
        <n v="34511.54"/>
        <n v="50797.7"/>
        <n v="104.42"/>
        <n v="25521.37"/>
        <n v="564772.15"/>
        <n v="61901.72"/>
        <n v="20192.34"/>
        <n v="-4743.87"/>
        <n v="245710.18"/>
        <n v="4585.07"/>
        <n v="223.85"/>
        <n v="19351.43"/>
        <n v="1055973.52"/>
        <n v="9135.2999999999993"/>
        <n v="395.12"/>
        <n v="14158.11"/>
        <n v="1493.01"/>
        <n v="2294.67"/>
        <n v="5854.08"/>
        <n v="1013.43"/>
        <n v="2373.17"/>
        <n v="1779.8"/>
        <n v="626.65"/>
        <n v="514022.33"/>
        <n v="46528.37"/>
        <n v="4166.1400000000003"/>
        <n v="2880.25"/>
        <n v="3505.11"/>
        <n v="19.36"/>
        <n v="14280.06"/>
        <n v="14859.16"/>
        <n v="279542.98"/>
        <n v="2829.98"/>
        <n v="10627.75"/>
        <n v="1456.74"/>
        <n v="3344.12"/>
        <n v="112655.61"/>
        <n v="841.87"/>
        <n v="2264.1999999999998"/>
        <n v="118063.74"/>
        <n v="-10681.759"/>
        <n v="1267600.6200000001"/>
        <n v="22.51"/>
        <n v="208316.66"/>
        <n v="45.38"/>
        <n v="102.28"/>
        <n v="74.97"/>
        <n v="891.99"/>
        <n v="1046.17"/>
        <n v="617.66"/>
        <n v="859.01"/>
        <n v="160.41999999999999"/>
        <n v="330.45"/>
        <n v="4185.3"/>
        <n v="1202.28"/>
        <n v="42051.93"/>
        <n v="349082.36"/>
        <n v="-807.39"/>
        <n v="8790.59"/>
        <n v="-89335.94"/>
        <n v="-14999.07"/>
        <n v="9987.58"/>
        <n v="9684.5"/>
        <n v="94.25"/>
        <n v="3485.99"/>
        <n v="119024.31"/>
        <n v="646252.9"/>
        <n v="2514.17"/>
        <n v="7632.26"/>
        <n v="193.12"/>
        <n v="475.26"/>
        <n v="645.79"/>
        <n v="32.32"/>
        <n v="73490.87"/>
        <n v="5479.63"/>
        <n v="126.34"/>
        <n v="185.79"/>
        <n v="751.41"/>
        <n v="195.47"/>
        <n v="43644.42"/>
        <n v="12977.21"/>
        <n v="732.28"/>
        <n v="5371.35"/>
        <n v="148209.20000000001"/>
        <n v="1277.03"/>
        <n v="207522.61"/>
        <n v="20762.240000000002"/>
        <n v="2066.81"/>
        <n v="33133.19"/>
        <n v="-45.77"/>
        <n v="104952.64"/>
        <n v="164433.48000000001"/>
        <n v="6471.95"/>
        <n v="33176.519999999997"/>
        <n v="630.02"/>
        <n v="2665.08"/>
        <n v="517025.08"/>
        <n v="29404.54"/>
        <n v="3255.68"/>
        <n v="4262.07"/>
        <n v="215.66"/>
        <n v="350784.63"/>
        <n v="1822109.95"/>
        <n v="370693.11"/>
        <n v="471921.61"/>
        <n v="312.89999999999998"/>
        <n v="534.4"/>
        <n v="175.76"/>
        <n v="2972.44"/>
        <n v="62716.26"/>
        <n v="89.79"/>
        <n v="4118.0200000000004"/>
        <n v="398418.53"/>
        <n v="151371.34"/>
        <n v="626677.41"/>
        <n v="63259.87"/>
        <n v="3404.82"/>
        <n v="322333.95"/>
        <n v="161149.25"/>
        <n v="-82942.78"/>
        <n v="737.03"/>
        <n v="2959.24"/>
        <n v="-69963.66"/>
        <n v="6360.91"/>
        <n v="40969.11"/>
        <n v="215977.05"/>
        <n v="-103073.24"/>
        <n v="200832.65"/>
        <n v="257517.88"/>
        <n v="2760.54"/>
        <n v="355.83"/>
        <n v="3230.95"/>
        <n v="791.41"/>
        <n v="126.44"/>
        <n v="926.2"/>
        <n v="247.09"/>
        <n v="510.85"/>
        <n v="3.45"/>
        <n v="16830.740000000002"/>
        <n v="7758.03"/>
        <n v="3.93"/>
        <n v="102.87"/>
        <n v="583.1"/>
        <n v="7.1"/>
        <n v="22352.1"/>
        <n v="29816.2"/>
        <n v="5425.33"/>
        <n v="1272.28"/>
        <n v="72225.87"/>
        <n v="389.64"/>
        <n v="415.04"/>
        <n v="598.72"/>
        <n v="48086.19"/>
        <n v="8371.5400000000009"/>
        <n v="1015.23"/>
        <n v="3962.16"/>
        <n v="1941.68"/>
        <n v="892.39"/>
        <n v="2511.61"/>
        <n v="2822.27"/>
        <n v="291695.49"/>
        <n v="21061.52"/>
        <n v="3375.04"/>
        <n v="3004.49"/>
        <n v="227.1"/>
        <n v="27.5"/>
        <n v="7337.05"/>
        <n v="487.69"/>
        <n v="10518.5"/>
        <n v="2098288.7799999998"/>
        <n v="421065.68"/>
        <n v="1495.8"/>
        <n v="405.08"/>
        <n v="524.47"/>
        <n v="1500.95"/>
        <n v="120.43"/>
        <n v="2447.11"/>
        <n v="1.94"/>
        <n v="520.32000000000005"/>
        <n v="28956.04"/>
        <n v="27118.11"/>
        <n v="229592.38"/>
        <n v="51479.58"/>
        <n v="3055.54"/>
        <n v="388.3"/>
        <n v="33024.71"/>
        <n v="265024.3"/>
        <n v="1249.32"/>
        <n v="1532.49"/>
        <n v="584.19000000000005"/>
        <n v="80.3"/>
        <n v="512.24"/>
        <n v="1426.61"/>
        <n v="505987.63"/>
        <n v="4389.49"/>
        <n v="1626.33"/>
        <n v="634.86"/>
        <n v="17000.150000000001"/>
        <n v="3104.88"/>
        <n v="358.21"/>
        <n v="451.52"/>
        <n v="906.39"/>
        <n v="48827.78"/>
        <n v="7349.57"/>
        <n v="4622.97"/>
        <n v="3025.45"/>
        <n v="5078.82"/>
        <n v="595.66"/>
        <n v="1268.9100000000001"/>
        <n v="71570.97"/>
        <n v="2881.37"/>
        <n v="23540.65"/>
        <n v="23570.83"/>
        <n v="93209.08"/>
        <n v="1396.57"/>
        <n v="1123.53"/>
        <n v="75044.240000000005"/>
        <n v="5779.38"/>
        <n v="895901.36"/>
        <n v="45761.43"/>
        <n v="14118.27"/>
        <n v="6239.76"/>
        <n v="419.1"/>
        <n v="188209.68"/>
        <n v="41101.629999999997"/>
        <n v="12065.47"/>
        <n v="3121307.61"/>
        <n v="388610.21"/>
        <n v="4891.96"/>
        <n v="8510.39"/>
        <n v="3353.74"/>
        <n v="101088.63"/>
        <n v="165809.35"/>
        <n v="178.64"/>
        <n v="16.420000000000002"/>
        <n v="39643.769999999997"/>
        <n v="351091.32"/>
        <n v="20116.05"/>
        <n v="2066.84"/>
        <n v="331.96"/>
        <n v="918682.53"/>
        <n v="10468.19"/>
        <n v="58530.080000000002"/>
        <n v="269.89"/>
        <n v="43.91"/>
        <n v="915.89"/>
        <n v="3682.24"/>
        <n v="112239.36"/>
        <n v="7651.75"/>
        <n v="16163.55"/>
        <n v="357.44"/>
        <n v="105.6"/>
        <n v="432.24"/>
        <n v="37235.4"/>
        <n v="151505.69"/>
        <n v="111.87"/>
        <n v="67109.89"/>
        <n v="14316.91"/>
        <n v="2227.88"/>
        <n v="58423.65"/>
        <n v="919.4"/>
        <n v="978953.94"/>
        <n v="6162.38"/>
        <n v="45740.84"/>
        <n v="5399357.5899999999"/>
        <n v="770002.47"/>
        <n v="420.4"/>
        <n v="9.1199999999999992"/>
        <n v="838.7"/>
        <n v="3351.94"/>
        <n v="3401.05"/>
        <n v="6301"/>
        <n v="623946.39"/>
        <n v="96282.98"/>
        <n v="450982.43"/>
        <n v="3495.82"/>
        <n v="941.4"/>
        <n v="2463.6799999999998"/>
        <n v="16285.19"/>
        <n v="1512101.82"/>
        <n v="28.79"/>
        <n v="5827.44"/>
        <n v="6478.27"/>
        <n v="674.74"/>
        <n v="75791.75"/>
        <n v="231723.31"/>
        <n v="565537.65"/>
        <n v="4943.88"/>
        <n v="2489.41"/>
        <n v="790.67"/>
        <n v="703.8"/>
        <n v="11355.1"/>
        <n v="1542.12"/>
        <n v="61.49"/>
        <n v="146.41999999999999"/>
        <n v="2225.09"/>
        <n v="3417.36"/>
        <n v="105.44"/>
        <n v="34643.230000000003"/>
        <n v="12681.71"/>
        <n v="1245.96"/>
        <n v="68.069999999999993"/>
        <n v="65.72"/>
        <n v="389.06"/>
        <n v="-41.32"/>
        <n v="3844.66"/>
        <n v="1546.47"/>
        <n v="51487.21"/>
        <n v="1936.31"/>
        <n v="24506.5"/>
        <n v="86.16"/>
        <n v="238.85"/>
        <n v="100.29"/>
        <n v="1822.43"/>
        <n v="16700.939999999999"/>
        <n v="23730.55"/>
        <n v="198938.57"/>
        <n v="107.38"/>
        <n v="2012.5"/>
        <n v="1430.64"/>
        <n v="99.58"/>
        <n v="1142.81"/>
        <n v="98.3"/>
        <n v="4354.62"/>
        <n v="324.51"/>
        <n v="84.99"/>
        <n v="518310.1"/>
        <n v="82525.19"/>
        <n v="2840.39"/>
        <n v="2250.17"/>
        <n v="457.14"/>
        <n v="102567.62"/>
        <n v="16898.95"/>
        <n v="5459133.0300000003"/>
        <n v="485850.56"/>
        <n v="2154.98"/>
        <n v="786.38"/>
        <n v="28.2"/>
        <n v="1122.75"/>
        <n v="479.11"/>
        <n v="-141.21"/>
        <n v="1273.45"/>
        <n v="5515.49"/>
        <n v="121.78"/>
        <n v="239.97"/>
        <n v="310.70999999999998"/>
        <n v="2240.29"/>
        <n v="2008.6"/>
        <n v="248286.8"/>
        <n v="365105.54"/>
        <n v="1820"/>
        <n v="321.66000000000003"/>
        <n v="1388.43"/>
        <n v="29326.46"/>
        <n v="903468.16"/>
        <n v="67.27"/>
        <n v="5616.72"/>
        <n v="338.1"/>
        <n v="31827.32"/>
        <n v="147.38"/>
        <n v="1681.16"/>
        <n v="27688.240000000002"/>
        <n v="11410.44"/>
        <n v="108953.44"/>
        <n v="1454232.71"/>
        <n v="11234.93"/>
        <n v="5519.27"/>
        <n v="24938.18"/>
        <n v="2881.39"/>
        <n v="26736.45"/>
        <n v="9210.3799999999992"/>
        <n v="10591.29"/>
        <n v="2.2599999999999998"/>
        <n v="13993.49"/>
        <n v="1981.91"/>
        <n v="288.68"/>
        <n v="33768.089999999997"/>
        <n v="33470.660000000003"/>
        <n v="7648.41"/>
        <n v="23434.51"/>
        <n v="296.44"/>
        <n v="139229.01"/>
        <n v="71131.45"/>
        <n v="305568.71999999997"/>
        <n v="2725.85"/>
        <n v="1344.44"/>
        <n v="389.17"/>
        <n v="6627.45"/>
        <n v="13188.15"/>
        <n v="142"/>
        <n v="824.57"/>
        <n v="1998.73"/>
        <n v="3970.41"/>
        <n v="726.86"/>
        <n v="300.06"/>
        <n v="51.22"/>
        <n v="188022.24"/>
        <n v="41961.94"/>
        <n v="50798.9"/>
        <n v="140.66999999999999"/>
        <n v="442941.44"/>
        <n v="6786.45"/>
        <n v="32521.63"/>
        <n v="2223"/>
        <n v="6262.38"/>
        <n v="47741.61"/>
        <n v="11374.11"/>
        <n v="4043.42"/>
        <n v="11152.2"/>
        <n v="12289.55"/>
        <n v="4439617.04"/>
        <n v="1348165.35"/>
        <n v="1303266.6000000001"/>
        <n v="16103.85"/>
        <n v="5498.6"/>
        <n v="1039.47"/>
        <n v="388241.05"/>
        <n v="264079.52"/>
        <n v="730738.8"/>
        <n v="15415378.710000001"/>
        <n v="3742399.76"/>
        <n v="4012.63"/>
        <n v="1075.83"/>
        <n v="8602.52"/>
        <n v="5354.39"/>
        <n v="860.34"/>
        <n v="2397.83"/>
        <n v="216106.81"/>
        <n v="197919.68"/>
        <n v="147352.18"/>
        <n v="139.84"/>
        <n v="1835.32"/>
        <n v="992786.48"/>
        <n v="393.96"/>
        <n v="2297607.66"/>
        <n v="14120.24"/>
        <n v="157172.54999999999"/>
        <n v="994816.58"/>
        <n v="33163.14"/>
        <n v="14746.22"/>
        <n v="2159.84"/>
        <n v="1491.48"/>
        <n v="39508.76"/>
        <n v="122136.83"/>
        <n v="74.2"/>
        <n v="15197398.07"/>
        <n v="3197437.66"/>
        <n v="10420.65"/>
        <n v="57.7"/>
        <n v="18653.02"/>
        <n v="665.62"/>
        <n v="370.65"/>
        <n v="280.52999999999997"/>
        <n v="18034.689999999999"/>
        <n v="32642.31"/>
        <n v="16888.400000000001"/>
        <n v="1.41"/>
        <n v="23497.16"/>
        <n v="113234"/>
        <n v="1257320.28"/>
        <n v="1591354.22"/>
        <n v="5026.54"/>
        <n v="1335063.55"/>
        <n v="6406.64"/>
        <n v="3798.72"/>
        <n v="13885.25"/>
        <n v="4883.79"/>
        <n v="176889"/>
        <n v="2884334.29"/>
        <n v="49059.42"/>
        <n v="235284.44"/>
        <n v="32600.97"/>
        <n v="6680.26"/>
        <n v="6484.23"/>
        <n v="68364.039999999994"/>
        <n v="49994.93"/>
        <n v="2535402.41"/>
        <n v="2703.95"/>
        <n v="5544.85"/>
        <n v="2741.72"/>
        <n v="3899.89"/>
        <n v="95114.63"/>
        <n v="95435.68"/>
        <n v="208.61"/>
        <n v="137.91999999999999"/>
        <n v="626.51"/>
        <n v="714.11"/>
        <n v="1724.51"/>
        <n v="14411.98"/>
        <n v="364188.36"/>
        <n v="46835.98"/>
        <n v="81200.429999999993"/>
        <n v="1726.08"/>
        <n v="1859.69"/>
        <n v="206079.41"/>
        <n v="493419.31"/>
        <n v="1853.04"/>
        <n v="1333.24"/>
        <n v="39801.050000000003"/>
        <n v="198578.88"/>
        <n v="27160"/>
        <n v="13953.04"/>
        <n v="275.04000000000002"/>
        <n v="3201012"/>
        <n v="29866.7"/>
        <n v="240877.43"/>
        <n v="687941.28"/>
        <n v="7557.16"/>
        <n v="8425.1299999999992"/>
        <n v="996.56"/>
        <n v="491.39"/>
        <n v="1746.45"/>
        <n v="57240.01"/>
        <n v="1541.34"/>
        <n v="71.27"/>
        <n v="1317.98"/>
        <n v="126.91"/>
        <n v="7835.1"/>
        <n v="42045.2"/>
        <n v="12743.86"/>
        <n v="-421.5"/>
        <n v="30326.97"/>
        <n v="335.88"/>
        <n v="65444.34"/>
        <n v="86136.22"/>
        <n v="384.93"/>
        <n v="17118.3"/>
        <n v="49577.02"/>
        <n v="1388.27"/>
        <n v="753.41"/>
        <n v="868210.07"/>
        <n v="9018.06"/>
        <n v="5755.48"/>
        <n v="6.32"/>
        <n v="3575.54"/>
        <n v="3275200.6"/>
        <n v="42731.17"/>
        <n v="628136.84"/>
        <n v="530.08000000000004"/>
        <n v="216.48"/>
        <n v="7386.85"/>
        <n v="1847.61"/>
        <n v="15013"/>
        <n v="15230.18"/>
        <n v="327094.90999999997"/>
        <n v="351795.49"/>
        <n v="2037.71"/>
        <n v="406.19"/>
        <n v="29045.71"/>
        <n v="581575.63"/>
        <n v="100.27"/>
        <n v="280.05"/>
        <n v="199787.99"/>
        <n v="28745.22"/>
        <n v="590333.82999999996"/>
        <n v="3808.48"/>
        <n v="1704.35"/>
        <n v="9300.4599999999991"/>
        <n v="1346.13"/>
        <n v="837.17"/>
        <n v="267.95999999999998"/>
        <n v="38277.65"/>
        <n v="8872.69"/>
        <n v="5.19"/>
        <n v="25569.95"/>
        <n v="6852.45"/>
        <n v="2492.92"/>
        <n v="44.28"/>
        <n v="858.59"/>
        <n v="-183.94"/>
        <n v="30.52"/>
        <n v="10.61"/>
        <n v="430.42"/>
        <n v="2997.55"/>
        <n v="21898.31"/>
        <n v="5849.16"/>
        <n v="18614.900000000001"/>
        <n v="3681.96"/>
        <n v="248.44"/>
        <n v="16590.490000000002"/>
        <n v="11549.37"/>
        <n v="32345.89"/>
        <n v="37172.9"/>
        <n v="1123.57"/>
        <n v="1442.64"/>
        <n v="117"/>
        <n v="-8.25"/>
        <n v="-9305.86"/>
        <n v="57922.03"/>
        <n v="-11765.1"/>
        <n v="3563.49"/>
        <n v="6473.69"/>
        <n v="629914.18999999994"/>
        <n v="33186.82"/>
        <n v="16145.42"/>
        <n v="1789.01"/>
        <n v="50.22"/>
        <n v="58564.09"/>
        <n v="6245.83"/>
        <n v="318691.88"/>
        <n v="-78493.070000000007"/>
        <n v="3264687.93"/>
        <n v="2721.72"/>
        <n v="460077.51"/>
        <n v="453.95"/>
        <n v="60.71"/>
        <n v="10.82"/>
        <n v="2275.89"/>
        <n v="58.21"/>
        <n v="1288.6099999999999"/>
        <n v="468.36"/>
        <n v="16321.83"/>
        <n v="26349.87"/>
        <n v="148163.31"/>
        <n v="84594.880000000005"/>
        <n v="86290.32"/>
        <n v="251181.17"/>
        <n v="-19133.02"/>
        <n v="11.47"/>
        <n v="-172845.13"/>
        <n v="101491.37"/>
        <n v="-4098.9799999999996"/>
        <n v="229.64"/>
        <n v="6930.08"/>
        <n v="75.89"/>
        <n v="216.17"/>
        <n v="4150.2700000000004"/>
        <n v="4984.28"/>
        <n v="5562.13"/>
        <n v="27.38"/>
        <n v="55274.45"/>
        <n v="7236.87"/>
        <n v="674.01"/>
        <n v="13002.63"/>
        <n v="2242.5"/>
        <n v="430425.5"/>
        <n v="69281.759999999995"/>
        <n v="333.19"/>
        <n v="10314"/>
        <n v="19186.73"/>
        <n v="519.95000000000005"/>
        <n v="957.87"/>
        <n v="216.54"/>
        <n v="97.7"/>
        <n v="556.11"/>
        <n v="88.66"/>
        <n v="22.33"/>
        <n v="1250.17"/>
        <n v="4098.8500000000004"/>
        <n v="2056.77"/>
        <n v="642.92999999999995"/>
        <n v="4786.3900000000003"/>
        <n v="12789.65"/>
        <n v="7147.5"/>
        <n v="7338.51"/>
        <n v="1019.02"/>
        <n v="8.8000000000000007"/>
        <n v="1339.48"/>
        <n v="593.20000000000005"/>
        <n v="4757.74"/>
        <n v="583.02"/>
        <n v="602.66"/>
        <n v="353.06"/>
        <n v="7.7"/>
        <n v="103407.21"/>
        <n v="2162.06"/>
        <n v="239.74"/>
        <n v="2776.56"/>
        <n v="394.15"/>
        <n v="162.47999999999999"/>
        <n v="8641.24"/>
        <n v="2657.78"/>
        <n v="402.54"/>
        <n v="39.28"/>
        <n v="9484.16"/>
        <n v="5675.8"/>
        <n v="18575.28"/>
        <n v="336.15"/>
        <n v="379.16"/>
        <n v="89359.43"/>
        <n v="1474.76"/>
        <n v="1127.4000000000001"/>
        <n v="2669.2"/>
        <n v="455.57"/>
        <n v="614026.04"/>
        <n v="49850.69"/>
        <n v="30475.19"/>
        <n v="142.83000000000001"/>
        <n v="2747.08"/>
        <n v="370112.91"/>
        <n v="1088.76"/>
        <n v="2167.04"/>
        <n v="1165.32"/>
        <n v="15912.39"/>
        <n v="3451.52"/>
        <n v="2403.06"/>
        <n v="1769.35"/>
        <n v="4502.32"/>
        <n v="516125.46"/>
        <n v="117174.15"/>
        <n v="301.14"/>
        <n v="3883.85"/>
        <n v="1519.19"/>
        <n v="71.63"/>
        <n v="733.34"/>
        <n v="3503.57"/>
        <n v="26762.67"/>
        <n v="5335.48"/>
        <n v="2936.91"/>
        <n v="2313739.1"/>
        <n v="494446.67"/>
        <n v="24351.19"/>
        <n v="1521.86"/>
        <n v="1.21"/>
        <n v="2430.71"/>
        <n v="362.44"/>
        <n v="20977.68"/>
        <n v="35212.6"/>
        <n v="11082.31"/>
        <n v="87874.19"/>
        <n v="5931.79"/>
        <n v="45682.35"/>
        <n v="13000.92"/>
        <n v="578.41999999999996"/>
        <n v="1515.41"/>
        <n v="-187.38"/>
        <n v="4958.26"/>
        <n v="138068.97"/>
        <n v="84063.28"/>
        <n v="299136"/>
        <n v="184098.1"/>
        <n v="1653.27"/>
        <n v="122.55"/>
        <n v="46773.56"/>
        <n v="403501.96"/>
        <n v="904.61"/>
        <n v="1703.21"/>
        <n v="62402.79"/>
        <n v="1010481.91"/>
        <n v="179326.79"/>
        <n v="37830.49"/>
        <n v="291.33999999999997"/>
        <n v="28.82"/>
        <n v="74.36"/>
        <n v="131.19"/>
        <n v="123.74"/>
        <n v="1755.85"/>
        <n v="319.02999999999997"/>
        <n v="3264.73"/>
        <n v="1745.84"/>
        <n v="13.91"/>
        <n v="1.55"/>
        <n v="6.39"/>
        <n v="54.45"/>
        <n v="1770.01"/>
        <n v="126.54"/>
        <n v="5884.05"/>
        <n v="15133.64"/>
        <n v="41639.22"/>
        <n v="34.11"/>
        <n v="143.58000000000001"/>
        <n v="777.26"/>
        <n v="88997.5"/>
        <n v="6973.17"/>
        <n v="423.6"/>
        <n v="3164.96"/>
        <n v="625.84"/>
        <n v="308383.99"/>
        <n v="9010.35"/>
        <n v="861.25"/>
        <n v="158.76"/>
        <n v="12.81"/>
        <n v="32.64"/>
        <n v="3.19"/>
        <n v="14.5"/>
        <n v="51.54"/>
        <n v="2193.11"/>
        <n v="595.34"/>
        <n v="48248.47"/>
        <n v="18.46"/>
        <n v="205.58"/>
        <n v="4329.84"/>
        <n v="1215.83"/>
        <n v="133.35"/>
        <n v="-42.14"/>
        <n v="731012.31999900006"/>
        <n v="7717.54"/>
        <n v="334.74"/>
        <n v="7724.41"/>
        <n v="942.65"/>
        <n v="1634.28"/>
        <n v="1623.95"/>
        <n v="764.93"/>
        <n v="26747.65"/>
        <n v="24848.639999999999"/>
        <n v="7815.72"/>
        <n v="100.08"/>
        <n v="3672.93"/>
        <n v="12023.27"/>
        <n v="12015.47"/>
        <n v="45136.52"/>
        <n v="-3879.05"/>
        <n v="33992.160000000003"/>
        <n v="2872.92"/>
        <n v="43661.13"/>
        <n v="3716.1"/>
        <n v="14344.91"/>
        <n v="131686.28"/>
        <n v="188101.23"/>
        <n v="383.52"/>
        <n v="5680.4"/>
        <n v="152.83000000000001"/>
        <n v="176483.65"/>
        <n v="54346.2"/>
        <n v="320512.31"/>
        <n v="37303.760000000002"/>
        <n v="18937.29"/>
        <n v="1422.03"/>
        <n v="562220.84"/>
        <n v="30926.32"/>
        <n v="20177.66"/>
        <n v="3443.99"/>
        <n v="514.65"/>
        <n v="356.99"/>
        <n v="18776.22"/>
        <n v="14146.53"/>
        <n v="17212.39"/>
        <n v="5902357.3200019998"/>
        <n v="5050.83"/>
        <n v="1113575.489999"/>
        <n v="1725.3"/>
        <n v="388.8"/>
        <n v="6940.58"/>
        <n v="2411.27"/>
        <n v="124.54"/>
        <n v="8660.85"/>
        <n v="2507.27"/>
        <n v="2761.41"/>
        <n v="805.69"/>
        <n v="54972.53"/>
        <n v="46224.92"/>
        <n v="511572.01"/>
        <n v="618509.99"/>
        <n v="2738.46"/>
        <n v="1708"/>
        <n v="4031.8"/>
        <n v="1278010.5900000001"/>
        <n v="5389.53"/>
        <n v="127644.3"/>
        <n v="11685.74"/>
        <n v="313.7"/>
        <n v="14121.31"/>
        <n v="978.77"/>
        <n v="292805.64"/>
        <n v="255523.03"/>
        <n v="2326.09"/>
        <n v="348.77"/>
        <n v="3136.16"/>
        <n v="733.03"/>
        <n v="92.76"/>
        <n v="932.54"/>
        <n v="288.14999999999998"/>
        <n v="547.88"/>
        <n v="4.9000000000000004"/>
        <n v="15550.18"/>
        <n v="8062.96"/>
        <n v="4.01"/>
        <n v="173.25"/>
        <n v="652.78"/>
        <n v="22.93"/>
        <n v="19930.03"/>
        <n v="27636.36"/>
        <n v="5474.3"/>
        <n v="68664.100000000006"/>
        <n v="127.39"/>
        <n v="940.83"/>
        <n v="646.72"/>
        <n v="48225.84"/>
        <n v="9058.09"/>
        <n v="972.22"/>
        <n v="5264.83"/>
        <n v="2649.49"/>
        <n v="972.69"/>
        <n v="2444.9499999999998"/>
        <n v="6029.88"/>
        <n v="299470.03999999998"/>
        <n v="21549.05"/>
        <n v="1795.06"/>
        <n v="2547.77"/>
        <n v="263.8"/>
        <n v="28.94"/>
        <n v="7415.47"/>
        <n v="917.85"/>
        <n v="8847.6"/>
        <n v="1911828.13"/>
        <n v="381421.29"/>
        <n v="1410.78"/>
        <n v="357.34"/>
        <n v="570.61"/>
        <n v="1583.97"/>
        <n v="143.65"/>
        <n v="2733.78"/>
        <n v="1.69"/>
        <n v="637.03"/>
        <n v="30299.55"/>
        <n v="33772.31"/>
        <n v="232484.66"/>
        <n v="48277.23"/>
        <n v="2590.0300000000002"/>
        <n v="306.72000000000003"/>
        <n v="34612.870000000003"/>
        <n v="295449.42"/>
        <n v="1123.3699999999999"/>
        <n v="1676.23"/>
        <n v="610.73"/>
        <n v="88.25"/>
        <n v="495.53"/>
        <n v="25803.4"/>
        <n v="197482.66"/>
        <n v="3982.65"/>
        <n v="364.29"/>
        <n v="11465.71"/>
        <n v="7048.68"/>
        <n v="507.18"/>
        <n v="10146.6"/>
        <n v="1382.72"/>
        <n v="2327.36"/>
        <n v="5749"/>
        <n v="50257.919999999998"/>
        <n v="4029.07"/>
        <n v="3125.48"/>
        <n v="3591.46"/>
        <n v="18.399999999999999"/>
        <n v="11906.98"/>
        <n v="3307.36"/>
        <n v="74198.429999999993"/>
        <n v="736.75"/>
        <n v="2886.18"/>
        <n v="35.99"/>
        <n v="752.73"/>
        <n v="7267.04"/>
        <n v="7534.38"/>
        <n v="76.489999999999995"/>
        <n v="4830.6400000000003"/>
        <n v="102839.74"/>
        <n v="670.52"/>
        <n v="18087.02"/>
        <n v="-50866.37"/>
        <n v="1312145.05"/>
        <n v="729.62"/>
        <n v="2389.4"/>
        <n v="1628.95"/>
        <n v="938.9"/>
        <n v="426948.08"/>
        <n v="14905.66"/>
        <n v="189395.39"/>
        <n v="2342.7199999999998"/>
        <n v="9632.02"/>
        <n v="1226.18"/>
        <n v="109436.05"/>
        <n v="-18535.78"/>
        <n v="1240342.98"/>
        <n v="1705.95"/>
        <n v="208133.32"/>
        <n v="85"/>
        <n v="50.92"/>
        <n v="767.03"/>
        <n v="563.19000000000005"/>
        <n v="623.65"/>
        <n v="125.85"/>
        <n v="292.45999999999998"/>
        <n v="2300.65"/>
        <n v="1155.6500000000001"/>
        <n v="27521.79"/>
        <n v="240101.82"/>
        <n v="-17952.3"/>
        <n v="6236.44"/>
        <n v="-237061.45"/>
        <n v="-2564.38"/>
        <n v="1794872.1499989999"/>
        <n v="5888.86"/>
        <n v="1135.9000000000001"/>
        <n v="10580.97"/>
        <n v="594.37"/>
        <n v="529.63"/>
        <n v="4906.47"/>
        <n v="1159.73"/>
        <n v="43526.909999000003"/>
        <n v="14916.38"/>
        <n v="-1196.52"/>
        <n v="288.77"/>
        <n v="1175.07"/>
        <n v="4784.3500000000004"/>
        <n v="33966.480000000003"/>
        <n v="2579.13"/>
        <n v="22435.29"/>
        <n v="734.53"/>
        <n v="112521.17"/>
        <n v="2904.25"/>
        <n v="2558.54"/>
        <n v="183937.71"/>
        <n v="10739.14"/>
        <n v="58.37"/>
        <n v="212.16"/>
        <n v="434.55"/>
        <n v="218.73"/>
        <n v="42820.18"/>
        <n v="34695.5"/>
        <n v="427320.71"/>
        <n v="-54593.14"/>
        <n v="30624.6"/>
        <n v="566173.04"/>
        <n v="17560.759999999998"/>
        <n v="22831.79"/>
        <n v="871046.19"/>
        <n v="335671.46"/>
        <n v="9437.3700000000008"/>
        <n v="7857.34"/>
        <n v="748.55"/>
        <n v="366.37"/>
        <n v="12617.87"/>
        <n v="2325.67"/>
        <n v="2571680.17"/>
        <n v="9517760.0199960005"/>
        <n v="170.66"/>
        <n v="1461685.14"/>
        <n v="1579.64"/>
        <n v="1244.1300000000001"/>
        <n v="266.10000000000002"/>
        <n v="25388.61"/>
        <n v="24782.59"/>
        <n v="185.92"/>
        <n v="1375.25"/>
        <n v="174202.95"/>
        <n v="85116.38"/>
        <n v="997578.12"/>
        <n v="283450.09000000003"/>
        <n v="10394.030000000001"/>
        <n v="1722.64"/>
        <n v="633144.80000000005"/>
        <n v="1378591.92"/>
        <n v="-100215.63"/>
        <n v="4489.3900000000003"/>
        <n v="780.79"/>
        <n v="-705784.68"/>
        <n v="70173.02"/>
        <n v="-591.45000000000005"/>
        <n v="1594967.34"/>
        <n v="-99791.929999"/>
        <n v="314557.61"/>
        <n v="310550.42"/>
        <n v="3566.28"/>
        <n v="12974.87"/>
        <n v="9792.93"/>
        <n v="2885.82"/>
        <n v="22524.75"/>
        <n v="2325.4299999999998"/>
        <n v="3882.51"/>
        <n v="6885.98"/>
        <n v="10138.379999999999"/>
        <n v="14950.3"/>
        <n v="14199.21"/>
        <n v="428938.04"/>
        <n v="2582.3200000000002"/>
        <n v="158014.56"/>
        <n v="14464.93"/>
        <n v="1668563.99"/>
        <n v="82033.61"/>
        <n v="3567.21"/>
        <n v="436.62"/>
        <n v="18362.23"/>
        <n v="92019.67"/>
        <n v="37155.82"/>
        <n v="62442.42"/>
        <n v="111.44"/>
        <n v="25265.68"/>
        <n v="574879.03"/>
        <n v="102368.36"/>
        <n v="557853.76"/>
        <n v="2453.0700000000002"/>
        <n v="3779.91"/>
        <n v="66.790000000000006"/>
        <n v="511.62"/>
        <n v="288.56"/>
        <n v="12.35"/>
        <n v="80060.36"/>
        <n v="3775.23"/>
        <n v="118"/>
        <n v="256.83999999999997"/>
        <n v="257.39999999999998"/>
        <n v="86.56"/>
        <n v="669.04"/>
        <n v="344.07"/>
        <n v="38029.480000000003"/>
        <n v="10977.02"/>
        <n v="828.54"/>
        <n v="5034.96"/>
        <n v="116951.09"/>
        <n v="1537.11"/>
        <n v="161689.39000000001"/>
        <n v="25345.74"/>
        <n v="1760.71"/>
        <n v="21047.3"/>
        <n v="-10289.879999999999"/>
        <n v="-1173.8800000000001"/>
        <n v="174416.4"/>
        <n v="157203.42000000001"/>
        <n v="-522772.5"/>
        <n v="29873.33"/>
        <n v="602.20000000000005"/>
        <n v="1843.74"/>
        <n v="439910.08"/>
        <n v="25485.99"/>
        <n v="2556.58"/>
        <n v="3950.31"/>
        <n v="301.89999999999998"/>
        <n v="354648.25"/>
        <n v="1766581.97"/>
        <n v="289082.67"/>
        <n v="476854.07"/>
        <n v="214.05"/>
        <n v="384.35"/>
        <n v="106.91"/>
        <n v="2304.7800000000002"/>
        <n v="54285.77"/>
        <n v="108.05"/>
        <n v="3067.18"/>
        <n v="361574.25"/>
        <n v="162480.95000000001"/>
        <n v="579296.04"/>
        <n v="26082.32"/>
        <n v="2127.79"/>
        <n v="283193.34999999998"/>
        <n v="286216.52"/>
        <n v="-15965.05"/>
        <n v="571.23"/>
        <n v="2425.77"/>
        <n v="-193283.37"/>
        <n v="9665.66"/>
        <n v="44141.52"/>
        <n v="253350.52"/>
        <n v="-46585.69"/>
        <n v="184656.38"/>
        <n v="363011.89"/>
        <n v="2178.3000000000002"/>
        <n v="8759.4"/>
        <n v="14024.07"/>
        <n v="623.27"/>
        <n v="6.28"/>
        <n v="5961.98"/>
        <n v="5511.21"/>
        <n v="185.31"/>
        <n v="109.86"/>
        <n v="46794.21"/>
        <n v="25109.54"/>
        <n v="71.44"/>
        <n v="19.98"/>
        <n v="193.24"/>
        <n v="217.55"/>
        <n v="11572.34"/>
        <n v="7730.09"/>
        <n v="6261.42"/>
        <n v="2759.76"/>
        <n v="36615.760000000002"/>
        <n v="62.21"/>
        <n v="81.59"/>
        <n v="159.27000000000001"/>
        <n v="1261.68"/>
        <n v="11475.39"/>
        <n v="2149.8000000000002"/>
        <n v="120.11"/>
        <n v="366241.81"/>
        <n v="46177.06"/>
        <n v="4513.74"/>
        <n v="-29642.55"/>
        <n v="10310.06"/>
        <n v="2296713.42"/>
        <n v="206493.07"/>
        <n v="2020.72"/>
        <n v="267.74"/>
        <n v="1533.46"/>
        <n v="782.28"/>
        <n v="-358.56"/>
        <n v="2063.31"/>
        <n v="110119.92"/>
        <n v="62.99"/>
        <n v="232.14"/>
        <n v="242.6"/>
        <n v="36116.480000000003"/>
        <n v="67252.710000000006"/>
        <n v="24531.46"/>
        <n v="567.4"/>
        <n v="206092.74"/>
        <n v="445350.33"/>
        <n v="3809.31"/>
        <n v="1110.1099999999999"/>
        <n v="646.45000000000005"/>
        <n v="8732.23"/>
        <n v="1346.7"/>
        <n v="360.49"/>
        <n v="389.24"/>
        <n v="961.98"/>
        <n v="37510.57"/>
        <n v="5238.88"/>
        <n v="4719.3"/>
        <n v="2776.58"/>
        <n v="2588.3200000000002"/>
        <n v="477.01"/>
        <n v="1370.1"/>
        <n v="71107.240000000005"/>
        <n v="1143.0999999999999"/>
        <n v="22797.94"/>
        <n v="20725.669999999998"/>
        <n v="101890.32"/>
        <n v="740.97"/>
        <n v="695.01"/>
        <n v="74323.08"/>
        <n v="5903.6"/>
        <n v="602932.61"/>
        <n v="22508.23"/>
        <n v="14306.7"/>
        <n v="3737.65"/>
        <n v="191.49"/>
        <n v="149719.51999999999"/>
        <n v="23436.14"/>
        <n v="15300.48"/>
        <n v="3014022.82"/>
        <n v="379603.27"/>
        <n v="3660.03"/>
        <n v="6310.42"/>
        <n v="3281.24"/>
        <n v="68007.520000000004"/>
        <n v="179855.6"/>
        <n v="103.57"/>
        <n v="10.130000000000001"/>
        <n v="31909.47"/>
        <n v="532478.62"/>
        <n v="23767.599999999999"/>
        <n v="873169.04"/>
        <n v="8181.37"/>
        <n v="9929.9699999999993"/>
        <n v="2282.41"/>
        <n v="2053.5500000000002"/>
        <n v="328.28"/>
        <n v="42854.31"/>
        <n v="207.87"/>
        <n v="11.41"/>
        <n v="849.14"/>
        <n v="2331.98"/>
        <n v="111529.62"/>
        <n v="6912.98"/>
        <n v="14400.97"/>
        <n v="431.36"/>
        <n v="424.84"/>
        <n v="38736.9"/>
        <n v="147330.74"/>
        <n v="54.77"/>
        <n v="47172.1"/>
        <n v="94894.63"/>
        <n v="1069.68"/>
        <n v="802005.17"/>
        <n v="4267.9399999999996"/>
        <n v="42337.45"/>
        <n v="4853804.99"/>
        <n v="700105.82"/>
        <n v="393.37"/>
        <n v="954.98"/>
        <n v="4004.18"/>
        <n v="3519.07"/>
        <n v="2.21"/>
        <n v="8041.03"/>
        <n v="601083.31999999995"/>
        <n v="94927.75"/>
        <n v="456515.19"/>
        <n v="3033.36"/>
        <n v="1115.8399999999999"/>
        <n v="3059.08"/>
        <n v="21054.87"/>
        <n v="1746987.12"/>
        <n v="6352.69"/>
        <n v="6997.22"/>
        <n v="630.45000000000005"/>
        <n v="73722.84"/>
        <n v="198920.61"/>
        <n v="296894.25"/>
        <n v="4475.74"/>
        <n v="2576.14"/>
        <n v="8266.16"/>
        <n v="2482.54"/>
        <n v="313.08"/>
        <n v="2905.91"/>
        <n v="7580.85"/>
        <n v="3570.79"/>
        <n v="11.24"/>
        <n v="16716.66"/>
        <n v="14059.6"/>
        <n v="617.77"/>
        <n v="-406.73"/>
        <n v="210.94"/>
        <n v="17037.71"/>
        <n v="10922.03"/>
        <n v="12389.02"/>
        <n v="23634.32"/>
        <n v="2842.36"/>
        <n v="23292.51"/>
        <n v="79178.7"/>
        <n v="2086.16"/>
        <n v="122746.53"/>
        <n v="27015.73"/>
        <n v="243.68"/>
        <n v="12721.18"/>
        <n v="2201.6"/>
        <n v="-1272.1300000000001"/>
        <n v="52875.59"/>
        <n v="131323.85"/>
        <n v="-46096.86"/>
        <n v="23277.29"/>
        <n v="128696.78"/>
        <n v="66.69"/>
        <n v="1890.8"/>
        <n v="313764.74"/>
        <n v="33419.71"/>
        <n v="3516.6"/>
        <n v="382.4"/>
        <n v="8588.3799999999992"/>
        <n v="1086.78"/>
        <n v="-100044.9"/>
        <n v="1656659.84"/>
        <n v="85617.82"/>
        <n v="339706.26"/>
        <n v="280.16000000000003"/>
        <n v="1335.32"/>
        <n v="2210.75"/>
        <n v="1534.3"/>
        <n v="5995.67"/>
        <n v="2523.77"/>
        <n v="147750.91"/>
        <n v="52114.66"/>
        <n v="853"/>
        <n v="21606.66"/>
        <n v="242898.38"/>
        <n v="-10824.95"/>
        <n v="3614.58"/>
        <n v="221.72"/>
        <n v="252.53"/>
        <n v="-127504.38"/>
        <n v="5972.84"/>
        <n v="-7024.55"/>
        <n v="774751.98"/>
        <n v="4100.34"/>
        <n v="2564.84"/>
        <n v="561.9"/>
        <n v="809.84"/>
        <n v="10547.61"/>
        <n v="2378.7600000000002"/>
        <n v="77.66"/>
        <n v="503.04"/>
        <n v="2056.09"/>
        <n v="3344.6"/>
        <n v="39.979999999999997"/>
        <n v="40172.269999999997"/>
        <n v="13066.77"/>
        <n v="1426.3"/>
        <n v="60.95"/>
        <n v="4.45"/>
        <n v="445.85"/>
        <n v="93.04"/>
        <n v="3607.69"/>
        <n v="1673.72"/>
        <n v="62616.68"/>
        <n v="2380.64"/>
        <n v="20981.040000000001"/>
        <n v="277.68"/>
        <n v="486.31"/>
        <n v="116.76"/>
        <n v="1382.87"/>
        <n v="16473.36"/>
        <n v="27196.83"/>
        <n v="197609.28"/>
        <n v="151.52000000000001"/>
        <n v="3929.7"/>
        <n v="177.23"/>
        <n v="1331.2"/>
        <n v="74.510000000000005"/>
        <n v="1040.3"/>
        <n v="150.91"/>
        <n v="6386.7"/>
        <n v="349.27"/>
        <n v="110.73"/>
        <n v="755099.39"/>
        <n v="105192.23"/>
        <n v="3575.08"/>
        <n v="5174.8999999999996"/>
        <n v="589.38"/>
        <n v="144427.5"/>
        <n v="22383.42"/>
        <n v="5584596.4400000004"/>
        <n v="446969.79"/>
        <n v="2396.02"/>
        <n v="599.03"/>
        <n v="56.73"/>
        <n v="1717.03"/>
        <n v="382.17"/>
        <n v="205.99"/>
        <n v="2337.75"/>
        <n v="8514.25"/>
        <n v="136.87"/>
        <n v="243.64"/>
        <n v="338.81"/>
        <n v="2556.19"/>
        <n v="2398.2199999999998"/>
        <n v="292375.24"/>
        <n v="407651.04"/>
        <n v="1360.21"/>
        <n v="217.51"/>
        <n v="1519"/>
        <n v="40463.83"/>
        <n v="1072369.82"/>
        <n v="224.01"/>
        <n v="5750.14"/>
        <n v="394.96"/>
        <n v="25933.200000000001"/>
        <n v="111.23"/>
        <n v="1937.24"/>
        <n v="32151.040000000001"/>
        <n v="13259.16"/>
        <n v="222546.76"/>
        <n v="3025011.04"/>
        <n v="2530.4"/>
        <n v="415884"/>
        <n v="592342.84"/>
        <n v="4394.8100000000004"/>
        <n v="1953.23"/>
        <n v="457.54"/>
        <n v="52.96"/>
        <n v="9532.11"/>
        <n v="1460.44"/>
        <n v="1098.31"/>
        <n v="250.33"/>
        <n v="20.72"/>
        <n v="2755.41"/>
        <n v="2532.7800000000002"/>
        <n v="1218.17"/>
        <n v="37953.5"/>
        <n v="8706.5499999999993"/>
        <n v="5.18"/>
        <n v="416.85"/>
        <n v="17510.48"/>
        <n v="26530.12"/>
        <n v="28147.48"/>
        <n v="6833.13"/>
        <n v="2343.54"/>
        <n v="43.33"/>
        <n v="264.42"/>
        <n v="155551.98000000001"/>
        <n v="102921.9"/>
        <n v="122926.12"/>
        <n v="-40.159999999999997"/>
        <n v="283923.24"/>
        <n v="-1919.73"/>
        <n v="16.82"/>
        <n v="84.43"/>
        <n v="26.25"/>
        <n v="-24779.4"/>
        <n v="445.08"/>
        <n v="3257.56"/>
        <n v="78015.789999999994"/>
        <n v="-1735.62"/>
        <n v="23063.13"/>
        <n v="4452.6899999999996"/>
        <n v="17212.13"/>
        <n v="3807.16"/>
        <n v="181.08"/>
        <n v="16670.23"/>
        <n v="14253.66"/>
        <n v="36232.89"/>
        <n v="43524.79"/>
        <n v="1285.05"/>
        <n v="1571.02"/>
        <n v="139.06"/>
        <n v="-4733.88"/>
        <n v="66520.399999999994"/>
        <n v="-2610.11"/>
        <n v="3554.32"/>
        <n v="6979.42"/>
        <n v="687280.96"/>
        <n v="37426.370000000003"/>
        <n v="24152.78"/>
        <n v="1892.27"/>
        <n v="65743.33"/>
        <n v="6407.15"/>
        <n v="333317.77"/>
        <n v="-64306.5"/>
        <n v="680296.58"/>
        <n v="9189.7199999999993"/>
        <n v="9198.4500000000007"/>
        <n v="1039.05"/>
        <n v="542.07000000000005"/>
        <n v="913.31"/>
        <n v="53722.720000000001"/>
        <n v="871.15"/>
        <n v="480.57"/>
        <n v="1809.9"/>
        <n v="97.25"/>
        <n v="6177.76"/>
        <n v="39221.39"/>
        <n v="10004.629999999999"/>
        <n v="1396.65"/>
        <n v="26836.28"/>
        <n v="463.3"/>
        <n v="61468.56"/>
        <n v="81391.94"/>
        <n v="506.64"/>
        <n v="14526.15"/>
        <n v="64707.34"/>
        <n v="1356.68"/>
        <n v="650.84"/>
        <n v="809794.31"/>
        <n v="9660.0499999999993"/>
        <n v="5970.79"/>
        <n v="-8.93"/>
        <n v="3726.12"/>
        <n v="3189975.66"/>
        <n v="49486.82"/>
        <n v="602155.62"/>
        <n v="218.95"/>
        <n v="282.77"/>
        <n v="187.77"/>
        <n v="8210.5499999999993"/>
        <n v="1320.41"/>
        <n v="14960.74"/>
        <n v="18762.32"/>
        <n v="302200.59000000003"/>
        <n v="326082.98"/>
        <n v="1113.1400000000001"/>
        <n v="341.28"/>
        <n v="37179.589999999997"/>
        <n v="572064.18999999994"/>
        <n v="94.99"/>
        <n v="77.180000000000007"/>
        <n v="170186.48"/>
        <n v="40198.57"/>
        <n v="1532035.32"/>
        <n v="1841.73"/>
        <n v="4644.8999999999996"/>
        <n v="5905.75"/>
        <n v="6019.88"/>
        <n v="5864.83"/>
        <n v="1705.69"/>
        <n v="5421.57"/>
        <n v="2237.7800000000002"/>
        <n v="2898.99"/>
        <n v="97233.73"/>
        <n v="92733.119999999995"/>
        <n v="216.68"/>
        <n v="195.22"/>
        <n v="478.77"/>
        <n v="601.29999999999995"/>
        <n v="-528.80999999999995"/>
        <n v="15240.3"/>
        <n v="333143.53000000003"/>
        <n v="43634.28"/>
        <n v="77183.710000000006"/>
        <n v="1707.37"/>
        <n v="3263.3"/>
        <n v="218317.79"/>
        <n v="512473.63"/>
        <n v="2117.9499999999998"/>
        <n v="652.66"/>
        <n v="38544.769999999997"/>
        <n v="199179.21"/>
        <n v="25751.8"/>
        <n v="13363.67"/>
        <n v="255.52"/>
        <n v="1963948.76"/>
        <n v="1281964.6000000001"/>
        <n v="43486.23"/>
        <n v="3180.31"/>
        <n v="2265.71"/>
        <n v="1549.13"/>
        <n v="47922.93"/>
        <n v="151228.26"/>
        <n v="107.39"/>
        <n v="15703596.710000001"/>
        <n v="3280208.34"/>
        <n v="11661.62"/>
        <n v="190.08"/>
        <n v="3998.42"/>
        <n v="364.94"/>
        <n v="404.92"/>
        <n v="16563.57"/>
        <n v="41165.56"/>
        <n v="15617.55"/>
        <n v="34.340000000000003"/>
        <n v="48879.07"/>
        <n v="123954.24000000001"/>
        <n v="1406326.48"/>
        <n v="1752218.9"/>
        <n v="5316.64"/>
        <n v="12230.99"/>
        <n v="4416.17"/>
        <n v="197471.15"/>
        <n v="3069453"/>
        <n v="47739.53"/>
        <n v="220204.65"/>
        <n v="91748.82"/>
        <n v="68470.03"/>
        <n v="3350384.32"/>
        <n v="49079.54"/>
        <n v="256112.72"/>
        <n v="156698.56"/>
        <n v="858.61"/>
        <n v="33.619999999999997"/>
        <n v="43964.78"/>
        <n v="315860.59999999998"/>
        <n v="331866.18"/>
        <n v="1155.08"/>
        <n v="1803.87"/>
        <n v="2736.77"/>
        <n v="1987.04"/>
        <n v="1664.63"/>
        <n v="2229.5300000000002"/>
        <n v="754.23"/>
        <n v="1230.99"/>
        <n v="3552.56"/>
        <n v="75.959999999999994"/>
        <n v="26977.79"/>
        <n v="23804.33"/>
        <n v="49672.92"/>
        <n v="15.99"/>
        <n v="641767.07999999996"/>
        <n v="1199464.08"/>
        <n v="2476.52"/>
        <n v="160.41"/>
        <n v="17577.099999999999"/>
        <n v="29160.77"/>
        <n v="5113.5200000000004"/>
        <n v="84330.2"/>
        <n v="5926.22"/>
        <n v="39343.58"/>
        <n v="11631.22"/>
        <n v="1135.54"/>
        <n v="12489.6"/>
        <n v="511356.21"/>
        <n v="116534.2"/>
        <n v="279.02"/>
        <n v="3716.68"/>
        <n v="522.45000000000005"/>
        <n v="71.790000000000006"/>
        <n v="733.62"/>
        <n v="6286.99"/>
        <n v="3010.27"/>
        <n v="1958548.64"/>
        <n v="428806.43"/>
        <n v="302.20999999999998"/>
        <n v="514.91999999999996"/>
        <n v="1290.6099999999999"/>
        <n v="52.27"/>
        <n v="3695.07"/>
        <n v="115331.91"/>
        <n v="85026.38"/>
        <n v="294053.21000000002"/>
        <n v="107533.03"/>
        <n v="2544.83"/>
        <n v="372.82"/>
        <n v="2749.41"/>
        <n v="398.71"/>
        <n v="230.56"/>
        <n v="169.86"/>
        <n v="10479.93"/>
        <n v="3364.61"/>
        <n v="373.66"/>
        <n v="32.340000000000003"/>
        <n v="10242.51"/>
        <n v="5820.92"/>
        <n v="19334.599999999999"/>
        <n v="257.08999999999997"/>
        <n v="293.05"/>
        <n v="96922.07"/>
        <n v="2193.67"/>
        <n v="1234.6099999999999"/>
        <n v="2678.57"/>
        <n v="432.12"/>
        <n v="632416.87"/>
        <n v="52099.77"/>
        <n v="33291.279999999999"/>
        <n v="152.47"/>
        <n v="3079.23"/>
        <n v="311889.09000000003"/>
        <n v="3425.41"/>
        <n v="11189.59"/>
        <n v="9107.36"/>
        <n v="3069.59"/>
        <n v="22859.599999999999"/>
        <n v="3219.41"/>
        <n v="4880.25"/>
        <n v="7002.32"/>
        <n v="11141.09"/>
        <n v="16618.04"/>
        <n v="15161.92"/>
        <n v="386243.8"/>
        <n v="2364.58"/>
        <n v="152693.4"/>
        <n v="18298.669999999998"/>
        <n v="1697246.34"/>
        <n v="83169.13"/>
        <n v="2858.78"/>
        <n v="411.69"/>
        <n v="17684.27"/>
        <n v="87518.04"/>
        <n v="41832.69"/>
        <n v="65323.43"/>
        <n v="96.89"/>
        <n v="26990.53"/>
        <n v="604221.16"/>
        <n v="711474.02"/>
        <n v="224115.88"/>
        <n v="2414.9499999999998"/>
        <n v="500.14"/>
        <n v="2775.34"/>
        <n v="642.07000000000005"/>
        <n v="971.86"/>
        <n v="868.53"/>
        <n v="321.83999999999997"/>
        <n v="528.91"/>
        <n v="12.07"/>
        <n v="13926.92"/>
        <n v="8481.7099999999991"/>
        <n v="6.16"/>
        <n v="144.07"/>
        <n v="578.39"/>
        <n v="43.54"/>
        <n v="20002.37"/>
        <n v="26701.65"/>
        <n v="4752.84"/>
        <n v="1101.0899999999999"/>
        <n v="70980.52"/>
        <n v="688.32"/>
        <n v="539.75"/>
        <n v="48625.51"/>
        <n v="9626.08"/>
        <n v="1379.73"/>
        <n v="3485.21"/>
        <n v="2516.9499999999998"/>
        <n v="849.78"/>
        <n v="2280.38"/>
        <n v="13301.42"/>
        <n v="303976.99"/>
        <n v="20115.080000000002"/>
        <n v="833.39"/>
        <n v="2484.7399999999998"/>
        <n v="268.37"/>
        <n v="15.92"/>
        <n v="7200.62"/>
        <n v="836.39"/>
        <n v="5370.41"/>
        <n v="1691417.43"/>
        <n v="344761.16"/>
        <n v="1404.89"/>
        <n v="374.01"/>
        <n v="501.13"/>
        <n v="1552.72"/>
        <n v="124.07"/>
        <n v="2735.12"/>
        <n v="3.33"/>
        <n v="598.94000000000005"/>
        <n v="33198.04"/>
        <n v="42459.97"/>
        <n v="224461.53"/>
        <n v="50302.080000000002"/>
        <n v="2509.52"/>
        <n v="178.33"/>
        <n v="54317.05"/>
        <n v="240045.75000100001"/>
        <n v="1118.79"/>
        <n v="1450.78"/>
        <n v="559.01"/>
        <n v="76.260000000000005"/>
        <n v="263.24"/>
        <n v="43193.24"/>
        <n v="73.72"/>
        <n v="-10.51"/>
        <n v="209.65"/>
        <n v="206.27"/>
        <n v="10261.68"/>
        <n v="8322.23"/>
        <n v="6123.6"/>
        <n v="4703.34"/>
        <n v="38825.08"/>
        <n v="63.69"/>
        <n v="624.70000000000005"/>
        <n v="3827.51"/>
        <n v="352901.1"/>
        <n v="2253.94"/>
        <n v="8697.41"/>
        <n v="1158.1500000000001"/>
        <n v="11035.43"/>
        <n v="1807.73"/>
        <n v="-2.0699999999999998"/>
        <n v="12939.46"/>
        <n v="2466.66"/>
        <n v="140.62"/>
        <n v="451045.06"/>
        <n v="55562.19"/>
        <n v="5273.92"/>
        <n v="30000.07"/>
        <n v="15931.99"/>
        <n v="2109883.9"/>
        <n v="179801.57"/>
        <n v="4.21"/>
        <n v="1939.15"/>
        <n v="151.21"/>
        <n v="1466.08"/>
        <n v="854.76"/>
        <n v="1733.02"/>
        <n v="-884.38"/>
        <n v="129403.96"/>
        <n v="66.349999999999994"/>
        <n v="307.66000000000003"/>
        <n v="446.66"/>
        <n v="50863.54"/>
        <n v="58563.5"/>
        <n v="26282.959999999999"/>
        <n v="700.25"/>
        <n v="295184.32"/>
        <n v="10506.04"/>
        <n v="6327.29"/>
        <n v="-111.6"/>
        <n v="58.12"/>
        <n v="55147.1"/>
        <n v="28499.51"/>
        <n v="72437.37"/>
        <n v="313.32"/>
        <n v="716.64"/>
        <n v="276.36"/>
        <n v="964.41"/>
        <n v="3312.86"/>
        <n v="765.52"/>
        <n v="657.02"/>
        <n v="347.53"/>
        <n v="144.13999999999999"/>
        <n v="6329.36"/>
        <n v="39.619999999999997"/>
        <n v="194.3"/>
        <n v="2309.59"/>
        <n v="3416.91"/>
        <n v="7133.08"/>
        <n v="807.28"/>
        <n v="34.72"/>
        <n v="66830.69"/>
        <n v="7682.53"/>
        <n v="669.89"/>
        <n v="16327.99"/>
        <n v="2829.69"/>
        <n v="446884.28"/>
        <n v="11604.86"/>
        <n v="17546.37"/>
        <n v="487.33"/>
        <n v="139.69999999999999"/>
        <n v="543.29999999999995"/>
        <n v="165.74"/>
        <n v="246.07"/>
        <n v="2132.4499999999998"/>
        <n v="348.76"/>
        <n v="5215.37"/>
        <n v="16188.36"/>
        <n v="4751.62"/>
        <n v="8414.34"/>
        <n v="1163.3699999999999"/>
        <n v="104.62"/>
        <n v="1320.78"/>
        <n v="593.11"/>
        <n v="4075.7"/>
        <n v="675775.61"/>
        <n v="2899.87"/>
        <n v="1278.78"/>
        <n v="1584.32"/>
        <n v="4778.24"/>
        <n v="1319808.43"/>
        <n v="5039.7299999999996"/>
        <n v="124872.13"/>
        <n v="12237.99"/>
        <n v="486.52"/>
        <n v="693827.65999900002"/>
        <n v="6795.71"/>
        <n v="311.43"/>
        <n v="13733.88"/>
        <n v="893.45"/>
        <n v="6958.44"/>
        <n v="1287.74"/>
        <n v="1053.81"/>
        <n v="277119.02"/>
        <n v="1735.51"/>
        <n v="969.81"/>
        <n v="6.92"/>
        <n v="23672.09"/>
        <n v="25295.54"/>
        <n v="6510.84"/>
        <n v="295.70999999999998"/>
        <n v="3241.24"/>
        <n v="6924.23"/>
        <n v="10140.76"/>
        <n v="45593.51"/>
        <n v="11183.8"/>
        <n v="28137.78"/>
        <n v="3436.48"/>
        <n v="43983.91"/>
        <n v="3279.3"/>
        <n v="15368.9"/>
        <n v="125171.28"/>
        <n v="191579.85"/>
        <n v="437.25"/>
        <n v="4879.8100000000004"/>
        <n v="240.71"/>
        <n v="167140.26"/>
        <n v="53352.22"/>
        <n v="282432.03999999998"/>
        <n v="30752.21"/>
        <n v="22771.87"/>
        <n v="2027.72"/>
        <n v="633667.9"/>
        <n v="42423.89"/>
        <n v="22642.66"/>
        <n v="3575.97"/>
        <n v="366.99"/>
        <n v="258.79000000000002"/>
        <n v="21393.94"/>
        <n v="14291.58"/>
        <n v="34332.74"/>
        <n v="5185969.6899990002"/>
        <n v="4033.87"/>
        <n v="906915.35999799997"/>
        <n v="1135.7"/>
        <n v="494.88"/>
        <n v="6228.07"/>
        <n v="2496.94"/>
        <n v="187.11"/>
        <n v="7398.36"/>
        <n v="3030.88"/>
        <n v="5215.84"/>
        <n v="672.3"/>
        <n v="60266.559999999998"/>
        <n v="49759.18"/>
        <n v="518954.3"/>
        <n v="220033.9"/>
        <n v="3982.49"/>
        <n v="368.62"/>
        <n v="11978.46"/>
        <n v="6098.65"/>
        <n v="330.27"/>
        <n v="7549.57"/>
        <n v="1290.5"/>
        <n v="2594.42"/>
        <n v="5126.13"/>
        <n v="47977.42"/>
        <n v="3814.02"/>
        <n v="3005.27"/>
        <n v="3790.41"/>
        <n v="16.91"/>
        <n v="11042.86"/>
        <n v="3055.74"/>
        <n v="81768.350000000006"/>
        <n v="510.93"/>
        <n v="2325.9699999999998"/>
        <n v="863.56"/>
        <n v="6699.88"/>
        <n v="6949.35"/>
        <n v="55.63"/>
        <n v="3407.65"/>
        <n v="110291.93"/>
        <n v="-437.87"/>
        <n v="17174.77"/>
        <n v="-21566.78"/>
        <n v="2327842.84"/>
        <n v="586.49"/>
        <n v="2311.1"/>
        <n v="1697.45"/>
        <n v="717.78"/>
        <n v="433799.25"/>
        <n v="14539.5"/>
        <n v="211259.03"/>
        <n v="2114.89"/>
        <n v="9946.24"/>
        <n v="1210.1300000000001"/>
        <n v="104377.33"/>
        <n v="-25761.27"/>
        <n v="1228080.42"/>
        <n v="1942.19"/>
        <n v="206381.32"/>
        <n v="89.39"/>
        <n v="41.48"/>
        <n v="465.16"/>
        <n v="546.09"/>
        <n v="756.1"/>
        <n v="68.55"/>
        <n v="316.38"/>
        <n v="2804.39"/>
        <n v="1185.6400000000001"/>
        <n v="30152.240000000002"/>
        <n v="324542.96999999997"/>
        <n v="-54064.02"/>
        <n v="8230.7199999999993"/>
        <n v="-68705.3"/>
        <n v="-1418.74"/>
        <n v="521150.22"/>
        <n v="2181.69"/>
        <n v="3575.74"/>
        <n v="59.73"/>
        <n v="481.96"/>
        <n v="111.32"/>
        <n v="11.16"/>
        <n v="57233.33"/>
        <n v="4144.01"/>
        <n v="118.64"/>
        <n v="474.39"/>
        <n v="884.32"/>
        <n v="712.33"/>
        <n v="255.73"/>
        <n v="32556.66"/>
        <n v="10815.61"/>
        <n v="1085.76"/>
        <n v="5289.92"/>
        <n v="120385.73"/>
        <n v="1261.08"/>
        <n v="148028.99"/>
        <n v="19974.43"/>
        <n v="1634.03"/>
        <n v="29627.71"/>
        <n v="-1222.77"/>
        <n v="172060.89"/>
        <n v="149450.26"/>
        <n v="-108323.89"/>
        <n v="28482.98"/>
        <n v="632.30999999999995"/>
        <n v="2865.57"/>
        <n v="421387.5"/>
        <n v="24762.32"/>
        <n v="2240.87"/>
        <n v="4072.67"/>
        <n v="363.19"/>
        <n v="-70208.7"/>
        <n v="1601799.41"/>
        <n v="270545.15000000002"/>
        <n v="431138.15"/>
        <n v="195.79"/>
        <n v="424.55"/>
        <n v="66.23"/>
        <n v="2238.75"/>
        <n v="53602.89"/>
        <n v="142.31"/>
        <n v="2888.9"/>
        <n v="417932.83"/>
        <n v="177600.3"/>
        <n v="593292.96"/>
        <n v="43791.199999999997"/>
        <n v="2391.7800000000002"/>
        <n v="314732.96000000002"/>
        <n v="211811.74"/>
        <n v="-231131.06"/>
        <n v="548.54"/>
        <n v="1483.62"/>
        <n v="-111490.35"/>
        <n v="5602.57"/>
        <n v="47297.31"/>
        <n v="252164.89"/>
        <n v="-18363.580000000002"/>
        <n v="195490.73"/>
        <n v="1482037.549999"/>
        <n v="5480.09"/>
        <n v="1289.27"/>
        <n v="10225.98"/>
        <n v="707.56"/>
        <n v="322.58"/>
        <n v="4816.43"/>
        <n v="1244.6199999999999"/>
        <n v="42547.579999000001"/>
        <n v="15593.34"/>
        <n v="7.22"/>
        <n v="459.11"/>
        <n v="1224.3499999999999"/>
        <n v="4397.2299999999996"/>
        <n v="31779.16"/>
        <n v="2704.93"/>
        <n v="23391.61"/>
        <n v="871.42"/>
        <n v="123658.27"/>
        <n v="3232.35"/>
        <n v="2823.67"/>
        <n v="198431.53"/>
        <n v="12097.18"/>
        <n v="60.13"/>
        <n v="249.94"/>
        <n v="1086847.3500000001"/>
        <n v="324697.8"/>
        <n v="12428.43"/>
        <n v="1489.93"/>
        <n v="701916.85"/>
        <n v="295.32"/>
        <n v="218.63"/>
        <n v="46667.86"/>
        <n v="28343"/>
        <n v="318223.05"/>
        <n v="-11199.48"/>
        <n v="29953.86"/>
        <n v="564713.46"/>
        <n v="19249.599999999999"/>
        <n v="24909.47"/>
        <n v="954190.41999900003"/>
        <n v="388610.64"/>
        <n v="10740.82"/>
        <n v="7879.47"/>
        <n v="722.43"/>
        <n v="305.44"/>
        <n v="12800.85"/>
        <n v="2622.9"/>
        <n v="175.23"/>
        <n v="-2639917.7000000002"/>
        <n v="7683622.5099989995"/>
        <n v="151.04"/>
        <n v="1273091.06"/>
        <n v="1426.85"/>
        <n v="1407.6"/>
        <n v="202.27"/>
        <n v="27873.86"/>
        <n v="26187.62"/>
        <n v="91.47"/>
        <n v="1011.35"/>
        <n v="202483.84"/>
        <n v="125333.79"/>
        <n v="1544947.81"/>
        <n v="-8303.8700000000008"/>
        <n v="4890.2700000000004"/>
        <n v="715.71"/>
        <n v="-39212.53"/>
        <n v="80124.990000000005"/>
        <n v="1298279.9099999999"/>
        <n v="-13167.56"/>
        <n v="368332.22"/>
        <n v="306575.48"/>
        <n v="3993.06"/>
        <n v="2388.98"/>
        <n v="8947.73"/>
        <n v="1684.53"/>
        <n v="341.58"/>
        <n v="2951.14"/>
        <n v="7641.18"/>
        <n v="2793.36"/>
        <n v="17006.400000000001"/>
        <n v="10417.26"/>
        <n v="696.67"/>
        <n v="-975.42"/>
        <n v="206.25"/>
        <n v="16895.8"/>
        <n v="9121.84"/>
        <n v="11725.78"/>
        <n v="19861.62"/>
        <n v="3058.59"/>
        <n v="20586.599999999999"/>
        <n v="31756.06"/>
        <n v="2218.5100000000002"/>
        <n v="116532.61"/>
        <n v="20551.64"/>
        <n v="91.48"/>
        <n v="14789.95"/>
        <n v="4.13"/>
        <n v="46937.120000000003"/>
        <n v="423560.24"/>
        <n v="-28348.03"/>
        <n v="27337.02"/>
        <n v="119280.15"/>
        <n v="67.680000000000007"/>
        <n v="1727.36"/>
        <n v="321978.65000000002"/>
        <n v="34328.82"/>
        <n v="3829.25"/>
        <n v="394.6"/>
        <n v="8827.8700000000008"/>
        <n v="1173.4100000000001"/>
        <n v="-127390.82999899999"/>
        <n v="1690519.07"/>
        <n v="85583.51"/>
        <n v="339747.09"/>
        <n v="20.5"/>
        <n v="262.01"/>
        <n v="1074.81"/>
        <n v="2203.84"/>
        <n v="1605.23"/>
        <n v="4474.63"/>
        <n v="1514.13"/>
        <n v="150899.26"/>
        <n v="56438.01"/>
        <n v="990.66"/>
        <n v="20644.29"/>
        <n v="253871.62"/>
        <n v="-2219.8100009999998"/>
        <n v="3204.88"/>
        <n v="346.26"/>
        <n v="215.93"/>
        <n v="-27555.17"/>
        <n v="6374.33"/>
        <n v="-4390.4799999999996"/>
        <n v="756868.91999900003"/>
        <n v="7605.64"/>
        <n v="10012.790000000001"/>
        <n v="2682.29"/>
        <n v="1630.34"/>
        <n v="326.77999999999997"/>
        <n v="42228.28"/>
        <n v="186.37"/>
        <n v="-723.72"/>
        <n v="2676.02"/>
        <n v="100170.49"/>
        <n v="3914.45"/>
        <n v="9201.07"/>
        <n v="369.71"/>
        <n v="75.92"/>
        <n v="406.5"/>
        <n v="34263.279999999999"/>
        <n v="144075.54999999999"/>
        <n v="19527.689999999999"/>
        <n v="122669.16"/>
        <n v="934.42"/>
        <n v="795163.02"/>
        <n v="3939.98"/>
        <n v="41733.449999999997"/>
        <n v="3705618.7399980002"/>
        <n v="599139.43999999994"/>
        <n v="373.94"/>
        <n v="15.04"/>
        <n v="444.9"/>
        <n v="3550.87"/>
        <n v="2576.54"/>
        <n v="2.0099999999999998"/>
        <n v="6269.34"/>
        <n v="535426.76"/>
        <n v="83934.17"/>
        <n v="473624.29"/>
        <n v="3156.8"/>
        <n v="1110.22"/>
        <n v="3149.11"/>
        <n v="16379.99"/>
        <n v="1973508.88"/>
        <n v="53.19"/>
        <n v="5482.62"/>
        <n v="7012.16"/>
        <n v="405.91"/>
        <n v="56975.61"/>
        <n v="182127.17"/>
        <n v="30950.28"/>
        <n v="255.98"/>
        <n v="36.979999999999997"/>
        <n v="132.38"/>
        <n v="251.2"/>
        <n v="1469.01"/>
        <n v="244.93"/>
        <n v="2845.25"/>
        <n v="1402.9"/>
        <n v="24.71"/>
        <n v="5.92"/>
        <n v="44.88"/>
        <n v="2534.83"/>
        <n v="423.74"/>
        <n v="8138.51"/>
        <n v="15683.95"/>
        <n v="32711.29"/>
        <n v="77.69"/>
        <n v="182.64"/>
        <n v="901.95"/>
        <n v="6.58"/>
        <n v="76439.61"/>
        <n v="5855.81"/>
        <n v="338.4"/>
        <n v="3867.57"/>
        <n v="956.12"/>
        <n v="182776.77"/>
        <n v="6453.36"/>
        <n v="836.13"/>
        <n v="15.21"/>
        <n v="20.54"/>
        <n v="12.21"/>
        <n v="71.540000000000006"/>
        <n v="2343.9899999999998"/>
        <n v="705.45"/>
        <n v="53275.73"/>
        <n v="79.72"/>
        <n v="375.27"/>
        <n v="5151.5200000000004"/>
        <n v="1568.61"/>
        <n v="52.29"/>
        <n v="135.02000000000001"/>
        <n v="434488.05"/>
        <n v="3745.61"/>
        <n v="910.31"/>
        <n v="685.33"/>
        <n v="8369.93"/>
        <n v="1401.34"/>
        <n v="308.7"/>
        <n v="181.6"/>
        <n v="1000.72"/>
        <n v="38095.050000000003"/>
        <n v="5748.15"/>
        <n v="6138.88"/>
        <n v="3025.47"/>
        <n v="2653.49"/>
        <n v="555.62"/>
        <n v="1082.94"/>
        <n v="70352.820000000007"/>
        <n v="1465.8"/>
        <n v="22010.53"/>
        <n v="19891.349999999999"/>
        <n v="107553.4"/>
        <n v="797.44"/>
        <n v="456.71"/>
        <n v="75756.45"/>
        <n v="5792.04"/>
        <n v="685022.86"/>
        <n v="29882.69"/>
        <n v="19000.18"/>
        <n v="4065.77"/>
        <n v="217.29"/>
        <n v="168133.93"/>
        <n v="30241.3"/>
        <n v="18244.48"/>
        <n v="2820095.43"/>
        <n v="357569.41"/>
        <n v="4183.16"/>
        <n v="6652.18"/>
        <n v="2832.3"/>
        <n v="77783.81"/>
        <n v="205070.49"/>
        <n v="159.35"/>
        <n v="40.229999999999997"/>
        <n v="33527.83"/>
        <n v="655362.46"/>
        <n v="30739.37"/>
        <n v="280361.65000000002"/>
        <n v="4693.7"/>
        <n v="3445.21"/>
        <n v="6776.36"/>
        <n v="5297.96"/>
        <n v="1788.43"/>
        <n v="1188.42"/>
        <n v="22250.75"/>
        <n v="14879.05"/>
        <n v="23963.69"/>
        <n v="12260.83"/>
        <n v="774.87"/>
        <n v="186.03"/>
        <n v="346.96"/>
        <n v="6770.83"/>
        <n v="9149.91"/>
        <n v="13639.33"/>
        <n v="7496.17"/>
        <n v="8555.67"/>
        <n v="3592.49"/>
        <n v="2001.4"/>
        <n v="4107.9799999999996"/>
        <n v="3358.78"/>
        <n v="429373.66"/>
        <n v="99465.53"/>
        <n v="48422.27"/>
        <n v="4632.3100000000004"/>
        <n v="13924.14"/>
        <n v="29659.33"/>
        <n v="23352.05"/>
        <n v="1712541.63"/>
        <n v="347.16"/>
        <n v="119351.75"/>
        <n v="3666.38"/>
        <n v="268.25"/>
        <n v="289.99"/>
        <n v="4675.7"/>
        <n v="32190.959999999999"/>
        <n v="63087.75"/>
        <n v="729045.03"/>
        <n v="4976.29"/>
        <n v="2800.57"/>
        <n v="879.41"/>
        <n v="580.66"/>
        <n v="10318.67"/>
        <n v="1567.83"/>
        <n v="95.51"/>
        <n v="2779.19"/>
        <n v="4317.5600000000004"/>
        <n v="179.38"/>
        <n v="39444.14"/>
        <n v="13793.35"/>
        <n v="1354.52"/>
        <n v="55.53"/>
        <n v="141.61000000000001"/>
        <n v="582.05999999999995"/>
        <n v="143.38999999999999"/>
        <n v="3420.27"/>
        <n v="1576.32"/>
        <n v="41828.660000000003"/>
        <n v="1907.01"/>
        <n v="13399.64"/>
        <n v="237.02"/>
        <n v="440.94"/>
        <n v="100.28"/>
        <n v="2957.49"/>
        <n v="14246.35"/>
        <n v="24286.63"/>
        <n v="217674.49"/>
        <n v="-43.13"/>
        <n v="1532.15"/>
        <n v="175.33"/>
        <n v="1013.11"/>
        <n v="64.349999999999994"/>
        <n v="831.5"/>
        <n v="173.95"/>
        <n v="7301.02"/>
        <n v="408.11"/>
        <n v="95.63"/>
        <n v="943174.1"/>
        <n v="110004.11"/>
        <n v="3388.75"/>
        <n v="6041.96"/>
        <n v="561.71"/>
        <n v="167156.32"/>
        <n v="24013.08"/>
        <n v="222.56"/>
        <n v="5656933.7300000004"/>
        <n v="460227.51"/>
        <n v="2263.5700000000002"/>
        <n v="911.83"/>
        <n v="32.89"/>
        <n v="1587.18"/>
        <n v="428.7"/>
        <n v="253.93"/>
        <n v="2460.12"/>
        <n v="10404.25"/>
        <n v="140.51"/>
        <n v="527.17999999999995"/>
        <n v="333.94"/>
        <n v="2461.66"/>
        <n v="3371.03"/>
        <n v="313925.5"/>
        <n v="418028.97"/>
        <n v="1742.24"/>
        <n v="-14.07"/>
        <n v="-280.67"/>
        <n v="40064.720000000001"/>
        <n v="1184383.33"/>
        <n v="945.47"/>
        <n v="4856.08"/>
        <n v="27280.68"/>
        <n v="78.66"/>
        <n v="1446.88"/>
        <n v="32356.89"/>
        <n v="12677.64"/>
        <n v="377163.76"/>
        <n v="609724.49"/>
        <n v="5864.7"/>
        <n v="7927.68"/>
        <n v="821.23"/>
        <n v="492.32"/>
        <n v="1854.87"/>
        <n v="47829.32"/>
        <n v="749.38"/>
        <n v="163.75"/>
        <n v="1632.46"/>
        <n v="120.84"/>
        <n v="6680.98"/>
        <n v="38502.519999999997"/>
        <n v="6160.81"/>
        <n v="936.84"/>
        <n v="28266.28"/>
        <n v="-281.42"/>
        <n v="51441.84"/>
        <n v="130826.59"/>
        <n v="612.49"/>
        <n v="13764.44"/>
        <n v="68806.14"/>
        <n v="1732.74"/>
        <n v="713.47"/>
        <n v="838872.94"/>
        <n v="9306.34"/>
        <n v="5742.82"/>
        <n v="3827.74"/>
        <n v="2816177.74"/>
        <n v="54178.78"/>
        <n v="544236.48"/>
        <n v="76.650000000000006"/>
        <n v="232.72"/>
        <n v="7234.54"/>
        <n v="1486.94"/>
        <n v="15428.27"/>
        <n v="27622.57"/>
        <n v="295282.78999999998"/>
        <n v="318621.43"/>
        <n v="637.20000000000005"/>
        <n v="310.54000000000002"/>
        <n v="42108.67"/>
        <n v="607029.93999999994"/>
        <n v="80.59"/>
        <n v="250.07"/>
        <n v="189685.27"/>
        <n v="43054.16"/>
        <n v="178.89"/>
        <n v="316.24"/>
        <n v="2681.95"/>
        <n v="8808.43"/>
        <n v="13282.54"/>
        <n v="7364.91"/>
        <n v="8768.11"/>
        <n v="2227.69"/>
        <n v="1731.09"/>
        <n v="3988.65"/>
        <n v="304175.84999999998"/>
        <n v="5814.54"/>
        <n v="2783.15"/>
        <n v="8977.5300000000007"/>
        <n v="5295.37"/>
        <n v="1957.74"/>
        <n v="1252.74"/>
        <n v="24296.92"/>
        <n v="17861.02"/>
        <n v="2972.96"/>
        <n v="496041.78"/>
        <n v="77973.17"/>
        <n v="43170.89"/>
        <n v="5713.05"/>
        <n v="15394.48"/>
        <n v="22522.76"/>
        <n v="20010.03"/>
        <n v="10728.63"/>
        <n v="912.35"/>
        <n v="1889275.14"/>
        <n v="392.4"/>
        <n v="132530.54999999999"/>
        <n v="6343.92"/>
        <n v="236.05"/>
        <n v="380.15"/>
        <n v="6760.6"/>
        <n v="28353.67"/>
        <n v="54851.71"/>
        <n v="1363867.32"/>
        <n v="6729.85"/>
        <n v="3174.34"/>
        <n v="33842.080000000002"/>
        <n v="447.45"/>
        <n v="1102.28"/>
        <n v="4186.01"/>
        <n v="39734.269999999997"/>
        <n v="1.65"/>
        <n v="13938.79"/>
        <n v="3904.37"/>
        <n v="163.47999999999999"/>
        <n v="64473.36"/>
        <n v="21729.17"/>
        <n v="4348.28"/>
        <n v="53643.77"/>
        <n v="364.06"/>
        <n v="94546.52"/>
        <n v="42345.54"/>
        <n v="537477.61"/>
        <n v="561.91999999999996"/>
        <n v="869.76"/>
        <n v="153.71"/>
        <n v="7411.07"/>
        <n v="16623.95"/>
        <n v="-346.91"/>
        <n v="694.18"/>
        <n v="1020.94"/>
        <n v="1868.62"/>
        <n v="5209.12"/>
        <n v="367.34"/>
        <n v="355.97"/>
        <n v="50.4"/>
        <n v="198631.28"/>
        <n v="44166.68"/>
        <n v="56651"/>
        <n v="106.49"/>
        <n v="500464.36"/>
        <n v="7422.73"/>
        <n v="39952.639999999999"/>
        <n v="2967.29"/>
        <n v="19447.72"/>
        <n v="51025.55"/>
        <n v="199.63"/>
        <n v="22859.74"/>
        <n v="8271.11"/>
        <n v="7448.19"/>
        <n v="12195.92"/>
        <n v="1167111.82"/>
        <n v="369011.97"/>
        <n v="2420602.4700000002"/>
        <n v="-771.31"/>
        <n v="6733.01"/>
        <n v="181.15"/>
        <n v="181245.37"/>
        <n v="141263.53"/>
        <n v="1409800.41"/>
        <n v="16387695.17"/>
        <n v="741.38"/>
        <n v="4550612.28"/>
        <n v="2789.45"/>
        <n v="437.11"/>
        <n v="1655.12"/>
        <n v="4001.97"/>
        <n v="2608.3200000000002"/>
        <n v="-1101.1099999999999"/>
        <n v="1508.79"/>
        <n v="107816.39"/>
        <n v="114562.06"/>
        <n v="468.86"/>
        <n v="229360.01"/>
        <n v="534.16999999999996"/>
        <n v="-127.31"/>
        <n v="1212786.01"/>
        <n v="161.03"/>
        <n v="-96.8"/>
        <n v="2606783.98"/>
        <n v="14385.94"/>
        <n v="145018.34"/>
        <n v="13661.06"/>
        <n v="269.49"/>
        <n v="3014174.85"/>
        <n v="1275770.57"/>
        <n v="42193.32"/>
        <n v="6563.74"/>
        <n v="912.27"/>
        <n v="1029.69"/>
        <n v="55293.49"/>
        <n v="1156863.69"/>
        <n v="3079.94"/>
        <n v="4206.16"/>
        <n v="133432.60999999999"/>
        <n v="64.290000000000006"/>
        <n v="12302026.310000001"/>
        <n v="16857.28"/>
        <n v="3009.05"/>
        <n v="5840.18"/>
        <n v="2732540.05"/>
        <n v="9318.1200000000008"/>
        <n v="213.14"/>
        <n v="1826.16"/>
        <n v="5266.47"/>
        <n v="2509.73"/>
        <n v="3059.74"/>
        <n v="6934.16"/>
        <n v="747.97"/>
        <n v="314.01"/>
        <n v="86599.62"/>
        <n v="92720.51"/>
        <n v="160.38"/>
        <n v="636.62"/>
        <n v="18584.75"/>
        <n v="38968.25"/>
        <n v="15493.04"/>
        <n v="79.58"/>
        <n v="228.16"/>
        <n v="598.34"/>
        <n v="632.13"/>
        <n v="1205.6300000000001"/>
        <n v="26264.46"/>
        <n v="22078.97"/>
        <n v="119703.92"/>
        <n v="1366209.86"/>
        <n v="1746836.21"/>
        <n v="345259.49"/>
        <n v="28157.4"/>
        <n v="61872.11"/>
        <n v="1634.72"/>
        <n v="2344.48"/>
        <n v="1212.29"/>
        <n v="791.63"/>
        <n v="192383.13"/>
        <n v="3112956.67"/>
        <n v="2473.58"/>
        <n v="206657"/>
        <n v="470973.18"/>
        <n v="2088.11"/>
        <n v="35511.94"/>
        <n v="218630.13"/>
        <n v="853.64"/>
        <n v="34200.160000000003"/>
        <n v="85137.68"/>
        <n v="72725.11"/>
        <n v="3538778.5"/>
        <n v="44268.05"/>
        <n v="291914.90999999997"/>
        <n v="198974.92"/>
        <n v="23324.99"/>
        <n v="603871.68000000005"/>
        <n v="4510.93"/>
        <n v="2077.1999999999998"/>
        <n v="8231.09"/>
        <n v="1373.92"/>
        <n v="1098.69"/>
        <n v="276.12"/>
        <n v="39991.379999999997"/>
        <n v="8473.77"/>
        <n v="28707.84"/>
        <n v="7171.54"/>
        <n v="2213.4899999999998"/>
        <n v="22.9"/>
        <n v="353.5"/>
        <n v="-58.06"/>
        <n v="81.099999999999994"/>
        <n v="18.59"/>
        <n v="623"/>
        <n v="3496.89"/>
        <n v="24408.46"/>
        <n v="4521.22"/>
        <n v="15310"/>
        <n v="3818.2"/>
        <n v="92.62"/>
        <n v="16893.400000000001"/>
        <n v="14420.97"/>
        <n v="38198.199999999997"/>
        <n v="44490.53"/>
        <n v="1218.42"/>
        <n v="1564.52"/>
        <n v="134.35"/>
        <n v="-455.26"/>
        <n v="-74.81"/>
        <n v="63250.69"/>
        <n v="-8524.31"/>
        <n v="3272.59"/>
        <n v="6647.19"/>
        <n v="746903.09"/>
        <n v="40833"/>
        <n v="30043.83"/>
        <n v="1885.74"/>
        <n v="294.41000000000003"/>
        <n v="72748.03"/>
        <n v="7629.59"/>
        <n v="338154.06"/>
        <n v="-45547.040000000001"/>
        <n v="3030513.33"/>
        <n v="2447.37"/>
        <n v="416351.29"/>
        <n v="457.05"/>
        <n v="56.53"/>
        <n v="21.49"/>
        <n v="3003.34"/>
        <n v="6030.83"/>
        <n v="1226.6199999999999"/>
        <n v="322.04000000000002"/>
        <n v="17309.330000000002"/>
        <n v="25818.12"/>
        <n v="163879.03"/>
        <n v="106478.82"/>
        <n v="84208.46"/>
        <n v="272981.36"/>
        <n v="-23455.65"/>
        <n v="17.14"/>
        <n v="-10432.15"/>
        <n v="97635.55"/>
        <n v="-1211.73"/>
        <n v="71011.360000000001"/>
        <n v="411.78"/>
        <n v="148.72"/>
        <n v="283.44"/>
        <n v="988.53"/>
        <n v="3049.3"/>
        <n v="736.53"/>
        <n v="980.08"/>
        <n v="370.45"/>
        <n v="144.27000000000001"/>
        <n v="5825.11"/>
        <n v="79.849999999999994"/>
        <n v="198.2"/>
        <n v="2214.04"/>
        <n v="3949.39"/>
        <n v="7852.07"/>
        <n v="761.87"/>
        <n v="451.96"/>
        <n v="70650.759999999995"/>
        <n v="9745.82"/>
        <n v="672.49"/>
        <n v="14764.55"/>
        <n v="3074.36"/>
        <n v="432887.89"/>
        <n v="10937.37"/>
        <n v="17003.72"/>
        <n v="549.08000000000004"/>
        <n v="144.94"/>
        <n v="549.23"/>
        <n v="153.36000000000001"/>
        <n v="201.04"/>
        <n v="2273.86"/>
        <n v="394.02"/>
        <n v="5337.07"/>
        <n v="16564.439999999999"/>
        <n v="6969.84"/>
        <n v="8074.34"/>
        <n v="869.09"/>
        <n v="7.24"/>
        <n v="1086.21"/>
        <n v="564.79"/>
        <n v="4509.7"/>
        <n v="365538.21"/>
        <n v="2814.55"/>
        <n v="9096.44"/>
        <n v="15575.69"/>
        <n v="2245.4299999999998"/>
        <n v="4.1900000000000004"/>
        <n v="6486.05"/>
        <n v="7043.31"/>
        <n v="184.16"/>
        <n v="61.42"/>
        <n v="56172.83"/>
        <n v="30049.62"/>
        <n v="-10.02"/>
        <n v="20.170000000000002"/>
        <n v="175.44"/>
        <n v="300.44"/>
        <n v="13692.11"/>
        <n v="8538.34"/>
        <n v="6350.15"/>
        <n v="4799.46"/>
        <n v="50997.08"/>
        <n v="370.34"/>
        <n v="205.69"/>
        <n v="1028.3"/>
        <n v="11870.33"/>
        <n v="2620.44"/>
        <n v="133.84"/>
        <n v="500134.61"/>
        <n v="62712.61"/>
        <n v="5449.43"/>
        <n v="30935.16"/>
        <n v="17141.830000000002"/>
        <n v="2111979.4300000002"/>
        <n v="179473.04"/>
        <n v="3.64"/>
        <n v="2151.52"/>
        <n v="700.49"/>
        <n v="1770.06"/>
        <n v="878.45"/>
        <n v="2545.15"/>
        <n v="2391.64"/>
        <n v="140902.87"/>
        <n v="74.55"/>
        <n v="76.02"/>
        <n v="473.77"/>
        <n v="60412.67"/>
        <n v="47892.08"/>
        <n v="24592.27"/>
        <n v="675.72"/>
        <n v="709960.14"/>
        <n v="28847.14"/>
        <n v="203.75"/>
        <n v="19.3"/>
        <n v="143.46"/>
        <n v="266.88"/>
        <n v="1598.97"/>
        <n v="186.32"/>
        <n v="2488.0300000000002"/>
        <n v="866.98"/>
        <n v="17.12"/>
        <n v="94.86"/>
        <n v="5.84"/>
        <n v="44.11"/>
        <n v="1674.97"/>
        <n v="23.18"/>
        <n v="5649.72"/>
        <n v="12917.42"/>
        <n v="26146.74"/>
        <n v="-65.19"/>
        <n v="15.26"/>
        <n v="621.57000000000005"/>
        <n v="318"/>
        <n v="72601.88"/>
        <n v="5359.29"/>
        <n v="317.89999999999998"/>
        <n v="4026.26"/>
        <n v="1019.64"/>
        <n v="193209.36"/>
        <n v="6720.55"/>
        <n v="819.95"/>
        <n v="18.690000000000001"/>
        <n v="33.299999999999997"/>
        <n v="3.1"/>
        <n v="8.76"/>
        <n v="133.43"/>
        <n v="1971.34"/>
        <n v="-5.9"/>
        <n v="48656.49"/>
        <n v="65.930000000000007"/>
        <n v="4274.2700000000004"/>
        <n v="1110.83"/>
        <n v="40.01"/>
        <n v="133.52000000000001"/>
        <n v="1805.46"/>
        <n v="2119.5100000000002"/>
        <n v="219552.41"/>
        <n v="2426.5"/>
        <n v="535.61"/>
        <n v="2808.26"/>
        <n v="559.20000000000005"/>
        <n v="850.7"/>
        <n v="362.59"/>
        <n v="452.34"/>
        <n v="10.52"/>
        <n v="818.14"/>
        <n v="2232.1999999999998"/>
        <n v="14832.56"/>
        <n v="6878.75"/>
        <n v="5.04"/>
        <n v="13515.26"/>
        <n v="297661.61"/>
        <n v="19598.400000000001"/>
        <n v="622.48"/>
        <n v="2648.92"/>
        <n v="301.52"/>
        <n v="7.38"/>
        <n v="6843.6"/>
        <n v="557.91"/>
        <n v="4023.32"/>
        <n v="1678983.4"/>
        <n v="127.88"/>
        <n v="744.59"/>
        <n v="331971.19"/>
        <n v="1358.91"/>
        <n v="387.27"/>
        <n v="44.1"/>
        <n v="20767.77"/>
        <n v="433.73"/>
        <n v="1343.46"/>
        <n v="27663.72"/>
        <n v="4321.95"/>
        <n v="1135.78"/>
        <n v="67787.69"/>
        <n v="158.06"/>
        <n v="3119.73"/>
        <n v="2.35"/>
        <n v="796.99"/>
        <n v="636.32000000000005"/>
        <n v="617.13"/>
        <n v="47116.46"/>
        <n v="10083.18"/>
        <n v="1170.45"/>
        <n v="29016.13"/>
        <n v="29758.16"/>
        <n v="217354.2"/>
        <n v="51793.62"/>
        <n v="2522.0700000000002"/>
        <n v="256.57"/>
        <n v="26533.67"/>
        <n v="245198.19"/>
        <n v="1387.03"/>
        <n v="1489.32"/>
        <n v="366.56"/>
        <n v="81.650000000000006"/>
        <n v="257.36"/>
        <n v="45735.38"/>
        <n v="486700.62"/>
        <n v="4766.25"/>
        <n v="912.05"/>
        <n v="767.97"/>
        <n v="10691.8"/>
        <n v="2456.31"/>
        <n v="320.13"/>
        <n v="232.37"/>
        <n v="1007.91"/>
        <n v="42177.52"/>
        <n v="6849.73"/>
        <n v="6348.55"/>
        <n v="2993.03"/>
        <n v="2044.92"/>
        <n v="570.80999999999995"/>
        <n v="1280.74"/>
        <n v="71720.45"/>
        <n v="1544.93"/>
        <n v="24517.37"/>
        <n v="21557.15"/>
        <n v="113574.06"/>
        <n v="745.98"/>
        <n v="456.94"/>
        <n v="78366.039999999994"/>
        <n v="6036.78"/>
        <n v="788899.86"/>
        <n v="30788.91"/>
        <n v="19395.669999999998"/>
        <n v="4589.9799999999996"/>
        <n v="191.59"/>
        <n v="184442.15"/>
        <n v="34573.86"/>
        <n v="19354.689999999999"/>
        <n v="3033311.45"/>
        <n v="379258.73"/>
        <n v="4316.32"/>
        <n v="7152.02"/>
        <n v="3770.49"/>
        <n v="87504.49"/>
        <n v="213028.04"/>
        <n v="128.07"/>
        <n v="16.170000000000002"/>
        <n v="36700.17"/>
        <n v="722064.55"/>
        <n v="66923.789999999994"/>
        <n v="340883.86"/>
        <n v="1290.27"/>
        <n v="1655.99"/>
        <n v="2585.48"/>
        <n v="1781.88"/>
        <n v="1398.1"/>
        <n v="-1556.95"/>
        <n v="3691.41"/>
        <n v="76.290000000000006"/>
        <n v="25033.96"/>
        <n v="19541.89"/>
        <n v="54.73"/>
        <n v="2363.1"/>
        <n v="150.38"/>
        <n v="17366.41"/>
        <n v="26134.94"/>
        <n v="8818.09"/>
        <n v="67018.44"/>
        <n v="4880.3100000000004"/>
        <n v="29678.84"/>
        <n v="5850.76"/>
        <n v="1300.78"/>
        <n v="11991.86"/>
        <n v="535866.80000000005"/>
        <n v="113420.85"/>
        <n v="211.99"/>
        <n v="3702.33"/>
        <n v="1053.96"/>
        <n v="72.8"/>
        <n v="874.32"/>
        <n v="2466.2399999999998"/>
        <n v="2721.67"/>
        <n v="2071970.52"/>
        <n v="447274.53"/>
        <n v="214.85"/>
        <n v="422.05"/>
        <n v="1368.68"/>
        <n v="-29.79"/>
        <n v="5006.8599999999997"/>
        <n v="108883.6"/>
        <n v="72829.2"/>
        <n v="292225.84000000003"/>
        <n v="142745.9"/>
        <n v="1914.83"/>
        <n v="132.81"/>
        <n v="42438.5"/>
        <n v="348592.6"/>
        <n v="632.33000000000004"/>
        <n v="1512.52"/>
        <n v="40709.360000000001"/>
        <n v="676423.03"/>
        <n v="1011365.12"/>
        <n v="320904.96000000002"/>
        <n v="3603.8"/>
        <n v="9781.17"/>
        <n v="9836.49"/>
        <n v="3463.7"/>
        <n v="23666.63"/>
        <n v="2589.5300000000002"/>
        <n v="4348.3999999999996"/>
        <n v="7860.53"/>
        <n v="11437.21"/>
        <n v="17161.080000000002"/>
        <n v="15225.56"/>
        <n v="418054.84"/>
        <n v="2391.59"/>
        <n v="169755.06"/>
        <n v="21687.78"/>
        <n v="1704237.9"/>
        <n v="86070.93"/>
        <n v="2953.8"/>
        <n v="422.18"/>
        <n v="18323.599999999999"/>
        <n v="87652.02"/>
        <n v="46285.14"/>
        <n v="68234.080000000002"/>
        <n v="26089.81"/>
        <n v="638351.65"/>
        <n v="866530.5"/>
        <n v="127.22"/>
        <n v="1235619.75"/>
        <n v="1121.31"/>
        <n v="1215455.289999"/>
        <n v="5728.51"/>
        <n v="1131.49"/>
        <n v="1376.54"/>
        <n v="184.94"/>
        <n v="10046.82"/>
        <n v="404.93"/>
        <n v="261.54000000000002"/>
        <n v="5226.67"/>
        <n v="28029.13"/>
        <n v="28187.58"/>
        <n v="1249.17"/>
        <n v="73.75"/>
        <n v="1044.68"/>
        <n v="216704.08"/>
        <n v="136376.16"/>
        <n v="1041481.41"/>
        <n v="41407.209998999999"/>
        <n v="13543.5"/>
        <n v="281335.23"/>
        <n v="12119.92"/>
        <n v="1369.4"/>
        <n v="658436.29"/>
        <n v="1417723.41"/>
        <n v="-28.23"/>
        <n v="467.38"/>
        <n v="-350535.29"/>
        <n v="4915.03"/>
        <n v="743.6"/>
        <n v="1385.24"/>
        <n v="-278862.21000000002"/>
        <n v="79342.41"/>
        <n v="-250.15"/>
        <n v="4061.02"/>
        <n v="27964.39"/>
        <n v="2419.98"/>
        <n v="20216.669999999998"/>
        <n v="689.76"/>
        <n v="62.7"/>
        <n v="117194.49"/>
        <n v="2262.66"/>
        <n v="2494.0300000000002"/>
        <n v="188917.34"/>
        <n v="11962.65"/>
        <n v="57.05"/>
        <n v="146.74"/>
        <n v="378.19"/>
        <n v="205.87"/>
        <n v="45382.67"/>
        <n v="28199.5"/>
        <n v="394436.9"/>
        <n v="-85470.38"/>
        <n v="29606.82"/>
        <n v="573306.63"/>
        <n v="21009.5"/>
        <n v="26347.85"/>
        <n v="947543.33999899996"/>
        <n v="389143.28"/>
        <n v="11637.4"/>
        <n v="8081.82"/>
        <n v="673.43"/>
        <n v="315.76"/>
        <n v="12455.69"/>
        <n v="2099.56"/>
        <n v="118.57"/>
        <n v="-231006.49"/>
        <n v="7073583.4499989999"/>
        <n v="1211483.77"/>
        <n v="-48914.25"/>
        <n v="398229.58"/>
        <n v="253950.36"/>
        <n v="3655.3"/>
        <n v="342.81"/>
        <n v="11277.92"/>
        <n v="6122.89"/>
        <n v="310.06"/>
        <n v="6463.34"/>
        <n v="1204.2"/>
        <n v="2649.95"/>
        <n v="4577.13"/>
        <n v="49476.91"/>
        <n v="3891.3"/>
        <n v="3055.02"/>
        <n v="3762.74"/>
        <n v="15.82"/>
        <n v="10280.219999999999"/>
        <n v="2896.35"/>
        <n v="79103.350000000006"/>
        <n v="490.65"/>
        <n v="2401.66"/>
        <n v="34.35"/>
        <n v="653.38"/>
        <n v="53652.73"/>
        <n v="6391.89"/>
        <n v="50.58"/>
        <n v="13986.96"/>
        <n v="109046.26"/>
        <n v="18020.57"/>
        <n v="-4062.32"/>
        <n v="2366072.35"/>
        <n v="686.8"/>
        <n v="2257.39"/>
        <n v="1642.43"/>
        <n v="660.76"/>
        <n v="439144.46"/>
        <n v="14552.41"/>
        <n v="296949.94"/>
        <n v="2111.52"/>
        <n v="11061.3"/>
        <n v="1078.74"/>
        <n v="371663.76"/>
        <n v="-5627.33"/>
        <n v="1238036.3"/>
        <n v="2123.2600000000002"/>
        <n v="202850.85"/>
        <n v="77.680000000000007"/>
        <n v="41.41"/>
        <n v="415.87"/>
        <n v="533.82000000000005"/>
        <n v="92.94"/>
        <n v="347.86"/>
        <n v="3581.92"/>
        <n v="1430.49"/>
        <n v="33691.43"/>
        <n v="386529.91"/>
        <n v="-393.44"/>
        <n v="8445.23"/>
        <n v="-6270.85"/>
        <n v="-3573.98"/>
        <n v="1508408.54"/>
        <n v="10589.69"/>
        <n v="4703.99"/>
        <n v="27282.95"/>
        <n v="1896.01"/>
        <n v="9119.76"/>
        <n v="1674.09"/>
        <n v="16585.7"/>
        <n v="11495.86"/>
        <n v="1971.53"/>
        <n v="170.15"/>
        <n v="40660.97"/>
        <n v="30025.14"/>
        <n v="5982.91"/>
        <n v="35278.800000000003"/>
        <n v="122272.62"/>
        <n v="51303.92"/>
        <n v="353956.03"/>
        <n v="919.88"/>
        <n v="1860.99"/>
        <n v="91.61"/>
        <n v="6313.62"/>
        <n v="15053.76"/>
        <n v="108.1"/>
        <n v="687.77"/>
        <n v="1508.83"/>
        <n v="2648.28"/>
        <n v="2397.62"/>
        <n v="540.58000000000004"/>
        <n v="296.41000000000003"/>
        <n v="2.62"/>
        <n v="-92.38"/>
        <n v="198549.56"/>
        <n v="32559.16"/>
        <n v="65630.259999999995"/>
        <n v="130.61000000000001"/>
        <n v="469670.36"/>
        <n v="808.84"/>
        <n v="46120.55"/>
        <n v="2100.87"/>
        <n v="4300.58"/>
        <n v="49088.54"/>
        <n v="-195.72"/>
        <n v="15132.65"/>
        <n v="5013.5600000000004"/>
        <n v="9466.6299999999992"/>
        <n v="11780.75"/>
        <n v="3754977.65"/>
        <n v="830512.91"/>
        <n v="1770619.41"/>
        <n v="12047.73"/>
        <n v="4312.6099999999997"/>
        <n v="199.3"/>
        <n v="364109.11"/>
        <n v="190027.48"/>
        <n v="1063704.32"/>
        <n v="17156040.75"/>
        <n v="-932.58"/>
        <n v="4142345.64"/>
        <n v="3119.44"/>
        <n v="715"/>
        <n v="501.06"/>
        <n v="6303.73"/>
        <n v="4337.18"/>
        <n v="111.09"/>
        <n v="1574.04"/>
        <n v="192786.28"/>
        <n v="177466.16"/>
        <n v="-122.74"/>
        <n v="171830.59"/>
        <n v="889.05"/>
        <n v="2472.42"/>
        <n v="1007040.13"/>
        <n v="417.85"/>
        <n v="166.23"/>
        <n v="2640252.9700000002"/>
        <n v="15201.88"/>
        <n v="133580.67000000001"/>
        <n v="307377.86"/>
        <n v="3968.3"/>
        <n v="2405.02"/>
        <n v="8115.86"/>
        <n v="1429.53"/>
        <n v="304.83999999999997"/>
        <n v="2833.84"/>
        <n v="7565.79"/>
        <n v="2905.36"/>
        <n v="11.93"/>
        <n v="16259.52"/>
        <n v="9890.08"/>
        <n v="609.28"/>
        <n v="352.1"/>
        <n v="248.03"/>
        <n v="15387.84"/>
        <n v="9196.1"/>
        <n v="11545.3"/>
        <n v="17137.830000000002"/>
        <n v="2502.87"/>
        <n v="19038.97"/>
        <n v="31674.05"/>
        <n v="2339.7199999999998"/>
        <n v="128290.96"/>
        <n v="22228.37"/>
        <n v="69.5"/>
        <n v="14963.77"/>
        <n v="-98.49"/>
        <n v="47463.66"/>
        <n v="162011.91"/>
        <n v="2140.4899999999998"/>
        <n v="29968.32"/>
        <n v="121243.07"/>
        <n v="101.29"/>
        <n v="5037.3900000000003"/>
        <n v="311866.46999999997"/>
        <n v="32649.38"/>
        <n v="3710.96"/>
        <n v="398.6"/>
        <n v="8647.59"/>
        <n v="1191.19"/>
        <n v="-78277.87"/>
        <n v="1661689.28"/>
        <n v="86583.98"/>
        <n v="322361.61"/>
        <n v="219.84"/>
        <n v="1053.94"/>
        <n v="2062.6799999999998"/>
        <n v="1539.95"/>
        <n v="4792.46"/>
        <n v="1878.72"/>
        <n v="154057.78"/>
        <n v="58763.38"/>
        <n v="1276.68"/>
        <n v="20177.54"/>
        <n v="266411.07"/>
        <n v="-2481.2800000000002"/>
        <n v="3081.93"/>
        <n v="366.24"/>
        <n v="313.85000000000002"/>
        <n v="-9927"/>
        <n v="6561.74"/>
        <n v="-6555.22"/>
        <n v="103131.95"/>
        <n v="1839.7"/>
        <n v="365.97"/>
        <n v="2436.62"/>
        <n v="265.64"/>
        <n v="219.2"/>
        <n v="176.9"/>
        <n v="9685.33"/>
        <n v="3508.91"/>
        <n v="319.58999999999997"/>
        <n v="37.67"/>
        <n v="9414.51"/>
        <n v="6153.54"/>
        <n v="18280.11"/>
        <n v="257.33"/>
        <n v="300.33999999999997"/>
        <n v="98533.17"/>
        <n v="2215.64"/>
        <n v="1078.99"/>
        <n v="2909.7"/>
        <n v="398.78"/>
        <n v="605836.09"/>
        <n v="48988.69"/>
        <n v="32940.6"/>
        <n v="120.25"/>
        <n v="4014.3"/>
        <n v="505140.73"/>
        <n v="2113.4699999999998"/>
        <n v="3451.95"/>
        <n v="74.45"/>
        <n v="469.85"/>
        <n v="472.43"/>
        <n v="24.99"/>
        <n v="50810.080000000002"/>
        <n v="3899.76"/>
        <n v="138.94"/>
        <n v="982.42"/>
        <n v="732.21"/>
        <n v="213.97"/>
        <n v="29338.46"/>
        <n v="9920.92"/>
        <n v="1.96"/>
        <n v="4705.04"/>
        <n v="127578.03"/>
        <n v="1246.8399999999999"/>
        <n v="138574.82"/>
        <n v="18165.59"/>
        <n v="1343.7"/>
        <n v="27831.08"/>
        <n v="138477.75"/>
        <n v="167010.82999999999"/>
        <n v="-1321.45"/>
        <n v="31020.53"/>
        <n v="610.47"/>
        <n v="2627.83"/>
        <n v="437953.17"/>
        <n v="24418.400000000001"/>
        <n v="2407.65"/>
        <n v="3831.54"/>
        <n v="286.3"/>
        <n v="-31995.77"/>
        <n v="1559788.45"/>
        <n v="263694.77"/>
        <n v="427939.26"/>
        <n v="213.75"/>
        <n v="395.66"/>
        <n v="2440.0700000000002"/>
        <n v="60160.23"/>
        <n v="90.85"/>
        <n v="4026.18"/>
        <n v="402372.04"/>
        <n v="167243.03"/>
        <n v="559417.52"/>
        <n v="35263.910000000003"/>
        <n v="1343.94"/>
        <n v="315494.82"/>
        <n v="318895.42"/>
        <n v="54426.93"/>
        <n v="537.79999999999995"/>
        <n v="1837.8"/>
        <n v="-22755.09"/>
        <n v="4875.6499999999996"/>
        <n v="43649.1"/>
        <n v="241744.9"/>
        <n v="-60368.14"/>
        <n v="171888.41"/>
        <n v="767186.06"/>
        <n v="8244.58"/>
        <n v="9730.4599999999991"/>
        <n v="2248.5700000000002"/>
        <n v="1528.86"/>
        <n v="44676.38"/>
        <n v="225.49"/>
        <n v="38.200000000000003"/>
        <n v="517.86"/>
        <n v="2674.37"/>
        <n v="87434.45"/>
        <n v="4143.18"/>
        <n v="5679.53"/>
        <n v="370.27"/>
        <n v="75.3"/>
        <n v="357.39"/>
        <n v="33510.410000000003"/>
        <n v="114388.97"/>
        <n v="54.91"/>
        <n v="60493.29"/>
        <n v="69162.759999999995"/>
        <n v="972.94"/>
        <n v="900836.13"/>
        <n v="17.510000000000002"/>
        <n v="4104.47"/>
        <n v="47101.53"/>
        <n v="4017435.58"/>
        <n v="601993.36"/>
        <n v="415.71"/>
        <n v="15.44"/>
        <n v="630.09"/>
        <n v="3564.54"/>
        <n v="3283"/>
        <n v="2.87"/>
        <n v="6679.36"/>
        <n v="463524.37"/>
        <n v="91104.639999999999"/>
        <n v="432421.56"/>
        <n v="2197.4499999999998"/>
        <n v="1280.1199999999999"/>
        <n v="855.89"/>
        <n v="20674.8"/>
        <n v="1851954.23"/>
        <n v="5491.06"/>
        <n v="7197.26"/>
        <n v="435.13"/>
        <n v="42356.63"/>
        <n v="149525.60999999999"/>
        <n v="53893.73"/>
        <n v="52048.63"/>
        <n v="522194.75"/>
        <n v="685263.41"/>
        <n v="1744.99"/>
        <n v="1533.59"/>
        <n v="2055.13"/>
        <n v="4961.3599999999997"/>
        <n v="1334423.05"/>
        <n v="9721.8700000000008"/>
        <n v="662558.14999900002"/>
        <n v="6912.53"/>
        <n v="301.57"/>
        <n v="125369.77"/>
        <n v="11353.39"/>
        <n v="302.58"/>
        <n v="13061.02"/>
        <n v="968.6"/>
        <n v="5280.3"/>
        <n v="1158.96"/>
        <n v="1440.87"/>
        <n v="16.52"/>
        <n v="305212.48"/>
        <n v="1904.44"/>
        <n v="1008.18"/>
        <n v="26155.23"/>
        <n v="22480.7"/>
        <n v="7603.04"/>
        <n v="332.55"/>
        <n v="3263.05"/>
        <n v="6545.35"/>
        <n v="8246.9599999999991"/>
        <n v="39762.21"/>
        <n v="6992.6"/>
        <n v="22853.02"/>
        <n v="4052.38"/>
        <n v="47137.86"/>
        <n v="2409.35"/>
        <n v="14672.05"/>
        <n v="128542.2"/>
        <n v="187706.36"/>
        <n v="255.45"/>
        <n v="4757.4799999999996"/>
        <n v="175.85"/>
        <n v="152673.75"/>
        <n v="45136.9"/>
        <n v="266927.28000000003"/>
        <n v="30355"/>
        <n v="20896.52"/>
        <n v="1667.03"/>
        <n v="670009.69999999995"/>
        <n v="34175.279999999999"/>
        <n v="21952.79"/>
        <n v="3650.44"/>
        <n v="414.14"/>
        <n v="22396.94"/>
        <n v="19550.68"/>
        <n v="34656.959999999999"/>
        <n v="5292264.4399990002"/>
        <n v="3799.26"/>
        <n v="913971.36999699997"/>
        <n v="1234.3"/>
        <n v="526.64"/>
        <n v="5953.78"/>
        <n v="1766.63"/>
        <n v="200.01"/>
        <n v="8152.97"/>
        <n v="3016.75"/>
        <n v="5839.62"/>
        <n v="-1800.95"/>
        <n v="719249.59"/>
        <n v="5183"/>
        <n v="2719.17"/>
        <n v="828.85"/>
        <n v="697.88"/>
        <n v="11053.81"/>
        <n v="2013.69"/>
        <n v="109.06"/>
        <n v="573.16"/>
        <n v="2496.5"/>
        <n v="2380.41"/>
        <n v="227.16"/>
        <n v="42049.3"/>
        <n v="14928.69"/>
        <n v="1562.66"/>
        <n v="98.8"/>
        <n v="530.29"/>
        <n v="213.15"/>
        <n v="3129.78"/>
        <n v="956.82"/>
        <n v="39291.629999999997"/>
        <n v="2412.77"/>
        <n v="18827.7"/>
        <n v="260.56"/>
        <n v="956.02"/>
        <n v="110.91"/>
        <n v="1731.02"/>
        <n v="16323.63"/>
        <n v="28153.78"/>
        <n v="240067.52"/>
        <n v="91.25"/>
        <n v="3499.21"/>
        <n v="947.84"/>
        <n v="55.11"/>
        <n v="1116.18"/>
        <n v="167.82"/>
        <n v="6453.28"/>
        <n v="406.94"/>
        <n v="88.5"/>
        <n v="925704.59"/>
        <n v="118160.91"/>
        <n v="3734.68"/>
        <n v="5533.98"/>
        <n v="646.78"/>
        <n v="162547.62"/>
        <n v="29545.13"/>
        <n v="322.56"/>
        <n v="5423549.9900000002"/>
        <n v="439404.81"/>
        <n v="2480.71"/>
        <n v="1069.77"/>
        <n v="60.44"/>
        <n v="1449.57"/>
        <n v="376.58"/>
        <n v="262.35000000000002"/>
        <n v="2517.87"/>
        <n v="10378.74"/>
        <n v="150.19"/>
        <n v="272.72000000000003"/>
        <n v="335.3"/>
        <n v="2533.14"/>
        <n v="3412.89"/>
        <n v="355331.79"/>
        <n v="426997.47"/>
        <n v="2005.49"/>
        <n v="293.99"/>
        <n v="748.34"/>
        <n v="46916.43"/>
        <n v="1452421.67"/>
        <n v="109.03"/>
        <n v="5888.56"/>
        <n v="347.36"/>
        <n v="28843.97"/>
        <n v="185.56"/>
        <n v="1064.93"/>
        <n v="34275.72"/>
        <n v="15342.52"/>
        <n v="485509.82"/>
        <n v="646962.18999999994"/>
        <n v="6022.05"/>
        <n v="2867.22"/>
        <n v="971.41"/>
        <n v="497.73"/>
        <n v="371.69"/>
        <n v="47704.25"/>
        <n v="688"/>
        <n v="138.62"/>
        <n v="1779.42"/>
        <n v="153.07"/>
        <n v="5555.09"/>
        <n v="39423.910000000003"/>
        <n v="6223.08"/>
        <n v="510.51"/>
        <n v="18189.52"/>
        <n v="180.93"/>
        <n v="49851.29"/>
        <n v="126889.36"/>
        <n v="552.66"/>
        <n v="12308.95"/>
        <n v="58196.88"/>
        <n v="1474.98"/>
        <n v="675.07"/>
        <n v="922982.19"/>
        <n v="8639.14"/>
        <n v="5917.37"/>
        <n v="3970.04"/>
        <n v="2969957.33"/>
        <n v="52667.65"/>
        <n v="564550.01"/>
        <n v="72.27"/>
        <n v="373.57"/>
        <n v="278.22000000000003"/>
        <n v="7331.18"/>
        <n v="1670.06"/>
        <n v="12284.08"/>
        <n v="19057.07"/>
        <n v="283521.17"/>
        <n v="330957.13"/>
        <n v="-406.09"/>
        <n v="320.76"/>
        <n v="37595.980000000003"/>
        <n v="570118.21"/>
        <n v="77.67"/>
        <n v="265.88"/>
        <n v="184820.71"/>
        <n v="42201.24"/>
        <n v="1104"/>
        <n v="19681.900000000001"/>
        <n v="30892.59"/>
        <n v="162972.44"/>
        <n v="613657.11"/>
        <n v="4705.76"/>
        <n v="2333.64"/>
        <n v="102126.6"/>
        <n v="83206.960000000006"/>
        <n v="295424.27"/>
        <n v="8568.6200000000008"/>
        <n v="1521.9"/>
        <n v="1129.6099999999999"/>
        <n v="288.08999999999997"/>
        <n v="-29148.95"/>
        <n v="15.36"/>
        <n v="40202.82"/>
        <n v="7229.63"/>
        <n v="14.56"/>
        <n v="-20209.330000000002"/>
        <n v="29318.84"/>
        <n v="7079.57"/>
        <n v="2184.9899999999998"/>
        <n v="22.82"/>
        <n v="396.02"/>
        <n v="65056.04"/>
        <n v="-2455.5"/>
        <n v="93.85"/>
        <n v="26"/>
        <n v="621.84"/>
        <n v="3146.95"/>
        <n v="24378.58"/>
        <n v="4861.72"/>
        <n v="15754.8"/>
        <n v="4106.51"/>
        <n v="149.88999999999999"/>
        <n v="16519.2"/>
        <n v="13360.2"/>
        <n v="36322.06"/>
        <n v="41501.879999999997"/>
        <n v="1021.73"/>
        <n v="995.34"/>
        <n v="100.26"/>
        <n v="-3276.65"/>
        <n v="62983.26"/>
        <n v="-13338.19"/>
        <n v="3541.13"/>
        <n v="7390.19"/>
        <n v="766366.97"/>
        <n v="40394.559999999998"/>
        <n v="29171.68"/>
        <n v="1898.18"/>
        <n v="249.89"/>
        <n v="72518.320000000007"/>
        <n v="8848.82"/>
        <n v="360991.5"/>
        <n v="-6578.13"/>
        <n v="3028825.72"/>
        <n v="2498.35"/>
        <n v="412663.46"/>
        <n v="64.08"/>
        <n v="27.11"/>
        <n v="3532.23"/>
        <n v="3901.95"/>
        <n v="1263.67"/>
        <n v="1508254.11"/>
        <n v="10434.56"/>
        <n v="4890.71"/>
        <n v="28536.03"/>
        <n v="2158.9899999999998"/>
        <n v="6584.3"/>
        <n v="3562.72"/>
        <n v="20410.13"/>
        <n v="3.5"/>
        <n v="13676.55"/>
        <n v="343.99"/>
        <n v="247.43"/>
        <n v="46409.66"/>
        <n v="31104.18"/>
        <n v="7373.56"/>
        <n v="46820.04"/>
        <n v="256.64999999999998"/>
        <n v="120428.03"/>
        <n v="61960.800000000003"/>
        <n v="404236.42"/>
        <n v="920.99"/>
        <n v="1689.76"/>
        <n v="7348.51"/>
        <n v="15079.38"/>
        <n v="63.1"/>
        <n v="732.64"/>
        <n v="1932.54"/>
        <n v="2222.75"/>
        <n v="1428.74"/>
        <n v="379.72"/>
        <n v="805.02"/>
        <n v="20.190000000000001"/>
        <n v="208051.03"/>
        <n v="41087.769999999997"/>
        <n v="64010.95"/>
        <n v="114.17"/>
        <n v="549253.86"/>
        <n v="6355.46"/>
        <n v="55861.48"/>
        <n v="2984.6"/>
        <n v="11402.75"/>
        <n v="49400.41"/>
        <n v="15771.7"/>
        <n v="7703.7"/>
        <n v="11109.39"/>
        <n v="17149.91"/>
        <n v="3968657.63"/>
        <n v="1210730.44"/>
        <n v="1992206.4"/>
        <n v="9776.4500000000007"/>
        <n v="5105.41"/>
        <n v="297.13"/>
        <n v="376285.46"/>
        <n v="249880.04"/>
        <n v="1194328.73"/>
        <n v="15786601.380000001"/>
        <n v="355.85"/>
        <n v="4134636.6"/>
        <n v="3402.48"/>
        <n v="963.2"/>
        <n v="620.70000000000005"/>
        <n v="6117.79"/>
        <n v="3246.86"/>
        <n v="-407.21"/>
        <n v="1676.58"/>
        <n v="201019.47"/>
        <n v="192922.55"/>
        <n v="345.52"/>
        <n v="189567.04"/>
        <n v="1275.1199999999999"/>
        <n v="756.45"/>
        <n v="1178783.81"/>
        <n v="746.82"/>
        <n v="352.46"/>
        <n v="2931929.34"/>
        <n v="15777.05"/>
        <n v="224221.1"/>
        <n v="1226072.44"/>
        <n v="2709.63"/>
        <n v="4544.7700000000004"/>
        <n v="10629.01"/>
        <n v="4819.03"/>
        <n v="5569.38"/>
        <n v="2080.38"/>
        <n v="4898.78"/>
        <n v="2748.24"/>
        <n v="3134.13"/>
        <n v="90959.74"/>
        <n v="86920.23"/>
        <n v="275.95"/>
        <n v="230.85"/>
        <n v="632.36"/>
        <n v="401.55"/>
        <n v="1042.18"/>
        <n v="20053.330000000002"/>
        <n v="312441.55"/>
        <n v="44610.239999999998"/>
        <n v="72260.62"/>
        <n v="1606.97"/>
        <n v="2638.38"/>
        <n v="227686.11"/>
        <n v="507957.22"/>
        <n v="2505.63"/>
        <n v="715.01"/>
        <n v="36016.54"/>
        <n v="191956.48000000001"/>
        <n v="23952.39"/>
        <n v="13962.53"/>
        <n v="3339024.58"/>
        <n v="1366797.31"/>
        <n v="44269.99"/>
        <n v="10829.75"/>
        <n v="2490.4499999999998"/>
        <n v="1629.71"/>
        <n v="69694.22"/>
        <n v="131907.51"/>
        <n v="82.24"/>
        <n v="11893169.970000001"/>
        <n v="2633984.23"/>
        <n v="11710.21"/>
        <n v="339.44"/>
        <n v="13124.59"/>
        <n v="579.30999999999995"/>
        <n v="323.26"/>
        <n v="524.09"/>
        <n v="18406.79"/>
        <n v="41713.019999999997"/>
        <n v="14989.71"/>
        <n v="92.1"/>
        <n v="23465.91"/>
        <n v="495373.01"/>
        <n v="1461969.91"/>
        <n v="1806378.39"/>
        <n v="5534.52"/>
        <n v="13248.09"/>
        <n v="3418.58"/>
        <n v="202544.05"/>
        <n v="3100263.47"/>
        <n v="45132.800000000003"/>
        <n v="220649.58"/>
        <n v="96349.56"/>
        <n v="75041.94"/>
        <n v="3219636.79"/>
        <n v="58538.38"/>
        <n v="304868.78000000003"/>
        <n v="92.89"/>
        <n v="70847.39"/>
        <n v="370.79"/>
        <n v="69551.98"/>
        <n v="8308.0400000000009"/>
        <n v="815.54"/>
        <n v="15312.76"/>
        <n v="2962.46"/>
        <n v="424124.07"/>
        <n v="11327.45"/>
        <n v="16377.64"/>
        <n v="280.42"/>
        <n v="420.63"/>
        <n v="975.56"/>
        <n v="3225.16"/>
        <n v="136.03"/>
        <n v="537.48"/>
        <n v="-21.78"/>
        <n v="2295.4699999999998"/>
        <n v="265.52"/>
        <n v="167.99"/>
        <n v="351"/>
        <n v="377.77"/>
        <n v="5392.2"/>
        <n v="15064.77"/>
        <n v="6785.57"/>
        <n v="8451.66"/>
        <n v="853.35"/>
        <n v="8.6300000000000008"/>
        <n v="1305.97"/>
        <n v="646.75"/>
        <n v="4658.71"/>
        <n v="28.99"/>
        <n v="163.74"/>
        <n v="5645.66"/>
        <n v="35.270000000000003"/>
        <n v="148.94999999999999"/>
        <n v="1925.77"/>
        <n v="4089.15"/>
        <n v="6813.38"/>
        <n v="820.09"/>
        <n v="332315.68"/>
        <n v="1367.79"/>
        <n v="2009.86"/>
        <n v="2932"/>
        <n v="2250.77"/>
        <n v="1696.04"/>
        <n v="2619.27"/>
        <n v="3482.27"/>
        <n v="10.73"/>
        <n v="24931.38"/>
        <n v="24091.84"/>
        <n v="35.29"/>
        <n v="2136.6999999999998"/>
        <n v="124.99"/>
        <n v="17155.53"/>
        <n v="26966.19"/>
        <n v="10012.620000000001"/>
        <n v="89930.8"/>
        <n v="5662.35"/>
        <n v="40964.79"/>
        <n v="8960.09"/>
        <n v="1337.63"/>
        <n v="12830.53"/>
        <n v="528311.37"/>
        <n v="112644.88"/>
        <n v="303.95"/>
        <n v="3433.15"/>
        <n v="1377.79"/>
        <n v="70.260000000000005"/>
        <n v="796.51"/>
        <n v="4991.84"/>
        <n v="3069.31"/>
        <n v="2046348.82"/>
        <n v="440604.56"/>
        <n v="219.32"/>
        <n v="353.69"/>
        <n v="1489.74"/>
        <n v="67.98"/>
        <n v="4680.3900000000003"/>
        <n v="121817.67"/>
        <n v="121855.72"/>
        <n v="300524.99"/>
        <n v="178344.39"/>
        <n v="1822.13"/>
        <n v="192.41"/>
        <n v="49277.120000000003"/>
        <n v="405318.97"/>
        <n v="664.58"/>
        <n v="1607.92"/>
        <n v="36797.1"/>
        <n v="622231.42000000004"/>
        <n v="1493997.2"/>
        <n v="-1331459.22"/>
        <n v="1255739.55"/>
        <n v="2914.16"/>
        <n v="206749.4"/>
        <n v="207099.26"/>
        <n v="3837.14"/>
        <n v="328.76"/>
        <n v="12584.45"/>
        <n v="5259.57"/>
        <n v="312.64"/>
        <n v="19792.3"/>
        <n v="1155.83"/>
        <n v="2558.7199999999998"/>
        <n v="4739.0200000000004"/>
        <n v="79.45"/>
        <n v="523.09"/>
        <n v="48352.84"/>
        <n v="4021.34"/>
        <n v="2998.39"/>
        <n v="3693.31"/>
        <n v="16.600000000000001"/>
        <n v="10859.59"/>
        <n v="665.2"/>
        <n v="100.74"/>
        <n v="351.57"/>
        <n v="2926.32"/>
        <n v="84219.18"/>
        <n v="493.25"/>
        <n v="2401.25"/>
        <n v="33.159999999999997"/>
        <n v="2820.17"/>
        <n v="742.36"/>
        <n v="6946.84"/>
        <n v="6632.55"/>
        <n v="1856.71"/>
        <n v="32711.88"/>
        <n v="44.09"/>
        <n v="3812.58"/>
        <n v="115331.73"/>
        <n v="358625.98"/>
        <n v="-324345.40999999997"/>
        <n v="8351.84"/>
        <n v="-150714.92000000001"/>
        <n v="-2911.53"/>
        <n v="-204.06"/>
        <n v="19800.7"/>
        <n v="-92076.66"/>
        <n v="2430507"/>
        <n v="705.74"/>
        <n v="2192.46"/>
        <n v="1691.06"/>
        <n v="643.86"/>
        <n v="455076.77"/>
        <n v="15056.78"/>
        <n v="213027.59"/>
        <n v="2194.86"/>
        <n v="10276.959999999999"/>
        <n v="1105.0999999999999"/>
        <n v="98887.91"/>
        <n v="28579.03"/>
        <n v="168.49"/>
        <n v="16.899999999999999"/>
        <n v="130.93"/>
        <n v="327.41000000000003"/>
        <n v="1563.59"/>
        <n v="149.28"/>
        <n v="2189.66"/>
        <n v="852.72"/>
        <n v="24.64"/>
        <n v="102.77"/>
        <n v="48.52"/>
        <n v="1533.43"/>
        <n v="320.83"/>
        <n v="10369.94"/>
        <n v="13924.93"/>
        <n v="24447.09"/>
        <n v="278.02999999999997"/>
        <n v="520.67999999999995"/>
        <n v="425.59"/>
        <n v="68965.41"/>
        <n v="5685.67"/>
        <n v="309.67"/>
        <n v="3957.17"/>
        <n v="861.85"/>
        <n v="181072.39"/>
        <n v="6233.04"/>
        <n v="836.67"/>
        <n v="15.09"/>
        <n v="28.12"/>
        <n v="7.89"/>
        <n v="128.06"/>
        <n v="2009.92"/>
        <n v="625.88"/>
        <n v="52292.5"/>
        <n v="67.61"/>
        <n v="373.98"/>
        <n v="5866.96"/>
        <n v="1353.62"/>
        <n v="31.58"/>
        <n v="199.61"/>
        <n v="302668.03999999998"/>
        <n v="8484.9"/>
        <n v="3475.03"/>
        <n v="7347.11"/>
        <n v="8057.1"/>
        <n v="1853.34"/>
        <n v="1737.15"/>
        <n v="22084.66"/>
        <n v="15788.7"/>
        <n v="27192.87"/>
        <n v="12545.34"/>
        <n v="851.6"/>
        <n v="244.84"/>
        <n v="474.45"/>
        <n v="6497.33"/>
        <n v="9537.15"/>
        <n v="14374.16"/>
        <n v="7308.79"/>
        <n v="8418.73"/>
        <n v="2858.36"/>
        <n v="1997.55"/>
        <n v="4157.41"/>
        <n v="3601.69"/>
        <n v="480218.08"/>
        <n v="108856.76"/>
        <n v="50100.22"/>
        <n v="4686.3999999999996"/>
        <n v="14761.87"/>
        <n v="33703.93"/>
        <n v="26653.21"/>
        <n v="1686048.41"/>
        <n v="357.12"/>
        <n v="119501.84"/>
        <n v="6637.31"/>
        <n v="292.06"/>
        <n v="348.89"/>
        <n v="4534.3500000000004"/>
        <n v="32882.31"/>
        <n v="145028.31"/>
        <n v="510719.84"/>
        <n v="4783.3100000000004"/>
        <n v="749.04"/>
        <n v="10357.200000000001"/>
        <n v="1003.49"/>
        <n v="328.49"/>
        <n v="216.15"/>
        <n v="989.01"/>
        <n v="44194.27"/>
        <n v="7326.84"/>
        <n v="6316.57"/>
        <n v="3156.73"/>
        <n v="2114.65"/>
        <n v="545.35"/>
        <n v="1164.6600000000001"/>
        <n v="73042.05"/>
        <n v="1610.96"/>
        <n v="22026.03"/>
        <n v="21884.22"/>
        <n v="114593.88"/>
        <n v="3532.65"/>
        <n v="571.92999999999995"/>
        <n v="81698.899999999994"/>
        <n v="6213.11"/>
        <n v="824858.68"/>
        <n v="32994.480000000003"/>
        <n v="20796.580000000002"/>
        <n v="4672.03"/>
        <n v="290.06"/>
        <n v="193536.76"/>
        <n v="38136.879999999997"/>
        <n v="19772.060000000001"/>
        <n v="3104628.78"/>
        <n v="383988.44"/>
        <n v="4648.3100000000004"/>
        <n v="8707.69"/>
        <n v="2999.53"/>
        <n v="88354.35"/>
        <n v="216605.1"/>
        <n v="131.63999999999999"/>
        <n v="39782.97"/>
        <n v="729105.65"/>
        <n v="70172.89"/>
        <n v="2998.46"/>
        <n v="85.29"/>
        <n v="453.42"/>
        <n v="412.99"/>
        <n v="15.2"/>
        <n v="499005.18"/>
        <n v="1763.29"/>
        <n v="49390.68"/>
        <n v="4099.43"/>
        <n v="125.66"/>
        <n v="-172.86"/>
        <n v="872.23"/>
        <n v="673.73"/>
        <n v="34.56"/>
        <n v="199.14"/>
        <n v="26883.27"/>
        <n v="9579.77"/>
        <n v="213.48"/>
        <n v="4300.1099999999997"/>
        <n v="137968.63"/>
        <n v="1247.0999999999999"/>
        <n v="136838.79"/>
        <n v="17045.240000000002"/>
        <n v="1382.37"/>
        <n v="50991.41"/>
        <n v="9365.14"/>
        <n v="-300.14"/>
        <n v="157386.88"/>
        <n v="168264.75"/>
        <n v="-25782.29"/>
        <n v="31203.27"/>
        <n v="587.41"/>
        <n v="2703.72"/>
        <n v="424392.79"/>
        <n v="21966.52"/>
        <n v="2447.81"/>
        <n v="3746.84"/>
        <n v="75.099999999999994"/>
        <n v="-1736790.83"/>
        <n v="1541154.47"/>
        <n v="252695.43"/>
        <n v="421292.38"/>
        <n v="223.41"/>
        <n v="352.92"/>
        <n v="31.99"/>
        <n v="2208.36"/>
        <n v="59930.92"/>
        <n v="105.23"/>
        <n v="3818.24"/>
        <n v="400288.02"/>
        <n v="174952.82"/>
        <n v="605754.13"/>
        <n v="31380.36"/>
        <n v="1854.29"/>
        <n v="279364.65999999997"/>
        <n v="202037.35"/>
        <n v="-86222.01"/>
        <n v="575.67999999999995"/>
        <n v="2038.89"/>
        <n v="-79524.070000000007"/>
        <n v="5420.12"/>
        <n v="41867"/>
        <n v="233404.63"/>
        <n v="-111720.07"/>
        <n v="37642.97"/>
        <n v="221949.17"/>
        <n v="2426.25"/>
        <n v="519.16"/>
        <n v="2843.88"/>
        <n v="554.29"/>
        <n v="2034.08"/>
        <n v="841.82"/>
        <n v="1102.48"/>
        <n v="530.73"/>
        <n v="9.99"/>
        <n v="14665.2"/>
        <n v="8890.6299999999992"/>
        <n v="653.36"/>
        <n v="49.25"/>
        <n v="18552.66"/>
        <n v="25188.19"/>
        <n v="4284.75"/>
        <n v="1293.95"/>
        <n v="67586.37"/>
        <n v="512.75"/>
        <n v="755.86"/>
        <n v="457.1"/>
        <n v="43987.46"/>
        <n v="9867.09"/>
        <n v="1178.8499999999999"/>
        <n v="1661.49"/>
        <n v="2629.02"/>
        <n v="949.29"/>
        <n v="2195.0100000000002"/>
        <n v="17249.38"/>
        <n v="305907.8"/>
        <n v="17548.259999999998"/>
        <n v="1863.07"/>
        <n v="2654.06"/>
        <n v="14.57"/>
        <n v="6967.73"/>
        <n v="565.07000000000005"/>
        <n v="3928.73"/>
        <n v="1700997.13"/>
        <n v="331305.26"/>
        <n v="1450.73"/>
        <n v="383.73"/>
        <n v="471.62"/>
        <n v="1386.17"/>
        <n v="197.3"/>
        <n v="3095.21"/>
        <n v="785.31"/>
        <n v="31788.35"/>
        <n v="34283.26"/>
        <n v="219704.15"/>
        <n v="48468.98"/>
        <n v="2513.11"/>
        <n v="338.53"/>
        <n v="25708.66"/>
        <n v="228115.68"/>
        <n v="1122.4000000000001"/>
        <n v="1653.79"/>
        <n v="386.88"/>
        <n v="79.239999999999995"/>
        <n v="373.16"/>
        <n v="44505.54"/>
        <n v="328175.13"/>
        <n v="4059.9"/>
        <n v="10564.48"/>
        <n v="10458.15"/>
        <n v="3051.16"/>
        <n v="23075.17"/>
        <n v="2552.14"/>
        <n v="4191.3100000000004"/>
        <n v="7832.4"/>
        <n v="10455.15"/>
        <n v="17191.62"/>
        <n v="14738.79"/>
        <n v="438570.31"/>
        <n v="2652.7"/>
        <n v="175859.27"/>
        <n v="22843.81"/>
        <n v="1733260.52"/>
        <n v="87053.19"/>
        <n v="3634.3"/>
        <n v="430.12"/>
        <n v="19795.38"/>
        <n v="107541.83"/>
        <n v="43192.66"/>
        <n v="67976.98"/>
        <n v="93.84"/>
        <n v="28046.59"/>
        <n v="649892.36"/>
        <n v="977345.05"/>
        <n v="104986.95"/>
        <n v="2052.11"/>
        <n v="367.87"/>
        <n v="2358.0700000000002"/>
        <n v="194.5"/>
        <n v="242.63"/>
        <n v="133.66999999999999"/>
        <n v="9388.33"/>
        <n v="3494"/>
        <n v="287.25"/>
        <n v="30.64"/>
        <n v="10047.81"/>
        <n v="5897.22"/>
        <n v="19241.03"/>
        <n v="273.58"/>
        <n v="313.14999999999998"/>
        <n v="101365.98"/>
        <n v="2456.39"/>
        <n v="1028.5899999999999"/>
        <n v="2848.17"/>
        <n v="421.51"/>
        <n v="609227"/>
        <n v="48599.88"/>
        <n v="34550.33"/>
        <n v="114.4"/>
        <n v="3310.26"/>
        <n v="300930.31"/>
        <n v="4101.91"/>
        <n v="2497.81"/>
        <n v="8023.1"/>
        <n v="1609.29"/>
        <n v="318.55"/>
        <n v="2685.71"/>
        <n v="7639.23"/>
        <n v="3068.81"/>
        <n v="11.44"/>
        <n v="16530.240000000002"/>
        <n v="9871.6"/>
        <n v="836.46"/>
        <n v="-18014.93"/>
        <n v="176.34"/>
        <n v="15263.43"/>
        <n v="8034.27"/>
        <n v="11479.57"/>
        <n v="18519.13"/>
        <n v="1928.38"/>
        <n v="18375.73"/>
        <n v="29747.87"/>
        <n v="2191.81"/>
        <n v="125797.88"/>
        <n v="20963.63"/>
        <n v="125.02"/>
        <n v="15190.41"/>
        <n v="-2073.85"/>
        <n v="-37.67"/>
        <n v="44554.89"/>
        <n v="171666.92"/>
        <n v="-109784.47"/>
        <n v="30911.32"/>
        <n v="117987.61"/>
        <n v="133.01"/>
        <n v="2393.27"/>
        <n v="320760.59000000003"/>
        <n v="34478.71"/>
        <n v="3462.71"/>
        <n v="420.89"/>
        <n v="8605.02"/>
        <n v="1043.8699999999999"/>
        <n v="-1804837.55"/>
        <n v="1590269.35"/>
        <n v="104105.5"/>
        <n v="324170.25"/>
        <n v="20.65"/>
        <n v="1087.79"/>
        <n v="2295.0100000000002"/>
        <n v="1584.31"/>
        <n v="5773.47"/>
        <n v="2186.12"/>
        <n v="154144.97"/>
        <n v="66554.12"/>
        <n v="935.94"/>
        <n v="21915.5"/>
        <n v="245661.96"/>
        <n v="-48338.54"/>
        <n v="3030.82"/>
        <n v="301.41000000000003"/>
        <n v="256.12"/>
        <n v="-73001.009999999995"/>
        <n v="7955.07"/>
        <n v="-60595.07"/>
        <n v="439075.92"/>
        <n v="-71897.38"/>
        <n v="-1.1000000000000001"/>
        <n v="1320187.6299990001"/>
        <n v="5870.75"/>
        <n v="1116.57"/>
        <n v="29080.32"/>
        <n v="553794.98"/>
        <n v="10411.06"/>
        <n v="417.35"/>
        <n v="274.08999999999997"/>
        <n v="5264.81"/>
        <n v="54.16"/>
        <n v="1196.5999999999999"/>
        <n v="20783.28"/>
        <n v="27614.07"/>
        <n v="964810.87999799999"/>
        <n v="392174.94"/>
        <n v="43980.879998999997"/>
        <n v="13895.69"/>
        <n v="12968.07"/>
        <n v="8335.91"/>
        <n v="682.27"/>
        <n v="254.38"/>
        <n v="12655.99"/>
        <n v="2452.83"/>
        <n v="144.4"/>
        <n v="-5752.83"/>
        <n v="491.22"/>
        <n v="1268.6300000000001"/>
        <n v="-5866215.4800000004"/>
        <n v="7029276.9799969997"/>
        <n v="1237070.02"/>
        <n v="3890.86"/>
        <n v="25333.31"/>
        <n v="1173.6099999999999"/>
        <n v="2442.75"/>
        <n v="20313.919999999998"/>
        <n v="819.75"/>
        <n v="59.46"/>
        <n v="112096.89"/>
        <n v="2217.56"/>
        <n v="2528.81"/>
        <n v="188159.1"/>
        <n v="11716.62"/>
        <n v="58.01"/>
        <n v="257.23"/>
        <n v="-313.63"/>
        <n v="239.32"/>
        <n v="41624.32"/>
        <n v="27594"/>
        <n v="1353.48"/>
        <n v="202.67"/>
        <n v="27933.78"/>
        <n v="31310.25"/>
        <n v="78.41"/>
        <n v="1141.46"/>
        <n v="227021.07"/>
        <n v="155003.72"/>
        <n v="1055276.96"/>
        <n v="290592.90000000002"/>
        <n v="12822.31"/>
        <n v="1141.8599999999999"/>
        <n v="716430.96"/>
        <n v="1435356.76"/>
        <n v="-161108.5"/>
        <n v="4764.49"/>
        <n v="849.42"/>
        <n v="-115976.13"/>
        <n v="82978.679999999993"/>
        <n v="-2851.42"/>
        <n v="1174051.44"/>
        <n v="-46624.169998999998"/>
        <n v="-631.82000000000005"/>
        <n v="406691.91"/>
        <n v="666952.73999899998"/>
        <n v="6998.42"/>
        <n v="278.24"/>
        <n v="7029.2"/>
        <n v="1360.13"/>
        <n v="1377.39"/>
        <n v="1471.99"/>
        <n v="975.46"/>
        <n v="23178.87"/>
        <n v="22768.51"/>
        <n v="7667.75"/>
        <n v="345.02"/>
        <n v="2555.1799999999998"/>
        <n v="6634.48"/>
        <n v="8452.25"/>
        <n v="39525.160000000003"/>
        <n v="8947.5499999999993"/>
        <n v="17691.96"/>
        <n v="4613.3100000000004"/>
        <n v="40205.57"/>
        <n v="2910.06"/>
        <n v="12274.79"/>
        <n v="119578.49"/>
        <n v="167494.22"/>
        <n v="331.78"/>
        <n v="4025.17"/>
        <n v="90.84"/>
        <n v="164024.32000000001"/>
        <n v="49453.57"/>
        <n v="397788.38"/>
        <n v="31239.93"/>
        <n v="16433.11"/>
        <n v="2626.53"/>
        <n v="703659.02"/>
        <n v="38525.300000000003"/>
        <n v="20810.04"/>
        <n v="4228.58"/>
        <n v="381.03"/>
        <n v="279.02999999999997"/>
        <n v="21988.54"/>
        <n v="13820.88"/>
        <n v="30755.48"/>
        <n v="5289173.9999989998"/>
        <n v="4371.4799999999996"/>
        <n v="889322.28999800002"/>
        <n v="424.59"/>
        <n v="6294.24"/>
        <n v="2565.23"/>
        <n v="175.31"/>
        <n v="7527.36"/>
        <n v="4341.6899999999996"/>
        <n v="6676.14"/>
        <n v="236.29"/>
        <n v="56471.86"/>
        <n v="43175.97"/>
        <n v="524482.84"/>
        <n v="651686.93000000005"/>
        <n v="2635.38"/>
        <n v="1168.76"/>
        <n v="3052.53"/>
        <n v="4879.75"/>
        <n v="1200421.95"/>
        <n v="4085.9"/>
        <n v="123922.15"/>
        <n v="11880.67"/>
        <n v="385.27"/>
        <n v="12758.35"/>
        <n v="988.7"/>
        <n v="300171.82"/>
        <n v="279989.73"/>
        <n v="3084.4"/>
        <n v="3814.28"/>
        <n v="7312.82"/>
        <n v="5560.35"/>
        <n v="1645.95"/>
        <n v="1631.94"/>
        <n v="23539.040000000001"/>
        <n v="15421.58"/>
        <n v="27141.19"/>
        <n v="12607.22"/>
        <n v="929.02"/>
        <n v="210.48"/>
        <n v="489.86"/>
        <n v="6319.55"/>
        <n v="9729"/>
        <n v="13846.44"/>
        <n v="7922.77"/>
        <n v="8402.23"/>
        <n v="2878.87"/>
        <n v="2064.4699999999998"/>
        <n v="4191.79"/>
        <n v="3525.24"/>
        <n v="443933.94"/>
        <n v="105014.6"/>
        <n v="50120.49"/>
        <n v="4407.74"/>
        <n v="13804.27"/>
        <n v="35003.01"/>
        <n v="25073.11"/>
        <n v="1719272.68"/>
        <n v="471.1"/>
        <n v="118447.51"/>
        <n v="6954.43"/>
        <n v="276.25"/>
        <n v="413.49"/>
        <n v="4089.16"/>
        <n v="33076.589999999997"/>
        <n v="163872.76"/>
        <n v="268.48"/>
        <n v="350.55"/>
        <n v="3138.97"/>
        <n v="349144.27"/>
        <n v="480128.76"/>
        <n v="2095.61"/>
        <n v="230.44"/>
        <n v="983.01"/>
        <n v="47845.06"/>
        <n v="1527805.85"/>
        <n v="103.67"/>
        <n v="6054.1"/>
        <n v="337.15"/>
        <n v="31235.200000000001"/>
        <n v="151.36000000000001"/>
        <n v="1364.93"/>
        <n v="34992.769999999997"/>
        <n v="15218.5"/>
        <n v="524041.89"/>
        <n v="749381.03"/>
        <n v="4858.0200000000004"/>
        <n v="2690.7"/>
        <n v="768.49"/>
        <n v="743.66"/>
        <n v="9661.99"/>
        <n v="1905.23"/>
        <n v="102"/>
        <n v="616.41"/>
        <n v="2374.58"/>
        <n v="3150.46"/>
        <n v="251.39"/>
        <n v="41503.67"/>
        <n v="14976.17"/>
        <n v="1531.57"/>
        <n v="64.69"/>
        <n v="133.76"/>
        <n v="330.16"/>
        <n v="206.9"/>
        <n v="2966.76"/>
        <n v="1483.53"/>
        <n v="39800.339999999997"/>
        <n v="2252.11"/>
        <n v="18566.18"/>
        <n v="306.91000000000003"/>
        <n v="358.77"/>
        <n v="174.58"/>
        <n v="2491.33"/>
        <n v="16337.74"/>
        <n v="28661.86"/>
        <n v="246294.05"/>
        <n v="86.06"/>
        <n v="3514.07"/>
        <n v="903.66"/>
        <n v="59.36"/>
        <n v="1094.97"/>
        <n v="158.41"/>
        <n v="6043.34"/>
        <n v="391.86"/>
        <n v="90.77"/>
        <n v="996048.94"/>
        <n v="123197.49"/>
        <n v="3998.74"/>
        <n v="5802.05"/>
        <n v="594"/>
        <n v="162283.6"/>
        <n v="26686.78"/>
        <n v="324.33"/>
        <n v="5525357.7800000003"/>
        <n v="445393.84"/>
        <n v="2463.12"/>
        <n v="931.28"/>
        <n v="34.01"/>
        <n v="1507.42"/>
        <n v="425.84"/>
        <n v="302.42"/>
        <n v="2940.58"/>
        <n v="9682.42"/>
        <n v="171.14"/>
        <n v="109595.9"/>
        <n v="1919.81"/>
        <n v="363.61"/>
        <n v="2628.6"/>
        <n v="291.77999999999997"/>
        <n v="235.9"/>
        <n v="127.43"/>
        <n v="10153.69"/>
        <n v="4222.25"/>
        <n v="335.08"/>
        <n v="46.55"/>
        <n v="9927.57"/>
        <n v="6436.27"/>
        <n v="19013.97"/>
        <n v="82.72"/>
        <n v="341.01"/>
        <n v="107549.92"/>
        <n v="2414.4499999999998"/>
        <n v="1127.6600000000001"/>
        <n v="2864.6"/>
        <n v="450.04"/>
        <n v="631067.37"/>
        <n v="49552.26"/>
        <n v="35805.949999999997"/>
        <n v="137.59"/>
        <n v="3500.93"/>
        <n v="1520636.08"/>
        <n v="9495.0400000000009"/>
        <n v="5493.44"/>
        <n v="29354.97"/>
        <n v="2033.16"/>
        <n v="8021.68"/>
        <n v="2033.55"/>
        <n v="20556.169999999998"/>
        <n v="2.31"/>
        <n v="12903.45"/>
        <n v="289.89999999999998"/>
        <n v="46509.48"/>
        <n v="31884.06"/>
        <n v="6657.68"/>
        <n v="40800.57"/>
        <n v="302.06"/>
        <n v="118974.31"/>
        <n v="57177.54"/>
        <n v="400262.31"/>
        <n v="1499.3"/>
        <n v="1540.42"/>
        <n v="343.29"/>
        <n v="6394.23"/>
        <n v="15561.27"/>
        <n v="-233.43"/>
        <n v="721.83"/>
        <n v="2094.1999999999998"/>
        <n v="2820.01"/>
        <n v="-614.57000000000005"/>
        <n v="440.96"/>
        <n v="465.23"/>
        <n v="19.399999999999999"/>
        <n v="209135.71"/>
        <n v="41193.279999999999"/>
        <n v="68819.839999999997"/>
        <n v="123.39"/>
        <n v="544956.25"/>
        <n v="7588.03"/>
        <n v="51828.7"/>
        <n v="3242.3"/>
        <n v="7749.64"/>
        <n v="52331.01"/>
        <n v="15798.41"/>
        <n v="7864.15"/>
        <n v="13951.6"/>
        <n v="16304.83"/>
        <n v="3960560.41"/>
        <n v="1116405.19"/>
        <n v="2053992.38"/>
        <n v="10170.379999999999"/>
        <n v="4966.2299999999996"/>
        <n v="294.16000000000003"/>
        <n v="370192.21"/>
        <n v="263681.45"/>
        <n v="1218088.1100000001"/>
        <n v="15779617.039999999"/>
        <n v="356.45"/>
        <n v="3879624.54"/>
        <n v="2966.82"/>
        <n v="726.4"/>
        <n v="633.79"/>
        <n v="6264.49"/>
        <n v="2959.79"/>
        <n v="126.18"/>
        <n v="1500.92"/>
        <n v="195525.09"/>
        <n v="176872.62"/>
        <n v="38.56"/>
        <n v="197893.15"/>
        <n v="1492.25"/>
        <n v="741.92"/>
        <n v="1189142.3700000001"/>
        <n v="871.09"/>
        <n v="348.15"/>
        <n v="2908392.7"/>
        <n v="15137.3"/>
        <n v="214828.83"/>
        <n v="1149480.1399999999"/>
        <n v="4748.93"/>
        <n v="4606.0200000000004"/>
        <n v="14092.27"/>
        <n v="5035.43"/>
        <n v="6003.89"/>
        <n v="1525.13"/>
        <n v="5096.88"/>
        <n v="2791.94"/>
        <n v="3125.89"/>
        <n v="91582.68"/>
        <n v="85886.16"/>
        <n v="266.67"/>
        <n v="159.01"/>
        <n v="627.4"/>
        <n v="1200.73"/>
        <n v="22469.18"/>
        <n v="312849.96000000002"/>
        <n v="43081.06"/>
        <n v="71306.19"/>
        <n v="1638.75"/>
        <n v="2258.5500000000002"/>
        <n v="224137.28"/>
        <n v="506355.24"/>
        <n v="2150.63"/>
        <n v="1012.83"/>
        <n v="35711.379999999997"/>
        <n v="194527.59"/>
        <n v="24698.85"/>
        <n v="14145.99"/>
        <n v="261.74"/>
        <n v="3351656.11"/>
        <n v="1400169.17"/>
        <n v="44838.63"/>
        <n v="11666.9"/>
        <n v="2376.3200000000002"/>
        <n v="1988.03"/>
        <n v="58711.85"/>
        <n v="147532.04"/>
        <n v="123.42"/>
        <n v="11925907.060000001"/>
        <n v="2564176.71"/>
        <n v="11714.54"/>
        <n v="138.22999999999999"/>
        <n v="14411.59"/>
        <n v="578.89"/>
        <n v="388.92"/>
        <n v="436.38"/>
        <n v="18534.75"/>
        <n v="43842.83"/>
        <n v="15407.44"/>
        <n v="80.47"/>
        <n v="23086.57"/>
        <n v="-255166.85"/>
        <n v="1524448.96"/>
        <n v="1804199.44"/>
        <n v="6116.32"/>
        <n v="14892.31"/>
        <n v="5272.22"/>
        <n v="207381.27"/>
        <n v="3269835.44"/>
        <n v="44949.73"/>
        <n v="218317.31"/>
        <n v="98397.92"/>
        <n v="74450.38"/>
        <n v="3683615.09"/>
        <n v="61361.95"/>
        <n v="319599.11"/>
        <n v="376847.54"/>
        <n v="1625.43"/>
        <n v="9230.7199999999993"/>
        <n v="15116.81"/>
        <n v="2207.35"/>
        <n v="4.47"/>
        <n v="5460.22"/>
        <n v="7019.99"/>
        <n v="186.49"/>
        <n v="68.260000000000005"/>
        <n v="57381.46"/>
        <n v="28897.93"/>
        <n v="480.79"/>
        <n v="20.350000000000001"/>
        <n v="205.65"/>
        <n v="58.58"/>
        <n v="12878.48"/>
        <n v="7325.13"/>
        <n v="4934.3500000000004"/>
        <n v="4712.51"/>
        <n v="44792.7"/>
        <n v="58.45"/>
        <n v="355.92"/>
        <n v="589.89"/>
        <n v="1190.68"/>
        <n v="12989.21"/>
        <n v="2613.39"/>
        <n v="42.41"/>
        <n v="505015.75"/>
        <n v="56037.47"/>
        <n v="4951.7700000000004"/>
        <n v="26635.61"/>
        <n v="6869.49"/>
        <n v="2162028.08"/>
        <n v="181117.96"/>
        <n v="-214.92"/>
        <n v="1978.1"/>
        <n v="369.07"/>
        <n v="1682.57"/>
        <n v="732.65"/>
        <n v="3297.03"/>
        <n v="2013.01"/>
        <n v="125066.34"/>
        <n v="258.87"/>
        <n v="455.32"/>
        <n v="24562.69"/>
        <n v="48055.55"/>
        <n v="24856.16"/>
        <n v="671.65"/>
        <n v="1089064.21"/>
        <n v="656087.68000000005"/>
        <n v="5792.27"/>
        <n v="7161.91"/>
        <n v="1050.6300000000001"/>
        <n v="436.69"/>
        <n v="1097.97"/>
        <n v="44954.19"/>
        <n v="658.33"/>
        <n v="146.09"/>
        <n v="1852.96"/>
        <n v="172.69"/>
        <n v="7780.84"/>
        <n v="36032.019999999997"/>
        <n v="9778.9"/>
        <n v="1159.22"/>
        <n v="21857.31"/>
        <n v="-35.32"/>
        <n v="50076.86"/>
        <n v="127897.3"/>
        <n v="151.65"/>
        <n v="16120.95"/>
        <n v="63620.04"/>
        <n v="1565.56"/>
        <n v="685.04"/>
        <n v="947649.85"/>
        <n v="9909.77"/>
        <n v="5965.51"/>
        <n v="4033.91"/>
        <n v="3004785.2"/>
        <n v="56273.22"/>
        <n v="564874.99"/>
        <n v="107.43"/>
        <n v="393.53"/>
        <n v="281.10000000000002"/>
        <n v="7715.52"/>
        <n v="1723.78"/>
        <n v="13999.02"/>
        <n v="17956.95"/>
        <n v="292599.61"/>
        <n v="303092.01"/>
        <n v="1221.52"/>
        <n v="295"/>
        <n v="37697.96"/>
        <n v="525719"/>
        <n v="71.91"/>
        <n v="178759.57"/>
        <n v="39821.040000000001"/>
        <n v="232955.04"/>
        <n v="2481.41"/>
        <n v="538.71"/>
        <n v="2856.02"/>
        <n v="629.99"/>
        <n v="1893.59"/>
        <n v="904.6"/>
        <n v="444.34"/>
        <n v="523.1"/>
        <n v="14984.82"/>
        <n v="8235.73"/>
        <n v="7.44"/>
        <n v="157.54"/>
        <n v="729.82"/>
        <n v="50.21"/>
        <n v="19499.509999999998"/>
        <n v="26695.74"/>
        <n v="4550.84"/>
        <n v="1644.57"/>
        <n v="67636.78"/>
        <n v="486.53"/>
        <n v="747.35"/>
        <n v="509.25"/>
        <n v="46496.19"/>
        <n v="9929.5"/>
        <n v="1231.6300000000001"/>
        <n v="1319.38"/>
        <n v="2439.04"/>
        <n v="994.45"/>
        <n v="2297.9299999999998"/>
        <n v="16048.94"/>
        <n v="319718.3"/>
        <n v="17913.57"/>
        <n v="3295.6"/>
        <n v="3005.72"/>
        <n v="300.87"/>
        <n v="55.52"/>
        <n v="7060.33"/>
        <n v="606.79"/>
        <n v="4791.38"/>
        <n v="1829812.8"/>
        <n v="345753.35"/>
        <n v="1428.75"/>
        <n v="358.25"/>
        <n v="485.08"/>
        <n v="1407"/>
        <n v="175.58"/>
        <n v="3317.97"/>
        <n v="2.5099999999999998"/>
        <n v="779.07"/>
        <n v="31255.07"/>
        <n v="31732.15"/>
        <n v="225678.59"/>
        <n v="54644.36"/>
        <n v="2853.45"/>
        <n v="416.33"/>
        <n v="30531.69"/>
        <n v="285660.21999999997"/>
        <n v="1827.47"/>
        <n v="1445.48"/>
        <n v="468.73"/>
        <n v="85.41"/>
        <n v="415.55"/>
        <n v="43265.91"/>
        <n v="532796.5"/>
        <n v="5140.96"/>
        <n v="969.01"/>
        <n v="781.51"/>
        <n v="10889.5"/>
        <n v="1010.4"/>
        <n v="335.72"/>
        <n v="205.72"/>
        <n v="1371.78"/>
        <n v="45983.69"/>
        <n v="7463.96"/>
        <n v="6734.94"/>
        <n v="1943.23"/>
        <n v="2685.92"/>
        <n v="855.13"/>
        <n v="1145.93"/>
        <n v="71820.67"/>
        <n v="1636.98"/>
        <n v="25649.54"/>
        <n v="21894.21"/>
        <n v="118762.59"/>
        <n v="3833.54"/>
        <n v="779.75"/>
        <n v="75457.91"/>
        <n v="5958.49"/>
        <n v="873062.18"/>
        <n v="40284.36"/>
        <n v="22038.78"/>
        <n v="4984.54"/>
        <n v="410.14"/>
        <n v="196814.54"/>
        <n v="44747.89"/>
        <n v="20834.63"/>
        <n v="3182283.35"/>
        <n v="387532.56"/>
        <n v="4900.3900000000003"/>
        <n v="22.61"/>
        <n v="8274.81"/>
        <n v="3389.22"/>
        <n v="96627.93"/>
        <n v="225363.91"/>
        <n v="131.44"/>
        <n v="35"/>
        <n v="38285.230000000003"/>
        <n v="780641.67"/>
        <n v="84511.52"/>
        <n v="383132.36"/>
        <n v="2446.6799999999998"/>
        <n v="8857.56"/>
        <n v="14988.83"/>
        <n v="1730.71"/>
        <n v="4.33"/>
        <n v="9169.7000000000007"/>
        <n v="7427.84"/>
        <n v="187.53"/>
        <n v="73.760000000000005"/>
        <n v="57140.68"/>
        <n v="28060.44"/>
        <n v="68.849999999999994"/>
        <n v="210.36"/>
        <n v="259.85000000000002"/>
        <n v="13057.97"/>
        <n v="8597.26"/>
        <n v="5751.74"/>
        <n v="4917.08"/>
        <n v="48646.95"/>
        <n v="58"/>
        <n v="402.66"/>
        <n v="544.63"/>
        <n v="617.41"/>
        <n v="14118.52"/>
        <n v="2591.64"/>
        <n v="41.39"/>
        <n v="540423.23"/>
        <n v="62399.93"/>
        <n v="5278.98"/>
        <n v="29858.5"/>
        <n v="12934.4"/>
        <n v="2198461.89"/>
        <n v="181158.28"/>
        <n v="40.380000000000003"/>
        <n v="2102.4699999999998"/>
        <n v="435.23"/>
        <n v="1707.08"/>
        <n v="780.95"/>
        <n v="3353.85"/>
        <n v="2716.06"/>
        <n v="130154.96"/>
        <n v="69.099999999999994"/>
        <n v="317.83999999999997"/>
        <n v="527.59"/>
        <n v="30471.18"/>
        <n v="46694.62"/>
        <n v="25469.47"/>
        <n v="675.32"/>
        <n v="2190078.38"/>
        <n v="349661.97"/>
        <n v="1470.79"/>
        <n v="2725.42"/>
        <n v="2978.69"/>
        <n v="2564.17"/>
        <n v="1740.98"/>
        <n v="3990.99"/>
        <n v="3324.49"/>
        <n v="7.62"/>
        <n v="27087.919999999998"/>
        <n v="27529.9"/>
        <n v="31.82"/>
        <n v="2326.77"/>
        <n v="128.81"/>
        <n v="17207.150000000001"/>
        <n v="26993.05"/>
        <n v="12538.5"/>
        <n v="88925.07"/>
        <n v="6346.91"/>
        <n v="43980.71"/>
        <n v="10346.450000000001"/>
        <n v="1307.1600000000001"/>
        <n v="14334.73"/>
        <n v="550945.16"/>
        <n v="127636.27"/>
        <n v="130.28"/>
        <n v="3653.78"/>
        <n v="1914.19"/>
        <n v="115.54"/>
        <n v="786.22"/>
        <n v="5711.69"/>
        <n v="2594.33"/>
        <n v="2161358.94"/>
        <n v="453167.14"/>
        <n v="261.06"/>
        <n v="340.63"/>
        <n v="1503.26"/>
        <n v="71.819999999999993"/>
        <n v="5188.59"/>
        <n v="129043.04"/>
        <n v="138176.21"/>
        <n v="345116.41"/>
        <n v="188998.94"/>
        <n v="2184.04"/>
        <n v="153.61000000000001"/>
        <n v="55938.51"/>
        <n v="439897.37"/>
        <n v="815.82"/>
        <n v="1770.61"/>
        <n v="34457.279999999999"/>
        <n v="720363.62"/>
        <n v="1401087.13"/>
        <n v="77889.31"/>
        <n v="359.36"/>
        <n v="477.29"/>
        <n v="-111.4"/>
        <n v="959.5"/>
        <n v="3312.28"/>
        <n v="637.77"/>
        <n v="562.79999999999995"/>
        <n v="365.59"/>
        <n v="11.02"/>
        <n v="158.27000000000001"/>
        <n v="5703.08"/>
        <n v="29.48"/>
        <n v="155.25"/>
        <n v="2116.86"/>
        <n v="4439.84"/>
        <n v="7324.01"/>
        <n v="748.58"/>
        <n v="94.87"/>
        <n v="72126.09"/>
        <n v="8628.14"/>
        <n v="767.09"/>
        <n v="14671.75"/>
        <n v="3282.42"/>
        <n v="416834"/>
        <n v="11421.46"/>
        <n v="15692.04"/>
        <n v="432.3"/>
        <n v="143.79"/>
        <n v="584.41"/>
        <n v="133.72"/>
        <n v="277.32"/>
        <n v="3224.81"/>
        <n v="384.09"/>
        <n v="5381.23"/>
        <n v="16672.07"/>
        <n v="7891.57"/>
        <n v="8258.83"/>
        <n v="850.02"/>
        <n v="23.26"/>
        <n v="1328.31"/>
        <n v="646.66999999999996"/>
        <n v="2690.33"/>
        <n v="173085.19"/>
        <n v="295024.14"/>
        <n v="6599.59"/>
        <n v="3381.03"/>
        <n v="7083.97"/>
        <n v="7149.18"/>
        <n v="1587.43"/>
        <n v="2143.36"/>
        <n v="21188.57"/>
        <n v="15642.8"/>
        <n v="4419.1499999999996"/>
        <n v="38220.85"/>
        <n v="181034.45"/>
        <n v="27129.34"/>
        <n v="9959.2800000000007"/>
        <n v="229.11"/>
        <n v="468.23"/>
        <n v="6729.81"/>
        <n v="9449.89"/>
        <n v="14451.5"/>
        <n v="7699.3"/>
        <n v="8268.49"/>
        <n v="1684.49"/>
        <n v="3833.68"/>
        <n v="3403.74"/>
        <n v="464296.66"/>
        <n v="107441.57"/>
        <n v="50277.73"/>
        <n v="4477.01"/>
        <n v="13885.29"/>
        <n v="36282.29"/>
        <n v="27013.15"/>
        <n v="1767061.39"/>
        <n v="121762.99"/>
        <n v="6438.72"/>
        <n v="297.88"/>
        <n v="357.65"/>
        <n v="251080.05"/>
        <n v="4341.18"/>
        <n v="343.1"/>
        <n v="13088.98"/>
        <n v="5565.85"/>
        <n v="330.63"/>
        <n v="6706.57"/>
        <n v="1401.12"/>
        <n v="2505.58"/>
        <n v="5233.46"/>
        <n v="45809.91"/>
        <n v="4059.89"/>
        <n v="3080.94"/>
        <n v="4103.2700000000004"/>
        <n v="18.52"/>
        <n v="12719.92"/>
        <n v="3149.02"/>
        <n v="95366.12"/>
        <n v="618.99"/>
        <n v="2282.65"/>
        <n v="37.96"/>
        <n v="942.12"/>
        <n v="6928.38"/>
        <n v="7462.26"/>
        <n v="35.11"/>
        <n v="5832.53"/>
        <n v="117602.46"/>
        <n v="18275.349999999999"/>
        <n v="-25350.17"/>
        <n v="2424642.09"/>
        <n v="797.37"/>
        <n v="2383.42"/>
        <n v="1839.08"/>
        <n v="711.41"/>
        <n v="504655.34"/>
        <n v="15605.17"/>
        <n v="236814.97"/>
        <n v="2431.63"/>
        <n v="10568.66"/>
        <n v="1107.93"/>
        <n v="106756.21"/>
        <n v="647.98"/>
        <n v="1346855.14"/>
        <n v="2544.39"/>
        <n v="219157.29"/>
        <n v="80.22"/>
        <n v="54.64"/>
        <n v="650.66"/>
        <n v="491.88"/>
        <n v="698.85"/>
        <n v="158.16"/>
        <n v="373.05"/>
        <n v="3465.81"/>
        <n v="1920.33"/>
        <n v="35606.639999999999"/>
        <n v="356866.72"/>
        <n v="-6269.17"/>
        <n v="8838.2999999999993"/>
        <n v="-14153.51"/>
        <n v="-7733.24"/>
        <n v="540642.43000000005"/>
        <n v="2070.88"/>
        <n v="2964.37"/>
        <n v="79.7"/>
        <n v="476.96"/>
        <n v="469.67"/>
        <n v="55929.82"/>
        <n v="4043.92"/>
        <n v="118.32"/>
        <n v="869.24"/>
        <n v="641.70000000000005"/>
        <n v="268.02"/>
        <n v="29377.77"/>
        <n v="10439.370000000001"/>
        <n v="336.18"/>
        <n v="5249.1"/>
        <n v="142151.57999999999"/>
        <n v="1580.09"/>
        <n v="147703.01999999999"/>
        <n v="18420.939999999999"/>
        <n v="1955.94"/>
        <n v="34520.22"/>
        <n v="202253.89"/>
        <n v="185068.55"/>
        <n v="-1602.54"/>
        <n v="33066.29"/>
        <n v="593.58000000000004"/>
        <n v="2851.65"/>
        <n v="450858.84"/>
        <n v="25526.01"/>
        <n v="2521.5"/>
        <n v="4006.6"/>
        <n v="88.49"/>
        <n v="-112548.57"/>
        <n v="1627281.74"/>
        <n v="286786.78999999998"/>
        <n v="429144.97"/>
        <n v="260.61"/>
        <n v="406.29"/>
        <n v="342.56"/>
        <n v="2721.6"/>
        <n v="66490.95"/>
        <n v="139.71"/>
        <n v="4146.0200000000004"/>
        <n v="447936.43"/>
        <n v="199003.18"/>
        <n v="585388.93999999994"/>
        <n v="38077.1"/>
        <n v="8154.4"/>
        <n v="278989.34000000003"/>
        <n v="212437.55"/>
        <n v="-200.67"/>
        <n v="608.08000000000004"/>
        <n v="2155.88"/>
        <n v="-51948.24"/>
        <n v="5783.69"/>
        <n v="48554.879999999997"/>
        <n v="243062.26"/>
        <n v="-6283.08"/>
        <n v="38820.629999999997"/>
        <n v="704151.509999"/>
        <n v="7401.65"/>
        <n v="322.76"/>
        <n v="9.58"/>
        <n v="7164.94"/>
        <n v="1320.99"/>
        <n v="1475.02"/>
        <n v="371.85"/>
        <n v="944.52"/>
        <n v="6.88"/>
        <n v="25124"/>
        <n v="24379.759999999998"/>
        <n v="7375.91"/>
        <n v="382.97"/>
        <n v="2213.7800000000002"/>
        <n v="6808.86"/>
        <n v="9445.7999999999993"/>
        <n v="38557.46"/>
        <n v="8888.6"/>
        <n v="27409.57"/>
        <n v="5698.11"/>
        <n v="62320.29"/>
        <n v="2629.39"/>
        <n v="16257.05"/>
        <n v="118658.15"/>
        <n v="167393.21"/>
        <n v="259.56"/>
        <n v="3863.44"/>
        <n v="159.34"/>
        <n v="172854.2"/>
        <n v="123794.51"/>
        <n v="11260.63"/>
        <n v="141.72"/>
        <n v="13290.09"/>
        <n v="941.95"/>
        <n v="48141.47"/>
        <n v="392425.33"/>
        <n v="37365.949999999997"/>
        <n v="17385.97"/>
        <n v="2262.84"/>
        <n v="763782.56"/>
        <n v="39030.080000000002"/>
        <n v="17491.46"/>
        <n v="4601.6000000000004"/>
        <n v="467.2"/>
        <n v="340.6"/>
        <n v="22909.21"/>
        <n v="15683.21"/>
        <n v="28433.67"/>
        <n v="5671918.2499989998"/>
        <n v="4554.3500000000004"/>
        <n v="928448.69999800005"/>
        <n v="1352.54"/>
        <n v="412.3"/>
        <n v="5220.95"/>
        <n v="2532.4499999999998"/>
        <n v="276.33999999999997"/>
        <n v="7753.69"/>
        <n v="3834.07"/>
        <n v="5330.51"/>
        <n v="488.36"/>
        <n v="65788.460000000006"/>
        <n v="52962.61"/>
        <n v="515470.93"/>
        <n v="666200.22"/>
        <n v="2390.7399999999998"/>
        <n v="728.13"/>
        <n v="4784.16"/>
        <n v="3736.35"/>
        <n v="1228994.99"/>
        <n v="152.52000000000001"/>
        <n v="297779.24"/>
        <n v="307759.78999999998"/>
        <n v="3930.36"/>
        <n v="2552.02"/>
        <n v="8422.65"/>
        <n v="1691.24"/>
        <n v="2873.34"/>
        <n v="8457.6"/>
        <n v="3114.04"/>
        <n v="13.11"/>
        <n v="18917.099999999999"/>
        <n v="10746.7"/>
        <n v="641.9"/>
        <n v="919.14"/>
        <n v="205.06"/>
        <n v="17811.93"/>
        <n v="8354.34"/>
        <n v="10998.51"/>
        <n v="19920.95"/>
        <n v="2406.41"/>
        <n v="21575.200000000001"/>
        <n v="29203.27"/>
        <n v="2348.65"/>
        <n v="132764.67000000001"/>
        <n v="24368.39"/>
        <n v="718.79"/>
        <n v="14079.1"/>
        <n v="2920"/>
        <n v="-225.6"/>
        <n v="42624.86"/>
        <n v="333847.40999999997"/>
        <n v="-987.31"/>
        <n v="25808.66"/>
        <n v="124127.19"/>
        <n v="213.45"/>
        <n v="354348.84"/>
        <n v="37360.230000000003"/>
        <n v="4296.95"/>
        <n v="370.68"/>
        <n v="9426.67"/>
        <n v="1159.02"/>
        <n v="-171777.94"/>
        <n v="1754625.65"/>
        <n v="105494.19"/>
        <n v="348709.86"/>
        <n v="19.46"/>
        <n v="297.10000000000002"/>
        <n v="1229.43"/>
        <n v="2455.3000000000002"/>
        <n v="1769.05"/>
        <n v="5912.91"/>
        <n v="3019.59"/>
        <n v="168580.58"/>
        <n v="69734.28"/>
        <n v="1146.6500000000001"/>
        <n v="24829.74"/>
        <n v="236718.58"/>
        <n v="-1029.8399999999999"/>
        <n v="3768.64"/>
        <n v="388.25"/>
        <n v="302.76"/>
        <n v="-6889.48"/>
        <n v="8010.08"/>
        <n v="-17256.560000000001"/>
        <n v="1417496.6399989999"/>
        <n v="6510.99"/>
        <n v="1097.6500000000001"/>
        <n v="9071.93"/>
        <n v="450.51"/>
        <n v="238.77"/>
        <n v="5066.6099999999997"/>
        <n v="1547.92"/>
        <n v="44465.049999000003"/>
        <n v="14953.48"/>
        <n v="-25.95"/>
        <n v="521.16"/>
        <n v="1355.54"/>
        <n v="4787.6499999999996"/>
        <n v="30892.27"/>
        <n v="2906.6"/>
        <n v="24822.74"/>
        <n v="1251.3499999999999"/>
        <n v="65.98"/>
        <n v="119514.42"/>
        <n v="2568.27"/>
        <n v="3098.82"/>
        <n v="205411.76"/>
        <n v="11278.43"/>
        <n v="250.91"/>
        <n v="816.47"/>
        <n v="236.33"/>
        <n v="48572.97"/>
        <n v="27133.75"/>
        <n v="437256.42"/>
        <n v="-6646.84"/>
        <n v="29179.65"/>
        <n v="549326.84"/>
        <n v="21375.08"/>
        <n v="29248.560000000001"/>
        <n v="1005471.5699990001"/>
        <n v="421248.71"/>
        <n v="11184.41"/>
        <n v="8678.94"/>
        <n v="764.99"/>
        <n v="219.66"/>
        <n v="13601.24"/>
        <n v="2583.35"/>
        <n v="151.88"/>
        <n v="-43793.2"/>
        <n v="7966555.2999999998"/>
        <n v="173.21"/>
        <n v="1269471.9099999999"/>
        <n v="1631.92"/>
        <n v="1444.18"/>
        <n v="220.9"/>
        <n v="29634.29"/>
        <n v="32671.78"/>
        <n v="53.52"/>
        <n v="1316.31"/>
        <n v="242590.81"/>
        <n v="165788.31"/>
        <n v="1131582.6399999999"/>
        <n v="332200.99"/>
        <n v="14444.6"/>
        <n v="1580.5"/>
        <n v="761662.61"/>
        <n v="1626227.43"/>
        <n v="-9093.6200000000008"/>
        <n v="5493.17"/>
        <n v="940.34"/>
        <n v="8777.18"/>
        <n v="85063.18"/>
        <n v="1233742.06"/>
        <n v="-1937.5599990000001"/>
        <n v="-53.92"/>
        <n v="404590.54"/>
        <n v="315168.88"/>
        <n v="3567.38"/>
        <n v="8956.7000000000007"/>
        <n v="9635.27"/>
        <n v="3055.63"/>
        <n v="23602.27"/>
        <n v="2493.11"/>
        <n v="4495.3599999999997"/>
        <n v="8190.62"/>
        <n v="10440.56"/>
        <n v="17310.189999999999"/>
        <n v="16977.599999999999"/>
        <n v="408138.31"/>
        <n v="2451.83"/>
        <n v="169998.19"/>
        <n v="26470.94"/>
        <n v="1678089.22"/>
        <n v="82822.95"/>
        <n v="4164.58"/>
        <n v="424.62"/>
        <n v="21198.81"/>
        <n v="113749.16"/>
        <n v="44319.81"/>
        <n v="66986.7"/>
        <n v="102.21"/>
        <n v="27795.81"/>
        <n v="639395.35"/>
        <n v="803886.86"/>
        <n v="768672.72"/>
        <n v="6239.03"/>
        <n v="8849.59"/>
        <n v="2592.13"/>
        <n v="2035.74"/>
        <n v="444.02"/>
        <n v="47308.7"/>
        <n v="190.32"/>
        <n v="35.08"/>
        <n v="601.26"/>
        <n v="2424.6"/>
        <n v="92541.6"/>
        <n v="3584.33"/>
        <n v="12338.42"/>
        <n v="393.91"/>
        <n v="79.97"/>
        <n v="-2285.4499999999998"/>
        <n v="28978.01"/>
        <n v="145291.59"/>
        <n v="85109.81"/>
        <n v="6178.3"/>
        <n v="3957.11"/>
        <n v="56431.73"/>
        <n v="168374.7"/>
        <n v="180823.33"/>
        <n v="1095.5899999999999"/>
        <n v="942678.63"/>
        <n v="4785.07"/>
        <n v="45054.26"/>
        <n v="4032864.63"/>
        <n v="597678.93000000005"/>
        <n v="439.21"/>
        <n v="14.68"/>
        <n v="846.23"/>
        <n v="3771.55"/>
        <n v="3404.19"/>
        <n v="7269.7"/>
        <n v="566885.13"/>
        <n v="95356.82"/>
        <n v="485093.34"/>
        <n v="3761.31"/>
        <n v="1138.0999999999999"/>
        <n v="1964.88"/>
        <n v="27507.63"/>
        <n v="2292394.7000000002"/>
        <n v="110.18"/>
        <n v="5900.64"/>
        <n v="32625.55"/>
        <n v="153.87"/>
        <n v="16.100000000000001"/>
        <n v="125.35"/>
        <n v="259.45"/>
        <n v="1563.83"/>
        <n v="129.79"/>
        <n v="2097.5700000000002"/>
        <n v="840.98"/>
        <n v="26.82"/>
        <n v="96.39"/>
        <n v="5.69"/>
        <n v="55.94"/>
        <n v="1334.05"/>
        <n v="274.58999999999997"/>
        <n v="5260.78"/>
        <n v="13896.83"/>
        <n v="23676.560000000001"/>
        <n v="31.55"/>
        <n v="409"/>
        <n v="367.25"/>
        <n v="419.05"/>
        <n v="90275.57"/>
        <n v="5717.66"/>
        <n v="286.67"/>
        <n v="4953.5600000000004"/>
        <n v="818.71"/>
        <n v="214776.81"/>
        <n v="7631.86"/>
        <n v="782.2"/>
        <n v="13.57"/>
        <n v="24.87"/>
        <n v="7.41"/>
        <n v="207.49"/>
        <n v="2004.87"/>
        <n v="616.5"/>
        <n v="52774.84"/>
        <n v="67.7"/>
        <n v="317.83"/>
        <n v="5178.46"/>
        <n v="1071.22"/>
        <n v="89.73"/>
        <n v="144.66"/>
        <n v="9006.59"/>
        <n v="170.98"/>
        <n v="-620.86"/>
        <n v="748470.31"/>
        <n v="5464.84"/>
        <n v="3092.83"/>
        <n v="798.14"/>
        <n v="766.03"/>
        <n v="10590.43"/>
        <n v="1807.26"/>
        <n v="106.55"/>
        <n v="335.6"/>
        <n v="2594.8200000000002"/>
        <n v="3323.95"/>
        <n v="322669.69"/>
        <n v="449385.28"/>
        <n v="2058.9899999999998"/>
        <n v="350.98"/>
        <n v="696.65"/>
        <n v="2410.36"/>
        <n v="3008.6"/>
        <n v="258.81"/>
        <n v="43674.92"/>
        <n v="15584.52"/>
        <n v="1406.72"/>
        <n v="58.55"/>
        <n v="941.07"/>
        <n v="37751.25"/>
        <n v="1496426.12"/>
        <n v="113.26"/>
        <n v="6048.77"/>
        <n v="266.55"/>
        <n v="27154.17"/>
        <n v="145.4"/>
        <n v="1251.06"/>
        <n v="202.17"/>
        <n v="457.93"/>
        <n v="222.96"/>
        <n v="34928.51"/>
        <n v="14674.39"/>
        <n v="3099.62"/>
        <n v="1322.9"/>
        <n v="547660.68999999994"/>
        <n v="36244.639999999999"/>
        <n v="2318.1999999999998"/>
        <n v="17548.169999999998"/>
        <n v="210.59"/>
        <n v="318.83999999999997"/>
        <n v="114.23"/>
        <n v="1906.17"/>
        <n v="16103.35"/>
        <n v="29311.14"/>
        <n v="251268.85"/>
        <n v="96.67"/>
        <n v="1370.29"/>
        <n v="857.81"/>
        <n v="-176.39"/>
        <n v="962.67"/>
        <n v="155.53"/>
        <n v="4902.63"/>
        <n v="351.63"/>
        <n v="84.26"/>
        <n v="958891.42"/>
        <n v="98202.66"/>
        <n v="2769.82"/>
        <n v="6305.79"/>
        <n v="524.51"/>
        <n v="163988.1"/>
        <n v="20177.650000000001"/>
        <n v="332.44"/>
        <n v="5627688.4800000004"/>
        <n v="449910.97"/>
        <n v="2267.0700000000002"/>
        <n v="33.72"/>
        <n v="1514.11"/>
        <n v="467.7"/>
        <n v="318.07"/>
        <n v="2678.3"/>
        <n v="766334.3"/>
        <n v="7005.89"/>
        <n v="9547.93"/>
        <n v="2209.42"/>
        <n v="3391.18"/>
        <n v="417.88"/>
        <n v="43100.5"/>
        <n v="217.94"/>
        <n v="38.86"/>
        <n v="575.71"/>
        <n v="2796.98"/>
        <n v="90653.37"/>
        <n v="4480.68"/>
        <n v="10953.51"/>
        <n v="78"/>
        <n v="361.39"/>
        <n v="24833.599999999999"/>
        <n v="133009.51999999999"/>
        <n v="64257.27"/>
        <n v="145636.76"/>
        <n v="1060.27"/>
        <n v="918823.36"/>
        <n v="4653.5200000000004"/>
        <n v="48653.82"/>
        <n v="3965899.75"/>
        <n v="591770.38"/>
        <n v="440.52"/>
        <n v="15.29"/>
        <n v="777.6"/>
        <n v="3877.65"/>
        <n v="3289.72"/>
        <n v="8920.0400000000009"/>
        <n v="576781.52"/>
        <n v="90977.13"/>
        <n v="471578.62"/>
        <n v="3094.86"/>
        <n v="1188.57"/>
        <n v="2130.14"/>
        <n v="19711.060000000001"/>
        <n v="2172276.66"/>
        <n v="99.75"/>
        <n v="5767.11"/>
        <n v="6931.86"/>
        <n v="896.02"/>
        <n v="58484.23"/>
        <n v="177678.33"/>
        <n v="619517.01"/>
        <n v="4474.3100000000004"/>
        <n v="2032.37"/>
        <n v="8366.41"/>
        <n v="1351.58"/>
        <n v="1040.95"/>
        <n v="277.63"/>
        <n v="40183.269999999997"/>
        <n v="8228.74"/>
        <n v="29040.68"/>
        <n v="7413.94"/>
        <n v="2226.89"/>
        <n v="25.23"/>
        <n v="156.18"/>
        <n v="-491.85"/>
        <n v="105.04"/>
        <n v="24.98"/>
        <n v="581.03"/>
        <n v="3140.84"/>
        <n v="25163.01"/>
        <n v="4223.1099999999997"/>
        <n v="13752.61"/>
        <n v="3683.04"/>
        <n v="138.91"/>
        <n v="16797.560000000001"/>
        <n v="13853.91"/>
        <n v="36842.93"/>
        <n v="42450.15"/>
        <n v="1139.55"/>
        <n v="1457.7"/>
        <n v="149.22"/>
        <n v="-960.8"/>
        <n v="-1396.21"/>
        <n v="69323.12"/>
        <n v="-13053.04"/>
        <n v="3365.3"/>
        <n v="7166.42"/>
        <n v="778255"/>
        <n v="40882.01"/>
        <n v="31010.91"/>
        <n v="2037.78"/>
        <n v="57.18"/>
        <n v="74157.820000000007"/>
        <n v="9719.07"/>
        <n v="357746.17"/>
        <n v="-3366.79"/>
        <n v="3053563.51"/>
        <n v="2525.17"/>
        <n v="415111.14"/>
        <n v="442.14"/>
        <n v="21"/>
        <n v="3926.95"/>
        <n v="5039.88"/>
        <n v="1313.8"/>
        <n v="973.46"/>
        <n v="19560.349999999999"/>
        <n v="30897.63"/>
        <n v="166866.78"/>
        <n v="107399.69"/>
        <n v="82684.67"/>
        <n v="322432.15000000002"/>
        <n v="-78353.53"/>
        <n v="15.83"/>
        <n v="-22667.93"/>
        <n v="79671.58"/>
        <n v="-7116.01"/>
        <n v="1210047.01"/>
        <n v="4850.8599999999997"/>
        <n v="4703.9399999999996"/>
        <n v="10540.49"/>
        <n v="5480.64"/>
        <n v="4400.57"/>
        <n v="1829.33"/>
        <n v="5245.11"/>
        <n v="2930.07"/>
        <n v="2587.61"/>
        <n v="90609.71"/>
        <n v="87187.35"/>
        <n v="290.02"/>
        <n v="107.11"/>
        <n v="621.78"/>
        <n v="140.88"/>
        <n v="1727.51"/>
        <n v="21544.91"/>
        <n v="323268.68"/>
        <n v="21435.42"/>
        <n v="74035.03"/>
        <n v="1600.15"/>
        <n v="2369.0100000000002"/>
        <n v="229321.35"/>
        <n v="486941.49"/>
        <n v="383.57"/>
        <n v="1172.5899999999999"/>
        <n v="36217.65"/>
        <n v="186438.83"/>
        <n v="26929.599999999999"/>
        <n v="10813.87"/>
        <n v="-226.82"/>
        <n v="3552171.33"/>
        <n v="1417493.6"/>
        <n v="46499.79"/>
        <n v="13368.8"/>
        <n v="3068.98"/>
        <n v="2268.42"/>
        <n v="51709.05"/>
        <n v="138812.65"/>
        <n v="117.31"/>
        <n v="12452694.390000001"/>
        <n v="2768267.02"/>
        <n v="12740.65"/>
        <n v="162.43"/>
        <n v="15944.1"/>
        <n v="612.39"/>
        <n v="349.25"/>
        <n v="489.05"/>
        <n v="19012.12"/>
        <n v="43247.35"/>
        <n v="16411.63"/>
        <n v="156.29"/>
        <n v="20753.82"/>
        <n v="109085.9"/>
        <n v="1548766.41"/>
        <n v="1828287.98"/>
        <n v="7170.91"/>
        <n v="14799.95"/>
        <n v="3597.15"/>
        <n v="194644.78"/>
        <n v="3418834.64"/>
        <n v="51561.65"/>
        <n v="215598.42"/>
        <n v="95409.27"/>
        <n v="75733.48"/>
        <n v="3775582.15"/>
        <n v="64915.58"/>
        <n v="345631.06"/>
        <n v="617816.46"/>
        <n v="4262.0200000000004"/>
        <n v="1964.06"/>
        <n v="8147.28"/>
        <n v="1220.53"/>
        <n v="1118.8599999999999"/>
        <n v="273.83999999999997"/>
        <n v="39395.03"/>
        <n v="9816.73"/>
        <n v="29020.880000000001"/>
        <n v="7548.9"/>
        <n v="2384.17"/>
        <n v="149.30000000000001"/>
        <n v="-11.6"/>
        <n v="153.80000000000001"/>
        <n v="30.39"/>
        <n v="665.38"/>
        <n v="2974.88"/>
        <n v="24632.86"/>
        <n v="4305.92"/>
        <n v="16796.29"/>
        <n v="3746.48"/>
        <n v="139.88"/>
        <n v="16544.52"/>
        <n v="14807.74"/>
        <n v="42638.35"/>
        <n v="48265.01"/>
        <n v="1296.3900000000001"/>
        <n v="1462.79"/>
        <n v="139.22"/>
        <n v="-39.020000000000003"/>
        <n v="70476.66"/>
        <n v="-9.77"/>
        <n v="3460.11"/>
        <n v="7261.91"/>
        <n v="783082.21"/>
        <n v="42924.49"/>
        <n v="30403.71"/>
        <n v="2221.23"/>
        <n v="57.68"/>
        <n v="73673.14"/>
        <n v="9991.68"/>
        <n v="380163.43"/>
        <n v="-1727.2399989999999"/>
        <n v="3010988.33"/>
        <n v="2592.3000000000002"/>
        <n v="404969.76"/>
        <n v="474.96"/>
        <n v="110.33"/>
        <n v="17.28"/>
        <n v="4105.34"/>
        <n v="6348.52"/>
        <n v="1251.05"/>
        <n v="1162.06"/>
        <n v="21190.49"/>
        <n v="31845.68"/>
        <n v="161231.57"/>
        <n v="113786.62"/>
        <n v="94130.81"/>
        <n v="342915.8"/>
        <n v="3057.87"/>
        <n v="15.76"/>
        <n v="3311.23"/>
        <n v="79412.639999999999"/>
        <n v="-1.93"/>
        <n v="108351.9"/>
        <n v="1985.3"/>
        <n v="302.29000000000002"/>
        <n v="2665.75"/>
        <n v="250.59"/>
        <n v="250.44"/>
        <n v="110.67"/>
        <n v="10332.31"/>
        <n v="4674.57"/>
        <n v="285.08"/>
        <n v="68.31"/>
        <n v="9783.8700000000008"/>
        <n v="6236.18"/>
        <n v="18211.509999999998"/>
        <n v="100.13"/>
        <n v="332.11"/>
        <n v="106664.53"/>
        <n v="2657.44"/>
        <n v="1131.5899999999999"/>
        <n v="2875.61"/>
        <n v="502.38"/>
        <n v="624754.06999999995"/>
        <n v="48969.64"/>
        <n v="34961.550000000003"/>
        <n v="122.3"/>
        <n v="3439.82"/>
        <n v="374956.92"/>
        <n v="2407.5100000000002"/>
        <n v="10094.959999999999"/>
        <n v="15360.26"/>
        <n v="2467.09"/>
        <n v="4.0999999999999996"/>
        <n v="7841.08"/>
        <n v="7497.54"/>
        <n v="209.52"/>
        <n v="67.56"/>
        <n v="58595.11"/>
        <n v="30863.86"/>
        <n v="72.61"/>
        <n v="21.44"/>
        <n v="203.4"/>
        <n v="419.89"/>
        <n v="14215.04"/>
        <n v="9973.89"/>
        <n v="5467.24"/>
        <n v="5313.09"/>
        <n v="51662.11"/>
        <n v="54.39"/>
        <n v="502.56"/>
        <n v="608.35"/>
        <n v="692.17"/>
        <n v="14317.49"/>
        <n v="2592.38"/>
        <n v="57.63"/>
        <n v="549470.74"/>
        <n v="66948.28"/>
        <n v="5442.45"/>
        <n v="31616.85"/>
        <n v="15432.06"/>
        <n v="2119612.0499999998"/>
        <n v="173081"/>
        <n v="43"/>
        <n v="2177.9"/>
        <n v="496.38"/>
        <n v="2133.8200000000002"/>
        <n v="831.41"/>
        <n v="3718.02"/>
        <n v="2461.8200000000002"/>
        <n v="154697.32"/>
        <n v="391.34"/>
        <n v="555.24"/>
        <n v="49685.38"/>
        <n v="48320.21"/>
        <n v="27402.71"/>
        <n v="713.68"/>
        <n v="2062666.9"/>
        <n v="696601.51"/>
        <n v="6773.33"/>
        <n v="7190.81"/>
        <n v="1067.0999999999999"/>
        <n v="433.06"/>
        <n v="1300.1199999999999"/>
        <n v="50411.13"/>
        <n v="542.02"/>
        <n v="167.94"/>
        <n v="1960.9"/>
        <n v="118.45"/>
        <n v="9673.32"/>
        <n v="41586.22"/>
        <n v="12849.48"/>
        <n v="1413.53"/>
        <n v="29365.65"/>
        <n v="217.38"/>
        <n v="64861.65"/>
        <n v="139180.51"/>
        <n v="612.25"/>
        <n v="17467.46"/>
        <n v="74324.62"/>
        <n v="1499.4"/>
        <n v="1079.79"/>
        <n v="1018522.18"/>
        <n v="11995.15"/>
        <n v="6586.52"/>
        <n v="4221.13"/>
        <n v="3164887.37"/>
        <n v="64511.34"/>
        <n v="587999.93000000005"/>
        <n v="502.24"/>
        <n v="407.36"/>
        <n v="8946.33"/>
        <n v="1817.83"/>
        <n v="14946.83"/>
        <n v="19543.71"/>
        <n v="352271.43"/>
        <n v="357103.78"/>
        <n v="1325.27"/>
        <n v="431.47"/>
        <n v="43978.21"/>
        <n v="578824.93000000005"/>
        <n v="74.08"/>
        <n v="219.86"/>
        <n v="188478.61"/>
        <n v="42088.24"/>
        <n v="72.58"/>
        <n v="5216.1400000000003"/>
        <n v="136376.67000000001"/>
        <n v="159276.76"/>
        <n v="352900.37"/>
        <n v="1517.55"/>
        <n v="2570.61"/>
        <n v="2887.38"/>
        <n v="2607.12"/>
        <n v="1730.6"/>
        <n v="3826.11"/>
        <n v="359844.64"/>
        <n v="209693.28"/>
        <n v="2535.5100000000002"/>
        <n v="182.7"/>
        <n v="60329"/>
        <n v="3442.81"/>
        <n v="26503.119999999999"/>
        <n v="483132.43"/>
        <n v="901.28"/>
        <n v="1897.11"/>
        <n v="29408.74"/>
        <n v="40177.57"/>
        <n v="25.95"/>
        <n v="749936.81"/>
        <n v="1667330.01"/>
        <n v="2470.13"/>
        <n v="120.86"/>
        <n v="17884.54"/>
        <n v="32908.42"/>
        <n v="13941.81"/>
        <n v="93402.49"/>
        <n v="6981.02"/>
        <n v="46855.29"/>
        <n v="11103.96"/>
        <n v="1437.87"/>
        <n v="14505.12"/>
        <n v="549329.71"/>
        <n v="133893.76000000001"/>
        <n v="358.27"/>
        <n v="1916.69"/>
        <n v="2082.5100000000002"/>
        <n v="102.64"/>
        <n v="837.9"/>
        <n v="5973.74"/>
        <n v="2134.5100000000002"/>
        <n v="2140453.52"/>
        <n v="449080.27"/>
        <n v="262.08"/>
        <n v="372.8"/>
        <n v="1890"/>
        <n v="74270.83"/>
        <n v="360.55"/>
        <n v="393.46"/>
        <n v="173.29"/>
        <n v="1309.57"/>
        <n v="3663.19"/>
        <n v="-441.79"/>
        <n v="560.30999999999995"/>
        <n v="360.91"/>
        <n v="17.18"/>
        <n v="195.37"/>
        <n v="5963.01"/>
        <n v="28.68"/>
        <n v="178.96"/>
        <n v="2173.52"/>
        <n v="4753.93"/>
        <n v="9172.94"/>
        <n v="34.78"/>
        <n v="896.74"/>
        <n v="95.94"/>
        <n v="78579.05"/>
        <n v="9740.92"/>
        <n v="840.97"/>
        <n v="13744.94"/>
        <n v="3186.36"/>
        <n v="437459.78"/>
        <n v="11683.72"/>
        <n v="16808.8"/>
        <n v="572.46"/>
        <n v="183.27"/>
        <n v="562.29999999999995"/>
        <n v="131.86000000000001"/>
        <n v="337.12"/>
        <n v="2154.08"/>
        <n v="394.44"/>
        <n v="5675.91"/>
        <n v="16693.64"/>
        <n v="8242.81"/>
        <n v="8597.1200000000008"/>
        <n v="873.85"/>
        <n v="11.37"/>
        <n v="962.65"/>
        <n v="804.55"/>
        <n v="4449.67"/>
        <n v="8398.75"/>
        <n v="35056.36"/>
        <n v="173.15"/>
        <n v="16.5"/>
        <n v="130.59"/>
        <n v="350.88"/>
        <n v="1648.7"/>
        <n v="164.04"/>
        <n v="2171.44"/>
        <n v="1079"/>
        <n v="15.96"/>
        <n v="113.61"/>
        <n v="44.83"/>
        <n v="1609.66"/>
        <n v="354.3"/>
        <n v="8004.12"/>
        <n v="14451.29"/>
        <n v="26543.91"/>
        <n v="347.58"/>
        <n v="816.73"/>
        <n v="509.84"/>
        <n v="465.28"/>
        <n v="89761.49"/>
        <n v="8888.3700000000008"/>
        <n v="317.86"/>
        <n v="4944.2299999999996"/>
        <n v="1318.85"/>
        <n v="223794.65"/>
        <n v="8057.58"/>
        <n v="696.12"/>
        <n v="40.61"/>
        <n v="4.71"/>
        <n v="8.2799999999999994"/>
        <n v="2131.75"/>
        <n v="1090.3699999999999"/>
        <n v="61674.73"/>
        <n v="112.96"/>
        <n v="326.44"/>
        <n v="5767.13"/>
        <n v="1285.71"/>
        <n v="163.29"/>
        <n v="288459.13"/>
        <n v="6526.5"/>
        <n v="3510.23"/>
        <n v="8136.6"/>
        <n v="6907.68"/>
        <n v="1827.82"/>
        <n v="1921.71"/>
        <n v="22271.26"/>
        <n v="15522.96"/>
        <n v="29300.18"/>
        <n v="30481.759999999998"/>
        <n v="2980.12"/>
        <n v="239.13"/>
        <n v="545.23"/>
        <n v="6586.22"/>
        <n v="9582.49"/>
        <n v="15173.15"/>
        <n v="7784.83"/>
        <n v="8849.16"/>
        <n v="3433.72"/>
        <n v="4208.47"/>
        <n v="3224.97"/>
        <n v="468998.78"/>
        <n v="117559.56"/>
        <n v="54349.17"/>
        <n v="4920.62"/>
        <n v="13564.93"/>
        <n v="39931.56"/>
        <n v="29775.56"/>
        <n v="1706188.78"/>
        <n v="116723.4"/>
        <n v="5707.37"/>
        <n v="124.62"/>
        <n v="278.79000000000002"/>
        <n v="461.5"/>
        <n v="8022.7"/>
        <n v="35819.94"/>
        <n v="186419.71"/>
        <n v="677330.76"/>
        <n v="740085.16999900003"/>
        <n v="7568.71"/>
        <n v="344.75"/>
        <n v="7361.96"/>
        <n v="1569.18"/>
        <n v="1478.05"/>
        <n v="2582.6999999999998"/>
        <n v="1081.19"/>
        <n v="28993.66"/>
        <n v="28758.42"/>
        <n v="9385.44"/>
        <n v="379.02"/>
        <n v="2149.42"/>
        <n v="7055.05"/>
        <n v="10415.24"/>
        <n v="44672.07"/>
        <n v="12142.58"/>
        <n v="35079.760000000002"/>
        <n v="5327.98"/>
        <n v="44199.14"/>
        <n v="3625.14"/>
        <n v="18660.740000000002"/>
        <n v="141871.63"/>
        <n v="201028.43"/>
        <n v="522.29"/>
        <n v="6415.8"/>
        <n v="147.9"/>
        <n v="199858.86"/>
        <n v="49340.59"/>
        <n v="528570.68999999994"/>
        <n v="33855.79"/>
        <n v="20265.439999999999"/>
        <n v="2252.9899999999998"/>
        <n v="795534.58"/>
        <n v="45718.17"/>
        <n v="31258.93"/>
        <n v="4863.3100000000004"/>
        <n v="426.84"/>
        <n v="373.28"/>
        <n v="23481.57"/>
        <n v="17410.46"/>
        <n v="33907.06"/>
        <n v="5834541.7999989996"/>
        <n v="5017.3900000000003"/>
        <n v="938297.21999799996"/>
        <n v="1454.03"/>
        <n v="605.71"/>
        <n v="7152.48"/>
        <n v="2544.2800000000002"/>
        <n v="327.27"/>
        <n v="7986.21"/>
        <n v="2441.33"/>
        <n v="6358.66"/>
        <n v="273.95999999999998"/>
        <n v="68896.17"/>
        <n v="54740.82"/>
        <n v="682463.42"/>
        <n v="743467.04"/>
        <n v="3649.97"/>
        <n v="1719.29"/>
        <n v="5045.8599999999997"/>
        <n v="5718.96"/>
        <n v="1200571.8799999999"/>
        <n v="4901.51"/>
        <n v="125596.93"/>
        <n v="13881.34"/>
        <n v="488.32"/>
        <n v="15332.79"/>
        <n v="1254.32"/>
        <n v="213160.12"/>
        <n v="329238.82"/>
        <n v="3468.19"/>
        <n v="9916.74"/>
        <n v="12047.36"/>
        <n v="2967.57"/>
        <n v="23926.39"/>
        <n v="2411.6999999999998"/>
        <n v="4504.6400000000003"/>
        <n v="9225.94"/>
        <n v="11135"/>
        <n v="17225.09"/>
        <n v="13722.97"/>
        <n v="438119.15"/>
        <n v="2565.79"/>
        <n v="175401.44"/>
        <n v="34878.44"/>
        <n v="1731290.5"/>
        <n v="85340.15"/>
        <n v="4123.7299999999996"/>
        <n v="431.74"/>
        <n v="23321.25"/>
        <n v="116768.09"/>
        <n v="49060.57"/>
        <n v="72690.48"/>
        <n v="106.37"/>
        <n v="29519.96"/>
        <n v="663274.03"/>
        <n v="887929.79"/>
        <n v="126696.09"/>
        <n v="192245.91"/>
        <n v="-1288.8"/>
        <n v="576.53"/>
        <n v="3817.07"/>
        <n v="433167.37"/>
        <n v="27042.53"/>
        <n v="2471.9"/>
        <n v="3722.75"/>
        <n v="247.01"/>
        <n v="-18037.560000000001"/>
        <n v="1548851.88"/>
        <n v="271408.11"/>
        <n v="517156.53"/>
        <n v="2065.23"/>
        <n v="408379.75"/>
        <n v="2926.67"/>
        <n v="79.2"/>
        <n v="231.16"/>
        <n v="382.13"/>
        <n v="322.66000000000003"/>
        <n v="2355.98"/>
        <n v="60636.08"/>
        <n v="219.23"/>
        <n v="482.96"/>
        <n v="279.07"/>
        <n v="18.09"/>
        <n v="3635.3"/>
        <n v="449768.79"/>
        <n v="189471.49"/>
        <n v="672138.27"/>
        <n v="41364.129999999997"/>
        <n v="52179.54"/>
        <n v="3796.99"/>
        <n v="118.54"/>
        <n v="2339.86"/>
        <n v="267862.53999999998"/>
        <n v="207554.08"/>
        <n v="-1463.05"/>
        <n v="544.32000000000005"/>
        <n v="2054.87"/>
        <n v="7436.61"/>
        <n v="6154.4"/>
        <n v="40985.040000000001"/>
        <n v="241931.95"/>
        <n v="-112670.28"/>
        <n v="42848.17"/>
        <n v="796.63"/>
        <n v="647.24"/>
        <n v="242.78"/>
        <n v="29398.36"/>
        <n v="10582.64"/>
        <n v="468.72"/>
        <n v="4714.59"/>
        <n v="130915.33"/>
        <n v="1541.75"/>
        <n v="152729.42000000001"/>
        <n v="16655.509999999998"/>
        <n v="2143.38"/>
        <n v="29064.52"/>
        <n v="-43.31"/>
        <n v="540450.22"/>
        <n v="5079.42"/>
        <n v="934.12"/>
        <n v="832.56"/>
        <n v="10875.19"/>
        <n v="77417.279999999999"/>
        <n v="997.72"/>
        <n v="340.22"/>
        <n v="412.51"/>
        <n v="5407.06"/>
        <n v="46609.09"/>
        <n v="8527.83"/>
        <n v="6831.95"/>
        <n v="1681.14"/>
        <n v="3243.59"/>
        <n v="711.29"/>
        <n v="6138.73"/>
        <n v="899086.6"/>
        <n v="39860.839999999997"/>
        <n v="23831.93"/>
        <n v="5336.51"/>
        <n v="465.67"/>
        <n v="197630.16"/>
        <n v="46414.09"/>
        <n v="21996.43"/>
        <n v="3181582.41"/>
        <n v="388819.93"/>
        <n v="1063.49"/>
        <n v="75752.160000000003"/>
        <n v="1843.82"/>
        <n v="25129.67"/>
        <n v="22617.200000000001"/>
        <n v="125705.04"/>
        <n v="3458.69"/>
        <n v="735.21"/>
        <n v="5133.84"/>
        <n v="20.7"/>
        <n v="8879.5300000000007"/>
        <n v="3399.25"/>
        <n v="91667.34"/>
        <n v="239350.45"/>
        <n v="157.41"/>
        <n v="44.31"/>
        <n v="38237.82"/>
        <n v="824530.67"/>
        <n v="85302.06"/>
        <n v="1779263.11"/>
        <n v="9540.5300000000007"/>
        <n v="5174.7700000000004"/>
        <n v="28745.45"/>
        <n v="1375.74"/>
        <n v="10695.33"/>
        <n v="4825.3100000000004"/>
        <n v="19058.61"/>
        <n v="2.61"/>
        <n v="13117.62"/>
        <n v="2828.56"/>
        <n v="297.31"/>
        <n v="47793.74"/>
        <n v="34378.699999999997"/>
        <n v="6592.96"/>
        <n v="40387.82"/>
        <n v="305.33"/>
        <n v="125381.25"/>
        <n v="61031.25"/>
        <n v="399107.94"/>
        <n v="1565.2"/>
        <n v="1228.01"/>
        <n v="454.95"/>
        <n v="6396.43"/>
        <n v="15571.27"/>
        <n v="63.45"/>
        <n v="776.87"/>
        <n v="2180.09"/>
        <n v="2969.9"/>
        <n v="1733.65"/>
        <n v="479.13"/>
        <n v="360"/>
        <n v="19.04"/>
        <n v="203970.29"/>
        <n v="41252.04"/>
        <n v="71150.87"/>
        <n v="134.69999999999999"/>
        <n v="536853.9"/>
        <n v="7285.64"/>
        <n v="47603.57"/>
        <n v="3187.3"/>
        <n v="9379.3799999999992"/>
        <n v="50593.26"/>
        <n v="15156.22"/>
        <n v="8737.7099999999991"/>
        <n v="10848.91"/>
        <n v="15750.65"/>
        <n v="4237553.3600000003"/>
        <n v="1175225.6200000001"/>
        <n v="2051504.98"/>
        <n v="11539.94"/>
        <n v="5505.73"/>
        <n v="490.72"/>
        <n v="384361.98"/>
        <n v="260179.31"/>
        <n v="1209670.8999999999"/>
        <n v="17205427.91"/>
        <n v="334.61"/>
        <n v="4833947.42"/>
        <n v="4334.6899999999996"/>
        <n v="981.71"/>
        <n v="681.06"/>
        <n v="6636.06"/>
        <n v="3710.8"/>
        <n v="135.04"/>
        <n v="2152.8000000000002"/>
        <n v="206564.37"/>
        <n v="198291.35"/>
        <n v="385.19"/>
        <n v="196756.73"/>
        <n v="1539.47"/>
        <n v="941.15"/>
        <n v="1185726.1299999999"/>
        <n v="1007.28"/>
        <n v="223.27"/>
        <n v="3004772.4"/>
        <n v="15273.13"/>
        <n v="205557.33"/>
        <n v="233492.28"/>
        <n v="2388.59"/>
        <n v="796.36"/>
        <n v="2749.1"/>
        <n v="603.66999999999996"/>
        <n v="1706.79"/>
        <n v="811.22"/>
        <n v="457.01"/>
        <n v="526.89"/>
        <n v="40.020000000000003"/>
        <n v="15509.68"/>
        <n v="9064.09"/>
        <n v="158.47"/>
        <n v="668.54"/>
        <n v="42.96"/>
        <n v="21935.83"/>
        <n v="28414.07"/>
        <n v="4355.7299999999996"/>
        <n v="2016.4"/>
        <n v="69815.86"/>
        <n v="465.96"/>
        <n v="754.95"/>
        <n v="549.66999999999996"/>
        <n v="52101"/>
        <n v="11107.39"/>
        <n v="1492.76"/>
        <n v="1128.92"/>
        <n v="2417.81"/>
        <n v="994.05"/>
        <n v="2280.06"/>
        <n v="16953.03"/>
        <n v="314156.39"/>
        <n v="19656.830000000002"/>
        <n v="4853.18"/>
        <n v="2917.36"/>
        <n v="341.21"/>
        <n v="21.92"/>
        <n v="6611.98"/>
        <n v="633.80999999999995"/>
        <n v="6271.89"/>
        <n v="1806853.85"/>
        <n v="339172.23"/>
        <n v="1518.87"/>
        <n v="340.61"/>
        <n v="596.84"/>
        <n v="1300.7"/>
        <n v="144"/>
        <n v="2968.09"/>
        <n v="2.76"/>
        <n v="727.34"/>
        <n v="32723.39"/>
        <n v="37613.64"/>
        <n v="256840.6"/>
        <n v="56120.51"/>
        <n v="3319.51"/>
        <n v="518.47"/>
        <n v="34461.51"/>
        <n v="298101.81"/>
        <n v="1788.64"/>
        <n v="1490.28"/>
        <n v="542.17999999999995"/>
        <n v="79.23"/>
        <n v="613.66999999999996"/>
        <n v="47549.66"/>
        <n v="258503.3"/>
        <n v="4240.96"/>
        <n v="191.68"/>
        <n v="14661.9"/>
        <n v="5283.53"/>
        <n v="334.68"/>
        <n v="7117.33"/>
        <n v="1282.33"/>
        <n v="2332.86"/>
        <n v="5163.67"/>
        <n v="47589.73"/>
        <n v="4036.67"/>
        <n v="2931.13"/>
        <n v="4122.79"/>
        <n v="17.440000000000001"/>
        <n v="12341.48"/>
        <n v="3257.39"/>
        <n v="106497.56"/>
        <n v="621.35"/>
        <n v="2217.4699999999998"/>
        <n v="41.19"/>
        <n v="1018.07"/>
        <n v="7118.76"/>
        <n v="6664.45"/>
        <n v="40.24"/>
        <n v="5149.3"/>
        <n v="122791.16"/>
        <n v="-12"/>
        <n v="17921.16"/>
        <n v="-54961.8"/>
        <n v="2478651.3199999998"/>
        <n v="729.36"/>
        <n v="2208.15"/>
        <n v="1605.67"/>
        <n v="640.16999999999996"/>
        <n v="493749.39"/>
        <n v="15428.54"/>
        <n v="262611.36"/>
        <n v="2489.83"/>
        <n v="9439.18"/>
        <n v="834.9"/>
        <n v="110632.22"/>
        <n v="-4608.3099990000001"/>
        <n v="1316628.06"/>
        <n v="3488.67"/>
        <n v="212297.53"/>
        <n v="93.29"/>
        <n v="64.59"/>
        <n v="713.52"/>
        <n v="439.93"/>
        <n v="690.9"/>
        <n v="152.06"/>
        <n v="337.18"/>
        <n v="4455.24"/>
        <n v="2109.0500000000002"/>
        <n v="38612.120000000003"/>
        <n v="352601.99"/>
        <n v="-1993.679999"/>
        <n v="9645.23"/>
        <n v="-7600.4499990000004"/>
        <n v="26606.49"/>
        <n v="1475376.559999"/>
        <n v="6627.91"/>
        <n v="1246.56"/>
        <n v="9419.85"/>
        <n v="445.91"/>
        <n v="294.7"/>
        <n v="5010.7"/>
        <n v="1751.07"/>
        <n v="46387.589999000003"/>
        <n v="15433.04"/>
        <n v="-318.08999999999997"/>
        <n v="547.84"/>
        <n v="969.59"/>
        <n v="4523.84"/>
        <n v="30903.56"/>
        <n v="2489.5500000000002"/>
        <n v="26250.76"/>
        <n v="1039.3499999999999"/>
        <n v="238.98"/>
        <n v="114320.56"/>
        <n v="2954.64"/>
        <n v="2946.79"/>
        <n v="209170.53"/>
        <n v="11793.44"/>
        <n v="123.48"/>
        <n v="245.39"/>
        <n v="48091.17"/>
        <n v="28105"/>
        <n v="417148.38"/>
        <n v="-4229.849999"/>
        <n v="30201.88"/>
        <n v="558134.6"/>
        <n v="21172.6"/>
        <n v="27945.78"/>
        <n v="1046784.54"/>
        <n v="431498.9"/>
        <n v="12039.38"/>
        <n v="9662.1299999999992"/>
        <n v="818.66"/>
        <n v="228.45"/>
        <n v="13593.6"/>
        <n v="2574.75"/>
        <n v="191.56"/>
        <n v="-83932.329996999993"/>
        <n v="8338207.3999990001"/>
        <n v="184.34"/>
        <n v="1311680.51"/>
        <n v="1459.03"/>
        <n v="1470.24"/>
        <n v="196.1"/>
        <n v="30525.56"/>
        <n v="35384.07"/>
        <n v="78.37"/>
        <n v="1198.48"/>
        <n v="258097.53"/>
        <n v="190244.44"/>
        <n v="1144434.76"/>
        <n v="318347.09999999998"/>
        <n v="15679.61"/>
        <n v="1634.95"/>
        <n v="776326.77"/>
        <n v="1611022.75"/>
        <n v="-15691.179999"/>
        <n v="5240.6000000000004"/>
        <n v="797.41"/>
        <n v="-69910.329998999994"/>
        <n v="88501.46"/>
        <n v="1374308.41"/>
        <n v="4225.16"/>
        <n v="-4.78"/>
        <n v="428763.84"/>
        <n v="1727522.07"/>
        <n v="119453.94"/>
        <n v="341886.32"/>
        <n v="22.34"/>
        <n v="249.19"/>
        <n v="1235.74"/>
        <n v="324201.82"/>
        <n v="4184.09"/>
        <n v="2536.54"/>
        <n v="2626.73"/>
        <n v="1891.03"/>
        <n v="8168.72"/>
        <n v="1833.47"/>
        <n v="297.26"/>
        <n v="2897.18"/>
        <n v="6498.15"/>
        <n v="2041.3"/>
        <n v="8309.6"/>
        <n v="3048.32"/>
        <n v="14.12"/>
        <n v="177927.59"/>
        <n v="71597.03"/>
        <n v="1082.8499999999999"/>
        <n v="33428.19"/>
        <n v="255879.49"/>
        <n v="17300.55"/>
        <n v="10347.31"/>
        <n v="604.08000000000004"/>
        <n v="-1686"/>
        <n v="2980.91"/>
        <n v="378.54"/>
        <n v="302.17"/>
        <n v="-3211.39"/>
        <n v="-16638.91"/>
        <n v="8416.5499999999993"/>
        <n v="169.57"/>
        <n v="18762.150000000001"/>
        <n v="9775.19"/>
        <n v="12465.12"/>
        <n v="21427.08"/>
        <n v="2673.09"/>
        <n v="22857.27"/>
        <n v="31161.55"/>
        <n v="2142.75"/>
        <n v="127482.29"/>
        <n v="25580.45"/>
        <n v="954.37"/>
        <n v="15391.4"/>
        <n v="-1362.48"/>
        <n v="42425.23"/>
        <n v="144765.56"/>
        <n v="-19364.48"/>
        <n v="30797.24"/>
        <n v="121465.06"/>
        <n v="109.2"/>
        <n v="2279.98"/>
        <n v="353514.17"/>
        <n v="35663.79"/>
        <n v="4422.51"/>
        <n v="366.5"/>
        <n v="8354.49"/>
        <n v="1168.4000000000001"/>
        <n v="-57086.379998999997"/>
        <n v="1647.64"/>
        <n v="802099.11"/>
        <n v="7199.35"/>
        <n v="9144.5400000000009"/>
        <n v="3373.8"/>
        <n v="1462.08"/>
        <n v="454.35"/>
        <n v="49394.68"/>
        <n v="197.47"/>
        <n v="11.48"/>
        <n v="38.659999999999997"/>
        <n v="895.25"/>
        <n v="2573.1999999999998"/>
        <n v="95689.07"/>
        <n v="3294.57"/>
        <n v="13069.71"/>
        <n v="366.72"/>
        <n v="80.510000000000005"/>
        <n v="85.73"/>
        <n v="33143.72"/>
        <n v="160226.51"/>
        <n v="76044.789999999994"/>
        <n v="138536.92000000001"/>
        <n v="1179.24"/>
        <n v="982604.96"/>
        <n v="5099.3500000000004"/>
        <n v="48266.32"/>
        <n v="4216176.26"/>
        <n v="607376.72"/>
        <n v="418.83"/>
        <n v="900.9"/>
        <n v="3761.84"/>
        <n v="3387.68"/>
        <n v="29.03"/>
        <n v="6873.78"/>
        <n v="610875.27"/>
        <n v="94613.26"/>
        <n v="518550.68"/>
        <n v="3895.89"/>
        <n v="2201.7199999999998"/>
        <n v="24134.17"/>
        <n v="2445315.94"/>
        <n v="129.9"/>
        <n v="6300.59"/>
        <n v="7284.05"/>
        <n v="-2615.2399999999998"/>
        <n v="57288.75"/>
        <n v="176385.66"/>
        <n v="51078.23"/>
        <n v="1607691.85"/>
        <n v="136.76"/>
        <n v="6154.62"/>
        <n v="330.34"/>
        <n v="761418.72"/>
        <n v="5969.41"/>
        <n v="2491.4499999999998"/>
        <n v="971.43"/>
        <n v="714.57"/>
        <n v="29411.360000000001"/>
        <n v="214.82"/>
        <n v="1409.3"/>
        <n v="37796.910000000003"/>
        <n v="11095.68"/>
        <n v="2140.04"/>
        <n v="113.45"/>
        <n v="17177.560000000001"/>
        <n v="576623.62"/>
        <n v="681.35"/>
        <n v="2511.56"/>
        <n v="3125.6"/>
        <n v="268.43"/>
        <n v="51144.29"/>
        <n v="16409.53"/>
        <n v="1676.68"/>
        <n v="54.99"/>
        <n v="212.55"/>
        <n v="210.41"/>
        <n v="2692.35"/>
        <n v="1486.76"/>
        <n v="42112.62"/>
        <n v="2562.9899999999998"/>
        <n v="20541.11"/>
        <n v="278.12"/>
        <n v="347.17"/>
        <n v="218.8"/>
        <n v="1948.43"/>
        <n v="17794.45"/>
        <n v="29922.1"/>
        <n v="251369.26"/>
        <n v="52.65"/>
        <n v="4883.62"/>
        <n v="1305.33"/>
        <n v="1175.8"/>
        <n v="169.99"/>
        <n v="6006"/>
        <n v="397.63"/>
        <n v="80.64"/>
        <n v="1029213.87"/>
        <n v="124988.78"/>
        <n v="4037.22"/>
        <n v="6526.64"/>
        <n v="583.01"/>
        <n v="166055.51999999999"/>
        <n v="26973.88"/>
        <n v="345.48"/>
        <n v="5597282.71"/>
        <n v="443856.27"/>
        <n v="2403.83"/>
        <n v="47.16"/>
        <n v="1535.99"/>
        <n v="402.5"/>
        <n v="362.34"/>
        <n v="3198.13"/>
        <n v="8875.7999999999993"/>
        <n v="190.33"/>
        <n v="138.47999999999999"/>
        <n v="451.18"/>
        <n v="3728.95"/>
        <n v="3919.56"/>
        <n v="385845.86"/>
        <n v="519142.41"/>
        <n v="2492.4699999999998"/>
        <n v="495.09"/>
        <n v="2141.2399999999998"/>
        <n v="1144.33"/>
        <n v="523.35"/>
        <n v="42574.87"/>
        <n v="581085.92000000004"/>
        <n v="101.03"/>
        <n v="203.38"/>
        <n v="691347.33"/>
        <n v="6514.85"/>
        <n v="7183.67"/>
        <n v="200597.52"/>
        <n v="1029.7"/>
        <n v="469.86"/>
        <n v="1364.67"/>
        <n v="42046.2"/>
        <n v="51993.18"/>
        <n v="774.48"/>
        <n v="430.2"/>
        <n v="2073.06"/>
        <n v="305.38"/>
        <n v="9240.77"/>
        <n v="41295.9"/>
        <n v="9527.4500000000007"/>
        <n v="1564.18"/>
        <n v="29157.5"/>
        <n v="522.28"/>
        <n v="61092.58"/>
        <n v="144321.84"/>
        <n v="583.58000000000004"/>
        <n v="18288.740000000002"/>
        <n v="77425.36"/>
        <n v="1635.85"/>
        <n v="992.16"/>
        <n v="1026913.2"/>
        <n v="12260.88"/>
        <n v="6479.31"/>
        <n v="4024.01"/>
        <n v="3131998.56"/>
        <n v="62600.3"/>
        <n v="575162.19999999995"/>
        <n v="154.69999999999999"/>
        <n v="455.33"/>
        <n v="405.69"/>
        <n v="9467.7000000000007"/>
        <n v="1526.54"/>
        <n v="14472.55"/>
        <n v="21076.58"/>
        <n v="354118.61"/>
        <n v="367154.61"/>
        <n v="109565.32"/>
        <n v="2038.23"/>
        <n v="374.92"/>
        <n v="2625.69"/>
        <n v="274.8"/>
        <n v="247.46"/>
        <n v="104.56"/>
        <n v="10728.52"/>
        <n v="4674.55"/>
        <n v="265.64999999999998"/>
        <n v="91.15"/>
        <n v="9959.9699999999993"/>
        <n v="6179.43"/>
        <n v="19427.98"/>
        <n v="113.85"/>
        <n v="331.57"/>
        <n v="111267.04"/>
        <n v="2797.64"/>
        <n v="1172.42"/>
        <n v="2950.14"/>
        <n v="485.13"/>
        <n v="624487.29"/>
        <n v="49060.97"/>
        <n v="37011.68"/>
        <n v="132.19999999999999"/>
        <n v="3425.72"/>
        <n v="1214805.18"/>
        <n v="4710.0600000000004"/>
        <n v="5013.4799999999996"/>
        <n v="10655.48"/>
        <n v="6437.01"/>
        <n v="5748.87"/>
        <n v="1858.66"/>
        <n v="5419.5"/>
        <n v="2995.05"/>
        <n v="3333.64"/>
        <n v="95877.63"/>
        <n v="95797.16"/>
        <n v="169.61"/>
        <n v="588.67999999999995"/>
        <n v="383.58"/>
        <n v="1638.45"/>
        <n v="27432.6"/>
        <n v="336082.5"/>
        <n v="55498.51"/>
        <n v="86120.13"/>
        <n v="1720.47"/>
        <n v="3591.3"/>
        <n v="262167.09999999998"/>
        <n v="553260.55000000005"/>
        <n v="2531.08"/>
        <n v="929.07"/>
        <n v="34663.83"/>
        <n v="198902.17"/>
        <n v="26130.91"/>
        <n v="13590.61"/>
        <n v="262.58999999999997"/>
        <n v="3479777.71"/>
        <n v="1552312.86"/>
        <n v="49752.7"/>
        <n v="11800.68"/>
        <n v="3439.88"/>
        <n v="2455.7800000000002"/>
        <n v="59042.67"/>
        <n v="161580.67000000001"/>
        <n v="94.95"/>
        <n v="12442267.640000001"/>
        <n v="2523584.21"/>
        <n v="13441.63"/>
        <n v="175.95"/>
        <n v="16651.97"/>
        <n v="612.07000000000005"/>
        <n v="281.37"/>
        <n v="760.93"/>
        <n v="17641.93"/>
        <n v="47911.1"/>
        <n v="16309.7"/>
        <n v="82.07"/>
        <n v="23984.98"/>
        <n v="115792.86"/>
        <n v="1689425.76"/>
        <n v="1999499.03"/>
        <n v="7882.59"/>
        <n v="19030.8"/>
        <n v="6372.03"/>
        <n v="232381.64"/>
        <n v="3464613.21"/>
        <n v="54516.73"/>
        <n v="233789.66"/>
        <n v="109242.66"/>
        <n v="87325.94"/>
        <n v="3717838.77"/>
        <n v="68746.58"/>
        <n v="387803.52"/>
        <n v="83353.33"/>
        <n v="340.07"/>
        <n v="564.32000000000005"/>
        <n v="174.04"/>
        <n v="1191.1199999999999"/>
        <n v="12.57"/>
        <n v="4422.6400000000003"/>
        <n v="494.21"/>
        <n v="542.75"/>
        <n v="375.9"/>
        <n v="14.67"/>
        <n v="208.19"/>
        <n v="5788.93"/>
        <n v="28.46"/>
        <n v="175.41"/>
        <n v="2088.56"/>
        <n v="4178.58"/>
        <n v="7849.43"/>
        <n v="157.03"/>
        <n v="762.56"/>
        <n v="81.86"/>
        <n v="76957.289999999994"/>
        <n v="7496.46"/>
        <n v="895.19"/>
        <n v="14354.82"/>
        <n v="4277.84"/>
        <n v="451430.07"/>
        <n v="11934.42"/>
        <n v="16971.61"/>
        <n v="544.71"/>
        <n v="177.52"/>
        <n v="821.51"/>
        <n v="168.9"/>
        <n v="367.93"/>
        <n v="3613.06"/>
        <n v="386.22"/>
        <n v="5668.69"/>
        <n v="16491.189999999999"/>
        <n v="7952.66"/>
        <n v="8211.9699999999993"/>
        <n v="856.33"/>
        <n v="4.34"/>
        <n v="959.85"/>
        <n v="717.1"/>
        <n v="4301.18"/>
        <n v="196995.56"/>
        <n v="305251.71000000002"/>
        <n v="4707.1099999999997"/>
        <n v="3160.72"/>
        <n v="6869.37"/>
        <n v="6018.51"/>
        <n v="1629.29"/>
        <n v="1803.71"/>
        <n v="21366.42"/>
        <n v="16203.87"/>
        <n v="23191.64"/>
        <n v="12781.43"/>
        <n v="2711.82"/>
        <n v="284.43"/>
        <n v="537.62"/>
        <n v="5786.22"/>
        <n v="9191.31"/>
        <n v="14805.38"/>
        <n v="7742.9"/>
        <n v="8937.9699999999993"/>
        <n v="2361.81"/>
        <n v="1542.82"/>
        <n v="4081.8"/>
        <n v="3378.77"/>
        <n v="502867.46"/>
        <n v="108568.74"/>
        <n v="50652.02"/>
        <n v="4270.0200000000004"/>
        <n v="13929.47"/>
        <n v="36808.82"/>
        <n v="27349.07"/>
        <n v="1837107.77"/>
        <n v="425.49"/>
        <n v="121685.9"/>
        <n v="5601.09"/>
        <n v="149.32"/>
        <n v="259.88"/>
        <n v="450.79"/>
        <n v="4551.72"/>
        <n v="43468.59"/>
        <n v="135500.98000000001"/>
        <n v="655569.89"/>
        <n v="517287.89"/>
        <n v="2014.68"/>
        <n v="3194.21"/>
        <n v="85.1"/>
        <n v="547.89"/>
        <n v="194.76"/>
        <n v="53873.13"/>
        <n v="3845.11"/>
        <n v="910.28"/>
        <n v="634.69000000000005"/>
        <n v="219.13"/>
        <n v="31473.17"/>
        <n v="9615.7900000000009"/>
        <n v="471.08"/>
        <n v="5658.3"/>
        <n v="128554.95"/>
        <n v="1594.25"/>
        <n v="153027.22"/>
        <n v="18909.18"/>
        <n v="1863.02"/>
        <n v="35867.339999999997"/>
        <n v="8467.0300000000007"/>
        <n v="221744.18"/>
        <n v="168885.88"/>
        <n v="-2188.58"/>
        <n v="33150.769999999997"/>
        <n v="565.29"/>
        <n v="5409.79"/>
        <n v="429885.95"/>
        <n v="26362.48"/>
        <n v="2678.15"/>
        <n v="3902.88"/>
        <n v="380.3"/>
        <n v="-28903.55"/>
        <n v="1540793.29"/>
        <n v="251615.76"/>
        <n v="400908.19"/>
        <n v="235.99"/>
        <n v="380.36"/>
        <n v="493.1"/>
        <n v="3487.19"/>
        <n v="58088.92"/>
        <n v="148.69999999999999"/>
        <n v="4048.92"/>
        <n v="485223.13"/>
        <n v="190432.92"/>
        <n v="652353.39"/>
        <n v="45151.26"/>
        <n v="2152.58"/>
        <n v="306089.08"/>
        <n v="336888.61"/>
        <n v="-35156.800000000003"/>
        <n v="575.45000000000005"/>
        <n v="2145.09"/>
        <n v="-35224.160000000003"/>
        <n v="5442.34"/>
        <n v="48887.8"/>
        <n v="211562.43"/>
        <n v="-54747.69"/>
        <n v="41649.47"/>
        <n v="551526.68999999994"/>
        <n v="4805.67"/>
        <n v="963.05"/>
        <n v="807.05"/>
        <n v="11101.53"/>
        <n v="1191.98"/>
        <n v="351.38"/>
        <n v="414.97"/>
        <n v="1012.2"/>
        <n v="47093.07"/>
        <n v="7618.02"/>
        <n v="6397.27"/>
        <n v="1779.48"/>
        <n v="4132.9799999999996"/>
        <n v="1753.75"/>
        <n v="1042.9100000000001"/>
        <n v="72132.570000000007"/>
        <n v="1724.76"/>
        <n v="25825.32"/>
        <n v="24240.85"/>
        <n v="120629.34"/>
        <n v="3668.27"/>
        <n v="1232.5999999999999"/>
        <n v="77455.37"/>
        <n v="6155.56"/>
        <n v="930323.46"/>
        <n v="41980.68"/>
        <n v="23191.66"/>
        <n v="5634.11"/>
        <n v="481.91"/>
        <n v="199684.62"/>
        <n v="47799.97"/>
        <n v="21251"/>
        <n v="3239628.22"/>
        <n v="389372.33"/>
        <n v="4955.22"/>
        <n v="21.83"/>
        <n v="8311.57"/>
        <n v="4991.04"/>
        <n v="98002.14"/>
        <n v="240696.27"/>
        <n v="173.75"/>
        <n v="40039.629999999997"/>
        <n v="756184.46"/>
        <n v="79500.44"/>
        <n v="35318.43"/>
        <n v="7773.33"/>
        <n v="42807.13"/>
        <n v="293.2"/>
        <n v="121773.75999999999"/>
        <n v="52374.33"/>
        <n v="1577388.82"/>
        <n v="8861.66"/>
        <n v="4787.6400000000003"/>
        <n v="29955.61"/>
        <n v="2614.14"/>
        <n v="421404.13"/>
        <n v="1452.18"/>
        <n v="1167.1500000000001"/>
        <n v="298.85000000000002"/>
        <n v="6743.26"/>
        <n v="10680.79"/>
        <n v="3188.2"/>
        <n v="19499.88"/>
        <n v="2.1"/>
        <n v="11813.11"/>
        <n v="3104.33"/>
        <n v="298.07"/>
        <n v="16217.84"/>
        <n v="742.57"/>
        <n v="2184.54"/>
        <n v="2518.81"/>
        <n v="2242.1999999999998"/>
        <n v="492.18"/>
        <n v="385.6"/>
        <n v="44258.080000000002"/>
        <n v="-12.29"/>
        <n v="210920.51"/>
        <n v="48936.87"/>
        <n v="73040.7"/>
        <n v="119.5"/>
        <n v="597772.30000000005"/>
        <n v="7366.63"/>
        <n v="47042.77"/>
        <n v="3462.7"/>
        <n v="9765.39"/>
        <n v="51000.43"/>
        <n v="-0.05"/>
        <n v="15995.74"/>
        <n v="7236.18"/>
        <n v="11094.12"/>
        <n v="16535.259999999998"/>
        <n v="4103788.15"/>
        <n v="1176037.46"/>
        <n v="2167670.37"/>
        <n v="13283.75"/>
        <n v="5140.21"/>
        <n v="532.26"/>
        <n v="381835.34"/>
        <n v="262922.96999999997"/>
        <n v="1282494.3899999999"/>
        <n v="15248675.65"/>
        <n v="336.47"/>
        <n v="2999598.75"/>
        <n v="3500.29"/>
        <n v="873.13"/>
        <n v="682.49"/>
        <n v="6899.08"/>
        <n v="3961.07"/>
        <n v="128.31"/>
        <n v="11880.63"/>
        <n v="200963.27"/>
        <n v="179267.39"/>
        <n v="436.91"/>
        <n v="212531.03"/>
        <n v="1310.27"/>
        <n v="788.97"/>
        <n v="1256391.97"/>
        <n v="1597.92"/>
        <n v="426.45"/>
        <n v="3246578.36"/>
        <n v="16582.3"/>
        <n v="263381.21999999997"/>
        <n v="35133.31"/>
        <n v="162.5"/>
        <n v="18.420000000000002"/>
        <n v="70.55"/>
        <n v="5.99"/>
        <n v="123.14"/>
        <n v="327.49"/>
        <n v="46.23"/>
        <n v="1519.94"/>
        <n v="166.97"/>
        <n v="2176.79"/>
        <n v="1153.1199999999999"/>
        <n v="15.88"/>
        <n v="1857.25"/>
        <n v="357.48"/>
        <n v="7253.82"/>
        <n v="14269.39"/>
        <n v="27048.47"/>
        <n v="608.27"/>
        <n v="535.92999999999995"/>
        <n v="391"/>
        <n v="90203.06"/>
        <n v="8779.59"/>
        <n v="351.49"/>
        <n v="4844.88"/>
        <n v="1441.39"/>
        <n v="216508.09"/>
        <n v="7953.44"/>
        <n v="738.84"/>
        <n v="17.68"/>
        <n v="49.69"/>
        <n v="6.3"/>
        <n v="2093.69"/>
        <n v="1025.74"/>
        <n v="68420.23"/>
        <n v="112.97"/>
        <n v="345.75"/>
        <n v="6959.79"/>
        <n v="1284.81"/>
        <n v="42.3"/>
        <n v="118.39"/>
        <n v="335894.34"/>
        <n v="3359.39"/>
        <n v="9357.6"/>
        <n v="10535.76"/>
        <n v="166.92"/>
        <n v="2678.51"/>
        <n v="21889.47"/>
        <n v="2101.41"/>
        <n v="4857.17"/>
        <n v="7556.79"/>
        <n v="9415.8700000000008"/>
        <n v="16026"/>
        <n v="14526.67"/>
        <n v="452775.09"/>
        <n v="2485.2600000000002"/>
        <n v="172036.12"/>
        <n v="24167.47"/>
        <n v="1766388.8"/>
        <n v="86424.81"/>
        <n v="6265.88"/>
        <n v="454.26"/>
        <n v="16794.04"/>
        <n v="105155.25"/>
        <n v="43582.77"/>
        <n v="74734.929999999993"/>
        <n v="99.39"/>
        <n v="25606.37"/>
        <n v="635878.31000000006"/>
        <n v="883903.62"/>
        <n v="637784.12"/>
        <n v="4244.2"/>
        <n v="1844.12"/>
        <n v="8159.66"/>
        <n v="1197.75"/>
        <n v="1012.69"/>
        <n v="269.8"/>
        <n v="42026.5"/>
        <n v="9247.31"/>
        <n v="29647.78"/>
        <n v="7669.92"/>
        <n v="2438.81"/>
        <n v="26.76"/>
        <n v="403.45"/>
        <n v="229.49"/>
        <n v="14.38"/>
        <n v="610.55999999999995"/>
        <n v="2866.09"/>
        <n v="23662.99"/>
        <n v="4331.12"/>
        <n v="16046.63"/>
        <n v="4206.17"/>
        <n v="126.73"/>
        <n v="16398.740000000002"/>
        <n v="14085.75"/>
        <n v="42595.63"/>
        <n v="44157.120000000003"/>
        <n v="1372.74"/>
        <n v="1371.89"/>
        <n v="13.5"/>
        <n v="65514.84"/>
        <n v="439.26"/>
        <n v="3492.63"/>
        <n v="7518"/>
        <n v="825115.83"/>
        <n v="45231.39"/>
        <n v="30199.98"/>
        <n v="2713.76"/>
        <n v="58.68"/>
        <n v="74896.399999999994"/>
        <n v="9368.09"/>
        <n v="369033.64"/>
        <n v="-13085.95"/>
        <n v="3113689.19"/>
        <n v="2597.5100000000002"/>
        <n v="415249.01"/>
        <n v="556.98"/>
        <n v="70.17"/>
        <n v="4215.57"/>
        <n v="4170.6899999999996"/>
        <n v="1259.24"/>
        <n v="1646.54"/>
        <n v="20846.14"/>
        <n v="31937.599999999999"/>
        <n v="168004.28"/>
        <n v="113156.97"/>
        <n v="114283.19"/>
        <n v="355349.23"/>
        <n v="-6097.23"/>
        <n v="18.03"/>
        <n v="6611.27"/>
        <n v="90788.42"/>
        <n v="-1065.3"/>
        <n v="311499.46000000002"/>
        <n v="-1089.79"/>
        <n v="250738.94"/>
        <n v="4003.14"/>
        <n v="139.96"/>
        <n v="12516.52"/>
        <n v="5098.6099999999997"/>
        <n v="9174.5"/>
        <n v="-593.66"/>
        <n v="323.16000000000003"/>
        <n v="7819.79"/>
        <n v="1368.19"/>
        <n v="2138.9"/>
        <n v="4671.91"/>
        <n v="45485.17"/>
        <n v="-1719.35"/>
        <n v="3907.65"/>
        <n v="2930.79"/>
        <n v="3886.04"/>
        <n v="18.649999999999999"/>
        <n v="12475.77"/>
        <n v="2972.55"/>
        <n v="104567.73"/>
        <n v="671.09"/>
        <n v="2118.13"/>
        <n v="43.13"/>
        <n v="981.08"/>
        <n v="6741.01"/>
        <n v="6827.7"/>
        <n v="34.15"/>
        <n v="5853.43"/>
        <n v="123813.84"/>
        <n v="-2.38"/>
        <n v="17715.95"/>
        <n v="-2994.35"/>
        <n v="2418271.7599999998"/>
        <n v="741.01"/>
        <n v="2235.15"/>
        <n v="1747.65"/>
        <n v="561.62"/>
        <n v="487452"/>
        <n v="15983.89"/>
        <n v="261429.92"/>
        <n v="2527.2800000000002"/>
        <n v="10141.34"/>
        <n v="1074.21"/>
        <n v="113341.1"/>
        <n v="1077.45"/>
        <n v="1290273.78"/>
        <n v="3919.99"/>
        <n v="206953.01"/>
        <n v="80.78"/>
        <n v="68.17"/>
        <n v="778.08"/>
        <n v="581.09"/>
        <n v="729.11"/>
        <n v="268.93"/>
        <n v="332.69"/>
        <n v="4176.9399999999996"/>
        <n v="1187.6099999999999"/>
        <n v="39976.28"/>
        <n v="342577.15"/>
        <n v="1503.64"/>
        <n v="2501.9899999999998"/>
        <n v="2635.93"/>
        <n v="2585.4"/>
        <n v="1748.83"/>
        <n v="3535.11"/>
        <n v="3450.76"/>
        <n v="27476.89"/>
        <n v="26270.01"/>
        <n v="86.63"/>
        <n v="2272.7399999999998"/>
        <n v="79.31"/>
        <n v="17371.919999999998"/>
        <n v="29568.73"/>
        <n v="12201.61"/>
        <n v="87792.01"/>
        <n v="6038.54"/>
        <n v="45762.74"/>
        <n v="11019.22"/>
        <n v="1234.6300000000001"/>
        <n v="13449.68"/>
        <n v="553945.80000000005"/>
        <n v="123412.1"/>
        <n v="386.5"/>
        <n v="3656.81"/>
        <n v="2077.4899999999998"/>
        <n v="153.77000000000001"/>
        <n v="850.85"/>
        <n v="5601.11"/>
        <n v="811.94"/>
        <n v="2140427.2400000002"/>
        <n v="443683.25"/>
        <n v="256.22000000000003"/>
        <n v="383.41"/>
        <n v="1708.84"/>
        <n v="66.88"/>
        <n v="4581.38"/>
        <n v="133686.26999999999"/>
        <n v="152352.37"/>
        <n v="334124.71000000002"/>
        <n v="188112.48"/>
        <n v="2381.9699999999998"/>
        <n v="195.77"/>
        <n v="47280.6"/>
        <n v="475971.91"/>
        <n v="882.62"/>
        <n v="2013.97"/>
        <n v="41702.67"/>
        <n v="698624.69"/>
        <n v="1393961.41"/>
        <n v="311969.14"/>
        <n v="3596.45"/>
        <n v="2430.7399999999998"/>
        <n v="8080.52"/>
        <n v="1758.96"/>
        <n v="303.08999999999997"/>
        <n v="2978.32"/>
        <n v="8790.6200000000008"/>
        <n v="2648.54"/>
        <n v="14.78"/>
        <n v="17133.490000000002"/>
        <n v="10116.25"/>
        <n v="541.23"/>
        <n v="-1169.3399999999999"/>
        <n v="194.26"/>
        <n v="17412.349999999999"/>
        <n v="9362.44"/>
        <n v="11549.4"/>
        <n v="16697.5"/>
        <n v="2515.8000000000002"/>
        <n v="21559.21"/>
        <n v="30020.52"/>
        <n v="2255.66"/>
        <n v="128096.7"/>
        <n v="783.19"/>
        <n v="13560.87"/>
        <n v="3000"/>
        <n v="-787.43"/>
        <n v="38572.080000000002"/>
        <n v="330596.74"/>
        <n v="2896.67"/>
        <n v="29873.73"/>
        <n v="110298.87"/>
        <n v="139.63"/>
        <n v="2685.62"/>
        <n v="360530.77"/>
        <n v="36509.79"/>
        <n v="4425.25"/>
        <n v="31.7"/>
        <n v="9124.6"/>
        <n v="1282.0899999999999"/>
        <n v="497.66"/>
        <n v="-79872.179999999993"/>
        <n v="1725930.8"/>
        <n v="102176.18"/>
        <n v="346943.55"/>
        <n v="211.55"/>
        <n v="28.27"/>
        <n v="339.28"/>
        <n v="1269.55"/>
        <n v="2608.61"/>
        <n v="1917.94"/>
        <n v="6352.74"/>
        <n v="1916.21"/>
        <n v="172929.53"/>
        <n v="69603.66"/>
        <n v="961.75"/>
        <n v="29913.599999999999"/>
        <n v="243917.03"/>
        <n v="-835.11"/>
        <n v="3227.85"/>
        <n v="367.45"/>
        <n v="276.86"/>
        <n v="-2582.5500000000002"/>
        <n v="8683.23"/>
        <n v="-16270.539999000001"/>
        <n v="698666.95999899996"/>
        <n v="7326.29"/>
        <n v="324.45999999999998"/>
        <n v="7601.37"/>
        <n v="1740.03"/>
        <n v="1421.91"/>
        <n v="1596.52"/>
        <n v="914.22"/>
        <n v="28576.82"/>
        <n v="30195.67"/>
        <n v="10012.450000000001"/>
        <n v="386.26"/>
        <n v="2360.36"/>
        <n v="6400.59"/>
        <n v="10250.84"/>
        <n v="43978.38"/>
        <n v="15737.73"/>
        <n v="34669.54"/>
        <n v="5500.23"/>
        <n v="50102.14"/>
        <n v="3580.18"/>
        <n v="17419.580000000002"/>
        <n v="143047.1"/>
        <n v="203335.61"/>
        <n v="508.61"/>
        <n v="5845.2"/>
        <n v="150.86000000000001"/>
        <n v="223745.66"/>
        <n v="48942.99"/>
        <n v="387035.47"/>
        <n v="35002.57"/>
        <n v="23116.53"/>
        <n v="2536.44"/>
        <n v="783619.98"/>
        <n v="44575.78"/>
        <n v="31695.61"/>
        <n v="4415.3"/>
        <n v="357.23"/>
        <n v="353.2"/>
        <n v="22856.42"/>
        <n v="17732.830000000002"/>
        <n v="33099.64"/>
        <n v="5563280.1599989999"/>
        <n v="4454.55"/>
        <n v="900516.389998"/>
        <n v="1360.83"/>
        <n v="626.36"/>
        <n v="6980.25"/>
        <n v="275.05"/>
        <n v="5896.05"/>
        <n v="2944.74"/>
        <n v="6522.97"/>
        <n v="394.35"/>
        <n v="75048.05"/>
        <n v="57448.68"/>
        <n v="655052.85"/>
        <n v="763937.73"/>
        <n v="3620.89"/>
        <n v="1887.18"/>
        <n v="5391.94"/>
        <n v="6021.08"/>
        <n v="1148960.3700000001"/>
        <n v="5260.36"/>
        <n v="123780.2"/>
        <n v="15181.88"/>
        <n v="786.58"/>
        <n v="14513.61"/>
        <n v="1254.17"/>
        <n v="165185.54999999999"/>
        <n v="232251.21"/>
        <n v="2381.66"/>
        <n v="783.53"/>
        <n v="2628.47"/>
        <n v="709.18"/>
        <n v="2223.38"/>
        <n v="737.88"/>
        <n v="464.06"/>
        <n v="546.15"/>
        <n v="23.52"/>
        <n v="15719.04"/>
        <n v="9366.3799999999992"/>
        <n v="7.39"/>
        <n v="7.84"/>
        <n v="173.13"/>
        <n v="722.57"/>
        <n v="41.94"/>
        <n v="20913.72"/>
        <n v="27266.03"/>
        <n v="4460.7299999999996"/>
        <n v="1865.81"/>
        <n v="72652.479999999996"/>
        <n v="699.11"/>
        <n v="719.75"/>
        <n v="486.58"/>
        <n v="51974.09"/>
        <n v="10900.47"/>
        <n v="1356.15"/>
        <n v="1273.68"/>
        <n v="2328.94"/>
        <n v="954.49"/>
        <n v="2362.2800000000002"/>
        <n v="15947.15"/>
        <n v="322844.79999999999"/>
        <n v="20412.98"/>
        <n v="3374.03"/>
        <n v="3095.38"/>
        <n v="325.10000000000002"/>
        <n v="6787.6"/>
        <n v="666.58"/>
        <n v="4218.55"/>
        <n v="1792045.57"/>
        <n v="330163.61"/>
        <n v="1504.56"/>
        <n v="334.63"/>
        <n v="596.41"/>
        <n v="1319.03"/>
        <n v="188.2"/>
        <n v="2928.93"/>
        <n v="2.92"/>
        <n v="847.98"/>
        <n v="31898.42"/>
        <n v="43795.43"/>
        <n v="247765.69"/>
        <n v="56220.67"/>
        <n v="3175.83"/>
        <n v="454.74"/>
        <n v="30584.45"/>
        <n v="274648.02"/>
        <n v="1644.08"/>
        <n v="1394.51"/>
        <n v="597.70000000000005"/>
        <n v="97.28"/>
        <n v="830.17"/>
        <n v="47175.21"/>
        <n v="387057.12"/>
        <n v="2571.7800000000002"/>
        <n v="10084.59"/>
        <n v="15831.06"/>
        <n v="2582.9699999999998"/>
        <n v="4.5599999999999996"/>
        <n v="7347.29"/>
        <n v="7675.24"/>
        <n v="214.7"/>
        <n v="68.94"/>
        <n v="59655.05"/>
        <n v="31257.46"/>
        <n v="348.35"/>
        <n v="36.81"/>
        <n v="191.71"/>
        <n v="476.33"/>
        <n v="14029.37"/>
        <n v="11448.41"/>
        <n v="5618.91"/>
        <n v="5106.68"/>
        <n v="53265.66"/>
        <n v="59.39"/>
        <n v="409.38"/>
        <n v="637.69000000000005"/>
        <n v="864.41"/>
        <n v="14309.4"/>
        <n v="2801.95"/>
        <n v="56.4"/>
        <n v="573203.62"/>
        <n v="69569.279999999999"/>
        <n v="5957.05"/>
        <n v="31926.36"/>
        <n v="15688.51"/>
        <n v="2181347.6800000002"/>
        <n v="177945.04"/>
        <n v="32.92"/>
        <n v="1723.87"/>
        <n v="498.66"/>
        <n v="1595.97"/>
        <n v="848.38"/>
        <n v="3876.37"/>
        <n v="3219.76"/>
        <n v="154212.43"/>
        <n v="61.62"/>
        <n v="556.62"/>
        <n v="515.33000000000004"/>
        <n v="54873.91"/>
        <n v="50554.76"/>
        <n v="26170.36"/>
        <n v="728.25"/>
        <n v="2211319.52"/>
        <n v="-82.84"/>
        <n v="580.47"/>
        <n v="1428340.309999"/>
        <n v="7733.11"/>
        <n v="1302.75"/>
        <n v="1606.12"/>
        <n v="4788.38"/>
        <n v="9935.01"/>
        <n v="415.44"/>
        <n v="276.85000000000002"/>
        <n v="5154.8100000000004"/>
        <n v="31733.09"/>
        <n v="2502.2800000000002"/>
        <n v="32768.370000000003"/>
        <n v="977.68"/>
        <n v="1944.79"/>
        <n v="101.9"/>
        <n v="120573.5"/>
        <n v="2986.93"/>
        <n v="3087.19"/>
        <n v="210208.09"/>
        <n v="11735.47"/>
        <n v="104.58"/>
        <n v="225.34"/>
        <n v="48064.36"/>
        <n v="27407.1"/>
        <n v="428289.03"/>
        <n v="45305.32"/>
        <n v="16951.669999999998"/>
        <n v="2089.37"/>
        <n v="-2.6"/>
        <n v="27296.91"/>
        <n v="538418.56000000006"/>
        <n v="19617.91"/>
        <n v="30257.47"/>
        <n v="1039722.34"/>
        <n v="430235.82"/>
        <n v="12364.16"/>
        <n v="9442.65"/>
        <n v="799.14"/>
        <n v="251.52"/>
        <n v="13722.34"/>
        <n v="2470.08"/>
        <n v="310.45"/>
        <n v="-52529.549998000002"/>
        <n v="7940063.4199999999"/>
        <n v="205.05"/>
        <n v="1277021.18"/>
        <n v="1435.17"/>
        <n v="166.5"/>
        <n v="29081.98"/>
        <n v="34389.120000000003"/>
        <n v="80.680000000000007"/>
        <n v="1600.23"/>
        <n v="242676.92"/>
        <n v="175737.27"/>
        <n v="1173874.8"/>
        <n v="345701.54"/>
        <n v="16325.94"/>
        <n v="1633.72"/>
        <n v="732776.18"/>
        <n v="1623208.18"/>
        <n v="4695.03"/>
        <n v="5277.36"/>
        <n v="895.2"/>
        <n v="10993.240001"/>
        <n v="86228.43"/>
        <n v="-112.13"/>
        <n v="1273652.1599999999"/>
        <n v="-22679.489998000001"/>
        <n v="-233.75"/>
        <n v="424332.26"/>
        <n v="786479.53"/>
        <n v="6960.56"/>
        <n v="9088.7999999999993"/>
        <n v="1535.03"/>
        <n v="1294.02"/>
        <n v="474.17"/>
        <n v="46320.82"/>
        <n v="142.91"/>
        <n v="1308.6600000000001"/>
        <n v="2182.38"/>
        <n v="98326.32"/>
        <n v="3440.39"/>
        <n v="13421.68"/>
        <n v="340"/>
        <n v="2027.42"/>
        <n v="82.57"/>
        <n v="32389.63"/>
        <n v="158496.54999999999"/>
        <n v="75336.62"/>
        <n v="53023.86"/>
        <n v="1206.0999999999999"/>
        <n v="997517.1"/>
        <n v="4848.72"/>
        <n v="46879.8"/>
        <n v="4109927.82"/>
        <n v="590588.68999999994"/>
        <n v="488.58"/>
        <n v="14.87"/>
        <n v="40.97"/>
        <n v="4300.09"/>
        <n v="2981.78"/>
        <n v="48.43"/>
        <n v="6836.88"/>
        <n v="575871.06999999995"/>
        <n v="92781.65"/>
        <n v="516029.74"/>
        <n v="3932.13"/>
        <n v="1197.44"/>
        <n v="2190.85"/>
        <n v="24776.57"/>
        <n v="2483005.65"/>
        <n v="156.19999999999999"/>
        <n v="6469.85"/>
        <n v="6553.51"/>
        <n v="505.68"/>
        <n v="60805.35"/>
        <n v="170250.94"/>
        <n v="753585.21"/>
        <n v="5217.43"/>
        <n v="2557.61"/>
        <n v="906.24"/>
        <n v="764.02"/>
        <n v="10613.04"/>
        <n v="2051.27"/>
        <n v="111.41"/>
        <n v="663.48"/>
        <n v="2342.9299999999998"/>
        <n v="3019.04"/>
        <n v="307.99"/>
        <n v="41357.620000000003"/>
        <n v="15731.32"/>
        <n v="1595.4"/>
        <n v="48.67"/>
        <n v="307.52"/>
        <n v="265.76"/>
        <n v="184.83"/>
        <n v="2854.16"/>
        <n v="1311.97"/>
        <n v="40485.53"/>
        <n v="2643.94"/>
        <n v="20615.259999999998"/>
        <n v="217.96"/>
        <n v="428.5"/>
        <n v="218.39"/>
        <n v="1889.8"/>
        <n v="18696.8"/>
        <n v="29440.400000000001"/>
        <n v="225070.58"/>
        <n v="46.85"/>
        <n v="4878.05"/>
        <n v="1099.69"/>
        <n v="1189.54"/>
        <n v="170.27"/>
        <n v="5782.33"/>
        <n v="427.43"/>
        <n v="84.19"/>
        <n v="1000394.28"/>
        <n v="130097.85"/>
        <n v="4152.76"/>
        <n v="6508.75"/>
        <n v="533.51"/>
        <n v="163623.41"/>
        <n v="27398.720000000001"/>
        <n v="346.55"/>
        <n v="5534233.0800000001"/>
        <n v="436886.95"/>
        <n v="2388.88"/>
        <n v="958.13"/>
        <n v="41.35"/>
        <n v="1532.86"/>
        <n v="423.52"/>
        <n v="281.64"/>
        <n v="2607.67"/>
        <n v="8797.7999999999993"/>
        <n v="183.91"/>
        <n v="289.39"/>
        <n v="471.31"/>
        <n v="3395.2"/>
        <n v="4437.95"/>
        <n v="373568.36"/>
        <n v="521162.74"/>
        <n v="2484.6"/>
        <n v="422.28"/>
        <n v="1965.21"/>
        <n v="50041.05"/>
        <n v="1516410.44"/>
        <n v="140.08000000000001"/>
        <n v="6174.55"/>
        <n v="323.14999999999998"/>
        <n v="29800.3"/>
        <n v="204.51"/>
        <n v="2199.9899999999998"/>
        <n v="38467.550000000003"/>
        <n v="17001.43"/>
        <n v="521859.53"/>
        <n v="17372.37"/>
        <n v="22901.89"/>
        <n v="163559.21"/>
        <n v="113530.81"/>
        <n v="86944.94"/>
        <n v="341897.9"/>
        <n v="7212.59"/>
        <n v="616525.86"/>
        <n v="4321.53"/>
        <n v="1898.9"/>
        <n v="8404.81"/>
        <n v="8353.65"/>
        <n v="1365.46"/>
        <n v="985.5"/>
        <n v="274.66000000000003"/>
        <n v="84849.61"/>
        <n v="-3.7"/>
        <n v="40299.040000000001"/>
        <n v="8382.9"/>
        <n v="5.49"/>
        <n v="29346.560000000001"/>
        <n v="8030.73"/>
        <n v="2485.19"/>
        <n v="27.2"/>
        <n v="415.47"/>
        <n v="417.08"/>
        <n v="249.82"/>
        <n v="13.35"/>
        <n v="656.11"/>
        <n v="3221.29"/>
        <n v="24539.22"/>
        <n v="4147.49"/>
        <n v="17329.060000000001"/>
        <n v="3941.85"/>
        <n v="123.28"/>
        <n v="16426.45"/>
        <n v="13288.27"/>
        <n v="41859.03"/>
        <n v="46635.08"/>
        <n v="1518.55"/>
        <n v="1384.64"/>
        <n v="151.28"/>
        <n v="733.77"/>
        <n v="64793.36"/>
        <n v="-270.2"/>
        <n v="3106.24"/>
        <n v="6828.53"/>
        <n v="797698.26"/>
        <n v="44419.21"/>
        <n v="31735.599999999999"/>
        <n v="2466.8200000000002"/>
        <n v="48.92"/>
        <n v="72942.039999999994"/>
        <n v="10454.07"/>
        <n v="360914.71"/>
        <n v="-7565.07"/>
        <n v="3012947.69"/>
        <n v="2587.33"/>
        <n v="401460.08"/>
        <n v="547.64"/>
        <n v="58.56"/>
        <n v="3918.48"/>
        <n v="6066.74"/>
        <n v="1180.9000000000001"/>
        <n v="1004.83"/>
        <n v="1269722.6200000001"/>
        <n v="5675.12"/>
        <n v="5046.4399999999996"/>
        <n v="13258.93"/>
        <n v="6211.74"/>
        <n v="5649.25"/>
        <n v="1820.34"/>
        <n v="5198.32"/>
        <n v="2932.48"/>
        <n v="3231.82"/>
        <n v="84043.74"/>
        <n v="92733.81"/>
        <n v="326.95"/>
        <n v="145.15"/>
        <n v="646.35"/>
        <n v="355.39"/>
        <n v="1959.86"/>
        <n v="27128.77"/>
        <n v="346145.09"/>
        <n v="54758.98"/>
        <n v="75861.33"/>
        <n v="1538.86"/>
        <n v="3740.36"/>
        <n v="251262.74"/>
        <n v="548458.11"/>
        <n v="2647.06"/>
        <n v="1283.8599999999999"/>
        <n v="34593.81"/>
        <n v="200221.49"/>
        <n v="27891.45"/>
        <n v="13441.52"/>
        <n v="229.07"/>
        <n v="3570391.69"/>
        <n v="1600066.99"/>
        <n v="51110.28"/>
        <n v="13624.35"/>
        <n v="3705.01"/>
        <n v="2450.9299999999998"/>
        <n v="64487.1"/>
        <n v="161328.06"/>
        <n v="191.13"/>
        <n v="12757354.939999999"/>
        <n v="2693231.92"/>
        <n v="13304.38"/>
        <n v="170.6"/>
        <n v="12898.46"/>
        <n v="584.88"/>
        <n v="272.83"/>
        <n v="799.72"/>
        <n v="18379.509999999998"/>
        <n v="49779.58"/>
        <n v="15869.73"/>
        <n v="134.1"/>
        <n v="23166.59"/>
        <n v="107555.23"/>
        <n v="1783760.41"/>
        <n v="2019709.44"/>
        <n v="8482.08"/>
        <n v="19538.48"/>
        <n v="6821.53"/>
        <n v="261821.84"/>
        <n v="3385243.71"/>
        <n v="56554.5"/>
        <n v="234147.11"/>
        <n v="110804.82"/>
        <n v="89153.83"/>
        <n v="4042.25"/>
        <n v="3726058.78"/>
        <n v="71087.58"/>
        <n v="415276.42"/>
        <n v="691069.71"/>
        <n v="6441.55"/>
        <n v="7689.31"/>
        <n v="937.79"/>
        <n v="401.27"/>
        <n v="1265.52"/>
        <n v="49493.67"/>
        <n v="876.67"/>
        <n v="433.66"/>
        <n v="1844.18"/>
        <n v="188.73"/>
        <n v="10968.23"/>
        <n v="43589.68"/>
        <n v="11199.61"/>
        <n v="1659.37"/>
        <n v="29488.799999999999"/>
        <n v="554.54"/>
        <n v="66395.7"/>
        <n v="163136.20000000001"/>
        <n v="851.52"/>
        <n v="17690.740000000002"/>
        <n v="88229.54"/>
        <n v="1701.75"/>
        <n v="1103.2"/>
        <n v="1026324.81"/>
        <n v="12136.01"/>
        <n v="6509.22"/>
        <n v="4081.91"/>
        <n v="3095015.4"/>
        <n v="69805.899999999994"/>
        <n v="565044.88"/>
        <n v="116.53"/>
        <n v="488.83"/>
        <n v="413.91"/>
        <n v="8361.9500000000007"/>
        <n v="1498.53"/>
        <n v="22105.93"/>
        <n v="21383.66"/>
        <n v="354214.81"/>
        <n v="383756.02"/>
        <n v="1208.27"/>
        <n v="429.17"/>
        <n v="40748.129999999997"/>
        <n v="603113.84"/>
        <n v="108.95"/>
        <n v="242.87"/>
        <n v="209206.93"/>
        <n v="48427.56"/>
        <n v="255114.87"/>
        <n v="1680233.93"/>
        <n v="9969.2900000000009"/>
        <n v="5583.03"/>
        <n v="29853.18"/>
        <n v="2517.54"/>
        <n v="10704.53"/>
        <n v="4255.8900000000003"/>
        <n v="19943"/>
        <n v="14280.09"/>
        <n v="1390.5"/>
        <n v="273.63"/>
        <n v="41534.44"/>
        <n v="34363.629999999997"/>
        <n v="8075.6"/>
        <n v="43480.17"/>
        <n v="208.27"/>
        <n v="126434.1"/>
        <n v="61430.1"/>
        <n v="412868.56"/>
        <n v="1694.08"/>
        <n v="1338.41"/>
        <n v="481.51"/>
        <n v="6620.18"/>
        <n v="15811.54"/>
        <n v="151.87"/>
        <n v="714.65"/>
        <n v="2251.41"/>
        <n v="3212.74"/>
        <n v="2357.73"/>
        <n v="598.54"/>
        <n v="368.53"/>
        <n v="26.11"/>
        <n v="200333.03"/>
        <n v="44887.09"/>
        <n v="61266.69"/>
        <n v="138.65"/>
        <n v="556837.22"/>
        <n v="3909.97"/>
        <n v="53606.559999999998"/>
        <n v="3511.7"/>
        <n v="9223.2199999999993"/>
        <n v="48367.199999999997"/>
        <n v="16393.919999999998"/>
        <n v="7404.63"/>
        <n v="11117.18"/>
        <n v="13506.88"/>
        <n v="4225518.49"/>
        <n v="1257911.4099999999"/>
        <n v="2123263.62"/>
        <n v="12413.71"/>
        <n v="6142.23"/>
        <n v="536.52"/>
        <n v="383659.59"/>
        <n v="272155.15999999997"/>
        <n v="1235297.3500000001"/>
        <n v="16112061.380000001"/>
        <n v="387.48"/>
        <n v="3847147.44"/>
        <n v="3677.33"/>
        <n v="902.8"/>
        <n v="714.24"/>
        <n v="7972.33"/>
        <n v="4122.09"/>
        <n v="122.88"/>
        <n v="2083.29"/>
        <n v="204744.33"/>
        <n v="198317.66"/>
        <n v="600.95000000000005"/>
        <n v="210301.98"/>
        <n v="1161.95"/>
        <n v="1054.01"/>
        <n v="1243622.18"/>
        <n v="2982.1"/>
        <n v="404.54"/>
        <n v="3111532.12"/>
        <n v="16330.79"/>
        <n v="382777.85"/>
        <n v="1609.86"/>
        <n v="2469.4699999999998"/>
        <n v="3169.67"/>
        <n v="2346.23"/>
        <n v="1732.18"/>
        <n v="3653.97"/>
        <n v="3756.91"/>
        <n v="31376.63"/>
        <n v="28641.91"/>
        <n v="92.02"/>
        <n v="2684.88"/>
        <n v="124.24"/>
        <n v="18879.990000000002"/>
        <n v="32589.06"/>
        <n v="12641.86"/>
        <n v="92576.97"/>
        <n v="6728.45"/>
        <n v="47463.839999999997"/>
        <n v="11301.81"/>
        <n v="1132.73"/>
        <n v="12513.01"/>
        <n v="605971.96"/>
        <n v="134364.59"/>
        <n v="312.08999999999997"/>
        <n v="4023.22"/>
        <n v="2108.77"/>
        <n v="202.3"/>
        <n v="964.16"/>
        <n v="5274.26"/>
        <n v="2403110.44"/>
        <n v="493192.21"/>
        <n v="111.58"/>
        <n v="412.52"/>
        <n v="1860.23"/>
        <n v="80.260000000000005"/>
        <n v="4300.4399999999996"/>
        <n v="135202.21"/>
        <n v="161094.44"/>
        <n v="357907.58"/>
        <n v="203179.09"/>
        <n v="2717.63"/>
        <n v="219.1"/>
        <n v="55146.84"/>
        <n v="444049.05"/>
        <n v="818.1"/>
        <n v="1937.19"/>
        <n v="51066.87"/>
        <n v="703052.15"/>
        <n v="1447482.7"/>
        <n v="27112.91"/>
        <n v="777.94"/>
        <n v="399682.73"/>
        <n v="2600.9699999999998"/>
        <n v="10662.66"/>
        <n v="2122328.7799999998"/>
        <n v="14567.26"/>
        <n v="2762.07"/>
        <n v="4.6900000000000004"/>
        <n v="7668.49"/>
        <n v="7993.5"/>
        <n v="208.68"/>
        <n v="65.44"/>
        <n v="61710.65"/>
        <n v="32987.300000000003"/>
        <n v="85.57"/>
        <n v="66.819999999999993"/>
        <n v="208.16"/>
        <n v="597.97"/>
        <n v="14395.89"/>
        <n v="9751.82"/>
        <n v="6825.57"/>
        <n v="5604.75"/>
        <n v="54270.96"/>
        <n v="1.64"/>
        <n v="417.77"/>
        <n v="519.6"/>
        <n v="873.34"/>
        <n v="13245.14"/>
        <n v="2531.69"/>
        <n v="59.33"/>
        <n v="600087.65"/>
        <n v="76491.22"/>
        <n v="6294.42"/>
        <n v="32623.05"/>
        <n v="19259.52"/>
        <n v="2227632.59"/>
        <n v="182373.96"/>
        <n v="37.14"/>
        <n v="2313.7199999999998"/>
        <n v="564.66999999999996"/>
        <n v="1672.3"/>
        <n v="904.31"/>
        <n v="4122.2"/>
        <n v="7420.45"/>
        <n v="159554.23999999999"/>
        <n v="63.51"/>
        <n v="663.26"/>
        <n v="660.57"/>
        <n v="66411.210000000006"/>
        <n v="46963.66"/>
        <n v="108831.99"/>
        <n v="1973.15"/>
        <n v="332.91"/>
        <n v="2490.6799999999998"/>
        <n v="292.16000000000003"/>
        <n v="246.67"/>
        <n v="119.44"/>
        <n v="10841.28"/>
        <n v="4747.47"/>
        <n v="290.56"/>
        <n v="87.28"/>
        <n v="10287.66"/>
        <n v="6079.92"/>
        <n v="20049.41"/>
        <n v="357.62"/>
        <n v="109667.36"/>
        <n v="2738.54"/>
        <n v="1206.4000000000001"/>
        <n v="2836.06"/>
        <n v="504.75"/>
        <n v="620739.74"/>
        <n v="49366.67"/>
        <n v="36994.870000000003"/>
        <n v="138.94999999999999"/>
        <n v="3526.3"/>
        <n v="560509.37"/>
        <n v="5162.6000000000004"/>
        <n v="946.48"/>
        <n v="841.65"/>
        <n v="11409.4"/>
        <n v="1216.78"/>
        <n v="347"/>
        <n v="1189.05"/>
        <n v="47017.01"/>
        <n v="8922.73"/>
        <n v="6698.83"/>
        <n v="1853.53"/>
        <n v="4590.63"/>
        <n v="1839.34"/>
        <n v="970.94"/>
        <n v="75186.509999999995"/>
        <n v="1787.36"/>
        <n v="25750.799999999999"/>
        <n v="24009.96"/>
        <n v="123774.04"/>
        <n v="3547.99"/>
        <n v="1382.23"/>
        <n v="78478.990000000005"/>
        <n v="6422.96"/>
        <n v="948822.73"/>
        <n v="43539.55"/>
        <n v="24565.42"/>
        <n v="6040.04"/>
        <n v="717.96"/>
        <n v="201326.89"/>
        <n v="45061.15"/>
        <n v="21479.38"/>
        <n v="3270020.57"/>
        <n v="395781.32"/>
        <n v="5229.59"/>
        <n v="21.78"/>
        <n v="9202.32"/>
        <n v="3129.3"/>
        <n v="98749.2"/>
        <n v="252819.18"/>
        <n v="160.66999999999999"/>
        <n v="62.58"/>
        <n v="40730.17"/>
        <n v="787118.29"/>
        <n v="7.75"/>
        <n v="69005.070000000007"/>
        <n v="297255.84000000003"/>
        <n v="4769.1899999999996"/>
        <n v="3943.61"/>
        <n v="7097.19"/>
        <n v="6801.36"/>
        <n v="2086.1"/>
        <n v="1802.19"/>
        <n v="21295.75"/>
        <n v="16117.86"/>
        <n v="26011.87"/>
        <n v="13977.16"/>
        <n v="2963.16"/>
        <n v="265.20999999999998"/>
        <n v="5963.99"/>
        <n v="9623.66"/>
        <n v="14773.16"/>
        <n v="7633.48"/>
        <n v="8545.31"/>
        <n v="2160.1"/>
        <n v="2040.32"/>
        <n v="3971.23"/>
        <n v="3349.99"/>
        <n v="490858.9"/>
        <n v="119520.17"/>
        <n v="56269.18"/>
        <n v="4684.83"/>
        <n v="13311.43"/>
        <n v="37178.21"/>
        <n v="26336.47"/>
        <n v="1749014.28"/>
        <n v="351.43"/>
        <n v="117785.58"/>
        <n v="5714.44"/>
        <n v="104.18"/>
        <n v="273.95"/>
        <n v="362.05"/>
        <n v="7044.25"/>
        <n v="34323.75"/>
        <n v="144446.94"/>
        <n v="680451.69"/>
        <n v="79702.94"/>
        <n v="325.13"/>
        <n v="728.05"/>
        <n v="193.29"/>
        <n v="1131.3599999999999"/>
        <n v="4340.2299999999996"/>
        <n v="499.33"/>
        <n v="529.14"/>
        <n v="347.9"/>
        <n v="15.52"/>
        <n v="226.64"/>
        <n v="5877.64"/>
        <n v="35.909999999999997"/>
        <n v="173.58"/>
        <n v="1681.62"/>
        <n v="4447.6099999999997"/>
        <n v="7950.95"/>
        <n v="790.34"/>
        <n v="80.209999999999994"/>
        <n v="79263.31"/>
        <n v="10302"/>
        <n v="879.6"/>
        <n v="14192.53"/>
        <n v="3306.42"/>
        <n v="432203.02"/>
        <n v="11095.01"/>
        <n v="15900.91"/>
        <n v="495.37"/>
        <n v="158.63999999999999"/>
        <n v="629.73"/>
        <n v="185.78"/>
        <n v="87.64"/>
        <n v="3167.63"/>
        <n v="378.79"/>
        <n v="5861.46"/>
        <n v="15007.33"/>
        <n v="8017.15"/>
        <n v="7957.86"/>
        <n v="834.81"/>
        <n v="1.95"/>
        <n v="1018.03"/>
        <n v="717.02"/>
        <n v="4393.49"/>
        <n v="180878.12"/>
        <n v="59.67"/>
        <n v="2125.04"/>
        <n v="386.94"/>
        <n v="15600.95"/>
        <n v="36204.46"/>
        <n v="45.73"/>
        <n v="421.88"/>
        <n v="684.24"/>
        <n v="39323.1"/>
        <n v="184.53"/>
        <n v="141.30000000000001"/>
        <n v="373.11"/>
        <n v="390.67"/>
        <n v="96010.92"/>
        <n v="10550.1"/>
        <n v="388.12"/>
        <n v="1570.57"/>
        <n v="217.08"/>
        <n v="2664.7"/>
        <n v="4897.3599999999997"/>
        <n v="1558.33"/>
        <n v="236156.57"/>
        <n v="8376.77"/>
        <n v="829.96"/>
        <n v="19.309999999999999"/>
        <n v="4.79"/>
        <n v="7.49"/>
        <n v="2191.67"/>
        <n v="1109.83"/>
        <n v="76121.19"/>
        <n v="108.26"/>
        <n v="389.4"/>
        <n v="7919.96"/>
        <n v="1065.6400000000001"/>
        <n v="162.32"/>
        <n v="117.27"/>
        <n v="1361.11"/>
        <n v="5"/>
        <n v="256354.88"/>
        <n v="4233.6400000000003"/>
        <n v="145.56"/>
        <n v="12230.28"/>
        <n v="4782.34"/>
        <n v="336.17"/>
        <n v="6426.16"/>
        <n v="1272.76"/>
        <n v="2161.89"/>
        <n v="5346.58"/>
        <n v="45506.18"/>
        <n v="4246.79"/>
        <n v="3252.24"/>
        <n v="3719.45"/>
        <n v="18.37"/>
        <n v="12398.24"/>
        <n v="3185.36"/>
        <n v="100310.75"/>
        <n v="530.27"/>
        <n v="2245.58"/>
        <n v="35.39"/>
        <n v="1071.58"/>
        <n v="5986"/>
        <n v="6088"/>
        <n v="46.11"/>
        <n v="6835.53"/>
        <n v="185.37"/>
        <n v="112647.38"/>
        <n v="17916.86"/>
        <n v="-4023.15"/>
        <n v="2511488.63"/>
        <n v="697.6"/>
        <n v="2666.58"/>
        <n v="1691.79"/>
        <n v="651.53"/>
        <n v="501518.75"/>
        <n v="15087.09"/>
        <n v="309300.98"/>
        <n v="2777.81"/>
        <n v="10332.290000000001"/>
        <n v="1102.1400000000001"/>
        <n v="107207.28"/>
        <n v="-7263.97"/>
        <n v="1325544.57"/>
        <n v="4352.74"/>
        <n v="210304.86"/>
        <n v="92.5"/>
        <n v="74.38"/>
        <n v="773.92"/>
        <n v="760.06"/>
        <n v="94"/>
        <n v="430.74"/>
        <n v="3783.48"/>
        <n v="1272.2"/>
        <n v="38086.33"/>
        <n v="318296.40999999997"/>
        <n v="813.25"/>
        <n v="8806.26"/>
        <n v="-10214.049999999999"/>
        <n v="-1394.99"/>
        <n v="620.58000000000004"/>
        <n v="229.99"/>
        <n v="66800.639999999999"/>
        <n v="4357.87"/>
        <n v="115.96"/>
        <n v="639252.61"/>
        <n v="2556.0100000000002"/>
        <n v="623.21"/>
        <n v="707.63"/>
        <n v="301.5"/>
        <n v="355.68"/>
        <n v="36987.42"/>
        <n v="10109.620000000001"/>
        <n v="164.8"/>
        <n v="5142.41"/>
        <n v="146595.04"/>
        <n v="1577.76"/>
        <n v="177617.49"/>
        <n v="21079.040000000001"/>
        <n v="2021.82"/>
        <n v="35793.89"/>
        <n v="186491.98"/>
        <n v="185523.32"/>
        <n v="-2532.89"/>
        <n v="3505.96"/>
        <n v="90.02"/>
        <n v="31495.15"/>
        <n v="637.92999999999995"/>
        <n v="3746.83"/>
        <n v="530721.57999999996"/>
        <n v="36042.629999999997"/>
        <n v="3220.18"/>
        <n v="4389.87"/>
        <n v="397.12"/>
        <n v="-46227.74"/>
        <n v="1935653.98"/>
        <n v="370034.44"/>
        <n v="483339.81"/>
        <n v="274.11"/>
        <n v="457.68"/>
        <n v="302.33"/>
        <n v="3272.64"/>
        <n v="74631.759999999995"/>
        <n v="200.05"/>
        <n v="4291.32"/>
        <n v="505054.48"/>
        <n v="200108.91"/>
        <n v="721916.21"/>
        <n v="56947.68"/>
        <n v="2392.31"/>
        <n v="352998.32"/>
        <n v="305291.39"/>
        <n v="-830.98"/>
        <n v="675.94"/>
        <n v="2669.56"/>
        <n v="-12457.92"/>
        <n v="6388.14"/>
        <n v="58969.2"/>
        <n v="239308.06"/>
        <n v="-15741.55"/>
        <n v="44523.89"/>
        <n v="265180.31"/>
        <n v="2859.02"/>
        <n v="836.75"/>
        <n v="3031.33"/>
        <n v="703.45"/>
        <n v="1177.58"/>
        <n v="661.86"/>
        <n v="491.07"/>
        <n v="596.38"/>
        <n v="17802.82"/>
        <n v="10224.06"/>
        <n v="44.24"/>
        <n v="9.2799999999999994"/>
        <n v="187.74"/>
        <n v="651.22"/>
        <n v="42.17"/>
        <n v="23857.84"/>
        <n v="29616.05"/>
        <n v="5197.84"/>
        <n v="1793.86"/>
        <n v="77925.649999999994"/>
        <n v="741.52"/>
        <n v="923.95"/>
        <n v="515.05999999999995"/>
        <n v="62257.79"/>
        <n v="12020.21"/>
        <n v="1332.97"/>
        <n v="2620.08"/>
        <n v="2450.37"/>
        <n v="1209.6500000000001"/>
        <n v="2401.65"/>
        <n v="10934.23"/>
        <n v="486988.12"/>
        <n v="21982.53"/>
        <n v="3862.71"/>
        <n v="3599.2"/>
        <n v="341.62"/>
        <n v="25.12"/>
        <n v="14930.13"/>
        <n v="673.02"/>
        <n v="3339.53"/>
        <n v="2088897.13"/>
        <n v="379165.95"/>
        <n v="1622.15"/>
        <n v="330.23"/>
        <n v="1150.31"/>
        <n v="4910.82"/>
        <n v="195.33"/>
        <n v="2745.15"/>
        <n v="2.59"/>
        <n v="792.59"/>
        <n v="31799.43"/>
        <n v="35068.36"/>
        <n v="249735.11"/>
        <n v="62623.49"/>
        <n v="3395.85"/>
        <n v="429.31"/>
        <n v="38255.699999999997"/>
        <n v="278722.02"/>
        <n v="2014.08"/>
        <n v="3356.19"/>
        <n v="625.91"/>
        <n v="97.99"/>
        <n v="963.33"/>
        <n v="52899.56"/>
        <n v="762757.70999899996"/>
        <n v="7794.98"/>
        <n v="361.24"/>
        <n v="7759.7"/>
        <n v="1529.71"/>
        <n v="1696.91"/>
        <n v="470.41"/>
        <n v="927.34"/>
        <n v="31055.81"/>
        <n v="30919.55"/>
        <n v="10363.299999999999"/>
        <n v="394.82"/>
        <n v="2457.67"/>
        <n v="7030.61"/>
        <n v="11772.3"/>
        <n v="46742.52"/>
        <n v="15419.53"/>
        <n v="34066.080000000002"/>
        <n v="5305.34"/>
        <n v="48378.879999999997"/>
        <n v="3596.74"/>
        <n v="17899.43"/>
        <n v="148568.03"/>
        <n v="211500.03"/>
        <n v="555.5"/>
        <n v="5335.61"/>
        <n v="206.52"/>
        <n v="219298.92"/>
        <n v="48414.67"/>
        <n v="442789.07"/>
        <n v="32809.99"/>
        <n v="20383.689999999999"/>
        <n v="1398.03"/>
        <n v="845302.92"/>
        <n v="43029.19"/>
        <n v="29696.69"/>
        <n v="5057.1099999999997"/>
        <n v="393.72"/>
        <n v="423.69"/>
        <n v="22482.01"/>
        <n v="20958.16"/>
        <n v="35106.78"/>
        <n v="6073471.2099989997"/>
        <n v="5303.54"/>
        <n v="972322.46999899996"/>
        <n v="1413.3"/>
        <n v="587.45000000000005"/>
        <n v="7322.53"/>
        <n v="2462.56"/>
        <n v="275.77999999999997"/>
        <n v="7166.92"/>
        <n v="3769.41"/>
        <n v="6621.26"/>
        <n v="504.74"/>
        <n v="66436.78"/>
        <n v="54898.65"/>
        <n v="648411.9"/>
        <n v="839611.21"/>
        <n v="3914.42"/>
        <n v="1698.31"/>
        <n v="5059.9799999999996"/>
        <n v="5586.74"/>
        <n v="1177633.71"/>
        <n v="5175.5600000000004"/>
        <n v="128655.56"/>
        <n v="13096.31"/>
        <n v="552.57000000000005"/>
        <n v="16321.87"/>
        <n v="1330.51"/>
        <n v="286342.13"/>
        <n v="1596518.979999"/>
        <n v="6801.67"/>
        <n v="1250.57"/>
        <n v="9394.99"/>
        <n v="430.9"/>
        <n v="268.75"/>
        <n v="5134.66"/>
        <n v="1751.93"/>
        <n v="46064.55"/>
        <n v="16019.56"/>
        <n v="-219"/>
        <n v="563.41"/>
        <n v="1321.38"/>
        <n v="4739.18"/>
        <n v="31542.84"/>
        <n v="2378.41"/>
        <n v="27740.560000000001"/>
        <n v="1123.8399999999999"/>
        <n v="95.34"/>
        <n v="116038.65"/>
        <n v="3342.84"/>
        <n v="2972.28"/>
        <n v="208092.06"/>
        <n v="11465.4"/>
        <n v="58.96"/>
        <n v="110.83"/>
        <n v="1599.5600010000001"/>
        <n v="234.91"/>
        <n v="48112.480000000003"/>
        <n v="28759.5"/>
        <n v="451155.26"/>
        <n v="169.85"/>
        <n v="29014.880000000001"/>
        <n v="570662.43999999994"/>
        <n v="18197.060000000001"/>
        <n v="25855.57"/>
        <n v="1081557.719998"/>
        <n v="448814.8"/>
        <n v="12849.21"/>
        <n v="10142.9"/>
        <n v="800.15"/>
        <n v="240.21"/>
        <n v="13582.75"/>
        <n v="2214.88"/>
        <n v="357.37"/>
        <n v="-45183.799998000002"/>
        <n v="9236133.9799990002"/>
        <n v="228.65"/>
        <n v="1373088.67"/>
        <n v="1505.77"/>
        <n v="1431.14"/>
        <n v="183.73"/>
        <n v="30503.27"/>
        <n v="38082.660000000003"/>
        <n v="79.78"/>
        <n v="1274.27"/>
        <n v="235066.05"/>
        <n v="134644.45000000001"/>
        <n v="1196723.3"/>
        <n v="332267.01"/>
        <n v="17531.919999999998"/>
        <n v="1843.32"/>
        <n v="708755.57"/>
        <n v="1542223.7"/>
        <n v="-5635.98"/>
        <n v="5375.05"/>
        <n v="892.54"/>
        <n v="21494.84"/>
        <n v="91373.84"/>
        <n v="1246960.95"/>
        <n v="-2813.279998"/>
        <n v="-17.739999000000001"/>
        <n v="453272.4"/>
        <n v="-13855.14"/>
        <n v="8112.04"/>
        <n v="-9864.599999"/>
        <n v="334029.95"/>
        <n v="3702.25"/>
        <n v="2779.02"/>
        <n v="8050.69"/>
        <n v="1681.81"/>
        <n v="288.20999999999998"/>
        <n v="2841.9"/>
        <n v="8627.25"/>
        <n v="2882.84"/>
        <n v="15.51"/>
        <n v="18084.21"/>
        <n v="10440.23"/>
        <n v="573.62"/>
        <n v="197.28"/>
        <n v="187.03"/>
        <n v="18529.599999999999"/>
        <n v="9862.31"/>
        <n v="11802.92"/>
        <n v="18266.89"/>
        <n v="138095.87"/>
        <n v="22958.52"/>
        <n v="14873.69"/>
        <n v="2087.7800000000002"/>
        <n v="137556.64000000001"/>
        <n v="25931.78"/>
        <n v="944.15"/>
        <n v="14562.54"/>
        <n v="-1077.75"/>
        <n v="44849.09"/>
        <n v="142135.07"/>
        <n v="-1974.97"/>
        <n v="35285.75"/>
        <n v="120488.35"/>
        <n v="81.17"/>
        <n v="2341.7399999999998"/>
        <n v="371096.81"/>
        <n v="36883.360000000001"/>
        <n v="4507.9799999999996"/>
        <n v="9188.2000000000007"/>
        <n v="1338.44"/>
        <n v="641.85"/>
        <n v="-184851.74"/>
        <n v="1780481.38"/>
        <n v="118565.36"/>
        <n v="354772.53"/>
        <n v="208.42"/>
        <n v="29.39"/>
        <n v="264.19"/>
        <n v="1294.28"/>
        <n v="2679.53"/>
        <n v="1757.17"/>
        <n v="5989.7"/>
        <n v="2358.86"/>
        <n v="187219.72"/>
        <n v="75493.52"/>
        <n v="1178.5999999999999"/>
        <n v="32808.97"/>
        <n v="274814.59000000003"/>
        <n v="-2642.15"/>
        <n v="3356.29"/>
        <n v="425.45"/>
        <n v="316.83"/>
        <n v="857156.32"/>
        <n v="8764.5400000000009"/>
        <n v="9519.77"/>
        <n v="1693.67"/>
        <n v="1497.48"/>
        <n v="490.76"/>
        <n v="52191.11"/>
        <n v="199.47"/>
        <n v="46.32"/>
        <n v="880.54"/>
        <n v="2628.01"/>
        <n v="104031.12"/>
        <n v="4104.1000000000004"/>
        <n v="13927.06"/>
        <n v="436.31"/>
        <n v="2623.5"/>
        <n v="83.09"/>
        <n v="37122"/>
        <n v="176586.04"/>
        <n v="54.84"/>
        <n v="78992.789999999994"/>
        <n v="48522.55"/>
        <n v="1110.51"/>
        <n v="1077152.81"/>
        <n v="6009.95"/>
        <n v="51776.39"/>
        <n v="4620150.84"/>
        <n v="651515.54"/>
        <n v="574.88"/>
        <n v="15.1"/>
        <n v="907.98"/>
        <n v="3852.21"/>
        <n v="3557.7"/>
        <n v="41.79"/>
        <n v="5671.76"/>
        <n v="577362.39"/>
        <n v="102036.36"/>
        <n v="573573.04"/>
        <n v="4455.66"/>
        <n v="258.52"/>
        <n v="2385.1799999999998"/>
        <n v="19322.150000000001"/>
        <n v="2165430.14"/>
        <n v="157.88999999999999"/>
        <n v="7411.35"/>
        <n v="6492.58"/>
        <n v="573.09"/>
        <n v="62977.22"/>
        <n v="222581.03"/>
        <n v="316982.96999999997"/>
        <n v="4456.53"/>
        <n v="8943.26"/>
        <n v="10816.12"/>
        <n v="3001.88"/>
        <n v="23458.19"/>
        <n v="2393.79"/>
        <n v="4727.87"/>
        <n v="7924.52"/>
        <n v="11866.67"/>
        <n v="18124.900000000001"/>
        <n v="16573.75"/>
        <n v="442077.25"/>
        <n v="2370.42"/>
        <n v="163450.96"/>
        <n v="37952.639999999999"/>
        <n v="1665041.01"/>
        <n v="78966.44"/>
        <n v="3826.26"/>
        <n v="425.5"/>
        <n v="14474.85"/>
        <n v="73140.84"/>
        <n v="49035.73"/>
        <n v="82176.03"/>
        <n v="87.06"/>
        <n v="28711.51"/>
        <n v="656897.18999999994"/>
        <n v="824548.68"/>
      </sharedItems>
    </cacheField>
    <cacheField name="Total Recaudación USD" numFmtId="0">
      <sharedItems containsSemiMixedTypes="0" containsString="0" containsNumber="1" minValue="-75929.19" maxValue="15459570.460000001" count="11976">
        <n v="0"/>
        <n v="825133.65"/>
        <n v="3333.67"/>
        <n v="1411.35"/>
        <n v="18697.55"/>
        <n v="3342.21"/>
        <n v="74.69"/>
        <n v="177.87"/>
        <n v="2126.12"/>
        <n v="3021.13"/>
        <n v="329.67"/>
        <n v="38632.19"/>
        <n v="14952"/>
        <n v="245.82"/>
        <n v="295.87"/>
        <n v="265.19"/>
        <n v="43.74"/>
        <n v="2662.08"/>
        <n v="1478.35"/>
        <n v="24638.94"/>
        <n v="3234.61"/>
        <n v="32391.79"/>
        <n v="53.29"/>
        <n v="129.65"/>
        <n v="1884.59"/>
        <n v="18326.150000000001"/>
        <n v="24389.47"/>
        <n v="227055.4"/>
        <n v="259.08999999999997"/>
        <n v="1341.26"/>
        <n v="762.81"/>
        <n v="382.13"/>
        <n v="5428.03"/>
        <n v="346.64"/>
        <n v="1144391.1499999999"/>
        <n v="161569.85"/>
        <n v="4261.5600000000004"/>
        <n v="8230.2000000000007"/>
        <n v="615.28"/>
        <n v="183344.72"/>
        <n v="32242.89"/>
        <n v="5213288.4800000004"/>
        <n v="340719.47"/>
        <n v="996.09"/>
        <n v="69.599999999999994"/>
        <n v="2042.87"/>
        <n v="686.77"/>
        <n v="742.98"/>
        <n v="1907.85"/>
        <n v="9704.36"/>
        <n v="280.89"/>
        <n v="608.89"/>
        <n v="2467.63"/>
        <n v="3546.69"/>
        <n v="416247.49"/>
        <n v="595259.75"/>
        <n v="2695.04"/>
        <n v="942.54"/>
        <n v="330.69"/>
        <n v="51484.12"/>
        <n v="1705883.04"/>
        <n v="326.89999999999998"/>
        <n v="27277.34"/>
        <n v="221.53"/>
        <n v="2383.2800000000002"/>
        <n v="38637.620000000003"/>
        <n v="17163.48"/>
        <n v="565929.68999999994"/>
        <n v="713176.21"/>
        <n v="5582.05"/>
        <n v="1785.37"/>
        <n v="12225.24"/>
        <n v="1733.01"/>
        <n v="112.08"/>
        <n v="177.25"/>
        <n v="44131.82"/>
        <n v="7682.73"/>
        <n v="2.58"/>
        <n v="32229.63"/>
        <n v="5929.09"/>
        <n v="2983.5"/>
        <n v="47.1"/>
        <n v="211.81"/>
        <n v="3.25"/>
        <n v="456.85"/>
        <n v="36.74"/>
        <n v="1003.74"/>
        <n v="2785.74"/>
        <n v="11850.69"/>
        <n v="4738.66"/>
        <n v="17676.740000000002"/>
        <n v="5413.86"/>
        <n v="17128.53"/>
        <n v="15858.1"/>
        <n v="25870.89"/>
        <n v="46880.42"/>
        <n v="1342.1"/>
        <n v="4233.3900000000003"/>
        <n v="118.08"/>
        <n v="73.180000000000007"/>
        <n v="63288.94"/>
        <n v="1897.72"/>
        <n v="3319.21"/>
        <n v="6862.21"/>
        <n v="954324.05"/>
        <n v="54932.6"/>
        <n v="42531.29"/>
        <n v="2883.08"/>
        <n v="85824.88"/>
        <n v="9366.23"/>
        <n v="380098.95"/>
        <n v="35497.81"/>
        <n v="3022174.25"/>
        <n v="3012.76"/>
        <n v="388908.31"/>
        <n v="435.42"/>
        <n v="332.55"/>
        <n v="41.11"/>
        <n v="2849.49"/>
        <n v="5155.83"/>
        <n v="1690.3"/>
        <n v="183.77"/>
        <n v="18099.28"/>
        <n v="30441.01"/>
        <n v="221312.37"/>
        <n v="140362.54999999999"/>
        <n v="135707.23000000001"/>
        <n v="348399.61"/>
        <n v="8047.49"/>
        <n v="5224.6400000000003"/>
        <n v="186793.51"/>
        <n v="246.46"/>
        <n v="1454836.62"/>
        <n v="5282.61"/>
        <n v="1853.19"/>
        <n v="25093.41"/>
        <n v="7580.51"/>
        <n v="5812.71"/>
        <n v="1992.34"/>
        <n v="4775.82"/>
        <n v="2091.94"/>
        <n v="4336.1099999999997"/>
        <n v="72971.210000000006"/>
        <n v="75765.259999999995"/>
        <n v="740.77"/>
        <n v="254.54"/>
        <n v="262.92"/>
        <n v="108"/>
        <n v="387.31"/>
        <n v="11639.56"/>
        <n v="299491.73"/>
        <n v="80555.83"/>
        <n v="197081.77"/>
        <n v="1822.21"/>
        <n v="2920.27"/>
        <n v="188372.06"/>
        <n v="397721.82"/>
        <n v="2295.94"/>
        <n v="104.63"/>
        <n v="35208.29"/>
        <n v="94161.86"/>
        <n v="23534.71"/>
        <n v="11191.52"/>
        <n v="4447719.38"/>
        <n v="1898808.22"/>
        <n v="68616.62"/>
        <n v="20302.669999999998"/>
        <n v="4263.68"/>
        <n v="5040.82"/>
        <n v="72536.820000000007"/>
        <n v="185517.05"/>
        <n v="127.03"/>
        <n v="13020140.470000001"/>
        <n v="2053778.36"/>
        <n v="17039.87"/>
        <n v="158.02000000000001"/>
        <n v="26203.67"/>
        <n v="833.01"/>
        <n v="512.03"/>
        <n v="263.92"/>
        <n v="22466.04"/>
        <n v="66068.570000000007"/>
        <n v="17147.259999999998"/>
        <n v="124.28"/>
        <n v="24167.74"/>
        <n v="127123.97"/>
        <n v="2174803.5499999998"/>
        <n v="2643744.11"/>
        <n v="11407.27"/>
        <n v="25464.01"/>
        <n v="3638.29"/>
        <n v="243112.3"/>
        <n v="3812178.91"/>
        <n v="78630.37"/>
        <n v="253871.15"/>
        <n v="119978.49"/>
        <n v="126867.16"/>
        <n v="3316941.12"/>
        <n v="140280.19"/>
        <n v="434105.76"/>
        <n v="158.78"/>
        <n v="794361.79"/>
        <n v="6108.71"/>
        <n v="10003.44"/>
        <n v="358277.33"/>
        <n v="1728.46"/>
        <n v="235.26"/>
        <n v="1722.39"/>
        <n v="43823.21"/>
        <n v="871.44"/>
        <n v="313.57"/>
        <n v="3022.52"/>
        <n v="53.89"/>
        <n v="6981.77"/>
        <n v="36597.910000000003"/>
        <n v="11732.44"/>
        <n v="31781.15"/>
        <n v="396.85"/>
        <n v="61910.9"/>
        <n v="145573.68"/>
        <n v="47961.01"/>
        <n v="815.68"/>
        <n v="12089.63"/>
        <n v="92821.1"/>
        <n v="3929.06"/>
        <n v="603.37"/>
        <n v="1220690.28"/>
        <n v="16618.72"/>
        <n v="7553.82"/>
        <n v="3918.7"/>
        <n v="3127310.51"/>
        <n v="57634.33"/>
        <n v="564724.47999999998"/>
        <n v="160.91"/>
        <n v="604.83000000000004"/>
        <n v="648.83000000000004"/>
        <n v="9614.84"/>
        <n v="1923.49"/>
        <n v="15430.08"/>
        <n v="26084.34"/>
        <n v="394709.09"/>
        <n v="501733.13"/>
        <n v="1919.94"/>
        <n v="438.07"/>
        <n v="41575.89"/>
        <n v="582892.43000000005"/>
        <n v="72775.08"/>
        <n v="334.84"/>
        <n v="1682.36"/>
        <n v="350.41"/>
        <n v="1277.93"/>
        <n v="4500.7"/>
        <n v="306.57"/>
        <n v="568.15"/>
        <n v="379.93"/>
        <n v="4.53"/>
        <n v="156.85"/>
        <n v="6901.07"/>
        <n v="98.51"/>
        <n v="213.54"/>
        <n v="2390.62"/>
        <n v="1513.69"/>
        <n v="10599.44"/>
        <n v="76.099999999999994"/>
        <n v="1069.49"/>
        <n v="28.05"/>
        <n v="81631.97"/>
        <n v="9769.49"/>
        <n v="1091.6199999999999"/>
        <n v="14480.76"/>
        <n v="3306.06"/>
        <n v="377423.06"/>
        <n v="10871.12"/>
        <n v="15094.19"/>
        <n v="716.7"/>
        <n v="65.209999999999994"/>
        <n v="850.34"/>
        <n v="325.69"/>
        <n v="247.86"/>
        <n v="1985.66"/>
        <n v="359.5"/>
        <n v="7604.75"/>
        <n v="18558.580000000002"/>
        <n v="7023.22"/>
        <n v="8370.92"/>
        <n v="878.91"/>
        <n v="14.75"/>
        <n v="1542.64"/>
        <n v="900.56"/>
        <n v="1017.07"/>
        <n v="106796.84"/>
        <n v="1447.75"/>
        <n v="4362.0200000000004"/>
        <n v="4895"/>
        <n v="660.95"/>
        <n v="420.54"/>
        <n v="171.5"/>
        <n v="10530.11"/>
        <n v="7164.51"/>
        <n v="223.68"/>
        <n v="11.83"/>
        <n v="7019.04"/>
        <n v="15121.1"/>
        <n v="21973.51"/>
        <n v="484.07"/>
        <n v="474.28"/>
        <n v="122357.96"/>
        <n v="6789.23"/>
        <n v="1290.56"/>
        <n v="2936.98"/>
        <n v="486.55"/>
        <n v="501059.4"/>
        <n v="27384.55"/>
        <n v="45671.1"/>
        <n v="178.5"/>
        <n v="281416.08"/>
        <n v="3890.36"/>
        <n v="7152.29"/>
        <n v="12111.75"/>
        <n v="12355.55"/>
        <n v="2622.74"/>
        <n v="2036.04"/>
        <n v="21624.07"/>
        <n v="16021.36"/>
        <n v="34234.67"/>
        <n v="18370.68"/>
        <n v="4558.25"/>
        <n v="157.21"/>
        <n v="9109.2900000000009"/>
        <n v="11639.42"/>
        <n v="34227.03"/>
        <n v="9092.89"/>
        <n v="8044.94"/>
        <n v="3148.04"/>
        <n v="4598.6000000000004"/>
        <n v="3141.5"/>
        <n v="2994.74"/>
        <n v="455285.43"/>
        <n v="120506.21"/>
        <n v="54772.31"/>
        <n v="4769.25"/>
        <n v="13144.48"/>
        <n v="26573.91"/>
        <n v="34429.160000000003"/>
        <n v="1417210.96"/>
        <n v="415.7"/>
        <n v="100857.34"/>
        <n v="6363.31"/>
        <n v="152.97"/>
        <n v="721.23"/>
        <n v="6634.52"/>
        <n v="26872.080000000002"/>
        <n v="180603.67"/>
        <n v="393419.45"/>
        <n v="2277.8000000000002"/>
        <n v="11621.25"/>
        <n v="25379.119999999999"/>
        <n v="4025.57"/>
        <n v="4.38"/>
        <n v="9914.0400000000009"/>
        <n v="10139.35"/>
        <n v="627.14"/>
        <n v="60.88"/>
        <n v="68396.12"/>
        <n v="39421.89"/>
        <n v="57.18"/>
        <n v="116.05"/>
        <n v="38.24"/>
        <n v="492.85"/>
        <n v="15612.6"/>
        <n v="14873.23"/>
        <n v="7329.48"/>
        <n v="7586.4"/>
        <n v="65917.649999999994"/>
        <n v="531.48"/>
        <n v="745.89"/>
        <n v="1128.42"/>
        <n v="14280.87"/>
        <n v="2331.48"/>
        <n v="149.77000000000001"/>
        <n v="601077.15"/>
        <n v="79202.87"/>
        <n v="6796.29"/>
        <n v="31982.94"/>
        <n v="18727.64"/>
        <n v="1839646.3"/>
        <n v="189943.26"/>
        <n v="6.77"/>
        <n v="1575.27"/>
        <n v="776.7"/>
        <n v="1852.45"/>
        <n v="1191.96"/>
        <n v="3448.28"/>
        <n v="4338.8599999999997"/>
        <n v="171753.17"/>
        <n v="738.88"/>
        <n v="65993.94"/>
        <n v="52427.21"/>
        <n v="44861.48"/>
        <n v="1047.51"/>
        <n v="1742070.16"/>
        <n v="214713.15"/>
        <n v="4867.33"/>
        <n v="1725.97"/>
        <n v="7292.14"/>
        <n v="4448.0600000000004"/>
        <n v="176.46"/>
        <n v="150.22"/>
        <n v="316.91000000000003"/>
        <n v="630.53"/>
        <n v="19.760000000000002"/>
        <n v="15885.43"/>
        <n v="5681.4"/>
        <n v="50.19"/>
        <n v="125.84"/>
        <n v="57.1"/>
        <n v="61588.31"/>
        <n v="73224.56"/>
        <n v="12240.94"/>
        <n v="3063.91"/>
        <n v="34535.64"/>
        <n v="938.11"/>
        <n v="1979.63"/>
        <n v="66470.45"/>
        <n v="11419.35"/>
        <n v="8044.95"/>
        <n v="9634.2099999999991"/>
        <n v="522.22"/>
        <n v="1215.45"/>
        <n v="899.89"/>
        <n v="351134.62"/>
        <n v="22043.33"/>
        <n v="1928.6"/>
        <n v="3354.01"/>
        <n v="370.22"/>
        <n v="30.62"/>
        <n v="6372.22"/>
        <n v="490.22"/>
        <n v="3883.98"/>
        <n v="1506550.14"/>
        <n v="397107.82"/>
        <n v="349.32"/>
        <n v="700.19"/>
        <n v="904.4"/>
        <n v="6268.98"/>
        <n v="148.69"/>
        <n v="1732.03"/>
        <n v="584.22"/>
        <n v="10723.37"/>
        <n v="28365.16"/>
        <n v="238302.19"/>
        <n v="58265.29"/>
        <n v="5219.01"/>
        <n v="636.61"/>
        <n v="29189.21"/>
        <n v="287059.71000000002"/>
        <n v="2301.0300000000002"/>
        <n v="13009.74"/>
        <n v="83.14"/>
        <n v="542.92999999999995"/>
        <n v="59610.93"/>
        <n v="57766.34"/>
        <n v="84931.97"/>
        <n v="129.06"/>
        <n v="30692.34"/>
        <n v="547191.26"/>
        <n v="1054020.93"/>
        <n v="345774.62"/>
        <n v="3027.01"/>
        <n v="3291.43"/>
        <n v="42801.82"/>
        <n v="14729.46"/>
        <n v="8783.1"/>
        <n v="3297.3"/>
        <n v="18926.07"/>
        <n v="44063.33"/>
        <n v="31157.06"/>
        <n v="507899.93"/>
        <n v="3378.78"/>
        <n v="135631.74"/>
        <n v="28424.43001"/>
        <n v="2025888.99"/>
        <n v="109294.92"/>
        <n v="305.24"/>
        <n v="94319.46"/>
        <n v="42976.1"/>
        <n v="325.22000000000003"/>
        <n v="127.8"/>
        <n v="49.5"/>
        <n v="99.64"/>
        <n v="405.07"/>
        <n v="1603.33"/>
        <n v="1628.46"/>
        <n v="2855.92"/>
        <n v="3244.33"/>
        <n v="15.22"/>
        <n v="210.54"/>
        <n v="8.5299999999999994"/>
        <n v="35.28"/>
        <n v="3567.07"/>
        <n v="178.02"/>
        <n v="12872.13"/>
        <n v="14125.09"/>
        <n v="33203"/>
        <n v="286.23"/>
        <n v="3.86"/>
        <n v="121122.68"/>
        <n v="20273.14"/>
        <n v="669.27"/>
        <n v="4064.64"/>
        <n v="1030"/>
        <n v="210446.37"/>
        <n v="15162.07"/>
        <n v="43.15"/>
        <n v="52.03"/>
        <n v="4.08"/>
        <n v="14.52"/>
        <n v="247.33"/>
        <n v="2948.64"/>
        <n v="1084.58"/>
        <n v="90048.87"/>
        <n v="253.8"/>
        <n v="850.83"/>
        <n v="6237.67"/>
        <n v="1395628.62"/>
        <n v="6482.62"/>
        <n v="1339.42"/>
        <n v="13559.27"/>
        <n v="436.46"/>
        <n v="84.92"/>
        <n v="637.03"/>
        <n v="54448.47"/>
        <n v="19937.04"/>
        <n v="1.3"/>
        <n v="4729.76"/>
        <n v="74206.559999999998"/>
        <n v="5197.1000000000004"/>
        <n v="69045.63"/>
        <n v="1267.53"/>
        <n v="44830.8"/>
        <n v="2232.75"/>
        <n v="2289.0500000000002"/>
        <n v="220246.05"/>
        <n v="16156.29"/>
        <n v="48.78"/>
        <n v="34326.36"/>
        <n v="27041.06"/>
        <n v="5234.8999999999996"/>
        <n v="1435.61"/>
        <n v="34750.92"/>
        <n v="537255.21"/>
        <n v="13580.32"/>
        <n v="17307.41"/>
        <n v="1029322.16"/>
        <n v="465126.68"/>
        <n v="10646.21"/>
        <n v="11953.1"/>
        <n v="1271.57"/>
        <n v="223.63"/>
        <n v="12007.2"/>
        <n v="3328.39"/>
        <n v="4317.58"/>
        <n v="41831.040000000001"/>
        <n v="7420853.9100000001"/>
        <n v="254.89"/>
        <n v="1060542.55"/>
        <n v="1962.5"/>
        <n v="1499.72"/>
        <n v="210.38"/>
        <n v="28622"/>
        <n v="27344.3"/>
        <n v="1339.46"/>
        <n v="148948.48000000001"/>
        <n v="84012.69"/>
        <n v="1222655.6200000001"/>
        <n v="324757.83"/>
        <n v="17100.59"/>
        <n v="2247.8000000000002"/>
        <n v="662109.17000000004"/>
        <n v="1398716.53"/>
        <n v="1311.96"/>
        <n v="6072.99"/>
        <n v="1151.7"/>
        <n v="21992.97"/>
        <n v="88225.77"/>
        <n v="1361745.94"/>
        <n v="8560.3799999999992"/>
        <n v="45111.8"/>
        <n v="502221.12"/>
        <n v="370174.16"/>
        <n v="1575.7"/>
        <n v="2927.74"/>
        <n v="9930.57"/>
        <n v="6533.09"/>
        <n v="1373.2"/>
        <n v="5012.1400000000003"/>
        <n v="4746.7700000000004"/>
        <n v="78.510000000000005"/>
        <n v="42673.52"/>
        <n v="35263.69"/>
        <n v="95.48"/>
        <n v="10251.629999999999"/>
        <n v="123.19"/>
        <n v="21471.599999999999"/>
        <n v="34436.9"/>
        <n v="33856.49"/>
        <n v="99014.13"/>
        <n v="8158.82"/>
        <n v="88434.11"/>
        <n v="10864.68"/>
        <n v="1333.07"/>
        <n v="15160.45"/>
        <n v="586625.23"/>
        <n v="149243.74"/>
        <n v="324.56"/>
        <n v="5033.5"/>
        <n v="2870.36"/>
        <n v="2505.3200000000002"/>
        <n v="904.01"/>
        <n v="10852.22"/>
        <n v="3232.39"/>
        <n v="2066136.42"/>
        <n v="394101.26"/>
        <n v="1868.33"/>
        <n v="738.61"/>
        <n v="1363.65"/>
        <n v="115.2"/>
        <n v="4250.71"/>
        <n v="122681.33"/>
        <n v="98570.53"/>
        <n v="361332.69"/>
        <n v="217932.79999999999"/>
        <n v="3714.04"/>
        <n v="217.49"/>
        <n v="41755.800000000003"/>
        <n v="375492.11"/>
        <n v="1239.74"/>
        <n v="2685.46"/>
        <n v="62066.33"/>
        <n v="751333.22"/>
        <n v="883553.64"/>
        <n v="94152.19"/>
        <n v="17647.689999999999"/>
        <n v="7761.42"/>
        <n v="9865.34"/>
        <n v="15847.39"/>
        <n v="1659848.89"/>
        <n v="8780.94"/>
        <n v="5530.92"/>
        <n v="14812.82"/>
        <n v="4741543.57"/>
        <n v="1395656.74"/>
        <n v="2622519.02"/>
        <n v="18223.45"/>
        <n v="6774.11"/>
        <n v="908.56"/>
        <n v="412178.87"/>
        <n v="18713.189999999999"/>
        <n v="8884.1200000000008"/>
        <n v="23612.639999999999"/>
        <n v="5.26"/>
        <n v="5466.38"/>
        <n v="1112.25"/>
        <n v="476.87"/>
        <n v="274568.32000000001"/>
        <n v="1332011.3799999999"/>
        <n v="14436489.949999999"/>
        <n v="779.34"/>
        <n v="2970203.17"/>
        <n v="18031.05"/>
        <n v="179848.28"/>
        <n v="35664.89"/>
        <n v="55139.41"/>
        <n v="932.49"/>
        <n v="441.75"/>
        <n v="155372.57"/>
        <n v="3494.31"/>
        <n v="1183.8800000000001"/>
        <n v="1198.17"/>
        <n v="62426.78"/>
        <n v="462209.76"/>
        <n v="2489.7600000000002"/>
        <n v="11972.31"/>
        <n v="6912.14"/>
        <n v="3588.82"/>
        <n v="9485.01"/>
        <n v="5636.59"/>
        <n v="839.35"/>
        <n v="2461.6799999999998"/>
        <n v="224091.79"/>
        <n v="112.55"/>
        <n v="10.199999999999999"/>
        <n v="201979.19"/>
        <n v="1419.7"/>
        <n v="237349.07"/>
        <n v="313.66000000000003"/>
        <n v="1555.19"/>
        <n v="1521344.36"/>
        <n v="380.14"/>
        <n v="3272955.94"/>
        <n v="15124.63"/>
        <n v="183021.38"/>
        <n v="481.82"/>
        <n v="5301.69"/>
        <n v="3512.9"/>
        <n v="1837.63"/>
        <n v="644.74"/>
        <n v="512071.36"/>
        <n v="50.33"/>
        <n v="166336.20000000001"/>
        <n v="6828.87"/>
        <n v="222.97"/>
        <n v="78978.28"/>
        <n v="148.13"/>
        <n v="491412.71"/>
        <n v="3942.69"/>
        <n v="54414.33"/>
        <n v="2594.6799999999998"/>
        <n v="290329.02"/>
        <n v="6752.4"/>
        <n v="5832.01"/>
        <n v="13497.3"/>
        <n v="4886.03"/>
        <n v="407.44"/>
        <n v="1640.35"/>
        <n v="8350.93"/>
        <n v="4442.63"/>
        <n v="14.93"/>
        <n v="19771.43"/>
        <n v="13667.45"/>
        <n v="191.92"/>
        <n v="78.760000000000005"/>
        <n v="127.21"/>
        <n v="13579.32"/>
        <n v="28881.81"/>
        <n v="27019.46"/>
        <n v="46585.61"/>
        <n v="6915.4"/>
        <n v="5579.65"/>
        <n v="33558.550000000003"/>
        <n v="4702.7299999999996"/>
        <n v="163661.06"/>
        <n v="29825.46"/>
        <n v="456.95"/>
        <n v="17241.52"/>
        <n v="95328.4"/>
        <n v="143679.82999999999"/>
        <n v="2265.59"/>
        <n v="41258.11"/>
        <n v="45.18"/>
        <n v="2592.23"/>
        <n v="349250.14"/>
        <n v="46025.24"/>
        <n v="4731.83"/>
        <n v="39.07"/>
        <n v="7918.68"/>
        <n v="1261.0899999999999"/>
        <n v="189911.96"/>
        <n v="1175453.43"/>
        <n v="97166.04"/>
        <n v="239855.6"/>
        <n v="229.78"/>
        <n v="750.31"/>
        <n v="1611.47"/>
        <n v="2994.01"/>
        <n v="2832.45"/>
        <n v="3218.3"/>
        <n v="4264.17"/>
        <n v="219185.39"/>
        <n v="91418.31"/>
        <n v="833.54"/>
        <n v="20846.18"/>
        <n v="263266.18"/>
        <n v="1018.549999"/>
        <n v="1577.24"/>
        <n v="638.05999999999995"/>
        <n v="437.68"/>
        <n v="8033.4899990000004"/>
        <n v="8292.52"/>
        <n v="18616.289999000001"/>
        <n v="553280.19999999995"/>
        <n v="4963.22"/>
        <n v="1656.29"/>
        <n v="553.38"/>
        <n v="14890.59"/>
        <n v="1571.72"/>
        <n v="917.57"/>
        <n v="495.14"/>
        <n v="666.19"/>
        <n v="44542.879999999997"/>
        <n v="8297.01"/>
        <n v="5370.28"/>
        <n v="3043.38"/>
        <n v="5187.91"/>
        <n v="1601.94"/>
        <n v="1936.66"/>
        <n v="81553.47"/>
        <n v="2267.6"/>
        <n v="35003.32"/>
        <n v="20945.05"/>
        <n v="118035.78"/>
        <n v="1758.43"/>
        <n v="1903.37"/>
        <n v="77568.66"/>
        <n v="5434.61"/>
        <n v="998020.63"/>
        <n v="50852.91"/>
        <n v="23457.1"/>
        <n v="6939.17"/>
        <n v="662.05"/>
        <n v="219417.68"/>
        <n v="46787.05"/>
        <n v="23984.15"/>
        <n v="2943467.17"/>
        <n v="291582.46999999997"/>
        <n v="5891.75"/>
        <n v="7550.05"/>
        <n v="4904.53"/>
        <n v="104708.63"/>
        <n v="273064.14"/>
        <n v="212.2"/>
        <n v="31.79"/>
        <n v="41760"/>
        <n v="788513.63"/>
        <n v="57130.87"/>
        <n v="585262.96"/>
        <n v="4771.42"/>
        <n v="11010.05"/>
        <n v="342.51"/>
        <n v="323.7"/>
        <n v="55.32"/>
        <n v="21.53"/>
        <n v="80692.399999999994"/>
        <n v="7989.27"/>
        <n v="146.5"/>
        <n v="126.07"/>
        <n v="134.72999999999999"/>
        <n v="229.7"/>
        <n v="97392.91"/>
        <n v="12821.13"/>
        <n v="652.62"/>
        <n v="6800.13"/>
        <n v="58651.45"/>
        <n v="1562.29"/>
        <n v="287534.02"/>
        <n v="19038.84"/>
        <n v="1967.61"/>
        <n v="37600.33"/>
        <n v="14.37"/>
        <n v="189493.11"/>
        <n v="3174.21"/>
        <n v="31051.9"/>
        <n v="500.82"/>
        <n v="2794.71"/>
        <n v="479782.02"/>
        <n v="35771.919999999998"/>
        <n v="3438.77"/>
        <n v="4176.25"/>
        <n v="1076.54"/>
        <n v="14262.49"/>
        <n v="1364677.71"/>
        <n v="360050.33"/>
        <n v="328198.46000000002"/>
        <n v="314.27"/>
        <n v="651.84"/>
        <n v="296.12"/>
        <n v="1819.03"/>
        <n v="73881.06"/>
        <n v="100.55"/>
        <n v="2359.13"/>
        <n v="350705.67"/>
        <n v="128936.77"/>
        <n v="651203.23"/>
        <n v="56125.5"/>
        <n v="3436.53"/>
        <n v="392347.5"/>
        <n v="169746.71"/>
        <n v="10.98"/>
        <n v="898.69"/>
        <n v="2920.85"/>
        <n v="3499.74"/>
        <n v="6520.47"/>
        <n v="59306.6"/>
        <n v="240845.36"/>
        <n v="11281.83"/>
        <n v="253622.31"/>
        <n v="868659.31"/>
        <n v="11306.46"/>
        <n v="14649.34"/>
        <n v="1137.48"/>
        <n v="2340.16"/>
        <n v="160.46"/>
        <n v="50848.88"/>
        <n v="310.82"/>
        <n v="22.96"/>
        <n v="26.07"/>
        <n v="1412.35"/>
        <n v="2720.68"/>
        <n v="114106.11"/>
        <n v="9869.35"/>
        <n v="49748.49"/>
        <n v="285.27999999999997"/>
        <n v="40492.339999999997"/>
        <n v="160418.67000000001"/>
        <n v="101.3"/>
        <n v="55728.959999999999"/>
        <n v="166282.26999999999"/>
        <n v="1234.18"/>
        <n v="1353081.42"/>
        <n v="9279.84"/>
        <n v="57805.21"/>
        <n v="4506214.8099999996"/>
        <n v="814972.79"/>
        <n v="617.74"/>
        <n v="17.13"/>
        <n v="676.97"/>
        <n v="3323.62"/>
        <n v="4923.26"/>
        <n v="48.95"/>
        <n v="5069.76"/>
        <n v="551739.19999999995"/>
        <n v="122909.35"/>
        <n v="628944.69999999995"/>
        <n v="6925.51"/>
        <n v="1219.8"/>
        <n v="14443.27"/>
        <n v="2184513.38"/>
        <n v="151.27000000000001"/>
        <n v="7158.34"/>
        <n v="494.2"/>
        <n v="129431.39"/>
        <n v="257403.37"/>
        <n v="237259.75"/>
        <n v="4825.03"/>
        <n v="351.84"/>
        <n v="24845.200000000001"/>
        <n v="10444.92"/>
        <n v="403.34"/>
        <n v="13703.98"/>
        <n v="1776.46"/>
        <n v="1279.45"/>
        <n v="3988.06"/>
        <n v="40363.269999999997"/>
        <n v="4252.8"/>
        <n v="2943.62"/>
        <n v="4690.6099999999997"/>
        <n v="17.489999999999998"/>
        <n v="14484.32"/>
        <n v="3085.89"/>
        <n v="103133.04"/>
        <n v="343.86"/>
        <n v="2376.61"/>
        <n v="46.85"/>
        <n v="11176.27"/>
        <n v="18013.939999999999"/>
        <n v="97.09"/>
        <n v="4367.67"/>
        <n v="150633.64000000001"/>
        <n v="26224.53"/>
        <n v="1320.01"/>
        <n v="2313253.09"/>
        <n v="371.81"/>
        <n v="1843.72"/>
        <n v="1238.54"/>
        <n v="460125.71"/>
        <n v="13222.9"/>
        <n v="262338.59999999998"/>
        <n v="2695.76"/>
        <n v="8281.6200000000008"/>
        <n v="1234.78"/>
        <n v="108855.41"/>
        <n v="8773"/>
        <n v="1081849.1100000001"/>
        <n v="2329.66"/>
        <n v="181739.86"/>
        <n v="102.29"/>
        <n v="73.73"/>
        <n v="1195.1300000000001"/>
        <n v="612.72"/>
        <n v="1192.25"/>
        <n v="110.41"/>
        <n v="205.41"/>
        <n v="4624.55"/>
        <n v="937.46"/>
        <n v="42565.96"/>
        <n v="363850.85"/>
        <n v="8278.67"/>
        <n v="2260.9699999999998"/>
        <n v="12316.11"/>
        <n v="693902.98"/>
        <n v="10382.36"/>
        <n v="2724.16"/>
        <n v="18421.099999999999"/>
        <n v="1273.3800000000001"/>
        <n v="86.18"/>
        <n v="195.97"/>
        <n v="1021.64"/>
        <n v="49.01"/>
        <n v="33833.57"/>
        <n v="30728.81"/>
        <n v="10172.94"/>
        <n v="1252.8"/>
        <n v="17305.240000000002"/>
        <n v="7965.24"/>
        <n v="21584.93"/>
        <n v="51699.22"/>
        <n v="29079.96"/>
        <n v="131071.74"/>
        <n v="1200.73"/>
        <n v="34549.85"/>
        <n v="5783.18"/>
        <n v="15921.98"/>
        <n v="138672.29"/>
        <n v="233482.83"/>
        <n v="269.07"/>
        <n v="178.79"/>
        <n v="110193.7"/>
        <n v="44167.42"/>
        <n v="130852.01"/>
        <n v="16856.650000000001"/>
        <n v="17147.900000000001"/>
        <n v="871879.69"/>
        <n v="51678.11"/>
        <n v="21239.599999999999"/>
        <n v="5718.5"/>
        <n v="320.83"/>
        <n v="24405.53"/>
        <n v="13222.28"/>
        <n v="26900.35"/>
        <n v="5614126.4099989999"/>
        <n v="5339.76"/>
        <n v="832183.06999900006"/>
        <n v="2525.21"/>
        <n v="1029.56"/>
        <n v="7945.67"/>
        <n v="4750.3500000000004"/>
        <n v="218.31"/>
        <n v="3973.96"/>
        <n v="3174.24"/>
        <n v="7057.95"/>
        <n v="294.58999999999997"/>
        <n v="54506.17"/>
        <n v="35325.64"/>
        <n v="635471.09"/>
        <n v="787776.16"/>
        <n v="4786.92"/>
        <n v="566.51"/>
        <n v="4470.88"/>
        <n v="1184302.02"/>
        <n v="7387.05"/>
        <n v="157342.49"/>
        <n v="21141.01"/>
        <n v="833.17"/>
        <n v="21011.42"/>
        <n v="517.62"/>
        <n v="282850.12"/>
        <n v="732508.5"/>
        <n v="6239.8"/>
        <n v="4156.62"/>
        <n v="778.68"/>
        <n v="21722.16"/>
        <n v="4073.05"/>
        <n v="72.78"/>
        <n v="173.98"/>
        <n v="2078.75"/>
        <n v="3375.14"/>
        <n v="139.63999999999999"/>
        <n v="42768.3"/>
        <n v="18625.330000000002"/>
        <n v="1126.43"/>
        <n v="68.7"/>
        <n v="380.55"/>
        <n v="198.51"/>
        <n v="66.84"/>
        <n v="2823.24"/>
        <n v="1490.43"/>
        <n v="59326.37"/>
        <n v="4974.28"/>
        <n v="36690.39"/>
        <n v="50.57"/>
        <n v="242.28"/>
        <n v="99.56"/>
        <n v="1974.76"/>
        <n v="18116.64"/>
        <n v="30357.66"/>
        <n v="246987.99"/>
        <n v="138.47"/>
        <n v="7058.89"/>
        <n v="4213.59"/>
        <n v="74.44"/>
        <n v="4267.3900000000003"/>
        <n v="256.72000000000003"/>
        <n v="961017.98"/>
        <n v="137842.12"/>
        <n v="4460.8500000000004"/>
        <n v="7692.51"/>
        <n v="619.99"/>
        <n v="150321.9"/>
        <n v="29433.46"/>
        <n v="4430422.1500000004"/>
        <n v="293553.78000000003"/>
        <n v="1085.81"/>
        <n v="74.58"/>
        <n v="1607.62"/>
        <n v="447.89"/>
        <n v="444.52"/>
        <n v="1680.72"/>
        <n v="8420.73"/>
        <n v="141.5"/>
        <n v="616.37"/>
        <n v="5.57"/>
        <n v="2064.15"/>
        <n v="3593.1"/>
        <n v="371519.57"/>
        <n v="589204.78"/>
        <n v="2712.49"/>
        <n v="732.62"/>
        <n v="3702.8"/>
        <n v="43970.98"/>
        <n v="1566835.35"/>
        <n v="199.14"/>
        <n v="36690.42"/>
        <n v="152.88999999999999"/>
        <n v="2476.1799999999998"/>
        <n v="34621.769999999997"/>
        <n v="16361.29"/>
        <n v="594543.68000000005"/>
        <n v="594195.06999999995"/>
        <n v="4909.26"/>
        <n v="3047.72"/>
        <n v="16253.29"/>
        <n v="1844.68"/>
        <n v="2352.15"/>
        <n v="359.98"/>
        <n v="41565.74"/>
        <n v="7421.59"/>
        <n v="2.74"/>
        <n v="30709.46"/>
        <n v="7718.22"/>
        <n v="1563.12"/>
        <n v="54.37"/>
        <n v="274.22000000000003"/>
        <n v="1.62"/>
        <n v="103.04"/>
        <n v="81.72"/>
        <n v="820.83"/>
        <n v="4206.46"/>
        <n v="34487.64"/>
        <n v="8217.82"/>
        <n v="31187.599999999999"/>
        <n v="3816.59"/>
        <n v="535.15"/>
        <n v="17690.36"/>
        <n v="4432.75"/>
        <n v="51952.639999999999"/>
        <n v="53518.19"/>
        <n v="1381.65"/>
        <n v="2291.94"/>
        <n v="116.71"/>
        <n v="34011.879999999997"/>
        <n v="2564.34"/>
        <n v="108.44"/>
        <n v="68941.460000000006"/>
        <n v="7567.04"/>
        <n v="400443.6"/>
        <n v="797.3"/>
        <n v="65646.31"/>
        <n v="5385.52"/>
        <n v="3735.31"/>
        <n v="5791.41"/>
        <n v="746314.54"/>
        <n v="43742.81"/>
        <n v="21116.240000000002"/>
        <n v="2418612.71"/>
        <n v="2173.63"/>
        <n v="316513.40999999997"/>
        <n v="311.61"/>
        <n v="75.88"/>
        <n v="26.51"/>
        <n v="2258.2800000000002"/>
        <n v="3958.62"/>
        <n v="876.17"/>
        <n v="275.13"/>
        <n v="16720.8"/>
        <n v="28664.44"/>
        <n v="158223.14000000001"/>
        <n v="111924.51"/>
        <n v="93466.63"/>
        <n v="293186.43"/>
        <n v="9177.7099999999991"/>
        <n v="39.57"/>
        <n v="3546.72"/>
        <n v="126149.09"/>
        <n v="156.91"/>
        <n v="1419664.16"/>
        <n v="8037.42"/>
        <n v="8311.2000000000007"/>
        <n v="47800.49"/>
        <n v="13832.44"/>
        <n v="4696.72"/>
        <n v="1705.16"/>
        <n v="4670.4799999999996"/>
        <n v="2321.73"/>
        <n v="3197.76"/>
        <n v="91947.59"/>
        <n v="115913.74"/>
        <n v="333.64"/>
        <n v="187.04"/>
        <n v="1009.88"/>
        <n v="105.46"/>
        <n v="2688.05"/>
        <n v="33809.440000000002"/>
        <n v="539622.82999999996"/>
        <n v="133022.82"/>
        <n v="56474.080000000002"/>
        <n v="1628.59"/>
        <n v="2464.7600000000002"/>
        <n v="254502.33"/>
        <n v="706015.65"/>
        <n v="2726.36"/>
        <n v="30839.94"/>
        <n v="308461.74"/>
        <n v="21660.13"/>
        <n v="12846.4"/>
        <n v="190.54"/>
        <n v="3896048.8"/>
        <n v="1617065.09"/>
        <n v="52702.47"/>
        <n v="18850.45"/>
        <n v="4366.12"/>
        <n v="12384.61"/>
        <n v="57183.94"/>
        <n v="153594.13"/>
        <n v="213.98"/>
        <n v="13006830.17"/>
        <n v="2025976.17"/>
        <n v="17744.23"/>
        <n v="1344.42"/>
        <n v="24005.52"/>
        <n v="683.6"/>
        <n v="2134.87"/>
        <n v="307.35000000000002"/>
        <n v="18142.55"/>
        <n v="44839.08"/>
        <n v="18458.46"/>
        <n v="19189.71"/>
        <n v="117605.62"/>
        <n v="1714601.15"/>
        <n v="2157762.1"/>
        <n v="11896.24"/>
        <n v="14870.24"/>
        <n v="7147.05"/>
        <n v="192025.21"/>
        <n v="2826168.39"/>
        <n v="77170.460000000006"/>
        <n v="261709.53"/>
        <n v="109744.68"/>
        <n v="101634.7"/>
        <n v="3.02"/>
        <n v="3928243.66"/>
        <n v="116740.81"/>
        <n v="275158.69"/>
        <n v="669486.26"/>
        <n v="7611"/>
        <n v="18335.419999999998"/>
        <n v="1014.91"/>
        <n v="531"/>
        <n v="2384.17"/>
        <n v="59011.79"/>
        <n v="523.12"/>
        <n v="307.95"/>
        <n v="1106.69"/>
        <n v="78.28"/>
        <n v="8644.39"/>
        <n v="52691.69"/>
        <n v="21921.93"/>
        <n v="8243.77"/>
        <n v="27450.15"/>
        <n v="1201.45"/>
        <n v="88258.33"/>
        <n v="159183.07999999999"/>
        <n v="723.51"/>
        <n v="19450.22"/>
        <n v="93361.53"/>
        <n v="1278.33"/>
        <n v="605.64"/>
        <n v="1032762.05"/>
        <n v="14403.31"/>
        <n v="7833.84"/>
        <n v="3461.53"/>
        <n v="2614547.4900000002"/>
        <n v="49483.12"/>
        <n v="479981.24"/>
        <n v="174.34"/>
        <n v="1141.3699999999999"/>
        <n v="386.52"/>
        <n v="6894.24"/>
        <n v="1674.81"/>
        <n v="15631.79"/>
        <n v="19794.490000000002"/>
        <n v="360482.8"/>
        <n v="365488.05"/>
        <n v="2347.13"/>
        <n v="496.75"/>
        <n v="34121.760000000002"/>
        <n v="513770.79"/>
        <n v="844.3"/>
        <n v="224213.81"/>
        <n v="50362.720000000001"/>
        <n v="8120.39"/>
        <n v="11959.14"/>
        <n v="364.97"/>
        <n v="105.43"/>
        <n v="612.22"/>
        <n v="195.93"/>
        <n v="22.6"/>
        <n v="51803.64"/>
        <n v="335.21"/>
        <n v="1572.54"/>
        <n v="1484.29"/>
        <n v="326.8"/>
        <n v="374.43"/>
        <n v="3959.3"/>
        <n v="13242.99"/>
        <n v="253.14"/>
        <n v="3321.39"/>
        <n v="4558.6499999999996"/>
        <n v="6686.59"/>
        <n v="855.26"/>
        <n v="340.76"/>
        <n v="523.73"/>
        <n v="8.39"/>
        <n v="1463.16"/>
        <n v="729.34"/>
        <n v="5654.4"/>
        <n v="7.85"/>
        <n v="116.27"/>
        <n v="5563.14"/>
        <n v="74.34"/>
        <n v="1828.02"/>
        <n v="8030.21"/>
        <n v="98.2"/>
        <n v="40.46"/>
        <n v="52672.18"/>
        <n v="6217.58"/>
        <n v="893.64"/>
        <n v="7569.14"/>
        <n v="1924.6"/>
        <n v="274513.36"/>
        <n v="247555.62"/>
        <n v="3750.05"/>
        <n v="5523.98"/>
        <n v="5120.2299999999996"/>
        <n v="2557.4699999999998"/>
        <n v="1658.22"/>
        <n v="674.15"/>
        <n v="2481.77"/>
        <n v="65.56"/>
        <n v="30385.040000000001"/>
        <n v="25693.72"/>
        <n v="9.02"/>
        <n v="8584.3700000000008"/>
        <n v="44.56"/>
        <n v="8149.35"/>
        <n v="32632.25"/>
        <n v="25981.56"/>
        <n v="48689.64"/>
        <n v="3167.35"/>
        <n v="29103.96"/>
        <n v="24267.94"/>
        <n v="404.62"/>
        <n v="10488.6"/>
        <n v="385248.11"/>
        <n v="94256.75"/>
        <n v="268.76"/>
        <n v="3128"/>
        <n v="1522.02"/>
        <n v="512.47"/>
        <n v="2008.94"/>
        <n v="2915.42"/>
        <n v="1461340.35"/>
        <n v="262697.44"/>
        <n v="1462.76"/>
        <n v="219.52"/>
        <n v="3458.85"/>
        <n v="2876.44"/>
        <n v="51945.29"/>
        <n v="81740.22"/>
        <n v="257792.78"/>
        <n v="181256.77"/>
        <n v="3583.46"/>
        <n v="38705.279999999999"/>
        <n v="312176.02"/>
        <n v="844.58"/>
        <n v="56039.35"/>
        <n v="1131201.26"/>
        <n v="889447.46"/>
        <n v="197348.42"/>
        <n v="2141.15"/>
        <n v="995.37"/>
        <n v="9567.31"/>
        <n v="9520.2900000000009"/>
        <n v="2401.54"/>
        <n v="2375.9499999999998"/>
        <n v="21238.3"/>
        <n v="12965.56"/>
        <n v="17875.12"/>
        <n v="12847.74"/>
        <n v="612.97"/>
        <n v="145.19"/>
        <n v="6668.27"/>
        <n v="8835.81"/>
        <n v="20503.88"/>
        <n v="13851.76"/>
        <n v="7395.97"/>
        <n v="450.2"/>
        <n v="3444.41"/>
        <n v="4568.57"/>
        <n v="314564.95"/>
        <n v="78259.38"/>
        <n v="33852.18"/>
        <n v="3505.42"/>
        <n v="8367.74"/>
        <n v="18513.009999999998"/>
        <n v="6722.19"/>
        <n v="1008518.33"/>
        <n v="186.52"/>
        <n v="65397.96"/>
        <n v="6639.05"/>
        <n v="106.22"/>
        <n v="32.83"/>
        <n v="5546.05"/>
        <n v="24665"/>
        <n v="23649.32"/>
        <n v="5508.16"/>
        <n v="959208.61"/>
        <n v="51169.91"/>
        <n v="23117.27"/>
        <n v="6361.46"/>
        <n v="768.59"/>
        <n v="186551.92"/>
        <n v="41166.76"/>
        <n v="25683.82"/>
        <n v="2722065.36"/>
        <n v="260374.39"/>
        <n v="537165.81000000006"/>
        <n v="4766.96"/>
        <n v="1382.92"/>
        <n v="1106.76"/>
        <n v="20938.72"/>
        <n v="6063.36"/>
        <n v="3430.6"/>
        <n v="1015.2"/>
        <n v="513.13"/>
        <n v="525.12"/>
        <n v="8579.6299999999992"/>
        <n v="3661.84"/>
        <n v="105658.12"/>
        <n v="281307.96999999997"/>
        <n v="194.49"/>
        <n v="16.829999999999998"/>
        <n v="49576.88"/>
        <n v="9689.4500000000007"/>
        <n v="8242.9699999999993"/>
        <n v="39690.339999999997"/>
        <n v="806684.8"/>
        <n v="2928.12"/>
        <n v="4338.95"/>
        <n v="77272.149999999994"/>
        <n v="1378.14"/>
        <n v="1063.3"/>
        <n v="83460.53"/>
        <n v="3304.3"/>
        <n v="55529.29"/>
        <n v="25550.76"/>
        <n v="149992.79"/>
        <n v="1790.55"/>
        <n v="1566.55"/>
        <n v="74253.27"/>
        <n v="92785.34"/>
        <n v="1313.17"/>
        <n v="469.09"/>
        <n v="1120.76"/>
        <n v="162.25"/>
        <n v="123.91"/>
        <n v="6272.15"/>
        <n v="1591.49"/>
        <n v="234.75"/>
        <n v="16.170000000000002"/>
        <n v="6729.97"/>
        <n v="5884.2"/>
        <n v="18062.330000000002"/>
        <n v="190.39"/>
        <n v="444.44"/>
        <n v="101198.2"/>
        <n v="1417.61"/>
        <n v="1212.26"/>
        <n v="2602.9299999999998"/>
        <n v="473.89"/>
        <n v="432755.17"/>
        <n v="22622.6"/>
        <n v="33260.58"/>
        <n v="365.88"/>
        <n v="2619.1"/>
        <n v="121818.31"/>
        <n v="413.67"/>
        <n v="2694"/>
        <n v="769.56"/>
        <n v="154.87"/>
        <n v="184.66"/>
        <n v="15603.88"/>
        <n v="12065.64"/>
        <n v="134.99"/>
        <n v="61.57"/>
        <n v="11017.36"/>
        <n v="8507.75"/>
        <n v="13038.57"/>
        <n v="1963.58"/>
        <n v="1034.05"/>
        <n v="1281.46"/>
        <n v="27987.919999999998"/>
        <n v="10989.51"/>
        <n v="288.99"/>
        <n v="363.8"/>
        <n v="652.89"/>
        <n v="204678.14"/>
        <n v="16461.57"/>
        <n v="989.81"/>
        <n v="2060.1799999999998"/>
        <n v="125.9"/>
        <n v="3772.61"/>
        <n v="309.75"/>
        <n v="351.74"/>
        <n v="945037.19"/>
        <n v="257192.32000000001"/>
        <n v="638.54999999999995"/>
        <n v="4928"/>
        <n v="25.1"/>
        <n v="568.38"/>
        <n v="551.26"/>
        <n v="2017.64"/>
        <n v="28020.75"/>
        <n v="99347.23"/>
        <n v="19385.86"/>
        <n v="1113.3800000000001"/>
        <n v="9159.19"/>
        <n v="89946.98"/>
        <n v="155.05000000000001"/>
        <n v="561.66999999999996"/>
        <n v="680.9"/>
        <n v="52880.05"/>
        <n v="28616.52"/>
        <n v="204.62"/>
        <n v="158.96"/>
        <n v="17.88"/>
        <n v="1398.78"/>
        <n v="1819.52"/>
        <n v="2063.4899999999998"/>
        <n v="1018.35"/>
        <n v="7.62"/>
        <n v="52.66"/>
        <n v="2072.2800000000002"/>
        <n v="38.979999999999997"/>
        <n v="7366.82"/>
        <n v="17747.580000000002"/>
        <n v="82914.66"/>
        <n v="13277.57"/>
        <n v="454.5"/>
        <n v="2584.16"/>
        <n v="840.42"/>
        <n v="161522.20000000001"/>
        <n v="13918.6"/>
        <n v="14.5"/>
        <n v="42.72"/>
        <n v="1.73"/>
        <n v="12.05"/>
        <n v="37.909999999999997"/>
        <n v="2601.38"/>
        <n v="389.95"/>
        <n v="54751.44"/>
        <n v="265.73"/>
        <n v="31.18"/>
        <n v="5137.5200000000004"/>
        <n v="297118.61"/>
        <n v="5261.31"/>
        <n v="5788.02"/>
        <n v="55273.17"/>
        <n v="17018.39"/>
        <n v="13380.45"/>
        <n v="4633.8599999999997"/>
        <n v="10522.4"/>
        <n v="49543.99"/>
        <n v="34277.14"/>
        <n v="412257.08"/>
        <n v="2759.99"/>
        <n v="138291.95000000001"/>
        <n v="23162.049009999999"/>
        <n v="1632032.08"/>
        <n v="98866.4"/>
        <n v="656.13"/>
        <n v="107488.06"/>
        <n v="55052.55"/>
        <n v="90961.86"/>
        <n v="113.66"/>
        <n v="30548.73"/>
        <n v="524128.4"/>
        <n v="1002160.46"/>
        <n v="185577.79"/>
        <n v="5586.75"/>
        <n v="163.86"/>
        <n v="10258.51"/>
        <n v="10497.99"/>
        <n v="192.96"/>
        <n v="9940.8799999999992"/>
        <n v="770.34"/>
        <n v="2070.17"/>
        <n v="3382.17"/>
        <n v="34689.24"/>
        <n v="4232.2299999999996"/>
        <n v="2526.52"/>
        <n v="4414.09"/>
        <n v="11992.11"/>
        <n v="2486.5500000000002"/>
        <n v="78834.36"/>
        <n v="408.12"/>
        <n v="2275.27"/>
        <n v="17"/>
        <n v="2097.2399999999998"/>
        <n v="10764.57"/>
        <n v="4368.6499999999996"/>
        <n v="3880.2"/>
        <n v="129320.56"/>
        <n v="22943.23"/>
        <n v="324.3"/>
        <n v="2242026.9"/>
        <n v="92.04"/>
        <n v="1588.29"/>
        <n v="1904.89"/>
        <n v="377257.79"/>
        <n v="13387.55"/>
        <n v="139847.03"/>
        <n v="2120.79"/>
        <n v="7155.39"/>
        <n v="930.83"/>
        <n v="92832.639999999999"/>
        <n v="2466.8200000000002"/>
        <n v="865246.08"/>
        <n v="955.23"/>
        <n v="139883.26999999999"/>
        <n v="88.82"/>
        <n v="75.55"/>
        <n v="542.75"/>
        <n v="335.97"/>
        <n v="662.16"/>
        <n v="18.510000000000002"/>
        <n v="375.7"/>
        <n v="2923.78"/>
        <n v="826.38"/>
        <n v="48833.4"/>
        <n v="327334.40000000002"/>
        <n v="32.35"/>
        <n v="18753.98"/>
        <n v="1305.6400000000001"/>
        <n v="7703.6"/>
        <n v="501377.74"/>
        <n v="9586.2099999999991"/>
        <n v="19027.509999999998"/>
        <n v="5200.0600000000004"/>
        <n v="397.82"/>
        <n v="1743.71"/>
        <n v="38601.69"/>
        <n v="28631.89"/>
        <n v="10534.17"/>
        <n v="158.03"/>
        <n v="16492.72"/>
        <n v="8445.43"/>
        <n v="11724.43"/>
        <n v="92513.99"/>
        <n v="34024.26"/>
        <n v="97294.27"/>
        <n v="1172.75"/>
        <n v="31965.49"/>
        <n v="3527.43"/>
        <n v="16639.05"/>
        <n v="139712.98000000001"/>
        <n v="209237.35"/>
        <n v="1049.6300000000001"/>
        <n v="7623.29"/>
        <n v="165.26"/>
        <n v="53276.83"/>
        <n v="152.80000000000001"/>
        <n v="132441.16"/>
        <n v="14792.38"/>
        <n v="16170.87"/>
        <n v="1610.95"/>
        <n v="547813.44999999995"/>
        <n v="27501.63"/>
        <n v="9042.36"/>
        <n v="4004.32"/>
        <n v="381.96"/>
        <n v="1200.7"/>
        <n v="18004.810000000001"/>
        <n v="10281.9"/>
        <n v="14483.99"/>
        <n v="4029524.53"/>
        <n v="3414.02"/>
        <n v="642473.84999899997"/>
        <n v="772.2"/>
        <n v="1167.49"/>
        <n v="7246.01"/>
        <n v="3696.09"/>
        <n v="300.48"/>
        <n v="4449.08"/>
        <n v="2706.49"/>
        <n v="766.32"/>
        <n v="684.8"/>
        <n v="26307.97"/>
        <n v="27303.07"/>
        <n v="344565.94"/>
        <n v="413461.19"/>
        <n v="3226.02"/>
        <n v="1706.85"/>
        <n v="5251.39"/>
        <n v="2559.98"/>
        <n v="675491.76"/>
        <n v="5308.43"/>
        <n v="84278.7"/>
        <n v="30521.57"/>
        <n v="1120.22"/>
        <n v="11105.65"/>
        <n v="462.49"/>
        <n v="43474.77"/>
        <n v="206931.98"/>
        <n v="4457.67"/>
        <n v="1610.38"/>
        <n v="20911.46"/>
        <n v="2660.08"/>
        <n v="190.63"/>
        <n v="517.1"/>
        <n v="6588.79"/>
        <n v="2934.49"/>
        <n v="8.0500000000000007"/>
        <n v="15033.6"/>
        <n v="7852.96"/>
        <n v="311.06"/>
        <n v="345.56"/>
        <n v="12944.11"/>
        <n v="11911.26"/>
        <n v="10609.2"/>
        <n v="25627.68"/>
        <n v="1629.68"/>
        <n v="9573.77"/>
        <n v="28962.23"/>
        <n v="2634.34"/>
        <n v="128294.91"/>
        <n v="28918.23"/>
        <n v="345.42"/>
        <n v="13775.46"/>
        <n v="45178.59"/>
        <n v="286971.03999999998"/>
        <n v="2720.45"/>
        <n v="29398.68"/>
        <n v="152.30000000000001"/>
        <n v="902.32"/>
        <n v="200824.79"/>
        <n v="27296.84"/>
        <n v="2991.71"/>
        <n v="33.04"/>
        <n v="4745.88"/>
        <n v="510.04"/>
        <n v="172765.65"/>
        <n v="798551.75"/>
        <n v="65544.28"/>
        <n v="172493.24"/>
        <n v="222.69"/>
        <n v="404.08"/>
        <n v="710.1"/>
        <n v="1895.27"/>
        <n v="1352.86"/>
        <n v="4817.6400000000003"/>
        <n v="2279.71"/>
        <n v="117158.39"/>
        <n v="63601.72"/>
        <n v="344.87"/>
        <n v="10936.87"/>
        <n v="200778.52"/>
        <n v="494.55"/>
        <n v="1053.48"/>
        <n v="435.45"/>
        <n v="27.6"/>
        <n v="66041.89"/>
        <n v="5039.3100000000004"/>
        <n v="23918.880000000001"/>
        <n v="1463940.55"/>
        <n v="9449.65"/>
        <n v="6251.19"/>
        <n v="30863.37"/>
        <n v="26600.52"/>
        <n v="8923.6"/>
        <n v="36231.93"/>
        <n v="2.19"/>
        <n v="14374.49"/>
        <n v="4589.2700000000004"/>
        <n v="267.12"/>
        <n v="26076.1"/>
        <n v="32970.65"/>
        <n v="5706.32"/>
        <n v="62429.19"/>
        <n v="324.68"/>
        <n v="141949.35"/>
        <n v="79692.479999999996"/>
        <n v="480693.35"/>
        <n v="2462.5100000000002"/>
        <n v="1562.11"/>
        <n v="9052.6299999999992"/>
        <n v="229.19"/>
        <n v="404.88"/>
        <n v="1797.58"/>
        <n v="5286.21"/>
        <n v="4747.07"/>
        <n v="630.85"/>
        <n v="49489.96"/>
        <n v="4.2300000000000004"/>
        <n v="47.72"/>
        <n v="251052.15"/>
        <n v="123790.7"/>
        <n v="74663.41"/>
        <n v="113.38"/>
        <n v="690665.83"/>
        <n v="3666.2"/>
        <n v="62048.5"/>
        <n v="15737.84"/>
        <n v="48315.73"/>
        <n v="16790.38"/>
        <n v="6472.22"/>
        <n v="8149.8"/>
        <n v="12380.62"/>
        <n v="4277889.88"/>
        <n v="1370082.18"/>
        <n v="2245157.23"/>
        <n v="14621"/>
        <n v="6103.5"/>
        <n v="771.01"/>
        <n v="370580"/>
        <n v="249064.53"/>
        <n v="1207906.26"/>
        <n v="13257945.470000001"/>
        <n v="221.22"/>
        <n v="2662020.64"/>
        <n v="4129.6400000000003"/>
        <n v="1170.1600000000001"/>
        <n v="534.45000000000005"/>
        <n v="8001.73"/>
        <n v="5432.62"/>
        <n v="716.01"/>
        <n v="2656.8"/>
        <n v="207090.35"/>
        <n v="179525.39"/>
        <n v="982.87"/>
        <n v="173470.38"/>
        <n v="1485.08"/>
        <n v="1236.81"/>
        <n v="1517627.85"/>
        <n v="3267585.61"/>
        <n v="16265.41"/>
        <n v="868096.83"/>
        <n v="934120.77"/>
        <n v="7869.31"/>
        <n v="1114.45"/>
        <n v="10173.09"/>
        <n v="83.93"/>
        <n v="2004.26"/>
        <n v="276.77"/>
        <n v="2972.63"/>
        <n v="33771.339999999997"/>
        <n v="9437.57"/>
        <n v="579.87"/>
        <n v="1639.69"/>
        <n v="3023.83"/>
        <n v="14094.36"/>
        <n v="1479.95"/>
        <n v="16326.92"/>
        <n v="1467.96"/>
        <n v="25411.93"/>
        <n v="134621.89000000001"/>
        <n v="2483.89"/>
        <n v="49.88"/>
        <n v="206.89"/>
        <n v="2179.3000000000002"/>
        <n v="255.9"/>
        <n v="559.59"/>
        <n v="58647.41"/>
        <n v="1142.02"/>
        <n v="81.709999999999994"/>
        <n v="54665.120000000003"/>
        <n v="8311.06"/>
        <n v="10769.66"/>
        <n v="644493.72"/>
        <n v="313593.34999999998"/>
        <n v="7050.09"/>
        <n v="7583.76"/>
        <n v="795.96"/>
        <n v="132.66999999999999"/>
        <n v="6256.88"/>
        <n v="406.97"/>
        <n v="30153.52"/>
        <n v="5025682.41"/>
        <n v="120.41"/>
        <n v="735256.77"/>
        <n v="1297.8399999999999"/>
        <n v="1054.51"/>
        <n v="241.69"/>
        <n v="16355.21"/>
        <n v="15839.06"/>
        <n v="1260.0899999999999"/>
        <n v="70697.570000000007"/>
        <n v="48581.01"/>
        <n v="881908.97"/>
        <n v="245756.08"/>
        <n v="11053.48"/>
        <n v="102.48"/>
        <n v="479321.95"/>
        <n v="1047051.61"/>
        <n v="261.7"/>
        <n v="4918.21"/>
        <n v="320.27999999999997"/>
        <n v="23330.51"/>
        <n v="45552.56"/>
        <n v="1593426.8"/>
        <n v="16291.15"/>
        <n v="35634.410000000003"/>
        <n v="441508.77"/>
        <n v="535687.48"/>
        <n v="5796.35"/>
        <n v="25069.08"/>
        <n v="720.86"/>
        <n v="1750.55"/>
        <n v="102.57"/>
        <n v="4.6100000000000003"/>
        <n v="64358.32"/>
        <n v="376.4"/>
        <n v="22.89"/>
        <n v="71.66"/>
        <n v="1740.68"/>
        <n v="3524.31"/>
        <n v="34314.03"/>
        <n v="10604.6"/>
        <n v="12994.95"/>
        <n v="58.21"/>
        <n v="36817.629999999997"/>
        <n v="190840.65"/>
        <n v="105.83"/>
        <n v="5045.0200000000004"/>
        <n v="158767.94"/>
        <n v="446.14"/>
        <n v="725017.32"/>
        <n v="5466.44"/>
        <n v="33987.279999999999"/>
        <n v="2854940.23"/>
        <n v="558319.47"/>
        <n v="407.15"/>
        <n v="2.2799999999999998"/>
        <n v="1043.5999999999999"/>
        <n v="2228.75"/>
        <n v="2255.33"/>
        <n v="3227.31"/>
        <n v="330366.28999999998"/>
        <n v="68218.89"/>
        <n v="382549.52"/>
        <n v="4383.21"/>
        <n v="775.22"/>
        <n v="2410.2199999999998"/>
        <n v="12899.19"/>
        <n v="1041102.73"/>
        <n v="175.12"/>
        <n v="6486.42"/>
        <n v="11548.02"/>
        <n v="356.03"/>
        <n v="124397.39"/>
        <n v="235215.19"/>
        <n v="513066.97"/>
        <n v="2691.15"/>
        <n v="6723.71"/>
        <n v="104.44"/>
        <n v="46238.2"/>
        <n v="3068.86"/>
        <n v="96.44"/>
        <n v="107.23"/>
        <n v="180.83"/>
        <n v="37876.81"/>
        <n v="7130.86"/>
        <n v="584.01"/>
        <n v="1416.73"/>
        <n v="116086.19"/>
        <n v="475.25"/>
        <n v="30238.07"/>
        <n v="187298.6"/>
        <n v="2437.0100000000002"/>
        <n v="29550.05"/>
        <n v="387.58"/>
        <n v="1286.06"/>
        <n v="327532.64"/>
        <n v="24242.04"/>
        <n v="2138.94"/>
        <n v="1774.26"/>
        <n v="11800.7"/>
        <n v="1024424.08"/>
        <n v="271930.37"/>
        <n v="246301.18"/>
        <n v="33.29"/>
        <n v="170.14"/>
        <n v="254.75"/>
        <n v="678.17"/>
        <n v="47050.8"/>
        <n v="168.17"/>
        <n v="4646.96"/>
        <n v="205316.57"/>
        <n v="140601.29"/>
        <n v="405341.37"/>
        <n v="63145.27"/>
        <n v="1947.12"/>
        <n v="243282.13"/>
        <n v="114686.26"/>
        <n v="328.56"/>
        <n v="1282.79"/>
        <n v="4546.76"/>
        <n v="3467.82"/>
        <n v="227323.03"/>
        <n v="772558.21"/>
        <n v="203657.73"/>
        <n v="5563.5"/>
        <n v="31685.29"/>
        <n v="1060678.53"/>
        <n v="276.49"/>
        <n v="28801.57"/>
        <n v="288.73"/>
        <n v="2507.41"/>
        <n v="583451.93000000005"/>
        <n v="4844.99"/>
        <n v="2330.66"/>
        <n v="23882.61"/>
        <n v="12097.78"/>
        <n v="14852.17"/>
        <n v="1821.34"/>
        <n v="74.2"/>
        <n v="255420.6"/>
        <n v="132.27000000000001"/>
        <n v="2407.7600000000002"/>
        <n v="3072.78"/>
        <n v="252.15"/>
        <n v="42865.74"/>
        <n v="18868.34"/>
        <n v="1541.02"/>
        <n v="162.35"/>
        <n v="695.88"/>
        <n v="76.72"/>
        <n v="2553.66"/>
        <n v="1518.07"/>
        <n v="39923.29"/>
        <n v="1952.39"/>
        <n v="28777.37"/>
        <n v="279.48"/>
        <n v="201.92"/>
        <n v="115.57"/>
        <n v="1906.5"/>
        <n v="14313.46"/>
        <n v="25861.53"/>
        <n v="228634.2"/>
        <n v="77.47"/>
        <n v="4376.6499999999996"/>
        <n v="1233.4000000000001"/>
        <n v="69.680000000000007"/>
        <n v="7649.16"/>
        <n v="315.25"/>
        <n v="196.75"/>
        <n v="768285.86"/>
        <n v="113945.86"/>
        <n v="4172.25"/>
        <n v="5839.23"/>
        <n v="379.99"/>
        <n v="111206.63"/>
        <n v="18697.689999999999"/>
        <n v="3472879.85"/>
        <n v="238371.91"/>
        <n v="952.23"/>
        <n v="66.19"/>
        <n v="1818.1"/>
        <n v="643.69000000000005"/>
        <n v="313.43"/>
        <n v="1794.43"/>
        <n v="6464.97"/>
        <n v="146.94"/>
        <n v="104.55"/>
        <n v="2112.11"/>
        <n v="2605.17"/>
        <n v="294316.56"/>
        <n v="494188.46"/>
        <n v="2190.92"/>
        <n v="412.94"/>
        <n v="418693.28"/>
        <n v="3622.06"/>
        <n v="2126.31"/>
        <n v="8440.65"/>
        <n v="1285.99"/>
        <n v="1033.82"/>
        <n v="113.03"/>
        <n v="35537.94"/>
        <n v="7494.88"/>
        <n v="5.93"/>
        <n v="27047.57"/>
        <n v="7063.58"/>
        <n v="1403.29"/>
        <n v="289.14999999999998"/>
        <n v="17.25"/>
        <n v="241.86"/>
        <n v="11.03"/>
        <n v="254.01"/>
        <n v="2740.79"/>
        <n v="5719.83"/>
        <n v="4394.63"/>
        <n v="24632.86"/>
        <n v="1367.82"/>
        <n v="251.76"/>
        <n v="14562.79"/>
        <n v="13393.63"/>
        <n v="30416.98"/>
        <n v="41636.9"/>
        <n v="1560.06"/>
        <n v="3822.3"/>
        <n v="121.81"/>
        <n v="1432.93"/>
        <n v="76726.070000000007"/>
        <n v="2039.99"/>
        <n v="3353.26"/>
        <n v="4931.66"/>
        <n v="486781.58"/>
        <n v="30903.07"/>
        <n v="17264.73"/>
        <n v="1385.52"/>
        <n v="50.31"/>
        <n v="45713.22"/>
        <n v="5107.4799999999996"/>
        <n v="332553.57"/>
        <n v="17113.509999999998"/>
        <n v="1491184.19"/>
        <n v="1552.24"/>
        <n v="198154.59"/>
        <n v="441.09"/>
        <n v="39.229999999999997"/>
        <n v="26.29"/>
        <n v="2184.77"/>
        <n v="2053.12"/>
        <n v="588.27"/>
        <n v="640.47"/>
        <n v="12434.05"/>
        <n v="25624.080000000002"/>
        <n v="120040.46"/>
        <n v="115295.73"/>
        <n v="73474.16"/>
        <n v="325156.81"/>
        <n v="8867.1200000000008"/>
        <n v="4997.33"/>
        <n v="197975.42"/>
        <n v="2.93"/>
        <n v="1128081.96"/>
        <n v="5107.2"/>
        <n v="6566.83"/>
        <n v="27010.48"/>
        <n v="10354.67"/>
        <n v="4870.07"/>
        <n v="1657.85"/>
        <n v="2860.11"/>
        <n v="2244.87"/>
        <n v="3330.69"/>
        <n v="60162.6"/>
        <n v="80920.429999999993"/>
        <n v="365.85"/>
        <n v="226.9"/>
        <n v="537.48"/>
        <n v="127.17"/>
        <n v="1243.48"/>
        <n v="12269.11"/>
        <n v="350466.16"/>
        <n v="103312.54"/>
        <n v="120646.78"/>
        <n v="2081.69"/>
        <n v="216509.38"/>
        <n v="528805.11"/>
        <n v="2771.63"/>
        <n v="10444.1"/>
        <n v="112804.76"/>
        <n v="20056.13"/>
        <n v="13399.01"/>
        <n v="154.72999999999999"/>
        <n v="2726265.58"/>
        <n v="1312771.53"/>
        <n v="54839.5"/>
        <n v="14522.8"/>
        <n v="3652.75"/>
        <n v="1039.9100000000001"/>
        <n v="33507.64"/>
        <n v="119578.07"/>
        <n v="10299253.73"/>
        <n v="1581687.09"/>
        <n v="10246.94"/>
        <n v="3.31"/>
        <n v="16976.810000000001"/>
        <n v="109.17"/>
        <n v="197.14"/>
        <n v="12566.4"/>
        <n v="37351.97"/>
        <n v="17160.55"/>
        <n v="80.98"/>
        <n v="14077.36"/>
        <n v="100892.88"/>
        <n v="1447348.97"/>
        <n v="1893623.2"/>
        <n v="8506.2999999999993"/>
        <n v="7608.52"/>
        <n v="3764.09"/>
        <n v="164588.99"/>
        <n v="2828810.78"/>
        <n v="56425.120000000003"/>
        <n v="245887.05"/>
        <n v="74979.38"/>
        <n v="49276.5"/>
        <n v="3701173.05"/>
        <n v="30690.46"/>
        <n v="356401.29"/>
        <n v="6629.87"/>
        <n v="5762.98"/>
        <n v="87.49"/>
        <n v="1914.36"/>
        <n v="148446.41"/>
        <n v="140924.91"/>
        <n v="1482.3"/>
        <n v="159262.82999999999"/>
        <n v="2611.34"/>
        <n v="1859.91"/>
        <n v="1320203.44"/>
        <n v="1.72"/>
        <n v="1139340.3799999999"/>
        <n v="7128.79"/>
        <n v="5770.61"/>
        <n v="22834.27"/>
        <n v="394.91"/>
        <n v="2487229.87"/>
        <n v="15358.59"/>
        <n v="24302.6"/>
        <n v="10169.77"/>
        <n v="36685.760000000002"/>
        <n v="2.5499999999999998"/>
        <n v="7836.59"/>
        <n v="175.3"/>
        <n v="207250.82"/>
        <n v="16398.39"/>
        <n v="20719.75"/>
        <n v="4240.74"/>
        <n v="22323.55"/>
        <n v="91.06"/>
        <n v="77147.02"/>
        <n v="49390.95"/>
        <n v="320326.76"/>
        <n v="2846.5"/>
        <n v="933"/>
        <n v="269.77999999999997"/>
        <n v="2564.9899999999998"/>
        <n v="89.04"/>
        <n v="851.04"/>
        <n v="1831.72"/>
        <n v="34.86"/>
        <n v="2079"/>
        <n v="614.95000000000005"/>
        <n v="194.36"/>
        <n v="1.41"/>
        <n v="51.08"/>
        <n v="165048.39000000001"/>
        <n v="50336.84"/>
        <n v="77400.47"/>
        <n v="110.2"/>
        <n v="457184.74"/>
        <n v="7992.01"/>
        <n v="54342.45"/>
        <n v="2532.86"/>
        <n v="18685.07"/>
        <n v="3924.25"/>
        <n v="8646.41"/>
        <n v="12770.95"/>
        <n v="3096648.48"/>
        <n v="1097391.1299999999"/>
        <n v="2126237.2999999998"/>
        <n v="9800.0400000000009"/>
        <n v="6162.56"/>
        <n v="163.30000000000001"/>
        <n v="251509.51"/>
        <n v="189748.25"/>
        <n v="945118.33"/>
        <n v="9908194.6099999994"/>
        <n v="890.82"/>
        <n v="2026446.69"/>
        <n v="3608.37"/>
        <n v="913.5"/>
        <n v="861.1"/>
        <n v="269617.93"/>
        <n v="2528.44"/>
        <n v="10450.69"/>
        <n v="21600.63"/>
        <n v="3857.82"/>
        <n v="6.93"/>
        <n v="5854.52"/>
        <n v="7369.02"/>
        <n v="128.34"/>
        <n v="47.82"/>
        <n v="58564.2"/>
        <n v="29887.85"/>
        <n v="39.130000000000003"/>
        <n v="329.2"/>
        <n v="697.79"/>
        <n v="11093.24"/>
        <n v="11506.98"/>
        <n v="6554.54"/>
        <n v="6807"/>
        <n v="53419.08"/>
        <n v="120.33"/>
        <n v="548.32000000000005"/>
        <n v="476.1"/>
        <n v="2064.14"/>
        <n v="1448.94"/>
        <n v="437971.6"/>
        <n v="45654.720000000001"/>
        <n v="4254.87"/>
        <n v="18633.310000000001"/>
        <n v="11166.55"/>
        <n v="1252334.1499999999"/>
        <n v="134748.85"/>
        <n v="639.66999999999996"/>
        <n v="2425.1"/>
        <n v="155.41"/>
        <n v="1413.85"/>
        <n v="191.64"/>
        <n v="2952.86"/>
        <n v="3925.54"/>
        <n v="114984.67"/>
        <n v="466.02"/>
        <n v="557.51"/>
        <n v="51818.9"/>
        <n v="21509.17"/>
        <n v="23778.34"/>
        <n v="419.54"/>
        <n v="1829408.4"/>
        <n v="465432.19"/>
        <n v="6969.96"/>
        <n v="7589.37"/>
        <n v="567.59"/>
        <n v="112.22"/>
        <n v="1155.69"/>
        <n v="37988.39"/>
        <n v="1277.8599999999999"/>
        <n v="47.92"/>
        <n v="1376.1"/>
        <n v="99.16"/>
        <n v="4915.3599999999997"/>
        <n v="41287.69"/>
        <n v="10216.32"/>
        <n v="2373.81"/>
        <n v="24843.99"/>
        <n v="1188.8900000000001"/>
        <n v="52820.21"/>
        <n v="156134.14000000001"/>
        <n v="903.25"/>
        <n v="3482.08"/>
        <n v="96748.82"/>
        <n v="1114.32"/>
        <n v="1.52"/>
        <n v="719951.89"/>
        <n v="10902.01"/>
        <n v="5099.25"/>
        <n v="2658.3"/>
        <n v="1784019.82"/>
        <n v="45997.440000000002"/>
        <n v="337485.39"/>
        <n v="30.86"/>
        <n v="516.26"/>
        <n v="322.51"/>
        <n v="5972.12"/>
        <n v="1353.79"/>
        <n v="12467.68"/>
        <n v="11200.82"/>
        <n v="266154.25"/>
        <n v="176163.46"/>
        <n v="1970.59"/>
        <n v="498.05"/>
        <n v="25760.52"/>
        <n v="396645.91"/>
        <n v="239.89"/>
        <n v="52486.46"/>
        <n v="51490.12"/>
        <n v="230990.29"/>
        <n v="66190.31"/>
        <n v="311.29000000000002"/>
        <n v="2130.31"/>
        <n v="534.36"/>
        <n v="302.41000000000003"/>
        <n v="2138.6799999999998"/>
        <n v="2398.9699999999998"/>
        <n v="872862.7"/>
        <n v="173059.59"/>
        <n v="286.39"/>
        <n v="180850.29"/>
        <n v="623.29999999999995"/>
        <n v="558.14"/>
        <n v="14.11"/>
        <n v="1601.96"/>
        <n v="145.24"/>
        <n v="2732.49"/>
        <n v="5574.37"/>
        <n v="4235.66"/>
        <n v="641.36"/>
        <n v="5157.12"/>
        <n v="24325.86"/>
        <n v="65586.23"/>
        <n v="220344.98"/>
        <n v="205355.14"/>
        <n v="147.25"/>
        <n v="30771.34"/>
        <n v="234726.15"/>
        <n v="4112.6899999999996"/>
        <n v="26.26"/>
        <n v="43844.84"/>
        <n v="2244.48"/>
        <n v="2400.9899999999998"/>
        <n v="40588.75"/>
        <n v="67094.45"/>
        <n v="952856.47"/>
        <n v="192911.35999999999"/>
        <n v="5599.56"/>
        <n v="69.89"/>
        <n v="1179.99"/>
        <n v="36698.97"/>
        <n v="11978.18"/>
        <n v="33852.76"/>
        <n v="9167.59"/>
        <n v="50245.02"/>
        <n v="769.14"/>
        <n v="11059.93"/>
        <n v="112.34"/>
        <n v="5683.15"/>
        <n v="74.73"/>
        <n v="400.3"/>
        <n v="43572.66"/>
        <n v="334.97"/>
        <n v="4429.62"/>
        <n v="5015.0200000000004"/>
        <n v="3701.53"/>
        <n v="1175.1600000000001"/>
        <n v="326.51"/>
        <n v="1546.43"/>
        <n v="4014.19"/>
        <n v="1479.71"/>
        <n v="340.64"/>
        <n v="525.66999999999996"/>
        <n v="710.12"/>
        <n v="7.52"/>
        <n v="15.84"/>
        <n v="44757.96"/>
        <n v="6714.82"/>
        <n v="387.66"/>
        <n v="8656.06"/>
        <n v="2497.67"/>
        <n v="207545.22"/>
        <n v="5348.37"/>
        <n v="8996.14"/>
        <n v="495.38"/>
        <n v="34.29"/>
        <n v="584.48"/>
        <n v="172.18"/>
        <n v="2.4500000000000002"/>
        <n v="4446.7"/>
        <n v="20349.849999999999"/>
        <n v="5773.25"/>
        <n v="5426.42"/>
        <n v="857.95"/>
        <n v="8.5500000000000007"/>
        <n v="1440.72"/>
        <n v="807.81"/>
        <n v="5121.9399999999996"/>
        <n v="11818.92"/>
        <n v="8018.17"/>
        <n v="212032.76"/>
        <n v="2385.83"/>
        <n v="9987.35"/>
        <n v="18772.240000000002"/>
        <n v="777.71"/>
        <n v="5.33"/>
        <n v="6031.59"/>
        <n v="7219.03"/>
        <n v="47443.97"/>
        <n v="57.53"/>
        <n v="501.43"/>
        <n v="626.85"/>
        <n v="2282.92"/>
        <n v="6570.48"/>
        <n v="14.91"/>
        <n v="1007.02"/>
        <n v="55778.77"/>
        <n v="35261.29"/>
        <n v="99.76"/>
        <n v="38.42"/>
        <n v="303.86"/>
        <n v="371.68"/>
        <n v="1722.1"/>
        <n v="275217.39"/>
        <n v="40618.53"/>
        <n v="2953.44"/>
        <n v="12423.98"/>
        <n v="5369.54"/>
        <n v="990215.79"/>
        <n v="104207.94"/>
        <n v="2012.75"/>
        <n v="50.26"/>
        <n v="1145.47"/>
        <n v="312.05"/>
        <n v="231.69"/>
        <n v="3544.45"/>
        <n v="108471.18"/>
        <n v="196.21"/>
        <n v="431.7"/>
        <n v="198.24"/>
        <n v="19908.78"/>
        <n v="27597.87"/>
        <n v="12427.97"/>
        <n v="290.13"/>
        <n v="1203552.79"/>
        <n v="344390.37"/>
        <n v="2673.28"/>
        <n v="798.29"/>
        <n v="188.63"/>
        <n v="17.87"/>
        <n v="33530.699999999997"/>
        <n v="2579.15"/>
        <n v="159.63999999999999"/>
        <n v="203.55"/>
        <n v="1998.99"/>
        <n v="307.36"/>
        <n v="13180.25"/>
        <n v="16486.689999999999"/>
        <n v="2835.15"/>
        <n v="47858.26"/>
        <n v="137739"/>
        <n v="19062.7"/>
        <n v="197.48"/>
        <n v="720484.51"/>
        <n v="161.69999999999999"/>
        <n v="862.8"/>
        <n v="166415.28"/>
        <n v="12857.23"/>
        <n v="1463.65"/>
        <n v="552.26"/>
        <n v="347.68"/>
        <n v="6465.24"/>
        <n v="512141.12"/>
        <n v="188270.1"/>
        <n v="106496.06"/>
        <n v="186.51"/>
        <n v="245.76"/>
        <n v="53.43"/>
        <n v="396.59"/>
        <n v="33421.18"/>
        <n v="110.18"/>
        <n v="109021.36"/>
        <n v="102987.09"/>
        <n v="290216.58"/>
        <n v="201.01"/>
        <n v="1585.61"/>
        <n v="58619.73"/>
        <n v="57837.66"/>
        <n v="0.55000000000000004"/>
        <n v="817.82"/>
        <n v="3550.74"/>
        <n v="745.58"/>
        <n v="65001.8"/>
        <n v="229294.4"/>
        <n v="10594.46"/>
        <n v="217280.58"/>
        <n v="114490.99"/>
        <n v="2373.1799999999998"/>
        <n v="344.39"/>
        <n v="10975.64"/>
        <n v="9939.08"/>
        <n v="1907.23"/>
        <n v="2033.82"/>
        <n v="22730.400000000001"/>
        <n v="9470.08"/>
        <n v="13346.97"/>
        <n v="11132.08"/>
        <n v="583.38"/>
        <n v="156.58000000000001"/>
        <n v="3061.07"/>
        <n v="16368.5"/>
        <n v="3004.49"/>
        <n v="8730.65"/>
        <n v="1484.14"/>
        <n v="619.36"/>
        <n v="1318.56"/>
        <n v="174470.01"/>
        <n v="54782.22"/>
        <n v="38084.83"/>
        <n v="2070.73"/>
        <n v="3389.8"/>
        <n v="6609.82"/>
        <n v="7394.53"/>
        <n v="526826.05000000005"/>
        <n v="122.98"/>
        <n v="44981.41"/>
        <n v="6330.03"/>
        <n v="78.39"/>
        <n v="83.28"/>
        <n v="317.43"/>
        <n v="5923.63"/>
        <n v="22536.25"/>
        <n v="46720.45"/>
        <n v="108352.75"/>
        <n v="217.31"/>
        <n v="316.57"/>
        <n v="1073.22"/>
        <n v="128893.41"/>
        <n v="1626.57"/>
        <n v="2388.23"/>
        <n v="1206.4100000000001"/>
        <n v="940.52"/>
        <n v="9178.73"/>
        <n v="1824.75"/>
        <n v="195.63"/>
        <n v="1000.63"/>
        <n v="3100.04"/>
        <n v="1296.73"/>
        <n v="78304.759999999995"/>
        <n v="5191.3100000000004"/>
        <n v="1395.8"/>
        <n v="5.7"/>
        <n v="30548.59"/>
        <n v="367.47"/>
        <n v="5922.68"/>
        <n v="156197.73000000001"/>
        <n v="253.63"/>
        <n v="11963.09"/>
        <n v="6457.27"/>
        <n v="310.56"/>
        <n v="1472.05"/>
        <n v="779.54"/>
        <n v="5.79"/>
        <n v="901.35"/>
        <n v="3597.31"/>
        <n v="15209.7"/>
        <n v="18"/>
        <n v="5691.68"/>
        <n v="5210.4399999999996"/>
        <n v="11677.3"/>
        <n v="14523.02"/>
        <n v="202.57"/>
        <n v="1462.12"/>
        <n v="1416.4"/>
        <n v="65002.61"/>
        <n v="9441.4599999999991"/>
        <n v="2139.4"/>
        <n v="8171.5"/>
        <n v="160.03"/>
        <n v="726.09"/>
        <n v="133215.41"/>
        <n v="21818.66"/>
        <n v="3202.41"/>
        <n v="33.99"/>
        <n v="2979"/>
        <n v="626.84"/>
        <n v="167662.54"/>
        <n v="524119.94"/>
        <n v="373620.1"/>
        <n v="3347.07"/>
        <n v="1265.55"/>
        <n v="12388.32"/>
        <n v="3335.01"/>
        <n v="899.77"/>
        <n v="61.13"/>
        <n v="34842.31"/>
        <n v="5974.37"/>
        <n v="1640.26"/>
        <n v="3837.26"/>
        <n v="3497.62"/>
        <n v="1621.1"/>
        <n v="1151.79"/>
        <n v="53667.55"/>
        <n v="2138.39"/>
        <n v="23585.84"/>
        <n v="18761.66"/>
        <n v="77811.58"/>
        <n v="4142.59"/>
        <n v="1145.3499999999999"/>
        <n v="71093.37"/>
        <n v="4098.97"/>
        <n v="680808.18"/>
        <n v="40320.400000000001"/>
        <n v="16044.39"/>
        <n v="4571.6400000000003"/>
        <n v="541.84"/>
        <n v="122759.86"/>
        <n v="27718.13"/>
        <n v="16855.55"/>
        <n v="1805905.97"/>
        <n v="150521.59"/>
        <n v="4280.4799999999996"/>
        <n v="3400.42"/>
        <n v="231.17"/>
        <n v="91906.77"/>
        <n v="228993.05"/>
        <n v="124.53"/>
        <n v="23649.119999999999"/>
        <n v="664119.61"/>
        <n v="69136.03"/>
        <n v="21566.67"/>
        <n v="234.61"/>
        <n v="158.13"/>
        <n v="46.88"/>
        <n v="246.09"/>
        <n v="131.80000000000001"/>
        <n v="751.83"/>
        <n v="2618.1799999999998"/>
        <n v="2636.2"/>
        <n v="19.89"/>
        <n v="122.44"/>
        <n v="7.9"/>
        <n v="14.13"/>
        <n v="90.6"/>
        <n v="365.68"/>
        <n v="12125.24"/>
        <n v="38384.730000000003"/>
        <n v="391.61"/>
        <n v="211.43"/>
        <n v="11.66"/>
        <n v="42323.27"/>
        <n v="10163.17"/>
        <n v="389.58"/>
        <n v="1295.53"/>
        <n v="380.08"/>
        <n v="95235.72"/>
        <n v="5786.89"/>
        <n v="14.25"/>
        <n v="19.32"/>
        <n v="1255.5999999999999"/>
        <n v="174.81"/>
        <n v="52591.55"/>
        <n v="117.51"/>
        <n v="169.71"/>
        <n v="4049.2"/>
        <n v="19340.310000000001"/>
        <n v="1818.52"/>
        <n v="7366.63"/>
        <n v="80466.63"/>
        <n v="141.16"/>
        <n v="1.58"/>
        <n v="231.05"/>
        <n v="752.55"/>
        <n v="115392.98"/>
        <n v="7635.71"/>
        <n v="66.38"/>
        <n v="1447.06"/>
        <n v="336.34"/>
        <n v="2038.96"/>
        <n v="693.63"/>
        <n v="1.55"/>
        <n v="567284.49"/>
        <n v="157328.59"/>
        <n v="7266.23"/>
        <n v="4757.16"/>
        <n v="129.37"/>
        <n v="122.18"/>
        <n v="23671.34"/>
        <n v="1258.76"/>
        <n v="1417.91"/>
        <n v="0.01"/>
        <n v="953.38"/>
        <n v="1.78"/>
        <n v="552.92999999999995"/>
        <n v="501.27"/>
        <n v="566.35"/>
        <n v="2538.4699999999998"/>
        <n v="140214.29999999999"/>
        <n v="54420.82"/>
        <n v="2081.4"/>
        <n v="7516.21"/>
        <n v="95135.55"/>
        <n v="483.12"/>
        <n v="581.34"/>
        <n v="641903.31999999995"/>
        <n v="551.54999999999995"/>
        <n v="299.17"/>
        <n v="4826.3100000000004"/>
        <n v="169.72"/>
        <n v="92.15"/>
        <n v="533.20000000000005"/>
        <n v="1315.83"/>
        <n v="17594"/>
        <n v="11882.95"/>
        <n v="2078.08"/>
        <n v="27407.66"/>
        <n v="567.91"/>
        <n v="34188.949999999997"/>
        <n v="791.56"/>
        <n v="22334.95"/>
        <n v="24725.21"/>
        <n v="1723.93"/>
        <n v="85483.24"/>
        <n v="8573.43"/>
        <n v="60.28"/>
        <n v="862.38"/>
        <n v="20776.95"/>
        <n v="32281.9"/>
        <n v="374.69"/>
        <n v="999.45"/>
        <n v="12025.84"/>
        <n v="1983.06"/>
        <n v="6183.48"/>
        <n v="317577.87"/>
        <n v="203130.35"/>
        <n v="4280.5"/>
        <n v="3202.4"/>
        <n v="267.72000000000003"/>
        <n v="2338.7800000000002"/>
        <n v="1079.02"/>
        <n v="10608.44"/>
        <n v="3117468.69"/>
        <n v="217.42"/>
        <n v="332090.64"/>
        <n v="1698.53"/>
        <n v="758.38"/>
        <n v="116.57"/>
        <n v="13049.81"/>
        <n v="7434.68"/>
        <n v="72.27"/>
        <n v="64552.1"/>
        <n v="58872.639999999999"/>
        <n v="769774.96"/>
        <n v="256041.35"/>
        <n v="5180.2"/>
        <n v="781.83"/>
        <n v="445527.28"/>
        <n v="1109560.81"/>
        <n v="181.75"/>
        <n v="1445.32"/>
        <n v="1902.8"/>
        <n v="5642.04"/>
        <n v="31638.89"/>
        <n v="1347618.02"/>
        <n v="1074.2"/>
        <n v="18208.62"/>
        <n v="325105.39"/>
        <n v="133964.93"/>
        <n v="3934.81"/>
        <n v="173.38"/>
        <n v="17604.259999999998"/>
        <n v="8076.01"/>
        <n v="210.34"/>
        <n v="12614.86"/>
        <n v="1046.47"/>
        <n v="1562.32"/>
        <n v="2975.07"/>
        <n v="29802.69"/>
        <n v="5498.62"/>
        <n v="4213.42"/>
        <n v="284.3"/>
        <n v="14719.21"/>
        <n v="2686.96"/>
        <n v="117933.43"/>
        <n v="98.89"/>
        <n v="63.24"/>
        <n v="5926.18"/>
        <n v="9921.51"/>
        <n v="107402.69"/>
        <n v="7.71"/>
        <n v="12438.54"/>
        <n v="4970.54"/>
        <n v="2422502.35"/>
        <n v="879.14"/>
        <n v="704.71"/>
        <n v="877.77"/>
        <n v="196613.37"/>
        <n v="11068.16"/>
        <n v="219239.3"/>
        <n v="1338.51"/>
        <n v="2576.7800000000002"/>
        <n v="618.55999999999995"/>
        <n v="79005.48"/>
        <n v="181.57"/>
        <n v="480296.11"/>
        <n v="93947.65"/>
        <n v="698.77"/>
        <n v="510.42"/>
        <n v="401.42"/>
        <n v="24.48"/>
        <n v="128"/>
        <n v="3226.22"/>
        <n v="1586.18"/>
        <n v="6515.57"/>
        <n v="166644.4"/>
        <n v="220.97"/>
        <n v="1898.7"/>
        <n v="1128.8499999999999"/>
        <n v="5663.31"/>
        <n v="8370.44"/>
        <n v="456.83"/>
        <n v="125.67"/>
        <n v="269.2"/>
        <n v="582.27"/>
        <n v="21.29"/>
        <n v="27861.599999999999"/>
        <n v="23354.85"/>
        <n v="10097.91"/>
        <n v="354179.44"/>
        <n v="196.35"/>
        <n v="16264.64"/>
        <n v="5259.07"/>
        <n v="5231.29"/>
        <n v="37284.57"/>
        <n v="6972.18"/>
        <n v="6992.82"/>
        <n v="1080.67"/>
        <n v="10959.58"/>
        <n v="1998.7"/>
        <n v="15206.7"/>
        <n v="110701.57"/>
        <n v="109023.02"/>
        <n v="301.69"/>
        <n v="4052.16"/>
        <n v="166.22"/>
        <n v="25255.14"/>
        <n v="23487.919999999998"/>
        <n v="8019.23"/>
        <n v="7824.02"/>
        <n v="49.84"/>
        <n v="324127.38"/>
        <n v="19465.990000000002"/>
        <n v="19446.63"/>
        <n v="2508.09"/>
        <n v="204.43"/>
        <n v="817.65"/>
        <n v="8134.81"/>
        <n v="5854.39"/>
        <n v="12113.93"/>
        <n v="2882410.0999989999"/>
        <n v="3588.69"/>
        <n v="438819.70999900001"/>
        <n v="1418.64"/>
        <n v="5908.04"/>
        <n v="2796.58"/>
        <n v="207.27"/>
        <n v="3785.76"/>
        <n v="977.38"/>
        <n v="1501.23"/>
        <n v="287.35000000000002"/>
        <n v="6679.16"/>
        <n v="27198.95"/>
        <n v="294714.45"/>
        <n v="445016.23"/>
        <n v="4558.5"/>
        <n v="244.46"/>
        <n v="716.84"/>
        <n v="883.94"/>
        <n v="801046.84"/>
        <n v="2966.61"/>
        <n v="115542.69"/>
        <n v="6019.22"/>
        <n v="1630.07"/>
        <n v="2817.2"/>
        <n v="814.26"/>
        <n v="259257.2"/>
        <n v="199965.13"/>
        <n v="3518.43"/>
        <n v="8656.26"/>
        <n v="6196.55"/>
        <n v="1918.45"/>
        <n v="43764.160000000003"/>
        <n v="507.17"/>
        <n v="911.73"/>
        <n v="2905.69"/>
        <n v="1804.82"/>
        <n v="16524.59"/>
        <n v="293865.99"/>
        <n v="1753.96"/>
        <n v="95837.95"/>
        <n v="17725.68001"/>
        <n v="1187610.03"/>
        <n v="68103.070000000007"/>
        <n v="2585.5500000000002"/>
        <n v="179.35"/>
        <n v="8080.92"/>
        <n v="37387.760000000002"/>
        <n v="25995.67"/>
        <n v="47259.57"/>
        <n v="15921.17"/>
        <n v="452958.38"/>
        <n v="393.19"/>
        <n v="4.82"/>
        <n v="113.04"/>
        <n v="817.35"/>
        <n v="1711.4"/>
        <n v="4766.62"/>
        <n v="267084.82"/>
        <n v="59041.440000000002"/>
        <n v="374651.85"/>
        <n v="4238.82"/>
        <n v="4211.88"/>
        <n v="1093941.44"/>
        <n v="183.34"/>
        <n v="5711.25"/>
        <n v="331.44"/>
        <n v="45281.83"/>
        <n v="158.25"/>
        <n v="391392.43"/>
        <n v="163179.84"/>
        <n v="10937.1"/>
        <n v="11439.4"/>
        <n v="397.69"/>
        <n v="1058.17"/>
        <n v="129.5"/>
        <n v="11.48"/>
        <n v="44.64"/>
        <n v="398.63"/>
        <n v="1634.57"/>
        <n v="200168.59"/>
        <n v="5790.98"/>
        <n v="2237.83"/>
        <n v="227.18"/>
        <n v="16622.62"/>
        <n v="117608.74"/>
        <n v="11.62"/>
        <n v="99710.14"/>
        <n v="547.61"/>
        <n v="485622.1"/>
        <n v="4099.55"/>
        <n v="20673.34"/>
        <n v="1923898.77"/>
        <n v="315000.92"/>
        <n v="87921.65"/>
        <n v="3064.26"/>
        <n v="397.14"/>
        <n v="2844.66"/>
        <n v="395.68"/>
        <n v="235.87"/>
        <n v="12000.62"/>
        <n v="6037.48"/>
        <n v="228.64"/>
        <n v="73.05"/>
        <n v="16620.310000000001"/>
        <n v="3933.68"/>
        <n v="25541.85"/>
        <n v="296.79000000000002"/>
        <n v="373.57"/>
        <n v="83168.160000000003"/>
        <n v="5505.45"/>
        <n v="1082.5"/>
        <n v="1798.59"/>
        <n v="343.77"/>
        <n v="378851.62"/>
        <n v="16913.43"/>
        <n v="26733.71"/>
        <n v="155.91"/>
        <n v="2135.66"/>
        <n v="260.63"/>
        <n v="6228.94"/>
        <n v="505155.36"/>
        <n v="3733.29"/>
        <n v="1663.83"/>
        <n v="1532.04"/>
        <n v="11777.11"/>
        <n v="2724.03"/>
        <n v="79.83"/>
        <n v="273.77"/>
        <n v="208.72"/>
        <n v="548507.31000000006"/>
        <n v="82022.59"/>
        <n v="100.13"/>
        <n v="2300.1799999999998"/>
        <n v="3362.03"/>
        <n v="417.69"/>
        <n v="2838.2"/>
        <n v="4889.82"/>
        <n v="632.41999999999996"/>
        <n v="87676.15"/>
        <n v="10950.68"/>
        <n v="30737.03"/>
        <n v="12300.83"/>
        <n v="706.62"/>
        <n v="3241791.23"/>
        <n v="226036.64"/>
        <n v="1242"/>
        <n v="1780.8"/>
        <n v="398.02"/>
        <n v="325.70999999999998"/>
        <n v="1347.31"/>
        <n v="5088.34"/>
        <n v="41.04"/>
        <n v="507.51"/>
        <n v="10.45"/>
        <n v="2176.75"/>
        <n v="1687.38"/>
        <n v="224315.57"/>
        <n v="350574.11"/>
        <n v="2047"/>
        <n v="686.85"/>
        <n v="536.94000000000005"/>
        <n v="24597.16"/>
        <n v="1001623.47"/>
        <n v="72.05"/>
        <n v="28671.05"/>
        <n v="369.81"/>
        <n v="1707.48"/>
        <n v="25059.02"/>
        <n v="15987.99"/>
        <n v="199684.55"/>
        <n v="175.14"/>
        <n v="158.85"/>
        <n v="84.72"/>
        <n v="1922.78"/>
        <n v="1446.75"/>
        <n v="17263.7"/>
        <n v="2435.71"/>
        <n v="17903.04"/>
        <n v="130.91"/>
        <n v="88.38"/>
        <n v="17976.740000000002"/>
        <n v="20413.310000000001"/>
        <n v="209592.78"/>
        <n v="94.98"/>
        <n v="2625.77"/>
        <n v="1006986.67"/>
        <n v="10794.6"/>
        <n v="3302.61"/>
        <n v="27718.66"/>
        <n v="13653.79"/>
        <n v="4798.28"/>
        <n v="14212.32"/>
        <n v="2.2000000000000002"/>
        <n v="7400.02"/>
        <n v="2325.7199999999998"/>
        <n v="21001.96"/>
        <n v="17309.72"/>
        <n v="3708.13"/>
        <n v="35251.93"/>
        <n v="491.82"/>
        <n v="83599.8"/>
        <n v="51634.16"/>
        <n v="407881.55"/>
        <n v="2635.67"/>
        <n v="911.79"/>
        <n v="63.59"/>
        <n v="8479.5"/>
        <n v="68.31"/>
        <n v="684.56"/>
        <n v="1585.56"/>
        <n v="884.71"/>
        <n v="2622.16"/>
        <n v="644.58000000000004"/>
        <n v="156.25"/>
        <n v="10.6"/>
        <n v="40.590000000000003"/>
        <n v="212006.79"/>
        <n v="38428.92"/>
        <n v="39190.42"/>
        <n v="511589.91"/>
        <n v="7660.8"/>
        <n v="60954.9"/>
        <n v="4681.1400000000003"/>
        <n v="46862.97"/>
        <n v="7973.53"/>
        <n v="6970.46"/>
        <n v="3701.94"/>
        <n v="6665.23"/>
        <n v="2211272.7999999998"/>
        <n v="811573.57"/>
        <n v="1270680.1000000001"/>
        <n v="9757.66"/>
        <n v="3833.29"/>
        <n v="52.88"/>
        <n v="181298.61"/>
        <n v="136267.87"/>
        <n v="640717.17000000004"/>
        <n v="9088867.2699999996"/>
        <n v="245.67"/>
        <n v="1955228.44"/>
        <n v="3070.74"/>
        <n v="1330.1"/>
        <n v="615.66999999999996"/>
        <n v="7512.35"/>
        <n v="2897.74"/>
        <n v="246.78"/>
        <n v="1674.97"/>
        <n v="145583.32"/>
        <n v="126690.62"/>
        <n v="1342.6"/>
        <n v="95145.89"/>
        <n v="239.05"/>
        <n v="484.37"/>
        <n v="1186276.3500000001"/>
        <n v="3.44"/>
        <n v="380.48"/>
        <n v="2375222.98"/>
        <n v="15992.74"/>
        <n v="105029.11"/>
        <n v="326536"/>
        <n v="912.97"/>
        <n v="339.97"/>
        <n v="3971.62"/>
        <n v="514.28"/>
        <n v="948"/>
        <n v="113.45"/>
        <n v="25817.41"/>
        <n v="6594.41"/>
        <n v="5.97"/>
        <n v="9813.2900000000009"/>
        <n v="3604.92"/>
        <n v="626.27"/>
        <n v="29.92"/>
        <n v="198.88"/>
        <n v="57.11"/>
        <n v="91.51"/>
        <n v="1197.6400000000001"/>
        <n v="2380.91"/>
        <n v="1507.77"/>
        <n v="11543.27"/>
        <n v="1776.72"/>
        <n v="355.76"/>
        <n v="12403.86"/>
        <n v="13235.27"/>
        <n v="17309.89"/>
        <n v="28890.99"/>
        <n v="54.41"/>
        <n v="945.86"/>
        <n v="89.78"/>
        <n v="19.68"/>
        <n v="43992.68"/>
        <n v="725.11"/>
        <n v="569.02"/>
        <n v="1774.22"/>
        <n v="349857.56"/>
        <n v="20467.09"/>
        <n v="17684.439999999999"/>
        <n v="1642.53"/>
        <n v="26042.91"/>
        <n v="1716.11"/>
        <n v="150440.94"/>
        <n v="6314.35"/>
        <n v="1268953.28"/>
        <n v="1417.86"/>
        <n v="185462.94"/>
        <n v="161.77000000000001"/>
        <n v="64.62"/>
        <n v="889.85"/>
        <n v="786.93"/>
        <n v="192.42"/>
        <n v="6545.96"/>
        <n v="10355.23"/>
        <n v="86717.45"/>
        <n v="56399.73"/>
        <n v="42658.57"/>
        <n v="219846.07"/>
        <n v="5466.01"/>
        <n v="3435.84"/>
        <n v="168362.76"/>
        <n v="32.020000000000003"/>
        <n v="1463605.25"/>
        <n v="4635.01"/>
        <n v="731.09"/>
        <n v="100620.64"/>
        <n v="2209662.37"/>
        <n v="781714.07"/>
        <n v="2403.2600000000002"/>
        <n v="1983.56"/>
        <n v="15071.61"/>
        <n v="4017.4"/>
        <n v="47444.7"/>
        <n v="237451.38"/>
        <n v="446.66"/>
        <n v="59597.36"/>
        <n v="65005.34"/>
        <n v="47564.73"/>
        <n v="60810.13"/>
        <n v="719.26"/>
        <n v="3014411.67"/>
        <n v="73709.210000000006"/>
        <n v="253159.17"/>
        <n v="143.02000000000001"/>
        <n v="5338.73"/>
        <n v="283863.62"/>
        <n v="20727.89"/>
        <n v="73492.75"/>
        <n v="153648.31"/>
        <n v="250217.71"/>
        <n v="2398.17"/>
        <n v="55052.800000000003"/>
        <n v="402.62"/>
        <n v="1571905.03"/>
        <n v="805169.62"/>
        <n v="24768.18"/>
        <n v="9353.76"/>
        <n v="2511.7800000000002"/>
        <n v="144.27000000000001"/>
        <n v="23417.32"/>
        <n v="56819.1"/>
        <n v="96.63"/>
        <n v="7486856.6399999997"/>
        <n v="1008551.96"/>
        <n v="11364.67"/>
        <n v="132.44"/>
        <n v="14307.87"/>
        <n v="1556.82"/>
        <n v="172.33"/>
        <n v="8174.44"/>
        <n v="20511.72"/>
        <n v="3022.46"/>
        <n v="72.92"/>
        <n v="1565.33"/>
        <n v="29725.54"/>
        <n v="1090041.49"/>
        <n v="307997.48"/>
        <n v="8406.4500000000007"/>
        <n v="15697.52"/>
        <n v="581.71"/>
        <n v="292.62"/>
        <n v="601.70000000000005"/>
        <n v="51021.65"/>
        <n v="695.25"/>
        <n v="306.93"/>
        <n v="442.79"/>
        <n v="220.94"/>
        <n v="8216.31"/>
        <n v="24652.799999999999"/>
        <n v="20683.939999999999"/>
        <n v="3078.71"/>
        <n v="18286.05"/>
        <n v="588.51"/>
        <n v="62173.18"/>
        <n v="147379.65"/>
        <n v="3235.55"/>
        <n v="118971.23"/>
        <n v="621.86"/>
        <n v="389271.9"/>
        <n v="4511.09"/>
        <n v="5084.4399999999996"/>
        <n v="833.81"/>
        <n v="1057747.78"/>
        <n v="28866.38"/>
        <n v="196842.29"/>
        <n v="262.77999999999997"/>
        <n v="975.46"/>
        <n v="353.9"/>
        <n v="2306.44"/>
        <n v="897.36"/>
        <n v="6596.9"/>
        <n v="4720.25"/>
        <n v="167194.28"/>
        <n v="336352.93"/>
        <n v="946.55"/>
        <n v="406.01"/>
        <n v="15907.33"/>
        <n v="302271.64"/>
        <n v="454.01"/>
        <n v="392041.16"/>
        <n v="42286.879999999997"/>
        <n v="59904.45"/>
        <n v="2767.06"/>
        <n v="529.59"/>
        <n v="4992.8900000000003"/>
        <n v="876.07"/>
        <n v="219.55"/>
        <n v="320.39"/>
        <n v="9762.94"/>
        <n v="5333.32"/>
        <n v="76.790000000000006"/>
        <n v="7560.7"/>
        <n v="15488.98"/>
        <n v="20673.13"/>
        <n v="208.9"/>
        <n v="378.87"/>
        <n v="48400.74"/>
        <n v="4030.01"/>
        <n v="478.36"/>
        <n v="1019.94"/>
        <n v="150.30000000000001"/>
        <n v="193059.01"/>
        <n v="7899.51"/>
        <n v="18983.599999999999"/>
        <n v="807.13"/>
        <n v="286342.27"/>
        <n v="492.07"/>
        <n v="1220.5999999999999"/>
        <n v="1350.96"/>
        <n v="367.49"/>
        <n v="2440.9499999999998"/>
        <n v="610.04"/>
        <n v="2579.04"/>
        <n v="13.13"/>
        <n v="24969.39"/>
        <n v="30598.57"/>
        <n v="920.67"/>
        <n v="91.3"/>
        <n v="35227.35"/>
        <n v="11732.79"/>
        <n v="32822.93"/>
        <n v="3401.18"/>
        <n v="20506.939999999999"/>
        <n v="681.95"/>
        <n v="8016.81"/>
        <n v="356639.71"/>
        <n v="150553.79"/>
        <n v="290.77999999999997"/>
        <n v="3584.41"/>
        <n v="1149.73"/>
        <n v="484.61"/>
        <n v="5127.75"/>
        <n v="3725.25"/>
        <n v="1470962.09"/>
        <n v="275045.43"/>
        <n v="2629.54"/>
        <n v="256.73"/>
        <n v="675.12"/>
        <n v="54.76"/>
        <n v="2796.64"/>
        <n v="167777.48"/>
        <n v="124604.66"/>
        <n v="364278.29"/>
        <n v="235635.75"/>
        <n v="1440.09"/>
        <n v="42705.07"/>
        <n v="452367.11"/>
        <n v="1064.92"/>
        <n v="209.43"/>
        <n v="67412.44"/>
        <n v="1280799.28"/>
        <n v="136485.73000000001"/>
        <n v="74100.479999999996"/>
        <n v="588.29"/>
        <n v="869.53"/>
        <n v="3469.68"/>
        <n v="415.28"/>
        <n v="368.9"/>
        <n v="168.88"/>
        <n v="1439.84"/>
        <n v="39.29"/>
        <n v="198.42"/>
        <n v="2239.71"/>
        <n v="3571.52"/>
        <n v="3827.12"/>
        <n v="956.33"/>
        <n v="38.729999999999997"/>
        <n v="68685.02"/>
        <n v="7863.83"/>
        <n v="1272.6199999999999"/>
        <n v="11996.26"/>
        <n v="2785.07"/>
        <n v="411363.78"/>
        <n v="11608.07"/>
        <n v="16425.91"/>
        <n v="594.9"/>
        <n v="73.95"/>
        <n v="559.17999999999995"/>
        <n v="233.3"/>
        <n v="351.28"/>
        <n v="71.92"/>
        <n v="760.57"/>
        <n v="4088.13"/>
        <n v="16712.830000000002"/>
        <n v="5263.78"/>
        <n v="7166.76"/>
        <n v="857.86"/>
        <n v="9.0500000000000007"/>
        <n v="1530.41"/>
        <n v="449.61"/>
        <n v="4345.71"/>
        <n v="355528.89"/>
        <n v="1361.2"/>
        <n v="8800.86"/>
        <n v="14386.54"/>
        <n v="2913.29"/>
        <n v="7.23"/>
        <n v="378.83"/>
        <n v="8484.43"/>
        <n v="27.43"/>
        <n v="59812.480000000003"/>
        <n v="27737.83"/>
        <n v="105.71"/>
        <n v="208.3"/>
        <n v="682.35"/>
        <n v="4933.63"/>
        <n v="5180.49"/>
        <n v="6178.65"/>
        <n v="4269.43"/>
        <n v="39412.39"/>
        <n v="2420.86"/>
        <n v="369.1"/>
        <n v="434228.79"/>
        <n v="66461.8"/>
        <n v="5982.93"/>
        <n v="28393.88"/>
        <n v="9039.01"/>
        <n v="1915825.46"/>
        <n v="183064.84"/>
        <n v="291.62"/>
        <n v="2535.15"/>
        <n v="249.82"/>
        <n v="1447.8"/>
        <n v="949.74"/>
        <n v="487.44"/>
        <n v="3968.27"/>
        <n v="154234.9"/>
        <n v="396.62"/>
        <n v="30716.82"/>
        <n v="31006.61"/>
        <n v="7964.91"/>
        <n v="979.12"/>
        <n v="252399.83"/>
        <n v="221771.13"/>
        <n v="2728.71"/>
        <n v="2815.31"/>
        <n v="1715.29"/>
        <n v="1400.12"/>
        <n v="170.94"/>
        <n v="1074.49"/>
        <n v="16791.849999999999"/>
        <n v="11737.22"/>
        <n v="15948.05"/>
        <n v="6187.34"/>
        <n v="2.4300000000000002"/>
        <n v="194.32"/>
        <n v="91.56"/>
        <n v="3781.59"/>
        <n v="4439.93"/>
        <n v="229.34"/>
        <n v="8575.99"/>
        <n v="6296.08"/>
        <n v="886.99"/>
        <n v="2184.4899999999998"/>
        <n v="2462.92"/>
        <n v="272707.26"/>
        <n v="70952.09"/>
        <n v="36023.31"/>
        <n v="4005.8"/>
        <n v="8859.19"/>
        <n v="8943.06"/>
        <n v="2906.64"/>
        <n v="1295712.8700000001"/>
        <n v="343.39"/>
        <n v="90576.9"/>
        <n v="6265.73"/>
        <n v="255.56"/>
        <n v="697.12"/>
        <n v="43299.58"/>
        <n v="4360.3"/>
        <n v="189658.87"/>
        <n v="1771.27"/>
        <n v="5014.0600000000004"/>
        <n v="735.83"/>
        <n v="4641.25"/>
        <n v="2662.75"/>
        <n v="3.26"/>
        <n v="16343.8"/>
        <n v="4178.76"/>
        <n v="476.77"/>
        <n v="199.1"/>
        <n v="26.88"/>
        <n v="3662.74"/>
        <n v="1463"/>
        <n v="6661.44"/>
        <n v="9972.99"/>
        <n v="4159.8900000000003"/>
        <n v="6455.73"/>
        <n v="17198.36"/>
        <n v="496.8"/>
        <n v="66212.66"/>
        <n v="11311.33"/>
        <n v="4658.1499999999996"/>
        <n v="606526.85"/>
        <n v="1055.26"/>
        <n v="68.22"/>
        <n v="1009.81"/>
        <n v="184182.94"/>
        <n v="28417.85"/>
        <n v="2690.3"/>
        <n v="32.659999999999997"/>
        <n v="4585.8"/>
        <n v="967.35"/>
        <n v="192473.07"/>
        <n v="800343.23"/>
        <n v="58894.82"/>
        <n v="166614.69"/>
        <n v="60.23"/>
        <n v="218.51"/>
        <n v="968.9"/>
        <n v="2299.3200000000002"/>
        <n v="1301.0899999999999"/>
        <n v="6280.71"/>
        <n v="119490.92"/>
        <n v="88681.49"/>
        <n v="964.53"/>
        <n v="13418.08"/>
        <n v="253931.09"/>
        <n v="8935.09"/>
        <n v="1084.96"/>
        <n v="311.25"/>
        <n v="3628.2"/>
        <n v="4915.96"/>
        <n v="7327.71"/>
        <n v="462032.94"/>
        <n v="3545.94"/>
        <n v="3907250.4099989999"/>
        <n v="4679.07"/>
        <n v="597170.08999899996"/>
        <n v="298.38"/>
        <n v="3322.88"/>
        <n v="275.27"/>
        <n v="244.42"/>
        <n v="5576.72"/>
        <n v="1528.41"/>
        <n v="755"/>
        <n v="21.92"/>
        <n v="25004.95"/>
        <n v="16537.61"/>
        <n v="6917.65"/>
        <n v="199.31"/>
        <n v="3167.73"/>
        <n v="3009.33"/>
        <n v="7120.76"/>
        <n v="174.48"/>
        <n v="16629.060000000001"/>
        <n v="8734.42"/>
        <n v="529.35"/>
        <n v="31496.959999999999"/>
        <n v="23945.34"/>
        <n v="7239.85"/>
        <n v="46684.9"/>
        <n v="6247.24"/>
        <n v="81898.850000000006"/>
        <n v="797.74"/>
        <n v="15181.19"/>
        <n v="1486.37"/>
        <n v="19054.57"/>
        <n v="88291.71"/>
        <n v="54917.93"/>
        <n v="360007.32"/>
        <n v="553086.66"/>
        <n v="2521.09"/>
        <n v="587.30999999999995"/>
        <n v="460.88"/>
        <n v="508.9"/>
        <n v="814347.85"/>
        <n v="732"/>
        <n v="55849.66"/>
        <n v="3045.03"/>
        <n v="152.76"/>
        <n v="32307.59"/>
        <n v="64071.4"/>
        <n v="11592.35"/>
        <n v="8773.17"/>
        <n v="407054.47"/>
        <n v="34359.03"/>
        <n v="8294.7199999999993"/>
        <n v="4078.74"/>
        <n v="395.55"/>
        <n v="9125.4"/>
        <n v="8103.6"/>
        <n v="10444.73"/>
        <n v="1273.7"/>
        <n v="7491.27"/>
        <n v="497090.69"/>
        <n v="27333.65"/>
        <n v="488.71"/>
        <n v="158.81"/>
        <n v="1061.44"/>
        <n v="428.52"/>
        <n v="776.46"/>
        <n v="2142.92"/>
        <n v="3268.71"/>
        <n v="4076.63"/>
        <n v="3229.12"/>
        <n v="74.81"/>
        <n v="4.87"/>
        <n v="58.82"/>
        <n v="1607.67"/>
        <n v="27410.49"/>
        <n v="26841.94"/>
        <n v="16970.84"/>
        <n v="8.2899999999999991"/>
        <n v="59659.48"/>
        <n v="3966.71"/>
        <n v="178.82"/>
        <n v="2609.06"/>
        <n v="425.19"/>
        <n v="155016.95999999999"/>
        <n v="6150.46"/>
        <n v="1038.0899999999999"/>
        <n v="69.989999999999995"/>
        <n v="155.66"/>
        <n v="8.56"/>
        <n v="28.58"/>
        <n v="2535.9699999999998"/>
        <n v="155.52000000000001"/>
        <n v="32403.84"/>
        <n v="286.39999999999998"/>
        <n v="1677.39"/>
        <n v="4449.24"/>
        <n v="955000.31"/>
        <n v="855.91"/>
        <n v="1449.66"/>
        <n v="91.15"/>
        <n v="2383.2600000000002"/>
        <n v="1.6"/>
        <n v="947.3"/>
        <n v="46694.709997999998"/>
        <n v="16142.83"/>
        <n v="40.96"/>
        <n v="394.57"/>
        <n v="7.06"/>
        <n v="4645.51"/>
        <n v="2307.3000000000002"/>
        <n v="2175.4"/>
        <n v="5305.4"/>
        <n v="52201.41"/>
        <n v="5525.2"/>
        <n v="2328.41"/>
        <n v="167237"/>
        <n v="12760.01"/>
        <n v="51.72"/>
        <n v="182.63"/>
        <n v="738"/>
        <n v="97.57"/>
        <n v="10512.78"/>
        <n v="30415"/>
        <n v="3870.45"/>
        <n v="14.49"/>
        <n v="8418.84"/>
        <n v="16838.7"/>
        <n v="497925.90999900002"/>
        <n v="272892.64"/>
        <n v="5526.81"/>
        <n v="5259.93"/>
        <n v="401.92"/>
        <n v="4981.29"/>
        <n v="1535.67"/>
        <n v="42192.66"/>
        <n v="4585283.4199980004"/>
        <n v="3.87"/>
        <n v="631974.59"/>
        <n v="1188.45"/>
        <n v="1328.44"/>
        <n v="100.66"/>
        <n v="25298.560000000001"/>
        <n v="27706.29"/>
        <n v="635.73"/>
        <n v="130623.47"/>
        <n v="68918.7"/>
        <n v="874933.27"/>
        <n v="282717.15999999997"/>
        <n v="4805.16"/>
        <n v="522285.23"/>
        <n v="1148251.27"/>
        <n v="39709.54"/>
        <n v="4298.95"/>
        <n v="464"/>
        <n v="25633.14"/>
        <n v="75094.539999999994"/>
        <n v="1747298.58"/>
        <n v="404229.08"/>
        <n v="262342.75"/>
        <n v="275692.39"/>
        <n v="134439.12"/>
        <n v="2989.64"/>
        <n v="12152.32"/>
        <n v="8588.49"/>
        <n v="2651.78"/>
        <n v="9639.98"/>
        <n v="4441.12"/>
        <n v="11991.69"/>
        <n v="2069.23"/>
        <n v="8748.89"/>
        <n v="17026.02"/>
        <n v="205155.64"/>
        <n v="1182.71"/>
        <n v="50169.51"/>
        <n v="14681.070009999999"/>
        <n v="679250.07"/>
        <n v="53051.58"/>
        <n v="1756.14"/>
        <n v="93.5"/>
        <n v="13711.91"/>
        <n v="85578.13"/>
        <n v="28197.18"/>
        <n v="42766.879999999997"/>
        <n v="87.82"/>
        <n v="15788.95"/>
        <n v="403550.63"/>
        <n v="24319.78"/>
        <n v="237.62"/>
        <n v="152176.04"/>
        <n v="1304.99"/>
        <n v="42.94"/>
        <n v="4370.57"/>
        <n v="1054108.19"/>
        <n v="4742.46"/>
        <n v="460.38"/>
        <n v="6272.07"/>
        <n v="779.16"/>
        <n v="2768.91"/>
        <n v="6157.52"/>
        <n v="902.13"/>
        <n v="1655.76"/>
        <n v="2095.36"/>
        <n v="1422.88"/>
        <n v="268709.34999999998"/>
        <n v="41096.959999999999"/>
        <n v="2560.65"/>
        <n v="1842.47"/>
        <n v="3688.22"/>
        <n v="7.17"/>
        <n v="9800.42"/>
        <n v="10582.68"/>
        <n v="160761.51999999999"/>
        <n v="1880.88"/>
        <n v="6265.22"/>
        <n v="472.15"/>
        <n v="1721.3"/>
        <n v="69060.58"/>
        <n v="393.97"/>
        <n v="2324.16"/>
        <n v="72851.8"/>
        <n v="295.75"/>
        <n v="795978.93"/>
        <n v="137870.45000000001"/>
        <n v="41.92"/>
        <n v="61.98"/>
        <n v="150.66999999999999"/>
        <n v="1629.32"/>
        <n v="2123.79"/>
        <n v="97.76"/>
        <n v="609.41"/>
        <n v="29.49"/>
        <n v="108.98"/>
        <n v="3147.32"/>
        <n v="546.53"/>
        <n v="23184.77"/>
        <n v="376875.41"/>
        <n v="0.1"/>
        <n v="200.54"/>
        <n v="1348.21"/>
        <n v="1072.52"/>
        <n v="3820.79"/>
        <n v="390.2"/>
        <n v="6489.72"/>
        <n v="31686.22"/>
        <n v="389517.01"/>
        <n v="1078.23"/>
        <n v="3687.59"/>
        <n v="504.59"/>
        <n v="19.62"/>
        <n v="44587.93"/>
        <n v="2785.05"/>
        <n v="156.91999999999999"/>
        <n v="184.3"/>
        <n v="610.49"/>
        <n v="166.84"/>
        <n v="8071.64"/>
        <n v="6387.32"/>
        <n v="402.33"/>
        <n v="2633.67"/>
        <n v="46811.9"/>
        <n v="2481.8200000000002"/>
        <n v="151974.01999999999"/>
        <n v="19585.82"/>
        <n v="24.16"/>
        <n v="66683.59"/>
        <n v="346181.09"/>
        <n v="2345.1"/>
        <n v="66174.75"/>
        <n v="559.49"/>
        <n v="2166.4"/>
        <n v="240312.09"/>
        <n v="11740.51"/>
        <n v="1761.01"/>
        <n v="2091.13"/>
        <n v="604.32000000000005"/>
        <n v="33102.910000000003"/>
        <n v="897967.95"/>
        <n v="237335.29"/>
        <n v="206294.56"/>
        <n v="198.19"/>
        <n v="258.35000000000002"/>
        <n v="2440.6999999999998"/>
        <n v="39397.08"/>
        <n v="324736.62"/>
        <n v="117686.53"/>
        <n v="461190.33"/>
        <n v="66697.31"/>
        <n v="2489.15"/>
        <n v="319490.92"/>
        <n v="118410.26"/>
        <n v="16333.6"/>
        <n v="644.09"/>
        <n v="1263.21"/>
        <n v="9105.67"/>
        <n v="1771.71"/>
        <n v="225662.5"/>
        <n v="10980.86"/>
        <n v="200832.65"/>
        <n v="114564.79"/>
        <n v="2408.02"/>
        <n v="143.11000000000001"/>
        <n v="4812.7700000000004"/>
        <n v="1136.95"/>
        <n v="148.47"/>
        <n v="492.27"/>
        <n v="524.02"/>
        <n v="3153.77"/>
        <n v="2097.94"/>
        <n v="9.32"/>
        <n v="340.06"/>
        <n v="125.08"/>
        <n v="7.1"/>
        <n v="8571.6"/>
        <n v="5028.96"/>
        <n v="11784.42"/>
        <n v="1272.28"/>
        <n v="1515.92"/>
        <n v="17272.57"/>
        <n v="1832.07"/>
        <n v="6842.86"/>
        <n v="380.98"/>
        <n v="243.96"/>
        <n v="722.7"/>
        <n v="704.81"/>
        <n v="149546.62"/>
        <n v="12067.51"/>
        <n v="2882.13"/>
        <n v="50.51"/>
        <n v="29.74"/>
        <n v="3195.89"/>
        <n v="519.13"/>
        <n v="3826.52"/>
        <n v="821455.13"/>
        <n v="234700.3"/>
        <n v="756.87"/>
        <n v="220.89"/>
        <n v="1265.1500000000001"/>
        <n v="23.8"/>
        <n v="1096.71"/>
        <n v="70.91"/>
        <n v="4911"/>
        <n v="729.51"/>
        <n v="156346.88"/>
        <n v="43053.26"/>
        <n v="2822.85"/>
        <n v="16272.48"/>
        <n v="154628.26"/>
        <n v="95.93"/>
        <n v="512.24"/>
        <n v="59557.39"/>
        <n v="267034.65000000002"/>
        <n v="1750.43"/>
        <n v="1078.3399999999999"/>
        <n v="8830.75"/>
        <n v="1519.04"/>
        <n v="26409.65"/>
        <n v="4822.66"/>
        <n v="3974.92"/>
        <n v="656.06"/>
        <n v="1302.93"/>
        <n v="226.74"/>
        <n v="269.87"/>
        <n v="24548.82"/>
        <n v="1759.97"/>
        <n v="24626.82"/>
        <n v="16483.82"/>
        <n v="95135.53"/>
        <n v="314.14999999999998"/>
        <n v="498.96"/>
        <n v="69928.539999999994"/>
        <n v="2436.33"/>
        <n v="417813.89"/>
        <n v="23994.23"/>
        <n v="16328.88"/>
        <n v="3541.5"/>
        <n v="410.6"/>
        <n v="84254.22"/>
        <n v="10607.18"/>
        <n v="5599.76"/>
        <n v="1251565.9099999999"/>
        <n v="89233.86"/>
        <n v="3523.93"/>
        <n v="7929.18"/>
        <n v="25.27"/>
        <n v="65722.06"/>
        <n v="171332.77"/>
        <n v="121.55"/>
        <n v="14466.58"/>
        <n v="418177.73"/>
        <n v="3252.66"/>
        <n v="147.37"/>
        <n v="581600.75"/>
        <n v="2825.12"/>
        <n v="50684.91"/>
        <n v="221.51"/>
        <n v="916.7"/>
        <n v="258.74"/>
        <n v="53101.49"/>
        <n v="1448.06"/>
        <n v="476.52"/>
        <n v="484.17"/>
        <n v="25209.49"/>
        <n v="98963.3"/>
        <n v="209.78"/>
        <n v="52467.74"/>
        <n v="7750.38"/>
        <n v="1702.52"/>
        <n v="81341.2"/>
        <n v="844.45"/>
        <n v="685949.25"/>
        <n v="5872.2"/>
        <n v="27448.13"/>
        <n v="3000559.87"/>
        <n v="505365.37"/>
        <n v="337.73"/>
        <n v="15.74"/>
        <n v="110.84"/>
        <n v="2060.88"/>
        <n v="3329.56"/>
        <n v="4622.97"/>
        <n v="463792.99"/>
        <n v="80254.13"/>
        <n v="483666.05"/>
        <n v="3587.53"/>
        <n v="7548.48"/>
        <n v="1341689.8400000001"/>
        <n v="28.79"/>
        <n v="5227.83"/>
        <n v="324.64999999999998"/>
        <n v="136756.76999999999"/>
        <n v="283434.43"/>
        <n v="701784.81"/>
        <n v="4472.92"/>
        <n v="1860.9"/>
        <n v="5484.99"/>
        <n v="603.30999999999995"/>
        <n v="59.46"/>
        <n v="218.71"/>
        <n v="2240.75"/>
        <n v="3213.86"/>
        <n v="53.77"/>
        <n v="37129.120000000003"/>
        <n v="10272.64"/>
        <n v="434.41"/>
        <n v="195.23"/>
        <n v="119.49"/>
        <n v="408.04"/>
        <n v="47.75"/>
        <n v="2645.99"/>
        <n v="1067.96"/>
        <n v="13616.09"/>
        <n v="602.72"/>
        <n v="4314.42"/>
        <n v="345.25"/>
        <n v="250.13"/>
        <n v="276.16000000000003"/>
        <n v="38.340000000000003"/>
        <n v="15155.41"/>
        <n v="18542.79"/>
        <n v="74230.48"/>
        <n v="189.96"/>
        <n v="2530.61"/>
        <n v="1472.71"/>
        <n v="55.61"/>
        <n v="4776.6499999999996"/>
        <n v="263.98"/>
        <n v="84.99"/>
        <n v="707809.69"/>
        <n v="85424.45"/>
        <n v="1877.09"/>
        <n v="6048.26"/>
        <n v="549.51"/>
        <n v="119015.23"/>
        <n v="14093.95"/>
        <n v="4473352.25"/>
        <n v="294113.87"/>
        <n v="786.38"/>
        <n v="70.42"/>
        <n v="1686.32"/>
        <n v="366.76"/>
        <n v="498.45"/>
        <n v="1888.02"/>
        <n v="8818.7900000000009"/>
        <n v="250.95"/>
        <n v="6.9"/>
        <n v="2497.9499999999998"/>
        <n v="3090.48"/>
        <n v="239291.64"/>
        <n v="383515.86"/>
        <n v="1899.93"/>
        <n v="82.46"/>
        <n v="357.18"/>
        <n v="30662.98"/>
        <n v="1004433.92"/>
        <n v="406.22"/>
        <n v="36236.28"/>
        <n v="140.05000000000001"/>
        <n v="152.52000000000001"/>
        <n v="33803.07"/>
        <n v="9782.24"/>
        <n v="26122.080000000002"/>
        <n v="1107676.3899999999"/>
        <n v="6993.18"/>
        <n v="5349.58"/>
        <n v="17320.900000000001"/>
        <n v="13392.7"/>
        <n v="4228.54"/>
        <n v="14864.58"/>
        <n v="1.36"/>
        <n v="700.89"/>
        <n v="1128.8"/>
        <n v="16.899999999999999"/>
        <n v="8658.92"/>
        <n v="17678.89"/>
        <n v="4090.3"/>
        <n v="11003.35"/>
        <n v="44.05"/>
        <n v="98755.26"/>
        <n v="52960.05"/>
        <n v="192770.61"/>
        <n v="553.20000000000005"/>
        <n v="564.59"/>
        <n v="63.23"/>
        <n v="565.20000000000005"/>
        <n v="41.14"/>
        <n v="10.3"/>
        <n v="1274.6300000000001"/>
        <n v="903.24"/>
        <n v="552.20000000000005"/>
        <n v="590.37"/>
        <n v="566.96"/>
        <n v="1.53"/>
        <n v="68.489999999999995"/>
        <n v="128739.05"/>
        <n v="81071.710000000006"/>
        <n v="8752.36"/>
        <n v="128.11000000000001"/>
        <n v="174361.48"/>
        <n v="6786.45"/>
        <n v="1385.94"/>
        <n v="8379.08"/>
        <n v="4875.3999999999996"/>
        <n v="7500.52"/>
        <n v="19863.75"/>
        <n v="2669342.5699999998"/>
        <n v="918356.74"/>
        <n v="1124843.5"/>
        <n v="14323.94"/>
        <n v="3124.68"/>
        <n v="227501.36"/>
        <n v="147081.47"/>
        <n v="664130.07999999996"/>
        <n v="11020774.16"/>
        <n v="746.61"/>
        <n v="2278959.7000000002"/>
        <n v="3712.5"/>
        <n v="1065.18"/>
        <n v="360.74"/>
        <n v="8352.65"/>
        <n v="5526.62"/>
        <n v="66.33"/>
        <n v="1839.04"/>
        <n v="176002.14"/>
        <n v="166875.16"/>
        <n v="357.07"/>
        <n v="107591.7"/>
        <n v="257.32"/>
        <n v="130.38999999999999"/>
        <n v="1003330.97"/>
        <n v="770.14"/>
        <n v="2240432.48"/>
        <n v="14120.24"/>
        <n v="157172.54999999999"/>
        <n v="872077.12"/>
        <n v="27692.34"/>
        <n v="14235.36"/>
        <n v="1492.02"/>
        <n v="1675.01"/>
        <n v="33478.339999999997"/>
        <n v="80519.87"/>
        <n v="64.739999999999995"/>
        <n v="9413160.7599999998"/>
        <n v="1365673.59"/>
        <n v="10360.9"/>
        <n v="188.86"/>
        <n v="17346.810000000001"/>
        <n v="90.56"/>
        <n v="100.05"/>
        <n v="12907.55"/>
        <n v="28026.6"/>
        <n v="14670.08"/>
        <n v="18.260000000000002"/>
        <n v="1808.63"/>
        <n v="36689.29"/>
        <n v="1297805.8999999999"/>
        <n v="1414371.98"/>
        <n v="4904.22"/>
        <n v="929014.96"/>
        <n v="2134.66"/>
        <n v="1714.67"/>
        <n v="16083.51"/>
        <n v="2873.69"/>
        <n v="122292.96"/>
        <n v="2354887.37"/>
        <n v="49509.89"/>
        <n v="231615.67"/>
        <n v="3471.2"/>
        <n v="948.56"/>
        <n v="88403.94"/>
        <n v="53416.73"/>
        <n v="1909396.63"/>
        <n v="4372.88"/>
        <n v="3204.62"/>
        <n v="103751.12"/>
        <n v="82297.929999999993"/>
        <n v="338.19"/>
        <n v="494.73"/>
        <n v="444.4"/>
        <n v="10000.58"/>
        <n v="151038.67000000001"/>
        <n v="36546.519999999997"/>
        <n v="40947.33"/>
        <n v="2253.48"/>
        <n v="158009.19"/>
        <n v="302041.98"/>
        <n v="2777.31"/>
        <n v="78.37"/>
        <n v="36639.06"/>
        <n v="316.05"/>
        <n v="2086568.6"/>
        <n v="28309.22"/>
        <n v="183585.54"/>
        <n v="419356.81"/>
        <n v="4851.4399999999996"/>
        <n v="3747.94"/>
        <n v="1189.97"/>
        <n v="328.62"/>
        <n v="1515.26"/>
        <n v="40345.660000000003"/>
        <n v="33.94"/>
        <n v="196.79"/>
        <n v="448.53"/>
        <n v="4.96"/>
        <n v="3224.87"/>
        <n v="21122.42"/>
        <n v="7544.7"/>
        <n v="3683.83"/>
        <n v="6601.37"/>
        <n v="56314.04"/>
        <n v="144642.37"/>
        <n v="6405.89"/>
        <n v="69636.320000000007"/>
        <n v="847.18"/>
        <n v="526006.01"/>
        <n v="8731.2199999999993"/>
        <n v="3757.98"/>
        <n v="3178.09"/>
        <n v="1651895.88"/>
        <n v="31940.6"/>
        <n v="307356.13"/>
        <n v="43.14"/>
        <n v="668.47"/>
        <n v="327.54000000000002"/>
        <n v="6802.22"/>
        <n v="1363.95"/>
        <n v="8655.5300000000007"/>
        <n v="19294.72"/>
        <n v="240039.97"/>
        <n v="367496.35"/>
        <n v="1602.53"/>
        <n v="391.87"/>
        <n v="15036.36"/>
        <n v="511675.08"/>
        <n v="105.52"/>
        <n v="51.31"/>
        <n v="203705.61"/>
        <n v="26216.74"/>
        <n v="518297.86"/>
        <n v="984.31"/>
        <n v="209.28"/>
        <n v="6924.68"/>
        <n v="854.21"/>
        <n v="1458.01"/>
        <n v="344.77"/>
        <n v="24841.4"/>
        <n v="8542.06"/>
        <n v="5.19"/>
        <n v="22618.37"/>
        <n v="6813.55"/>
        <n v="1437.9"/>
        <n v="51.75"/>
        <n v="30.8"/>
        <n v="194.37"/>
        <n v="31.2"/>
        <n v="184.23"/>
        <n v="2216.9699999999998"/>
        <n v="244.14"/>
        <n v="3738.15"/>
        <n v="9334.93"/>
        <n v="2495.5700000000002"/>
        <n v="563.09"/>
        <n v="15299.67"/>
        <n v="16847.240000000002"/>
        <n v="24460.65"/>
        <n v="34596.06"/>
        <n v="986.67"/>
        <n v="1475.13"/>
        <n v="155.13999999999999"/>
        <n v="115.21"/>
        <n v="4444.12"/>
        <n v="863.49"/>
        <n v="5298.78"/>
        <n v="6894.21"/>
        <n v="525663.17000000004"/>
        <n v="23296.43"/>
        <n v="7747.57"/>
        <n v="2609"/>
        <n v="47264.71"/>
        <n v="3112.01"/>
        <n v="250545.92000000001"/>
        <n v="33068.36"/>
        <n v="2464938.86"/>
        <n v="3086.16"/>
        <n v="338371.25"/>
        <n v="141.28"/>
        <n v="14.84"/>
        <n v="66.819999999999993"/>
        <n v="2420.7800000000002"/>
        <n v="1041.6199999999999"/>
        <n v="838.54"/>
        <n v="11691.09"/>
        <n v="16872.189999999999"/>
        <n v="111440.25"/>
        <n v="77170.41"/>
        <n v="58556.69"/>
        <n v="288014.14"/>
        <n v="6969.21"/>
        <n v="5342.77"/>
        <n v="101433.32"/>
        <n v="390.08"/>
        <n v="61.18"/>
        <n v="698.15"/>
        <n v="33.4"/>
        <n v="4150.2700000000004"/>
        <n v="2600.61"/>
        <n v="5333.92"/>
        <n v="1339.93"/>
        <n v="22.32"/>
        <n v="78783.45"/>
        <n v="7975.83"/>
        <n v="1240.5899999999999"/>
        <n v="13775.2"/>
        <n v="2583.4299999999998"/>
        <n v="437478.01"/>
        <n v="80403.14"/>
        <n v="658.35"/>
        <n v="13166.44"/>
        <n v="20106.86"/>
        <n v="519.95000000000005"/>
        <n v="182.45"/>
        <n v="263.68"/>
        <n v="722.9"/>
        <n v="166.04"/>
        <n v="414.52"/>
        <n v="1285.01"/>
        <n v="2160.71"/>
        <n v="2056.77"/>
        <n v="642.92999999999995"/>
        <n v="5524.36"/>
        <n v="19738.560000000001"/>
        <n v="9750.8799999999992"/>
        <n v="9175.83"/>
        <n v="1019.02"/>
        <n v="1339.48"/>
        <n v="593.20000000000005"/>
        <n v="811.83"/>
        <n v="244.25"/>
        <n v="353.06"/>
        <n v="91326.6"/>
        <n v="888.87"/>
        <n v="325.39999999999998"/>
        <n v="763.84"/>
        <n v="363.05"/>
        <n v="3741.37"/>
        <n v="1763.19"/>
        <n v="468.64"/>
        <n v="3385.37"/>
        <n v="3110.37"/>
        <n v="10814.18"/>
        <n v="22.73"/>
        <n v="392.1"/>
        <n v="77861.11"/>
        <n v="2813.58"/>
        <n v="1144.45"/>
        <n v="1677.6"/>
        <n v="284.81"/>
        <n v="444357.31"/>
        <n v="22500.400000000001"/>
        <n v="30594.38"/>
        <n v="1103.51"/>
        <n v="240679.14"/>
        <n v="456.34"/>
        <n v="838.56"/>
        <n v="1665.6"/>
        <n v="4098.24"/>
        <n v="788.55"/>
        <n v="398.13"/>
        <n v="1546.49"/>
        <n v="6781.38"/>
        <n v="280901.96999999997"/>
        <n v="98104.71"/>
        <n v="301.14"/>
        <n v="4035.62"/>
        <n v="1353.44"/>
        <n v="241.08"/>
        <n v="3352.47"/>
        <n v="208.83"/>
        <n v="20037.490000000002"/>
        <n v="4215.03"/>
        <n v="2936.91"/>
        <n v="1413819.3"/>
        <n v="275752.76"/>
        <n v="30414.69"/>
        <n v="1693.73"/>
        <n v="101.03"/>
        <n v="8450.9599999999991"/>
        <n v="78.52"/>
        <n v="1153.3900000000001"/>
        <n v="35212.6"/>
        <n v="1768.35"/>
        <n v="23723.77"/>
        <n v="3952.03"/>
        <n v="28533.99"/>
        <n v="88.24"/>
        <n v="926.12"/>
        <n v="73.94"/>
        <n v="3535.56"/>
        <n v="84635.28"/>
        <n v="75787.520000000004"/>
        <n v="269586.05"/>
        <n v="170874.43"/>
        <n v="2744.96"/>
        <n v="43235.53"/>
        <n v="391966.03"/>
        <n v="889.35"/>
        <n v="805.84"/>
        <n v="62402.79"/>
        <n v="1010481.91"/>
        <n v="232404.57"/>
        <n v="32173.16"/>
        <n v="297.88"/>
        <n v="286.17"/>
        <n v="174.99"/>
        <n v="449.41"/>
        <n v="2316.62"/>
        <n v="2745.42"/>
        <n v="2387.16"/>
        <n v="21.57"/>
        <n v="12.06"/>
        <n v="16.5"/>
        <n v="123.48"/>
        <n v="441.95"/>
        <n v="6551.51"/>
        <n v="16616.8"/>
        <n v="11172.97"/>
        <n v="66.02"/>
        <n v="6.88"/>
        <n v="71685.06"/>
        <n v="5142.88"/>
        <n v="475.92"/>
        <n v="3589.31"/>
        <n v="649.82000000000005"/>
        <n v="228713.18"/>
        <n v="9382.16"/>
        <n v="300.45999999999998"/>
        <n v="4.6500000000000004"/>
        <n v="23.49"/>
        <n v="3.28"/>
        <n v="1.71"/>
        <n v="51.54"/>
        <n v="2210.13"/>
        <n v="317.20999999999998"/>
        <n v="47724.62"/>
        <n v="69.709999999999994"/>
        <n v="472.37"/>
        <n v="2578.98"/>
        <n v="133.35"/>
        <n v="390724.15"/>
        <n v="2393.1999999999998"/>
        <n v="994.68"/>
        <n v="271.72000000000003"/>
        <n v="47.41"/>
        <n v="1108.33"/>
        <n v="4.09"/>
        <n v="26191.55"/>
        <n v="13853.51"/>
        <n v="3060.53"/>
        <n v="16196.01"/>
        <n v="5797.43"/>
        <n v="3465.29"/>
        <n v="28802.16"/>
        <n v="1637.13"/>
        <n v="417.36"/>
        <n v="5373.5"/>
        <n v="1667.61"/>
        <n v="854.44"/>
        <n v="117977.93"/>
        <n v="107392.48"/>
        <n v="9518.69"/>
        <n v="65654.289999999994"/>
        <n v="11287.61"/>
        <n v="12497.84"/>
        <n v="338492.36"/>
        <n v="17080.45"/>
        <n v="11540.86"/>
        <n v="2940.41"/>
        <n v="551.42999999999995"/>
        <n v="7488.57"/>
        <n v="7798.33"/>
        <n v="17865.96"/>
        <n v="3256469.82"/>
        <n v="3323.39"/>
        <n v="523103.18999799999"/>
        <n v="10"/>
        <n v="3266.43"/>
        <n v="921.8"/>
        <n v="83.53"/>
        <n v="3041.22"/>
        <n v="1648.94"/>
        <n v="4853.3"/>
        <n v="808.19"/>
        <n v="19622.79"/>
        <n v="26460.01"/>
        <n v="307720.78999999998"/>
        <n v="363215.88"/>
        <n v="1667.97"/>
        <n v="233.62"/>
        <n v="3154.33"/>
        <n v="669988.6"/>
        <n v="2158.04"/>
        <n v="57912.55"/>
        <n v="354.44"/>
        <n v="5767.98"/>
        <n v="365.05"/>
        <n v="16175.46"/>
        <n v="140322.98000000001"/>
        <n v="417.63"/>
        <n v="378.03"/>
        <n v="118.48"/>
        <n v="281.44"/>
        <n v="821.06"/>
        <n v="32.229999999999997"/>
        <n v="7349.43"/>
        <n v="5604.26"/>
        <n v="3.55"/>
        <n v="512.74"/>
        <n v="77020.33"/>
        <n v="141.51"/>
        <n v="2926.15"/>
        <n v="503.43"/>
        <n v="24036.22"/>
        <n v="2855.75"/>
        <n v="3962.16"/>
        <n v="23.22"/>
        <n v="273.12"/>
        <n v="526.82000000000005"/>
        <n v="784.73"/>
        <n v="171234.91"/>
        <n v="18029.93"/>
        <n v="4363.84"/>
        <n v="2006.95"/>
        <n v="558.89"/>
        <n v="38"/>
        <n v="3575.35"/>
        <n v="651.82000000000005"/>
        <n v="3406.85"/>
        <n v="1000589.35"/>
        <n v="255396.49"/>
        <n v="53.65"/>
        <n v="682.29"/>
        <n v="49.9"/>
        <n v="1102.57"/>
        <n v="5748.02"/>
        <n v="86045.97"/>
        <n v="177303.46"/>
        <n v="44164.84"/>
        <n v="4955.2299999999996"/>
        <n v="6140.1"/>
        <n v="197344.93"/>
        <n v="264.37"/>
        <n v="99.17"/>
        <n v="495.53"/>
        <n v="25803.4"/>
        <n v="143603.57"/>
        <n v="1215.54"/>
        <n v="223.64"/>
        <n v="1071.32"/>
        <n v="8091.71"/>
        <n v="218.83"/>
        <n v="6174.85"/>
        <n v="882.91"/>
        <n v="2155.1"/>
        <n v="4396.6099999999997"/>
        <n v="36264.25"/>
        <n v="4044.63"/>
        <n v="2903.87"/>
        <n v="3910.29"/>
        <n v="10.01"/>
        <n v="8580.9500000000007"/>
        <n v="3631.1"/>
        <n v="52331.96"/>
        <n v="214.05"/>
        <n v="2264.1999999999998"/>
        <n v="23.67"/>
        <n v="223.94"/>
        <n v="1412.4"/>
        <n v="806.16"/>
        <n v="94.25"/>
        <n v="3485.99"/>
        <n v="30946.22"/>
        <n v="99.46"/>
        <n v="24674.880000000001"/>
        <n v="3480.76"/>
        <n v="2238.67"/>
        <n v="1803.15"/>
        <n v="1727.25"/>
        <n v="921.16"/>
        <n v="265559.02"/>
        <n v="10859.81"/>
        <n v="110969"/>
        <n v="2320.42"/>
        <n v="4530.92"/>
        <n v="661.23"/>
        <n v="64775.199999999997"/>
        <n v="9692.92"/>
        <n v="807589.98"/>
        <n v="1684.69"/>
        <n v="133216.17000000001"/>
        <n v="32.58"/>
        <n v="50.92"/>
        <n v="978.91"/>
        <n v="373.78"/>
        <n v="240.75"/>
        <n v="472.45"/>
        <n v="1237.54"/>
        <n v="809.49"/>
        <n v="16901.48"/>
        <n v="243105.85"/>
        <n v="32.6"/>
        <n v="1616.87"/>
        <n v="2355.13"/>
        <n v="858445.54"/>
        <n v="131.30000000000001"/>
        <n v="108.33"/>
        <n v="3687.89"/>
        <n v="1005.49"/>
        <n v="8"/>
        <n v="2412.21"/>
        <n v="24312.849998999998"/>
        <n v="8299.89"/>
        <n v="944.79"/>
        <n v="537.08000000000004"/>
        <n v="2912.33"/>
        <n v="3804.86"/>
        <n v="16145.79"/>
        <n v="3550.89"/>
        <n v="28260.74"/>
        <n v="1920.24"/>
        <n v="117470.23"/>
        <n v="2870.21"/>
        <n v="51.05"/>
        <n v="527.07000000000005"/>
        <n v="545.35"/>
        <n v="177.54"/>
        <n v="14034.99"/>
        <n v="34695.5"/>
        <n v="3226.66"/>
        <n v="705.26"/>
        <n v="12418.16"/>
        <n v="17676.509999999998"/>
        <n v="443697.07"/>
        <n v="301328.18"/>
        <n v="3577.36"/>
        <n v="6978.04"/>
        <n v="896.6"/>
        <n v="4403.76"/>
        <n v="950.78"/>
        <n v="100"/>
        <n v="341046.36"/>
        <n v="3799445.299999"/>
        <n v="60.91"/>
        <n v="555668.89"/>
        <n v="1035.55"/>
        <n v="393.12"/>
        <n v="238.62"/>
        <n v="20070.419999999998"/>
        <n v="26289.81"/>
        <n v="127.27"/>
        <n v="123122.05"/>
        <n v="120786.69"/>
        <n v="896374.29"/>
        <n v="271521.90999999997"/>
        <n v="18649.53"/>
        <n v="1462.8"/>
        <n v="568580.71"/>
        <n v="1283937"/>
        <n v="42473.39"/>
        <n v="6880.25"/>
        <n v="438.14"/>
        <n v="33780.720000000001"/>
        <n v="61188.55"/>
        <n v="1554615.1"/>
        <n v="9522.82"/>
        <n v="13495.66"/>
        <n v="342014.99"/>
        <n v="203361.96"/>
        <n v="2555.39"/>
        <n v="3517.42"/>
        <n v="10717.57"/>
        <n v="864.45"/>
        <n v="3441.48"/>
        <n v="2195.14"/>
        <n v="2535.46"/>
        <n v="9376.5"/>
        <n v="9939.09"/>
        <n v="8433.85"/>
        <n v="261550.74"/>
        <n v="1656.31"/>
        <n v="90287.37"/>
        <n v="13018.43701"/>
        <n v="1189323.49"/>
        <n v="80439.13"/>
        <n v="1820.41"/>
        <n v="455.67"/>
        <n v="11562.92"/>
        <n v="78623.63"/>
        <n v="36040.97"/>
        <n v="40880.49"/>
        <n v="19734.09"/>
        <n v="446415.04"/>
        <n v="444881.61"/>
        <n v="1476.25"/>
        <n v="206.2"/>
        <n v="238.3"/>
        <n v="43811.16"/>
        <n v="3231.73"/>
        <n v="64.06"/>
        <n v="0.73"/>
        <n v="3.24"/>
        <n v="549.70000000000005"/>
        <n v="99.1"/>
        <n v="9239.82"/>
        <n v="6487.44"/>
        <n v="1336.28"/>
        <n v="2266.42"/>
        <n v="95364.05"/>
        <n v="1537.11"/>
        <n v="126370.9"/>
        <n v="46088.88"/>
        <n v="21323.81"/>
        <n v="2019.9"/>
        <n v="157203.42000000001"/>
        <n v="77491.17"/>
        <n v="29873.33"/>
        <n v="534.11"/>
        <n v="1113.33"/>
        <n v="241877.68"/>
        <n v="25745.32"/>
        <n v="2365.0100000000002"/>
        <n v="1434.71"/>
        <n v="135657.35"/>
        <n v="921349.96"/>
        <n v="223346.19"/>
        <n v="227550.47"/>
        <n v="399.88"/>
        <n v="98.23"/>
        <n v="163.94"/>
        <n v="498.12"/>
        <n v="40959.620000000003"/>
        <n v="162.36000000000001"/>
        <n v="277.33999999999997"/>
        <n v="303221.36"/>
        <n v="141043.56"/>
        <n v="560951.06999999995"/>
        <n v="38962.17"/>
        <n v="979.11"/>
        <n v="351464.2"/>
        <n v="183572.5"/>
        <n v="13561.26"/>
        <n v="521.55999999999995"/>
        <n v="1035.1199999999999"/>
        <n v="42057.78"/>
        <n v="4793.4399999999996"/>
        <n v="36184.980000000003"/>
        <n v="253350.52"/>
        <n v="25382.54"/>
        <n v="184656.38"/>
        <n v="380471.86"/>
        <n v="136.57"/>
        <n v="7210.11"/>
        <n v="7419.88"/>
        <n v="2686.5"/>
        <n v="5.46"/>
        <n v="7583.03"/>
        <n v="4660.95"/>
        <n v="117.34"/>
        <n v="44500.84"/>
        <n v="26014.12"/>
        <n v="65.150000000000006"/>
        <n v="105.4"/>
        <n v="136.84"/>
        <n v="329.38"/>
        <n v="2614.33"/>
        <n v="6727.22"/>
        <n v="6375.77"/>
        <n v="4326.0600000000004"/>
        <n v="28559.7"/>
        <n v="62.21"/>
        <n v="81.59"/>
        <n v="159.27000000000001"/>
        <n v="3355.23"/>
        <n v="505027.64"/>
        <n v="42818.41"/>
        <n v="5344.96"/>
        <n v="33089.49"/>
        <n v="10773.89"/>
        <n v="2049317.6"/>
        <n v="208261.02"/>
        <n v="1040.17"/>
        <n v="760.99"/>
        <n v="1504.74"/>
        <n v="1730.41"/>
        <n v="1918.59"/>
        <n v="1213.83"/>
        <n v="107823.62"/>
        <n v="191.52"/>
        <n v="45450.37"/>
        <n v="34920.26"/>
        <n v="5633.09"/>
        <n v="1011.91"/>
        <n v="68126.83"/>
        <n v="438351.87"/>
        <n v="4427.1899999999996"/>
        <n v="586.1"/>
        <n v="1314.46"/>
        <n v="10155.280000000001"/>
        <n v="484.92"/>
        <n v="938.57"/>
        <n v="773.81"/>
        <n v="58132.83"/>
        <n v="8228.52"/>
        <n v="8848.52"/>
        <n v="6125.72"/>
        <n v="2819.5"/>
        <n v="226.27"/>
        <n v="1963.07"/>
        <n v="41120.949999999997"/>
        <n v="1732.16"/>
        <n v="40488.17"/>
        <n v="26527.51"/>
        <n v="79794.87"/>
        <n v="1433.01"/>
        <n v="152.04"/>
        <n v="80168.86"/>
        <n v="4273.32"/>
        <n v="683779.07"/>
        <n v="22512.32"/>
        <n v="18569.830000000002"/>
        <n v="5947.27"/>
        <n v="425.07"/>
        <n v="154556.51"/>
        <n v="20091.68"/>
        <n v="11436.44"/>
        <n v="2571972.75"/>
        <n v="247607.13"/>
        <n v="4707.87"/>
        <n v="8285.39"/>
        <n v="521.33000000000004"/>
        <n v="87364.52"/>
        <n v="174910.83"/>
        <n v="257.75"/>
        <n v="48.06"/>
        <n v="29858.59"/>
        <n v="344622.16"/>
        <n v="480721.85"/>
        <n v="3141.37"/>
        <n v="6927.4"/>
        <n v="561.47"/>
        <n v="1425.4"/>
        <n v="12.21"/>
        <n v="33474.980000000003"/>
        <n v="84.21"/>
        <n v="147.46"/>
        <n v="34.299999999999997"/>
        <n v="65.92"/>
        <n v="466.9"/>
        <n v="3052.87"/>
        <n v="18933.88"/>
        <n v="2123.9299999999998"/>
        <n v="6652.81"/>
        <n v="263.19"/>
        <n v="20827.990000000002"/>
        <n v="93791.33"/>
        <n v="53.33"/>
        <n v="49502.59"/>
        <n v="153318.28"/>
        <n v="462.34"/>
        <n v="572568.82999999996"/>
        <n v="3587.03"/>
        <n v="74383.789999999994"/>
        <n v="2549315.63"/>
        <n v="445851.56"/>
        <n v="21.1"/>
        <n v="2.39"/>
        <n v="117.39"/>
        <n v="845.99"/>
        <n v="2240.4699999999998"/>
        <n v="2519.34"/>
        <n v="361942.92"/>
        <n v="72740.09"/>
        <n v="271339.12"/>
        <n v="1158.6199999999999"/>
        <n v="7595.1"/>
        <n v="1116404.47"/>
        <n v="5805.98"/>
        <n v="332.14"/>
        <n v="152850.38"/>
        <n v="211904.62"/>
        <n v="1043.75"/>
        <n v="7497.4"/>
        <n v="2422.64"/>
        <n v="32.5"/>
        <n v="2690.16"/>
        <n v="5811.61"/>
        <n v="3175.06"/>
        <n v="4.71"/>
        <n v="8395.0400000000009"/>
        <n v="10899.67"/>
        <n v="1030.99"/>
        <n v="7801.96"/>
        <n v="1086.02"/>
        <n v="6341.63"/>
        <n v="3480.86"/>
        <n v="402.25"/>
        <n v="6562.66"/>
        <n v="94456.43"/>
        <n v="2496.64"/>
        <n v="62755.98"/>
        <n v="8771.6"/>
        <n v="23150.59"/>
        <n v="29.66"/>
        <n v="131323.85"/>
        <n v="2496.85"/>
        <n v="58532.67"/>
        <n v="389.23"/>
        <n v="189065.35"/>
        <n v="22103.99"/>
        <n v="3131.28"/>
        <n v="19.11"/>
        <n v="4882.1000000000004"/>
        <n v="490.31"/>
        <n v="251947.3"/>
        <n v="846854.19"/>
        <n v="66949.210000000006"/>
        <n v="169183.39"/>
        <n v="53.09"/>
        <n v="469.32"/>
        <n v="1581.48"/>
        <n v="828.42"/>
        <n v="5759.79"/>
        <n v="1368.31"/>
        <n v="122771.83"/>
        <n v="50739.79"/>
        <n v="2075.59"/>
        <n v="20270.599999999999"/>
        <n v="192332.71"/>
        <n v="176.94"/>
        <n v="1591.6"/>
        <n v="507.23"/>
        <n v="10311.879999999999"/>
        <n v="7778.46"/>
        <n v="8490.0099989999999"/>
        <n v="841859.02"/>
        <n v="2114.5300000000002"/>
        <n v="1233.46"/>
        <n v="3922.06"/>
        <n v="270.45999999999998"/>
        <n v="78.05"/>
        <n v="93.82"/>
        <n v="2652.52"/>
        <n v="3548.13"/>
        <n v="208.63"/>
        <n v="29483.26"/>
        <n v="14093.13"/>
        <n v="563.28"/>
        <n v="127.9"/>
        <n v="844.89"/>
        <n v="288.2"/>
        <n v="2772.95"/>
        <n v="941.75"/>
        <n v="20586.93"/>
        <n v="513.84"/>
        <n v="11902.73"/>
        <n v="126.87"/>
        <n v="530.1"/>
        <n v="86.17"/>
        <n v="14662"/>
        <n v="22462.19"/>
        <n v="225055.94"/>
        <n v="122.5"/>
        <n v="5107.62"/>
        <n v="177.23"/>
        <n v="1508.05"/>
        <n v="109.55"/>
        <n v="5163.8500000000004"/>
        <n v="396.4"/>
        <n v="110.73"/>
        <n v="785132.72"/>
        <n v="103261.32"/>
        <n v="3872.95"/>
        <n v="5418.35"/>
        <n v="551.34"/>
        <n v="139366.31"/>
        <n v="25637.02"/>
        <n v="4704087.43"/>
        <n v="311415.92"/>
        <n v="543.04"/>
        <n v="84.93"/>
        <n v="827.18"/>
        <n v="440.44"/>
        <n v="220.8"/>
        <n v="2437.12"/>
        <n v="8454.67"/>
        <n v="139.55000000000001"/>
        <n v="214.77"/>
        <n v="3111.36"/>
        <n v="2790.1"/>
        <n v="311601.90999999997"/>
        <n v="436213.88"/>
        <n v="2339.9"/>
        <n v="431.23"/>
        <n v="1771.03"/>
        <n v="43706.96"/>
        <n v="1157988.8999999999"/>
        <n v="232.73"/>
        <n v="22838.76"/>
        <n v="268.74"/>
        <n v="1501.03"/>
        <n v="33981.730000000003"/>
        <n v="15816.05"/>
        <n v="389124.43"/>
        <n v="3075037.44"/>
        <n v="3977.9"/>
        <n v="408601.82"/>
        <n v="667056.16"/>
        <n v="3408.51"/>
        <n v="1722.74"/>
        <n v="605.54"/>
        <n v="139.86000000000001"/>
        <n v="7969.72"/>
        <n v="205.66"/>
        <n v="751.99"/>
        <n v="210.07"/>
        <n v="1898.01"/>
        <n v="2532.7800000000002"/>
        <n v="559.61"/>
        <n v="44503.77"/>
        <n v="9112.1"/>
        <n v="5.18"/>
        <n v="346.08"/>
        <n v="17035.97"/>
        <n v="22521.759999999998"/>
        <n v="28956.06"/>
        <n v="6635.98"/>
        <n v="1060.52"/>
        <n v="156169.60999999999"/>
        <n v="108392.06"/>
        <n v="77120.63"/>
        <n v="-12.51"/>
        <n v="261561.37"/>
        <n v="6343.47"/>
        <n v="18.72"/>
        <n v="18.05"/>
        <n v="9461.75"/>
        <n v="749.85"/>
        <n v="1403.1"/>
        <n v="101491.37"/>
        <n v="482.94"/>
        <n v="26154.34"/>
        <n v="3576.82"/>
        <n v="23297.89"/>
        <n v="4790.24"/>
        <n v="248.44"/>
        <n v="20311.05"/>
        <n v="11549.37"/>
        <n v="28623.09"/>
        <n v="22644.11"/>
        <n v="407.32"/>
        <n v="445.71"/>
        <n v="85.47"/>
        <n v="604.26"/>
        <n v="107228.29"/>
        <n v="1997.61"/>
        <n v="3413.02"/>
        <n v="7098.55"/>
        <n v="726021.45"/>
        <n v="37924.67"/>
        <n v="23085.45"/>
        <n v="2233.2399999999998"/>
        <n v="59209.83"/>
        <n v="7959.81"/>
        <n v="250611.9"/>
        <n v="-75929.19"/>
        <n v="479901.77"/>
        <n v="4133"/>
        <n v="2532.4299999999998"/>
        <n v="988.74"/>
        <n v="496.7"/>
        <n v="730.6"/>
        <n v="42691.08"/>
        <n v="25.47"/>
        <n v="558.17999999999995"/>
        <n v="31.01"/>
        <n v="2171.62"/>
        <n v="17900.990000000002"/>
        <n v="723.37"/>
        <n v="1190.19"/>
        <n v="8553.98"/>
        <n v="890.13"/>
        <n v="57275.51"/>
        <n v="68900.3"/>
        <n v="1902.5"/>
        <n v="2325.7399999999998"/>
        <n v="49577.02"/>
        <n v="1243.22"/>
        <n v="1126.5"/>
        <n v="672646.28"/>
        <n v="11864.24"/>
        <n v="5766.12"/>
        <n v="1823.12"/>
        <n v="1962659.8"/>
        <n v="37842.26"/>
        <n v="355313.96"/>
        <n v="34.35"/>
        <n v="122.22"/>
        <n v="165.14"/>
        <n v="4707.25"/>
        <n v="1291.0899999999999"/>
        <n v="17492.740000000002"/>
        <n v="12745.78"/>
        <n v="292196.34000000003"/>
        <n v="188264.37"/>
        <n v="1476.58"/>
        <n v="436.65"/>
        <n v="20457.599999999999"/>
        <n v="493951.58"/>
        <n v="48689.66"/>
        <n v="28745.22"/>
        <n v="1110187.55"/>
        <n v="906.03"/>
        <n v="1360.88"/>
        <n v="7541.86"/>
        <n v="924.95"/>
        <n v="2373.9699999999998"/>
        <n v="2577.6999999999998"/>
        <n v="57644.03"/>
        <n v="54862.62"/>
        <n v="48.48"/>
        <n v="135.29"/>
        <n v="304.57"/>
        <n v="8468.7099999999991"/>
        <n v="200865.05"/>
        <n v="1895.97"/>
        <n v="3066.12"/>
        <n v="1113.76"/>
        <n v="99658.64"/>
        <n v="317068.48"/>
        <n v="125325.06"/>
        <n v="856.2"/>
        <n v="2168001.46"/>
        <n v="1072793.6599999999"/>
        <n v="24440.51"/>
        <n v="10036.52"/>
        <n v="2511.25"/>
        <n v="567.58000000000004"/>
        <n v="29675"/>
        <n v="92738.72"/>
        <n v="9034342.9499999993"/>
        <n v="1285301.73"/>
        <n v="10972.32"/>
        <n v="142.68"/>
        <n v="13171.61"/>
        <n v="750.27"/>
        <n v="142.49"/>
        <n v="12.64"/>
        <n v="13435.1"/>
        <n v="39555.24"/>
        <n v="32314.58"/>
        <n v="1111.92"/>
        <n v="68524.84"/>
        <n v="1192601.81"/>
        <n v="1689596.83"/>
        <n v="6093.3"/>
        <n v="4400.2"/>
        <n v="2666.33"/>
        <n v="146621.85"/>
        <n v="2657721.34"/>
        <n v="50849.46"/>
        <n v="222799.23"/>
        <n v="86214.2"/>
        <n v="62781.41"/>
        <n v="2481408.91"/>
        <n v="37265.39"/>
        <n v="289066.11"/>
        <n v="17410.89"/>
        <n v="1811.62"/>
        <n v="46429.279999999999"/>
        <n v="123462.6"/>
        <n v="173950.75"/>
        <n v="126.38"/>
        <n v="371.96"/>
        <n v="238.94"/>
        <n v="1350.05"/>
        <n v="5170.0200000000004"/>
        <n v="954.93"/>
        <n v="2672.55"/>
        <n v="19417.45"/>
        <n v="27116.26"/>
        <n v="49672.92"/>
        <n v="25.73"/>
        <n v="643220.87"/>
        <n v="1252541.8600000001"/>
        <n v="1478.39"/>
        <n v="80.63"/>
        <n v="29160.77"/>
        <n v="620.48"/>
        <n v="21888.55"/>
        <n v="3795.38"/>
        <n v="17388.22"/>
        <n v="826.76"/>
        <n v="16397.23"/>
        <n v="257036.13"/>
        <n v="77207"/>
        <n v="44.65"/>
        <n v="2924.99"/>
        <n v="1012.86"/>
        <n v="829.49"/>
        <n v="3151.39"/>
        <n v="199.62"/>
        <n v="956333.81"/>
        <n v="179655.33"/>
        <n v="265.47000000000003"/>
        <n v="367.06"/>
        <n v="675.72"/>
        <n v="43.04"/>
        <n v="3082.44"/>
        <n v="105335.79"/>
        <n v="4570.99"/>
        <n v="242020.37"/>
        <n v="94293.99"/>
        <n v="871.78"/>
        <n v="109.19"/>
        <n v="2712.42"/>
        <n v="140.13999999999999"/>
        <n v="157.5"/>
        <n v="370.36"/>
        <n v="9727.65"/>
        <n v="2178.38"/>
        <n v="30.39"/>
        <n v="2969.41"/>
        <n v="1050"/>
        <n v="18559.13"/>
        <n v="14.2"/>
        <n v="366.22"/>
        <n v="82604.95"/>
        <n v="1020.75"/>
        <n v="993.34"/>
        <n v="3373.52"/>
        <n v="361.44"/>
        <n v="443788.26"/>
        <n v="23818.78"/>
        <n v="38282.74"/>
        <n v="1121.77"/>
        <n v="297864.3"/>
        <n v="1422.21"/>
        <n v="7256.94"/>
        <n v="8154.23"/>
        <n v="1023.03"/>
        <n v="3067.5"/>
        <n v="162"/>
        <n v="1774.4"/>
        <n v="5810.66"/>
        <n v="2392.5300000000002"/>
        <n v="36089.370000000003"/>
        <n v="360234.23"/>
        <n v="137054.54"/>
        <n v="16468.80301"/>
        <n v="1761328.54"/>
        <n v="103521.05"/>
        <n v="3763.52"/>
        <n v="253.57"/>
        <n v="20574.740000000002"/>
        <n v="83224.039999999994"/>
        <n v="43056.160000000003"/>
        <n v="80238.820000000007"/>
        <n v="116.31"/>
        <n v="31177.22"/>
        <n v="671481.76"/>
        <n v="1532442.65"/>
        <n v="111292.12"/>
        <n v="1542.67"/>
        <n v="38.82"/>
        <n v="2590.7199999999998"/>
        <n v="2280.19"/>
        <n v="460.03"/>
        <n v="114.79"/>
        <n v="98.5"/>
        <n v="5249.56"/>
        <n v="3451.43"/>
        <n v="173.73"/>
        <n v="2045.55"/>
        <n v="734.93"/>
        <n v="5386.8"/>
        <n v="27990.54"/>
        <n v="1931.59"/>
        <n v="19338.400000000001"/>
        <n v="12518.77"/>
        <n v="5264.83"/>
        <n v="8699.57"/>
        <n v="1212.5"/>
        <n v="1261.6099999999999"/>
        <n v="161096.74"/>
        <n v="10140.18"/>
        <n v="1793.91"/>
        <n v="3045.02"/>
        <n v="808.73"/>
        <n v="4743.03"/>
        <n v="787878.31"/>
        <n v="207221.29"/>
        <n v="755.34"/>
        <n v="110.76"/>
        <n v="3122.32"/>
        <n v="3.63"/>
        <n v="860.12"/>
        <n v="1083.56"/>
        <n v="12244.69"/>
        <n v="99991.1"/>
        <n v="36372.33"/>
        <n v="1135.94"/>
        <n v="3294.96"/>
        <n v="107322.88"/>
        <n v="51.81"/>
        <n v="738.96"/>
        <n v="263.24"/>
        <n v="43193.24"/>
        <n v="87.88"/>
        <n v="23.24"/>
        <n v="158.68"/>
        <n v="14.59"/>
        <n v="1302.94"/>
        <n v="779.74"/>
        <n v="5127.3100000000004"/>
        <n v="2775.71"/>
        <n v="28005.88"/>
        <n v="624.70000000000005"/>
        <n v="344.82"/>
        <n v="343069"/>
        <n v="1032.8699999999999"/>
        <n v="7044.47"/>
        <n v="7443.25"/>
        <n v="348.55"/>
        <n v="2.46"/>
        <n v="2267.09"/>
        <n v="260.42"/>
        <n v="427987.21"/>
        <n v="60706.81"/>
        <n v="4783.55"/>
        <n v="26058.25"/>
        <n v="14209.36"/>
        <n v="1814988.2"/>
        <n v="158731.25"/>
        <n v="150.02000000000001"/>
        <n v="2031.18"/>
        <n v="255.47"/>
        <n v="1398.58"/>
        <n v="797.18"/>
        <n v="1487.57"/>
        <n v="1646.23"/>
        <n v="131917.12"/>
        <n v="120.95"/>
        <n v="386.36"/>
        <n v="41848.99"/>
        <n v="30799.94"/>
        <n v="7155.48"/>
        <n v="562.84"/>
        <n v="433150.23"/>
        <n v="9425.6299999999992"/>
        <n v="54.32"/>
        <n v="79.209999999999994"/>
        <n v="46908.39"/>
        <n v="24337.77"/>
        <n v="72470.77"/>
        <n v="46.71"/>
        <n v="908.11"/>
        <n v="301.02"/>
        <n v="916.62"/>
        <n v="2161.1999999999998"/>
        <n v="647.46"/>
        <n v="218.6"/>
        <n v="347.53"/>
        <n v="7.7"/>
        <n v="52.95"/>
        <n v="1359.73"/>
        <n v="709.06"/>
        <n v="2309.59"/>
        <n v="3775.21"/>
        <n v="2992.17"/>
        <n v="831.52"/>
        <n v="31.76"/>
        <n v="66832.42"/>
        <n v="7460.43"/>
        <n v="847.16"/>
        <n v="13446.2"/>
        <n v="2374.0100000000002"/>
        <n v="394090.84"/>
        <n v="12231.99"/>
        <n v="17276.349999999999"/>
        <n v="487.33"/>
        <n v="120.62"/>
        <n v="679.45"/>
        <n v="122.56"/>
        <n v="2132.4499999999998"/>
        <n v="348.76"/>
        <n v="4651.63"/>
        <n v="17402.05"/>
        <n v="6555.88"/>
        <n v="7919.85"/>
        <n v="1163.3699999999999"/>
        <n v="105.04"/>
        <n v="1320.78"/>
        <n v="593.11"/>
        <n v="1340.49"/>
        <n v="409713.43"/>
        <n v="1133.82"/>
        <n v="506.05"/>
        <n v="1187.1500000000001"/>
        <n v="448.83"/>
        <n v="1165600.1100000001"/>
        <n v="990.24"/>
        <n v="52154.22"/>
        <n v="883.38"/>
        <n v="352655.94"/>
        <n v="1997.32"/>
        <n v="6393.1"/>
        <n v="1130.57"/>
        <n v="138.27000000000001"/>
        <n v="236.2"/>
        <n v="336766.03"/>
        <n v="865.61"/>
        <n v="626.55999999999995"/>
        <n v="26935.54"/>
        <n v="14363.37"/>
        <n v="14962.51"/>
        <n v="268.2"/>
        <n v="17371.09"/>
        <n v="4694.53"/>
        <n v="2497.33"/>
        <n v="22149.51"/>
        <n v="405.91"/>
        <n v="3370.78"/>
        <n v="1495.46"/>
        <n v="22582.69"/>
        <n v="320.86"/>
        <n v="8126.02"/>
        <n v="97619.4"/>
        <n v="55928.23"/>
        <n v="617.52"/>
        <n v="6755.87"/>
        <n v="393.54"/>
        <n v="43034.95"/>
        <n v="67628.3"/>
        <n v="18017.73"/>
        <n v="425.32"/>
        <n v="295092.09000000003"/>
        <n v="16673.259999999998"/>
        <n v="11947.91"/>
        <n v="3593.61"/>
        <n v="150.78"/>
        <n v="677.85"/>
        <n v="11378.51"/>
        <n v="4616.75"/>
        <n v="14791.5"/>
        <n v="2727108.13"/>
        <n v="2642.65"/>
        <n v="424417.23999899998"/>
        <n v="111.59"/>
        <n v="102.21"/>
        <n v="3263.72"/>
        <n v="2620.9499999999998"/>
        <n v="103.89"/>
        <n v="5550.59"/>
        <n v="2129.58"/>
        <n v="5102.2"/>
        <n v="17708.150000000001"/>
        <n v="36681.68"/>
        <n v="250529.73"/>
        <n v="123963.47"/>
        <n v="1101.9000000000001"/>
        <n v="37.32"/>
        <n v="2319.64"/>
        <n v="2538.13"/>
        <n v="5558.6"/>
        <n v="631.55999999999995"/>
        <n v="806.62"/>
        <n v="1847.96"/>
        <n v="20755.28"/>
        <n v="10.51"/>
        <n v="436.83"/>
        <n v="1.66"/>
        <n v="3617.81"/>
        <n v="974.68"/>
        <n v="49716.49"/>
        <n v="99.53"/>
        <n v="6.36"/>
        <n v="109.83"/>
        <n v="22228.06"/>
        <n v="1066.46"/>
        <n v="1850.19"/>
        <n v="3636257.23"/>
        <n v="174.7"/>
        <n v="1697.65"/>
        <n v="1115.21"/>
        <n v="207188.66"/>
        <n v="5330.61"/>
        <n v="124372.82"/>
        <n v="1724.5"/>
        <n v="4228.6899999999996"/>
        <n v="81326.490000000005"/>
        <n v="60173.279999999999"/>
        <n v="593417.39"/>
        <n v="1777.51"/>
        <n v="94089.84"/>
        <n v="187.05"/>
        <n v="41.48"/>
        <n v="30.42"/>
        <n v="279.95"/>
        <n v="257.36"/>
        <n v="34.130000000000003"/>
        <n v="119.7"/>
        <n v="327.08"/>
        <n v="21690.240000000002"/>
        <n v="245104.34"/>
        <n v="186.57"/>
        <n v="9205.98"/>
        <n v="1764.03"/>
        <n v="273563.21000000002"/>
        <n v="935.91"/>
        <n v="374.82"/>
        <n v="422.2"/>
        <n v="1908.4"/>
        <n v="23901.02"/>
        <n v="853.98"/>
        <n v="64.38"/>
        <n v="28.3"/>
        <n v="942.47"/>
        <n v="572.71"/>
        <n v="1.97"/>
        <n v="84.82"/>
        <n v="6657.15"/>
        <n v="696.96"/>
        <n v="1281.5"/>
        <n v="42624.32"/>
        <n v="100872.93"/>
        <n v="24853.52"/>
        <n v="733.36"/>
        <n v="29423.72"/>
        <n v="232.15"/>
        <n v="167744.1"/>
        <n v="6616.51"/>
        <n v="28482.98"/>
        <n v="426.1"/>
        <n v="913.63"/>
        <n v="175485.86"/>
        <n v="6182.27"/>
        <n v="1994.33"/>
        <n v="1104.72"/>
        <n v="90193.38"/>
        <n v="540303.04"/>
        <n v="140937.99"/>
        <n v="112189.07"/>
        <n v="29.82"/>
        <n v="453.5"/>
        <n v="81.48"/>
        <n v="1098.53"/>
        <n v="43063.6"/>
        <n v="258.02999999999997"/>
        <n v="265.49"/>
        <n v="149080.89000000001"/>
        <n v="100296.09"/>
        <n v="204322.21"/>
        <n v="21776.68"/>
        <n v="127.66"/>
        <n v="168352.47"/>
        <n v="209892.83"/>
        <n v="989.83"/>
        <n v="709.79"/>
        <n v="14913.33"/>
        <n v="689.11"/>
        <n v="158926.73000000001"/>
        <n v="93730.93"/>
        <n v="10149.56"/>
        <n v="195490.73"/>
        <n v="659506.92000000004"/>
        <n v="1098.9100000000001"/>
        <n v="2133.6999999999998"/>
        <n v="249.63"/>
        <n v="2394.02"/>
        <n v="28231.819997999999"/>
        <n v="5806.69"/>
        <n v="216.22"/>
        <n v="2568.62"/>
        <n v="10899.14"/>
        <n v="448.12"/>
        <n v="5614.64"/>
        <n v="63080.800000000003"/>
        <n v="4441.05"/>
        <n v="801.39"/>
        <n v="77322.36"/>
        <n v="8832.01"/>
        <n v="418369.46"/>
        <n v="103448.36"/>
        <n v="4122.12"/>
        <n v="1299.3499999999999"/>
        <n v="387188.09"/>
        <n v="6976.1"/>
        <n v="28343"/>
        <n v="1380.88"/>
        <n v="111.18"/>
        <n v="10054.030000000001"/>
        <n v="15614.66"/>
        <n v="414843.51999900001"/>
        <n v="145540.19"/>
        <n v="7631.61"/>
        <n v="5094.0200000000004"/>
        <n v="459.21"/>
        <n v="3696.61"/>
        <n v="1215.96"/>
        <n v="542469.78"/>
        <n v="2966948.56"/>
        <n v="8.4499999999999993"/>
        <n v="388916.24"/>
        <n v="393.3"/>
        <n v="1133.4100000000001"/>
        <n v="47.08"/>
        <n v="15701.17"/>
        <n v="11486.74"/>
        <n v="124.01"/>
        <n v="2111.61"/>
        <n v="97622.79"/>
        <n v="76171.179999999993"/>
        <n v="825321.22"/>
        <n v="7387.49"/>
        <n v="4665.3999999999996"/>
        <n v="20594.77"/>
        <n v="40500.69"/>
        <n v="688546.14"/>
        <n v="15163.6"/>
        <n v="21450.03"/>
        <n v="386888.97"/>
        <n v="146922.48000000001"/>
        <n v="27.03"/>
        <n v="2516.6999999999998"/>
        <n v="399.12"/>
        <n v="736.56"/>
        <n v="1184.9000000000001"/>
        <n v="649.92999999999995"/>
        <n v="3.66"/>
        <n v="4419.75"/>
        <n v="2377.06"/>
        <n v="209.13"/>
        <n v="441.19"/>
        <n v="8173.46"/>
        <n v="1553.67"/>
        <n v="3587.78"/>
        <n v="28216.01"/>
        <n v="200.56"/>
        <n v="26648.34"/>
        <n v="2863.6"/>
        <n v="54.21"/>
        <n v="423560.24"/>
        <n v="686.65"/>
        <n v="1677.67"/>
        <n v="154667.48000000001"/>
        <n v="10132.07"/>
        <n v="2391.6799999999998"/>
        <n v="3340.2"/>
        <n v="123.69"/>
        <n v="220725.74"/>
        <n v="644809.96"/>
        <n v="52084.23"/>
        <n v="123372.92"/>
        <n v="182.51"/>
        <n v="683.44"/>
        <n v="2534.98"/>
        <n v="1000.32"/>
        <n v="4345.3"/>
        <n v="70523.360000000001"/>
        <n v="21039.27"/>
        <n v="1087.5"/>
        <n v="10663.82"/>
        <n v="230944.03"/>
        <n v="143.47"/>
        <n v="1080.96"/>
        <n v="155.72999999999999"/>
        <n v="5022.3599999999997"/>
        <n v="2668.37"/>
        <n v="32802.57"/>
        <n v="553903.27"/>
        <n v="2736.55"/>
        <n v="5415.33"/>
        <n v="1568.51"/>
        <n v="1127.67"/>
        <n v="139.94999999999999"/>
        <n v="35474.080000000002"/>
        <n v="134.11000000000001"/>
        <n v="22.82"/>
        <n v="22.01"/>
        <n v="598.63"/>
        <n v="1064.72"/>
        <n v="92746.64"/>
        <n v="1245.04"/>
        <n v="3198.55"/>
        <n v="432.79"/>
        <n v="27396.79"/>
        <n v="47563.01"/>
        <n v="41.43"/>
        <n v="47438.43"/>
        <n v="1634.05"/>
        <n v="679827.11"/>
        <n v="4902.04"/>
        <n v="30161.67"/>
        <n v="15.78"/>
        <n v="2790063.19"/>
        <n v="451951.14"/>
        <n v="697.19"/>
        <n v="11.36"/>
        <n v="33.130000000000003"/>
        <n v="1169.6099999999999"/>
        <n v="2270.27"/>
        <n v="4.22"/>
        <n v="4398.05"/>
        <n v="289613.92"/>
        <n v="61432.81"/>
        <n v="347606.55"/>
        <n v="2394.96"/>
        <n v="5890.08"/>
        <n v="1271133.6200000001"/>
        <n v="53.19"/>
        <n v="5058.8500000000004"/>
        <n v="1311.48"/>
        <n v="47044.69"/>
        <n v="182127.17"/>
        <n v="23236.07"/>
        <n v="393.22"/>
        <n v="298.07"/>
        <n v="1337.1"/>
        <n v="319.02999999999997"/>
        <n v="1574.6"/>
        <n v="1980.7"/>
        <n v="27.74"/>
        <n v="8.94"/>
        <n v="109.72"/>
        <n v="150.66"/>
        <n v="149.57"/>
        <n v="8710.2000000000007"/>
        <n v="13733.21"/>
        <n v="6427.45"/>
        <n v="179.26"/>
        <n v="6.58"/>
        <n v="53500.07"/>
        <n v="3962.3"/>
        <n v="205.23"/>
        <n v="2794.13"/>
        <n v="1019.89"/>
        <n v="147370"/>
        <n v="5229.3999999999996"/>
        <n v="145"/>
        <n v="12.6"/>
        <n v="24.92"/>
        <n v="71.540000000000006"/>
        <n v="1756.5"/>
        <n v="145.72999999999999"/>
        <n v="36787.57"/>
        <n v="80.92"/>
        <n v="355.56"/>
        <n v="2361.8000000000002"/>
        <n v="52.29"/>
        <n v="70.849999999999994"/>
        <n v="361525.95"/>
        <n v="2624.37"/>
        <n v="518.98"/>
        <n v="6463.7"/>
        <n v="1348.62"/>
        <n v="241.05"/>
        <n v="997"/>
        <n v="40853.06"/>
        <n v="6535.31"/>
        <n v="4566.87"/>
        <n v="2538.04"/>
        <n v="2329.5700000000002"/>
        <n v="136.85"/>
        <n v="1161.4100000000001"/>
        <n v="23858.83"/>
        <n v="407.38"/>
        <n v="3103.56"/>
        <n v="23279.52"/>
        <n v="95712.56"/>
        <n v="721.41"/>
        <n v="503.94"/>
        <n v="76921.52"/>
        <n v="9543.49"/>
        <n v="495693.7"/>
        <n v="24475.08"/>
        <n v="13736.4"/>
        <n v="4643.6899999999996"/>
        <n v="397.42"/>
        <n v="115894.48"/>
        <n v="19524.13"/>
        <n v="14210.26"/>
        <n v="1998195.9"/>
        <n v="173163.79"/>
        <n v="3967.28"/>
        <n v="9527.4500000000007"/>
        <n v="6550.92"/>
        <n v="70897.039999999994"/>
        <n v="198087.24"/>
        <n v="55.13"/>
        <n v="10.130000000000001"/>
        <n v="31737.54"/>
        <n v="508439.09"/>
        <n v="50009.86"/>
        <n v="264898.96000000002"/>
        <n v="3729.31"/>
        <n v="1376.56"/>
        <n v="1571.58"/>
        <n v="1310.26"/>
        <n v="9.43"/>
        <n v="2441.16"/>
        <n v="46547.67"/>
        <n v="15616.75"/>
        <n v="13228.39"/>
        <n v="3938.94"/>
        <n v="3.22"/>
        <n v="90.54"/>
        <n v="328.32"/>
        <n v="3087.8"/>
        <n v="983.56"/>
        <n v="17323.78"/>
        <n v="1246.5999999999999"/>
        <n v="4528.71"/>
        <n v="6202.89"/>
        <n v="436697.31"/>
        <n v="88349.82"/>
        <n v="55981.77"/>
        <n v="4465.4799999999996"/>
        <n v="10810.52"/>
        <n v="29171.54"/>
        <n v="27391.07"/>
        <n v="1480215.29"/>
        <n v="197.8"/>
        <n v="95741.79"/>
        <n v="3666.38"/>
        <n v="340.08"/>
        <n v="589.87"/>
        <n v="3824.73"/>
        <n v="21853.56"/>
        <n v="166138.06"/>
        <n v="661318.07999999996"/>
        <n v="1894.43"/>
        <n v="565.84"/>
        <n v="2227.21"/>
        <n v="3860.95"/>
        <n v="85.46"/>
        <n v="244.98"/>
        <n v="3195.05"/>
        <n v="2992.03"/>
        <n v="72.150000000000006"/>
        <n v="41253.360000000001"/>
        <n v="10889.39"/>
        <n v="1485"/>
        <n v="60.95"/>
        <n v="42.55"/>
        <n v="424.49"/>
        <n v="69.069999999999993"/>
        <n v="2620.6799999999998"/>
        <n v="1025.3"/>
        <n v="8694.2800000000007"/>
        <n v="498.02"/>
        <n v="9883.83"/>
        <n v="221.2"/>
        <n v="386.5"/>
        <n v="214.28"/>
        <n v="4494.3"/>
        <n v="16460.349999999999"/>
        <n v="27082.31"/>
        <n v="98133.119999999995"/>
        <n v="70.77"/>
        <n v="126.8"/>
        <n v="120.01"/>
        <n v="4107.78"/>
        <n v="302.25"/>
        <n v="740439.65"/>
        <n v="101923.23"/>
        <n v="2306.34"/>
        <n v="4731.8500000000004"/>
        <n v="718.86"/>
        <n v="122484.94"/>
        <n v="15956.78"/>
        <n v="422.96"/>
        <n v="4082207.96"/>
        <n v="270203.75"/>
        <n v="782.64"/>
        <n v="32.89"/>
        <n v="1079.3499999999999"/>
        <n v="379.75"/>
        <n v="207.45"/>
        <n v="2259.67"/>
        <n v="7349.81"/>
        <n v="172.52"/>
        <n v="8.18"/>
        <n v="2433.4899999999998"/>
        <n v="2295.6799999999998"/>
        <n v="280411.63"/>
        <n v="327756.83"/>
        <n v="1671.39"/>
        <n v="279.39"/>
        <n v="180.07"/>
        <n v="32616.85"/>
        <n v="1253928.47"/>
        <n v="265.79000000000002"/>
        <n v="17948.64"/>
        <n v="143.38999999999999"/>
        <n v="903.86"/>
        <n v="28268.13"/>
        <n v="8815.91"/>
        <n v="315529.11"/>
        <n v="428863.46"/>
        <n v="3720.96"/>
        <n v="2735.43"/>
        <n v="781.45"/>
        <n v="178.07"/>
        <n v="789.8"/>
        <n v="44653.279999999999"/>
        <n v="43.03"/>
        <n v="732.19"/>
        <n v="1893.19"/>
        <n v="17446.32"/>
        <n v="295.24"/>
        <n v="411.9"/>
        <n v="9795.7999999999993"/>
        <n v="838.88"/>
        <n v="38007.019999999997"/>
        <n v="65550.820000000007"/>
        <n v="506.64"/>
        <n v="3574.09"/>
        <n v="64707.34"/>
        <n v="755.58"/>
        <n v="1409.98"/>
        <n v="557845.30000000005"/>
        <n v="6390.16"/>
        <n v="5411.48"/>
        <n v="1506.75"/>
        <n v="1614954.87"/>
        <n v="41825.83"/>
        <n v="283366.31"/>
        <n v="28.41"/>
        <n v="99.21"/>
        <n v="82.66"/>
        <n v="7011.93"/>
        <n v="1101.21"/>
        <n v="6129.38"/>
        <n v="7553.07"/>
        <n v="205577.08"/>
        <n v="277393.98"/>
        <n v="257.54000000000002"/>
        <n v="20430.39"/>
        <n v="395360.77"/>
        <n v="48.34"/>
        <n v="170186.48"/>
        <n v="40198.57"/>
        <n v="157.63"/>
        <n v="2898.11"/>
        <n v="8704.6"/>
        <n v="5877.9"/>
        <n v="337009.62"/>
        <n v="2792.43"/>
        <n v="4041.15"/>
        <n v="1891.49"/>
        <n v="174.74"/>
        <n v="721.48"/>
        <n v="10958.92"/>
        <n v="1414.31"/>
        <n v="506555.64"/>
        <n v="84557.759999999995"/>
        <n v="58657.59"/>
        <n v="6284.31"/>
        <n v="15466.84"/>
        <n v="38994.53"/>
        <n v="22534.53"/>
        <n v="23901.14"/>
        <n v="7899.1"/>
        <n v="36.909999999999997"/>
        <n v="1989190.64"/>
        <n v="459.62"/>
        <n v="127869.78"/>
        <n v="6343.92"/>
        <n v="633.62"/>
        <n v="278.39"/>
        <n v="10454.33"/>
        <n v="24423.61"/>
        <n v="78425.210000000006"/>
        <n v="1596166.87"/>
        <n v="9519.6299999999992"/>
        <n v="4961.5"/>
        <n v="23082.400000000001"/>
        <n v="19096.13"/>
        <n v="7018.85"/>
        <n v="9379.01"/>
        <n v="1.1499999999999999"/>
        <n v="1732.3"/>
        <n v="26.92"/>
        <n v="8429.32"/>
        <n v="31493.15"/>
        <n v="11539.15"/>
        <n v="12311.62"/>
        <n v="242.11"/>
        <n v="148891.28"/>
        <n v="58600.77"/>
        <n v="283880.65000000002"/>
        <n v="2507.52"/>
        <n v="1533.42"/>
        <n v="12606.35"/>
        <n v="25.5"/>
        <n v="279.72000000000003"/>
        <n v="846.22"/>
        <n v="882.66"/>
        <n v="2381.33"/>
        <n v="165.12"/>
        <n v="51.22"/>
        <n v="119820.72"/>
        <n v="16718.13"/>
        <n v="54686.31"/>
        <n v="140.66999999999999"/>
        <n v="355371.9"/>
        <n v="7422.73"/>
        <n v="65383.14"/>
        <n v="1389.22"/>
        <n v="98531.22"/>
        <n v="16700.189999999999"/>
        <n v="11943.04"/>
        <n v="6313.53"/>
        <n v="7281.43"/>
        <n v="3068556.32"/>
        <n v="815514.84"/>
        <n v="1666594.15"/>
        <n v="11389.03"/>
        <n v="6587.91"/>
        <n v="49.94"/>
        <n v="271036.07"/>
        <n v="188656.47"/>
        <n v="925005.7"/>
        <n v="12629796.84"/>
        <n v="975.96"/>
        <n v="2428844.87"/>
        <n v="3754.91"/>
        <n v="244.78"/>
        <n v="125.37"/>
        <n v="5608.17"/>
        <n v="3790.14"/>
        <n v="185.32"/>
        <n v="1443.57"/>
        <n v="185496.58"/>
        <n v="181112.26"/>
        <n v="213962.5"/>
        <n v="98.34"/>
        <n v="1864.3"/>
        <n v="1063862.6599999999"/>
        <n v="161.03"/>
        <n v="2483336.5"/>
        <n v="14385.94"/>
        <n v="325405.96000000002"/>
        <n v="409.16"/>
        <n v="1695552.24"/>
        <n v="670213.19999999995"/>
        <n v="14155.54"/>
        <n v="7350.58"/>
        <n v="1043.1099999999999"/>
        <n v="166.41"/>
        <n v="26909.85"/>
        <n v="1055629.45"/>
        <n v="1211.03"/>
        <n v="1429.45"/>
        <n v="66501.34"/>
        <n v="86.49"/>
        <n v="6449906.5599999996"/>
        <n v="504.09"/>
        <n v="1235.1199999999999"/>
        <n v="835137.44"/>
        <n v="8625"/>
        <n v="1929.45"/>
        <n v="1767.41"/>
        <n v="8455.16"/>
        <n v="917.27"/>
        <n v="65461.5"/>
        <n v="58110.85"/>
        <n v="216.68"/>
        <n v="178.71"/>
        <n v="11887.68"/>
        <n v="29570.400000000001"/>
        <n v="15612.75"/>
        <n v="32.93"/>
        <n v="400"/>
        <n v="4728.33"/>
        <n v="711.65"/>
        <n v="29185.4"/>
        <n v="892418.45"/>
        <n v="1088756.93"/>
        <n v="123411.67"/>
        <n v="2771.27"/>
        <n v="2411.19"/>
        <n v="5063.12"/>
        <n v="2103.58"/>
        <n v="129422.17"/>
        <n v="2077644.37"/>
        <n v="1946.99"/>
        <n v="99261.13"/>
        <n v="232469.95"/>
        <n v="2117.9499999999998"/>
        <n v="16909.54"/>
        <n v="28624.52"/>
        <n v="74.52"/>
        <n v="86077.94"/>
        <n v="56432.01"/>
        <n v="3090487.52"/>
        <n v="41680.85"/>
        <n v="205488.78"/>
        <n v="16085.5"/>
        <n v="580420.81000000006"/>
        <n v="2120.2600000000002"/>
        <n v="1145.96"/>
        <n v="5031.54"/>
        <n v="453.55"/>
        <n v="1096.6300000000001"/>
        <n v="311.44"/>
        <n v="43085.68"/>
        <n v="7927.49"/>
        <n v="30320.95"/>
        <n v="8389.15"/>
        <n v="1567.08"/>
        <n v="495.78"/>
        <n v="4.25"/>
        <n v="119.56"/>
        <n v="727.02"/>
        <n v="3829.47"/>
        <n v="1588.49"/>
        <n v="1917.58"/>
        <n v="10274.719999999999"/>
        <n v="5330.25"/>
        <n v="181.08"/>
        <n v="18618.03"/>
        <n v="14253.66"/>
        <n v="28452.69"/>
        <n v="31806.97"/>
        <n v="897.99"/>
        <n v="580.01"/>
        <n v="139.06"/>
        <n v="543.6"/>
        <n v="24965.26"/>
        <n v="3388.9"/>
        <n v="3670.2"/>
        <n v="4660.32"/>
        <n v="666926.76"/>
        <n v="38409.440000000002"/>
        <n v="18509.740000000002"/>
        <n v="2058.15"/>
        <n v="23.65"/>
        <n v="64465.77"/>
        <n v="5449.44"/>
        <n v="291610.27"/>
        <n v="23380.63"/>
        <n v="2633090.66"/>
        <n v="2563.9499999999998"/>
        <n v="338891.24"/>
        <n v="310.57"/>
        <n v="39.369999999999997"/>
        <n v="29.36"/>
        <n v="2958.66"/>
        <n v="6030.83"/>
        <n v="1173.3699999999999"/>
        <n v="548.27"/>
        <n v="12813.72"/>
        <n v="29255.21"/>
        <n v="149723.34"/>
        <n v="87018.52"/>
        <n v="102833.64"/>
        <n v="274312.92"/>
        <n v="6601.19"/>
        <n v="6334.44"/>
        <n v="78015.789999999994"/>
        <n v="104.29"/>
        <n v="65464.61"/>
        <n v="620.61"/>
        <n v="169.41"/>
        <n v="995.06"/>
        <n v="4549"/>
        <n v="571.66"/>
        <n v="851.84"/>
        <n v="370.45"/>
        <n v="140.49"/>
        <n v="5554.57"/>
        <n v="198.2"/>
        <n v="2214.04"/>
        <n v="2873.43"/>
        <n v="9000.11"/>
        <n v="671.8"/>
        <n v="78.44"/>
        <n v="59235.99"/>
        <n v="9387.2999999999993"/>
        <n v="689.89"/>
        <n v="12989.18"/>
        <n v="1935.71"/>
        <n v="341462.08"/>
        <n v="9566.35"/>
        <n v="14680.16"/>
        <n v="527.64"/>
        <n v="70.98"/>
        <n v="615.64"/>
        <n v="165.98"/>
        <n v="147.54"/>
        <n v="2273.86"/>
        <n v="6358.74"/>
        <n v="16062.72"/>
        <n v="6581.42"/>
        <n v="6760.39"/>
        <n v="869.09"/>
        <n v="1086.21"/>
        <n v="564.79"/>
        <n v="12205.34"/>
        <n v="343938.55"/>
        <n v="954.96"/>
        <n v="10206.08"/>
        <n v="19171.68"/>
        <n v="1841.64"/>
        <n v="3553.4"/>
        <n v="9970.33"/>
        <n v="83.83"/>
        <n v="137.75"/>
        <n v="55313.7"/>
        <n v="30283.49"/>
        <n v="59.85"/>
        <n v="20.170000000000002"/>
        <n v="277.29000000000002"/>
        <n v="525.15"/>
        <n v="4101.8"/>
        <n v="5335.69"/>
        <n v="5450.83"/>
        <n v="4550.7"/>
        <n v="43546.79"/>
        <n v="63.69"/>
        <n v="370.34"/>
        <n v="3784.82"/>
        <n v="2497.65"/>
        <n v="446514.54"/>
        <n v="55354.84"/>
        <n v="5936.71"/>
        <n v="25569.39"/>
        <n v="15388.94"/>
        <n v="1744258.31"/>
        <n v="145242.39000000001"/>
        <n v="2046.43"/>
        <n v="279.89"/>
        <n v="1352.16"/>
        <n v="800.5"/>
        <n v="2059.13"/>
        <n v="1711.67"/>
        <n v="151505.75"/>
        <n v="124.94"/>
        <n v="44409.69"/>
        <n v="36488.93"/>
        <n v="8514.43"/>
        <n v="630.42999999999995"/>
        <n v="709960.14"/>
        <n v="16092.87"/>
        <n v="41.51"/>
        <n v="38.79"/>
        <n v="264.07"/>
        <n v="1693.13"/>
        <n v="243.42"/>
        <n v="1272.17"/>
        <n v="565.11"/>
        <n v="94.86"/>
        <n v="2.42"/>
        <n v="28.19"/>
        <n v="0.27"/>
        <n v="2.83"/>
        <n v="6738.74"/>
        <n v="13682.89"/>
        <n v="7990.42"/>
        <n v="3.09"/>
        <n v="323.52999999999997"/>
        <n v="40852.86"/>
        <n v="2946.55"/>
        <n v="262.85000000000002"/>
        <n v="2188.33"/>
        <n v="185.62"/>
        <n v="105889.85"/>
        <n v="4492.91"/>
        <n v="40.98"/>
        <n v="3.1"/>
        <n v="133.43"/>
        <n v="1100.33"/>
        <n v="79.459999999999994"/>
        <n v="19584.79"/>
        <n v="201.8"/>
        <n v="3345.78"/>
        <n v="40.380000000000003"/>
        <n v="16.22"/>
        <n v="102889.64"/>
        <n v="383.48"/>
        <n v="560.91"/>
        <n v="610.58000000000004"/>
        <n v="971.86"/>
        <n v="354.86"/>
        <n v="481.04"/>
        <n v="240.6"/>
        <n v="7674.7"/>
        <n v="3554.45"/>
        <n v="2183.1"/>
        <n v="163978.9"/>
        <n v="9632.24"/>
        <n v="2290"/>
        <n v="3084.61"/>
        <n v="492.02"/>
        <n v="736402.83"/>
        <n v="201.5"/>
        <n v="174759.27"/>
        <n v="108.93"/>
        <n v="18.71"/>
        <n v="775.76"/>
        <n v="21271.24"/>
        <n v="315.2"/>
        <n v="766.59"/>
        <n v="3.71"/>
        <n v="913.22"/>
        <n v="598.94000000000005"/>
        <n v="504.82"/>
        <n v="2994.69"/>
        <n v="4207.83"/>
        <n v="1895.29"/>
        <n v="2670.45"/>
        <n v="112173.41"/>
        <n v="29776.42"/>
        <n v="1284.71"/>
        <n v="5394.91"/>
        <n v="154821.82999999999"/>
        <n v="76.260000000000005"/>
        <n v="243.79"/>
        <n v="353346.61"/>
        <n v="1998.54"/>
        <n v="186.27"/>
        <n v="751.96"/>
        <n v="4986.09"/>
        <n v="193.84"/>
        <n v="102.59"/>
        <n v="4044.61"/>
        <n v="34002.959999999999"/>
        <n v="5203.3"/>
        <n v="4876.05"/>
        <n v="2406.11"/>
        <n v="1947.79"/>
        <n v="752.56"/>
        <n v="139.9"/>
        <n v="14820.08"/>
        <n v="267.82"/>
        <n v="3489.27"/>
        <n v="13704.01"/>
        <n v="70156.95"/>
        <n v="550.5"/>
        <n v="67399.28"/>
        <n v="3617.26"/>
        <n v="546425.86"/>
        <n v="23353.88"/>
        <n v="18349.86"/>
        <n v="4108.21"/>
        <n v="215.88"/>
        <n v="126757.13"/>
        <n v="17244.91"/>
        <n v="13382.24"/>
        <n v="2011617.14"/>
        <n v="163116.44"/>
        <n v="4071.62"/>
        <n v="3296.16"/>
        <n v="236.82"/>
        <n v="74605.91"/>
        <n v="152798.38"/>
        <n v="77.5"/>
        <n v="40.229999999999997"/>
        <n v="28177.4"/>
        <n v="626894.43999999994"/>
        <n v="74623.02"/>
        <n v="197647.5"/>
        <n v="483.25"/>
        <n v="1418.05"/>
        <n v="6546.23"/>
        <n v="5673.02"/>
        <n v="1604.1"/>
        <n v="3923.47"/>
        <n v="2260.67"/>
        <n v="10.73"/>
        <n v="38155.83"/>
        <n v="27210.69"/>
        <n v="953.89"/>
        <n v="41.09"/>
        <n v="506.94"/>
        <n v="1241.76"/>
        <n v="19967.939999999999"/>
        <n v="10870.66"/>
        <n v="4939.74"/>
        <n v="21863.53"/>
        <n v="438.73"/>
        <n v="16969.650000000001"/>
        <n v="274308.19"/>
        <n v="88285.84"/>
        <n v="416.42"/>
        <n v="2584.65"/>
        <n v="753.12"/>
        <n v="258.87"/>
        <n v="1935.87"/>
        <n v="3161.73"/>
        <n v="873264.31"/>
        <n v="150257.16"/>
        <n v="679.32"/>
        <n v="1126.42"/>
        <n v="35.340000000000003"/>
        <n v="3603.38"/>
        <n v="73126.7"/>
        <n v="80049.13"/>
        <n v="275390.38"/>
        <n v="276162.84000000003"/>
        <n v="711.95"/>
        <n v="39603.879999999997"/>
        <n v="455290.58"/>
        <n v="754.09"/>
        <n v="2153.89"/>
        <n v="40709.360000000001"/>
        <n v="683952.31"/>
        <n v="1207886.48"/>
        <n v="251808.51"/>
        <n v="1490.34"/>
        <n v="3736.68"/>
        <n v="7190.16"/>
        <n v="1279.53"/>
        <n v="447.92"/>
        <n v="121.39"/>
        <n v="9964.2900000000009"/>
        <n v="2940.06"/>
        <n v="1479.7"/>
        <n v="332785.52"/>
        <n v="1957.55"/>
        <n v="124642.74"/>
        <n v="19519.00201"/>
        <n v="1532404.3"/>
        <n v="90831.89"/>
        <n v="2798.74"/>
        <n v="20578.04"/>
        <n v="76397.09"/>
        <n v="32086.400000000001"/>
        <n v="64190.59"/>
        <n v="215.86"/>
        <n v="27627.52"/>
        <n v="623730.14"/>
        <n v="711474.02"/>
        <n v="289521.2"/>
        <n v="235.51"/>
        <n v="585179.15"/>
        <n v="2431.9499999999998"/>
        <n v="77.92"/>
        <n v="485.3"/>
        <n v="4.24"/>
        <n v="16322.22"/>
        <n v="373"/>
        <n v="224.18"/>
        <n v="534.96"/>
        <n v="19484.71"/>
        <n v="17912.169999999998"/>
        <n v="2077.8200000000002"/>
        <n v="313.26"/>
        <n v="60379.68"/>
        <n v="40034.44"/>
        <n v="410773.64"/>
        <n v="24137.24"/>
        <n v="3084.04"/>
        <n v="97661.02"/>
        <n v="9417.69"/>
        <n v="796.18"/>
        <n v="217169.54"/>
        <n v="815491.98"/>
        <n v="196.33"/>
        <n v="9489.31"/>
        <n v="485.98"/>
        <n v="481.28"/>
        <n v="1118.33"/>
        <n v="26014.84"/>
        <n v="43867.99"/>
        <n v="2778.04"/>
        <n v="12942.77"/>
        <n v="4569.6000000000004"/>
        <n v="13342.15"/>
        <n v="809.37"/>
        <n v="7909.18"/>
        <n v="912.42"/>
        <n v="91823.07"/>
        <n v="8374.0400000000009"/>
        <n v="228.14"/>
        <n v="12793.23"/>
        <n v="2309.4699999999998"/>
        <n v="49.47"/>
        <n v="2886.69"/>
        <n v="888284.88"/>
        <n v="11774.9"/>
        <n v="6376.94"/>
        <n v="373475.95999900001"/>
        <n v="183220.92"/>
        <n v="3349.42"/>
        <n v="5506.71"/>
        <n v="234.41"/>
        <n v="215.84"/>
        <n v="4159.1899999999996"/>
        <n v="695.62"/>
        <n v="245419.55"/>
        <n v="2430382.35"/>
        <n v="1639705.47"/>
        <n v="14067.52"/>
        <n v="17840.63"/>
        <n v="125989.29"/>
        <n v="1192.3399999999999"/>
        <n v="3855.01"/>
        <n v="1798.14"/>
        <n v="459.07"/>
        <n v="2007.15"/>
        <n v="486.59"/>
        <n v="933.99"/>
        <n v="2250.85"/>
        <n v="37627.760000000002"/>
        <n v="4787.54"/>
        <n v="309.26"/>
        <n v="5292.11"/>
        <n v="3.18"/>
        <n v="6644.38"/>
        <n v="744.34"/>
        <n v="35027.730000000003"/>
        <n v="5212.1499999999996"/>
        <n v="7.67"/>
        <n v="399.75"/>
        <n v="4830.6400000000003"/>
        <n v="17475.060000000001"/>
        <n v="262.41000000000003"/>
        <n v="6176.66"/>
        <n v="1604.2"/>
        <n v="2364207.02"/>
        <n v="285.47000000000003"/>
        <n v="1307.99"/>
        <n v="391.09"/>
        <n v="264693.45"/>
        <n v="4568.38"/>
        <n v="66640.800000000003"/>
        <n v="1467.13"/>
        <n v="4386.58"/>
        <n v="690.96"/>
        <n v="48502.34"/>
        <n v="42170.97"/>
        <n v="694857.69"/>
        <n v="2120.4899999999998"/>
        <n v="110957.01"/>
        <n v="65.16"/>
        <n v="60.48"/>
        <n v="238.32"/>
        <n v="158.69"/>
        <n v="15.4"/>
        <n v="302.74"/>
        <n v="2605.87"/>
        <n v="213.01"/>
        <n v="2928.21"/>
        <n v="155308.72"/>
        <n v="263.72000000000003"/>
        <n v="7439.72"/>
        <n v="17573.78"/>
        <n v="1484146.64"/>
        <n v="6988.4"/>
        <n v="3063.81"/>
        <n v="16599.09"/>
        <n v="16206.11"/>
        <n v="5695.26"/>
        <n v="5633.34"/>
        <n v="32373.34"/>
        <n v="5697.12"/>
        <n v="1.87"/>
        <n v="96834.69"/>
        <n v="28808.78"/>
        <n v="4275.29"/>
        <n v="49667"/>
        <n v="519.67999999999995"/>
        <n v="147109.44"/>
        <n v="45587.519999999997"/>
        <n v="382173.81"/>
        <n v="2201.66"/>
        <n v="976.99"/>
        <n v="7157.95"/>
        <n v="34.89"/>
        <n v="1522.58"/>
        <n v="1317.99"/>
        <n v="11.93"/>
        <n v="717.24"/>
        <n v="367.34"/>
        <n v="50.4"/>
        <n v="163639.94"/>
        <n v="57430.07"/>
        <n v="237.1"/>
        <n v="600010.64"/>
        <n v="6646.67"/>
        <n v="42817.21"/>
        <n v="20577.349999999999"/>
        <n v="100114.09"/>
        <n v="10439.35"/>
        <n v="3898.86"/>
        <n v="8103.26"/>
        <n v="8686.9599999999991"/>
        <n v="2427860.84"/>
        <n v="677445.58"/>
        <n v="1918526.87"/>
        <n v="7189.07"/>
        <n v="4382.12"/>
        <n v="38.369999999999997"/>
        <n v="204117.6"/>
        <n v="156483.28"/>
        <n v="1076003.0900000001"/>
        <n v="10937767.52"/>
        <n v="220.3"/>
        <n v="2099036.04"/>
        <n v="2644.3"/>
        <n v="755.32"/>
        <n v="1438.28"/>
        <n v="5346.81"/>
        <n v="2853.58"/>
        <n v="27.75"/>
        <n v="871.88"/>
        <n v="167139.4"/>
        <n v="171524.31"/>
        <n v="345.05"/>
        <n v="202178.63"/>
        <n v="631.38"/>
        <n v="78.67"/>
        <n v="1082634.55"/>
        <n v="321.79000000000002"/>
        <n v="2699743.54"/>
        <n v="15201.88"/>
        <n v="314202.65000000002"/>
        <n v="153863.29"/>
        <n v="733.96"/>
        <n v="5124.0200000000004"/>
        <n v="60.66"/>
        <n v="226.23"/>
        <n v="751.91"/>
        <n v="1725.33"/>
        <n v="727.96"/>
        <n v="6070.38"/>
        <n v="4282.05"/>
        <n v="117.26"/>
        <n v="426.54"/>
        <n v="7302.6"/>
        <n v="200.71"/>
        <n v="12314.57"/>
        <n v="264.36"/>
        <n v="3545.25"/>
        <n v="60142.66"/>
        <n v="987.5"/>
        <n v="62067.67"/>
        <n v="12317.17"/>
        <n v="1191.8399999999999"/>
        <n v="102.38"/>
        <n v="22.18"/>
        <n v="162011.91"/>
        <n v="4222.33"/>
        <n v="57.24"/>
        <n v="207.2"/>
        <n v="141124.62"/>
        <n v="15304.8"/>
        <n v="2430.13"/>
        <n v="4218.63"/>
        <n v="796.56"/>
        <n v="138032.95000000001"/>
        <n v="596666.87"/>
        <n v="46167.39"/>
        <n v="108427.27"/>
        <n v="15"/>
        <n v="326.60000000000002"/>
        <n v="679.47"/>
        <n v="1077.94"/>
        <n v="485.37"/>
        <n v="1780.35"/>
        <n v="80063.990000000005"/>
        <n v="71456.100000000006"/>
        <n v="1091"/>
        <n v="9325.07"/>
        <n v="168465.5"/>
        <n v="151.38999999999999"/>
        <n v="2828.46"/>
        <n v="5946.33"/>
        <n v="1635.59"/>
        <n v="130202.82"/>
        <n v="87860.02"/>
        <n v="337.15"/>
        <n v="1248.03"/>
        <n v="309.69"/>
        <n v="8297.83"/>
        <n v="3584.92"/>
        <n v="6.13"/>
        <n v="4754.72"/>
        <n v="400.82"/>
        <n v="13188.87"/>
        <n v="397.06"/>
        <n v="280.07"/>
        <n v="78462.759999999995"/>
        <n v="1910.47"/>
        <n v="994.81"/>
        <n v="1861.72"/>
        <n v="133.96"/>
        <n v="446162.61"/>
        <n v="21066.18"/>
        <n v="21942.720000000001"/>
        <n v="1676.3"/>
        <n v="197190.2"/>
        <n v="3111.4"/>
        <n v="9081.68"/>
        <n v="583.46"/>
        <n v="93.23"/>
        <n v="117.52"/>
        <n v="18495.150000000001"/>
        <n v="2592.2800000000002"/>
        <n v="89.54"/>
        <n v="5347.94"/>
        <n v="4700.63"/>
        <n v="612.99"/>
        <n v="67029.36"/>
        <n v="7452.28"/>
        <n v="163.92"/>
        <n v="766.3"/>
        <n v="144829.88"/>
        <n v="8992.7800000000007"/>
        <n v="1536.38"/>
        <n v="1636.26"/>
        <n v="300"/>
        <n v="48052.43"/>
        <n v="435100.79"/>
        <n v="142601.04999999999"/>
        <n v="90788.66"/>
        <n v="170.52"/>
        <n v="198.32"/>
        <n v="610.04999999999995"/>
        <n v="36093.72"/>
        <n v="127.22"/>
        <n v="143530.51999999999"/>
        <n v="129049.5"/>
        <n v="193609.55"/>
        <n v="125.04"/>
        <n v="146453.26999999999"/>
        <n v="209120.76"/>
        <n v="1872.57"/>
        <n v="495.41"/>
        <n v="2126.64"/>
        <n v="7040.04"/>
        <n v="3172.76"/>
        <n v="225744.11"/>
        <n v="9067.18"/>
        <n v="421966.21"/>
        <n v="3593.65"/>
        <n v="16704.34"/>
        <n v="668.29"/>
        <n v="466.03"/>
        <n v="25898.34"/>
        <n v="70.63"/>
        <n v="11.41"/>
        <n v="60.05"/>
        <n v="616.59"/>
        <n v="939.95"/>
        <n v="43059.05"/>
        <n v="4843.9399999999996"/>
        <n v="8695.65"/>
        <n v="14.39"/>
        <n v="9500.06"/>
        <n v="64587.26"/>
        <n v="53.05"/>
        <n v="61110.22"/>
        <n v="191831.92"/>
        <n v="1305.1500000000001"/>
        <n v="472204.06"/>
        <n v="3993.1"/>
        <n v="22327.09"/>
        <n v="1912105.86"/>
        <n v="323933.78000000003"/>
        <n v="294.67"/>
        <n v="8.8699999999999992"/>
        <n v="295.64999999999998"/>
        <n v="2033.06"/>
        <n v="2792.91"/>
        <n v="2.87"/>
        <n v="938.36"/>
        <n v="281426.36"/>
        <n v="57476.55"/>
        <n v="294064.90000000002"/>
        <n v="2370.54"/>
        <n v="765.27"/>
        <n v="8913.4"/>
        <n v="1288277.55"/>
        <n v="3659.24"/>
        <n v="219.72"/>
        <n v="48558.5"/>
        <n v="3330.3"/>
        <n v="17463.439999999999"/>
        <n v="30597.919999999998"/>
        <n v="270216.27"/>
        <n v="314285.78999999998"/>
        <n v="1349.44"/>
        <n v="164.1"/>
        <n v="3297.16"/>
        <n v="960216.03"/>
        <n v="4524.43"/>
        <n v="375732.46"/>
        <n v="9622.1299999999992"/>
        <n v="244911.08"/>
        <n v="6972.12"/>
        <n v="5077.75"/>
        <n v="980.92"/>
        <n v="6179.71"/>
        <n v="1370.66"/>
        <n v="65.3"/>
        <n v="272316.09000000003"/>
        <n v="319.88"/>
        <n v="590.94000000000005"/>
        <n v="6.92"/>
        <n v="34192.65"/>
        <n v="18006.2"/>
        <n v="11697.37"/>
        <n v="171.58"/>
        <n v="1018.18"/>
        <n v="6916.52"/>
        <n v="11313.8"/>
        <n v="52020.09"/>
        <n v="10188.719999999999"/>
        <n v="10500.96"/>
        <n v="1829.82"/>
        <n v="18946.18"/>
        <n v="939.27"/>
        <n v="34175.75"/>
        <n v="105493.42"/>
        <n v="160374.88"/>
        <n v="609.41999999999996"/>
        <n v="793.19"/>
        <n v="175.85"/>
        <n v="38023.54"/>
        <n v="82710.97"/>
        <n v="18240.91"/>
        <n v="3176.21"/>
        <n v="364257.31"/>
        <n v="24194.39"/>
        <n v="12386.83"/>
        <n v="3345.15"/>
        <n v="756.07"/>
        <n v="10493.77"/>
        <n v="9502.91"/>
        <n v="9919.2199999999993"/>
        <n v="2743646.8399990001"/>
        <n v="3147.84"/>
        <n v="404927.879999"/>
        <n v="1647.72"/>
        <n v="819.68"/>
        <n v="6711.62"/>
        <n v="1450.42"/>
        <n v="177.06"/>
        <n v="4770.7700000000004"/>
        <n v="2658.74"/>
        <n v="4917.7"/>
        <n v="719126.94"/>
        <n v="5699.7"/>
        <n v="3154.42"/>
        <n v="9916.7800000000007"/>
        <n v="81.86"/>
        <n v="1824.47"/>
        <n v="3118.44"/>
        <n v="135.13999999999999"/>
        <n v="38085.56"/>
        <n v="15172.37"/>
        <n v="2665.47"/>
        <n v="40.729999999999997"/>
        <n v="547.63"/>
        <n v="119.14"/>
        <n v="2694.85"/>
        <n v="1132.18"/>
        <n v="41859.01"/>
        <n v="1489.41"/>
        <n v="20809.37"/>
        <n v="326.70999999999998"/>
        <n v="2214.33"/>
        <n v="17454.11"/>
        <n v="27007.52"/>
        <n v="322994.71000000002"/>
        <n v="2995.49"/>
        <n v="138.09"/>
        <n v="57.6"/>
        <n v="5975.37"/>
        <n v="495.03"/>
        <n v="184.13"/>
        <n v="800853.83"/>
        <n v="108326.66"/>
        <n v="4323.67"/>
        <n v="5047.1400000000003"/>
        <n v="646.78"/>
        <n v="135469.71"/>
        <n v="20272.96"/>
        <n v="322.56"/>
        <n v="4252920.4800000004"/>
        <n v="282408.17"/>
        <n v="1037.1600000000001"/>
        <n v="60.44"/>
        <n v="1747.46"/>
        <n v="265.85000000000002"/>
        <n v="139.07"/>
        <n v="2224.56"/>
        <n v="9980.65"/>
        <n v="156.49"/>
        <n v="12.01"/>
        <n v="2785.83"/>
        <n v="2888.38"/>
        <n v="306647.31"/>
        <n v="507205.59"/>
        <n v="2098"/>
        <n v="489.45"/>
        <n v="146.86000000000001"/>
        <n v="39011.32"/>
        <n v="1378155.23"/>
        <n v="94.2"/>
        <n v="30619.27"/>
        <n v="116.09"/>
        <n v="1348.07"/>
        <n v="36499.99"/>
        <n v="16936.330000000002"/>
        <n v="683055.73"/>
        <n v="424764.49"/>
        <n v="2247.02"/>
        <n v="3374.61"/>
        <n v="1174.94"/>
        <n v="213.74"/>
        <n v="1162.21"/>
        <n v="42864.53"/>
        <n v="405.82"/>
        <n v="59.15"/>
        <n v="519.62"/>
        <n v="40.43"/>
        <n v="3658.1"/>
        <n v="27991.16"/>
        <n v="2681.3"/>
        <n v="464.08"/>
        <n v="5781.56"/>
        <n v="252.76"/>
        <n v="49886.52"/>
        <n v="119447.93"/>
        <n v="3563.42"/>
        <n v="65893.740000000005"/>
        <n v="1108.1500000000001"/>
        <n v="545278.43999999994"/>
        <n v="7812.59"/>
        <n v="5765.44"/>
        <n v="2013.12"/>
        <n v="1552039.41"/>
        <n v="40234.06"/>
        <n v="266941.25"/>
        <n v="16.920000000000002"/>
        <n v="120.02"/>
        <n v="359.46"/>
        <n v="4774.12"/>
        <n v="684.64"/>
        <n v="11054.64"/>
        <n v="9991.24"/>
        <n v="210500.62"/>
        <n v="404255.47"/>
        <n v="341.28"/>
        <n v="27599.93"/>
        <n v="461900.33"/>
        <n v="1595.02"/>
        <n v="285.02999999999997"/>
        <n v="336711.66"/>
        <n v="43054.16"/>
        <n v="201.82"/>
        <n v="13295.91"/>
        <n v="20328.87"/>
        <n v="137256.89000000001"/>
        <n v="533889.04"/>
        <n v="3041.83"/>
        <n v="2482.75"/>
        <n v="98422.080000000002"/>
        <n v="68379.759999999995"/>
        <n v="235374.52"/>
        <n v="8669.31"/>
        <n v="541.4"/>
        <n v="1076.8399999999999"/>
        <n v="481.64"/>
        <n v="9101.7000000000007"/>
        <n v="38083.379999999997"/>
        <n v="7176.11"/>
        <n v="19.899999999999999"/>
        <n v="5776.51"/>
        <n v="19211.02"/>
        <n v="6431.86"/>
        <n v="1212.5899999999999"/>
        <n v="22.38"/>
        <n v="97635.55"/>
        <n v="259.47000000000003"/>
        <n v="12.02"/>
        <n v="353.58"/>
        <n v="1616.08"/>
        <n v="36658.120000000003"/>
        <n v="3263.36"/>
        <n v="11620.83"/>
        <n v="6087.21"/>
        <n v="92.62"/>
        <n v="19623.810000000001"/>
        <n v="14420.97"/>
        <n v="32163.59"/>
        <n v="30640.55"/>
        <n v="411.52"/>
        <n v="165.79"/>
        <n v="108199.46"/>
        <n v="1392.15"/>
        <n v="2842.61"/>
        <n v="5018.28"/>
        <n v="629421.97"/>
        <n v="35385.32"/>
        <n v="14574.3"/>
        <n v="2102.58"/>
        <n v="124.24"/>
        <n v="55529.9"/>
        <n v="3478.73"/>
        <n v="285822.88"/>
        <n v="21176.03"/>
        <n v="2304001.36"/>
        <n v="2595.38"/>
        <n v="303657.90000000002"/>
        <n v="497.95"/>
        <n v="59.57"/>
        <n v="24.84"/>
        <n v="1701.62"/>
        <n v="3901.95"/>
        <n v="1967.19"/>
        <n v="1208001.3400000001"/>
        <n v="5383.79"/>
        <n v="2032.39"/>
        <n v="13416.64"/>
        <n v="9152.5300000000007"/>
        <n v="1700.96"/>
        <n v="4806.99"/>
        <n v="2.88"/>
        <n v="14543.24"/>
        <n v="2869.4"/>
        <n v="7.45"/>
        <n v="76294.66"/>
        <n v="17414.439999999999"/>
        <n v="2795.92"/>
        <n v="36050.83"/>
        <n v="189.84"/>
        <n v="83250.39"/>
        <n v="41720.120000000003"/>
        <n v="176475.24"/>
        <n v="1415"/>
        <n v="833.32"/>
        <n v="197.34"/>
        <n v="4152.3599999999997"/>
        <n v="19.55"/>
        <n v="682.47"/>
        <n v="1534.42"/>
        <n v="1996.15"/>
        <n v="2994.61"/>
        <n v="540.58000000000004"/>
        <n v="128.88"/>
        <n v="84129.919999999998"/>
        <n v="417.7"/>
        <n v="37491.29"/>
        <n v="114.17"/>
        <n v="211841.77"/>
        <n v="876.43"/>
        <n v="51302.91"/>
        <n v="7823.23"/>
        <n v="16967.34"/>
        <n v="7688.34"/>
        <n v="6384.54"/>
        <n v="16964.53"/>
        <n v="2520210.15"/>
        <n v="799972.69"/>
        <n v="1782162.44"/>
        <n v="8024.91"/>
        <n v="1920.4"/>
        <n v="10.68"/>
        <n v="226019.86"/>
        <n v="157681.13"/>
        <n v="1037040.5"/>
        <n v="10480482.890000001"/>
        <n v="308.32"/>
        <n v="2128868.37"/>
        <n v="3184.8"/>
        <n v="691.55"/>
        <n v="455.76"/>
        <n v="5278.09"/>
        <n v="3581.86"/>
        <n v="206.73"/>
        <n v="929.94"/>
        <n v="161100.39000000001"/>
        <n v="164924.63"/>
        <n v="150.22999999999999"/>
        <n v="143304.98000000001"/>
        <n v="951.54"/>
        <n v="132.25"/>
        <n v="1088714.1200000001"/>
        <n v="2733018.53"/>
        <n v="15777.05"/>
        <n v="396202.03"/>
        <n v="789804.05"/>
        <n v="1225.24"/>
        <n v="340.56"/>
        <n v="5996.65"/>
        <n v="797.37"/>
        <n v="2048.4699999999998"/>
        <n v="65665.240000000005"/>
        <n v="44991.54"/>
        <n v="160.38"/>
        <n v="310.31"/>
        <n v="872.3"/>
        <n v="4142.72"/>
        <n v="196905.24"/>
        <n v="3822.28"/>
        <n v="12249.6"/>
        <n v="99026.26"/>
        <n v="220146.92"/>
        <n v="2088.11"/>
        <n v="76.58"/>
        <n v="106531.96"/>
        <n v="453.09"/>
        <n v="1484906.19"/>
        <n v="936951.07"/>
        <n v="28952.28"/>
        <n v="7922.43"/>
        <n v="1053.3800000000001"/>
        <n v="23996.18"/>
        <n v="80177.08"/>
        <n v="4942004.49"/>
        <n v="686583.54"/>
        <n v="7497.11"/>
        <n v="7476.54"/>
        <n v="26.03"/>
        <n v="97.98"/>
        <n v="11501.04"/>
        <n v="38105.589999999997"/>
        <n v="14740.81"/>
        <n v="56.54"/>
        <n v="605.92999999999995"/>
        <n v="51952.23"/>
        <n v="1147579.68"/>
        <n v="1532760.96"/>
        <n v="3993.71"/>
        <n v="7578.75"/>
        <n v="3645.45"/>
        <n v="141990.24"/>
        <n v="2599257.37"/>
        <n v="52832.03"/>
        <n v="324809.68"/>
        <n v="74568.72"/>
        <n v="48884.99"/>
        <n v="3574245.95"/>
        <n v="3424.73"/>
        <n v="345665.84"/>
        <n v="16.71"/>
        <n v="44352.26"/>
        <n v="147.15"/>
        <n v="66195.38"/>
        <n v="8330.1"/>
        <n v="739.37"/>
        <n v="12310.83"/>
        <n v="2549.19"/>
        <n v="211108.02"/>
        <n v="6203.21"/>
        <n v="10157.1"/>
        <n v="1901"/>
        <n v="766.97"/>
        <n v="399.09"/>
        <n v="782.92"/>
        <n v="3258.72"/>
        <n v="145.03"/>
        <n v="781.73"/>
        <n v="59.25"/>
        <n v="305.05"/>
        <n v="2295.4699999999998"/>
        <n v="635.29999999999995"/>
        <n v="305.52"/>
        <n v="351"/>
        <n v="771.79"/>
        <n v="6476.03"/>
        <n v="17326.29"/>
        <n v="6905.63"/>
        <n v="9080.8799999999992"/>
        <n v="853.35"/>
        <n v="15.62"/>
        <n v="1305.97"/>
        <n v="646.75"/>
        <n v="1163.9000000000001"/>
        <n v="113.35"/>
        <n v="10755.82"/>
        <n v="154.36000000000001"/>
        <n v="148.94999999999999"/>
        <n v="1925.77"/>
        <n v="2080.65"/>
        <n v="9222.32"/>
        <n v="730.02"/>
        <n v="186158.65"/>
        <n v="1989.89"/>
        <n v="3521.92"/>
        <n v="733.77"/>
        <n v="247.43"/>
        <n v="995.3"/>
        <n v="3951.93"/>
        <n v="2338.54"/>
        <n v="207.08"/>
        <n v="24917.63"/>
        <n v="10512.82"/>
        <n v="26.44"/>
        <n v="979.83"/>
        <n v="56.53"/>
        <n v="4653.41"/>
        <n v="53037.27"/>
        <n v="7044.73"/>
        <n v="12758.22"/>
        <n v="4150.71"/>
        <n v="14690.49"/>
        <n v="734.36"/>
        <n v="10157.35"/>
        <n v="277203.7"/>
        <n v="117673.99"/>
        <n v="339.9"/>
        <n v="3361.72"/>
        <n v="2947.82"/>
        <n v="682.01"/>
        <n v="2186.4699999999998"/>
        <n v="5447.8"/>
        <n v="832125.08"/>
        <n v="148933.98000000001"/>
        <n v="301.18"/>
        <n v="2230.67"/>
        <n v="219.19"/>
        <n v="2370.56"/>
        <n v="91054.03"/>
        <n v="143829.81"/>
        <n v="287714.14"/>
        <n v="186660.17"/>
        <n v="671.31"/>
        <n v="610.83000000000004"/>
        <n v="48879.67"/>
        <n v="390140.8"/>
        <n v="632.33000000000004"/>
        <n v="36797.1"/>
        <n v="604281.59999999998"/>
        <n v="1547074.98"/>
        <n v="34166.65"/>
        <n v="818131.94"/>
        <n v="2767.19"/>
        <n v="129224.48"/>
        <n v="162812.82999999999"/>
        <n v="2865.09"/>
        <n v="30.51"/>
        <n v="9774.39"/>
        <n v="5696.52"/>
        <n v="236.45"/>
        <n v="8898.09"/>
        <n v="835.75"/>
        <n v="1211.46"/>
        <n v="6560.93"/>
        <n v="413.28"/>
        <n v="499.27"/>
        <n v="43209.33"/>
        <n v="3895.52"/>
        <n v="1.59"/>
        <n v="6765.98"/>
        <n v="401.39"/>
        <n v="81.91"/>
        <n v="105.51"/>
        <n v="4356.28"/>
        <n v="76117.36"/>
        <n v="77.430000000000007"/>
        <n v="16.239999999999998"/>
        <n v="11432.33"/>
        <n v="10546.86"/>
        <n v="302.36"/>
        <n v="12102.1"/>
        <n v="17520.45"/>
        <n v="58993.39"/>
        <n v="349483.36"/>
        <n v="297.66000000000003"/>
        <n v="4606.33"/>
        <n v="7796.23"/>
        <n v="12615.84"/>
        <n v="5908.53"/>
        <n v="2428641.67"/>
        <n v="1099.28"/>
        <n v="267.79000000000002"/>
        <n v="621.48"/>
        <n v="334264.74"/>
        <n v="10862.66"/>
        <n v="107294.34"/>
        <n v="1930.47"/>
        <n v="7180"/>
        <n v="346.98"/>
        <n v="57171.07"/>
        <n v="21429.7"/>
        <n v="154"/>
        <n v="33.44"/>
        <n v="249.8"/>
        <n v="1807.05"/>
        <n v="335.6"/>
        <n v="1799.67"/>
        <n v="896.92"/>
        <n v="41.82"/>
        <n v="102.77"/>
        <n v="9.6199999999999992"/>
        <n v="64.37"/>
        <n v="39.08"/>
        <n v="408.21"/>
        <n v="16049.96"/>
        <n v="21228.23"/>
        <n v="197.19"/>
        <n v="6.63"/>
        <n v="52458.86"/>
        <n v="3407.87"/>
        <n v="234.37"/>
        <n v="2765.99"/>
        <n v="658.66"/>
        <n v="93396.26"/>
        <n v="3472.64"/>
        <n v="38.229999999999997"/>
        <n v="12.3"/>
        <n v="16.649999999999999"/>
        <n v="128.06"/>
        <n v="1707.32"/>
        <n v="3135.23"/>
        <n v="62801.8"/>
        <n v="81.37"/>
        <n v="1776.9"/>
        <n v="31.58"/>
        <n v="283179.84000000003"/>
        <n v="3442.21"/>
        <n v="4883.0200000000004"/>
        <n v="7945.34"/>
        <n v="10895.51"/>
        <n v="1316.08"/>
        <n v="1737.15"/>
        <n v="22063.7"/>
        <n v="12585.66"/>
        <n v="21046.65"/>
        <n v="11594.31"/>
        <n v="1557.06"/>
        <n v="240.15"/>
        <n v="38152.089999999997"/>
        <n v="2986.5"/>
        <n v="5827.05"/>
        <n v="8418.73"/>
        <n v="2534.96"/>
        <n v="3185.56"/>
        <n v="4110.3599999999997"/>
        <n v="4833.18"/>
        <n v="435651.64"/>
        <n v="90859.95"/>
        <n v="47722.09"/>
        <n v="4626.3"/>
        <n v="13737.41"/>
        <n v="20884.310000000001"/>
        <n v="23834.25"/>
        <n v="1563164.21"/>
        <n v="267.58"/>
        <n v="101746.88"/>
        <n v="6637.31"/>
        <n v="421.23"/>
        <n v="135.47"/>
        <n v="9989"/>
        <n v="38080.239999999998"/>
        <n v="135913.84"/>
        <n v="386525.99"/>
        <n v="2857.76"/>
        <n v="1270.79"/>
        <n v="463.98"/>
        <n v="6462.95"/>
        <n v="181.71"/>
        <n v="1035.2"/>
        <n v="42448.34"/>
        <n v="6473.83"/>
        <n v="6199.66"/>
        <n v="2969.31"/>
        <n v="1057.6300000000001"/>
        <n v="180.45"/>
        <n v="896.51"/>
        <n v="16064.16"/>
        <n v="297.08"/>
        <n v="12698.7"/>
        <n v="21611.21"/>
        <n v="90661.440000000002"/>
        <n v="682.6"/>
        <n v="501.62"/>
        <n v="79844.399999999994"/>
        <n v="4930.87"/>
        <n v="610601.43000000005"/>
        <n v="23207.65"/>
        <n v="19997.23"/>
        <n v="4304.0600000000004"/>
        <n v="188.04"/>
        <n v="132204.85"/>
        <n v="22568.37"/>
        <n v="13769.03"/>
        <n v="2160796.0499999998"/>
        <n v="174634.12"/>
        <n v="4299.3599999999997"/>
        <n v="8869.24"/>
        <n v="270.08"/>
        <n v="93264.53"/>
        <n v="186455.71"/>
        <n v="63.22"/>
        <n v="30099.67"/>
        <n v="644166.65"/>
        <n v="66923.789999999994"/>
        <n v="3928.28"/>
        <n v="83.35"/>
        <n v="168.89"/>
        <n v="40.19"/>
        <n v="376193.61"/>
        <n v="551.65"/>
        <n v="38469.42"/>
        <n v="1784.91"/>
        <n v="106.32"/>
        <n v="970.47"/>
        <n v="599.69000000000005"/>
        <n v="5040.59"/>
        <n v="2697.83"/>
        <n v="194.82"/>
        <n v="345.2"/>
        <n v="83667.600000000006"/>
        <n v="79041.320000000007"/>
        <n v="12031.95"/>
        <n v="338667.98"/>
        <n v="2231.36"/>
        <n v="62223.8"/>
        <n v="337.88"/>
        <n v="1252.28"/>
        <n v="252161.17"/>
        <n v="12348.65"/>
        <n v="2662.21"/>
        <n v="1293.95"/>
        <n v="606.34"/>
        <n v="78073.179999999993"/>
        <n v="681539.01"/>
        <n v="212615.69"/>
        <n v="139013.44"/>
        <n v="69.489999999999995"/>
        <n v="3.94"/>
        <n v="724.73"/>
        <n v="40787.49"/>
        <n v="241.12"/>
        <n v="307423.43"/>
        <n v="197833.66"/>
        <n v="628150.14"/>
        <n v="83632.289999999994"/>
        <n v="2866.33"/>
        <n v="244126.91"/>
        <n v="178852.62"/>
        <n v="149.58000000000001"/>
        <n v="1278.93"/>
        <n v="502.35"/>
        <n v="8094.63"/>
        <n v="341.73"/>
        <n v="91732.36"/>
        <n v="398902.16"/>
        <n v="8908.64"/>
        <n v="217380.98"/>
        <n v="105192.97"/>
        <n v="426.09"/>
        <n v="3691.93"/>
        <n v="6.69"/>
        <n v="1440.66"/>
        <n v="50.69"/>
        <n v="10999.78"/>
        <n v="2742.85"/>
        <n v="7090.54"/>
        <n v="26485.82"/>
        <n v="2918.84"/>
        <n v="1208.03"/>
        <n v="669.52"/>
        <n v="225.33"/>
        <n v="616.55999999999995"/>
        <n v="30122.720000000001"/>
        <n v="18452.64"/>
        <n v="5290.67"/>
        <n v="3.85"/>
        <n v="321.25"/>
        <n v="552.33000000000004"/>
        <n v="152522.78"/>
        <n v="9739.59"/>
        <n v="545.32000000000005"/>
        <n v="2435.8200000000002"/>
        <n v="374.14"/>
        <n v="3278.04"/>
        <n v="246.05"/>
        <n v="9021.51"/>
        <n v="709755.83"/>
        <n v="171027.84"/>
        <n v="237.37"/>
        <n v="73.959999999999994"/>
        <n v="360.88"/>
        <n v="54.46"/>
        <n v="1063.53"/>
        <n v="15404.66"/>
        <n v="19905.78"/>
        <n v="179547.3"/>
        <n v="49312.72"/>
        <n v="1172.28"/>
        <n v="6826.11"/>
        <n v="152130.16"/>
        <n v="7.86"/>
        <n v="1665.27"/>
        <n v="1553.76"/>
        <n v="373.16"/>
        <n v="277790.61"/>
        <n v="1119.81"/>
        <n v="9846.27"/>
        <n v="8499.98"/>
        <n v="685.56"/>
        <n v="3214.6"/>
        <n v="822.47"/>
        <n v="1935.77"/>
        <n v="3956.49"/>
        <n v="3557.42"/>
        <n v="12222.17"/>
        <n v="348351.16"/>
        <n v="2739.41"/>
        <n v="121806.23"/>
        <n v="20559.42901"/>
        <n v="1706746.94"/>
        <n v="101568.93"/>
        <n v="4231.47"/>
        <n v="101.44"/>
        <n v="17388.169999999998"/>
        <n v="89206.83"/>
        <n v="39732.080000000002"/>
        <n v="55565.53"/>
        <n v="96.89"/>
        <n v="24118.25"/>
        <n v="598540.38"/>
        <n v="866530.5"/>
        <n v="94149.47"/>
        <n v="2037.81"/>
        <n v="736.21"/>
        <n v="3647.33"/>
        <n v="1160.3900000000001"/>
        <n v="114.67"/>
        <n v="346.76"/>
        <n v="11963.82"/>
        <n v="4079.45"/>
        <n v="319.58999999999997"/>
        <n v="19.600000000000001"/>
        <n v="19317.16"/>
        <n v="15966.61"/>
        <n v="17715.419999999998"/>
        <n v="166.62"/>
        <n v="282.26"/>
        <n v="76869.429999999993"/>
        <n v="1884.18"/>
        <n v="1021.7"/>
        <n v="4285.96"/>
        <n v="129.52000000000001"/>
        <n v="429650.31"/>
        <n v="21978.16"/>
        <n v="34750.82"/>
        <n v="2638.59"/>
        <n v="196994.03"/>
        <n v="1042.69"/>
        <n v="10811.58"/>
        <n v="4887.84"/>
        <n v="1670.06"/>
        <n v="1973.8"/>
        <n v="1007.43"/>
        <n v="6673.39"/>
        <n v="5496.74"/>
        <n v="619.20000000000005"/>
        <n v="11197.58"/>
        <n v="1059.27"/>
        <n v="9631.7199999999993"/>
        <n v="21488.53"/>
        <n v="525.76"/>
        <n v="3799.45"/>
        <n v="14392.28"/>
        <n v="1267.1500000000001"/>
        <n v="63240.35"/>
        <n v="9177.36"/>
        <n v="125.02"/>
        <n v="171666.92"/>
        <n v="2533.33"/>
        <n v="106.71"/>
        <n v="939.3"/>
        <n v="219970.97"/>
        <n v="21554.94"/>
        <n v="3752.99"/>
        <n v="1386.71"/>
        <n v="4612.83"/>
        <n v="462.7"/>
        <n v="154343.12"/>
        <n v="881765.96"/>
        <n v="91992.74"/>
        <n v="157387.87"/>
        <n v="20"/>
        <n v="119.81"/>
        <n v="2075.89"/>
        <n v="1723.51"/>
        <n v="934.67"/>
        <n v="2344.38"/>
        <n v="110834.1"/>
        <n v="50809.41"/>
        <n v="585.04"/>
        <n v="16138.82"/>
        <n v="314942.19"/>
        <n v="290.33999999999997"/>
        <n v="681.88"/>
        <n v="5213.8999999999996"/>
        <n v="11321.22"/>
        <n v="67192.36"/>
        <n v="4678.1400000000003"/>
        <n v="8.99"/>
        <n v="797655.78"/>
        <n v="3741.22"/>
        <n v="75.349999999999994"/>
        <n v="1302.6099999999999"/>
        <n v="226446.3"/>
        <n v="4813.97"/>
        <n v="117.05"/>
        <n v="2018.36"/>
        <n v="8161.44"/>
        <n v="10794.53"/>
        <n v="486394.72"/>
        <n v="384103.01"/>
        <n v="21495.47"/>
        <n v="9364.68"/>
        <n v="6381.94"/>
        <n v="6387.98"/>
        <n v="664.76"/>
        <n v="220.62"/>
        <n v="4378.9399999999996"/>
        <n v="983.27"/>
        <n v="89.8"/>
        <n v="257579.45"/>
        <n v="3028520.489999"/>
        <n v="3.58"/>
        <n v="396381.16"/>
        <n v="2127.5100000000002"/>
        <n v="9025.84"/>
        <n v="223.57"/>
        <n v="7835.81"/>
        <n v="32035.52"/>
        <n v="28105.46"/>
        <n v="3545.62"/>
        <n v="816.42"/>
        <n v="161198.78"/>
        <n v="3471.97"/>
        <n v="103.58"/>
        <n v="193.13"/>
        <n v="81.81"/>
        <n v="11571.54"/>
        <n v="28199.5"/>
        <n v="975.45"/>
        <n v="12.59"/>
        <n v="23681.84"/>
        <n v="25851.49"/>
        <n v="78.41"/>
        <n v="183.46"/>
        <n v="177877.7"/>
        <n v="201621.82"/>
        <n v="1187031.43"/>
        <n v="225445.97"/>
        <n v="12245.49"/>
        <n v="467.26"/>
        <n v="651841.37"/>
        <n v="1741006.66"/>
        <n v="12478.98"/>
        <n v="6994.03"/>
        <n v="494.25"/>
        <n v="42822.96"/>
        <n v="58999.83"/>
        <n v="967951.4"/>
        <n v="16075.01"/>
        <n v="17387.37"/>
        <n v="380855.85"/>
        <n v="288746.28999999998"/>
        <n v="8261.35"/>
        <n v="13264.81"/>
        <n v="2189.15"/>
        <n v="230.06"/>
        <n v="514.39"/>
        <n v="26129.55"/>
        <n v="12742.11"/>
        <n v="7724.24"/>
        <n v="16475.62"/>
        <n v="6314.81"/>
        <n v="12283.41"/>
        <n v="33914.959999999999"/>
        <n v="12919.54"/>
        <n v="33943.18"/>
        <n v="1383.67"/>
        <n v="14844.01"/>
        <n v="1953.6"/>
        <n v="3905.65"/>
        <n v="99949.74"/>
        <n v="122882.45"/>
        <n v="638.58000000000004"/>
        <n v="162.43"/>
        <n v="28483.55"/>
        <n v="35233.29"/>
        <n v="14962.54"/>
        <n v="7470.27"/>
        <n v="326128.21999999997"/>
        <n v="17592.48"/>
        <n v="5464.16"/>
        <n v="4202.9799999999996"/>
        <n v="256.38"/>
        <n v="10169.15"/>
        <n v="5045.34"/>
        <n v="25364.1"/>
        <n v="2256199.19"/>
        <n v="2228.86"/>
        <n v="337990.70999900001"/>
        <n v="3876.17"/>
        <n v="651.41999999999996"/>
        <n v="7107.29"/>
        <n v="5487.44"/>
        <n v="138.21"/>
        <n v="2503.94"/>
        <n v="1955.52"/>
        <n v="2595.94"/>
        <n v="18644.580000000002"/>
        <n v="29762.29"/>
        <n v="180618.41"/>
        <n v="310903.09000000003"/>
        <n v="1310.08"/>
        <n v="540.71"/>
        <n v="486.12"/>
        <n v="454968.83"/>
        <n v="5990.58"/>
        <n v="111290.18"/>
        <n v="18093.53"/>
        <n v="774.55"/>
        <n v="2414.8000000000002"/>
        <n v="239156.71"/>
        <n v="260066.47"/>
        <n v="2382.34"/>
        <n v="979.57"/>
        <n v="3789.13"/>
        <n v="622.87"/>
        <n v="1631.94"/>
        <n v="23518.080000000002"/>
        <n v="13428.52"/>
        <n v="24882.04"/>
        <n v="6086.13"/>
        <n v="6.04"/>
        <n v="49.78"/>
        <n v="3163.52"/>
        <n v="3287.9"/>
        <n v="8402.23"/>
        <n v="10286.56"/>
        <n v="741.83"/>
        <n v="4084.44"/>
        <n v="3747.72"/>
        <n v="398321.99"/>
        <n v="78368.97"/>
        <n v="39794.269999999997"/>
        <n v="4195.9799999999996"/>
        <n v="10010.92"/>
        <n v="24755.33"/>
        <n v="14293.76"/>
        <n v="1397414.63"/>
        <n v="171.54"/>
        <n v="91418.17"/>
        <n v="6954.43"/>
        <n v="124.63"/>
        <n v="332.49"/>
        <n v="5117.8599999999997"/>
        <n v="77624.45"/>
        <n v="283586.84000000003"/>
        <n v="545.1"/>
        <n v="3410.35"/>
        <n v="3175.65"/>
        <n v="327344.5"/>
        <n v="535707.03"/>
        <n v="2210.04"/>
        <n v="94.64"/>
        <n v="308.20999999999998"/>
        <n v="42505.61"/>
        <n v="1534605.58"/>
        <n v="107.11"/>
        <n v="41134.76"/>
        <n v="114.1"/>
        <n v="2033.11"/>
        <n v="34345.86"/>
        <n v="16324.49"/>
        <n v="524041.88"/>
        <n v="579032.52"/>
        <n v="6318.98"/>
        <n v="3997.66"/>
        <n v="879.41"/>
        <n v="14247.62"/>
        <n v="1638.87"/>
        <n v="121.59"/>
        <n v="502.69"/>
        <n v="2225.11"/>
        <n v="3023.03"/>
        <n v="239"/>
        <n v="43571.33"/>
        <n v="15701.3"/>
        <n v="2414.91"/>
        <n v="122.8"/>
        <n v="41.69"/>
        <n v="553.53"/>
        <n v="237.82"/>
        <n v="1920.58"/>
        <n v="1149.48"/>
        <n v="42741.97"/>
        <n v="2659.99"/>
        <n v="24781.55"/>
        <n v="250.07"/>
        <n v="321.29000000000002"/>
        <n v="211.19"/>
        <n v="3805.48"/>
        <n v="16856.45"/>
        <n v="32953.93"/>
        <n v="215072.04"/>
        <n v="101.25"/>
        <n v="1726.01"/>
        <n v="463.87"/>
        <n v="300.93"/>
        <n v="5363.78"/>
        <n v="363.98"/>
        <n v="90.77"/>
        <n v="866811.2"/>
        <n v="113699.87"/>
        <n v="4706.7700000000004"/>
        <n v="5542.94"/>
        <n v="594"/>
        <n v="142787.4"/>
        <n v="23564.32"/>
        <n v="324.33"/>
        <n v="2932428.73"/>
        <n v="206797.96"/>
        <n v="1022.65"/>
        <n v="34.01"/>
        <n v="1685.75"/>
        <n v="218.68"/>
        <n v="272.25"/>
        <n v="2714.01"/>
        <n v="9777.74"/>
        <n v="121.82"/>
        <n v="100244"/>
        <n v="3746.91"/>
        <n v="133.13"/>
        <n v="4829.2299999999996"/>
        <n v="975.94"/>
        <n v="344.93"/>
        <n v="133.66999999999999"/>
        <n v="10960.24"/>
        <n v="3369.79"/>
        <n v="8.7100000000000009"/>
        <n v="10872.49"/>
        <n v="3798.49"/>
        <n v="19685.259999999998"/>
        <n v="1.89"/>
        <n v="292.77"/>
        <n v="86742.06"/>
        <n v="2520.6799999999998"/>
        <n v="901.31"/>
        <n v="1849.58"/>
        <n v="488.31"/>
        <n v="488368.7"/>
        <n v="24656.94"/>
        <n v="27797.45"/>
        <n v="2200.34"/>
        <n v="1196771.19"/>
        <n v="7959.41"/>
        <n v="4385.22"/>
        <n v="37494.300000000003"/>
        <n v="7132.16"/>
        <n v="3398.46"/>
        <n v="18701.509999999998"/>
        <n v="3.83"/>
        <n v="15533.85"/>
        <n v="1559.7"/>
        <n v="37.21"/>
        <n v="39507.800000000003"/>
        <n v="23909.360000000001"/>
        <n v="2806.85"/>
        <n v="36730.28"/>
        <n v="231.66"/>
        <n v="54963.09"/>
        <n v="30909.26"/>
        <n v="269073.99"/>
        <n v="594.64"/>
        <n v="814.54"/>
        <n v="82.03"/>
        <n v="4553.41"/>
        <n v="1149.47"/>
        <n v="2166.33"/>
        <n v="2129.37"/>
        <n v="550.59"/>
        <n v="379.72"/>
        <n v="133.59"/>
        <n v="8.4600000000000009"/>
        <n v="140285.89000000001"/>
        <n v="11980.64"/>
        <n v="43926.79"/>
        <n v="123.39"/>
        <n v="281954.51"/>
        <n v="7588.03"/>
        <n v="47986.8"/>
        <n v="13566.87"/>
        <n v="25599.9"/>
        <n v="7073.62"/>
        <n v="10582.44"/>
        <n v="10027.68"/>
        <n v="3411038.25"/>
        <n v="998250.33"/>
        <n v="1691820.73"/>
        <n v="10428.299999999999"/>
        <n v="5044.91"/>
        <n v="295443.59000000003"/>
        <n v="221955.61"/>
        <n v="1108247.17"/>
        <n v="9470690.5800000001"/>
        <n v="295.3"/>
        <n v="1986897.77"/>
        <n v="2986.54"/>
        <n v="714.51"/>
        <n v="362"/>
        <n v="7049.13"/>
        <n v="4489.8900000000003"/>
        <n v="801.75"/>
        <n v="204380.92"/>
        <n v="195196.76"/>
        <n v="209517.73"/>
        <n v="1055.1300000000001"/>
        <n v="616.58000000000004"/>
        <n v="1113649.6299999999"/>
        <n v="242.57"/>
        <n v="2851663.9"/>
        <n v="15137.3"/>
        <n v="387055.25"/>
        <n v="815305.43"/>
        <n v="2281.3000000000002"/>
        <n v="3583.44"/>
        <n v="26340.05"/>
        <n v="6448.18"/>
        <n v="17441.61"/>
        <n v="5133.92"/>
        <n v="11501.67"/>
        <n v="469.42"/>
        <n v="2078.4499999999998"/>
        <n v="49675.85"/>
        <n v="61217.760000000002"/>
        <n v="275.95"/>
        <n v="1257.51"/>
        <n v="1923.72"/>
        <n v="529.6"/>
        <n v="3578.99"/>
        <n v="16597.21"/>
        <n v="136241.42000000001"/>
        <n v="22249.85"/>
        <n v="10249.51"/>
        <n v="3279.59"/>
        <n v="207651.16"/>
        <n v="344336.29"/>
        <n v="2505.63"/>
        <n v="3774.68"/>
        <n v="6337.26"/>
        <n v="42544.15"/>
        <n v="2176591.0499999998"/>
        <n v="1074306.8500000001"/>
        <n v="34578.5"/>
        <n v="8255.67"/>
        <n v="1407.84"/>
        <n v="1069.42"/>
        <n v="35746.300000000003"/>
        <n v="81561.210000000006"/>
        <n v="290.85000000000002"/>
        <n v="4915365.71"/>
        <n v="717134.64"/>
        <n v="11292.14"/>
        <n v="10681.07"/>
        <n v="1327.5"/>
        <n v="2013.07"/>
        <n v="12771.03"/>
        <n v="32314.84"/>
        <n v="13472.66"/>
        <n v="69.3"/>
        <n v="33651.24"/>
        <n v="51078.46"/>
        <n v="1153302.0900000001"/>
        <n v="1631985.27"/>
        <n v="3410.58"/>
        <n v="5373.21"/>
        <n v="154638.41"/>
        <n v="2776157.78"/>
        <n v="44959.29"/>
        <n v="171005.02"/>
        <n v="67052.91"/>
        <n v="46563.3"/>
        <n v="3397250.09"/>
        <n v="3803.03"/>
        <n v="360204.5"/>
        <n v="344215.06"/>
        <n v="3832.95"/>
        <n v="11014.35"/>
        <n v="18737.560000000001"/>
        <n v="2465.88"/>
        <n v="6.97"/>
        <n v="5174.5"/>
        <n v="5940.18"/>
        <n v="65.010000000000005"/>
        <n v="66645.100000000006"/>
        <n v="30325.55"/>
        <n v="503.95"/>
        <n v="20.350000000000001"/>
        <n v="230.76"/>
        <n v="410.68"/>
        <n v="19444.78"/>
        <n v="16287.14"/>
        <n v="5316.37"/>
        <n v="6436.78"/>
        <n v="62664.03"/>
        <n v="355.92"/>
        <n v="589.89"/>
        <n v="3749.56"/>
        <n v="2190.34"/>
        <n v="176.25"/>
        <n v="503521.49"/>
        <n v="61591.06"/>
        <n v="5903.61"/>
        <n v="28357.759999999998"/>
        <n v="12983.02"/>
        <n v="1513446.85"/>
        <n v="148441.29"/>
        <n v="18.829999999999998"/>
        <n v="2143.9499999999998"/>
        <n v="104.84"/>
        <n v="2253.67"/>
        <n v="934.15"/>
        <n v="1821.98"/>
        <n v="1888.74"/>
        <n v="134027.82"/>
        <n v="50.59"/>
        <n v="929.09"/>
        <n v="31271.33"/>
        <n v="33411.61"/>
        <n v="29349.68"/>
        <n v="701.84"/>
        <n v="1089064.21"/>
        <n v="408525.46"/>
        <n v="13691.95"/>
        <n v="20787.38"/>
        <n v="922.35"/>
        <n v="381.92"/>
        <n v="1004.27"/>
        <n v="56496.26"/>
        <n v="3491.33"/>
        <n v="30.46"/>
        <n v="568.53"/>
        <n v="179.08"/>
        <n v="17251.21"/>
        <n v="37301.620000000003"/>
        <n v="22566.28"/>
        <n v="1711.65"/>
        <n v="13451.28"/>
        <n v="50.87"/>
        <n v="66262.73"/>
        <n v="130264.35"/>
        <n v="744.74"/>
        <n v="7835.65"/>
        <n v="2038.03"/>
        <n v="2121.6"/>
        <n v="747.38"/>
        <n v="616918.05000000005"/>
        <n v="11495.06"/>
        <n v="4085.72"/>
        <n v="2633.52"/>
        <n v="1510138.52"/>
        <n v="43945.67"/>
        <n v="257225.78"/>
        <n v="759.11"/>
        <n v="958.86"/>
        <n v="336.11"/>
        <n v="5485.54"/>
        <n v="1564.83"/>
        <n v="11524.71"/>
        <n v="18407.099999999999"/>
        <n v="292705.87"/>
        <n v="303497.2"/>
        <n v="690.99"/>
        <n v="631.29999999999995"/>
        <n v="23612.15"/>
        <n v="510096.92"/>
        <n v="173.95"/>
        <n v="480.08"/>
        <n v="180650.91"/>
        <n v="42201.24"/>
        <n v="175267.7"/>
        <n v="2799.81"/>
        <n v="672.81"/>
        <n v="635.80999999999995"/>
        <n v="3927.67"/>
        <n v="233.04"/>
        <n v="164.09"/>
        <n v="16696.89"/>
        <n v="9403.42"/>
        <n v="24.22"/>
        <n v="867.24"/>
        <n v="472.54"/>
        <n v="21428.67"/>
        <n v="33266.339999999997"/>
        <n v="1764.76"/>
        <n v="4074.3"/>
        <n v="638.98"/>
        <n v="1040.0899999999999"/>
        <n v="30219.8"/>
        <n v="24315.57"/>
        <n v="5760.14"/>
        <n v="817.03"/>
        <n v="1051.27"/>
        <n v="4554.24"/>
        <n v="283648.89"/>
        <n v="20420.89"/>
        <n v="1520.6"/>
        <n v="2996.89"/>
        <n v="714.95"/>
        <n v="8296.2900000000009"/>
        <n v="771.57"/>
        <n v="3593.92"/>
        <n v="984882.43"/>
        <n v="278664.23"/>
        <n v="51.78"/>
        <n v="949.73"/>
        <n v="11.22"/>
        <n v="2805.11"/>
        <n v="1582.3"/>
        <n v="15133.22"/>
        <n v="4766.05"/>
        <n v="286331.11"/>
        <n v="83503.37"/>
        <n v="3186.81"/>
        <n v="43315.39"/>
        <n v="211700.5"/>
        <n v="1899.01"/>
        <n v="386.88"/>
        <n v="331.8"/>
        <n v="131112.35"/>
        <n v="414912.61"/>
        <n v="5832"/>
        <n v="437.21"/>
        <n v="1653"/>
        <n v="18914.759999999998"/>
        <n v="177.72"/>
        <n v="1141.56"/>
        <n v="3.05"/>
        <n v="1715.42"/>
        <n v="45498.06"/>
        <n v="6016.23"/>
        <n v="5454.35"/>
        <n v="3227.45"/>
        <n v="5522.33"/>
        <n v="1005.95"/>
        <n v="534.47"/>
        <n v="61905.78"/>
        <n v="3366.36"/>
        <n v="34965.980000000003"/>
        <n v="28019.7"/>
        <n v="127339.74"/>
        <n v="3720.63"/>
        <n v="2730.65"/>
        <n v="79640.399999999994"/>
        <n v="8717.0499999999993"/>
        <n v="714410.18"/>
        <n v="33827.46"/>
        <n v="19816.41"/>
        <n v="4461.58"/>
        <n v="278.31"/>
        <n v="156921.25"/>
        <n v="29472.38"/>
        <n v="15161.82"/>
        <n v="2015870.38"/>
        <n v="158833.93"/>
        <n v="4494.7700000000004"/>
        <n v="10142.73"/>
        <n v="339.09"/>
        <n v="82121.11"/>
        <n v="285910.27"/>
        <n v="104.16"/>
        <n v="16.420000000000002"/>
        <n v="36903.949999999997"/>
        <n v="722205.57"/>
        <n v="70172.89"/>
        <n v="339303.61"/>
        <n v="3191.03"/>
        <n v="11048.66"/>
        <n v="25814.36"/>
        <n v="3962.36"/>
        <n v="4457.45"/>
        <n v="8379.98"/>
        <n v="87.22"/>
        <n v="68024.38"/>
        <n v="36157.949999999997"/>
        <n v="66.88"/>
        <n v="19.97"/>
        <n v="103.7"/>
        <n v="234.15"/>
        <n v="36849.980000000003"/>
        <n v="13241.15"/>
        <n v="6880.08"/>
        <n v="4793.87"/>
        <n v="57387.02"/>
        <n v="58.45"/>
        <n v="402.66"/>
        <n v="544.63"/>
        <n v="1885.32"/>
        <n v="3757.46"/>
        <n v="41.39"/>
        <n v="500694.43"/>
        <n v="59942.09"/>
        <n v="5250.37"/>
        <n v="29757.279999999999"/>
        <n v="15629.54"/>
        <n v="1400864.04"/>
        <n v="137153.75"/>
        <n v="1736.06"/>
        <n v="666.88"/>
        <n v="1444.93"/>
        <n v="442.83"/>
        <n v="2699.15"/>
        <n v="2906.12"/>
        <n v="119152.28"/>
        <n v="334.38"/>
        <n v="82.74"/>
        <n v="527.59"/>
        <n v="41231.699999999997"/>
        <n v="35459.97"/>
        <n v="84390.01"/>
        <n v="679.09"/>
        <n v="2190078.38"/>
        <n v="322322.28999999998"/>
        <n v="946"/>
        <n v="449.2"/>
        <n v="4585.6000000000004"/>
        <n v="2517.13"/>
        <n v="2100.9699999999998"/>
        <n v="3640.41"/>
        <n v="5110.8100000000004"/>
        <n v="31666.98"/>
        <n v="42550.1"/>
        <n v="54.73"/>
        <n v="35495.47"/>
        <n v="278.5"/>
        <n v="59826.1"/>
        <n v="26993.05"/>
        <n v="19976.169999999998"/>
        <n v="38057.74"/>
        <n v="1091.57"/>
        <n v="54352.58"/>
        <n v="75806.55"/>
        <n v="3072.73"/>
        <n v="11211.94"/>
        <n v="617555.54"/>
        <n v="123634.27"/>
        <n v="130.28"/>
        <n v="4545.67"/>
        <n v="1181.1400000000001"/>
        <n v="54.86"/>
        <n v="1431.17"/>
        <n v="4235.2"/>
        <n v="2125.04"/>
        <n v="1709509.76"/>
        <n v="311014.94"/>
        <n v="423.12"/>
        <n v="21.88"/>
        <n v="801.03"/>
        <n v="59.93"/>
        <n v="6994.4"/>
        <n v="64119.03"/>
        <n v="112045.48"/>
        <n v="339604.24"/>
        <n v="175003.17"/>
        <n v="1403.98"/>
        <n v="177.19"/>
        <n v="47492.27"/>
        <n v="438876.03"/>
        <n v="664.58"/>
        <n v="2522.48"/>
        <n v="34457.279999999999"/>
        <n v="738313.44"/>
        <n v="1452305.74"/>
        <n v="70197.929999999993"/>
        <n v="177.1"/>
        <n v="666.87"/>
        <n v="386.19"/>
        <n v="886.7"/>
        <n v="3689.88"/>
        <n v="392.26"/>
        <n v="1115.6600000000001"/>
        <n v="365.59"/>
        <n v="36.69"/>
        <n v="306.67"/>
        <n v="15905.97"/>
        <n v="35.270000000000003"/>
        <n v="155.25"/>
        <n v="2116.86"/>
        <n v="1948.95"/>
        <n v="11613.83"/>
        <n v="660.5"/>
        <n v="68136.98"/>
        <n v="7943.42"/>
        <n v="658.16"/>
        <n v="13834.78"/>
        <n v="3004.65"/>
        <n v="285406.98"/>
        <n v="8131"/>
        <n v="11323.58"/>
        <n v="475.28"/>
        <n v="107.74"/>
        <n v="423.74"/>
        <n v="242.15"/>
        <n v="242.31"/>
        <n v="3224.81"/>
        <n v="5157.58"/>
        <n v="16425.810000000001"/>
        <n v="7099.31"/>
        <n v="6577.64"/>
        <n v="850.02"/>
        <n v="8.6300000000000008"/>
        <n v="1328.31"/>
        <n v="646.66999999999996"/>
        <n v="8797.16"/>
        <n v="173085.19"/>
        <n v="281698.74"/>
        <n v="4949.1400000000003"/>
        <n v="3944.84"/>
        <n v="12397.02"/>
        <n v="8769.41"/>
        <n v="5422.17"/>
        <n v="2143.36"/>
        <n v="21167.61"/>
        <n v="21278.15"/>
        <n v="6888.28"/>
        <n v="41291.69"/>
        <n v="184485.28"/>
        <n v="40976.99"/>
        <n v="27491.18"/>
        <n v="1189.8900000000001"/>
        <n v="322.2"/>
        <n v="6260.33"/>
        <n v="33200.58"/>
        <n v="35187.199999999997"/>
        <n v="36590.400000000001"/>
        <n v="8268.49"/>
        <n v="2555.4699999999998"/>
        <n v="2912.49"/>
        <n v="3353.39"/>
        <n v="3091.29"/>
        <n v="461065.11"/>
        <n v="98148.78"/>
        <n v="51671.46"/>
        <n v="3884.75"/>
        <n v="12534.52"/>
        <n v="34121.980000000003"/>
        <n v="20246.75"/>
        <n v="1380073.28"/>
        <n v="429.59"/>
        <n v="100024.22"/>
        <n v="6438.72"/>
        <n v="276.36"/>
        <n v="818.3"/>
        <n v="213126.41"/>
        <n v="2867.95"/>
        <n v="104.42"/>
        <n v="14359.39"/>
        <n v="6785.83"/>
        <n v="193.5"/>
        <n v="7454.8"/>
        <n v="1069.6199999999999"/>
        <n v="2097.73"/>
        <n v="5317.44"/>
        <n v="47212.42"/>
        <n v="77.22"/>
        <n v="9753.2999999999993"/>
        <n v="4567.74"/>
        <n v="113085.96"/>
        <n v="989.21"/>
        <n v="66.13"/>
        <n v="5579.11"/>
        <n v="8951.4"/>
        <n v="226.79"/>
        <n v="9645.11"/>
        <n v="333138.23"/>
        <n v="12222.11"/>
        <n v="3319.25"/>
        <n v="2422776.7599999998"/>
        <n v="378.6"/>
        <n v="2579.75"/>
        <n v="1799.98"/>
        <n v="503667.5"/>
        <n v="10943.42"/>
        <n v="280577.45"/>
        <n v="2719.18"/>
        <n v="10566.69"/>
        <n v="679.98"/>
        <n v="127709.15"/>
        <n v="3775.23"/>
        <n v="657405.59"/>
        <n v="2419.69"/>
        <n v="100984.69"/>
        <n v="294.16000000000003"/>
        <n v="82.82"/>
        <n v="257.62"/>
        <n v="209.3"/>
        <n v="524.21"/>
        <n v="191.94"/>
        <n v="252.47"/>
        <n v="1167.8900000000001"/>
        <n v="50852.43"/>
        <n v="467645.83"/>
        <n v="17.61"/>
        <n v="9046.75"/>
        <n v="6297.73"/>
        <n v="7790.8"/>
        <n v="440071.57"/>
        <n v="3163.75"/>
        <n v="8129.55"/>
        <n v="75.48"/>
        <n v="456.08"/>
        <n v="208223.73"/>
        <n v="12719.79"/>
        <n v="122.52"/>
        <n v="877.67"/>
        <n v="734.52"/>
        <n v="88.93"/>
        <n v="100784.72"/>
        <n v="40918.449999999997"/>
        <n v="2921.06"/>
        <n v="48990"/>
        <n v="5335.11"/>
        <n v="282119.46000000002"/>
        <n v="17680.05"/>
        <n v="35059.839999999997"/>
        <n v="185068.55"/>
        <n v="23346.42"/>
        <n v="33066.29"/>
        <n v="402.36"/>
        <n v="714.89"/>
        <n v="413995.31"/>
        <n v="31041.81"/>
        <n v="3870.76"/>
        <n v="3614.49"/>
        <n v="23852.799999999999"/>
        <n v="654759.68999999994"/>
        <n v="147950.32"/>
        <n v="135409.29"/>
        <n v="376.5"/>
        <n v="427.71"/>
        <n v="138.46"/>
        <n v="601.96"/>
        <n v="80261.67"/>
        <n v="308.48"/>
        <n v="324009.17"/>
        <n v="172760.87"/>
        <n v="554630.40000000002"/>
        <n v="37349.760000000002"/>
        <n v="3259.25"/>
        <n v="354142.29"/>
        <n v="256720.66"/>
        <n v="2521.2600000000002"/>
        <n v="1298.96"/>
        <n v="2126.63"/>
        <n v="17014.89"/>
        <n v="5674.61"/>
        <n v="243215.76"/>
        <n v="19477.349999999999"/>
        <n v="38820.629999999997"/>
        <n v="526128.86"/>
        <n v="8525.4599999999991"/>
        <n v="508.97"/>
        <n v="17553.48"/>
        <n v="3767.48"/>
        <n v="130.85"/>
        <n v="557.72"/>
        <n v="1440.68"/>
        <n v="20.72"/>
        <n v="37608.26"/>
        <n v="42577.98"/>
        <n v="9402.89"/>
        <n v="471.7"/>
        <n v="31602.46"/>
        <n v="3952.32"/>
        <n v="14235.27"/>
        <n v="42734.21"/>
        <n v="29064.7"/>
        <n v="47053.85"/>
        <n v="3389.15"/>
        <n v="7299.85"/>
        <n v="1001.62"/>
        <n v="25335.56"/>
        <n v="169176.84"/>
        <n v="444475.67"/>
        <n v="808"/>
        <n v="11947.74"/>
        <n v="159.34"/>
        <n v="14979.4"/>
        <n v="135411.32"/>
        <n v="29465.14"/>
        <n v="1750.86"/>
        <n v="9119.59"/>
        <n v="619.66999999999996"/>
        <n v="39549.39"/>
        <n v="46975.839999999997"/>
        <n v="27718.080000000002"/>
        <n v="8834.19"/>
        <n v="549.88"/>
        <n v="669637.89"/>
        <n v="63386.71"/>
        <n v="35208.01"/>
        <n v="6346.56"/>
        <n v="528.84"/>
        <n v="1090.95"/>
        <n v="21169.79"/>
        <n v="9427.61"/>
        <n v="10038.31"/>
        <n v="3250373.1699990002"/>
        <n v="4683.4399999999996"/>
        <n v="490844.01999900001"/>
        <n v="1346.32"/>
        <n v="558.77"/>
        <n v="8680.5"/>
        <n v="5474"/>
        <n v="231.82"/>
        <n v="5784.57"/>
        <n v="6374.45"/>
        <n v="11102.97"/>
        <n v="268.23"/>
        <n v="37428.17"/>
        <n v="21976.09"/>
        <n v="848512.28"/>
        <n v="992826.88"/>
        <n v="5916.9"/>
        <n v="2310.5700000000002"/>
        <n v="3263.11"/>
        <n v="4058.31"/>
        <n v="1154273.8"/>
        <n v="6002.48"/>
        <n v="306809.42"/>
        <n v="267472.07"/>
        <n v="6694.92"/>
        <n v="2371.46"/>
        <n v="10419.14"/>
        <n v="5390.94"/>
        <n v="54.24"/>
        <n v="924.64"/>
        <n v="22776.18"/>
        <n v="5258.18"/>
        <n v="6.19"/>
        <n v="45304.22"/>
        <n v="26472.45"/>
        <n v="370.75"/>
        <n v="51.87"/>
        <n v="106.7"/>
        <n v="7739"/>
        <n v="6526.68"/>
        <n v="5298.54"/>
        <n v="58040.82"/>
        <n v="13143.04"/>
        <n v="3824.77"/>
        <n v="13574.56"/>
        <n v="4233.2299999999996"/>
        <n v="396168.1"/>
        <n v="83645.61"/>
        <n v="3874.19"/>
        <n v="2920"/>
        <n v="728.75"/>
        <n v="287778.15000000002"/>
        <n v="333847.40999999997"/>
        <n v="30919.66"/>
        <n v="851.81"/>
        <n v="323686.7"/>
        <n v="60468.97"/>
        <n v="5658.52"/>
        <n v="734.1"/>
        <n v="7242.93"/>
        <n v="444.13"/>
        <n v="164067.5"/>
        <n v="631795.62"/>
        <n v="73969.47"/>
        <n v="110841.26"/>
        <n v="55.85"/>
        <n v="277.39"/>
        <n v="1173.95"/>
        <n v="3607.81"/>
        <n v="2238.73"/>
        <n v="4445.6000000000004"/>
        <n v="204816.15"/>
        <n v="95907.11"/>
        <n v="699.74"/>
        <n v="19194.03"/>
        <n v="201185.42"/>
        <n v="146.91"/>
        <n v="1639.8"/>
        <n v="86.34"/>
        <n v="4687.1899999999996"/>
        <n v="8224.11"/>
        <n v="30401.379999000001"/>
        <n v="1062484.0900000001"/>
        <n v="2549.23"/>
        <n v="401.01"/>
        <n v="3865.76"/>
        <n v="104.37"/>
        <n v="2118.14"/>
        <n v="16.809999999999999"/>
        <n v="55820.499997999999"/>
        <n v="23193.360000000001"/>
        <n v="126.02"/>
        <n v="1361.81"/>
        <n v="2145.09"/>
        <n v="74745.83"/>
        <n v="571.14"/>
        <n v="39509.4"/>
        <n v="1231.55"/>
        <n v="20302.39"/>
        <n v="2046.1"/>
        <n v="2588.7600000000002"/>
        <n v="273786.18"/>
        <n v="9583.32"/>
        <n v="370.79"/>
        <n v="28322.23"/>
        <n v="54727.75"/>
        <n v="7333.88"/>
        <n v="213.75"/>
        <n v="126438.8"/>
        <n v="1031845.87"/>
        <n v="27320.6"/>
        <n v="34093.800000000003"/>
        <n v="1152232.029999"/>
        <n v="515998.93"/>
        <n v="13769.94"/>
        <n v="14112.46"/>
        <n v="1292.0999999999999"/>
        <n v="167.14"/>
        <n v="12341.59"/>
        <n v="1545.26"/>
        <n v="146.37"/>
        <n v="40844.239999999998"/>
        <n v="3296523.1299990001"/>
        <n v="59.76"/>
        <n v="383657.75"/>
        <n v="3401.15"/>
        <n v="1614.11"/>
        <n v="273.61"/>
        <n v="38304.19"/>
        <n v="41291.379999999997"/>
        <n v="703.59"/>
        <n v="257466.5"/>
        <n v="140594.07999999999"/>
        <n v="1349423.2"/>
        <n v="640908.89"/>
        <n v="20943.240000000002"/>
        <n v="1772.3"/>
        <n v="607124.25"/>
        <n v="1437453.08"/>
        <n v="12275.72"/>
        <n v="5220.58"/>
        <n v="528.73"/>
        <n v="45001.99"/>
        <n v="114200.39"/>
        <n v="1414844.39"/>
        <n v="16160.47"/>
        <n v="19293.689999999999"/>
        <n v="810022.94"/>
        <n v="288542.28999999998"/>
        <n v="5651.6"/>
        <n v="11253.99"/>
        <n v="13917.21"/>
        <n v="6874.08"/>
        <n v="18845.82"/>
        <n v="1868.62"/>
        <n v="10169.75"/>
        <n v="11264.58"/>
        <n v="4297.2"/>
        <n v="18098.3"/>
        <n v="397980.67"/>
        <n v="1890.68"/>
        <n v="136515.20000000001"/>
        <n v="23823.846010000001"/>
        <n v="1747404.9"/>
        <n v="108640.22"/>
        <n v="276.52"/>
        <n v="14828.76"/>
        <n v="96775.65"/>
        <n v="53344.68"/>
        <n v="55756.6"/>
        <n v="26532.400000000001"/>
        <n v="575762.93999999994"/>
        <n v="977345.05"/>
        <n v="775012.75"/>
        <n v="9507.7000000000007"/>
        <n v="17807.580000000002"/>
        <n v="1704.12"/>
        <n v="1131.17"/>
        <n v="312.45999999999998"/>
        <n v="75251.72"/>
        <n v="100.96"/>
        <n v="107.85"/>
        <n v="17.8"/>
        <n v="1000.03"/>
        <n v="3975.94"/>
        <n v="69393.710000000006"/>
        <n v="15651.45"/>
        <n v="67212.45"/>
        <n v="124.18"/>
        <n v="70764.960000000006"/>
        <n v="277884.13"/>
        <n v="46799.27"/>
        <n v="80.150000000000006"/>
        <n v="117547.18"/>
        <n v="164714.9"/>
        <n v="1254.3699999999999"/>
        <n v="1083877.03"/>
        <n v="6335.59"/>
        <n v="50135.77"/>
        <n v="147.85"/>
        <n v="3401759"/>
        <n v="609476.63"/>
        <n v="426.34"/>
        <n v="20.14"/>
        <n v="2692.64"/>
        <n v="2496.41"/>
        <n v="4154.9399999999996"/>
        <n v="2.92"/>
        <n v="8827.8799999999992"/>
        <n v="468552.92"/>
        <n v="133309.60999999999"/>
        <n v="570968.52"/>
        <n v="9748.7000000000007"/>
        <n v="2728.4"/>
        <n v="14934.46"/>
        <n v="17140.63"/>
        <n v="1901158.93"/>
        <n v="294.74"/>
        <n v="7202.44"/>
        <n v="18666.349999999999"/>
        <n v="184.74"/>
        <n v="19.190000000000001"/>
        <n v="186.32"/>
        <n v="1386.81"/>
        <n v="1837.73"/>
        <n v="1114.03"/>
        <n v="96.39"/>
        <n v="2.59"/>
        <n v="41.81"/>
        <n v="48.02"/>
        <n v="408.69"/>
        <n v="12887.57"/>
        <n v="38498.5"/>
        <n v="3.95"/>
        <n v="6.33"/>
        <n v="44356.36"/>
        <n v="3567.25"/>
        <n v="443.45"/>
        <n v="2338.8200000000002"/>
        <n v="931.32"/>
        <n v="89104"/>
        <n v="3525.59"/>
        <n v="28.16"/>
        <n v="3.19"/>
        <n v="7.41"/>
        <n v="207.49"/>
        <n v="2435.85"/>
        <n v="97.71"/>
        <n v="32653.54"/>
        <n v="67.7"/>
        <n v="221.8"/>
        <n v="5504.05"/>
        <n v="89.73"/>
        <n v="9519.7000000000007"/>
        <n v="139.93"/>
        <n v="645034.47"/>
        <n v="4953.88"/>
        <n v="1908.05"/>
        <n v="768.49"/>
        <n v="35763.22"/>
        <n v="7691.67"/>
        <n v="102.55"/>
        <n v="520.1"/>
        <n v="2979.07"/>
        <n v="1695.4"/>
        <n v="342916.94"/>
        <n v="465104.76"/>
        <n v="1794.35"/>
        <n v="36.01"/>
        <n v="114.73"/>
        <n v="2519.2399999999998"/>
        <n v="2885.19"/>
        <n v="158.4"/>
        <n v="46777.21"/>
        <n v="16435.650000000001"/>
        <n v="2305.61"/>
        <n v="220.06"/>
        <n v="38532.879999999997"/>
        <n v="1477582.33"/>
        <n v="32"/>
        <n v="27116.44"/>
        <n v="149.32"/>
        <n v="3778.59"/>
        <n v="56.02"/>
        <n v="310.47000000000003"/>
        <n v="169.57"/>
        <n v="30897.17"/>
        <n v="13893.03"/>
        <n v="2550.2800000000002"/>
        <n v="1771.11"/>
        <n v="547660.69999999995"/>
        <n v="120692.86"/>
        <n v="7435.81"/>
        <n v="50446.64"/>
        <n v="208.05"/>
        <n v="268.75"/>
        <n v="2128.89"/>
        <n v="14306.49"/>
        <n v="31396.02"/>
        <n v="366351"/>
        <n v="1323.92"/>
        <n v="137.28"/>
        <n v="242.67"/>
        <n v="5367.15"/>
        <n v="329.29"/>
        <n v="975495.22"/>
        <n v="110444.51"/>
        <n v="2582.98"/>
        <n v="5566.4"/>
        <n v="524.51"/>
        <n v="155215.97"/>
        <n v="20938.09"/>
        <n v="2989191.66"/>
        <n v="214811.13"/>
        <n v="922.5"/>
        <n v="33.72"/>
        <n v="2087.23"/>
        <n v="322.89"/>
        <n v="400.22"/>
        <n v="2777.68"/>
        <n v="394075.83"/>
        <n v="10070.02"/>
        <n v="8790.9"/>
        <n v="862.06"/>
        <n v="1024.6600000000001"/>
        <n v="45249.19"/>
        <n v="57.73"/>
        <n v="65.86"/>
        <n v="1147.8599999999999"/>
        <n v="2114.25"/>
        <n v="61875.45"/>
        <n v="5826.81"/>
        <n v="9654.14"/>
        <n v="441.41"/>
        <n v="25672.93"/>
        <n v="104494.36"/>
        <n v="64.81"/>
        <n v="48442.96"/>
        <n v="145636.76"/>
        <n v="634.75"/>
        <n v="464384.66"/>
        <n v="3607.5"/>
        <n v="24164.32"/>
        <n v="1510955.02"/>
        <n v="258702.56"/>
        <n v="205.84"/>
        <n v="6.68"/>
        <n v="19.8"/>
        <n v="1610.11"/>
        <n v="1946.76"/>
        <n v="3837.41"/>
        <n v="381736.49"/>
        <n v="47060.95"/>
        <n v="487795.84"/>
        <n v="1494.09"/>
        <n v="10440.39"/>
        <n v="2004370.86"/>
        <n v="7860.65"/>
        <n v="247.93"/>
        <n v="94850.46"/>
        <n v="209656.76"/>
        <n v="548348.68000000005"/>
        <n v="6485.18"/>
        <n v="3106.21"/>
        <n v="11310.74"/>
        <n v="1520.31"/>
        <n v="1108.77"/>
        <n v="314.19"/>
        <n v="30034.63"/>
        <n v="3596.11"/>
        <n v="28485.4"/>
        <n v="6054.6"/>
        <n v="1094.8900000000001"/>
        <n v="90.85"/>
        <n v="12.2"/>
        <n v="2697.43"/>
        <n v="21930.91"/>
        <n v="11011.65"/>
        <n v="11244.58"/>
        <n v="3120.88"/>
        <n v="149.88999999999999"/>
        <n v="11842.98"/>
        <n v="13360.2"/>
        <n v="40473.800000000003"/>
        <n v="38180.9"/>
        <n v="1021.31"/>
        <n v="84.79"/>
        <n v="124.21"/>
        <n v="418.68"/>
        <n v="54457.87"/>
        <n v="3299.3"/>
        <n v="4881.75"/>
        <n v="663996.32999999996"/>
        <n v="41694.44"/>
        <n v="19037.02"/>
        <n v="1831.96"/>
        <n v="50"/>
        <n v="62241.48"/>
        <n v="6093.14"/>
        <n v="279954.53000000003"/>
        <n v="17550.599999999999"/>
        <n v="2427361.1800000002"/>
        <n v="2354.4499999999998"/>
        <n v="310828.40999999997"/>
        <n v="137.76"/>
        <n v="59.95"/>
        <n v="19.91"/>
        <n v="2529.39"/>
        <n v="5039.88"/>
        <n v="1885.5"/>
        <n v="1169.95"/>
        <n v="10814.05"/>
        <n v="24190.85"/>
        <n v="143733.88"/>
        <n v="91329.37"/>
        <n v="59523.61"/>
        <n v="278241.7"/>
        <n v="6527.9"/>
        <n v="92.91"/>
        <n v="8368.81"/>
        <n v="70730.94"/>
        <n v="65.87"/>
        <n v="1370916.79"/>
        <n v="8830.86"/>
        <n v="4361.07"/>
        <n v="48108.36"/>
        <n v="19877.189999999999"/>
        <n v="2736.13"/>
        <n v="686.98"/>
        <n v="2071.79"/>
        <n v="867.12"/>
        <n v="245.87"/>
        <n v="65045.03"/>
        <n v="135718.19"/>
        <n v="1.65"/>
        <n v="4154.79"/>
        <n v="273.2"/>
        <n v="33400.89"/>
        <n v="786932.22"/>
        <n v="90509.42"/>
        <n v="279156.76"/>
        <n v="1558.65"/>
        <n v="370700.81"/>
        <n v="1061124.82"/>
        <n v="244.18"/>
        <n v="1352.58"/>
        <n v="1054268.6599999999"/>
        <n v="7763.53"/>
        <n v="3910900.11"/>
        <n v="2098793.66"/>
        <n v="66640.75"/>
        <n v="13424.46"/>
        <n v="2695.48"/>
        <n v="3859.2"/>
        <n v="56939.22"/>
        <n v="141812.29"/>
        <n v="7881023.7599999998"/>
        <n v="1232263.53"/>
        <n v="15762.64"/>
        <n v="314.97000000000003"/>
        <n v="13788.51"/>
        <n v="665.34"/>
        <n v="200"/>
        <n v="394.7"/>
        <n v="62504.56"/>
        <n v="53725.98"/>
        <n v="18957.62"/>
        <n v="55.77"/>
        <n v="8080"/>
        <n v="44051.23"/>
        <n v="2038741.86"/>
        <n v="2430928.12"/>
        <n v="8041.36"/>
        <n v="21811.63"/>
        <n v="8291.26"/>
        <n v="249076.46"/>
        <n v="3054972.11"/>
        <n v="50250.98"/>
        <n v="195401.21"/>
        <n v="94108.35"/>
        <n v="96643.78"/>
        <n v="3635529.43"/>
        <n v="221856.2"/>
        <n v="267533.42"/>
        <n v="567316.96"/>
        <n v="861"/>
        <n v="393.69"/>
        <n v="12019.13"/>
        <n v="1055.9100000000001"/>
        <n v="1056.8800000000001"/>
        <n v="182.78"/>
        <n v="42422.62"/>
        <n v="8835.17"/>
        <n v="33290.949999999997"/>
        <n v="8284.8799999999992"/>
        <n v="1279.5899999999999"/>
        <n v="60.42"/>
        <n v="581.86"/>
        <n v="2560.16"/>
        <n v="8170.41"/>
        <n v="6281.02"/>
        <n v="25678.44"/>
        <n v="4204.53"/>
        <n v="138.91"/>
        <n v="18527.71"/>
        <n v="13853.91"/>
        <n v="32240.05"/>
        <n v="35063.730000000003"/>
        <n v="918.69"/>
        <n v="149.22"/>
        <n v="77407.42"/>
        <n v="1220.28"/>
        <n v="4007.51"/>
        <n v="6963.19"/>
        <n v="731078.95"/>
        <n v="39840.99"/>
        <n v="8540.52"/>
        <n v="2482.2600000000002"/>
        <n v="61499.09"/>
        <n v="9484.5400000000009"/>
        <n v="287961.15999999997"/>
        <n v="14155.82"/>
        <n v="2476343.02"/>
        <n v="2722.59"/>
        <n v="327913.56"/>
        <n v="581.99"/>
        <n v="58.33"/>
        <n v="24.35"/>
        <n v="4468.3900000000003"/>
        <n v="6348.52"/>
        <n v="1102.6300000000001"/>
        <n v="979.36"/>
        <n v="22041.59"/>
        <n v="23808.27"/>
        <n v="147536.91"/>
        <n v="104018.03"/>
        <n v="63162.99"/>
        <n v="310023.88"/>
        <n v="6308.35"/>
        <n v="5655.01"/>
        <n v="79671.58"/>
        <n v="40.26"/>
        <n v="96892.24"/>
        <n v="2959.53"/>
        <n v="731.48"/>
        <n v="4288.34"/>
        <n v="486.28"/>
        <n v="174.78"/>
        <n v="13451.16"/>
        <n v="6211.68"/>
        <n v="287.25"/>
        <n v="32.11"/>
        <n v="14928.83"/>
        <n v="12104.76"/>
        <n v="32514.54"/>
        <n v="2.37"/>
        <n v="312.48"/>
        <n v="98106.15"/>
        <n v="2437.86"/>
        <n v="1131.67"/>
        <n v="2876.47"/>
        <n v="293.77999999999997"/>
        <n v="407574.66"/>
        <n v="19395.38"/>
        <n v="36311.61"/>
        <n v="4299.17"/>
        <n v="367044.43"/>
        <n v="3920.24"/>
        <n v="9993.7000000000007"/>
        <n v="16434.39"/>
        <n v="2012.64"/>
        <n v="5.76"/>
        <n v="6885.21"/>
        <n v="7607.13"/>
        <n v="94.23"/>
        <n v="75.040000000000006"/>
        <n v="59063.33"/>
        <n v="31685.49"/>
        <n v="54.99"/>
        <n v="31.27"/>
        <n v="233.68"/>
        <n v="62.13"/>
        <n v="24150.31"/>
        <n v="15018.25"/>
        <n v="5665.47"/>
        <n v="7465.37"/>
        <n v="49054.12"/>
        <n v="58"/>
        <n v="502.56"/>
        <n v="608.35"/>
        <n v="617.41"/>
        <n v="2962.69"/>
        <n v="600778.47"/>
        <n v="76602.880000000005"/>
        <n v="6693.65"/>
        <n v="32672.76"/>
        <n v="13611.93"/>
        <n v="1567880.71"/>
        <n v="151202.97"/>
        <n v="43"/>
        <n v="424.09"/>
        <n v="1392.65"/>
        <n v="704.05"/>
        <n v="3637"/>
        <n v="2388.1999999999998"/>
        <n v="144477.41"/>
        <n v="95.03"/>
        <n v="61900.62"/>
        <n v="51719.91"/>
        <n v="56562.28"/>
        <n v="453.44"/>
        <n v="2062666.9"/>
        <n v="539436.67000000004"/>
        <n v="4767.1000000000004"/>
        <n v="8655.9500000000007"/>
        <n v="980.65"/>
        <n v="896.29"/>
        <n v="45149.49"/>
        <n v="1137.81"/>
        <n v="250.94"/>
        <n v="439.48"/>
        <n v="144.26"/>
        <n v="2870.45"/>
        <n v="137118.39000000001"/>
        <n v="15895.3"/>
        <n v="1442.38"/>
        <n v="20422.02"/>
        <n v="101.49"/>
        <n v="53931.91"/>
        <n v="164306.49"/>
        <n v="3962.53"/>
        <n v="90435.53"/>
        <n v="1745.5"/>
        <n v="1142.26"/>
        <n v="854131.12"/>
        <n v="12626.89"/>
        <n v="8959.11"/>
        <n v="5444.68"/>
        <n v="1831451.37"/>
        <n v="51103.77"/>
        <n v="309667.28000000003"/>
        <n v="664.26"/>
        <n v="311.33"/>
        <n v="6426.92"/>
        <n v="2038.68"/>
        <n v="14728.79"/>
        <n v="8725.23"/>
        <n v="345891.56"/>
        <n v="303483.36"/>
        <n v="1963.54"/>
        <n v="295"/>
        <n v="30033.95"/>
        <n v="523038.29"/>
        <n v="315.85000000000002"/>
        <n v="186854.76"/>
        <n v="39821.040000000001"/>
        <n v="82.45"/>
        <n v="4886.41"/>
        <n v="109469.62"/>
        <n v="157230.82"/>
        <n v="396849.74"/>
        <n v="252.95"/>
        <n v="1301.33"/>
        <n v="2882.74"/>
        <n v="1117.81"/>
        <n v="1546.08"/>
        <n v="9090.68"/>
        <n v="409634.51"/>
        <n v="216471.46"/>
        <n v="5279.95"/>
        <n v="266.37"/>
        <n v="56695.73"/>
        <n v="3127.75"/>
        <n v="32944.379999999997"/>
        <n v="441372.13"/>
        <n v="815.82"/>
        <n v="496.46"/>
        <n v="23045.75"/>
        <n v="40177.57"/>
        <n v="749936.81"/>
        <n v="1720407.8"/>
        <n v="16145.82"/>
        <n v="41.24"/>
        <n v="38542.79"/>
        <n v="32908.42"/>
        <n v="9221.41"/>
        <n v="31205.62"/>
        <n v="4651.08"/>
        <n v="35692.400000000001"/>
        <n v="3956.51"/>
        <n v="1397.53"/>
        <n v="10364.82"/>
        <n v="654538.59"/>
        <n v="185325.5"/>
        <n v="358.27"/>
        <n v="5944.04"/>
        <n v="2600.17"/>
        <n v="99.14"/>
        <n v="1079.4100000000001"/>
        <n v="8236.33"/>
        <n v="2158204.89"/>
        <n v="395972.61"/>
        <n v="142.51"/>
        <n v="234.28"/>
        <n v="805.45"/>
        <n v="72067.240000000005"/>
        <n v="850.26"/>
        <n v="515.08000000000004"/>
        <n v="170.74"/>
        <n v="1512.75"/>
        <n v="4174.59"/>
        <n v="345.43"/>
        <n v="738.37"/>
        <n v="360.91"/>
        <n v="28.2"/>
        <n v="206.74"/>
        <n v="5623.74"/>
        <n v="29.48"/>
        <n v="178.96"/>
        <n v="2173.52"/>
        <n v="1064.78"/>
        <n v="7825.21"/>
        <n v="34.78"/>
        <n v="968.55"/>
        <n v="17.72"/>
        <n v="86529.96"/>
        <n v="9423.16"/>
        <n v="962.27"/>
        <n v="16554.439999999999"/>
        <n v="3162.03"/>
        <n v="337065.76"/>
        <n v="9878.2999999999993"/>
        <n v="12867.91"/>
        <n v="572.46"/>
        <n v="90.9"/>
        <n v="563.24"/>
        <n v="119.64"/>
        <n v="350.4"/>
        <n v="2154.08"/>
        <n v="778.53"/>
        <n v="5013.7299999999996"/>
        <n v="17159.759999999998"/>
        <n v="7988.07"/>
        <n v="11184.38"/>
        <n v="873.85"/>
        <n v="23.26"/>
        <n v="962.65"/>
        <n v="804.55"/>
        <n v="3963.8"/>
        <n v="35646.18"/>
        <n v="204.37"/>
        <n v="10.43"/>
        <n v="237.13"/>
        <n v="1569.36"/>
        <n v="293.83"/>
        <n v="1757.58"/>
        <n v="724.56"/>
        <n v="113.61"/>
        <n v="2.66"/>
        <n v="15780.17"/>
        <n v="46.27"/>
        <n v="313.94"/>
        <n v="13123.73"/>
        <n v="32318.47"/>
        <n v="1.63"/>
        <n v="7.13"/>
        <n v="77827.45"/>
        <n v="6373.6"/>
        <n v="312.14999999999998"/>
        <n v="4569.25"/>
        <n v="1376.85"/>
        <n v="167727.51"/>
        <n v="6685.32"/>
        <n v="23.15"/>
        <n v="18.14"/>
        <n v="8.2799999999999994"/>
        <n v="186.37"/>
        <n v="2845.12"/>
        <n v="619.04999999999995"/>
        <n v="89191.25"/>
        <n v="112.96"/>
        <n v="230.67"/>
        <n v="3265.29"/>
        <n v="299781.78000000003"/>
        <n v="17271.3"/>
        <n v="4988.78"/>
        <n v="8150.4"/>
        <n v="13575.23"/>
        <n v="1996.48"/>
        <n v="16142.65"/>
        <n v="22615.93"/>
        <n v="8506.56"/>
        <n v="462.56"/>
        <n v="469.46"/>
        <n v="22402.560000000001"/>
        <n v="30126.52"/>
        <n v="7618.56"/>
        <n v="2878.87"/>
        <n v="4412.93"/>
        <n v="4056.83"/>
        <n v="3213.55"/>
        <n v="509303.25"/>
        <n v="130194.17"/>
        <n v="52706.92"/>
        <n v="5128.3900000000003"/>
        <n v="14565.96"/>
        <n v="29822.82"/>
        <n v="17816.48"/>
        <n v="1596745.96"/>
        <n v="347.35"/>
        <n v="106801.22"/>
        <n v="5707.37"/>
        <n v="156.87"/>
        <n v="302.52"/>
        <n v="5296.23"/>
        <n v="13960.15"/>
        <n v="181106.1"/>
        <n v="677330.76"/>
        <n v="779119.85"/>
        <n v="16680.810000000001"/>
        <n v="2152.5"/>
        <n v="9.58"/>
        <n v="6889.83"/>
        <n v="2595.3000000000002"/>
        <n v="2589.92"/>
        <n v="322.88"/>
        <n v="2392.02"/>
        <n v="34183.86"/>
        <n v="21814.85"/>
        <n v="9502.08"/>
        <n v="208.15"/>
        <n v="17361.68"/>
        <n v="6042.74"/>
        <n v="28672.36"/>
        <n v="71888.3"/>
        <n v="16185.84"/>
        <n v="55634.25"/>
        <n v="1240.1500000000001"/>
        <n v="11477.36"/>
        <n v="7591.27"/>
        <n v="21264.09"/>
        <n v="136362.15"/>
        <n v="183671.01"/>
        <n v="721.19"/>
        <n v="181.4"/>
        <n v="147.9"/>
        <n v="141539.13"/>
        <n v="199886.72"/>
        <n v="18166.11"/>
        <n v="40854.51"/>
        <n v="14915.4"/>
        <n v="1758.57"/>
        <n v="893033.52"/>
        <n v="51067.89"/>
        <n v="40880.29"/>
        <n v="7082.82"/>
        <n v="452.42"/>
        <n v="22357.26"/>
        <n v="20909.13"/>
        <n v="31790.11"/>
        <n v="5800710.4799990002"/>
        <n v="4872.74"/>
        <n v="877178.879999"/>
        <n v="3051.75"/>
        <n v="408.3"/>
        <n v="9986.01"/>
        <n v="1818.93"/>
        <n v="251.67"/>
        <n v="5984"/>
        <n v="4056.45"/>
        <n v="7462.43"/>
        <n v="704.8"/>
        <n v="60590.49"/>
        <n v="64190.05"/>
        <n v="835019.77"/>
        <n v="1161773.32"/>
        <n v="5420.65"/>
        <n v="980.96"/>
        <n v="9881.91"/>
        <n v="1930.49"/>
        <n v="1511760.61"/>
        <n v="6674.38"/>
        <n v="286011.51"/>
        <n v="11656.88"/>
        <n v="88.35"/>
        <n v="16142.9"/>
        <n v="802.67"/>
        <n v="313077.26"/>
        <n v="334113.15000000002"/>
        <n v="4203.45"/>
        <n v="25558.59"/>
        <n v="11342.77"/>
        <n v="5904.45"/>
        <n v="81204.66"/>
        <n v="5950.28"/>
        <n v="9183.44"/>
        <n v="4982.54"/>
        <n v="44129.97"/>
        <n v="48261.47"/>
        <n v="72988.800000000003"/>
        <n v="357553.47"/>
        <n v="1980.83"/>
        <n v="128676.05"/>
        <n v="31390.596010000001"/>
        <n v="1864030.82"/>
        <n v="101528.8"/>
        <n v="4012.84"/>
        <n v="319.52999999999997"/>
        <n v="22684.78"/>
        <n v="105758.35"/>
        <n v="36430.980000000003"/>
        <n v="70375.520000000004"/>
        <n v="190.47"/>
        <n v="23541.07"/>
        <n v="557302.01"/>
        <n v="803886.86"/>
        <n v="192245.91"/>
        <n v="2222.4499999999998"/>
        <n v="296.48"/>
        <n v="13.06"/>
        <n v="488482.3"/>
        <n v="45495.34"/>
        <n v="3966.04"/>
        <n v="2641.46"/>
        <n v="467.62"/>
        <n v="19899.11"/>
        <n v="1193675.3400000001"/>
        <n v="240721.09"/>
        <n v="503976.24"/>
        <n v="1041.19"/>
        <n v="260919.55"/>
        <n v="4052.18"/>
        <n v="8.34"/>
        <n v="583.20000000000005"/>
        <n v="463.3"/>
        <n v="206.23"/>
        <n v="3184.12"/>
        <n v="75916.25"/>
        <n v="614.89"/>
        <n v="598.79"/>
        <n v="54.08"/>
        <n v="1714.59"/>
        <n v="323868.12"/>
        <n v="156603.48000000001"/>
        <n v="634422.59"/>
        <n v="39041.120000000003"/>
        <n v="69158.87"/>
        <n v="3103.9"/>
        <n v="169.83"/>
        <n v="9632.98"/>
        <n v="291156.21999999997"/>
        <n v="187720.84"/>
        <n v="60904.36"/>
        <n v="108.3"/>
        <n v="2598.75"/>
        <n v="17734.349999999999"/>
        <n v="4913.67"/>
        <n v="95946.92"/>
        <n v="250715.67"/>
        <n v="31370.74"/>
        <n v="42848.17"/>
        <n v="1649.62"/>
        <n v="1243.5"/>
        <n v="16.68"/>
        <n v="53570.46"/>
        <n v="11862.77"/>
        <n v="3214.47"/>
        <n v="90275.28"/>
        <n v="1541.75"/>
        <n v="148805.26"/>
        <n v="35352.61"/>
        <n v="173.66"/>
        <n v="29281.360000000001"/>
        <n v="459910.22"/>
        <n v="9367.18"/>
        <n v="483.87"/>
        <n v="1106.82"/>
        <n v="22557.91"/>
        <n v="77038.240000000005"/>
        <n v="5552.86"/>
        <n v="497.5"/>
        <n v="567.34"/>
        <n v="280.08999999999997"/>
        <n v="50598.12"/>
        <n v="11004.43"/>
        <n v="10246.74"/>
        <n v="1115.76"/>
        <n v="2428.8000000000002"/>
        <n v="931.76"/>
        <n v="5979.72"/>
        <n v="797412.9"/>
        <n v="37409.440000000002"/>
        <n v="18894.96"/>
        <n v="4959.13"/>
        <n v="423.16"/>
        <n v="174953.44"/>
        <n v="39667.949999999997"/>
        <n v="23465.54"/>
        <n v="2011275.83"/>
        <n v="164653.39000000001"/>
        <n v="1364.19"/>
        <n v="289244.56"/>
        <n v="4173.1899999999996"/>
        <n v="59640.74"/>
        <n v="20812.87"/>
        <n v="190928.67"/>
        <n v="3775.86"/>
        <n v="1431.69"/>
        <n v="4818.57"/>
        <n v="22.61"/>
        <n v="7715.36"/>
        <n v="14683.85"/>
        <n v="90203.839999999997"/>
        <n v="200418.96"/>
        <n v="288.06"/>
        <n v="35"/>
        <n v="42222.3"/>
        <n v="827999.78"/>
        <n v="84511.52"/>
        <n v="1533629.94"/>
        <n v="9440.11"/>
        <n v="7225.59"/>
        <n v="34536.61"/>
        <n v="19193.63"/>
        <n v="9430.2900000000009"/>
        <n v="52681.22"/>
        <n v="1734.93"/>
        <n v="43.33"/>
        <n v="61648.4"/>
        <n v="31004.5"/>
        <n v="7483.83"/>
        <n v="45644.35"/>
        <n v="563.83000000000004"/>
        <n v="118616.01"/>
        <n v="68647.31"/>
        <n v="697525.43"/>
        <n v="1481.68"/>
        <n v="2538"/>
        <n v="188.68"/>
        <n v="5035.4799999999996"/>
        <n v="18.47"/>
        <n v="89.26"/>
        <n v="2794.82"/>
        <n v="5607.85"/>
        <n v="760.73"/>
        <n v="440.96"/>
        <n v="166.82"/>
        <n v="2.82"/>
        <n v="297253.45"/>
        <n v="133538.34"/>
        <n v="164543.1"/>
        <n v="134.69999999999999"/>
        <n v="1010636.36"/>
        <n v="7335.91"/>
        <n v="46561.25"/>
        <n v="18019.45"/>
        <n v="101731.42"/>
        <n v="17399.38"/>
        <n v="7870.19"/>
        <n v="9002.42"/>
        <n v="19654.990000000002"/>
        <n v="4761169.47"/>
        <n v="1194037.3799999999"/>
        <n v="2131450.59"/>
        <n v="12093.28"/>
        <n v="7919.06"/>
        <n v="421869.6"/>
        <n v="257887.67"/>
        <n v="1320683.01"/>
        <n v="10990954.810000001"/>
        <n v="428.49"/>
        <n v="2309115.59"/>
        <n v="3959.66"/>
        <n v="1216.75"/>
        <n v="795.14"/>
        <n v="7562.96"/>
        <n v="3671.57"/>
        <n v="63.98"/>
        <n v="1522.31"/>
        <n v="239468.46"/>
        <n v="213458.77"/>
        <n v="36.450000000000003"/>
        <n v="226336.33"/>
        <n v="1215.4100000000001"/>
        <n v="426.41"/>
        <n v="1204482.08"/>
        <n v="304.73"/>
        <n v="3063887.74"/>
        <n v="15273.13"/>
        <n v="427022.33"/>
        <n v="239667.1"/>
        <n v="1005.85"/>
        <n v="342.53"/>
        <n v="10773.01"/>
        <n v="2779.51"/>
        <n v="1705.39"/>
        <n v="193.8"/>
        <n v="575.46"/>
        <n v="1411.79"/>
        <n v="81.5"/>
        <n v="11453.24"/>
        <n v="6643.51"/>
        <n v="17.32"/>
        <n v="73.61"/>
        <n v="184.37"/>
        <n v="8.83"/>
        <n v="51855.48"/>
        <n v="41092.14"/>
        <n v="9701.76"/>
        <n v="7034.75"/>
        <n v="1472.48"/>
        <n v="69615.070000000007"/>
        <n v="15277.25"/>
        <n v="2868.79"/>
        <n v="3157.41"/>
        <n v="1263.32"/>
        <n v="3027.18"/>
        <n v="4495.75"/>
        <n v="327254.76"/>
        <n v="24003.759999999998"/>
        <n v="5373.72"/>
        <n v="6989.9"/>
        <n v="105.23"/>
        <n v="7593.08"/>
        <n v="636.19000000000005"/>
        <n v="10448.36"/>
        <n v="1533200.95"/>
        <n v="382535.27"/>
        <n v="16.46"/>
        <n v="1900.04"/>
        <n v="1787.83"/>
        <n v="1683.66"/>
        <n v="292.58999999999997"/>
        <n v="2260.6999999999998"/>
        <n v="94.8"/>
        <n v="1506.41"/>
        <n v="14768.58"/>
        <n v="47774.82"/>
        <n v="360883.21"/>
        <n v="54755.72"/>
        <n v="6107.32"/>
        <n v="59124.3"/>
        <n v="339817.71"/>
        <n v="1471.73"/>
        <n v="1810.99"/>
        <n v="1010.91"/>
        <n v="198.6"/>
        <n v="338.65"/>
        <n v="47549.66"/>
        <n v="275870.78000000003"/>
        <n v="2666.1"/>
        <n v="45.23"/>
        <n v="11658.91"/>
        <n v="10081.870000000001"/>
        <n v="806.3"/>
        <n v="12919.62"/>
        <n v="2457.9499999999998"/>
        <n v="1841.29"/>
        <n v="2043.56"/>
        <n v="32752.79"/>
        <n v="10084.469999999999"/>
        <n v="13862.16"/>
        <n v="2783.08"/>
        <n v="16.05"/>
        <n v="17040.11"/>
        <n v="4025.02"/>
        <n v="109743.35"/>
        <n v="295.23"/>
        <n v="46.42"/>
        <n v="4599.1499999999996"/>
        <n v="4990.79"/>
        <n v="9616.75"/>
        <n v="65408.2"/>
        <n v="1066.69"/>
        <n v="915.12"/>
        <n v="1466.84"/>
        <n v="2476785.9900000002"/>
        <n v="1612.32"/>
        <n v="1404.65"/>
        <n v="2304.7600000000002"/>
        <n v="268.06"/>
        <n v="587761.94999999995"/>
        <n v="37294.019999999997"/>
        <n v="322226.53999999998"/>
        <n v="3631.93"/>
        <n v="11062.3"/>
        <n v="1005.03"/>
        <n v="116980.39"/>
        <n v="6112.81"/>
        <n v="1265798.05"/>
        <n v="3388.4"/>
        <n v="201905.17"/>
        <n v="119.23"/>
        <n v="2122.9699999999998"/>
        <n v="101.9"/>
        <n v="798.86"/>
        <n v="448.8"/>
        <n v="3457.08"/>
        <n v="53181.97"/>
        <n v="336995.92"/>
        <n v="647.53"/>
        <n v="58538.35"/>
        <n v="11217.28"/>
        <n v="9250.93"/>
        <n v="1601145.7"/>
        <n v="11336.35"/>
        <n v="667.42"/>
        <n v="20242.14"/>
        <n v="113.62"/>
        <n v="1376.15"/>
        <n v="9.7200000000000006"/>
        <n v="35164.769998999996"/>
        <n v="10469.67"/>
        <n v="3.61"/>
        <n v="3374.84"/>
        <n v="29913.64"/>
        <n v="9021.64"/>
        <n v="48403.46"/>
        <n v="6165.28"/>
        <n v="20317.09"/>
        <n v="1390.3"/>
        <n v="186964.54"/>
        <n v="7110.15"/>
        <n v="873.28"/>
        <n v="433.45"/>
        <n v="34674.29"/>
        <n v="3443.85"/>
        <n v="23892.14"/>
        <n v="558134.6"/>
        <n v="30033.11"/>
        <n v="45847.38"/>
        <n v="1432275.769999"/>
        <n v="664406.34"/>
        <n v="13982.5"/>
        <n v="18266.29"/>
        <n v="493.65"/>
        <n v="61.01"/>
        <n v="21378.9"/>
        <n v="3826.69"/>
        <n v="44656.82"/>
        <n v="7981062.0699990001"/>
        <n v="53.68"/>
        <n v="1086300.24"/>
        <n v="1130.43"/>
        <n v="1348.11"/>
        <n v="272.06"/>
        <n v="50271.25"/>
        <n v="43230.61"/>
        <n v="131.88999999999999"/>
        <n v="824.75"/>
        <n v="363581.29"/>
        <n v="154237.63"/>
        <n v="1592337.53"/>
        <n v="417519.42"/>
        <n v="27621.49"/>
        <n v="3257.55"/>
        <n v="1025192.77"/>
        <n v="1844360.24"/>
        <n v="3050.06"/>
        <n v="5679.26"/>
        <n v="1821.89"/>
        <n v="48284.15"/>
        <n v="138460.22"/>
        <n v="1358445"/>
        <n v="12534.17"/>
        <n v="11616.32"/>
        <n v="448334.28"/>
        <n v="1084887.78"/>
        <n v="88414.44"/>
        <n v="200433.58"/>
        <n v="336.06"/>
        <n v="29.46"/>
        <n v="359.55"/>
        <n v="1959.34"/>
        <n v="289873.81"/>
        <n v="18612.45"/>
        <n v="2127.79"/>
        <n v="2999.12"/>
        <n v="3494.44"/>
        <n v="10673.27"/>
        <n v="1446.5"/>
        <n v="1618.94"/>
        <n v="4300.1899999999996"/>
        <n v="6114.94"/>
        <n v="7816.81"/>
        <n v="41.03"/>
        <n v="169260.41"/>
        <n v="86266.26"/>
        <n v="1381.47"/>
        <n v="19229.52"/>
        <n v="255526.36"/>
        <n v="24724.37"/>
        <n v="12503.61"/>
        <n v="396.31"/>
        <n v="1680.14"/>
        <n v="366.03"/>
        <n v="518.59"/>
        <n v="683.09"/>
        <n v="5716.06"/>
        <n v="7562.68"/>
        <n v="11295.72"/>
        <n v="50060.3"/>
        <n v="33254.019999999997"/>
        <n v="141716.88"/>
        <n v="5580.49"/>
        <n v="6108.69"/>
        <n v="14160.38"/>
        <n v="2644.39"/>
        <n v="146732.57"/>
        <n v="44696.23"/>
        <n v="75311.47"/>
        <n v="1785.15"/>
        <n v="144765.56"/>
        <n v="4474.74"/>
        <n v="168099.85"/>
        <n v="157.07"/>
        <n v="911.95"/>
        <n v="337875.83"/>
        <n v="28391.02"/>
        <n v="4513.34"/>
        <n v="7083.63"/>
        <n v="983.68"/>
        <n v="698.59"/>
        <n v="176915.29"/>
        <n v="27476.720000000001"/>
        <n v="918314.76"/>
        <n v="1607.01"/>
        <n v="7264.2"/>
        <n v="1788.65"/>
        <n v="1724.06"/>
        <n v="178.63"/>
        <n v="45287.97"/>
        <n v="340.31"/>
        <n v="55.62"/>
        <n v="785.71"/>
        <n v="95.77"/>
        <n v="62639.24"/>
        <n v="3994.8"/>
        <n v="10391.950000000001"/>
        <n v="482.34"/>
        <n v="34054.639999999999"/>
        <n v="148987.71"/>
        <n v="48371.33"/>
        <n v="1276.32"/>
        <n v="1108690"/>
        <n v="7015.18"/>
        <n v="53099.3"/>
        <n v="4455196.17"/>
        <n v="788793.41"/>
        <n v="499.55"/>
        <n v="26.63"/>
        <n v="957.64"/>
        <n v="2822.94"/>
        <n v="3534.72"/>
        <n v="8107.52"/>
        <n v="640045.02"/>
        <n v="141360.01"/>
        <n v="631699.31000000006"/>
        <n v="3940.22"/>
        <n v="907.21"/>
        <n v="279.62"/>
        <n v="27870.33"/>
        <n v="2145498.2200000002"/>
        <n v="129.9"/>
        <n v="6061.97"/>
        <n v="7110.95"/>
        <n v="76.959999999999994"/>
        <n v="61993.85"/>
        <n v="228373.32"/>
        <n v="47344.32"/>
        <n v="1520458.48"/>
        <n v="563.58000000000004"/>
        <n v="712837.17"/>
        <n v="7625.17"/>
        <n v="2541.58"/>
        <n v="1626.99"/>
        <n v="32684.639999999999"/>
        <n v="117.45"/>
        <n v="1804.58"/>
        <n v="39672.85"/>
        <n v="11008.21"/>
        <n v="1701.19"/>
        <n v="16877.16"/>
        <n v="576623.62"/>
        <n v="220.5"/>
        <n v="3047.62"/>
        <n v="3121.84"/>
        <n v="337.87"/>
        <n v="46696.36"/>
        <n v="18595.3"/>
        <n v="1593.25"/>
        <n v="123.24"/>
        <n v="60.92"/>
        <n v="213.83"/>
        <n v="72.77"/>
        <n v="2246.42"/>
        <n v="38920.589999999997"/>
        <n v="3295.58"/>
        <n v="23861.97"/>
        <n v="376.64"/>
        <n v="1056.71"/>
        <n v="348.72"/>
        <n v="1917.24"/>
        <n v="16939.080000000002"/>
        <n v="28987.439999999999"/>
        <n v="275487.33"/>
        <n v="3.96"/>
        <n v="4814.25"/>
        <n v="3008.01"/>
        <n v="180.21"/>
        <n v="10488.94"/>
        <n v="455.31"/>
        <n v="164.9"/>
        <n v="1058561.8500000001"/>
        <n v="134910.39999999999"/>
        <n v="7633.2"/>
        <n v="7449.71"/>
        <n v="583.01"/>
        <n v="177488.97"/>
        <n v="33872.559999999998"/>
        <n v="677.92"/>
        <n v="3713859.26"/>
        <n v="256504.84"/>
        <n v="1030.68"/>
        <n v="47.16"/>
        <n v="1230.9100000000001"/>
        <n v="645.29"/>
        <n v="274.44"/>
        <n v="2231.65"/>
        <n v="8867.67"/>
        <n v="245.41"/>
        <n v="21.24"/>
        <n v="3683.82"/>
        <n v="7408.78"/>
        <n v="401922.44"/>
        <n v="549446.89"/>
        <n v="2608.4699999999998"/>
        <n v="1663.81"/>
        <n v="305.43"/>
        <n v="1709.67"/>
        <n v="431.47"/>
        <n v="44753.9"/>
        <n v="589540.79"/>
        <n v="506.76"/>
        <n v="749682.72"/>
        <n v="10687.81"/>
        <n v="7698.57"/>
        <n v="202176.21"/>
        <n v="899.63"/>
        <n v="390.61"/>
        <n v="1076.6500000000001"/>
        <n v="42088.24"/>
        <n v="53883.25"/>
        <n v="469.82"/>
        <n v="34.97"/>
        <n v="1728.68"/>
        <n v="165.01"/>
        <n v="10147.530000000001"/>
        <n v="23598.79"/>
        <n v="9104.23"/>
        <n v="659.83"/>
        <n v="46345.77"/>
        <n v="403.86"/>
        <n v="78819.460000000006"/>
        <n v="132315.45000000001"/>
        <n v="553.16"/>
        <n v="20194.34"/>
        <n v="74324.62"/>
        <n v="2873.34"/>
        <n v="753.85"/>
        <n v="1057435.77"/>
        <n v="11976.51"/>
        <n v="9628.06"/>
        <n v="4417.76"/>
        <n v="2821398.21"/>
        <n v="49170.03"/>
        <n v="498321.98"/>
        <n v="95.44"/>
        <n v="238.23"/>
        <n v="698.42"/>
        <n v="10719.95"/>
        <n v="3633.39"/>
        <n v="17711.82"/>
        <n v="26129.27"/>
        <n v="392675.68"/>
        <n v="413056.69"/>
        <n v="108208.5"/>
        <n v="1046.21"/>
        <n v="175.09"/>
        <n v="2661.43"/>
        <n v="250.59"/>
        <n v="320.83999999999997"/>
        <n v="238.1"/>
        <n v="10877.9"/>
        <n v="4916.62"/>
        <n v="1061.28"/>
        <n v="6.73"/>
        <n v="4857.6899999999996"/>
        <n v="6233.48"/>
        <n v="19519.169999999998"/>
        <n v="514.20000000000005"/>
        <n v="124441.89"/>
        <n v="2535.0500000000002"/>
        <n v="1310.3800000000001"/>
        <n v="3262.44"/>
        <n v="467.63"/>
        <n v="507199.24"/>
        <n v="27556.639999999999"/>
        <n v="36585.39"/>
        <n v="6649.37"/>
        <n v="1308056.54"/>
        <n v="5759.49"/>
        <n v="5648.43"/>
        <n v="22558.34"/>
        <n v="4869.13"/>
        <n v="11738.89"/>
        <n v="2859.76"/>
        <n v="12253.19"/>
        <n v="1166.8"/>
        <n v="2298.5"/>
        <n v="34786.839999999997"/>
        <n v="60701.26"/>
        <n v="169.61"/>
        <n v="305.83999999999997"/>
        <n v="80.13"/>
        <n v="388.83"/>
        <n v="39212.089999999997"/>
        <n v="468611.26"/>
        <n v="137298.48000000001"/>
        <n v="132534.01"/>
        <n v="4962.71"/>
        <n v="4153.3100000000004"/>
        <n v="167980.84"/>
        <n v="462097.06"/>
        <n v="96799.07"/>
        <n v="119879.2"/>
        <n v="72762.09"/>
        <n v="26322.47"/>
        <n v="294.22000000000003"/>
        <n v="4081594.54"/>
        <n v="1817075.68"/>
        <n v="69499.58"/>
        <n v="16497.060000000001"/>
        <n v="4114.22"/>
        <n v="226.32"/>
        <n v="69953.02"/>
        <n v="178108.21"/>
        <n v="117.31"/>
        <n v="10172476.460000001"/>
        <n v="1574513.67"/>
        <n v="14317.85"/>
        <n v="230.32"/>
        <n v="20302.439999999999"/>
        <n v="612.07000000000005"/>
        <n v="653.21"/>
        <n v="28491.21"/>
        <n v="57051.27"/>
        <n v="16504.93"/>
        <n v="62.48"/>
        <n v="54066.15"/>
        <n v="207540.01"/>
        <n v="1927413.76"/>
        <n v="2087517.52"/>
        <n v="10059.549999999999"/>
        <n v="5290.35"/>
        <n v="3539.46"/>
        <n v="216050.08"/>
        <n v="3704778.11"/>
        <n v="46799.45"/>
        <n v="200270.33"/>
        <n v="118152.09"/>
        <n v="96290.21"/>
        <n v="3879439.18"/>
        <n v="6576.05"/>
        <n v="409374.34"/>
        <n v="82433.45"/>
        <n v="78.34"/>
        <n v="180.01"/>
        <n v="1073.19"/>
        <n v="4039.47"/>
        <n v="984.71"/>
        <n v="257.33999999999997"/>
        <n v="375.9"/>
        <n v="35.42"/>
        <n v="57.14"/>
        <n v="175.41"/>
        <n v="2088.56"/>
        <n v="3422.78"/>
        <n v="9563.2199999999993"/>
        <n v="157.03"/>
        <n v="613.91999999999996"/>
        <n v="30.45"/>
        <n v="85361.04"/>
        <n v="6940.51"/>
        <n v="841.86"/>
        <n v="18548.810000000001"/>
        <n v="2737.98"/>
        <n v="390882.88"/>
        <n v="10180.36"/>
        <n v="17520.919999999998"/>
        <n v="544.71"/>
        <n v="459.36"/>
        <n v="739.62"/>
        <n v="150.47999999999999"/>
        <n v="349.62"/>
        <n v="3613.06"/>
        <n v="386.22"/>
        <n v="4814.4799999999996"/>
        <n v="13856.6"/>
        <n v="6430.12"/>
        <n v="7096.16"/>
        <n v="856.33"/>
        <n v="15.71"/>
        <n v="959.85"/>
        <n v="717.1"/>
        <n v="4762.3500000000004"/>
        <n v="205394.31"/>
        <n v="323635.67"/>
        <n v="4308.26"/>
        <n v="3013.19"/>
        <n v="13895.1"/>
        <n v="11251.2"/>
        <n v="3216.62"/>
        <n v="3725.42"/>
        <n v="43637.68"/>
        <n v="19913.29"/>
        <n v="32389.599999999999"/>
        <n v="10131.67"/>
        <n v="7042.83"/>
        <n v="182.21"/>
        <n v="518.14"/>
        <n v="13316.03"/>
        <n v="9255.76"/>
        <n v="29978.53"/>
        <n v="7808.98"/>
        <n v="17787.13"/>
        <n v="2361.81"/>
        <n v="1769.04"/>
        <n v="4287.3500000000004"/>
        <n v="4310.08"/>
        <n v="532136.42000000004"/>
        <n v="115272.55"/>
        <n v="46763.4"/>
        <n v="5233.49"/>
        <n v="14295.91"/>
        <n v="42471.45"/>
        <n v="32510.07"/>
        <n v="1653253.5"/>
        <n v="391.55"/>
        <n v="113208.49"/>
        <n v="5601.09"/>
        <n v="299.45999999999998"/>
        <n v="135.81"/>
        <n v="554.45000000000005"/>
        <n v="6569.92"/>
        <n v="69006.05"/>
        <n v="158028.51999999999"/>
        <n v="655569.89"/>
        <n v="450717.16"/>
        <n v="1834.34"/>
        <n v="3539.72"/>
        <n v="162.12"/>
        <n v="267.33999999999997"/>
        <n v="18.09"/>
        <n v="74085.34"/>
        <n v="5617.78"/>
        <n v="23.7"/>
        <n v="242.14"/>
        <n v="251.19"/>
        <n v="26966.31"/>
        <n v="10735.74"/>
        <n v="2219.21"/>
        <n v="43743.18"/>
        <n v="1594.25"/>
        <n v="157393.17000000001"/>
        <n v="16597.310000000001"/>
        <n v="3611.17"/>
        <n v="35867.339999999997"/>
        <n v="8938.49"/>
        <n v="168885.88"/>
        <n v="6785.13"/>
        <n v="33150.769999999997"/>
        <n v="457.06"/>
        <n v="1906.48"/>
        <n v="407466.43"/>
        <n v="27639.599999999999"/>
        <n v="2747.58"/>
        <n v="3017.45"/>
        <n v="18137.54"/>
        <n v="1168239.53"/>
        <n v="243540.18"/>
        <n v="266911.56"/>
        <n v="318.33"/>
        <n v="360.18"/>
        <n v="355.08"/>
        <n v="63969.88"/>
        <n v="576.51"/>
        <n v="356411.04"/>
        <n v="140165.47"/>
        <n v="552237.80000000005"/>
        <n v="45318.48"/>
        <n v="1820.62"/>
        <n v="249404.64"/>
        <n v="221575.87"/>
        <n v="16750.78"/>
        <n v="892.39"/>
        <n v="2121.94"/>
        <n v="21575"/>
        <n v="3454.36"/>
        <n v="52392.84"/>
        <n v="211562.43"/>
        <n v="12033.34"/>
        <n v="41649.47"/>
        <n v="556732.55000000005"/>
        <n v="5939.97"/>
        <n v="3250.25"/>
        <n v="1390.47"/>
        <n v="17741.009999999998"/>
        <n v="1016.96"/>
        <n v="340.22"/>
        <n v="134.16"/>
        <n v="1637.96"/>
        <n v="46781.86"/>
        <n v="8572.9500000000007"/>
        <n v="5789.11"/>
        <n v="1265.19"/>
        <n v="4579.99"/>
        <n v="110.57"/>
        <n v="2417.15"/>
        <n v="85736.21"/>
        <n v="1489.32"/>
        <n v="18349.47"/>
        <n v="20971.77"/>
        <n v="152145.49"/>
        <n v="545.66999999999996"/>
        <n v="236.99"/>
        <n v="74339.259999999995"/>
        <n v="2680.97"/>
        <n v="1143691.73"/>
        <n v="49742.18"/>
        <n v="32803.54"/>
        <n v="5855.58"/>
        <n v="469.36"/>
        <n v="238099.44"/>
        <n v="58502.28"/>
        <n v="38102.269999999997"/>
        <n v="2622202.36"/>
        <n v="241303.46"/>
        <n v="6057.61"/>
        <n v="20.7"/>
        <n v="8789.9699999999993"/>
        <n v="3284.97"/>
        <n v="113914.36"/>
        <n v="303843.67"/>
        <n v="90.82"/>
        <n v="44.31"/>
        <n v="57361.599999999999"/>
        <n v="896096.8"/>
        <n v="85302.06"/>
        <n v="43192.38"/>
        <n v="7388.8"/>
        <n v="52017.57"/>
        <n v="260.44"/>
        <n v="147090.6"/>
        <n v="61836.58"/>
        <n v="1855258.84"/>
        <n v="11471.48"/>
        <n v="4297"/>
        <n v="34946.31"/>
        <n v="448794.45"/>
        <n v="1388.01"/>
        <n v="1723.9"/>
        <n v="1185.3699999999999"/>
        <n v="4737.75"/>
        <n v="7254.92"/>
        <n v="2352.02"/>
        <n v="18576.25"/>
        <n v="1.2"/>
        <n v="9855.17"/>
        <n v="982.36"/>
        <n v="816.36"/>
        <n v="274.83"/>
        <n v="513.52"/>
        <n v="2522.79"/>
        <n v="2606.46"/>
        <n v="2041.58"/>
        <n v="479.13"/>
        <n v="241.53"/>
        <n v="10456.17"/>
        <n v="236798.38"/>
        <n v="72543.460000000006"/>
        <n v="83710.009999999995"/>
        <n v="119.5"/>
        <n v="892696.93"/>
        <n v="7316.77"/>
        <n v="43461.19"/>
        <n v="1571.5"/>
        <n v="50593.26"/>
        <n v="17049.88"/>
        <n v="8935.0400000000009"/>
        <n v="13124.27"/>
        <n v="24746.65"/>
        <n v="5460278.7699999996"/>
        <n v="1488592.29"/>
        <n v="2416074.7400000002"/>
        <n v="14767.47"/>
        <n v="8154.22"/>
        <n v="64.790000000000006"/>
        <n v="503066.8"/>
        <n v="282178.59000000003"/>
        <n v="1350504.37"/>
        <n v="14595341.73"/>
        <n v="345.54"/>
        <n v="2974180.52"/>
        <n v="3060.05"/>
        <n v="756.24"/>
        <n v="883.11"/>
        <n v="7035.59"/>
        <n v="3255.1"/>
        <n v="207.83"/>
        <n v="2424.13"/>
        <n v="239527.56"/>
        <n v="209646"/>
        <n v="248.25"/>
        <n v="214701.3"/>
        <n v="1291.27"/>
        <n v="1107.95"/>
        <n v="1278566.26"/>
        <n v="2409.54"/>
        <n v="795.33"/>
        <n v="3183810.82"/>
        <n v="16582.3"/>
        <n v="419025.07"/>
        <n v="36212.089999999997"/>
        <n v="218.93"/>
        <n v="70.55"/>
        <n v="9.09"/>
        <n v="30.16"/>
        <n v="594.79"/>
        <n v="46.23"/>
        <n v="1402.32"/>
        <n v="166.97"/>
        <n v="6770.16"/>
        <n v="2186.15"/>
        <n v="1171.17"/>
        <n v="75.37"/>
        <n v="29757.82"/>
        <n v="13230.6"/>
        <n v="66573.72"/>
        <n v="568.5"/>
        <n v="1680.83"/>
        <n v="69153.960000000006"/>
        <n v="5176.37"/>
        <n v="238.92"/>
        <n v="3419.73"/>
        <n v="740.68"/>
        <n v="154481"/>
        <n v="6728.13"/>
        <n v="16.13"/>
        <n v="16.39"/>
        <n v="6.3"/>
        <n v="2203.54"/>
        <n v="923.37"/>
        <n v="67041.56"/>
        <n v="112.97"/>
        <n v="253.3"/>
        <n v="6454.2"/>
        <n v="42.3"/>
        <n v="6.49"/>
        <n v="352177.1"/>
        <n v="1387.55"/>
        <n v="7405.98"/>
        <n v="14347.55"/>
        <n v="1043.1400000000001"/>
        <n v="6261.89"/>
        <n v="1862.52"/>
        <n v="4218.8500000000004"/>
        <n v="10040.19"/>
        <n v="19141.669999999998"/>
        <n v="21599.87"/>
        <n v="16977.599999999999"/>
        <n v="476482.52"/>
        <n v="3001.76"/>
        <n v="177856.32"/>
        <n v="21750.723010000002"/>
        <n v="1999614.03"/>
        <n v="119683.74"/>
        <n v="3277.76"/>
        <n v="719.07"/>
        <n v="27307.55"/>
        <n v="140324.85999999999"/>
        <n v="61323.59"/>
        <n v="103307.91"/>
        <n v="32787.85"/>
        <n v="807731.58"/>
        <n v="887929.79"/>
        <n v="594210.19999999995"/>
        <n v="5301.19"/>
        <n v="158.33000000000001"/>
        <n v="10138.15"/>
        <n v="4340.05"/>
        <n v="1072.1400000000001"/>
        <n v="273.66000000000003"/>
        <n v="32736.66"/>
        <n v="10215.629999999999"/>
        <n v="5.34"/>
        <n v="29790.78"/>
        <n v="6790.8"/>
        <n v="1510.23"/>
        <n v="26.25"/>
        <n v="8.6999999999999993"/>
        <n v="110.27"/>
        <n v="40.86"/>
        <n v="693.92"/>
        <n v="4172.58"/>
        <n v="107095.84"/>
        <n v="4234.04"/>
        <n v="8943.2099999999991"/>
        <n v="2514.48"/>
        <n v="139.88"/>
        <n v="16086.91"/>
        <n v="14807.74"/>
        <n v="46535.98"/>
        <n v="57202.05"/>
        <n v="613.66999999999996"/>
        <n v="107.78"/>
        <n v="11.1"/>
        <n v="70784.3"/>
        <n v="707.12"/>
        <n v="3221.67"/>
        <n v="5224.62"/>
        <n v="775200.84"/>
        <n v="52002.73"/>
        <n v="50250.23"/>
        <n v="2351.8200000000002"/>
        <n v="112.47"/>
        <n v="66859.42"/>
        <n v="8923.7199999999993"/>
        <n v="325004.21999999997"/>
        <n v="11172.21"/>
        <n v="2522026.34"/>
        <n v="2645.55"/>
        <n v="322287.43"/>
        <n v="401.83"/>
        <n v="38.08"/>
        <n v="13.93"/>
        <n v="3350.03"/>
        <n v="4170.6899999999996"/>
        <n v="883.03"/>
        <n v="1290.29"/>
        <n v="10635.94"/>
        <n v="20820.88"/>
        <n v="141945.51999999999"/>
        <n v="100047.89"/>
        <n v="74115.16"/>
        <n v="314030.71999999997"/>
        <n v="6018.98"/>
        <n v="49.62"/>
        <n v="4790.6000000000004"/>
        <n v="68062.84"/>
        <n v="569721.88"/>
        <n v="19.16"/>
        <n v="275801.11"/>
        <n v="2952.36"/>
        <n v="23.64"/>
        <n v="16233.38"/>
        <n v="8346.93"/>
        <n v="1412.51"/>
        <n v="642.35"/>
        <n v="8723.8700000000008"/>
        <n v="2245.75"/>
        <n v="6051.57"/>
        <n v="5775.78"/>
        <n v="93327.98"/>
        <n v="8108.02"/>
        <n v="4439.82"/>
        <n v="4017.01"/>
        <n v="6530.47"/>
        <n v="13.14"/>
        <n v="12506.75"/>
        <n v="4507.97"/>
        <n v="123289.01"/>
        <n v="1000.08"/>
        <n v="11421.16"/>
        <n v="52.4"/>
        <n v="2205.29"/>
        <n v="16527.900000000001"/>
        <n v="4444.05"/>
        <n v="11002.73"/>
        <n v="169245.13"/>
        <n v="59739.88"/>
        <n v="4500.99"/>
        <n v="2416406.4300000002"/>
        <n v="368.3"/>
        <n v="1841.88"/>
        <n v="4161.87"/>
        <n v="401.4"/>
        <n v="451637.68"/>
        <n v="16229.03"/>
        <n v="349415.46"/>
        <n v="2891.07"/>
        <n v="8642.86"/>
        <n v="1751.55"/>
        <n v="121220.45"/>
        <n v="3189.63"/>
        <n v="1221785.8799999999"/>
        <n v="3690.26"/>
        <n v="198886.12"/>
        <n v="174.07"/>
        <n v="68.17"/>
        <n v="778.08"/>
        <n v="415.33"/>
        <n v="970.11"/>
        <n v="225.81"/>
        <n v="3143.87"/>
        <n v="2054.69"/>
        <n v="26295.32"/>
        <n v="390620.82"/>
        <n v="334.39"/>
        <n v="2351.65"/>
        <n v="8357.2999999999993"/>
        <n v="8355.17"/>
        <n v="2873.19"/>
        <n v="7950.74"/>
        <n v="3630.7"/>
        <n v="38836.22"/>
        <n v="44982.17"/>
        <n v="16.98"/>
        <n v="22755.05"/>
        <n v="236.19"/>
        <n v="831.58"/>
        <n v="29568.73"/>
        <n v="18228.650000000001"/>
        <n v="66065.38"/>
        <n v="13432.78"/>
        <n v="51049.07"/>
        <n v="18166.669999999998"/>
        <n v="1987.84"/>
        <n v="11721.16"/>
        <n v="731792.59"/>
        <n v="128217.79"/>
        <n v="4605.32"/>
        <n v="3213.98"/>
        <n v="148.22999999999999"/>
        <n v="1241.2"/>
        <n v="4666.2299999999996"/>
        <n v="1487.25"/>
        <n v="2242283.67"/>
        <n v="425209.83"/>
        <n v="140.78"/>
        <n v="57.49"/>
        <n v="1381.12"/>
        <n v="44.73"/>
        <n v="5270.74"/>
        <n v="105667.46"/>
        <n v="209434.67"/>
        <n v="349708.58"/>
        <n v="200277.79"/>
        <n v="3760.46"/>
        <n v="279.44"/>
        <n v="57739.56"/>
        <n v="504334.54"/>
        <n v="901.28"/>
        <n v="8960.43"/>
        <n v="41702.67"/>
        <n v="715501.32"/>
        <n v="1393961.41"/>
        <n v="340205.67"/>
        <n v="9927.6299999999992"/>
        <n v="18718.64"/>
        <n v="10611.27"/>
        <n v="1272.08"/>
        <n v="196.27"/>
        <n v="1981.05"/>
        <n v="9599.2000000000007"/>
        <n v="2308.1999999999998"/>
        <n v="17130.25"/>
        <n v="12132.15"/>
        <n v="606.11"/>
        <n v="1146.75"/>
        <n v="19838"/>
        <n v="40856.1"/>
        <n v="14849.49"/>
        <n v="38532.51"/>
        <n v="1639.43"/>
        <n v="7989.11"/>
        <n v="74447.98"/>
        <n v="5324.87"/>
        <n v="202678.78"/>
        <n v="18352.25"/>
        <n v="1925.88"/>
        <n v="12967.88"/>
        <n v="3570.16"/>
        <n v="202.7"/>
        <n v="330596.74"/>
        <n v="10302.129999999999"/>
        <n v="29665.13"/>
        <n v="143.06"/>
        <n v="727.14"/>
        <n v="413379.93"/>
        <n v="43233.82"/>
        <n v="6257.96"/>
        <n v="87.94"/>
        <n v="8726.9699999999993"/>
        <n v="2599.21"/>
        <n v="497.66"/>
        <n v="183274.96"/>
        <n v="1480929.25"/>
        <n v="117860.26"/>
        <n v="293585.51"/>
        <n v="402.28"/>
        <n v="908.51"/>
        <n v="3252.33"/>
        <n v="3645.55"/>
        <n v="8504.36"/>
        <n v="182414.16"/>
        <n v="76262.460000000006"/>
        <n v="1778.21"/>
        <n v="25083.200000000001"/>
        <n v="252560.63"/>
        <n v="154.77000000000001"/>
        <n v="1090.98"/>
        <n v="369.14"/>
        <n v="276.86"/>
        <n v="7684.26"/>
        <n v="9229.94"/>
        <n v="27604.189998999998"/>
        <n v="794398.86"/>
        <n v="3795.16"/>
        <n v="5744.74"/>
        <n v="625.80999999999995"/>
        <n v="1270.76"/>
        <n v="1576.19"/>
        <n v="49379.46"/>
        <n v="34836.620000000003"/>
        <n v="2585.44"/>
        <n v="2471.4"/>
        <n v="16003.55"/>
        <n v="7720.77"/>
        <n v="5563.87"/>
        <n v="29415.48"/>
        <n v="11302.65"/>
        <n v="24341.88"/>
        <n v="4142.33"/>
        <n v="23924.5"/>
        <n v="2750.57"/>
        <n v="16381.65"/>
        <n v="193018.27"/>
        <n v="167392.51999999999"/>
        <n v="597.12"/>
        <n v="5862.04"/>
        <n v="150.86000000000001"/>
        <n v="30687.03"/>
        <n v="60118.94"/>
        <n v="27599.83"/>
        <n v="23131.48"/>
        <n v="2549.4"/>
        <n v="976220.57"/>
        <n v="66083.42"/>
        <n v="21471.19"/>
        <n v="7258.23"/>
        <n v="437.56"/>
        <n v="727.84"/>
        <n v="22900.43"/>
        <n v="22861.040000000001"/>
        <n v="31728.799999999999"/>
        <n v="6481370.9199989997"/>
        <n v="6152.8"/>
        <n v="1017285.729999"/>
        <n v="415.41"/>
        <n v="291.26"/>
        <n v="6028.79"/>
        <n v="2343.4899999999998"/>
        <n v="259.61"/>
        <n v="6135.75"/>
        <n v="3777.26"/>
        <n v="7308.81"/>
        <n v="745.78"/>
        <n v="69727.399999999994"/>
        <n v="39989.51"/>
        <n v="829992.35"/>
        <n v="924924.53"/>
        <n v="6523.69"/>
        <n v="788.44"/>
        <n v="7715.2"/>
        <n v="8614.52"/>
        <n v="1643667.38"/>
        <n v="3860.98"/>
        <n v="135783.35999999999"/>
        <n v="18749.71"/>
        <n v="557.52"/>
        <n v="10527.16"/>
        <n v="2965.76"/>
        <n v="377928.27"/>
        <n v="219791.56"/>
        <n v="2519.85"/>
        <n v="1451.73"/>
        <n v="2223.38"/>
        <n v="93.12"/>
        <n v="706.48"/>
        <n v="28602.22"/>
        <n v="14250.91"/>
        <n v="130.58000000000001"/>
        <n v="730.76"/>
        <n v="23516.36"/>
        <n v="25717.66"/>
        <n v="1143.8800000000001"/>
        <n v="1865.81"/>
        <n v="46366.92"/>
        <n v="428.04"/>
        <n v="125275.97"/>
        <n v="14099.37"/>
        <n v="1273.68"/>
        <n v="282.3"/>
        <n v="493.63"/>
        <n v="14097.44"/>
        <n v="4850.7700000000004"/>
        <n v="286089.53000000003"/>
        <n v="17919.71"/>
        <n v="3311.46"/>
        <n v="429.62"/>
        <n v="5543.5"/>
        <n v="704.72"/>
        <n v="7097.26"/>
        <n v="1546915.65"/>
        <n v="393691.29"/>
        <n v="8.61"/>
        <n v="1546.34"/>
        <n v="74.56"/>
        <n v="3617.84"/>
        <n v="847.98"/>
        <n v="55768.82"/>
        <n v="11364.19"/>
        <n v="260140.08"/>
        <n v="50491.64"/>
        <n v="3914.98"/>
        <n v="21761.45"/>
        <n v="256620.98"/>
        <n v="549.34"/>
        <n v="720.6"/>
        <n v="597.70000000000005"/>
        <n v="395.33"/>
        <n v="47175.21"/>
        <n v="398891.85"/>
        <n v="4404.2700000000004"/>
        <n v="10503.42"/>
        <n v="21702.21"/>
        <n v="5256.82"/>
        <n v="3.74"/>
        <n v="3762.2"/>
        <n v="7768.44"/>
        <n v="228.73"/>
        <n v="86.94"/>
        <n v="62565.03"/>
        <n v="31753.13"/>
        <n v="367.94"/>
        <n v="36.81"/>
        <n v="94.15"/>
        <n v="725.64"/>
        <n v="14849.95"/>
        <n v="16654.04"/>
        <n v="5564.67"/>
        <n v="5099.2700000000004"/>
        <n v="57368.91"/>
        <n v="113.28"/>
        <n v="409.38"/>
        <n v="637.69000000000005"/>
        <n v="1556.58"/>
        <n v="2175.2600000000002"/>
        <n v="57.63"/>
        <n v="623488.82999999996"/>
        <n v="80031"/>
        <n v="6353.44"/>
        <n v="32973.620000000003"/>
        <n v="17976.05"/>
        <n v="1806473.09"/>
        <n v="178000.17"/>
        <n v="32.92"/>
        <n v="2408.5"/>
        <n v="810.75"/>
        <n v="1240.8699999999999"/>
        <n v="1102.8399999999999"/>
        <n v="5301.09"/>
        <n v="1989.39"/>
        <n v="182889.08"/>
        <n v="273.95"/>
        <n v="1070.57"/>
        <n v="67670.429999999993"/>
        <n v="62173.27"/>
        <n v="31805.84"/>
        <n v="1358.11"/>
        <n v="2211319.52"/>
        <n v="10.63"/>
        <n v="2486.71"/>
        <n v="1366374.52"/>
        <n v="2922.86"/>
        <n v="193.58"/>
        <n v="2830.16"/>
        <n v="28036.77"/>
        <n v="1538.48"/>
        <n v="128.54"/>
        <n v="3208.48"/>
        <n v="30071.01"/>
        <n v="2502.2800000000002"/>
        <n v="65298.5"/>
        <n v="781.98"/>
        <n v="5238.3100000000004"/>
        <n v="55265.93"/>
        <n v="5519.1"/>
        <n v="1362.76"/>
        <n v="315031.52"/>
        <n v="9008.35"/>
        <n v="172.89"/>
        <n v="2105.54"/>
        <n v="43664.29"/>
        <n v="55512.1"/>
        <n v="67361.95"/>
        <n v="24229.53"/>
        <n v="5575.51"/>
        <n v="696.06"/>
        <n v="538418.56000000006"/>
        <n v="18882.22"/>
        <n v="24106.75"/>
        <n v="1029932.93"/>
        <n v="446970.85"/>
        <n v="12077.36"/>
        <n v="10873.46"/>
        <n v="1346.4"/>
        <n v="56.98"/>
        <n v="8762.7999999999993"/>
        <n v="1922.45"/>
        <n v="377.06"/>
        <n v="37569.15"/>
        <n v="6934959.5699990001"/>
        <n v="84.28"/>
        <n v="933176.81"/>
        <n v="2050.87"/>
        <n v="1516.79"/>
        <n v="392.33"/>
        <n v="35314.720000000001"/>
        <n v="45018.64"/>
        <n v="80.680000000000007"/>
        <n v="1038.8"/>
        <n v="209794.75"/>
        <n v="182416.12"/>
        <n v="1231872.42"/>
        <n v="323214.889998"/>
        <n v="18528.84"/>
        <n v="3167.94"/>
        <n v="626087.21"/>
        <n v="1605153.28"/>
        <n v="237.92"/>
        <n v="5483.69"/>
        <n v="485.59"/>
        <n v="61660.98"/>
        <n v="93567.45"/>
        <n v="4.8899999999999997"/>
        <n v="1314527.8400000001"/>
        <n v="12424.57"/>
        <n v="13126.73"/>
        <n v="401627.3"/>
        <n v="901166.47"/>
        <n v="19612.96"/>
        <n v="14609.39"/>
        <n v="4314.21"/>
        <n v="1882.87"/>
        <n v="698.16"/>
        <n v="79253.09"/>
        <n v="9.11"/>
        <n v="75.489999999999995"/>
        <n v="40.020000000000003"/>
        <n v="1393.72"/>
        <n v="2552.75"/>
        <n v="110443.98"/>
        <n v="4842.8900000000003"/>
        <n v="14027.39"/>
        <n v="356.91"/>
        <n v="49377.8"/>
        <n v="122408.85"/>
        <n v="94.62"/>
        <n v="50931.58"/>
        <n v="129388.68"/>
        <n v="1923.64"/>
        <n v="1073682.25"/>
        <n v="235.69"/>
        <n v="8249.68"/>
        <n v="51145.69"/>
        <n v="4336726.28"/>
        <n v="793696.98"/>
        <n v="377.09"/>
        <n v="24.01"/>
        <n v="871.69"/>
        <n v="2681.68"/>
        <n v="3975.52"/>
        <n v="77.459999999999994"/>
        <n v="6055.97"/>
        <n v="645619.48"/>
        <n v="112576.74"/>
        <n v="598270.38"/>
        <n v="6914.12"/>
        <n v="835.38"/>
        <n v="3389.06"/>
        <n v="34962.06"/>
        <n v="3103579.09"/>
        <n v="156.19999999999999"/>
        <n v="6232.45"/>
        <n v="53956.71"/>
        <n v="1535.41"/>
        <n v="112531.98"/>
        <n v="286637.98"/>
        <n v="794124.71"/>
        <n v="4297.9799999999996"/>
        <n v="2273.0500000000002"/>
        <n v="12072.69"/>
        <n v="1977.42"/>
        <n v="115.84"/>
        <n v="268.14999999999998"/>
        <n v="1943.35"/>
        <n v="2915.92"/>
        <n v="322.77"/>
        <n v="47972"/>
        <n v="16205.01"/>
        <n v="1218.03"/>
        <n v="84.86"/>
        <n v="350.31"/>
        <n v="226.36"/>
        <n v="2262.04"/>
        <n v="908.03"/>
        <n v="51871.08"/>
        <n v="2809.08"/>
        <n v="19979.810000000001"/>
        <n v="269.64"/>
        <n v="428.5"/>
        <n v="232.48"/>
        <n v="1862.9"/>
        <n v="22240.27"/>
        <n v="34965.01"/>
        <n v="258435.63"/>
        <n v="765.57"/>
        <n v="127.41"/>
        <n v="164.59"/>
        <n v="4983.3100000000004"/>
        <n v="385.56"/>
        <n v="1063283.83"/>
        <n v="135203.4"/>
        <n v="5984.83"/>
        <n v="6714.59"/>
        <n v="533.51"/>
        <n v="179366.41"/>
        <n v="24772.53"/>
        <n v="346.55"/>
        <n v="4833347.78"/>
        <n v="329922.99"/>
        <n v="1010.86"/>
        <n v="41.35"/>
        <n v="1418.17"/>
        <n v="353.89"/>
        <n v="375.49"/>
        <n v="2972.85"/>
        <n v="9568.66"/>
        <n v="157.82"/>
        <n v="122.43"/>
        <n v="18.22"/>
        <n v="3815.45"/>
        <n v="3631.91"/>
        <n v="390291.51"/>
        <n v="544938.80000000005"/>
        <n v="2628.71"/>
        <n v="250.52"/>
        <n v="187.35"/>
        <n v="42585.45"/>
        <n v="1844842.55"/>
        <n v="317.19"/>
        <n v="29595.29"/>
        <n v="120.98"/>
        <n v="6150.08"/>
        <n v="39740.89"/>
        <n v="17735.21"/>
        <n v="521859.53"/>
        <n v="16866.66"/>
        <n v="26863.759999999998"/>
        <n v="193291.95"/>
        <n v="153832.29"/>
        <n v="112448.57"/>
        <n v="398009.34"/>
        <n v="7106.54"/>
        <n v="622710.62"/>
        <n v="11161.66"/>
        <n v="3749.25"/>
        <n v="4499.8900000000003"/>
        <n v="12437.95"/>
        <n v="1774.33"/>
        <n v="916.47"/>
        <n v="297.14"/>
        <n v="90788.42"/>
        <n v="39.85"/>
        <n v="50790.09"/>
        <n v="10710.82"/>
        <n v="5.49"/>
        <n v="41913.58"/>
        <n v="12351.36"/>
        <n v="1544.22"/>
        <n v="53.96"/>
        <n v="462.27"/>
        <n v="273.08999999999997"/>
        <n v="10.029999999999999"/>
        <n v="6332.28"/>
        <n v="33223.61"/>
        <n v="7686.09"/>
        <n v="11874.57"/>
        <n v="4054.73"/>
        <n v="126.73"/>
        <n v="22270.04"/>
        <n v="22631.72"/>
        <n v="50444.44"/>
        <n v="68776.47"/>
        <n v="716.35"/>
        <n v="2063.06"/>
        <n v="122.3"/>
        <n v="308.55"/>
        <n v="99766.69"/>
        <n v="5764.78"/>
        <n v="2852.78"/>
        <n v="7072.66"/>
        <n v="801317.82"/>
        <n v="52529.41"/>
        <n v="103805.65"/>
        <n v="2947.53"/>
        <n v="51.04"/>
        <n v="68116.28"/>
        <n v="4906.17"/>
        <n v="383445.98"/>
        <n v="12019.19"/>
        <n v="2464290.58"/>
        <n v="2204.06"/>
        <n v="321068.40000000002"/>
        <n v="271.35000000000002"/>
        <n v="42.58"/>
        <n v="3707.5"/>
        <n v="6066.74"/>
        <n v="1318.74"/>
        <n v="1499.81"/>
        <n v="1442823.43"/>
        <n v="3131.27"/>
        <n v="5006.04"/>
        <n v="28529.32"/>
        <n v="5361.61"/>
        <n v="6897.55"/>
        <n v="3403.46"/>
        <n v="11294.78"/>
        <n v="5081.32"/>
        <n v="7414.04"/>
        <n v="194404.13"/>
        <n v="156367.59"/>
        <n v="103.45"/>
        <n v="145.15"/>
        <n v="882.12"/>
        <n v="9842.5499999999993"/>
        <n v="1198.95"/>
        <n v="13533.26"/>
        <n v="411970.09"/>
        <n v="32378.71"/>
        <n v="101062.01"/>
        <n v="4560.5600000000004"/>
        <n v="3049.06"/>
        <n v="308872.27"/>
        <n v="934023.14"/>
        <n v="2531.08"/>
        <n v="2069.48"/>
        <n v="87075.63"/>
        <n v="189338.71"/>
        <n v="25032.42"/>
        <n v="18067.98"/>
        <n v="302.33"/>
        <n v="3495641.74"/>
        <n v="1853246.83"/>
        <n v="68250"/>
        <n v="17350.939999999999"/>
        <n v="4946.43"/>
        <n v="1953.71"/>
        <n v="57520.480000000003"/>
        <n v="158819.85999999999"/>
        <n v="94.95"/>
        <n v="12236317.6"/>
        <n v="1872816.86"/>
        <n v="12780.52"/>
        <n v="124.96"/>
        <n v="19209"/>
        <n v="584.88"/>
        <n v="118.1"/>
        <n v="25213.11"/>
        <n v="50118"/>
        <n v="14941.95"/>
        <n v="96.32"/>
        <n v="48228.97"/>
        <n v="162195.44"/>
        <n v="1831967.88"/>
        <n v="2320952.94"/>
        <n v="9147.6299999999992"/>
        <n v="10265.780000000001"/>
        <n v="3075.61"/>
        <n v="263657.44"/>
        <n v="3529289.14"/>
        <n v="76223.570000000007"/>
        <n v="416106"/>
        <n v="136169.56"/>
        <n v="100489.67"/>
        <n v="3693864.07"/>
        <n v="133087.84"/>
        <n v="395623.49"/>
        <n v="872210.14"/>
        <n v="9294.75"/>
        <n v="11616.6"/>
        <n v="1201.8699999999999"/>
        <n v="646.22"/>
        <n v="1227.03"/>
        <n v="48694.25"/>
        <n v="770.29"/>
        <n v="44.21"/>
        <n v="1035.27"/>
        <n v="300.33999999999997"/>
        <n v="10793.45"/>
        <n v="57990.2"/>
        <n v="13882.18"/>
        <n v="2311.58"/>
        <n v="26531.34"/>
        <n v="240.96"/>
        <n v="58278.39"/>
        <n v="138623.01999999999"/>
        <n v="1195.83"/>
        <n v="9275.19"/>
        <n v="77425.36"/>
        <n v="1339.83"/>
        <n v="1195.23"/>
        <n v="1294442.44"/>
        <n v="17569.22"/>
        <n v="8407.64"/>
        <n v="5482.08"/>
        <n v="3481666.15"/>
        <n v="55573.62"/>
        <n v="649492.81999999995"/>
        <n v="195.61"/>
        <n v="620.77"/>
        <n v="638.59"/>
        <n v="10195.1"/>
        <n v="3178.2"/>
        <n v="16537.689999999999"/>
        <n v="17297.04"/>
        <n v="388175.96"/>
        <n v="394769.98"/>
        <n v="1358.26"/>
        <n v="523.35"/>
        <n v="33547.019999999997"/>
        <n v="559662.37"/>
        <n v="258.51"/>
        <n v="207085.22"/>
        <n v="42046.2"/>
        <n v="255114.87"/>
        <n v="1808145.96"/>
        <n v="11597.43"/>
        <n v="4829.88"/>
        <n v="42810.63"/>
        <n v="9028.74"/>
        <n v="4254.2299999999996"/>
        <n v="13898.85"/>
        <n v="19959.669999999998"/>
        <n v="3127.07"/>
        <n v="27.25"/>
        <n v="56707.4"/>
        <n v="39050.050000000003"/>
        <n v="8829.15"/>
        <n v="35342.65"/>
        <n v="172.1"/>
        <n v="137077.4"/>
        <n v="63759.61"/>
        <n v="374691.49"/>
        <n v="1631.21"/>
        <n v="1548.82"/>
        <n v="759.53"/>
        <n v="19008.060000000001"/>
        <n v="144.4"/>
        <n v="1201.5899999999999"/>
        <n v="2063.19"/>
        <n v="1667.96"/>
        <n v="2710.29"/>
        <n v="492.18"/>
        <n v="244.48"/>
        <n v="337629.29"/>
        <n v="49776.31"/>
        <n v="56978.35"/>
        <n v="138.65"/>
        <n v="614125.92000000004"/>
        <n v="2061.2199999999998"/>
        <n v="51188.32"/>
        <n v="4248.8"/>
        <n v="17378.96"/>
        <n v="7790.74"/>
        <n v="13345.05"/>
        <n v="10977.95"/>
        <n v="4815547.8"/>
        <n v="1372092.56"/>
        <n v="2593779.9"/>
        <n v="12838.11"/>
        <n v="6756.22"/>
        <n v="115.32"/>
        <n v="438976.43"/>
        <n v="280415.86"/>
        <n v="1341900.68"/>
        <n v="15459570.460000001"/>
        <n v="337.22"/>
        <n v="3135345.34"/>
        <n v="2907.34"/>
        <n v="1110.3"/>
        <n v="307.72000000000003"/>
        <n v="8514.92"/>
        <n v="4030.84"/>
        <n v="124.52"/>
        <n v="1977.84"/>
        <n v="216154.79"/>
        <n v="208386.54"/>
        <n v="435.72"/>
        <n v="252431.65"/>
        <n v="1106.6500000000001"/>
        <n v="2142.83"/>
        <n v="1244933.75"/>
        <n v="1592.83"/>
        <n v="453.37"/>
        <n v="3110793.79"/>
        <n v="16330.79"/>
        <n v="401183.35"/>
        <n v="148.75"/>
        <n v="850.06"/>
        <n v="49.46"/>
        <n v="1579.72"/>
        <n v="5827.26"/>
        <n v="3715.76"/>
        <n v="17600.87"/>
        <n v="21516.43"/>
        <n v="154.08000000000001"/>
        <n v="18965.189999999999"/>
        <n v="126.11"/>
        <n v="32589.06"/>
        <n v="633.32000000000005"/>
        <n v="32031.45"/>
        <n v="4831.54"/>
        <n v="14249.65"/>
        <n v="1193.56"/>
        <n v="13955.14"/>
        <n v="696002.12"/>
        <n v="137886.22"/>
        <n v="312.08999999999997"/>
        <n v="4009.13"/>
        <n v="1992.55"/>
        <n v="888.75"/>
        <n v="6246.18"/>
        <n v="3237.39"/>
        <n v="2596077.91"/>
        <n v="467868.14"/>
        <n v="144.79"/>
        <n v="166.05"/>
        <n v="700.69"/>
        <n v="77.66"/>
        <n v="86020.76"/>
        <n v="160104.54999999999"/>
        <n v="361651.03"/>
        <n v="198779.84"/>
        <n v="1592.91"/>
        <n v="60121.19"/>
        <n v="528026.38"/>
        <n v="882.62"/>
        <n v="51066.87"/>
        <n v="703052.15"/>
        <n v="1447482.7"/>
        <n v="7682.35"/>
        <n v="489.6"/>
        <n v="363125.48"/>
        <n v="8253.57"/>
        <n v="2122328.7799999998"/>
        <n v="4572.1499999999996"/>
        <n v="161.91999999999999"/>
        <n v="5139.54"/>
        <n v="8362.4"/>
        <n v="52.33"/>
        <n v="50437.85"/>
        <n v="24358.27"/>
        <n v="33.15"/>
        <n v="63.6"/>
        <n v="299.47000000000003"/>
        <n v="364.99"/>
        <n v="529.83000000000004"/>
        <n v="1357.07"/>
        <n v="6471.61"/>
        <n v="3279.79"/>
        <n v="40421.9"/>
        <n v="417.77"/>
        <n v="519.6"/>
        <n v="2675.31"/>
        <n v="115.73"/>
        <n v="588774.94999999995"/>
        <n v="78349.25"/>
        <n v="5541.14"/>
        <n v="33382.980000000003"/>
        <n v="17430.57"/>
        <n v="1785704.46"/>
        <n v="169568.25"/>
        <n v="37.14"/>
        <n v="1816.05"/>
        <n v="223.79"/>
        <n v="1775.81"/>
        <n v="422.83"/>
        <n v="3363.62"/>
        <n v="3014.49"/>
        <n v="157114.07999999999"/>
        <n v="257.22000000000003"/>
        <n v="269.42"/>
        <n v="660.57"/>
        <n v="47120.57"/>
        <n v="51930.13"/>
        <n v="125088.84"/>
        <n v="3681.49"/>
        <n v="502.12"/>
        <n v="2186.1799999999998"/>
        <n v="109.89"/>
        <n v="241.72"/>
        <n v="12542.76"/>
        <n v="5048.57"/>
        <n v="600.73"/>
        <n v="84.23"/>
        <n v="15778.92"/>
        <n v="5778.49"/>
        <n v="18522.990000000002"/>
        <n v="16.27"/>
        <n v="331.57"/>
        <n v="164448.88"/>
        <n v="2528.56"/>
        <n v="1408.35"/>
        <n v="3865.71"/>
        <n v="652.24"/>
        <n v="574681.12"/>
        <n v="36981.4"/>
        <n v="43017.4"/>
        <n v="1374.64"/>
        <n v="3038.64"/>
        <n v="582643.01"/>
        <n v="5218.37"/>
        <n v="450.32"/>
        <n v="812.66"/>
        <n v="13833.98"/>
        <n v="413.92"/>
        <n v="351.38"/>
        <n v="1317.11"/>
        <n v="5872.99"/>
        <n v="59281.120000000003"/>
        <n v="9606.68"/>
        <n v="6301.96"/>
        <n v="1922.58"/>
        <n v="3465.85"/>
        <n v="1498.78"/>
        <n v="1403.65"/>
        <n v="133656.10999999999"/>
        <n v="2388.39"/>
        <n v="36543.919999999998"/>
        <n v="29400.92"/>
        <n v="158068.47"/>
        <n v="959.39"/>
        <n v="250.05"/>
        <n v="84069.42"/>
        <n v="8375.34"/>
        <n v="1082559.29"/>
        <n v="58596.58"/>
        <n v="24386.799999999999"/>
        <n v="5767.86"/>
        <n v="480.24"/>
        <n v="247084"/>
        <n v="55390.02"/>
        <n v="27149.29"/>
        <n v="2805234.98"/>
        <n v="257173.59"/>
        <n v="4834.13"/>
        <n v="21.83"/>
        <n v="8721.89"/>
        <n v="6260.3"/>
        <n v="107251.73"/>
        <n v="243236.56"/>
        <n v="301.45"/>
        <n v="24.71"/>
        <n v="55879.34"/>
        <n v="896733.51"/>
        <n v="79500.44"/>
        <n v="317664.81"/>
        <n v="5214.8999999999996"/>
        <n v="652.09"/>
        <n v="4184.7299999999996"/>
        <n v="3261.23"/>
        <n v="243.39"/>
        <n v="11090.63"/>
        <n v="16825.79"/>
        <n v="22153.7"/>
        <n v="6448.02"/>
        <n v="399.89"/>
        <n v="1876.82"/>
        <n v="74.430000000000007"/>
        <n v="2160.1"/>
        <n v="1731.38"/>
        <n v="3811.08"/>
        <n v="2847.26"/>
        <n v="581762.5"/>
        <n v="102089.37"/>
        <n v="51773.46"/>
        <n v="5403.63"/>
        <n v="16830.41"/>
        <n v="25695.74"/>
        <n v="23882.28"/>
        <n v="1785100.32"/>
        <n v="384.65"/>
        <n v="117109.4"/>
        <n v="5714.44"/>
        <n v="324.81"/>
        <n v="62.91"/>
        <n v="5887.61"/>
        <n v="32049.66"/>
        <n v="141740.53"/>
        <n v="680451.69"/>
        <n v="82770.06"/>
        <n v="248.08"/>
        <n v="196.95"/>
        <n v="82.22"/>
        <n v="1257.72"/>
        <n v="3676.22"/>
        <n v="465.82"/>
        <n v="250.03"/>
        <n v="347.9"/>
        <n v="236.25"/>
        <n v="1664.38"/>
        <n v="173.58"/>
        <n v="2251.4899999999998"/>
        <n v="696.78"/>
        <n v="3768.85"/>
        <n v="648.84"/>
        <n v="13.38"/>
        <n v="90423.99"/>
        <n v="10504.51"/>
        <n v="959.23"/>
        <n v="16356.66"/>
        <n v="6004.19"/>
        <n v="405306.78"/>
        <n v="11698.91"/>
        <n v="16436.55"/>
        <n v="495.37"/>
        <n v="187.32"/>
        <n v="746.29"/>
        <n v="194.03"/>
        <n v="232.17"/>
        <n v="3167.63"/>
        <n v="6369.94"/>
        <n v="18517.97"/>
        <n v="10607.39"/>
        <n v="9428.5400000000009"/>
        <n v="834.81"/>
        <n v="510.25"/>
        <n v="717.02"/>
        <n v="276.8"/>
        <n v="205354.99"/>
        <n v="43.19"/>
        <n v="410.41"/>
        <n v="255.81"/>
        <n v="1945.96"/>
        <n v="7754.64"/>
        <n v="33877.760000000002"/>
        <n v="254.62"/>
        <n v="7.43"/>
        <n v="109893.08"/>
        <n v="10541.66"/>
        <n v="489.87"/>
        <n v="197.1"/>
        <n v="217.08"/>
        <n v="1556.22"/>
        <n v="5157.28"/>
        <n v="1272.06"/>
        <n v="234301.74"/>
        <n v="7984.63"/>
        <n v="20.86"/>
        <n v="6.81"/>
        <n v="3.06"/>
        <n v="7.49"/>
        <n v="2846.66"/>
        <n v="168.61"/>
        <n v="60636.19"/>
        <n v="77.27"/>
        <n v="279.37"/>
        <n v="5517.98"/>
        <n v="162.32"/>
        <n v="964.69"/>
        <n v="14.21"/>
        <n v="3.45"/>
        <n v="244858.19"/>
        <n v="3286.56"/>
        <n v="560.64"/>
        <n v="10861.26"/>
        <n v="2847.31"/>
        <n v="4730.45"/>
        <n v="1084.55"/>
        <n v="2328.5700000000002"/>
        <n v="5000.2"/>
        <n v="51781.64"/>
        <n v="4179.29"/>
        <n v="2941.18"/>
        <n v="8885.56"/>
        <n v="2.0299999999999998"/>
        <n v="9045.2900000000009"/>
        <n v="2707.35"/>
        <n v="74615.27"/>
        <n v="80.58"/>
        <n v="3473.98"/>
        <n v="85.14"/>
        <n v="985.58"/>
        <n v="1302.72"/>
        <n v="34.15"/>
        <n v="238852.3"/>
        <n v="4.55"/>
        <n v="35802.71"/>
        <n v="143.56"/>
        <n v="517"/>
        <n v="3889.8"/>
        <n v="1989.77"/>
        <n v="501382.68"/>
        <n v="13790.36"/>
        <n v="223934.57"/>
        <n v="3182.89"/>
        <n v="9346.61"/>
        <n v="635.03"/>
        <n v="145099.9"/>
        <n v="4912.13"/>
        <n v="1204822.68"/>
        <n v="4311.8"/>
        <n v="188963.77"/>
        <n v="74.38"/>
        <n v="773.92"/>
        <n v="704"/>
        <n v="653.07000000000005"/>
        <n v="27.49"/>
        <n v="393.89"/>
        <n v="14234.22"/>
        <n v="970.15"/>
        <n v="15305.19"/>
        <n v="285090.13"/>
        <n v="109.26"/>
        <n v="686.27"/>
        <n v="3901.93"/>
        <n v="476.56"/>
        <n v="46.52"/>
        <n v="26537.040000000001"/>
        <n v="1218.72"/>
        <n v="486673.27"/>
        <n v="6.14"/>
        <n v="330.55"/>
        <n v="26578.47"/>
        <n v="5836.72"/>
        <n v="2271.02"/>
        <n v="88151.54"/>
        <n v="1577.76"/>
        <n v="70558.09"/>
        <n v="18862.060000000001"/>
        <n v="35793.89"/>
        <n v="185523.32"/>
        <n v="1700.12"/>
        <n v="105.95"/>
        <n v="31495.15"/>
        <n v="436.13"/>
        <n v="954.12"/>
        <n v="440508.54"/>
        <n v="30165.39"/>
        <n v="3559.05"/>
        <n v="3926.23"/>
        <n v="299.95999999999998"/>
        <n v="20446.88"/>
        <n v="1250759.6000000001"/>
        <n v="294891.44"/>
        <n v="271309.53000000003"/>
        <n v="354.37"/>
        <n v="164.22"/>
        <n v="165.7"/>
        <n v="2227.7399999999998"/>
        <n v="51683.67"/>
        <n v="261.14999999999998"/>
        <n v="374287.08"/>
        <n v="212235.56"/>
        <n v="708076.07"/>
        <n v="56370.12"/>
        <n v="1938.05"/>
        <n v="244698.94"/>
        <n v="159511.20000000001"/>
        <n v="601.86"/>
        <n v="531.99"/>
        <n v="844.27"/>
        <n v="10633.64"/>
        <n v="2006.06"/>
        <n v="232376.29"/>
        <n v="13215.8"/>
        <n v="44523.89"/>
        <n v="240059.54"/>
        <n v="1858.26"/>
        <n v="262.56"/>
        <n v="101.23"/>
        <n v="1177.58"/>
        <n v="233.86"/>
        <n v="585.28"/>
        <n v="386.33"/>
        <n v="23.52"/>
        <n v="6413.08"/>
        <n v="5096.43"/>
        <n v="856.63"/>
        <n v="654.49"/>
        <n v="26.68"/>
        <n v="31451.06"/>
        <n v="5616.95"/>
        <n v="929.01"/>
        <n v="2016.4"/>
        <n v="41828.379999999997"/>
        <n v="626.63"/>
        <n v="2007.55"/>
        <n v="38610.76"/>
        <n v="4717.6899999999996"/>
        <n v="4109.79"/>
        <n v="7207.19"/>
        <n v="1341.6"/>
        <n v="1469.74"/>
        <n v="2656.2"/>
        <n v="321468.87"/>
        <n v="21574.09"/>
        <n v="5997.35"/>
        <n v="3344.85"/>
        <n v="348.19"/>
        <n v="55.52"/>
        <n v="5706.84"/>
        <n v="770.38"/>
        <n v="6474.9"/>
        <n v="1768895.53"/>
        <n v="382802.8"/>
        <n v="701.41"/>
        <n v="961.43"/>
        <n v="1106"/>
        <n v="62.87"/>
        <n v="1361.73"/>
        <n v="31262.31"/>
        <n v="12744.02"/>
        <n v="304476.09000000003"/>
        <n v="77050.55"/>
        <n v="3440.46"/>
        <n v="2141.0100000000002"/>
        <n v="36287.279999999999"/>
        <n v="337085.8"/>
        <n v="811.67"/>
        <n v="299.01"/>
        <n v="1457.52"/>
        <n v="52899.56"/>
        <n v="828521.8"/>
        <n v="5155.8999999999996"/>
        <n v="7761.03"/>
        <n v="568.54"/>
        <n v="1383.1"/>
        <n v="331.05"/>
        <n v="1612.7"/>
        <n v="32430.01"/>
        <n v="14988.93"/>
        <n v="3237.25"/>
        <n v="164"/>
        <n v="16835.59"/>
        <n v="8062.52"/>
        <n v="3375.18"/>
        <n v="26934.22"/>
        <n v="10003.73"/>
        <n v="17788.2"/>
        <n v="1428.28"/>
        <n v="12058.99"/>
        <n v="2429.84"/>
        <n v="18161.64"/>
        <n v="138273.24"/>
        <n v="137216.32999999999"/>
        <n v="424.98"/>
        <n v="1449.74"/>
        <n v="206.52"/>
        <n v="101730.54"/>
        <n v="67726.66"/>
        <n v="33914.120000000003"/>
        <n v="20661.47"/>
        <n v="1365.18"/>
        <n v="999871.18"/>
        <n v="57737.34"/>
        <n v="52647.28"/>
        <n v="5629.17"/>
        <n v="602.29999999999995"/>
        <n v="341.58"/>
        <n v="28231.58"/>
        <n v="21011.48"/>
        <n v="33046.9"/>
        <n v="6938121.2099989997"/>
        <n v="5532.98"/>
        <n v="1025388.669999"/>
        <n v="470.56"/>
        <n v="260.2"/>
        <n v="6941.29"/>
        <n v="2272.39"/>
        <n v="268.64"/>
        <n v="3624.84"/>
        <n v="3291.91"/>
        <n v="8654.66"/>
        <n v="80.91"/>
        <n v="76352.17"/>
        <n v="72422.02"/>
        <n v="789391.64"/>
        <n v="901459.52"/>
        <n v="3860.48"/>
        <n v="380.03"/>
        <n v="6531.86"/>
        <n v="6614.8"/>
        <n v="1128614.27"/>
        <n v="3817.06"/>
        <n v="43996.17"/>
        <n v="18688.32"/>
        <n v="54.72"/>
        <n v="16387.259999999998"/>
        <n v="1976.04"/>
        <n v="282384.28000000003"/>
        <n v="1425760.57"/>
        <n v="1118.94"/>
        <n v="574.05999999999995"/>
        <n v="778.97"/>
        <n v="153.22999999999999"/>
        <n v="122.46"/>
        <n v="1778.54"/>
        <n v="20662.150000000001"/>
        <n v="7717.24"/>
        <n v="5.27"/>
        <n v="580.47"/>
        <n v="1459.48"/>
        <n v="3902.28"/>
        <n v="5242.9"/>
        <n v="28524.94"/>
        <n v="2243.61"/>
        <n v="1739.2"/>
        <n v="113728.17"/>
        <n v="15744.71"/>
        <n v="58.01"/>
        <n v="86.66"/>
        <n v="15408.15"/>
        <n v="204.41"/>
        <n v="570662.43999999994"/>
        <n v="19268.18"/>
        <n v="24041.41"/>
        <n v="1087202.1699979999"/>
        <n v="398086.72"/>
        <n v="10031.06"/>
        <n v="10882.07"/>
        <n v="789.58"/>
        <n v="967.85"/>
        <n v="14709.94"/>
        <n v="674.7"/>
        <n v="307.39"/>
        <n v="47128.1"/>
        <n v="7773269.2800000003"/>
        <n v="220.92"/>
        <n v="949656.28"/>
        <n v="713.07"/>
        <n v="848.85"/>
        <n v="90.74"/>
        <n v="41518.78"/>
        <n v="36915.269999999997"/>
        <n v="79.78"/>
        <n v="331.88"/>
        <n v="225618"/>
        <n v="186876.49"/>
        <n v="1087428.23"/>
        <n v="319218.82"/>
        <n v="19659.86"/>
        <n v="627.70000000000005"/>
        <n v="695048.76"/>
        <n v="1737076.38"/>
        <n v="3662.41"/>
        <n v="7288.91"/>
        <n v="36133.29"/>
        <n v="94741.62"/>
        <n v="1176695.19"/>
        <n v="12164.06"/>
        <n v="13640.09"/>
        <n v="453377.94"/>
        <n v="7882.1899990000002"/>
        <n v="11385.73"/>
        <n v="18346.469999000001"/>
        <n v="270893.34999999998"/>
        <n v="749.34"/>
        <n v="775.42"/>
        <n v="187.75"/>
        <n v="1265.45"/>
        <n v="5799.15"/>
        <n v="1360.11"/>
        <n v="7.5"/>
        <n v="8828.83"/>
        <n v="4336.96"/>
        <n v="979.96"/>
        <n v="167.98"/>
        <n v="34.96"/>
        <n v="16398.93"/>
        <n v="195.88"/>
        <n v="4215.92"/>
        <n v="14182.48"/>
        <n v="908.65"/>
        <n v="44277.27"/>
        <n v="10043.780000000001"/>
        <n v="14909.63"/>
        <n v="34.17"/>
        <n v="142135.07"/>
        <n v="941.32"/>
        <n v="35494.35"/>
        <n v="33.299999999999997"/>
        <n v="2674.41"/>
        <n v="361056.22"/>
        <n v="45814.559999999998"/>
        <n v="3960.1"/>
        <n v="66.03"/>
        <n v="11679.63"/>
        <n v="641.85"/>
        <n v="180656.62"/>
        <n v="1326184.45"/>
        <n v="111769.29"/>
        <n v="254403.09"/>
        <n v="419.97"/>
        <n v="163.02000000000001"/>
        <n v="1136.27"/>
        <n v="2788.59"/>
        <n v="1743.73"/>
        <n v="4811.82"/>
        <n v="207746.88"/>
        <n v="75183.47"/>
        <n v="1178.5999999999999"/>
        <n v="34922.29"/>
        <n v="262697.13"/>
        <n v="793.06"/>
        <n v="1657.89"/>
        <n v="436.27"/>
        <n v="316.83"/>
        <n v="970651.49"/>
        <n v="2433.39"/>
        <n v="7522.64"/>
        <n v="1594.23"/>
        <n v="696.7"/>
        <n v="27650.94"/>
        <n v="40.15"/>
        <n v="18.12"/>
        <n v="2045.31"/>
        <n v="4537.71"/>
        <n v="44847.91"/>
        <n v="249.5"/>
        <n v="297.8"/>
        <n v="284.86"/>
        <n v="23018.53"/>
        <n v="74355.759999999995"/>
        <n v="57719.33"/>
        <n v="82282.78"/>
        <n v="1526.45"/>
        <n v="1310040.3"/>
        <n v="5574.68"/>
        <n v="64912.21"/>
        <n v="5153749.8600000003"/>
        <n v="831282.06"/>
        <n v="635.44000000000005"/>
        <n v="4.5199999999999996"/>
        <n v="584.77"/>
        <n v="3183.72"/>
        <n v="4146.99"/>
        <n v="8631.0300000000007"/>
        <n v="574941.18000000005"/>
        <n v="108096.84"/>
        <n v="610664.12"/>
        <n v="3445.03"/>
        <n v="626.80999999999995"/>
        <n v="2908.46"/>
        <n v="27931.54"/>
        <n v="2587896.37"/>
        <n v="6293.59"/>
        <n v="275.70999999999998"/>
        <n v="62977.22"/>
        <n v="222581.03"/>
        <n v="331478.46999999997"/>
        <n v="11251.88"/>
        <n v="19803.48"/>
        <n v="11700.73"/>
        <n v="5720.5"/>
        <n v="37017.96"/>
        <n v="8082.24"/>
        <n v="8886.92"/>
        <n v="9573.61"/>
        <n v="10151.25"/>
        <n v="22650.77"/>
        <n v="13722.97"/>
        <n v="420180.53"/>
        <n v="2259.09"/>
        <n v="180892.04"/>
        <n v="34157.37601"/>
        <n v="1795456.41"/>
        <n v="109811.62"/>
        <n v="2692.24"/>
        <n v="293.01"/>
        <n v="21124.6"/>
        <n v="141456.94"/>
        <n v="62673.59"/>
        <n v="83035.070000000007"/>
        <n v="29533.56"/>
        <n v="728841.99"/>
        <n v="883903.62"/>
      </sharedItems>
    </cacheField>
    <cacheField name="Observaciones" numFmtId="0">
      <sharedItems count="27">
        <s v=""/>
        <s v="TARIFA DIGNIDAD PREPAGO"/>
        <s v="SE INGRESA LOS CLIENTES PREPAGO"/>
        <s v="Tasa Recoleccion Basura GAD´S"/>
        <s v="NO SE MODIFICÓ LOS FORMULARIOS TRA-130 Y TRA-210, LUEGO DE REVISAR SE DETECTÓ UN ERROR EN LOS FORMULARIOS BALANCE Y PÉRDIDAS"/>
        <s v="744792.449999999"/>
        <s v="-2921591.24"/>
        <s v="-155321.62"/>
        <s v="Valor recaudado, producto de la compensación ejecutada en base a Resolución Nro. ARCERNNR-006/2020 USD 1'437.807,15"/>
        <s v="306.23 USD Res006/SPEE-SAPG"/>
        <s v="14,364,726.48 USD Res006/SPEE-SAPG"/>
        <s v="701801.01"/>
        <s v="168927.84"/>
        <s v="$558.559,61 valor de la compesación (USD) producto de la aplicación de la Resolución Nro. ARCERNNR -006/2020 para el grupo de consumo Residencial - tipo de consumo Público."/>
        <s v="1107687,86"/>
        <s v="14,417,735.60 USD Res006/SPEE-SAPG"/>
        <s v="USD 252,418.44  producto de la_x000a_aplicación de la Resolución Nro._x000a_ARCERNNR-006/2020 para el grupo_x000a_de consumo Residencial - tipo de_x000a_consumo Privado. "/>
        <s v="3.073.629,50"/>
        <s v=" 2'111.112,49 USD"/>
        <s v="Sept/2020: $ -18.585,31 ; 529 clientes (SON CLIENTES DE VILLAS DE PETROECUADOR, CIUDADELA NAVAL, BATALLON MONTUFAR)"/>
        <s v="Sep/2020: $ -1.752.097,40; 81181 clientes._x000a__x000a_Oct/2020: $ -70.858,46; 2866 clientes (PLAN 40 QUE NO SE PUDO APLICAR COMPENSACION EN SEPTIEMBRE 2020)."/>
        <s v="7793.14"/>
        <s v="4657943.05"/>
        <s v="Valor acumulado por compensación US$. 1'784.343,19"/>
        <s v="2221837.77"/>
        <s v="-5836879.41"/>
        <s v="3652514.09"/>
      </sharedItems>
    </cacheField>
    <cacheField name="Grupo Empresa" numFmtId="0">
      <sharedItems/>
    </cacheField>
    <cacheField name="Total Facturado Tarifa Dignidad USD" numFmtId="0">
      <sharedItems/>
    </cacheField>
    <cacheField name="Total Facturado Tercera Edad USD" numFmtId="0">
      <sharedItems containsSemiMixedTypes="0" containsString="0" containsNumber="1" minValue="-2068.3200000000002" maxValue="236323.8"/>
    </cacheField>
    <cacheField name="Total Facturado Discapacidad USD" numFmtId="0">
      <sharedItems containsSemiMixedTypes="0" containsString="0" containsNumber="1" minValue="-88059.71" maxValue="347802.59"/>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1463FA-E2B8-374D-B8DB-9A3E56784470}" name="TablaDinámica11" cacheId="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68:D74" firstHeaderRow="0" firstDataRow="1" firstDataCol="1" rowPageCount="1" colPageCount="1"/>
  <pivotFields count="31">
    <pivotField showAll="0"/>
    <pivotField showAll="0"/>
    <pivotField axis="axisPage" showAll="0">
      <items count="13">
        <item x="0"/>
        <item x="1"/>
        <item x="2"/>
        <item x="3"/>
        <item x="4"/>
        <item x="5"/>
        <item x="6"/>
        <item x="7"/>
        <item x="8"/>
        <item x="9"/>
        <item x="10"/>
        <item x="11"/>
        <item t="default"/>
      </items>
    </pivotField>
    <pivotField showAll="0">
      <items count="4">
        <item x="1"/>
        <item x="0"/>
        <item x="2"/>
        <item t="default"/>
      </items>
    </pivotField>
    <pivotField showAll="0"/>
    <pivotField axis="axisRow" showAll="0" sortType="descending">
      <items count="6">
        <item x="1"/>
        <item x="2"/>
        <item x="3"/>
        <item x="0"/>
        <item x="4"/>
        <item t="default"/>
      </items>
      <autoSortScope>
        <pivotArea dataOnly="0" outline="0" fieldPosition="0">
          <references count="1">
            <reference field="4294967294" count="1" selected="0">
              <x v="0"/>
            </reference>
          </references>
        </pivotArea>
      </autoSortScope>
    </pivotField>
    <pivotField showAll="0">
      <items count="3">
        <item x="1"/>
        <item x="0"/>
        <item t="default"/>
      </items>
    </pivotField>
    <pivotField showAll="0">
      <items count="53">
        <item x="0"/>
        <item x="1"/>
        <item x="2"/>
        <item x="27"/>
        <item x="3"/>
        <item x="4"/>
        <item x="5"/>
        <item x="30"/>
        <item x="6"/>
        <item x="47"/>
        <item x="7"/>
        <item x="8"/>
        <item x="9"/>
        <item x="35"/>
        <item x="10"/>
        <item x="11"/>
        <item x="12"/>
        <item x="13"/>
        <item x="14"/>
        <item x="15"/>
        <item x="48"/>
        <item x="16"/>
        <item x="17"/>
        <item x="18"/>
        <item x="19"/>
        <item x="20"/>
        <item x="21"/>
        <item x="22"/>
        <item x="33"/>
        <item x="23"/>
        <item x="39"/>
        <item x="43"/>
        <item x="44"/>
        <item x="46"/>
        <item x="24"/>
        <item x="25"/>
        <item x="26"/>
        <item x="45"/>
        <item x="50"/>
        <item x="36"/>
        <item x="32"/>
        <item x="49"/>
        <item x="29"/>
        <item x="31"/>
        <item x="41"/>
        <item x="28"/>
        <item x="51"/>
        <item x="34"/>
        <item x="37"/>
        <item x="38"/>
        <item x="40"/>
        <item x="42"/>
        <item t="default"/>
      </items>
    </pivotField>
    <pivotField showAll="0">
      <items count="3">
        <item x="1"/>
        <item x="0"/>
        <item t="default"/>
      </items>
    </pivotField>
    <pivotField showAll="0">
      <items count="1698">
        <item x="0"/>
        <item x="1"/>
        <item x="32"/>
        <item x="14"/>
        <item x="7"/>
        <item x="10"/>
        <item x="38"/>
        <item x="8"/>
        <item x="23"/>
        <item x="48"/>
        <item x="26"/>
        <item x="114"/>
        <item x="4"/>
        <item x="3"/>
        <item x="16"/>
        <item x="57"/>
        <item x="17"/>
        <item x="52"/>
        <item x="15"/>
        <item x="19"/>
        <item x="51"/>
        <item x="27"/>
        <item x="151"/>
        <item x="76"/>
        <item x="61"/>
        <item x="9"/>
        <item x="214"/>
        <item x="60"/>
        <item x="6"/>
        <item x="47"/>
        <item x="89"/>
        <item x="66"/>
        <item x="111"/>
        <item x="97"/>
        <item x="11"/>
        <item x="140"/>
        <item x="20"/>
        <item x="116"/>
        <item x="233"/>
        <item x="41"/>
        <item x="44"/>
        <item x="59"/>
        <item x="110"/>
        <item x="79"/>
        <item x="119"/>
        <item x="86"/>
        <item x="228"/>
        <item x="693"/>
        <item x="256"/>
        <item x="174"/>
        <item x="81"/>
        <item x="85"/>
        <item x="21"/>
        <item x="329"/>
        <item x="62"/>
        <item x="148"/>
        <item x="419"/>
        <item x="124"/>
        <item x="88"/>
        <item x="239"/>
        <item x="173"/>
        <item x="187"/>
        <item x="203"/>
        <item x="247"/>
        <item x="191"/>
        <item x="465"/>
        <item x="546"/>
        <item x="310"/>
        <item x="65"/>
        <item x="13"/>
        <item x="179"/>
        <item x="128"/>
        <item x="347"/>
        <item x="22"/>
        <item x="212"/>
        <item x="932"/>
        <item x="446"/>
        <item x="182"/>
        <item x="169"/>
        <item x="125"/>
        <item x="526"/>
        <item x="321"/>
        <item x="136"/>
        <item x="137"/>
        <item x="220"/>
        <item x="37"/>
        <item x="63"/>
        <item x="102"/>
        <item x="470"/>
        <item x="887"/>
        <item x="39"/>
        <item x="248"/>
        <item x="330"/>
        <item x="369"/>
        <item x="67"/>
        <item x="303"/>
        <item x="40"/>
        <item x="28"/>
        <item x="1032"/>
        <item x="77"/>
        <item x="186"/>
        <item x="109"/>
        <item x="357"/>
        <item x="190"/>
        <item x="905"/>
        <item x="686"/>
        <item x="485"/>
        <item x="129"/>
        <item x="189"/>
        <item x="356"/>
        <item x="569"/>
        <item x="80"/>
        <item x="868"/>
        <item x="150"/>
        <item x="422"/>
        <item x="172"/>
        <item x="1389"/>
        <item x="108"/>
        <item x="494"/>
        <item x="644"/>
        <item x="279"/>
        <item x="341"/>
        <item x="342"/>
        <item x="180"/>
        <item x="285"/>
        <item x="202"/>
        <item x="117"/>
        <item x="464"/>
        <item x="112"/>
        <item x="903"/>
        <item x="286"/>
        <item x="812"/>
        <item x="1058"/>
        <item x="127"/>
        <item x="42"/>
        <item x="93"/>
        <item x="288"/>
        <item x="995"/>
        <item x="370"/>
        <item x="230"/>
        <item x="675"/>
        <item x="1025"/>
        <item x="467"/>
        <item x="265"/>
        <item x="687"/>
        <item x="1272"/>
        <item x="193"/>
        <item x="83"/>
        <item x="571"/>
        <item x="1085"/>
        <item x="1618"/>
        <item x="586"/>
        <item x="353"/>
        <item x="683"/>
        <item x="840"/>
        <item x="269"/>
        <item x="209"/>
        <item x="267"/>
        <item x="273"/>
        <item x="776"/>
        <item x="255"/>
        <item x="426"/>
        <item x="157"/>
        <item x="291"/>
        <item x="458"/>
        <item x="196"/>
        <item x="69"/>
        <item x="249"/>
        <item x="315"/>
        <item x="311"/>
        <item x="391"/>
        <item x="92"/>
        <item x="205"/>
        <item x="338"/>
        <item x="1528"/>
        <item x="1426"/>
        <item x="1491"/>
        <item x="1242"/>
        <item x="54"/>
        <item x="145"/>
        <item x="131"/>
        <item x="623"/>
        <item x="824"/>
        <item x="366"/>
        <item x="64"/>
        <item x="34"/>
        <item x="335"/>
        <item x="25"/>
        <item x="18"/>
        <item x="752"/>
        <item x="294"/>
        <item x="552"/>
        <item x="328"/>
        <item x="1191"/>
        <item x="655"/>
        <item x="1387"/>
        <item x="911"/>
        <item x="698"/>
        <item x="360"/>
        <item x="663"/>
        <item x="314"/>
        <item x="455"/>
        <item x="208"/>
        <item x="435"/>
        <item x="656"/>
        <item x="980"/>
        <item x="176"/>
        <item x="607"/>
        <item x="1014"/>
        <item x="2"/>
        <item x="1078"/>
        <item x="910"/>
        <item x="152"/>
        <item x="448"/>
        <item x="281"/>
        <item x="1102"/>
        <item x="222"/>
        <item x="164"/>
        <item x="1305"/>
        <item x="1441"/>
        <item x="1531"/>
        <item x="1524"/>
        <item x="261"/>
        <item x="1517"/>
        <item x="537"/>
        <item x="213"/>
        <item x="299"/>
        <item x="514"/>
        <item x="352"/>
        <item x="166"/>
        <item x="1180"/>
        <item x="544"/>
        <item x="308"/>
        <item x="466"/>
        <item x="192"/>
        <item x="767"/>
        <item x="298"/>
        <item x="897"/>
        <item x="260"/>
        <item x="1435"/>
        <item x="1045"/>
        <item x="732"/>
        <item x="259"/>
        <item x="1292"/>
        <item x="1337"/>
        <item x="296"/>
        <item x="437"/>
        <item x="658"/>
        <item x="909"/>
        <item x="1181"/>
        <item x="1533"/>
        <item x="1581"/>
        <item x="334"/>
        <item x="472"/>
        <item x="146"/>
        <item x="620"/>
        <item x="195"/>
        <item x="231"/>
        <item x="1519"/>
        <item x="457"/>
        <item x="302"/>
        <item x="240"/>
        <item x="163"/>
        <item x="601"/>
        <item x="998"/>
        <item x="665"/>
        <item x="444"/>
        <item x="871"/>
        <item x="921"/>
        <item x="161"/>
        <item x="178"/>
        <item x="1076"/>
        <item x="1329"/>
        <item x="881"/>
        <item x="327"/>
        <item x="1083"/>
        <item x="1642"/>
        <item x="1443"/>
        <item x="177"/>
        <item x="264"/>
        <item x="284"/>
        <item x="1365"/>
        <item x="490"/>
        <item x="511"/>
        <item x="585"/>
        <item x="307"/>
        <item x="1419"/>
        <item x="543"/>
        <item x="275"/>
        <item x="215"/>
        <item x="475"/>
        <item x="515"/>
        <item x="944"/>
        <item x="390"/>
        <item x="91"/>
        <item x="989"/>
        <item x="1098"/>
        <item x="1469"/>
        <item x="1342"/>
        <item x="142"/>
        <item x="266"/>
        <item x="351"/>
        <item x="483"/>
        <item x="70"/>
        <item x="380"/>
        <item x="1166"/>
        <item x="322"/>
        <item x="1379"/>
        <item x="1554"/>
        <item x="735"/>
        <item x="587"/>
        <item x="534"/>
        <item x="694"/>
        <item x="916"/>
        <item x="517"/>
        <item x="217"/>
        <item x="866"/>
        <item x="621"/>
        <item x="232"/>
        <item x="1183"/>
        <item x="139"/>
        <item x="1251"/>
        <item x="662"/>
        <item x="481"/>
        <item x="349"/>
        <item x="705"/>
        <item x="956"/>
        <item x="861"/>
        <item x="1586"/>
        <item x="1268"/>
        <item x="1503"/>
        <item x="1195"/>
        <item x="1318"/>
        <item x="1631"/>
        <item x="1546"/>
        <item x="547"/>
        <item x="1597"/>
        <item x="1259"/>
        <item x="1155"/>
        <item x="49"/>
        <item x="374"/>
        <item x="24"/>
        <item x="420"/>
        <item x="719"/>
        <item x="361"/>
        <item x="229"/>
        <item x="527"/>
        <item x="1453"/>
        <item x="1245"/>
        <item x="1050"/>
        <item x="1368"/>
        <item x="685"/>
        <item x="783"/>
        <item x="355"/>
        <item x="973"/>
        <item x="747"/>
        <item x="575"/>
        <item x="257"/>
        <item x="96"/>
        <item x="235"/>
        <item x="416"/>
        <item x="447"/>
        <item x="722"/>
        <item x="1054"/>
        <item x="1674"/>
        <item x="183"/>
        <item x="478"/>
        <item x="1197"/>
        <item x="617"/>
        <item x="873"/>
        <item x="487"/>
        <item x="236"/>
        <item x="87"/>
        <item x="743"/>
        <item x="1479"/>
        <item x="1682"/>
        <item x="1233"/>
        <item x="1203"/>
        <item x="677"/>
        <item x="982"/>
        <item x="471"/>
        <item x="333"/>
        <item x="1120"/>
        <item x="1396"/>
        <item x="920"/>
        <item x="1395"/>
        <item x="774"/>
        <item x="1164"/>
        <item x="950"/>
        <item x="132"/>
        <item x="1065"/>
        <item x="413"/>
        <item x="84"/>
        <item x="460"/>
        <item x="796"/>
        <item x="198"/>
        <item x="738"/>
        <item x="565"/>
        <item x="382"/>
        <item x="72"/>
        <item x="1168"/>
        <item x="1427"/>
        <item x="740"/>
        <item x="1249"/>
        <item x="567"/>
        <item x="579"/>
        <item x="385"/>
        <item x="398"/>
        <item x="74"/>
        <item x="103"/>
        <item x="280"/>
        <item x="495"/>
        <item x="387"/>
        <item x="1142"/>
        <item x="1449"/>
        <item x="1532"/>
        <item x="976"/>
        <item x="785"/>
        <item x="325"/>
        <item x="1216"/>
        <item x="1013"/>
        <item x="1088"/>
        <item x="536"/>
        <item x="696"/>
        <item x="1139"/>
        <item x="295"/>
        <item x="657"/>
        <item x="436"/>
        <item x="1621"/>
        <item x="1424"/>
        <item x="149"/>
        <item x="343"/>
        <item x="479"/>
        <item x="974"/>
        <item x="258"/>
        <item x="1247"/>
        <item x="340"/>
        <item x="225"/>
        <item x="498"/>
        <item x="523"/>
        <item x="637"/>
        <item x="454"/>
        <item x="395"/>
        <item x="99"/>
        <item x="843"/>
        <item x="346"/>
        <item x="1052"/>
        <item x="1420"/>
        <item x="207"/>
        <item x="1187"/>
        <item x="1384"/>
        <item x="524"/>
        <item x="226"/>
        <item x="1097"/>
        <item x="673"/>
        <item x="332"/>
        <item x="1678"/>
        <item x="1243"/>
        <item x="1063"/>
        <item x="1570"/>
        <item x="1669"/>
        <item x="1649"/>
        <item x="78"/>
        <item x="1105"/>
        <item x="138"/>
        <item x="704"/>
        <item x="860"/>
        <item x="1267"/>
        <item x="440"/>
        <item x="1207"/>
        <item x="324"/>
        <item x="489"/>
        <item x="53"/>
        <item x="274"/>
        <item x="425"/>
        <item x="156"/>
        <item x="1487"/>
        <item x="43"/>
        <item x="1658"/>
        <item x="376"/>
        <item x="830"/>
        <item x="718"/>
        <item x="700"/>
        <item x="1692"/>
        <item x="549"/>
        <item x="1134"/>
        <item x="371"/>
        <item x="1003"/>
        <item x="1482"/>
        <item x="451"/>
        <item x="188"/>
        <item x="880"/>
        <item x="1057"/>
        <item x="1157"/>
        <item x="742"/>
        <item x="582"/>
        <item x="363"/>
        <item x="402"/>
        <item x="297"/>
        <item x="1304"/>
        <item x="107"/>
        <item x="439"/>
        <item x="710"/>
        <item x="659"/>
        <item x="1156"/>
        <item x="1148"/>
        <item x="829"/>
        <item x="30"/>
        <item x="717"/>
        <item x="1089"/>
        <item x="558"/>
        <item x="1603"/>
        <item x="548"/>
        <item x="375"/>
        <item x="1312"/>
        <item x="50"/>
        <item x="1494"/>
        <item x="1246"/>
        <item x="1140"/>
        <item x="631"/>
        <item x="636"/>
        <item x="154"/>
        <item x="339"/>
        <item x="639"/>
        <item x="545"/>
        <item x="1152"/>
        <item x="987"/>
        <item x="1648"/>
        <item x="1131"/>
        <item x="606"/>
        <item x="1266"/>
        <item x="175"/>
        <item x="1221"/>
        <item x="309"/>
        <item x="1440"/>
        <item x="951"/>
        <item x="1450"/>
        <item x="1523"/>
        <item x="1665"/>
        <item x="751"/>
        <item x="1056"/>
        <item x="580"/>
        <item x="104"/>
        <item x="1190"/>
        <item x="399"/>
        <item x="581"/>
        <item x="401"/>
        <item x="988"/>
        <item x="106"/>
        <item x="211"/>
        <item x="317"/>
        <item x="530"/>
        <item x="588"/>
        <item x="788"/>
        <item x="513"/>
        <item x="1585"/>
        <item x="1349"/>
        <item x="1675"/>
        <item x="115"/>
        <item x="244"/>
        <item x="404"/>
        <item x="609"/>
        <item x="754"/>
        <item x="246"/>
        <item x="1027"/>
        <item x="1158"/>
        <item x="300"/>
        <item x="538"/>
        <item x="804"/>
        <item x="1126"/>
        <item x="893"/>
        <item x="1566"/>
        <item x="996"/>
        <item x="918"/>
        <item x="1175"/>
        <item x="1278"/>
        <item x="1237"/>
        <item x="271"/>
        <item x="646"/>
        <item x="885"/>
        <item x="503"/>
        <item x="789"/>
        <item x="668"/>
        <item x="1624"/>
        <item x="1538"/>
        <item x="726"/>
        <item x="216"/>
        <item x="516"/>
        <item x="120"/>
        <item x="611"/>
        <item x="1160"/>
        <item x="1498"/>
        <item x="1405"/>
        <item x="1691"/>
        <item x="1595"/>
        <item x="1007"/>
        <item x="1486"/>
        <item x="1138"/>
        <item x="695"/>
        <item x="942"/>
        <item x="854"/>
        <item x="759"/>
        <item x="535"/>
        <item x="1300"/>
        <item x="323"/>
        <item x="1409"/>
        <item x="1502"/>
        <item x="615"/>
        <item x="409"/>
        <item x="126"/>
        <item x="1619"/>
        <item x="1451"/>
        <item x="1273"/>
        <item x="1171"/>
        <item x="1657"/>
        <item x="326"/>
        <item x="1328"/>
        <item x="468"/>
        <item x="800"/>
        <item x="496"/>
        <item x="720"/>
        <item x="831"/>
        <item x="1035"/>
        <item x="589"/>
        <item x="46"/>
        <item x="373"/>
        <item x="1258"/>
        <item x="1154"/>
        <item x="828"/>
        <item x="560"/>
        <item x="716"/>
        <item x="934"/>
        <item x="56"/>
        <item x="561"/>
        <item x="378"/>
        <item x="1370"/>
        <item x="855"/>
        <item x="31"/>
        <item x="364"/>
        <item x="928"/>
        <item x="486"/>
        <item x="270"/>
        <item x="554"/>
        <item x="1390"/>
        <item x="1377"/>
        <item x="512"/>
        <item x="645"/>
        <item x="210"/>
        <item x="1680"/>
        <item x="1565"/>
        <item x="773"/>
        <item x="1344"/>
        <item x="917"/>
        <item x="1477"/>
        <item x="1358"/>
        <item x="994"/>
        <item x="1231"/>
        <item x="312"/>
        <item x="1118"/>
        <item x="344"/>
        <item x="679"/>
        <item x="476"/>
        <item x="1604"/>
        <item x="1558"/>
        <item x="221"/>
        <item x="888"/>
        <item x="520"/>
        <item x="1101"/>
        <item x="55"/>
        <item x="1064"/>
        <item x="377"/>
        <item x="1338"/>
        <item x="388"/>
        <item x="82"/>
        <item x="570"/>
        <item x="147"/>
        <item x="421"/>
        <item x="1015"/>
        <item x="1445"/>
        <item x="1212"/>
        <item x="289"/>
        <item x="430"/>
        <item x="652"/>
        <item x="1496"/>
        <item x="849"/>
        <item x="608"/>
        <item x="403"/>
        <item x="113"/>
        <item x="1351"/>
        <item x="1239"/>
        <item x="1471"/>
        <item x="1100"/>
        <item x="1605"/>
        <item x="219"/>
        <item x="1552"/>
        <item x="1391"/>
        <item x="562"/>
        <item x="736"/>
        <item x="379"/>
        <item x="58"/>
        <item x="670"/>
        <item x="519"/>
        <item x="947"/>
        <item x="842"/>
        <item x="1186"/>
        <item x="1051"/>
        <item x="1286"/>
        <item x="748"/>
        <item x="1508"/>
        <item x="155"/>
        <item x="424"/>
        <item x="576"/>
        <item x="1480"/>
        <item x="1686"/>
        <item x="1132"/>
        <item x="1359"/>
        <item x="394"/>
        <item x="817"/>
        <item x="697"/>
        <item x="135"/>
        <item x="98"/>
        <item x="528"/>
        <item x="411"/>
        <item x="313"/>
        <item x="972"/>
        <item x="1068"/>
        <item x="1194"/>
        <item x="1324"/>
        <item x="1416"/>
        <item x="1582"/>
        <item x="263"/>
        <item x="1315"/>
        <item x="1071"/>
        <item x="1483"/>
        <item x="1293"/>
        <item x="1592"/>
        <item x="1688"/>
        <item x="913"/>
        <item x="701"/>
        <item x="510"/>
        <item x="1004"/>
        <item x="1135"/>
        <item x="966"/>
        <item x="628"/>
        <item x="168"/>
        <item x="899"/>
        <item x="1047"/>
        <item x="839"/>
        <item x="734"/>
        <item x="584"/>
        <item x="1545"/>
        <item x="794"/>
        <item x="1355"/>
        <item x="1431"/>
        <item x="688"/>
        <item x="456"/>
        <item x="194"/>
        <item x="1069"/>
        <item x="1290"/>
        <item x="1579"/>
        <item x="162"/>
        <item x="1313"/>
        <item x="600"/>
        <item x="1400"/>
        <item x="1596"/>
        <item x="1146"/>
        <item x="1020"/>
        <item x="926"/>
        <item x="821"/>
        <item x="712"/>
        <item x="551"/>
        <item x="1261"/>
        <item x="1488"/>
        <item x="359"/>
        <item x="12"/>
        <item x="1626"/>
        <item x="1280"/>
        <item x="1540"/>
        <item x="1458"/>
        <item x="400"/>
        <item x="250"/>
        <item x="105"/>
        <item x="531"/>
        <item x="753"/>
        <item x="846"/>
        <item x="595"/>
        <item x="318"/>
        <item x="952"/>
        <item x="505"/>
        <item x="1041"/>
        <item x="1113"/>
        <item x="835"/>
        <item x="728"/>
        <item x="1289"/>
        <item x="1388"/>
        <item x="925"/>
        <item x="1614"/>
        <item x="358"/>
        <item x="550"/>
        <item x="1019"/>
        <item x="5"/>
        <item x="603"/>
        <item x="167"/>
        <item x="1366"/>
        <item x="1260"/>
        <item x="1145"/>
        <item x="438"/>
        <item x="650"/>
        <item x="1082"/>
        <item x="811"/>
        <item x="283"/>
        <item x="902"/>
        <item x="1307"/>
        <item x="1442"/>
        <item x="1641"/>
        <item x="1525"/>
        <item x="434"/>
        <item x="649"/>
        <item x="282"/>
        <item x="1081"/>
        <item x="943"/>
        <item x="1210"/>
        <item x="1306"/>
        <item x="847"/>
        <item x="572"/>
        <item x="744"/>
        <item x="389"/>
        <item x="90"/>
        <item x="1654"/>
        <item x="1513"/>
        <item x="1415"/>
        <item x="1323"/>
        <item x="1067"/>
        <item x="971"/>
        <item x="859"/>
        <item x="625"/>
        <item x="410"/>
        <item x="134"/>
        <item x="1541"/>
        <item x="1281"/>
        <item x="1627"/>
        <item x="1459"/>
        <item x="1114"/>
        <item x="1177"/>
        <item x="227"/>
        <item x="729"/>
        <item x="1042"/>
        <item x="525"/>
        <item x="674"/>
        <item x="793"/>
        <item x="596"/>
        <item x="1244"/>
        <item x="990"/>
        <item x="251"/>
        <item x="1354"/>
        <item x="506"/>
        <item x="1474"/>
        <item x="1590"/>
        <item x="1679"/>
        <item x="1555"/>
        <item x="1607"/>
        <item x="1393"/>
        <item x="1380"/>
        <item x="1167"/>
        <item x="1655"/>
        <item x="1060"/>
        <item x="1417"/>
        <item x="564"/>
        <item x="381"/>
        <item x="71"/>
        <item x="1363"/>
        <item x="979"/>
        <item x="876"/>
        <item x="782"/>
        <item x="684"/>
        <item x="354"/>
        <item x="1204"/>
        <item x="1673"/>
        <item x="1574"/>
        <item x="1343"/>
        <item x="484"/>
        <item x="1430"/>
        <item x="1253"/>
        <item x="757"/>
        <item x="1074"/>
        <item x="1008"/>
        <item x="869"/>
        <item x="204"/>
        <item x="452"/>
        <item x="852"/>
        <item x="786"/>
        <item x="660"/>
        <item x="940"/>
        <item x="412"/>
        <item x="622"/>
        <item x="130"/>
        <item x="969"/>
        <item x="1192"/>
        <item x="1413"/>
        <item x="1511"/>
        <item x="1652"/>
        <item x="1030"/>
        <item x="1162"/>
        <item x="1298"/>
        <item x="613"/>
        <item x="1623"/>
        <item x="1537"/>
        <item x="1456"/>
        <item x="1111"/>
        <item x="1277"/>
        <item x="1039"/>
        <item x="725"/>
        <item x="593"/>
        <item x="243"/>
        <item x="502"/>
        <item x="160"/>
        <item x="1399"/>
        <item x="599"/>
        <item x="626"/>
        <item x="964"/>
        <item x="1578"/>
        <item x="407"/>
        <item x="1500"/>
        <item x="1407"/>
        <item x="122"/>
        <item x="1172"/>
        <item x="1274"/>
        <item x="1620"/>
        <item x="1452"/>
        <item x="1617"/>
        <item x="1534"/>
        <item x="141"/>
        <item x="441"/>
        <item x="760"/>
        <item x="862"/>
        <item x="706"/>
        <item x="957"/>
        <item x="497"/>
        <item x="590"/>
        <item x="1036"/>
        <item x="832"/>
        <item x="1108"/>
        <item x="721"/>
        <item x="1124"/>
        <item x="1228"/>
        <item x="1269"/>
        <item x="1397"/>
        <item x="1504"/>
        <item x="1638"/>
        <item x="1694"/>
        <item x="1549"/>
        <item x="1640"/>
        <item x="1271"/>
        <item x="1230"/>
        <item x="864"/>
        <item x="443"/>
        <item x="708"/>
        <item x="144"/>
        <item x="1356"/>
        <item x="1226"/>
        <item x="1093"/>
        <item x="690"/>
        <item x="797"/>
        <item x="891"/>
        <item x="461"/>
        <item x="499"/>
        <item x="199"/>
        <item x="254"/>
        <item x="393"/>
        <item x="746"/>
        <item x="574"/>
        <item x="841"/>
        <item x="946"/>
        <item x="1611"/>
        <item x="1049"/>
        <item x="1185"/>
        <item x="1507"/>
        <item x="95"/>
        <item x="692"/>
        <item x="799"/>
        <item x="1434"/>
        <item x="1095"/>
        <item x="1551"/>
        <item x="1696"/>
        <item x="463"/>
        <item x="201"/>
        <item x="1599"/>
        <item x="1490"/>
        <item x="1263"/>
        <item x="1371"/>
        <item x="1149"/>
        <item x="1022"/>
        <item x="823"/>
        <item x="711"/>
        <item x="929"/>
        <item x="555"/>
        <item x="365"/>
        <item x="33"/>
        <item x="1527"/>
        <item x="1446"/>
        <item x="1276"/>
        <item x="1644"/>
        <item x="1309"/>
        <item x="431"/>
        <item x="290"/>
        <item x="814"/>
        <item x="1455"/>
        <item x="1213"/>
        <item x="1174"/>
        <item x="1536"/>
        <item x="906"/>
        <item x="242"/>
        <item x="501"/>
        <item x="1110"/>
        <item x="1038"/>
        <item x="592"/>
        <item x="724"/>
        <item x="277"/>
        <item x="1684"/>
        <item x="923"/>
        <item x="1000"/>
        <item x="492"/>
        <item x="778"/>
        <item x="1122"/>
        <item x="1347"/>
        <item x="1235"/>
        <item x="642"/>
        <item x="1476"/>
        <item x="45"/>
        <item x="827"/>
        <item x="933"/>
        <item x="372"/>
        <item x="715"/>
        <item x="559"/>
        <item x="1026"/>
        <item x="1153"/>
        <item x="961"/>
        <item x="1077"/>
        <item x="1257"/>
        <item x="1367"/>
        <item x="1222"/>
        <item x="1495"/>
        <item x="809"/>
        <item x="1602"/>
        <item x="664"/>
        <item x="445"/>
        <item x="1666"/>
        <item x="1575"/>
        <item x="1463"/>
        <item x="181"/>
        <item x="1301"/>
        <item x="877"/>
        <item x="159"/>
        <item x="641"/>
        <item x="428"/>
        <item x="1018"/>
        <item x="772"/>
        <item x="1256"/>
        <item x="1209"/>
        <item x="1327"/>
        <item x="1423"/>
        <item x="1516"/>
        <item x="1651"/>
        <item x="1567"/>
        <item x="1681"/>
        <item x="1345"/>
        <item x="1478"/>
        <item x="1232"/>
        <item x="997"/>
        <item x="1119"/>
        <item x="262"/>
        <item x="919"/>
        <item x="1284"/>
        <item x="509"/>
        <item x="1182"/>
        <item x="1462"/>
        <item x="1046"/>
        <item x="583"/>
        <item x="1544"/>
        <item x="733"/>
        <item x="838"/>
        <item x="1630"/>
        <item x="1117"/>
        <item x="488"/>
        <item x="272"/>
        <item x="647"/>
        <item x="775"/>
        <item x="1518"/>
        <item x="1436"/>
        <item x="1661"/>
        <item x="1217"/>
        <item x="301"/>
        <item x="1127"/>
        <item x="539"/>
        <item x="1333"/>
        <item x="984"/>
        <item x="805"/>
        <item x="632"/>
        <item x="206"/>
        <item x="245"/>
        <item x="1625"/>
        <item x="453"/>
        <item x="1176"/>
        <item x="1457"/>
        <item x="1279"/>
        <item x="1539"/>
        <item x="1040"/>
        <item x="594"/>
        <item x="1112"/>
        <item x="834"/>
        <item x="787"/>
        <item x="727"/>
        <item x="661"/>
        <item x="504"/>
        <item x="870"/>
        <item x="1009"/>
        <item x="1075"/>
        <item x="1205"/>
        <item x="1364"/>
        <item x="1418"/>
        <item x="1547"/>
        <item x="1656"/>
        <item x="1561"/>
        <item x="1201"/>
        <item x="1468"/>
        <item x="1332"/>
        <item x="337"/>
        <item x="1660"/>
        <item x="1107"/>
        <item x="884"/>
        <item x="803"/>
        <item x="474"/>
        <item x="959"/>
        <item x="795"/>
        <item x="197"/>
        <item x="1225"/>
        <item x="459"/>
        <item x="689"/>
        <item x="1432"/>
        <item x="1548"/>
        <item x="1693"/>
        <item x="1330"/>
        <item x="1466"/>
        <item x="1202"/>
        <item x="1104"/>
        <item x="331"/>
        <item x="1559"/>
        <item x="801"/>
        <item x="676"/>
        <item x="882"/>
        <item x="981"/>
        <item x="469"/>
        <item x="616"/>
        <item x="762"/>
        <item x="415"/>
        <item x="234"/>
        <item x="865"/>
        <item x="1632"/>
        <item x="1090"/>
        <item x="1410"/>
        <item x="1196"/>
        <item x="953"/>
        <item x="1562"/>
        <item x="1319"/>
        <item x="605"/>
        <item x="171"/>
        <item x="630"/>
        <item x="769"/>
        <item x="901"/>
        <item x="968"/>
        <item x="1073"/>
        <item x="1295"/>
        <item x="1403"/>
        <item x="1317"/>
        <item x="1584"/>
        <item x="1637"/>
        <item x="305"/>
        <item x="541"/>
        <item x="807"/>
        <item x="895"/>
        <item x="986"/>
        <item x="634"/>
        <item x="1129"/>
        <item x="1219"/>
        <item x="1438"/>
        <item x="1335"/>
        <item x="1663"/>
        <item x="1521"/>
        <item x="872"/>
        <item x="784"/>
        <item x="680"/>
        <item x="975"/>
        <item x="477"/>
        <item x="1248"/>
        <item x="1141"/>
        <item x="345"/>
        <item x="1339"/>
        <item x="1425"/>
        <item x="1571"/>
        <item x="1670"/>
        <item x="627"/>
        <item x="1070"/>
        <item x="766"/>
        <item x="898"/>
        <item x="965"/>
        <item x="1291"/>
        <item x="602"/>
        <item x="1580"/>
        <item x="165"/>
        <item x="1401"/>
        <item x="1314"/>
        <item x="1635"/>
        <item x="1587"/>
        <item x="1470"/>
        <item x="1099"/>
        <item x="1350"/>
        <item x="218"/>
        <item x="669"/>
        <item x="1238"/>
        <item x="886"/>
        <item x="991"/>
        <item x="518"/>
        <item x="790"/>
        <item x="153"/>
        <item x="423"/>
        <item x="1033"/>
        <item x="638"/>
        <item x="770"/>
        <item x="1016"/>
        <item x="1254"/>
        <item x="1206"/>
        <item x="1325"/>
        <item x="1421"/>
        <item x="1514"/>
        <item x="1647"/>
        <item x="1685"/>
        <item x="1569"/>
        <item x="1001"/>
        <item x="1348"/>
        <item x="826"/>
        <item x="1236"/>
        <item x="1123"/>
        <item x="924"/>
        <item x="779"/>
        <item x="643"/>
        <item x="493"/>
        <item x="278"/>
        <item x="714"/>
        <item x="36"/>
        <item x="368"/>
        <item x="557"/>
        <item x="931"/>
        <item x="1024"/>
        <item x="1151"/>
        <item x="1265"/>
        <item x="1373"/>
        <item x="1493"/>
        <item x="1601"/>
        <item x="1465"/>
        <item x="1577"/>
        <item x="1668"/>
        <item x="1303"/>
        <item x="1224"/>
        <item x="1080"/>
        <item x="963"/>
        <item x="879"/>
        <item x="450"/>
        <item x="667"/>
        <item x="912"/>
        <item x="818"/>
        <item x="1002"/>
        <item x="699"/>
        <item x="1133"/>
        <item x="185"/>
        <item x="1374"/>
        <item x="1360"/>
        <item x="1687"/>
        <item x="1591"/>
        <item x="1481"/>
        <item x="1664"/>
        <item x="1522"/>
        <item x="1439"/>
        <item x="1336"/>
        <item x="1220"/>
        <item x="1130"/>
        <item x="635"/>
        <item x="896"/>
        <item x="808"/>
        <item x="306"/>
        <item x="542"/>
        <item x="610"/>
        <item x="755"/>
        <item x="118"/>
        <item x="405"/>
        <item x="850"/>
        <item x="938"/>
        <item x="1028"/>
        <item x="1159"/>
        <item x="741"/>
        <item x="386"/>
        <item x="568"/>
        <item x="936"/>
        <item x="1062"/>
        <item x="1296"/>
        <item x="1170"/>
        <item x="1382"/>
        <item x="1404"/>
        <item x="75"/>
        <item x="1557"/>
        <item x="1609"/>
        <item x="1497"/>
        <item x="529"/>
        <item x="1615"/>
        <item x="293"/>
        <item x="1012"/>
        <item x="908"/>
        <item x="433"/>
        <item x="654"/>
        <item x="816"/>
        <item x="1087"/>
        <item x="1215"/>
        <item x="316"/>
        <item x="1311"/>
        <item x="1448"/>
        <item x="1530"/>
        <item x="1646"/>
        <item x="68"/>
        <item x="383"/>
        <item x="1165"/>
        <item x="1059"/>
        <item x="1392"/>
        <item x="1378"/>
        <item x="563"/>
        <item x="937"/>
        <item x="1553"/>
        <item x="737"/>
        <item x="856"/>
        <item x="1606"/>
        <item x="238"/>
        <item x="1634"/>
        <item x="418"/>
        <item x="1412"/>
        <item x="1564"/>
        <item x="619"/>
        <item x="1199"/>
        <item x="1321"/>
        <item x="1092"/>
        <item x="955"/>
        <item x="764"/>
        <item x="287"/>
        <item x="429"/>
        <item x="651"/>
        <item x="813"/>
        <item x="1010"/>
        <item x="904"/>
        <item x="1084"/>
        <item x="1211"/>
        <item x="1308"/>
        <item x="1444"/>
        <item x="1526"/>
        <item x="822"/>
        <item x="1643"/>
        <item x="709"/>
        <item x="927"/>
        <item x="553"/>
        <item x="1021"/>
        <item x="362"/>
        <item x="29"/>
        <item x="1147"/>
        <item x="1262"/>
        <item x="1598"/>
        <item x="1369"/>
        <item x="1489"/>
        <item x="268"/>
        <item x="820"/>
        <item x="703"/>
        <item x="533"/>
        <item x="320"/>
        <item x="1006"/>
        <item x="1137"/>
        <item x="915"/>
        <item x="1376"/>
        <item x="1362"/>
        <item x="1485"/>
        <item x="1594"/>
        <item x="1690"/>
        <item x="133"/>
        <item x="414"/>
        <item x="624"/>
        <item x="765"/>
        <item x="858"/>
        <item x="970"/>
        <item x="1066"/>
        <item x="1193"/>
        <item x="1322"/>
        <item x="1414"/>
        <item x="1512"/>
        <item x="1653"/>
        <item x="941"/>
        <item x="853"/>
        <item x="758"/>
        <item x="614"/>
        <item x="1163"/>
        <item x="1031"/>
        <item x="1501"/>
        <item x="1408"/>
        <item x="1299"/>
        <item x="408"/>
        <item x="123"/>
        <item x="1573"/>
        <item x="1429"/>
        <item x="1252"/>
        <item x="1341"/>
        <item x="1672"/>
        <item x="1144"/>
        <item x="978"/>
        <item x="875"/>
        <item x="781"/>
        <item x="682"/>
        <item x="482"/>
        <item x="350"/>
        <item x="143"/>
        <item x="442"/>
        <item x="707"/>
        <item x="761"/>
        <item x="863"/>
        <item x="958"/>
        <item x="1125"/>
        <item x="1229"/>
        <item x="1677"/>
        <item x="1589"/>
        <item x="1473"/>
        <item x="1353"/>
        <item x="1241"/>
        <item x="1270"/>
        <item x="1096"/>
        <item x="792"/>
        <item x="890"/>
        <item x="1398"/>
        <item x="993"/>
        <item x="672"/>
        <item x="1505"/>
        <item x="522"/>
        <item x="1639"/>
        <item x="224"/>
        <item x="945"/>
        <item x="1048"/>
        <item x="1285"/>
        <item x="1383"/>
        <item x="1184"/>
        <item x="1506"/>
        <item x="1610"/>
        <item x="848"/>
        <item x="745"/>
        <item x="573"/>
        <item x="392"/>
        <item x="94"/>
        <item x="336"/>
        <item x="802"/>
        <item x="678"/>
        <item x="1106"/>
        <item x="1200"/>
        <item x="883"/>
        <item x="473"/>
        <item x="983"/>
        <item x="1331"/>
        <item x="1467"/>
        <item x="1560"/>
        <item x="1659"/>
        <item x="304"/>
        <item x="540"/>
        <item x="633"/>
        <item x="806"/>
        <item x="894"/>
        <item x="985"/>
        <item x="1128"/>
        <item x="1218"/>
        <item x="1334"/>
        <item x="1437"/>
        <item x="1520"/>
        <item x="1662"/>
        <item x="1683"/>
        <item x="999"/>
        <item x="922"/>
        <item x="810"/>
        <item x="878"/>
        <item x="666"/>
        <item x="1568"/>
        <item x="449"/>
        <item x="777"/>
        <item x="1475"/>
        <item x="1346"/>
        <item x="1234"/>
        <item x="491"/>
        <item x="648"/>
        <item x="276"/>
        <item x="962"/>
        <item x="1121"/>
        <item x="184"/>
        <item x="1079"/>
        <item x="1223"/>
        <item x="1302"/>
        <item x="1464"/>
        <item x="1576"/>
        <item x="1667"/>
        <item x="237"/>
        <item x="618"/>
        <item x="763"/>
        <item x="417"/>
        <item x="867"/>
        <item x="949"/>
        <item x="954"/>
        <item x="1091"/>
        <item x="1055"/>
        <item x="1613"/>
        <item x="1198"/>
        <item x="1510"/>
        <item x="1386"/>
        <item x="1288"/>
        <item x="1189"/>
        <item x="1320"/>
        <item x="845"/>
        <item x="750"/>
        <item x="578"/>
        <item x="1411"/>
        <item x="397"/>
        <item x="101"/>
        <item x="1563"/>
        <item x="1633"/>
        <item x="200"/>
        <item x="462"/>
        <item x="691"/>
        <item x="798"/>
        <item x="960"/>
        <item x="892"/>
        <item x="1094"/>
        <item x="241"/>
        <item x="1227"/>
        <item x="1357"/>
        <item x="1433"/>
        <item x="1550"/>
        <item x="1695"/>
        <item x="1173"/>
        <item x="1275"/>
        <item x="591"/>
        <item x="1454"/>
        <item x="1535"/>
        <item x="1622"/>
        <item x="1037"/>
        <item x="500"/>
        <item x="833"/>
        <item x="1109"/>
        <item x="723"/>
        <item x="158"/>
        <item x="640"/>
        <item x="427"/>
        <item x="771"/>
        <item x="1034"/>
        <item x="1017"/>
        <item x="1255"/>
        <item x="1208"/>
        <item x="1326"/>
        <item x="1422"/>
        <item x="1515"/>
        <item x="1650"/>
        <item x="1629"/>
        <item x="1461"/>
        <item x="1543"/>
        <item x="1179"/>
        <item x="1044"/>
        <item x="1283"/>
        <item x="1116"/>
        <item x="598"/>
        <item x="253"/>
        <item x="508"/>
        <item x="837"/>
        <item x="731"/>
        <item x="170"/>
        <item x="604"/>
        <item x="900"/>
        <item x="629"/>
        <item x="768"/>
        <item x="967"/>
        <item x="1072"/>
        <item x="1294"/>
        <item x="1316"/>
        <item x="1402"/>
        <item x="1583"/>
        <item x="1636"/>
        <item x="121"/>
        <item x="406"/>
        <item x="612"/>
        <item x="851"/>
        <item x="756"/>
        <item x="939"/>
        <item x="1029"/>
        <item x="1161"/>
        <item x="1297"/>
        <item x="1406"/>
        <item x="1499"/>
        <item x="1616"/>
        <item x="73"/>
        <item x="384"/>
        <item x="566"/>
        <item x="739"/>
        <item x="857"/>
        <item x="935"/>
        <item x="1061"/>
        <item x="1169"/>
        <item x="1381"/>
        <item x="1394"/>
        <item x="1556"/>
        <item x="319"/>
        <item x="532"/>
        <item x="1608"/>
        <item x="819"/>
        <item x="702"/>
        <item x="914"/>
        <item x="1005"/>
        <item x="1136"/>
        <item x="1375"/>
        <item x="1361"/>
        <item x="1484"/>
        <item x="1593"/>
        <item x="1689"/>
        <item x="292"/>
        <item x="432"/>
        <item x="653"/>
        <item x="815"/>
        <item x="907"/>
        <item x="1011"/>
        <item x="1086"/>
        <item x="1214"/>
        <item x="1310"/>
        <item x="1447"/>
        <item x="1529"/>
        <item x="1645"/>
        <item x="348"/>
        <item x="780"/>
        <item x="681"/>
        <item x="874"/>
        <item x="480"/>
        <item x="977"/>
        <item x="1143"/>
        <item x="1250"/>
        <item x="1340"/>
        <item x="223"/>
        <item x="889"/>
        <item x="791"/>
        <item x="671"/>
        <item x="1428"/>
        <item x="521"/>
        <item x="992"/>
        <item x="1103"/>
        <item x="1572"/>
        <item x="1671"/>
        <item x="1240"/>
        <item x="1352"/>
        <item x="1472"/>
        <item x="1588"/>
        <item x="1676"/>
        <item x="825"/>
        <item x="35"/>
        <item x="713"/>
        <item x="367"/>
        <item x="930"/>
        <item x="556"/>
        <item x="1023"/>
        <item x="1150"/>
        <item x="1264"/>
        <item x="1372"/>
        <item x="1492"/>
        <item x="1600"/>
        <item x="948"/>
        <item x="1053"/>
        <item x="844"/>
        <item x="749"/>
        <item x="1188"/>
        <item x="1287"/>
        <item x="1385"/>
        <item x="577"/>
        <item x="396"/>
        <item x="100"/>
        <item x="1509"/>
        <item x="1612"/>
        <item x="252"/>
        <item x="1043"/>
        <item x="507"/>
        <item x="597"/>
        <item x="1178"/>
        <item x="836"/>
        <item x="730"/>
        <item x="1115"/>
        <item x="1282"/>
        <item x="1460"/>
        <item x="1542"/>
        <item x="1628"/>
        <item t="default"/>
      </items>
    </pivotField>
    <pivotField dataField="1" showAll="0">
      <items count="12117">
        <item x="5202"/>
        <item x="8389"/>
        <item x="4939"/>
        <item x="3941"/>
        <item x="4881"/>
        <item x="4554"/>
        <item x="5024"/>
        <item x="3944"/>
        <item x="5872"/>
        <item x="6857"/>
        <item x="5219"/>
        <item x="3947"/>
        <item x="5221"/>
        <item x="5849"/>
        <item x="4022"/>
        <item x="7834"/>
        <item x="4936"/>
        <item x="4943"/>
        <item x="5192"/>
        <item x="4541"/>
        <item x="5825"/>
        <item x="4854"/>
        <item x="10074"/>
        <item x="4075"/>
        <item x="4909"/>
        <item x="3768"/>
        <item x="9008"/>
        <item x="5028"/>
        <item x="10094"/>
        <item x="8023"/>
        <item x="11976"/>
        <item x="5933"/>
        <item x="11091"/>
        <item x="4078"/>
        <item x="7021"/>
        <item x="11796"/>
        <item x="5976"/>
        <item x="794"/>
        <item x="4553"/>
        <item x="2958"/>
        <item x="5800"/>
        <item x="5823"/>
        <item x="8782"/>
        <item x="5967"/>
        <item x="7094"/>
        <item x="7981"/>
        <item x="12035"/>
        <item x="5323"/>
        <item x="5993"/>
        <item x="7818"/>
        <item x="2012"/>
        <item x="8849"/>
        <item x="7112"/>
        <item x="4879"/>
        <item x="6828"/>
        <item x="3749"/>
        <item x="5908"/>
        <item x="123"/>
        <item x="10495"/>
        <item x="1348"/>
        <item x="5875"/>
        <item x="7837"/>
        <item x="1988"/>
        <item x="5921"/>
        <item x="10513"/>
        <item x="6824"/>
        <item x="5348"/>
        <item x="7667"/>
        <item x="11114"/>
        <item x="5937"/>
        <item x="4994"/>
        <item x="10063"/>
        <item x="6845"/>
        <item x="5216"/>
        <item x="7632"/>
        <item x="6489"/>
        <item x="10871"/>
        <item x="4531"/>
        <item x="3910"/>
        <item x="3406"/>
        <item x="9028"/>
        <item x="8832"/>
        <item x="10517"/>
        <item x="9785"/>
        <item x="1704"/>
        <item x="11814"/>
        <item x="7115"/>
        <item x="5022"/>
        <item x="1850"/>
        <item x="10120"/>
        <item x="8997"/>
        <item x="2646"/>
        <item x="3393"/>
        <item x="917"/>
        <item x="7840"/>
        <item x="7011"/>
        <item x="9284"/>
        <item x="6503"/>
        <item x="6501"/>
        <item x="4529"/>
        <item x="598"/>
        <item x="1215"/>
        <item x="4008"/>
        <item x="8805"/>
        <item x="11759"/>
        <item x="584"/>
        <item x="996"/>
        <item x="7811"/>
        <item x="7040"/>
        <item x="2009"/>
        <item x="5322"/>
        <item x="11747"/>
        <item x="9808"/>
        <item x="6910"/>
        <item x="10137"/>
        <item x="8946"/>
        <item x="6886"/>
        <item x="7396"/>
        <item x="623"/>
        <item x="4556"/>
        <item x="8055"/>
        <item x="5338"/>
        <item x="8956"/>
        <item x="3409"/>
        <item x="2773"/>
        <item x="11818"/>
        <item x="3738"/>
        <item x="10030"/>
        <item x="9396"/>
        <item x="5336"/>
        <item x="11741"/>
        <item x="4882"/>
        <item x="10727"/>
        <item x="3407"/>
        <item x="6479"/>
        <item x="7036"/>
        <item x="7670"/>
        <item x="1975"/>
        <item x="10186"/>
        <item x="2228"/>
        <item x="6898"/>
        <item x="921"/>
        <item x="11272"/>
        <item x="7368"/>
        <item x="5990"/>
        <item x="10042"/>
        <item x="5932"/>
        <item x="11991"/>
        <item x="10489"/>
        <item x="10092"/>
        <item x="5995"/>
        <item x="2978"/>
        <item x="11787"/>
        <item x="10510"/>
        <item x="3020"/>
        <item x="3770"/>
        <item x="5326"/>
        <item x="11999"/>
        <item x="9275"/>
        <item x="7042"/>
        <item x="113"/>
        <item x="8052"/>
        <item x="617"/>
        <item x="1232"/>
        <item x="7970"/>
        <item x="5065"/>
        <item x="7374"/>
        <item x="5811"/>
        <item x="7665"/>
        <item x="7999"/>
        <item x="8803"/>
        <item x="3517"/>
        <item x="9386"/>
        <item x="12026"/>
        <item x="9073"/>
        <item x="10741"/>
        <item x="2944"/>
        <item x="142"/>
        <item x="7385"/>
        <item x="9299"/>
        <item x="7387"/>
        <item x="10752"/>
        <item x="1712"/>
        <item x="10743"/>
        <item x="1009"/>
        <item x="5189"/>
        <item x="3383"/>
        <item x="6505"/>
        <item x="6376"/>
        <item x="8287"/>
        <item x="11772"/>
        <item x="9273"/>
        <item x="3977"/>
        <item x="9025"/>
        <item x="11107"/>
        <item x="4995"/>
        <item x="7995"/>
        <item x="6362"/>
        <item x="8793"/>
        <item x="11811"/>
        <item x="10861"/>
        <item x="1234"/>
        <item x="11967"/>
        <item x="4467"/>
        <item x="1251"/>
        <item x="2006"/>
        <item x="6966"/>
        <item x="11770"/>
        <item x="10717"/>
        <item x="10858"/>
        <item x="6383"/>
        <item x="887"/>
        <item x="9410"/>
        <item x="8972"/>
        <item x="4941"/>
        <item x="9031"/>
        <item x="2218"/>
        <item x="3590"/>
        <item x="7997"/>
        <item x="2053"/>
        <item x="12001"/>
        <item x="7365"/>
        <item x="4021"/>
        <item x="5846"/>
        <item x="144"/>
        <item x="3032"/>
        <item x="140"/>
        <item x="6364"/>
        <item x="10886"/>
        <item x="783"/>
        <item x="4023"/>
        <item x="7464"/>
        <item x="5650"/>
        <item x="2745"/>
        <item x="111"/>
        <item x="6335"/>
        <item x="8058"/>
        <item x="817"/>
        <item x="3735"/>
        <item x="5798"/>
        <item x="2246"/>
        <item x="10745"/>
        <item x="8825"/>
        <item x="6245"/>
        <item x="9187"/>
        <item x="1839"/>
        <item x="8433"/>
        <item x="10018"/>
        <item x="8690"/>
        <item x="5188"/>
        <item x="9916"/>
        <item x="8283"/>
        <item x="4289"/>
        <item x="7086"/>
        <item x="6908"/>
        <item x="766"/>
        <item x="7808"/>
        <item x="8846"/>
        <item x="9298"/>
        <item x="4652"/>
        <item x="780"/>
        <item x="1740"/>
        <item x="7563"/>
        <item x="4893"/>
        <item x="2216"/>
        <item x="5951"/>
        <item x="7412"/>
        <item x="35"/>
        <item x="11445"/>
        <item x="6386"/>
        <item x="10145"/>
        <item x="3381"/>
        <item x="6941"/>
        <item x="3880"/>
        <item x="10040"/>
        <item x="3008"/>
        <item x="8775"/>
        <item x="1021"/>
        <item x="4514"/>
        <item x="10051"/>
        <item x="8806"/>
        <item x="11112"/>
        <item x="6952"/>
        <item x="10134"/>
        <item x="5285"/>
        <item x="1024"/>
        <item x="11262"/>
        <item x="7008"/>
        <item x="1231"/>
        <item x="1824"/>
        <item x="4253"/>
        <item x="1741"/>
        <item x="6331"/>
        <item x="579"/>
        <item x="7655"/>
        <item x="12081"/>
        <item x="6556"/>
        <item x="12023"/>
        <item x="5661"/>
        <item x="3651"/>
        <item x="2928"/>
        <item x="6466"/>
        <item x="11057"/>
        <item x="8944"/>
        <item x="5237"/>
        <item x="1866"/>
        <item x="6760"/>
        <item x="8326"/>
        <item x="10043"/>
        <item x="11143"/>
        <item x="6316"/>
        <item x="4904"/>
        <item x="4380"/>
        <item x="5320"/>
        <item x="6603"/>
        <item x="3861"/>
        <item x="2744"/>
        <item x="7668"/>
        <item x="8982"/>
        <item x="4398"/>
        <item x="8020"/>
        <item x="4300"/>
        <item x="9264"/>
        <item x="5619"/>
        <item x="6911"/>
        <item x="3558"/>
        <item x="5635"/>
        <item x="5374"/>
        <item x="4528"/>
        <item x="3366"/>
        <item x="914"/>
        <item x="8993"/>
        <item x="4006"/>
        <item x="9413"/>
        <item x="4266"/>
        <item x="5935"/>
        <item x="3380"/>
        <item x="10770"/>
        <item x="4640"/>
        <item x="3875"/>
        <item x="0"/>
        <item x="3308"/>
        <item x="930"/>
        <item x="1567"/>
        <item x="4127"/>
        <item x="1131"/>
        <item x="272"/>
        <item x="5233"/>
        <item x="7132"/>
        <item x="10581"/>
        <item x="6342"/>
        <item x="7885"/>
        <item x="1879"/>
        <item x="4321"/>
        <item x="2013"/>
        <item x="545"/>
        <item x="436"/>
        <item x="4802"/>
        <item x="5570"/>
        <item x="2340"/>
        <item x="6046"/>
        <item x="394"/>
        <item x="9641"/>
        <item x="4115"/>
        <item x="88"/>
        <item x="7148"/>
        <item x="378"/>
        <item x="1591"/>
        <item x="1378"/>
        <item x="1651"/>
        <item x="4091"/>
        <item x="4780"/>
        <item x="141"/>
        <item x="3863"/>
        <item x="461"/>
        <item x="280"/>
        <item x="6643"/>
        <item x="10398"/>
        <item x="418"/>
        <item x="1631"/>
        <item x="988"/>
        <item x="8694"/>
        <item x="2588"/>
        <item x="2400"/>
        <item x="6599"/>
        <item x="3637"/>
        <item x="524"/>
        <item x="6502"/>
        <item x="6055"/>
        <item x="6004"/>
        <item x="4480"/>
        <item x="9974"/>
        <item x="2044"/>
        <item x="4218"/>
        <item x="3129"/>
        <item x="6542"/>
        <item x="3500"/>
        <item x="9859"/>
        <item x="1639"/>
        <item x="3746"/>
        <item x="10967"/>
        <item x="9124"/>
        <item x="11131"/>
        <item x="6183"/>
        <item x="1374"/>
        <item x="9897"/>
        <item x="94"/>
        <item x="8212"/>
        <item x="2577"/>
        <item x="7572"/>
        <item x="1629"/>
        <item x="9642"/>
        <item x="1402"/>
        <item x="3629"/>
        <item x="3555"/>
        <item x="8290"/>
        <item x="5171"/>
        <item x="3787"/>
        <item x="633"/>
        <item x="11425"/>
        <item x="11617"/>
        <item x="11853"/>
        <item x="5617"/>
        <item x="5792"/>
        <item x="4696"/>
        <item x="8549"/>
        <item x="5292"/>
        <item x="8586"/>
        <item x="2831"/>
        <item x="3853"/>
        <item x="799"/>
        <item x="7432"/>
        <item x="6065"/>
        <item x="110"/>
        <item x="11035"/>
        <item x="3876"/>
        <item x="1603"/>
        <item x="5041"/>
        <item x="2852"/>
        <item x="1820"/>
        <item x="11666"/>
        <item x="10409"/>
        <item x="7260"/>
        <item x="11190"/>
        <item x="4826"/>
        <item x="385"/>
        <item x="7649"/>
        <item x="10594"/>
        <item x="1155"/>
        <item x="1652"/>
        <item x="5479"/>
        <item x="4185"/>
        <item x="244"/>
        <item x="546"/>
        <item x="7576"/>
        <item x="7934"/>
        <item x="303"/>
        <item x="1511"/>
        <item x="9447"/>
        <item x="1188"/>
        <item x="3030"/>
        <item x="4681"/>
        <item x="9113"/>
        <item x="5519"/>
        <item x="4286"/>
        <item x="6557"/>
        <item x="859"/>
        <item x="9618"/>
        <item x="2817"/>
        <item x="7788"/>
        <item x="6720"/>
        <item x="7684"/>
        <item x="5042"/>
        <item x="1202"/>
        <item x="9448"/>
        <item x="10558"/>
        <item x="8603"/>
        <item x="9184"/>
        <item x="8425"/>
        <item x="3874"/>
        <item x="7125"/>
        <item x="92"/>
        <item x="10642"/>
        <item x="3860"/>
        <item x="1698"/>
        <item x="10154"/>
        <item x="9217"/>
        <item x="6592"/>
        <item x="10404"/>
        <item x="6064"/>
        <item x="5069"/>
        <item x="3460"/>
        <item x="11123"/>
        <item x="8696"/>
        <item x="10228"/>
        <item x="3995"/>
        <item x="4692"/>
        <item x="6070"/>
        <item x="7851"/>
        <item x="7053"/>
        <item x="2023"/>
        <item x="129"/>
        <item x="19"/>
        <item x="7452"/>
        <item x="473"/>
        <item x="4195"/>
        <item x="6633"/>
        <item x="11705"/>
        <item x="4601"/>
        <item x="2099"/>
        <item x="3156"/>
        <item x="10652"/>
        <item x="3040"/>
        <item x="565"/>
        <item x="6624"/>
        <item x="8310"/>
        <item x="1751"/>
        <item x="2030"/>
        <item x="12054"/>
        <item x="8721"/>
        <item x="791"/>
        <item x="4202"/>
        <item x="7287"/>
        <item x="9551"/>
        <item x="1847"/>
        <item x="3163"/>
        <item x="5567"/>
        <item x="486"/>
        <item x="9132"/>
        <item x="8162"/>
        <item x="905"/>
        <item x="954"/>
        <item x="6033"/>
        <item x="525"/>
        <item x="2234"/>
        <item x="2158"/>
        <item x="3872"/>
        <item x="2833"/>
        <item x="931"/>
        <item x="10970"/>
        <item x="11720"/>
        <item x="1653"/>
        <item x="6620"/>
        <item x="950"/>
        <item x="1034"/>
        <item x="9955"/>
        <item x="7709"/>
        <item x="1133"/>
        <item x="9128"/>
        <item x="577"/>
        <item x="2365"/>
        <item x="8246"/>
        <item x="5252"/>
        <item x="4600"/>
        <item x="7579"/>
        <item x="9950"/>
        <item x="11207"/>
        <item x="6113"/>
        <item x="3906"/>
        <item x="7564"/>
        <item x="928"/>
        <item x="4669"/>
        <item x="4682"/>
        <item x="9204"/>
        <item x="1971"/>
        <item x="8230"/>
        <item x="11830"/>
        <item x="8648"/>
        <item x="7102"/>
        <item x="9123"/>
        <item x="5573"/>
        <item x="10670"/>
        <item x="5818"/>
        <item x="6205"/>
        <item x="9624"/>
        <item x="433"/>
        <item x="319"/>
        <item x="6553"/>
        <item x="9646"/>
        <item x="10645"/>
        <item x="869"/>
        <item x="6601"/>
        <item x="10253"/>
        <item x="6615"/>
        <item x="5272"/>
        <item x="11043"/>
        <item x="6047"/>
        <item x="7595"/>
        <item x="2733"/>
        <item x="8631"/>
        <item x="11717"/>
        <item x="10247"/>
        <item x="1128"/>
        <item x="515"/>
        <item x="4394"/>
        <item x="4141"/>
        <item x="11050"/>
        <item x="1570"/>
        <item x="11213"/>
        <item x="7263"/>
        <item x="7856"/>
        <item x="6840"/>
        <item x="3591"/>
        <item x="9135"/>
        <item x="5068"/>
        <item x="282"/>
        <item x="8503"/>
        <item x="578"/>
        <item x="7689"/>
        <item x="416"/>
        <item x="743"/>
        <item x="5239"/>
        <item x="8441"/>
        <item x="2889"/>
        <item x="439"/>
        <item x="5740"/>
        <item x="11827"/>
        <item x="2558"/>
        <item x="7280"/>
        <item x="6041"/>
        <item x="7705"/>
        <item x="3155"/>
        <item x="11548"/>
        <item x="2436"/>
        <item x="5652"/>
        <item x="11176"/>
        <item x="96"/>
        <item x="10671"/>
        <item x="3611"/>
        <item x="10614"/>
        <item x="1541"/>
        <item x="490"/>
        <item x="3844"/>
        <item x="5505"/>
        <item x="6343"/>
        <item x="1681"/>
        <item x="8215"/>
        <item x="10396"/>
        <item x="1616"/>
        <item x="4675"/>
        <item x="5393"/>
        <item x="6385"/>
        <item x="6001"/>
        <item x="1903"/>
        <item x="10800"/>
        <item x="4344"/>
        <item x="1730"/>
        <item x="11146"/>
        <item x="8525"/>
        <item x="3276"/>
        <item x="5125"/>
        <item x="3368"/>
        <item x="6066"/>
        <item x="11773"/>
        <item x="5053"/>
        <item x="1405"/>
        <item x="11623"/>
        <item x="6053"/>
        <item x="2067"/>
        <item x="6566"/>
        <item x="9711"/>
        <item x="8623"/>
        <item x="4304"/>
        <item x="4032"/>
        <item x="5278"/>
        <item x="6623"/>
        <item x="11529"/>
        <item x="10213"/>
        <item x="9468"/>
        <item x="6168"/>
        <item x="4190"/>
        <item x="1190"/>
        <item x="9444"/>
        <item x="3483"/>
        <item x="11196"/>
        <item x="9191"/>
        <item x="1187"/>
        <item x="1407"/>
        <item x="10914"/>
        <item x="3854"/>
        <item x="2530"/>
        <item x="6187"/>
        <item x="9424"/>
        <item x="8411"/>
        <item x="4251"/>
        <item x="8499"/>
        <item x="636"/>
        <item x="4693"/>
        <item x="9156"/>
        <item x="93"/>
        <item x="9890"/>
        <item x="6616"/>
        <item x="4293"/>
        <item x="3822"/>
        <item x="4727"/>
        <item x="4969"/>
        <item x="8083"/>
        <item x="3229"/>
        <item x="4461"/>
        <item x="638"/>
        <item x="2840"/>
        <item x="2533"/>
        <item x="6073"/>
        <item x="3241"/>
        <item x="5236"/>
        <item x="4659"/>
        <item x="11655"/>
        <item x="32"/>
        <item x="4725"/>
        <item x="6734"/>
        <item x="6467"/>
        <item x="4292"/>
        <item x="8880"/>
        <item x="8415"/>
        <item x="2406"/>
        <item x="6879"/>
        <item x="8879"/>
        <item x="2020"/>
        <item x="10823"/>
        <item x="2183"/>
        <item x="1769"/>
        <item x="2597"/>
        <item x="7516"/>
        <item x="2070"/>
        <item x="3060"/>
        <item x="7286"/>
        <item x="6211"/>
        <item x="8196"/>
        <item x="6570"/>
        <item x="5830"/>
        <item x="2355"/>
        <item x="10366"/>
        <item x="4274"/>
        <item x="2034"/>
        <item x="2602"/>
        <item x="8236"/>
        <item x="2600"/>
        <item x="4271"/>
        <item x="3642"/>
        <item x="2407"/>
        <item x="3575"/>
        <item x="9528"/>
        <item x="940"/>
        <item x="7245"/>
        <item x="2289"/>
        <item x="2142"/>
        <item x="6841"/>
        <item x="532"/>
        <item x="6516"/>
        <item x="4250"/>
        <item x="2177"/>
        <item x="11277"/>
        <item x="4750"/>
        <item x="1112"/>
        <item x="16"/>
        <item x="4981"/>
        <item x="6421"/>
        <item x="8085"/>
        <item x="4206"/>
        <item x="1729"/>
        <item x="1621"/>
        <item x="2184"/>
        <item x="6192"/>
        <item x="9640"/>
        <item x="7246"/>
        <item x="4871"/>
        <item x="5255"/>
        <item x="11665"/>
        <item x="3167"/>
        <item x="9134"/>
        <item x="5316"/>
        <item x="3532"/>
        <item x="382"/>
        <item x="52"/>
        <item x="2957"/>
        <item x="5435"/>
        <item x="5070"/>
        <item x="3234"/>
        <item x="1381"/>
        <item x="1649"/>
        <item x="2545"/>
        <item x="3309"/>
        <item x="4140"/>
        <item x="5964"/>
        <item x="10252"/>
        <item x="2916"/>
        <item x="531"/>
        <item x="4308"/>
        <item x="11212"/>
        <item x="4559"/>
        <item x="4242"/>
        <item x="4630"/>
        <item x="3852"/>
        <item x="1422"/>
        <item x="8376"/>
        <item x="3240"/>
        <item x="185"/>
        <item x="1154"/>
        <item x="7372"/>
        <item x="5673"/>
        <item x="2824"/>
        <item x="485"/>
        <item x="871"/>
        <item x="1053"/>
        <item x="7611"/>
        <item x="1148"/>
        <item x="9248"/>
        <item x="2301"/>
        <item x="5116"/>
        <item x="5012"/>
        <item x="11129"/>
        <item x="9555"/>
        <item x="937"/>
        <item x="2520"/>
        <item x="1738"/>
        <item x="2165"/>
        <item x="4463"/>
        <item x="1275"/>
        <item x="7966"/>
        <item x="6751"/>
        <item x="40"/>
        <item x="386"/>
        <item x="1115"/>
        <item x="5616"/>
        <item x="6973"/>
        <item x="9681"/>
        <item x="6465"/>
        <item x="9525"/>
        <item x="3215"/>
        <item x="7349"/>
        <item x="4246"/>
        <item x="3023"/>
        <item x="5260"/>
        <item x="5742"/>
        <item x="10912"/>
        <item x="7597"/>
        <item x="1287"/>
        <item x="7122"/>
        <item x="8650"/>
        <item x="7528"/>
        <item x="11480"/>
        <item x="10663"/>
        <item x="3187"/>
        <item x="1387"/>
        <item x="1136"/>
        <item x="9419"/>
        <item x="7203"/>
        <item x="5037"/>
        <item x="3270"/>
        <item x="4472"/>
        <item x="1637"/>
        <item x="10082"/>
        <item x="543"/>
        <item x="58"/>
        <item x="5229"/>
        <item x="10576"/>
        <item x="6178"/>
        <item x="4921"/>
        <item x="6677"/>
        <item x="273"/>
        <item x="8169"/>
        <item x="7948"/>
        <item x="6473"/>
        <item x="2851"/>
        <item x="3213"/>
        <item x="1636"/>
        <item x="5900"/>
        <item x="1615"/>
        <item x="11876"/>
        <item x="6936"/>
        <item x="4011"/>
        <item x="11457"/>
        <item x="10309"/>
        <item x="8489"/>
        <item x="3873"/>
        <item x="9100"/>
        <item x="2915"/>
        <item x="9010"/>
        <item x="9131"/>
        <item x="4874"/>
        <item x="10798"/>
        <item x="7577"/>
        <item x="275"/>
        <item x="5257"/>
        <item x="8322"/>
        <item x="11701"/>
        <item x="11097"/>
        <item x="3345"/>
        <item x="1122"/>
        <item x="11789"/>
        <item x="11903"/>
        <item x="6600"/>
        <item x="7400"/>
        <item x="2029"/>
        <item x="9107"/>
        <item x="10626"/>
        <item x="8173"/>
        <item x="9214"/>
        <item x="1379"/>
        <item x="3204"/>
        <item x="11565"/>
        <item x="3584"/>
        <item x="8992"/>
        <item x="8662"/>
        <item x="6218"/>
        <item x="9106"/>
        <item x="9497"/>
        <item x="3560"/>
        <item x="1907"/>
        <item x="1104"/>
        <item x="2497"/>
        <item x="6354"/>
        <item x="9189"/>
        <item x="1013"/>
        <item x="2369"/>
        <item x="6933"/>
        <item x="7661"/>
        <item x="6347"/>
        <item x="2162"/>
        <item x="6736"/>
        <item x="7316"/>
        <item x="4201"/>
        <item x="4092"/>
        <item x="5392"/>
        <item x="8217"/>
        <item x="3162"/>
        <item x="517"/>
        <item x="70"/>
        <item x="2233"/>
        <item x="7713"/>
        <item x="2119"/>
        <item x="8197"/>
        <item x="6271"/>
        <item x="4670"/>
        <item x="10325"/>
        <item x="11905"/>
        <item x="9927"/>
        <item x="7993"/>
        <item x="5464"/>
        <item x="5646"/>
        <item x="9160"/>
        <item x="7265"/>
        <item x="27"/>
        <item x="872"/>
        <item x="5610"/>
        <item x="9621"/>
        <item x="59"/>
        <item x="4615"/>
        <item x="2454"/>
        <item x="314"/>
        <item x="4117"/>
        <item x="26"/>
        <item x="10160"/>
        <item x="7298"/>
        <item x="6169"/>
        <item x="8712"/>
        <item x="4269"/>
        <item x="5483"/>
        <item x="10183"/>
        <item x="2543"/>
        <item x="6719"/>
        <item x="11981"/>
        <item x="6009"/>
        <item x="3338"/>
        <item x="4498"/>
        <item x="7930"/>
        <item x="7131"/>
        <item x="1314"/>
        <item x="6259"/>
        <item x="3846"/>
        <item x="1166"/>
        <item x="7436"/>
        <item x="10232"/>
        <item x="3604"/>
        <item x="6226"/>
        <item x="197"/>
        <item x="11220"/>
        <item x="11193"/>
        <item x="1016"/>
        <item x="11580"/>
        <item x="4576"/>
        <item x="8"/>
        <item x="6160"/>
        <item x="6189"/>
        <item x="7336"/>
        <item x="8177"/>
        <item x="8280"/>
        <item x="9065"/>
        <item x="4261"/>
        <item x="226"/>
        <item x="9570"/>
        <item x="37"/>
        <item x="7314"/>
        <item x="4125"/>
        <item x="1893"/>
        <item x="5602"/>
        <item x="2248"/>
        <item x="10191"/>
        <item x="9864"/>
        <item x="6882"/>
        <item x="6101"/>
        <item x="4260"/>
        <item x="8107"/>
        <item x="4820"/>
        <item x="10598"/>
        <item x="11622"/>
        <item x="6648"/>
        <item x="2108"/>
        <item x="11321"/>
        <item x="9586"/>
        <item x="10151"/>
        <item x="6382"/>
        <item x="7255"/>
        <item x="1220"/>
        <item x="4338"/>
        <item x="8798"/>
        <item x="7625"/>
        <item x="1796"/>
        <item x="3347"/>
        <item x="11224"/>
        <item x="11391"/>
        <item x="5918"/>
        <item x="7580"/>
        <item x="6533"/>
        <item x="5769"/>
        <item x="9810"/>
        <item x="9223"/>
        <item x="5699"/>
        <item x="3798"/>
        <item x="3313"/>
        <item x="6707"/>
        <item x="5247"/>
        <item x="8111"/>
        <item x="2152"/>
        <item x="3252"/>
        <item x="10748"/>
        <item x="10557"/>
        <item x="6200"/>
        <item x="11360"/>
        <item x="400"/>
        <item x="884"/>
        <item x="544"/>
        <item x="7230"/>
        <item x="5795"/>
        <item x="5038"/>
        <item x="8665"/>
        <item x="8697"/>
        <item x="1630"/>
        <item x="10940"/>
        <item x="1080"/>
        <item x="5408"/>
        <item x="3271"/>
        <item x="1123"/>
        <item x="10402"/>
        <item x="3541"/>
        <item x="8294"/>
        <item x="3164"/>
        <item x="2839"/>
        <item x="3086"/>
        <item x="3397"/>
        <item x="2420"/>
        <item x="514"/>
        <item x="5275"/>
        <item x="8910"/>
        <item x="5381"/>
        <item x="11429"/>
        <item x="4015"/>
        <item x="5765"/>
        <item x="11676"/>
        <item x="1545"/>
        <item x="11121"/>
        <item x="5591"/>
        <item x="4812"/>
        <item x="6945"/>
        <item x="9542"/>
        <item x="964"/>
        <item x="5195"/>
        <item x="5571"/>
        <item x="10411"/>
        <item x="5690"/>
        <item x="7854"/>
        <item x="5034"/>
        <item x="1536"/>
        <item x="5104"/>
        <item x="2632"/>
        <item x="9738"/>
        <item x="4036"/>
        <item x="9983"/>
        <item x="1990"/>
        <item x="10422"/>
        <item x="9072"/>
        <item x="11155"/>
        <item x="748"/>
        <item x="9490"/>
        <item x="9647"/>
        <item x="653"/>
        <item x="4697"/>
        <item x="8380"/>
        <item x="12085"/>
        <item x="6003"/>
        <item x="746"/>
        <item x="7063"/>
        <item x="7226"/>
        <item x="4521"/>
        <item x="2596"/>
        <item x="4432"/>
        <item x="9379"/>
        <item x="1623"/>
        <item x="11670"/>
        <item x="3298"/>
        <item x="600"/>
        <item x="4431"/>
        <item x="9142"/>
        <item x="4243"/>
        <item x="10405"/>
        <item x="4557"/>
        <item x="8031"/>
        <item x="11332"/>
        <item x="4335"/>
        <item x="10370"/>
        <item x="2634"/>
        <item x="8199"/>
        <item x="6660"/>
        <item x="1510"/>
        <item x="8502"/>
        <item x="9164"/>
        <item x="9588"/>
        <item x="3200"/>
        <item x="2960"/>
        <item x="6275"/>
        <item x="9953"/>
        <item x="4184"/>
        <item x="4348"/>
        <item x="4134"/>
        <item x="7048"/>
        <item x="1958"/>
        <item x="11295"/>
        <item x="6185"/>
        <item x="7248"/>
        <item x="10830"/>
        <item x="11168"/>
        <item x="1554"/>
        <item x="2056"/>
        <item x="3545"/>
        <item x="6596"/>
        <item x="2403"/>
        <item x="6164"/>
        <item x="6977"/>
        <item x="11509"/>
        <item x="3574"/>
        <item x="4577"/>
        <item x="6834"/>
        <item x="7238"/>
        <item x="4508"/>
        <item x="7302"/>
        <item x="11228"/>
        <item x="10153"/>
        <item x="1431"/>
        <item x="11419"/>
        <item x="662"/>
        <item x="8933"/>
        <item x="12053"/>
        <item x="9342"/>
        <item x="4781"/>
        <item x="7294"/>
        <item x="3182"/>
        <item x="5127"/>
        <item x="6128"/>
        <item x="2072"/>
        <item x="6146"/>
        <item x="10667"/>
        <item x="10619"/>
        <item x="2153"/>
        <item x="10204"/>
        <item x="7378"/>
        <item x="2196"/>
        <item x="5653"/>
        <item x="5675"/>
        <item x="5952"/>
        <item x="3142"/>
        <item x="9168"/>
        <item x="10586"/>
        <item x="3360"/>
        <item x="2707"/>
        <item x="1181"/>
        <item x="4671"/>
        <item x="7769"/>
        <item x="8476"/>
        <item x="4905"/>
        <item x="2509"/>
        <item x="6517"/>
        <item x="2816"/>
        <item x="3606"/>
        <item x="2546"/>
        <item x="8349"/>
        <item x="3816"/>
        <item x="10968"/>
        <item x="2832"/>
        <item x="3191"/>
        <item x="5175"/>
        <item x="8315"/>
        <item x="1382"/>
        <item x="8693"/>
        <item x="9995"/>
        <item x="2570"/>
        <item x="9166"/>
        <item x="7457"/>
        <item x="11325"/>
        <item x="7944"/>
        <item x="10199"/>
        <item x="551"/>
        <item x="2209"/>
        <item x="346"/>
        <item x="9583"/>
        <item x="4700"/>
        <item x="866"/>
        <item x="8535"/>
        <item x="6558"/>
        <item x="7557"/>
        <item x="317"/>
        <item x="10214"/>
        <item x="9216"/>
        <item x="85"/>
        <item x="6700"/>
        <item x="7545"/>
        <item x="6693"/>
        <item x="2826"/>
        <item x="4487"/>
        <item x="6842"/>
        <item x="8254"/>
        <item x="408"/>
        <item x="4849"/>
        <item x="10340"/>
        <item x="1458"/>
        <item x="8527"/>
        <item x="6208"/>
        <item x="7928"/>
        <item x="1593"/>
        <item x="1105"/>
        <item x="276"/>
        <item x="9418"/>
        <item x="6748"/>
        <item x="1539"/>
        <item x="7057"/>
        <item x="7124"/>
        <item x="11831"/>
        <item x="9592"/>
        <item x="4560"/>
        <item x="8137"/>
        <item x="10276"/>
        <item x="11006"/>
        <item x="3530"/>
        <item x="5621"/>
        <item x="5366"/>
        <item x="3703"/>
        <item x="323"/>
        <item x="5090"/>
        <item x="5667"/>
        <item x="5133"/>
        <item x="5523"/>
        <item x="1476"/>
        <item x="3263"/>
        <item x="3185"/>
        <item x="25"/>
        <item x="333"/>
        <item x="381"/>
        <item x="858"/>
        <item x="4469"/>
        <item x="7133"/>
        <item x="4343"/>
        <item x="3920"/>
        <item x="10999"/>
        <item x="9104"/>
        <item x="4087"/>
        <item x="6087"/>
        <item x="5754"/>
        <item x="4677"/>
        <item x="2135"/>
        <item x="11576"/>
        <item x="11312"/>
        <item x="8332"/>
        <item x="7744"/>
        <item x="2428"/>
        <item x="8037"/>
        <item x="7283"/>
        <item x="9224"/>
        <item x="6043"/>
        <item x="1620"/>
        <item x="11723"/>
        <item x="7938"/>
        <item x="6983"/>
        <item x="6305"/>
        <item x="3925"/>
        <item x="5044"/>
        <item x="12060"/>
        <item x="1312"/>
        <item x="1601"/>
        <item x="5097"/>
        <item x="2763"/>
        <item x="6645"/>
        <item x="11024"/>
        <item x="2967"/>
        <item x="2823"/>
        <item x="11870"/>
        <item x="1568"/>
        <item x="11862"/>
        <item x="3843"/>
        <item x="4114"/>
        <item x="6509"/>
        <item x="5043"/>
        <item x="1248"/>
        <item x="8571"/>
        <item x="2629"/>
        <item x="6322"/>
        <item x="4747"/>
        <item x="5992"/>
        <item x="9976"/>
        <item x="547"/>
        <item x="4485"/>
        <item x="365"/>
        <item x="1657"/>
        <item x="9178"/>
        <item x="3685"/>
        <item x="6868"/>
        <item x="11450"/>
        <item x="4593"/>
        <item x="1121"/>
        <item x="9179"/>
        <item x="4611"/>
        <item x="2452"/>
        <item x="3218"/>
        <item x="8741"/>
        <item x="10643"/>
        <item x="5186"/>
        <item x="5688"/>
        <item x="1266"/>
        <item x="2096"/>
        <item x="10992"/>
        <item x="8207"/>
        <item x="5439"/>
        <item x="9422"/>
        <item x="4259"/>
        <item x="2902"/>
        <item x="4605"/>
        <item x="5409"/>
        <item x="3350"/>
        <item x="7560"/>
        <item x="607"/>
        <item x="9476"/>
        <item x="733"/>
        <item x="5620"/>
        <item x="2334"/>
        <item x="103"/>
        <item x="10820"/>
        <item x="6594"/>
        <item x="1650"/>
        <item x="9449"/>
        <item x="4977"/>
        <item x="11926"/>
        <item x="9575"/>
        <item x="9662"/>
        <item x="8348"/>
        <item x="580"/>
        <item x="8097"/>
        <item x="11530"/>
        <item x="7892"/>
        <item x="7685"/>
        <item x="10321"/>
        <item x="10936"/>
        <item x="471"/>
        <item x="3527"/>
        <item x="2887"/>
        <item x="8671"/>
        <item x="5426"/>
        <item x="523"/>
        <item x="7014"/>
        <item x="1792"/>
        <item x="8604"/>
        <item x="7474"/>
        <item x="329"/>
        <item x="10466"/>
        <item x="10464"/>
        <item x="8710"/>
        <item x="6922"/>
        <item x="11090"/>
        <item x="696"/>
        <item x="1076"/>
        <item x="3082"/>
        <item x="6534"/>
        <item x="8906"/>
        <item x="1354"/>
        <item x="1438"/>
        <item x="4157"/>
        <item x="2145"/>
        <item x="7725"/>
        <item x="7805"/>
        <item x="4596"/>
        <item x="2850"/>
        <item x="10753"/>
        <item x="9931"/>
        <item x="11916"/>
        <item x="2475"/>
        <item x="3791"/>
        <item x="6010"/>
        <item x="8206"/>
        <item x="2408"/>
        <item x="1944"/>
        <item x="8367"/>
        <item x="1017"/>
        <item x="4774"/>
        <item x="1335"/>
        <item x="4776"/>
        <item x="9199"/>
        <item x="594"/>
        <item x="4383"/>
        <item x="3526"/>
        <item x="6081"/>
        <item x="6148"/>
        <item x="1210"/>
        <item x="10307"/>
        <item x="7275"/>
        <item x="2985"/>
        <item x="10357"/>
        <item x="7215"/>
        <item x="10222"/>
        <item x="9512"/>
        <item x="6532"/>
        <item x="6391"/>
        <item x="11209"/>
        <item x="7338"/>
        <item x="5218"/>
        <item x="6276"/>
        <item x="10644"/>
        <item x="5081"/>
        <item x="10259"/>
        <item x="3005"/>
        <item x="11656"/>
        <item x="2603"/>
        <item x="10636"/>
        <item x="5062"/>
        <item x="8158"/>
        <item x="992"/>
        <item x="8478"/>
        <item x="7710"/>
        <item x="292"/>
        <item x="11685"/>
        <item x="11495"/>
        <item x="1708"/>
        <item x="1535"/>
        <item x="10295"/>
        <item x="2954"/>
        <item x="9682"/>
        <item x="4194"/>
        <item x="10925"/>
        <item x="6372"/>
        <item x="1419"/>
        <item x="8811"/>
        <item x="4450"/>
        <item x="3307"/>
        <item x="10000"/>
        <item x="2364"/>
        <item x="8543"/>
        <item x="6341"/>
        <item x="8242"/>
        <item x="8241"/>
        <item x="11729"/>
        <item x="387"/>
        <item x="5134"/>
        <item x="10242"/>
        <item x="2280"/>
        <item x="902"/>
        <item x="11636"/>
        <item x="3643"/>
        <item x="8486"/>
        <item x="4983"/>
        <item x="2262"/>
        <item x="1087"/>
        <item x="8605"/>
        <item x="4739"/>
        <item x="6422"/>
        <item x="9330"/>
        <item x="2022"/>
        <item x="11801"/>
        <item x="5495"/>
        <item x="7929"/>
        <item x="6593"/>
        <item x="3375"/>
        <item x="9896"/>
        <item x="7776"/>
        <item x="1189"/>
        <item x="7490"/>
        <item x="4203"/>
        <item x="9619"/>
        <item x="9149"/>
        <item x="1355"/>
        <item x="8233"/>
        <item x="249"/>
        <item x="11564"/>
        <item x="11185"/>
        <item x="9129"/>
        <item x="2689"/>
        <item x="10308"/>
        <item x="8155"/>
        <item x="11411"/>
        <item x="1362"/>
        <item x="2710"/>
        <item x="437"/>
        <item x="1479"/>
        <item x="7051"/>
        <item x="11467"/>
        <item x="7093"/>
        <item x="10630"/>
        <item x="4673"/>
        <item x="3572"/>
        <item x="5860"/>
        <item x="6248"/>
        <item x="4765"/>
        <item x="10888"/>
        <item x="2568"/>
        <item x="4112"/>
        <item x="11563"/>
        <item x="2123"/>
        <item x="8759"/>
        <item x="5565"/>
        <item x="4515"/>
        <item x="6757"/>
        <item x="518"/>
        <item x="8558"/>
        <item x="2856"/>
        <item x="10447"/>
        <item x="95"/>
        <item x="3148"/>
        <item x="7747"/>
        <item x="313"/>
        <item x="11012"/>
        <item x="9937"/>
        <item x="7468"/>
        <item x="5727"/>
        <item x="295"/>
        <item x="4100"/>
        <item x="9723"/>
        <item x="5670"/>
        <item x="2031"/>
        <item x="6129"/>
        <item x="6036"/>
        <item x="11064"/>
        <item x="3058"/>
        <item x="3367"/>
        <item x="3847"/>
        <item x="6308"/>
        <item x="4016"/>
        <item x="10421"/>
        <item x="4627"/>
        <item x="3025"/>
        <item x="10223"/>
        <item x="5691"/>
        <item x="5324"/>
        <item x="9207"/>
        <item x="4801"/>
        <item x="368"/>
        <item x="8006"/>
        <item x="3070"/>
        <item x="5174"/>
        <item x="7178"/>
        <item x="7757"/>
        <item x="3505"/>
        <item x="10592"/>
        <item x="369"/>
        <item x="3881"/>
        <item x="158"/>
        <item x="6877"/>
        <item x="9602"/>
        <item x="74"/>
        <item x="972"/>
        <item x="2494"/>
        <item x="9734"/>
        <item x="11657"/>
        <item x="6584"/>
        <item x="6903"/>
        <item x="11294"/>
        <item x="8760"/>
        <item x="7047"/>
        <item x="1357"/>
        <item x="1734"/>
        <item x="4712"/>
        <item x="9"/>
        <item x="10119"/>
        <item x="1113"/>
        <item x="3622"/>
        <item x="294"/>
        <item x="11492"/>
        <item x="266"/>
        <item x="128"/>
        <item x="10373"/>
        <item x="5389"/>
        <item x="4642"/>
        <item x="5517"/>
        <item x="9856"/>
        <item x="8159"/>
        <item x="5010"/>
        <item x="224"/>
        <item x="542"/>
        <item x="1561"/>
        <item x="6559"/>
        <item x="8192"/>
        <item x="11392"/>
        <item x="7654"/>
        <item x="6380"/>
        <item x="8861"/>
        <item x="9103"/>
        <item x="12088"/>
        <item x="17"/>
        <item x="9416"/>
        <item x="8351"/>
        <item x="7160"/>
        <item x="8709"/>
        <item x="7638"/>
        <item x="3181"/>
        <item x="11669"/>
        <item x="7418"/>
        <item x="9109"/>
        <item x="7973"/>
        <item x="8524"/>
        <item x="3256"/>
        <item x="193"/>
        <item x="6632"/>
        <item x="7793"/>
        <item x="2557"/>
        <item x="7565"/>
        <item x="5672"/>
        <item x="7098"/>
        <item x="6805"/>
        <item x="6686"/>
        <item x="650"/>
        <item x="7822"/>
        <item x="4590"/>
        <item x="10864"/>
        <item x="11177"/>
        <item x="9626"/>
        <item x="8464"/>
        <item x="11184"/>
        <item x="8421"/>
        <item x="11885"/>
        <item x="8713"/>
        <item x="5524"/>
        <item x="6927"/>
        <item x="2875"/>
        <item x="6272"/>
        <item x="7058"/>
        <item x="6642"/>
        <item x="9500"/>
        <item x="2740"/>
        <item x="1624"/>
        <item x="1373"/>
        <item x="2202"/>
        <item x="6268"/>
        <item x="9585"/>
        <item x="5789"/>
        <item x="9315"/>
        <item x="2988"/>
        <item x="6177"/>
        <item x="6021"/>
        <item x="1170"/>
        <item x="11297"/>
        <item x="7175"/>
        <item x="10210"/>
        <item x="4085"/>
        <item x="3120"/>
        <item x="6982"/>
        <item x="7126"/>
        <item x="6149"/>
        <item x="11706"/>
        <item x="4402"/>
        <item x="7876"/>
        <item x="10499"/>
        <item x="10641"/>
        <item x="3468"/>
        <item x="6565"/>
        <item x="6865"/>
        <item x="1480"/>
        <item x="10079"/>
        <item x="9428"/>
        <item x="3603"/>
        <item x="8198"/>
        <item x="6508"/>
        <item x="9567"/>
        <item x="2349"/>
        <item x="2416"/>
        <item x="10316"/>
        <item x="6514"/>
        <item x="3723"/>
        <item x="10249"/>
        <item x="2297"/>
        <item x="10649"/>
        <item x="7683"/>
        <item x="7346"/>
        <item x="3261"/>
        <item x="4599"/>
        <item x="8070"/>
        <item x="4329"/>
        <item x="10401"/>
        <item x="7939"/>
        <item x="1371"/>
        <item x="8062"/>
        <item x="309"/>
        <item x="5715"/>
        <item x="3523"/>
        <item x="9052"/>
        <item x="8498"/>
        <item x="7413"/>
        <item x="2343"/>
        <item x="2138"/>
        <item x="11158"/>
        <item x="765"/>
        <item x="2878"/>
        <item x="3983"/>
        <item x="9630"/>
        <item x="5379"/>
        <item x="271"/>
        <item x="2143"/>
        <item x="10990"/>
        <item x="6409"/>
        <item x="7523"/>
        <item x="7350"/>
        <item x="1689"/>
        <item x="1532"/>
        <item x="1835"/>
        <item x="8490"/>
        <item x="7324"/>
        <item x="10339"/>
        <item x="9770"/>
        <item x="1677"/>
        <item x="691"/>
        <item x="4495"/>
        <item x="3435"/>
        <item x="2485"/>
        <item x="4688"/>
        <item x="11852"/>
        <item x="4964"/>
        <item x="2358"/>
        <item x="11561"/>
        <item x="5925"/>
        <item x="2846"/>
        <item x="8289"/>
        <item x="10565"/>
        <item x="9617"/>
        <item x="1282"/>
        <item x="7561"/>
        <item x="8250"/>
        <item x="4499"/>
        <item x="8435"/>
        <item x="8857"/>
        <item x="7072"/>
        <item x="1868"/>
        <item x="9949"/>
        <item x="1896"/>
        <item x="7039"/>
        <item x="8611"/>
        <item x="5687"/>
        <item x="3467"/>
        <item x="1283"/>
        <item x="4992"/>
        <item x="8274"/>
        <item x="2567"/>
        <item x="9162"/>
        <item x="1585"/>
        <item x="5844"/>
        <item x="10342"/>
        <item x="7189"/>
        <item x="72"/>
        <item x="10812"/>
        <item x="11023"/>
        <item x="1823"/>
        <item x="463"/>
        <item x="8578"/>
        <item x="269"/>
        <item x="9973"/>
        <item x="12"/>
        <item x="11226"/>
        <item x="6996"/>
        <item x="3492"/>
        <item x="5712"/>
        <item x="5775"/>
        <item x="11030"/>
        <item x="10305"/>
        <item x="3706"/>
        <item x="97"/>
        <item x="4088"/>
        <item x="6340"/>
        <item x="3968"/>
        <item x="9345"/>
        <item x="10297"/>
        <item x="11704"/>
        <item x="10690"/>
        <item x="9514"/>
        <item x="7473"/>
        <item x="9114"/>
        <item x="11800"/>
        <item x="3536"/>
        <item x="2759"/>
        <item x="9218"/>
        <item x="9604"/>
        <item x="8836"/>
        <item x="1887"/>
        <item x="11406"/>
        <item x="4703"/>
        <item x="11380"/>
        <item x="9698"/>
        <item x="1563"/>
        <item x="11537"/>
        <item x="767"/>
        <item x="3856"/>
        <item x="7691"/>
        <item x="7492"/>
        <item x="11766"/>
        <item x="10964"/>
        <item x="9631"/>
        <item x="8612"/>
        <item x="8866"/>
        <item x="9690"/>
        <item x="10193"/>
        <item x="4777"/>
        <item x="3220"/>
        <item x="10899"/>
        <item x="7384"/>
        <item x="1648"/>
        <item x="3178"/>
        <item x="4606"/>
        <item x="2896"/>
        <item x="3301"/>
        <item x="6080"/>
        <item x="5815"/>
        <item x="5246"/>
        <item x="2593"/>
        <item x="8557"/>
        <item x="5503"/>
        <item x="5074"/>
        <item x="9067"/>
        <item x="4401"/>
        <item x="1882"/>
        <item x="4574"/>
        <item x="1590"/>
        <item x="10654"/>
        <item x="1191"/>
        <item x="2592"/>
        <item x="2415"/>
        <item x="2882"/>
        <item x="5441"/>
        <item x="236"/>
        <item x="11890"/>
        <item x="1108"/>
        <item x="8548"/>
        <item x="259"/>
        <item x="778"/>
        <item x="1644"/>
        <item x="7643"/>
        <item x="1337"/>
        <item x="8239"/>
        <item x="11538"/>
        <item x="2121"/>
        <item x="4306"/>
        <item x="60"/>
        <item x="9830"/>
        <item x="460"/>
        <item x="10467"/>
        <item x="4342"/>
        <item x="2185"/>
        <item x="8175"/>
        <item x="7045"/>
        <item x="10274"/>
        <item x="11587"/>
        <item x="4526"/>
        <item x="7300"/>
        <item x="6512"/>
        <item x="10538"/>
        <item x="4527"/>
        <item x="7926"/>
        <item x="3721"/>
        <item x="11388"/>
        <item x="8269"/>
        <item x="9948"/>
        <item x="10143"/>
        <item x="4324"/>
        <item x="3254"/>
        <item x="2827"/>
        <item x="6685"/>
        <item x="3305"/>
        <item x="5566"/>
        <item x="11172"/>
        <item x="11881"/>
        <item x="699"/>
        <item x="10977"/>
        <item x="9456"/>
        <item x="1168"/>
        <item x="2203"/>
        <item x="3369"/>
        <item x="8383"/>
        <item x="5512"/>
        <item x="6327"/>
        <item x="1065"/>
        <item x="7471"/>
        <item x="10963"/>
        <item x="3292"/>
        <item x="4294"/>
        <item x="9878"/>
        <item x="1345"/>
        <item x="10584"/>
        <item x="900"/>
        <item x="4832"/>
        <item x="1051"/>
        <item x="11358"/>
        <item x="6531"/>
        <item x="826"/>
        <item x="3269"/>
        <item x="10653"/>
        <item x="510"/>
        <item x="7430"/>
        <item x="4771"/>
        <item x="4165"/>
        <item x="10423"/>
        <item x="2910"/>
        <item x="7756"/>
        <item x="10420"/>
        <item x="8953"/>
        <item x="9115"/>
        <item x="4595"/>
        <item x="9457"/>
        <item x="1546"/>
        <item x="297"/>
        <item x="4369"/>
        <item x="10875"/>
        <item x="7850"/>
        <item x="2296"/>
        <item x="3507"/>
        <item x="9522"/>
        <item x="2390"/>
        <item x="4279"/>
        <item x="10282"/>
        <item x="11859"/>
        <item x="4082"/>
        <item x="2657"/>
        <item x="4149"/>
        <item x="3242"/>
        <item x="1923"/>
        <item x="7025"/>
        <item x="10997"/>
        <item x="3773"/>
        <item x="5518"/>
        <item x="9373"/>
        <item x="6468"/>
        <item x="6212"/>
        <item x="7696"/>
        <item x="3943"/>
        <item x="9450"/>
        <item x="5693"/>
        <item x="1928"/>
        <item x="1156"/>
        <item x="431"/>
        <item x="3845"/>
        <item x="8625"/>
        <item x="192"/>
        <item x="9683"/>
        <item x="395"/>
        <item x="975"/>
        <item x="11826"/>
        <item x="1610"/>
        <item x="5762"/>
        <item x="7520"/>
        <item x="4705"/>
        <item x="5082"/>
        <item x="11249"/>
        <item x="10924"/>
        <item x="4099"/>
        <item x="8884"/>
        <item x="5357"/>
        <item x="7288"/>
        <item x="11031"/>
        <item x="868"/>
        <item x="8511"/>
        <item x="3686"/>
        <item x="10545"/>
        <item x="8715"/>
        <item x="2743"/>
        <item x="8096"/>
        <item x="5279"/>
        <item x="9844"/>
        <item x="7566"/>
        <item x="9143"/>
        <item x="9601"/>
        <item x="814"/>
        <item x="4830"/>
        <item x="251"/>
        <item x="1363"/>
        <item x="2430"/>
        <item x="10425"/>
        <item x="11461"/>
        <item x="3767"/>
        <item x="160"/>
        <item x="8442"/>
        <item x="2264"/>
        <item x="6536"/>
        <item x="9606"/>
        <item x="5753"/>
        <item x="2716"/>
        <item x="468"/>
        <item x="9489"/>
        <item x="7019"/>
        <item x="3623"/>
        <item x="324"/>
        <item x="2571"/>
        <item x="429"/>
        <item x="4252"/>
        <item x="1101"/>
        <item x="3334"/>
        <item x="3620"/>
        <item x="5615"/>
        <item x="3795"/>
        <item x="8773"/>
        <item x="5286"/>
        <item x="11366"/>
        <item x="7295"/>
        <item x="7383"/>
        <item x="2463"/>
        <item x="1744"/>
        <item x="9301"/>
        <item x="3464"/>
        <item x="5514"/>
        <item x="7038"/>
        <item x="8163"/>
        <item x="6224"/>
        <item x="6585"/>
        <item x="7864"/>
        <item x="10633"/>
        <item x="9963"/>
        <item x="5380"/>
        <item x="2748"/>
        <item x="6049"/>
        <item x="1854"/>
        <item x="4809"/>
        <item x="6369"/>
        <item x="5442"/>
        <item x="8532"/>
        <item x="8123"/>
        <item x="5950"/>
        <item x="7214"/>
        <item x="5290"/>
        <item x="9994"/>
        <item x="11839"/>
        <item x="9119"/>
        <item x="7422"/>
        <item x="7145"/>
        <item x="8288"/>
        <item x="6040"/>
        <item x="2747"/>
        <item x="11688"/>
        <item x="5833"/>
        <item x="4172"/>
        <item x="703"/>
        <item x="3329"/>
        <item x="9731"/>
        <item x="5594"/>
        <item x="9632"/>
        <item x="410"/>
        <item x="455"/>
        <item x="3748"/>
        <item x="7282"/>
        <item x="9272"/>
        <item x="2614"/>
        <item x="7223"/>
        <item x="11025"/>
        <item x="798"/>
        <item x="9167"/>
        <item x="1250"/>
        <item x="6979"/>
        <item x="3631"/>
        <item x="4938"/>
        <item x="4364"/>
        <item x="8971"/>
        <item x="7701"/>
        <item x="2059"/>
        <item x="1279"/>
        <item x="8138"/>
        <item x="3192"/>
        <item x="4589"/>
        <item x="6676"/>
        <item x="2477"/>
        <item x="1217"/>
        <item x="3576"/>
        <item x="5980"/>
        <item x="2385"/>
        <item x="176"/>
        <item x="6823"/>
        <item x="10976"/>
        <item x="1308"/>
        <item x="10763"/>
        <item x="3660"/>
        <item x="11942"/>
        <item x="7978"/>
        <item x="9722"/>
        <item x="11045"/>
        <item x="9470"/>
        <item x="3893"/>
        <item x="5410"/>
        <item x="4658"/>
        <item x="8742"/>
        <item x="8384"/>
        <item x="5145"/>
        <item x="9962"/>
        <item x="11555"/>
        <item x="11923"/>
        <item x="5238"/>
        <item x="2293"/>
        <item x="9831"/>
        <item x="11260"/>
        <item x="1151"/>
        <item x="1564"/>
        <item x="5160"/>
        <item x="6219"/>
        <item x="4031"/>
        <item x="7726"/>
        <item x="220"/>
        <item x="8960"/>
        <item x="3482"/>
        <item x="11011"/>
        <item x="11637"/>
        <item x="1825"/>
        <item x="4226"/>
        <item x="10448"/>
        <item x="9895"/>
        <item x="2804"/>
        <item x="9663"/>
        <item x="6476"/>
        <item x="5259"/>
        <item x="2066"/>
        <item x="10028"/>
        <item x="5599"/>
        <item x="189"/>
        <item x="9934"/>
        <item x="4239"/>
        <item x="6127"/>
        <item x="3071"/>
        <item x="5274"/>
        <item x="10262"/>
        <item x="8021"/>
        <item x="9157"/>
        <item x="480"/>
        <item x="39"/>
        <item x="1727"/>
        <item x="5206"/>
        <item x="10215"/>
        <item x="5083"/>
        <item x="737"/>
        <item x="2245"/>
        <item x="8170"/>
        <item x="7431"/>
        <item x="8977"/>
        <item x="7144"/>
        <item x="1135"/>
        <item x="4122"/>
        <item x="10591"/>
        <item x="882"/>
        <item x="4887"/>
        <item x="5580"/>
        <item x="1985"/>
        <item x="2835"/>
        <item x="7897"/>
        <item x="8510"/>
        <item x="4694"/>
        <item x="6068"/>
        <item x="1323"/>
        <item x="2065"/>
        <item x="2870"/>
        <item x="2144"/>
        <item x="6197"/>
        <item x="6191"/>
        <item x="6652"/>
        <item x="6663"/>
        <item x="1372"/>
        <item x="8896"/>
        <item x="11051"/>
        <item x="4804"/>
        <item x="4668"/>
        <item x="5463"/>
        <item x="8265"/>
        <item x="9177"/>
        <item x="11875"/>
        <item x="2556"/>
        <item x="1038"/>
        <item x="3766"/>
        <item x="4631"/>
        <item x="10446"/>
        <item x="7249"/>
        <item x="5284"/>
        <item x="8632"/>
        <item x="11668"/>
        <item x="3518"/>
        <item x="12046"/>
        <item x="3214"/>
        <item x="7724"/>
        <item x="6477"/>
        <item x="3496"/>
        <item x="1114"/>
        <item x="5498"/>
        <item x="417"/>
        <item x="8796"/>
        <item x="4494"/>
        <item x="4232"/>
        <item x="7071"/>
        <item x="8689"/>
        <item x="9346"/>
        <item x="9961"/>
        <item x="3833"/>
        <item x="10933"/>
        <item x="2489"/>
        <item x="4030"/>
        <item x="8414"/>
        <item x="5665"/>
        <item x="5873"/>
        <item x="1577"/>
        <item x="4789"/>
        <item x="10248"/>
        <item x="759"/>
        <item x="2164"/>
        <item x="4792"/>
        <item x="9235"/>
        <item x="2742"/>
        <item x="9196"/>
        <item x="11183"/>
        <item x="4101"/>
        <item x="3667"/>
        <item x="312"/>
        <item x="7235"/>
        <item x="10400"/>
        <item x="291"/>
        <item x="6207"/>
        <item x="125"/>
        <item x="11550"/>
        <item x="10155"/>
        <item x="5579"/>
        <item x="873"/>
        <item x="6618"/>
        <item x="18"/>
        <item x="5201"/>
        <item x="5128"/>
        <item x="5298"/>
        <item x="10657"/>
        <item x="4865"/>
        <item x="5627"/>
        <item x="6854"/>
        <item x="3145"/>
        <item x="10239"/>
        <item x="867"/>
        <item x="7247"/>
        <item x="7823"/>
        <item x="4217"/>
        <item x="9087"/>
        <item x="6940"/>
        <item x="10511"/>
        <item x="2467"/>
        <item x="4128"/>
        <item x="396"/>
        <item x="6807"/>
        <item x="5265"/>
        <item x="4139"/>
        <item x="8329"/>
        <item x="4844"/>
        <item x="1027"/>
        <item x="3837"/>
        <item x="6544"/>
        <item x="5388"/>
        <item x="9584"/>
        <item x="11464"/>
        <item x="270"/>
        <item x="8331"/>
        <item x="5335"/>
        <item x="12055"/>
        <item x="1755"/>
        <item x="5802"/>
        <item x="8223"/>
        <item x="8509"/>
        <item x="10775"/>
        <item x="2180"/>
        <item x="7835"/>
        <item x="3262"/>
        <item x="2451"/>
        <item x="2094"/>
        <item x="11886"/>
        <item x="7699"/>
        <item x="5226"/>
        <item x="5230"/>
        <item x="710"/>
        <item x="1141"/>
        <item x="10729"/>
        <item x="4825"/>
        <item x="2438"/>
        <item x="5411"/>
        <item x="45"/>
        <item x="5561"/>
        <item x="7524"/>
        <item x="10477"/>
        <item x="7267"/>
        <item x="6157"/>
        <item x="7337"/>
        <item x="6826"/>
        <item x="8232"/>
        <item x="6260"/>
        <item x="2320"/>
        <item x="11663"/>
        <item x="4976"/>
        <item x="9236"/>
        <item x="8382"/>
        <item x="7522"/>
        <item x="8054"/>
        <item x="214"/>
        <item x="6610"/>
        <item x="6589"/>
        <item x="1064"/>
        <item x="513"/>
        <item x="2295"/>
        <item x="3045"/>
        <item x="7980"/>
        <item x="8862"/>
        <item x="8007"/>
        <item x="7863"/>
        <item x="2170"/>
        <item x="9635"/>
        <item x="11702"/>
        <item x="11327"/>
        <item x="10870"/>
        <item x="11165"/>
        <item x="4150"/>
        <item x="11065"/>
        <item x="7695"/>
        <item x="7707"/>
        <item x="7680"/>
        <item x="11531"/>
        <item x="9812"/>
        <item x="3223"/>
        <item x="3894"/>
        <item x="4288"/>
        <item x="6176"/>
        <item x="4571"/>
        <item x="5917"/>
        <item x="5826"/>
        <item x="11274"/>
        <item x="5701"/>
        <item x="1935"/>
        <item x="8955"/>
        <item x="8186"/>
        <item x="264"/>
        <item x="6332"/>
        <item x="6058"/>
        <item x="1558"/>
        <item x="10341"/>
        <item x="9477"/>
        <item x="7399"/>
        <item x="5657"/>
        <item x="2548"/>
        <item x="2867"/>
        <item x="7612"/>
        <item x="527"/>
        <item x="3210"/>
        <item x="1281"/>
        <item x="7844"/>
        <item x="11757"/>
        <item x="8666"/>
        <item x="5213"/>
        <item x="811"/>
        <item x="6423"/>
        <item x="8847"/>
        <item x="4738"/>
        <item x="4846"/>
        <item x="3180"/>
        <item x="723"/>
        <item x="426"/>
        <item x="4982"/>
        <item x="11055"/>
        <item x="3306"/>
        <item x="8613"/>
        <item x="1359"/>
        <item x="3929"/>
        <item x="10817"/>
        <item x="8496"/>
        <item x="6170"/>
        <item x="9287"/>
        <item x="4196"/>
        <item x="6424"/>
        <item x="3237"/>
        <item x="7862"/>
        <item x="4273"/>
        <item x="3753"/>
        <item x="1959"/>
        <item x="1780"/>
        <item x="11838"/>
        <item x="5303"/>
        <item x="2437"/>
        <item x="5723"/>
        <item x="10372"/>
        <item x="9344"/>
        <item x="7099"/>
        <item x="1619"/>
        <item x="8556"/>
        <item x="2782"/>
        <item x="2781"/>
        <item x="9126"/>
        <item x="1725"/>
        <item x="6664"/>
        <item x="11709"/>
        <item x="2620"/>
        <item x="4708"/>
        <item x="3479"/>
        <item x="2604"/>
        <item x="3666"/>
        <item x="5011"/>
        <item x="8740"/>
        <item x="9580"/>
        <item x="55"/>
        <item x="11142"/>
        <item x="2263"/>
        <item x="10054"/>
        <item x="8477"/>
        <item x="8815"/>
        <item x="10234"/>
        <item x="8117"/>
        <item x="3600"/>
        <item x="6931"/>
        <item x="2191"/>
        <item x="1849"/>
        <item x="7272"/>
        <item x="825"/>
        <item x="960"/>
        <item x="3000"/>
        <item x="2409"/>
        <item x="1249"/>
        <item x="3684"/>
        <item x="11424"/>
        <item x="8723"/>
        <item x="7574"/>
        <item x="8446"/>
        <item x="560"/>
        <item x="3644"/>
        <item x="2024"/>
        <item x="6629"/>
        <item x="11993"/>
        <item x="2442"/>
        <item x="9314"/>
        <item x="1714"/>
        <item x="8636"/>
        <item x="3842"/>
        <item x="5370"/>
        <item x="1604"/>
        <item x="8688"/>
        <item x="9088"/>
        <item x="2071"/>
        <item x="11109"/>
        <item x="159"/>
        <item x="8350"/>
        <item x="9571"/>
        <item x="5271"/>
        <item x="5354"/>
        <item x="5"/>
        <item x="8318"/>
        <item x="4433"/>
        <item x="9821"/>
        <item x="793"/>
        <item x="2129"/>
        <item x="1901"/>
        <item x="4301"/>
        <item x="9579"/>
        <item x="4545"/>
        <item x="3786"/>
        <item x="7491"/>
        <item x="3868"/>
        <item x="2964"/>
        <item x="7239"/>
        <item x="6060"/>
        <item x="7617"/>
        <item x="10273"/>
        <item x="8672"/>
        <item x="2904"/>
        <item x="1569"/>
        <item x="5835"/>
        <item x="9206"/>
        <item x="2897"/>
        <item x="7108"/>
        <item x="7185"/>
        <item x="9399"/>
        <item x="1994"/>
        <item x="3525"/>
        <item x="2633"/>
        <item x="7253"/>
        <item x="5604"/>
        <item x="5861"/>
        <item x="1219"/>
        <item x="388"/>
        <item x="1247"/>
        <item x="538"/>
        <item x="4045"/>
        <item x="10815"/>
        <item x="2624"/>
        <item x="9811"/>
        <item x="9458"/>
        <item x="6969"/>
        <item x="11296"/>
        <item x="11124"/>
        <item x="1781"/>
        <item x="8701"/>
        <item x="5975"/>
        <item x="1327"/>
        <item x="7846"/>
        <item x="4683"/>
        <item x="741"/>
        <item x="12007"/>
        <item x="3671"/>
        <item x="11354"/>
        <item x="11763"/>
        <item x="11518"/>
        <item x="240"/>
        <item x="7075"/>
        <item x="6029"/>
        <item x="11498"/>
        <item x="2498"/>
        <item x="2895"/>
        <item x="1576"/>
        <item x="4400"/>
        <item x="4543"/>
        <item x="11221"/>
        <item x="438"/>
        <item x="2822"/>
        <item x="2888"/>
        <item x="8455"/>
        <item x="6303"/>
        <item x="3018"/>
        <item x="6579"/>
        <item x="1504"/>
        <item x="11812"/>
        <item x="3489"/>
        <item x="5884"/>
        <item x="2363"/>
        <item x="6521"/>
        <item x="9384"/>
        <item x="9945"/>
        <item x="5154"/>
        <item x="3877"/>
        <item x="1349"/>
        <item x="915"/>
        <item x="4434"/>
        <item x="474"/>
        <item x="1366"/>
        <item x="3065"/>
        <item x="7547"/>
        <item x="10171"/>
        <item x="8136"/>
        <item x="6507"/>
        <item x="4035"/>
        <item x="2825"/>
        <item x="2261"/>
        <item x="1953"/>
        <item x="11602"/>
        <item x="6752"/>
        <item x="446"/>
        <item x="3396"/>
        <item x="10260"/>
        <item x="7831"/>
        <item x="1723"/>
        <item x="1863"/>
        <item x="10410"/>
        <item x="5146"/>
        <item x="5678"/>
        <item x="422"/>
        <item x="6161"/>
        <item x="9576"/>
        <item x="6417"/>
        <item x="2857"/>
        <item x="9829"/>
        <item x="2797"/>
        <item x="4004"/>
        <item x="11195"/>
        <item x="9096"/>
        <item x="5245"/>
        <item x="5572"/>
        <item x="9251"/>
        <item x="10221"/>
        <item x="157"/>
        <item x="10783"/>
        <item x="4093"/>
        <item x="3889"/>
        <item x="1386"/>
        <item x="12073"/>
        <item x="2923"/>
        <item x="9603"/>
        <item x="7584"/>
        <item x="8189"/>
        <item x="5671"/>
        <item x="3715"/>
        <item x="4788"/>
        <item x="5064"/>
        <item x="10821"/>
        <item x="127"/>
        <item x="5987"/>
        <item x="10296"/>
        <item x="1423"/>
        <item x="11609"/>
        <item x="4814"/>
        <item x="2553"/>
        <item x="8927"/>
        <item x="6238"/>
        <item x="10179"/>
        <item x="728"/>
        <item x="10254"/>
        <item x="2179"/>
        <item x="1376"/>
        <item x="6937"/>
        <item x="9027"/>
        <item x="3436"/>
        <item x="4629"/>
        <item x="654"/>
        <item x="1702"/>
        <item x="9486"/>
        <item x="6525"/>
        <item x="2669"/>
        <item x="3079"/>
        <item x="8812"/>
        <item x="7688"/>
        <item x="5689"/>
        <item x="7313"/>
        <item x="8691"/>
        <item x="5885"/>
        <item x="4686"/>
        <item x="808"/>
        <item x="445"/>
        <item x="3012"/>
        <item x="6267"/>
        <item x="7328"/>
        <item x="2899"/>
        <item x="5668"/>
        <item x="3582"/>
        <item x="8452"/>
        <item x="12072"/>
        <item x="11695"/>
        <item x="10432"/>
        <item x="516"/>
        <item x="133"/>
        <item x="11675"/>
        <item x="5208"/>
        <item x="6769"/>
        <item x="3602"/>
        <item x="967"/>
        <item x="4146"/>
        <item x="552"/>
        <item x="2232"/>
        <item x="6094"/>
        <item x="5834"/>
        <item x="5422"/>
        <item x="604"/>
        <item x="4773"/>
        <item x="4073"/>
        <item x="7558"/>
        <item x="2726"/>
        <item x="8468"/>
        <item x="6758"/>
        <item x="4876"/>
        <item x="2735"/>
        <item x="6607"/>
        <item x="2690"/>
        <item x="6750"/>
        <item x="3157"/>
        <item x="6076"/>
        <item x="9244"/>
        <item x="6336"/>
        <item x="6699"/>
        <item x="1952"/>
        <item x="10662"/>
        <item x="6681"/>
        <item x="10022"/>
        <item x="6510"/>
        <item x="10715"/>
        <item x="5225"/>
        <item x="11501"/>
        <item x="11088"/>
        <item x="10622"/>
        <item x="3888"/>
        <item x="5079"/>
        <item x="3610"/>
        <item x="8711"/>
        <item x="11276"/>
        <item x="11823"/>
        <item x="2555"/>
        <item x="3871"/>
        <item x="541"/>
        <item x="191"/>
        <item x="3236"/>
        <item x="8916"/>
        <item x="10476"/>
        <item x="11556"/>
        <item x="11169"/>
        <item x="2151"/>
        <item x="1789"/>
        <item x="3437"/>
        <item x="1489"/>
        <item x="10395"/>
        <item x="839"/>
        <item x="11420"/>
        <item x="9623"/>
        <item x="5895"/>
        <item x="5681"/>
        <item x="2161"/>
        <item x="2772"/>
        <item x="4856"/>
        <item x="10587"/>
        <item x="5820"/>
        <item x="345"/>
        <item x="8284"/>
        <item x="7672"/>
        <item x="2460"/>
        <item x="10786"/>
        <item x="10020"/>
        <item x="3839"/>
        <item x="5705"/>
        <item x="8821"/>
        <item x="9825"/>
        <item x="8205"/>
        <item x="7426"/>
        <item x="2789"/>
        <item x="2326"/>
        <item x="2922"/>
        <item x="5717"/>
        <item x="4285"/>
        <item x="2089"/>
        <item x="232"/>
        <item x="10034"/>
        <item x="1658"/>
        <item x="815"/>
        <item x="11379"/>
        <item x="10207"/>
        <item x="9472"/>
        <item x="1647"/>
        <item x="9591"/>
        <item x="2849"/>
        <item x="8453"/>
        <item x="11357"/>
        <item x="10953"/>
        <item x="4018"/>
        <item x="11453"/>
        <item x="11584"/>
        <item x="10961"/>
        <item x="10270"/>
        <item x="2642"/>
        <item x="4782"/>
        <item x="7855"/>
        <item x="432"/>
        <item x="10883"/>
        <item x="5944"/>
        <item x="9613"/>
        <item x="4104"/>
        <item x="11214"/>
        <item x="11496"/>
        <item x="9513"/>
        <item x="9954"/>
        <item x="3595"/>
        <item x="949"/>
        <item x="6077"/>
        <item x="4581"/>
        <item x="6888"/>
        <item x="11046"/>
        <item x="9150"/>
        <item x="9891"/>
        <item x="5648"/>
        <item x="9122"/>
        <item x="1360"/>
        <item x="4578"/>
        <item x="998"/>
        <item x="3900"/>
        <item x="9661"/>
        <item x="1622"/>
        <item x="2432"/>
        <item x="11751"/>
        <item x="846"/>
        <item x="4375"/>
        <item x="3466"/>
        <item x="6079"/>
        <item x="1534"/>
        <item x="1520"/>
        <item x="223"/>
        <item x="6598"/>
        <item x="4084"/>
        <item x="12034"/>
        <item x="11877"/>
        <item x="8553"/>
        <item x="5356"/>
        <item x="2579"/>
        <item x="1007"/>
        <item x="3039"/>
        <item x="3027"/>
        <item x="1311"/>
        <item x="2616"/>
        <item x="7753"/>
        <item x="4001"/>
        <item x="11151"/>
        <item x="2688"/>
        <item x="4486"/>
        <item x="7169"/>
        <item x="813"/>
        <item x="1073"/>
        <item x="9985"/>
        <item x="8437"/>
        <item x="1528"/>
        <item x="1162"/>
        <item x="6581"/>
        <item x="2359"/>
        <item x="4061"/>
        <item x="6235"/>
        <item x="559"/>
        <item x="3302"/>
        <item x="281"/>
        <item x="1031"/>
        <item x="3862"/>
        <item x="10507"/>
        <item x="3754"/>
        <item x="8627"/>
        <item x="10374"/>
        <item x="7311"/>
        <item x="1816"/>
        <item x="7882"/>
        <item x="7371"/>
        <item x="895"/>
        <item x="4580"/>
        <item x="1459"/>
        <item x="8784"/>
        <item x="6614"/>
        <item x="3662"/>
        <item x="2448"/>
        <item x="1748"/>
        <item x="6464"/>
        <item x="5311"/>
        <item x="1588"/>
        <item x="9411"/>
        <item x="1429"/>
        <item x="11764"/>
        <item x="7154"/>
        <item x="4012"/>
        <item x="11551"/>
        <item x="3341"/>
        <item x="4476"/>
        <item x="7461"/>
        <item x="10132"/>
        <item x="6970"/>
        <item x="620"/>
        <item x="11595"/>
        <item x="267"/>
        <item x="5078"/>
        <item x="7674"/>
        <item x="8533"/>
        <item x="3782"/>
        <item x="10975"/>
        <item x="6063"/>
        <item x="11716"/>
        <item x="4241"/>
        <item x="4339"/>
        <item x="9924"/>
        <item x="7033"/>
        <item x="5497"/>
        <item x="7704"/>
        <item x="5093"/>
        <item x="11686"/>
        <item x="8932"/>
        <item x="7610"/>
        <item x="6684"/>
        <item x="10969"/>
        <item x="6667"/>
        <item x="1457"/>
        <item x="2778"/>
        <item x="9815"/>
        <item x="3781"/>
        <item x="11032"/>
        <item x="5600"/>
        <item x="7754"/>
        <item x="2109"/>
        <item x="7644"/>
        <item x="2925"/>
        <item x="3002"/>
        <item x="6891"/>
        <item x="8537"/>
        <item x="8278"/>
        <item x="986"/>
        <item x="11328"/>
        <item x="10623"/>
        <item x="7460"/>
        <item x="7345"/>
        <item x="4767"/>
        <item x="10959"/>
        <item x="7886"/>
        <item x="447"/>
        <item x="8319"/>
        <item x="11259"/>
        <item x="4691"/>
        <item x="1498"/>
        <item x="6649"/>
        <item x="6682"/>
        <item x="10052"/>
        <item x="4759"/>
        <item x="11864"/>
        <item x="10575"/>
        <item x="3128"/>
        <item x="1320"/>
        <item x="8554"/>
        <item x="5874"/>
        <item x="3037"/>
        <item x="4069"/>
        <item x="6662"/>
        <item x="8682"/>
        <item x="7624"/>
        <item x="1897"/>
        <item x="10397"/>
        <item x="6820"/>
        <item x="4890"/>
        <item x="8125"/>
        <item x="11454"/>
        <item x="9263"/>
        <item x="11713"/>
        <item x="2043"/>
        <item x="1001"/>
        <item x="3101"/>
        <item x="5353"/>
        <item x="9637"/>
        <item x="1750"/>
        <item x="5816"/>
        <item x="8800"/>
        <item x="7470"/>
        <item x="11355"/>
        <item x="305"/>
        <item x="66"/>
        <item x="6654"/>
        <item x="10665"/>
        <item x="5473"/>
        <item x="1503"/>
        <item x="6522"/>
        <item x="9612"/>
        <item x="10521"/>
        <item x="296"/>
        <item x="11693"/>
        <item x="1731"/>
        <item x="7867"/>
        <item x="8514"/>
        <item x="8776"/>
        <item x="9923"/>
        <item x="8049"/>
        <item x="10431"/>
        <item x="54"/>
        <item x="2639"/>
        <item x="7180"/>
        <item x="9936"/>
        <item x="4123"/>
        <item x="8843"/>
        <item x="10261"/>
        <item x="3024"/>
        <item x="4151"/>
        <item x="7503"/>
        <item x="731"/>
        <item x="9487"/>
        <item x="8720"/>
        <item x="11825"/>
        <item x="7571"/>
        <item x="3757"/>
        <item x="5412"/>
        <item x="8886"/>
        <item x="889"/>
        <item x="3248"/>
        <item x="4608"/>
        <item x="1370"/>
        <item x="10430"/>
        <item x="10531"/>
        <item x="3628"/>
        <item x="2576"/>
        <item x="10523"/>
        <item x="4568"/>
        <item x="9826"/>
        <item x="7550"/>
        <item x="4872"/>
        <item x="6188"/>
        <item x="3138"/>
        <item x="5666"/>
        <item x="2507"/>
        <item x="11664"/>
        <item x="5887"/>
        <item x="11512"/>
        <item x="10766"/>
        <item x="6541"/>
        <item x="10833"/>
        <item x="11837"/>
        <item x="3919"/>
        <item x="4296"/>
        <item x="7802"/>
        <item x="9886"/>
        <item x="9611"/>
        <item x="11001"/>
        <item x="6054"/>
        <item x="2658"/>
        <item x="7080"/>
        <item x="9850"/>
        <item x="6337"/>
        <item x="8229"/>
        <item x="4650"/>
        <item x="9943"/>
        <item x="302"/>
        <item x="7493"/>
        <item x="562"/>
        <item x="9887"/>
        <item x="11585"/>
        <item x="951"/>
        <item x="660"/>
        <item x="5841"/>
        <item x="6088"/>
        <item x="7849"/>
        <item x="4810"/>
        <item x="6811"/>
        <item x="51"/>
        <item x="6905"/>
        <item x="2394"/>
        <item x="2417"/>
        <item x="3594"/>
        <item x="6459"/>
        <item x="9745"/>
        <item x="533"/>
        <item x="709"/>
        <item x="821"/>
        <item x="7556"/>
        <item x="4042"/>
        <item x="10271"/>
        <item x="9547"/>
        <item x="9872"/>
        <item x="7168"/>
        <item x="1163"/>
        <item x="4372"/>
        <item x="9581"/>
        <item x="11694"/>
        <item x="7028"/>
        <item x="10574"/>
        <item x="4506"/>
        <item x="11206"/>
        <item x="11935"/>
        <item x="5983"/>
        <item x="11568"/>
        <item x="4381"/>
        <item x="412"/>
        <item x="5761"/>
        <item x="6204"/>
        <item x="6567"/>
        <item x="347"/>
        <item x="2953"/>
        <item x="1599"/>
        <item x="11280"/>
        <item x="5248"/>
        <item x="9981"/>
        <item x="6766"/>
        <item x="11724"/>
        <item x="3548"/>
        <item x="4873"/>
        <item x="2176"/>
        <item x="4013"/>
        <item x="2324"/>
        <item x="10490"/>
        <item x="9203"/>
        <item x="5256"/>
        <item x="8185"/>
        <item x="4662"/>
        <item x="5791"/>
        <item x="9316"/>
        <item x="2354"/>
        <item x="4852"/>
        <item x="5084"/>
        <item x="8009"/>
        <item x="3988"/>
        <item x="1598"/>
        <item x="6243"/>
        <item x="2128"/>
        <item x="9186"/>
        <item x="9744"/>
        <item x="6045"/>
        <item x="8002"/>
        <item x="3010"/>
        <item x="6535"/>
        <item x="11415"/>
        <item x="5308"/>
        <item x="9521"/>
        <item x="5692"/>
        <item x="1356"/>
        <item x="9372"/>
        <item x="11387"/>
        <item x="3878"/>
        <item x="4435"/>
        <item x="8028"/>
        <item x="9605"/>
        <item x="10288"/>
        <item x="6494"/>
        <item x="10343"/>
        <item x="2095"/>
        <item x="2045"/>
        <item x="9595"/>
        <item x="11842"/>
        <item x="10980"/>
        <item x="9257"/>
        <item x="225"/>
        <item x="11179"/>
        <item x="10246"/>
        <item x="3866"/>
        <item x="3678"/>
        <item x="824"/>
        <item x="10962"/>
        <item x="397"/>
        <item x="4238"/>
        <item x="7659"/>
        <item x="8352"/>
        <item x="6425"/>
        <item x="6803"/>
        <item x="6090"/>
        <item x="5719"/>
        <item x="11416"/>
        <item x="8664"/>
        <item x="1100"/>
        <item x="7562"/>
        <item x="2265"/>
        <item x="1717"/>
        <item x="1223"/>
        <item x="4885"/>
        <item x="10706"/>
        <item x="1810"/>
        <item x="5583"/>
        <item x="7758"/>
        <item x="4513"/>
        <item x="4"/>
        <item x="4894"/>
        <item x="3130"/>
        <item x="8827"/>
        <item x="9402"/>
        <item x="469"/>
        <item x="4334"/>
        <item x="6687"/>
        <item x="932"/>
        <item x="10524"/>
        <item x="7402"/>
        <item x="10733"/>
        <item x="4391"/>
        <item x="9139"/>
        <item x="7651"/>
        <item x="1033"/>
        <item x="1892"/>
        <item x="4869"/>
        <item x="10659"/>
        <item x="714"/>
        <item x="3233"/>
        <item x="5000"/>
        <item x="11722"/>
        <item x="3886"/>
        <item x="8214"/>
        <item x="4699"/>
        <item x="2237"/>
        <item x="161"/>
        <item x="7763"/>
        <item x="3828"/>
        <item x="1147"/>
        <item x="6513"/>
        <item x="7088"/>
        <item x="6082"/>
        <item x="9800"/>
        <item x="593"/>
        <item x="3457"/>
        <item x="5813"/>
        <item x="1150"/>
        <item x="8797"/>
        <item x="3297"/>
        <item x="7987"/>
        <item x="132"/>
        <item x="3621"/>
        <item x="2900"/>
        <item x="1732"/>
        <item x="8515"/>
        <item x="1860"/>
        <item x="5890"/>
        <item x="2116"/>
        <item x="11594"/>
        <item x="10035"/>
        <item x="9644"/>
        <item x="7254"/>
        <item x="8679"/>
        <item x="1441"/>
        <item x="6222"/>
        <item x="10037"/>
        <item x="11679"/>
        <item x="8030"/>
        <item x="4586"/>
        <item x="4859"/>
        <item x="3480"/>
        <item x="10414"/>
        <item x="6067"/>
        <item x="9290"/>
        <item x="7234"/>
        <item x="7279"/>
        <item x="1705"/>
        <item x="6833"/>
        <item x="11601"/>
        <item x="7262"/>
        <item x="9838"/>
        <item x="5305"/>
        <item x="1942"/>
        <item x="1023"/>
        <item x="3741"/>
        <item x="6900"/>
        <item x="10352"/>
        <item x="5851"/>
        <item x="3139"/>
        <item x="11463"/>
        <item x="1208"/>
        <item x="9504"/>
        <item x="4051"/>
        <item x="8104"/>
        <item x="6800"/>
        <item x="9423"/>
        <item x="11790"/>
        <item x="8022"/>
        <item x="9947"/>
        <item x="2083"/>
        <item x="8963"/>
        <item x="10784"/>
        <item x="7222"/>
        <item x="3249"/>
        <item x="9022"/>
        <item x="713"/>
        <item x="3438"/>
        <item x="786"/>
        <item x="9818"/>
        <item x="2327"/>
        <item x="11588"/>
        <item x="1313"/>
        <item x="6543"/>
        <item x="4158"/>
        <item x="5632"/>
        <item x="10981"/>
        <item x="10669"/>
        <item x="8216"/>
        <item x="1014"/>
        <item x="901"/>
        <item x="1955"/>
        <item x="5613"/>
        <item x="2393"/>
        <item x="2841"/>
        <item x="2569"/>
        <item x="2525"/>
        <item x="1560"/>
        <item x="2783"/>
        <item x="5432"/>
        <item x="10880"/>
        <item x="4270"/>
        <item x="2844"/>
        <item x="7868"/>
        <item x="730"/>
        <item x="2790"/>
        <item x="6902"/>
        <item x="3209"/>
        <item x="1984"/>
        <item x="6694"/>
        <item x="9752"/>
        <item x="11371"/>
        <item x="7264"/>
        <item x="2874"/>
        <item x="7848"/>
        <item x="2214"/>
        <item x="4290"/>
        <item x="11954"/>
        <item x="3348"/>
        <item x="4616"/>
        <item x="9188"/>
        <item x="10046"/>
        <item x="5817"/>
        <item x="6156"/>
        <item x="7895"/>
        <item x="1932"/>
        <item x="5048"/>
        <item x="8818"/>
        <item x="11948"/>
        <item x="10955"/>
        <item x="2648"/>
        <item x="6631"/>
        <item x="3337"/>
        <item x="4687"/>
        <item x="1939"/>
        <item x="11164"/>
        <item x="10814"/>
        <item x="4989"/>
        <item x="11765"/>
        <item x="11298"/>
        <item x="4249"/>
        <item x="9172"/>
        <item x="536"/>
        <item x="6186"/>
        <item x="9097"/>
        <item x="11808"/>
        <item x="4444"/>
        <item x="7256"/>
        <item x="3546"/>
        <item x="108"/>
        <item x="989"/>
        <item x="430"/>
        <item x="8983"/>
        <item x="10231"/>
        <item x="5564"/>
        <item x="9649"/>
        <item x="2929"/>
        <item x="3895"/>
        <item x="5649"/>
        <item x="3679"/>
        <item x="6290"/>
        <item x="6856"/>
        <item x="8460"/>
        <item x="4888"/>
        <item x="1931"/>
        <item x="9569"/>
        <item x="10482"/>
        <item x="8201"/>
        <item x="1562"/>
        <item x="7363"/>
        <item x="36"/>
        <item x="8917"/>
        <item x="9832"/>
        <item x="4267"/>
        <item x="10632"/>
        <item x="876"/>
        <item x="5383"/>
        <item x="4793"/>
        <item x="831"/>
        <item x="10946"/>
        <item x="6827"/>
        <item x="1642"/>
        <item x="6159"/>
        <item x="8064"/>
        <item x="3955"/>
        <item x="5882"/>
        <item x="8422"/>
        <item x="4086"/>
        <item x="2828"/>
        <item x="7942"/>
        <item x="1855"/>
        <item x="8859"/>
        <item x="3506"/>
        <item x="8279"/>
        <item x="1941"/>
        <item x="11060"/>
        <item x="10217"/>
        <item x="6622"/>
        <item x="554"/>
        <item x="574"/>
        <item x="3583"/>
        <item x="2920"/>
        <item x="2008"/>
        <item x="1638"/>
        <item x="3550"/>
        <item x="7030"/>
        <item x="11068"/>
        <item x="5362"/>
        <item x="5698"/>
        <item x="11936"/>
        <item x="11944"/>
        <item x="8903"/>
        <item x="10537"/>
        <item x="6042"/>
        <item x="10646"/>
        <item x="5066"/>
        <item x="83"/>
        <item x="4823"/>
        <item x="4758"/>
        <item x="9007"/>
        <item x="7303"/>
        <item x="10105"/>
        <item x="11883"/>
        <item x="8019"/>
        <item x="10829"/>
        <item x="1095"/>
        <item x="10530"/>
        <item x="879"/>
        <item x="4786"/>
        <item x="5091"/>
        <item x="4458"/>
        <item x="8979"/>
        <item x="5050"/>
        <item x="5943"/>
        <item x="2881"/>
        <item x="3203"/>
        <item x="3742"/>
        <item x="619"/>
        <item x="3614"/>
        <item x="800"/>
        <item x="6991"/>
        <item x="10197"/>
        <item x="1200"/>
        <item x="6338"/>
        <item x="293"/>
        <item x="7573"/>
        <item x="4775"/>
        <item x="520"/>
        <item x="5970"/>
        <item x="9105"/>
        <item x="2876"/>
        <item x="4109"/>
        <item x="3814"/>
        <item x="8485"/>
        <item x="9836"/>
        <item x="11710"/>
        <item x="4462"/>
        <item x="832"/>
        <item x="1521"/>
        <item x="4867"/>
        <item x="4039"/>
        <item x="9692"/>
        <item x="1733"/>
        <item x="6262"/>
        <item x="11192"/>
        <item x="7320"/>
        <item x="10932"/>
        <item x="6625"/>
        <item x="250"/>
        <item x="5584"/>
        <item x="11958"/>
        <item x="4257"/>
        <item x="2496"/>
        <item x="7686"/>
        <item x="8722"/>
        <item x="7429"/>
        <item x="10073"/>
        <item x="67"/>
        <item x="2717"/>
        <item x="1309"/>
        <item x="7712"/>
        <item x="671"/>
        <item x="4564"/>
        <item x="6837"/>
        <item x="3903"/>
        <item x="1613"/>
        <item x="10089"/>
        <item x="11104"/>
        <item x="1011"/>
        <item x="7061"/>
        <item x="6172"/>
        <item x="4933"/>
        <item x="1132"/>
        <item x="2476"/>
        <item x="11494"/>
        <item x="2913"/>
        <item x="11843"/>
        <item x="10878"/>
        <item x="4097"/>
        <item x="4390"/>
        <item x="6595"/>
        <item x="11988"/>
        <item x="2449"/>
        <item x="6236"/>
        <item x="1660"/>
        <item x="2147"/>
        <item x="5153"/>
        <item x="9141"/>
        <item x="8362"/>
        <item x="11094"/>
        <item x="4255"/>
        <item x="2863"/>
        <item x="3549"/>
        <item x="10077"/>
        <item x="7423"/>
        <item x="4575"/>
        <item x="4262"/>
        <item x="4014"/>
        <item x="8188"/>
        <item x="9620"/>
        <item x="11911"/>
        <item x="3358"/>
        <item x="9730"/>
        <item x="519"/>
        <item x="9155"/>
        <item x="5683"/>
        <item x="8926"/>
        <item x="4287"/>
        <item x="2766"/>
        <item x="2453"/>
        <item x="2561"/>
        <item x="8328"/>
        <item x="318"/>
        <item x="4441"/>
        <item x="11922"/>
        <item x="4137"/>
        <item x="3265"/>
        <item x="1960"/>
        <item x="11405"/>
        <item x="6446"/>
        <item x="9495"/>
        <item x="1117"/>
        <item x="1015"/>
        <item x="1625"/>
        <item x="1086"/>
        <item x="4299"/>
        <item x="1179"/>
        <item x="549"/>
        <item x="2201"/>
        <item x="3848"/>
        <item x="12019"/>
        <item x="2238"/>
        <item x="8253"/>
        <item x="8566"/>
        <item x="4504"/>
        <item x="6167"/>
        <item x="566"/>
        <item x="4105"/>
        <item x="5700"/>
        <item x="11951"/>
        <item x="11061"/>
        <item x="1497"/>
        <item x="9431"/>
        <item x="10528"/>
        <item x="7765"/>
        <item x="91"/>
        <item x="5869"/>
        <item x="5647"/>
        <item x="5183"/>
        <item x="1336"/>
        <item x="4609"/>
        <item x="3849"/>
        <item x="1843"/>
        <item x="9180"/>
        <item x="4901"/>
        <item x="5241"/>
        <item x="11592"/>
        <item x="2859"/>
        <item x="820"/>
        <item x="4227"/>
        <item x="4923"/>
        <item x="1580"/>
        <item x="4858"/>
        <item x="7513"/>
        <item x="5577"/>
        <item x="7340"/>
        <item x="11167"/>
        <item x="557"/>
        <item x="3365"/>
        <item x="11186"/>
        <item x="2854"/>
        <item x="10129"/>
        <item x="5196"/>
        <item x="1950"/>
        <item x="1261"/>
        <item x="2940"/>
        <item x="5920"/>
        <item x="1000"/>
        <item x="6397"/>
        <item x="9541"/>
        <item x="21"/>
        <item x="11010"/>
        <item x="2862"/>
        <item x="6890"/>
        <item x="11009"/>
        <item x="8195"/>
        <item x="4145"/>
        <item x="10280"/>
        <item x="7875"/>
        <item x="8034"/>
        <item x="6918"/>
        <item x="4986"/>
        <item x="8570"/>
        <item x="3272"/>
        <item x="10224"/>
        <item x="2777"/>
        <item x="5231"/>
        <item x="9894"/>
        <item x="1124"/>
        <item x="6174"/>
        <item x="4672"/>
        <item x="9933"/>
        <item x="3399"/>
        <item x="6617"/>
        <item x="7237"/>
        <item x="3509"/>
        <item x="28"/>
        <item x="8480"/>
        <item x="5063"/>
        <item x="5704"/>
        <item x="4211"/>
        <item x="221"/>
        <item x="2154"/>
        <item x="7962"/>
        <item x="3447"/>
        <item x="9165"/>
        <item x="253"/>
        <item x="12006"/>
        <item x="9325"/>
        <item x="5527"/>
        <item x="11175"/>
        <item x="11152"/>
        <item x="1224"/>
        <item x="3777"/>
        <item x="4164"/>
        <item x="10842"/>
        <item x="4460"/>
        <item x="6658"/>
        <item x="10319"/>
        <item x="6015"/>
        <item x="2275"/>
        <item x="1581"/>
        <item x="11750"/>
        <item x="838"/>
        <item x="1842"/>
        <item x="9125"/>
        <item x="7281"/>
        <item x="2767"/>
        <item x="8263"/>
        <item x="6932"/>
        <item x="2893"/>
        <item x="3514"/>
        <item x="10894"/>
        <item x="1186"/>
        <item x="5804"/>
        <item x="6217"/>
        <item x="10109"/>
        <item x="1655"/>
        <item x="8559"/>
        <item x="8714"/>
        <item x="7963"/>
        <item x="483"/>
        <item x="2615"/>
        <item x="1505"/>
        <item x="4663"/>
        <item x="3170"/>
        <item x="10216"/>
        <item x="5532"/>
        <item x="8547"/>
        <item x="10203"/>
        <item x="6916"/>
        <item x="6377"/>
        <item x="2829"/>
        <item x="7634"/>
        <item x="4489"/>
        <item x="10947"/>
        <item x="10180"/>
        <item x="5960"/>
        <item x="7027"/>
        <item x="10854"/>
        <item x="4587"/>
        <item x="10230"/>
        <item x="6527"/>
        <item x="11574"/>
        <item x="8245"/>
        <item x="10845"/>
        <item x="6072"/>
        <item x="4445"/>
        <item x="310"/>
        <item x="7293"/>
        <item x="3661"/>
        <item x="1390"/>
        <item x="9012"/>
        <item x="450"/>
        <item x="3731"/>
        <item x="1987"/>
        <item x="2230"/>
        <item x="4733"/>
        <item x="5431"/>
        <item x="8323"/>
        <item x="6023"/>
        <item x="3444"/>
        <item x="2431"/>
        <item x="6239"/>
        <item x="2037"/>
        <item x="11687"/>
        <item x="7155"/>
        <item x="9516"/>
        <item x="596"/>
        <item x="10774"/>
        <item x="7706"/>
        <item x="7001"/>
        <item x="11069"/>
        <item x="11364"/>
        <item x="9108"/>
        <item x="9803"/>
        <item x="7244"/>
        <item x="7138"/>
        <item x="5421"/>
        <item x="11120"/>
        <item x="3922"/>
        <item x="5528"/>
        <item x="5706"/>
        <item x="7060"/>
        <item x="4610"/>
        <item x="11208"/>
        <item x="3078"/>
        <item x="2578"/>
        <item x="3093"/>
        <item x="4138"/>
        <item x="7552"/>
        <item x="8084"/>
        <item x="4244"/>
        <item x="5526"/>
        <item x="11170"/>
        <item x="9245"/>
        <item x="4278"/>
        <item x="3630"/>
        <item x="3099"/>
        <item x="3990"/>
        <item x="10533"/>
        <item x="3616"/>
        <item x="15"/>
        <item x="6974"/>
        <item x="7581"/>
        <item x="7220"/>
        <item x="1788"/>
        <item x="5281"/>
        <item x="5254"/>
        <item x="8168"/>
        <item x="5614"/>
        <item x="7860"/>
        <item x="7407"/>
        <item x="3938"/>
        <item x="3815"/>
        <item x="8705"/>
        <item x="11307"/>
        <item x="3927"/>
        <item x="8231"/>
        <item x="6651"/>
        <item x="1808"/>
        <item x="1375"/>
        <item x="9597"/>
        <item x="2962"/>
        <item x="787"/>
        <item x="5897"/>
        <item x="10200"/>
        <item x="6206"/>
        <item x="9852"/>
        <item x="8190"/>
        <item x="8178"/>
        <item x="6234"/>
        <item x="2484"/>
        <item x="10664"/>
        <item x="1716"/>
        <item x="2956"/>
        <item x="1157"/>
        <item x="7004"/>
        <item x="10757"/>
        <item x="3092"/>
        <item x="2974"/>
        <item x="1307"/>
        <item x="4268"/>
        <item x="9151"/>
        <item x="8373"/>
        <item x="6675"/>
        <item x="428"/>
        <item x="8563"/>
        <item x="11178"/>
        <item x="5302"/>
        <item x="3722"/>
        <item x="8200"/>
        <item x="8938"/>
        <item x="5982"/>
        <item x="7067"/>
        <item x="3851"/>
        <item x="10635"/>
        <item x="11597"/>
        <item x="5947"/>
        <item x="2665"/>
        <item x="1749"/>
        <item x="3195"/>
        <item x="5598"/>
        <item x="10"/>
        <item x="458"/>
        <item x="9148"/>
        <item x="9205"/>
        <item x="8786"/>
        <item x="6443"/>
        <item x="4808"/>
        <item x="4819"/>
        <item x="7836"/>
        <item x="5759"/>
        <item x="7465"/>
        <item x="61"/>
        <item x="2160"/>
        <item x="1421"/>
        <item x="9625"/>
        <item x="11508"/>
        <item x="3196"/>
        <item x="2194"/>
        <item x="5957"/>
        <item x="7167"/>
        <item x="1550"/>
        <item x="3539"/>
        <item x="2563"/>
        <item x="1802"/>
        <item x="1775"/>
        <item x="8683"/>
        <item x="7240"/>
        <item x="7315"/>
        <item x="2141"/>
        <item x="8848"/>
        <item x="10512"/>
        <item x="5474"/>
        <item x="10677"/>
        <item x="5634"/>
        <item x="1881"/>
        <item x="4507"/>
        <item x="8531"/>
        <item x="8626"/>
        <item x="10406"/>
        <item x="9643"/>
        <item x="7628"/>
        <item x="5243"/>
        <item x="1858"/>
        <item x="11240"/>
        <item x="5358"/>
        <item x="2286"/>
        <item x="2723"/>
        <item x="6580"/>
        <item x="10208"/>
        <item x="56"/>
        <item x="1032"/>
        <item x="4618"/>
        <item x="7026"/>
        <item x="2934"/>
        <item x="304"/>
        <item x="11400"/>
        <item x="8116"/>
        <item x="7933"/>
        <item x="5228"/>
        <item x="9993"/>
        <item x="4284"/>
        <item x="4824"/>
        <item x="1875"/>
        <item x="7881"/>
        <item x="8698"/>
        <item x="6672"/>
        <item x="4295"/>
        <item x="7198"/>
        <item x="2342"/>
        <item x="7427"/>
        <item x="6993"/>
        <item x="3238"/>
        <item x="3228"/>
        <item x="285"/>
        <item x="8203"/>
        <item x="7153"/>
        <item x="11718"/>
        <item x="2360"/>
        <item x="7986"/>
        <item x="6770"/>
        <item x="9229"/>
        <item x="5001"/>
        <item x="411"/>
        <item x="3540"/>
        <item x="5404"/>
        <item x="5981"/>
        <item x="5736"/>
        <item x="1106"/>
        <item x="1549"/>
        <item x="12041"/>
        <item x="4707"/>
        <item x="3202"/>
        <item x="414"/>
        <item x="4746"/>
        <item x="2796"/>
        <item x="8456"/>
        <item x="10312"/>
        <item x="12009"/>
        <item x="3356"/>
        <item x="9255"/>
        <item x="11575"/>
        <item x="890"/>
        <item x="10453"/>
        <item x="8079"/>
        <item x="10424"/>
        <item x="2447"/>
        <item x="8358"/>
        <item x="7985"/>
        <item x="1746"/>
        <item x="9548"/>
        <item x="10765"/>
        <item x="11513"/>
        <item x="5139"/>
        <item x="11359"/>
        <item x="7949"/>
        <item x="1383"/>
        <item x="7943"/>
        <item x="2898"/>
        <item x="10150"/>
        <item x="614"/>
        <item x="8731"/>
        <item x="1626"/>
        <item x="9967"/>
        <item x="12066"/>
        <item x="3805"/>
        <item x="9436"/>
        <item x="10996"/>
        <item x="10032"/>
        <item x="1992"/>
        <item x="328"/>
        <item x="4121"/>
        <item x="2321"/>
        <item x="602"/>
        <item x="9336"/>
        <item x="6457"/>
        <item x="2853"/>
        <item x="1059"/>
        <item x="9175"/>
        <item x="9432"/>
        <item x="8436"/>
        <item x="4639"/>
        <item x="4546"/>
        <item x="3219"/>
        <item x="182"/>
        <item x="3035"/>
        <item x="1819"/>
        <item x="7121"/>
        <item x="4225"/>
        <item x="2552"/>
        <item x="9980"/>
        <item x="9171"/>
        <item x="1597"/>
        <item x="9081"/>
        <item x="12051"/>
        <item x="11681"/>
        <item x="8258"/>
        <item x="685"/>
        <item x="8518"/>
        <item x="3607"/>
        <item x="2549"/>
        <item x="8102"/>
        <item x="7209"/>
        <item x="4340"/>
        <item x="4924"/>
        <item x="9707"/>
        <item x="12082"/>
        <item x="11145"/>
        <item x="1965"/>
        <item x="11353"/>
        <item x="7690"/>
        <item x="2136"/>
        <item x="81"/>
        <item x="10834"/>
        <item x="5586"/>
        <item x="10896"/>
        <item x="1272"/>
        <item x="10057"/>
        <item x="8875"/>
        <item x="451"/>
        <item x="7062"/>
        <item x="3303"/>
        <item x="5280"/>
        <item x="3456"/>
        <item x="6980"/>
        <item x="11672"/>
        <item x="6518"/>
        <item x="8066"/>
        <item x="1072"/>
        <item x="1898"/>
        <item x="2995"/>
        <item x="652"/>
        <item x="8507"/>
        <item x="2479"/>
        <item x="10326"/>
        <item x="4333"/>
        <item x="1527"/>
        <item x="7251"/>
        <item x="9491"/>
        <item x="10648"/>
        <item x="7428"/>
        <item x="8252"/>
        <item x="11961"/>
        <item x="7896"/>
        <item x="10984"/>
        <item x="1177"/>
        <item x="2146"/>
        <item x="2003"/>
        <item x="11846"/>
        <item x="1344"/>
        <item x="3201"/>
        <item x="4951"/>
        <item x="9243"/>
        <item x="5838"/>
        <item x="10320"/>
        <item x="6162"/>
        <item x="10111"/>
        <item x="7289"/>
        <item x="11382"/>
        <item x="7824"/>
        <item x="8962"/>
        <item x="10590"/>
        <item x="2503"/>
        <item x="10440"/>
        <item x="8961"/>
        <item x="20"/>
        <item x="7310"/>
        <item x="10441"/>
        <item x="3867"/>
        <item x="1152"/>
        <item x="6396"/>
        <item x="3296"/>
        <item x="8285"/>
        <item x="6028"/>
        <item x="11072"/>
        <item x="7891"/>
        <item x="8132"/>
        <item x="7941"/>
        <item x="10876"/>
        <item x="1392"/>
        <item x="5210"/>
        <item x="3994"/>
        <item x="6692"/>
        <item x="4309"/>
        <item x="2541"/>
        <item x="5722"/>
        <item x="3264"/>
        <item x="467"/>
        <item x="11860"/>
        <item x="8546"/>
        <item x="1891"/>
        <item x="9291"/>
        <item x="10363"/>
        <item x="10165"/>
        <item x="3718"/>
        <item x="7652"/>
        <item x="10930"/>
        <item x="1555"/>
        <item x="1428"/>
        <item x="6000"/>
        <item x="11318"/>
        <item x="803"/>
        <item x="7955"/>
        <item x="1111"/>
        <item x="5273"/>
        <item x="3601"/>
        <item x="5676"/>
        <item x="8542"/>
        <item x="287"/>
        <item x="4457"/>
        <item x="9474"/>
        <item x="10908"/>
        <item x="8901"/>
        <item x="2499"/>
        <item x="11899"/>
        <item x="5276"/>
        <item x="2353"/>
        <item x="6213"/>
        <item x="981"/>
        <item x="3581"/>
        <item x="11858"/>
        <item x="2181"/>
        <item x="8929"/>
        <item x="5397"/>
        <item x="8208"/>
        <item x="8949"/>
        <item x="3243"/>
        <item x="11219"/>
        <item x="3779"/>
        <item x="12039"/>
        <item x="1424"/>
        <item x="1129"/>
        <item x="7871"/>
        <item x="6582"/>
        <item x="5862"/>
        <item x="6875"/>
        <item x="5468"/>
        <item x="10275"/>
        <item x="1696"/>
        <item x="10007"/>
        <item x="1116"/>
        <item x="11732"/>
        <item x="11181"/>
        <item x="10755"/>
        <item x="10219"/>
        <item x="3756"/>
        <item x="10707"/>
        <item x="5155"/>
        <item x="327"/>
        <item x="9892"/>
        <item x="10572"/>
        <item x="10588"/>
        <item x="6171"/>
        <item x="6412"/>
        <item x="2732"/>
        <item x="11136"/>
        <item x="911"/>
        <item x="11281"/>
        <item x="5587"/>
        <item x="4875"/>
        <item x="2868"/>
        <item x="4598"/>
        <item x="11873"/>
        <item x="11243"/>
        <item x="11904"/>
        <item x="5504"/>
        <item x="1400"/>
        <item x="277"/>
        <item x="7587"/>
        <item x="9982"/>
        <item x="762"/>
        <item x="5352"/>
        <item x="11125"/>
        <item x="1583"/>
        <item x="1093"/>
        <item x="453"/>
        <item x="10269"/>
        <item x="9699"/>
        <item x="12029"/>
        <item x="9202"/>
        <item x="5013"/>
        <item x="8040"/>
        <item x="5270"/>
        <item x="10759"/>
        <item x="11581"/>
        <item x="4796"/>
        <item x="6227"/>
        <item x="6602"/>
        <item x="5609"/>
        <item x="6726"/>
        <item x="4107"/>
        <item x="10998"/>
        <item x="5784"/>
        <item x="6122"/>
        <item x="7647"/>
        <item x="903"/>
        <item x="9430"/>
        <item x="6725"/>
        <item x="3247"/>
        <item x="943"/>
        <item x="11205"/>
        <item x="3478"/>
        <item x="4537"/>
        <item x="3287"/>
        <item x="9471"/>
        <item x="2190"/>
        <item x="6804"/>
        <item x="10877"/>
        <item x="11421"/>
        <item x="170"/>
        <item x="6634"/>
        <item x="9656"/>
        <item x="6635"/>
        <item x="8342"/>
        <item x="9322"/>
        <item x="8451"/>
        <item x="10701"/>
        <item x="9144"/>
        <item x="571"/>
        <item x="6282"/>
        <item x="7870"/>
        <item x="10983"/>
        <item x="5787"/>
        <item x="11423"/>
        <item x="4323"/>
        <item x="4721"/>
        <item x="9095"/>
        <item x="8915"/>
        <item x="4622"/>
        <item x="1415"/>
        <item x="3501"/>
        <item x="9792"/>
        <item x="2215"/>
        <item x="219"/>
        <item x="5924"/>
        <item x="11458"/>
        <item x="1161"/>
        <item x="10245"/>
        <item x="8361"/>
        <item x="65"/>
        <item x="2514"/>
        <item x="11835"/>
        <item x="4516"/>
        <item x="6059"/>
        <item x="1832"/>
        <item x="258"/>
        <item x="9485"/>
        <item x="7147"/>
        <item x="8867"/>
        <item x="1180"/>
        <item x="6759"/>
        <item x="4108"/>
        <item x="9743"/>
        <item x="6150"/>
        <item x="1654"/>
        <item x="7596"/>
        <item x="11631"/>
        <item x="9238"/>
        <item x="9622"/>
        <item x="1361"/>
        <item x="3883"/>
        <item x="10647"/>
        <item x="5207"/>
        <item x="3529"/>
        <item x="12040"/>
        <item x="4795"/>
        <item x="11979"/>
        <item x="2178"/>
        <item x="5240"/>
        <item x="9258"/>
        <item x="3235"/>
        <item x="10764"/>
        <item x="7100"/>
        <item x="7687"/>
        <item x="7883"/>
        <item x="3551"/>
        <item x="5293"/>
        <item x="10318"/>
        <item x="5180"/>
        <item x="8439"/>
        <item x="6209"/>
        <item x="9928"/>
        <item x="6440"/>
        <item x="4839"/>
        <item x="2696"/>
        <item x="11573"/>
        <item x="6325"/>
        <item x="805"/>
        <item x="6203"/>
        <item x="10126"/>
        <item x="8372"/>
        <item x="7586"/>
        <item x="9013"/>
        <item x="2019"/>
        <item x="5470"/>
        <item x="4752"/>
        <item x="7512"/>
        <item x="8408"/>
        <item x="8534"/>
        <item x="2682"/>
        <item x="4052"/>
        <item x="9655"/>
        <item x="2186"/>
        <item x="8517"/>
        <item x="11761"/>
        <item x="10491"/>
        <item x="4835"/>
        <item x="5928"/>
        <item x="7974"/>
        <item x="8228"/>
        <item x="6655"/>
        <item x="8735"/>
        <item x="2434"/>
        <item x="7278"/>
        <item x="10173"/>
        <item x="2991"/>
        <item x="6550"/>
        <item x="4317"/>
        <item x="5129"/>
        <item x="10973"/>
        <item x="340"/>
        <item x="130"/>
        <item x="10945"/>
        <item x="7353"/>
        <item x="265"/>
        <item x="9090"/>
        <item x="5307"/>
        <item x="4634"/>
        <item x="3986"/>
        <item x="10003"/>
        <item x="775"/>
        <item x="548"/>
        <item x="1692"/>
        <item x="6728"/>
        <item x="7486"/>
        <item x="3282"/>
        <item x="2756"/>
        <item x="34"/>
        <item x="4427"/>
        <item x="278"/>
        <item x="454"/>
        <item x="7719"/>
        <item x="5344"/>
        <item x="4220"/>
        <item x="6373"/>
        <item x="802"/>
        <item x="1201"/>
        <item x="10196"/>
        <item x="6289"/>
        <item x="3426"/>
        <item x="10658"/>
        <item x="3443"/>
        <item x="659"/>
        <item x="2618"/>
        <item x="4133"/>
        <item x="2914"/>
        <item x="6318"/>
        <item x="10078"/>
        <item x="8771"/>
        <item x="1243"/>
        <item x="7499"/>
        <item x="5491"/>
        <item x="984"/>
        <item x="6179"/>
        <item x="4842"/>
        <item x="9374"/>
        <item x="10416"/>
        <item x="10900"/>
        <item x="1762"/>
        <item x="5306"/>
        <item x="1406"/>
        <item x="8344"/>
        <item x="10799"/>
        <item x="2257"/>
        <item x="4719"/>
        <item x="5023"/>
        <item x="3342"/>
        <item x="7589"/>
        <item x="3664"/>
        <item x="171"/>
        <item x="8746"/>
        <item x="6812"/>
        <item x="2466"/>
        <item x="3038"/>
        <item x="6485"/>
        <item x="5563"/>
        <item x="2255"/>
        <item x="9441"/>
        <item x="5148"/>
        <item x="3559"/>
        <item x="646"/>
        <item x="11739"/>
        <item x="1256"/>
        <item x="526"/>
        <item x="6030"/>
        <item x="5748"/>
        <item x="11163"/>
        <item x="3052"/>
        <item x="8965"/>
        <item x="6611"/>
        <item x="5088"/>
        <item x="4005"/>
        <item x="1502"/>
        <item x="9265"/>
        <item x="11712"/>
        <item x="4254"/>
        <item x="10178"/>
        <item x="7700"/>
        <item x="4619"/>
        <item x="4352"/>
        <item x="2127"/>
        <item x="11210"/>
        <item x="12075"/>
        <item x="9068"/>
        <item x="11048"/>
        <item x="9039"/>
        <item x="5224"/>
        <item x="7364"/>
        <item x="9403"/>
        <item x="8598"/>
        <item x="8649"/>
        <item x="4237"/>
        <item x="8639"/>
        <item x="1703"/>
        <item x="4277"/>
        <item x="8774"/>
        <item x="7618"/>
        <item x="5402"/>
        <item x="11736"/>
        <item x="11250"/>
        <item x="4651"/>
        <item x="11813"/>
        <item x="9321"/>
        <item x="2274"/>
        <item x="9118"/>
        <item x="5720"/>
        <item x="9728"/>
        <item x="1700"/>
        <item x="3785"/>
        <item x="6735"/>
        <item x="7284"/>
        <item x="2998"/>
        <item x="7498"/>
        <item x="10010"/>
        <item x="537"/>
        <item x="1241"/>
        <item x="3317"/>
        <item x="11891"/>
        <item x="6277"/>
        <item x="2937"/>
        <item x="8673"/>
        <item x="1815"/>
        <item x="1029"/>
        <item x="10789"/>
        <item x="5601"/>
        <item x="9310"/>
        <item x="3001"/>
        <item x="7905"/>
        <item x="522"/>
        <item x="5546"/>
        <item x="7502"/>
        <item x="11290"/>
        <item x="6511"/>
        <item x="4376"/>
        <item x="823"/>
        <item x="1574"/>
        <item x="9636"/>
        <item x="9536"/>
        <item x="8645"/>
        <item x="167"/>
        <item x="8642"/>
        <item x="10790"/>
        <item x="2084"/>
        <item x="6136"/>
        <item x="2683"/>
        <item x="4124"/>
        <item x="7409"/>
        <item x="5790"/>
        <item x="10865"/>
        <item x="9959"/>
        <item x="9533"/>
        <item x="1614"/>
        <item x="9572"/>
        <item x="472"/>
        <item x="10012"/>
        <item x="6434"/>
        <item x="5167"/>
        <item x="4641"/>
        <item x="6492"/>
        <item x="11130"/>
        <item x="8357"/>
        <item x="2519"/>
        <item x="10158"/>
        <item x="8164"/>
        <item x="4002"/>
        <item x="4811"/>
        <item x="987"/>
        <item x="1594"/>
        <item x="2097"/>
        <item x="7089"/>
        <item x="10816"/>
        <item x="10808"/>
        <item x="10335"/>
        <item x="896"/>
        <item x="7733"/>
        <item x="5089"/>
        <item x="12103"/>
        <item x="10792"/>
        <item x="7748"/>
        <item x="1326"/>
        <item x="1465"/>
        <item x="6597"/>
        <item x="84"/>
        <item x="6780"/>
        <item x="5482"/>
        <item x="1968"/>
        <item x="9064"/>
        <item x="9554"/>
        <item x="6371"/>
        <item x="10794"/>
        <item x="1584"/>
        <item x="11934"/>
        <item x="1437"/>
        <item x="5499"/>
        <item x="5405"/>
        <item x="5170"/>
        <item x="2780"/>
        <item x="4481"/>
        <item x="7613"/>
        <item x="724"/>
        <item x="109"/>
        <item x="8144"/>
        <item x="8629"/>
        <item x="10589"/>
        <item x="11402"/>
        <item x="11855"/>
        <item x="3577"/>
        <item x="7641"/>
        <item x="6878"/>
        <item x="4155"/>
        <item x="8184"/>
        <item x="8071"/>
        <item x="5124"/>
        <item x="11288"/>
        <item x="4189"/>
        <item x="2722"/>
        <item x="9544"/>
        <item x="7261"/>
        <item x="8043"/>
        <item x="2235"/>
        <item x="11018"/>
        <item x="5780"/>
        <item x="2532"/>
        <item x="1149"/>
        <item x="8026"/>
        <item x="5418"/>
        <item x="668"/>
        <item x="3495"/>
        <item x="6947"/>
        <item x="6410"/>
        <item x="6349"/>
        <item x="6921"/>
        <item x="10795"/>
        <item x="2869"/>
        <item x="151"/>
        <item x="11642"/>
        <item x="9308"/>
        <item x="8213"/>
        <item x="7233"/>
        <item x="9311"/>
        <item x="3"/>
        <item x="1331"/>
        <item x="2204"/>
        <item x="7592"/>
        <item x="9990"/>
        <item x="927"/>
        <item x="10156"/>
        <item x="7640"/>
        <item x="3054"/>
        <item x="3714"/>
        <item x="6086"/>
        <item x="11215"/>
        <item x="3692"/>
        <item x="8667"/>
        <item x="1643"/>
        <item x="1857"/>
        <item x="9046"/>
        <item x="9717"/>
        <item x="3208"/>
        <item x="5417"/>
        <item x="3554"/>
        <item x="4632"/>
        <item x="2845"/>
        <item x="11127"/>
        <item x="9208"/>
        <item x="11471"/>
        <item x="6085"/>
        <item x="926"/>
        <item x="10333"/>
        <item x="3424"/>
        <item x="10579"/>
        <item x="2526"/>
        <item x="1442"/>
        <item x="7795"/>
        <item x="11229"/>
        <item x="10348"/>
        <item x="3154"/>
        <item x="8286"/>
        <item x="2373"/>
        <item x="3398"/>
        <item x="4096"/>
        <item x="2270"/>
        <item x="9534"/>
        <item x="4440"/>
        <item x="2105"/>
        <item x="166"/>
        <item x="11171"/>
        <item x="752"/>
        <item x="5111"/>
        <item x="1856"/>
        <item x="11472"/>
        <item x="245"/>
        <item x="50"/>
        <item x="5475"/>
        <item x="6184"/>
        <item x="8658"/>
        <item x="9152"/>
        <item x="5696"/>
        <item x="10083"/>
        <item x="53"/>
        <item x="5516"/>
        <item x="6155"/>
        <item x="5669"/>
        <item x="3370"/>
        <item x="11524"/>
        <item x="9070"/>
        <item x="1936"/>
        <item x="7202"/>
        <item x="8732"/>
        <item x="11711"/>
        <item x="9893"/>
        <item x="1099"/>
        <item x="4979"/>
        <item x="7559"/>
        <item x="6830"/>
        <item x="1452"/>
        <item x="1146"/>
        <item x="7487"/>
        <item x="4062"/>
        <item x="1523"/>
        <item x="4520"/>
        <item x="4749"/>
        <item x="4350"/>
        <item x="1221"/>
        <item x="12056"/>
        <item x="6110"/>
        <item x="8692"/>
        <item x="4148"/>
        <item x="11291"/>
        <item x="6005"/>
        <item x="153"/>
        <item x="3953"/>
        <item x="5369"/>
        <item x="6691"/>
        <item x="6753"/>
        <item x="353"/>
        <item x="11845"/>
        <item x="11479"/>
        <item x="1756"/>
        <item x="10684"/>
        <item x="10822"/>
        <item x="5375"/>
        <item x="98"/>
        <item x="7127"/>
        <item x="3186"/>
        <item x="4572"/>
        <item x="7762"/>
        <item x="3359"/>
        <item x="9268"/>
        <item x="2137"/>
        <item x="2506"/>
        <item x="11422"/>
        <item x="6413"/>
        <item x="9784"/>
        <item x="10209"/>
        <item x="11119"/>
        <item x="11252"/>
        <item x="7591"/>
        <item x="10913"/>
        <item x="7817"/>
        <item x="8033"/>
        <item x="6731"/>
        <item x="3046"/>
        <item x="10675"/>
        <item x="9378"/>
        <item x="11497"/>
        <item x="2175"/>
        <item x="4475"/>
        <item x="11"/>
        <item x="12080"/>
        <item x="6317"/>
        <item x="7228"/>
        <item x="8564"/>
        <item x="5767"/>
        <item x="8345"/>
        <item x="2271"/>
        <item x="5741"/>
        <item x="11306"/>
        <item x="5941"/>
        <item x="10475"/>
        <item x="11476"/>
        <item x="7605"/>
        <item x="1257"/>
        <item x="6375"/>
        <item x="8191"/>
        <item x="10840"/>
        <item x="11869"/>
        <item x="7813"/>
        <item x="1632"/>
        <item x="2903"/>
        <item x="7050"/>
        <item x="4126"/>
        <item x="6938"/>
        <item x="6293"/>
        <item x="6989"/>
        <item x="8810"/>
        <item x="2046"/>
        <item x="9335"/>
        <item x="3568"/>
        <item x="6939"/>
        <item x="11824"/>
        <item x="10336"/>
        <item x="3928"/>
        <item x="2471"/>
        <item x="977"/>
        <item x="4676"/>
        <item x="2963"/>
        <item x="8640"/>
        <item x="6314"/>
        <item x="8234"/>
        <item x="339"/>
        <item x="9219"/>
        <item x="326"/>
        <item x="1244"/>
        <item x="1130"/>
        <item x="5232"/>
        <item x="1192"/>
        <item x="11982"/>
        <item x="354"/>
        <item x="8317"/>
        <item x="11731"/>
        <item x="1045"/>
        <item x="3813"/>
        <item x="6044"/>
        <item x="8891"/>
        <item x="7932"/>
        <item x="3578"/>
        <item x="6255"/>
        <item x="5330"/>
        <item x="3132"/>
        <item x="4744"/>
        <item x="5819"/>
        <item x="7225"/>
        <item x="672"/>
        <item x="4074"/>
        <item x="6286"/>
        <item x="3796"/>
        <item x="7438"/>
        <item x="5779"/>
        <item x="7479"/>
        <item x="10002"/>
        <item x="3807"/>
        <item x="11488"/>
        <item x="5346"/>
        <item x="5764"/>
        <item x="1602"/>
        <item x="2133"/>
        <item x="9392"/>
        <item x="7401"/>
        <item x="7911"/>
        <item x="7656"/>
        <item x="10118"/>
        <item x="10472"/>
        <item x="102"/>
        <item x="11062"/>
        <item x="4160"/>
        <item x="1451"/>
        <item x="5253"/>
        <item x="8268"/>
        <item x="4726"/>
        <item x="9563"/>
        <item x="11925"/>
        <item x="9016"/>
        <item x="3793"/>
        <item x="1395"/>
        <item x="8984"/>
        <item x="4840"/>
        <item x="5005"/>
        <item x="758"/>
        <item x="1481"/>
        <item x="4958"/>
        <item x="7484"/>
        <item x="7952"/>
        <item x="6472"/>
        <item x="5025"/>
        <item x="4245"/>
        <item x="2124"/>
        <item x="2047"/>
        <item x="4539"/>
        <item x="3712"/>
        <item x="3232"/>
        <item x="717"/>
        <item x="1911"/>
        <item x="834"/>
        <item x="10255"/>
        <item x="10709"/>
        <item x="9538"/>
        <item x="7184"/>
        <item x="9376"/>
        <item x="7327"/>
        <item x="5891"/>
        <item x="1260"/>
        <item x="5452"/>
        <item x="9789"/>
        <item x="3084"/>
        <item x="5783"/>
        <item x="6992"/>
        <item x="11502"/>
        <item x="3374"/>
        <item x="1107"/>
        <item x="1600"/>
        <item x="239"/>
        <item x="9267"/>
        <item x="7332"/>
        <item x="12050"/>
        <item x="7241"/>
        <item x="637"/>
        <item x="2725"/>
        <item x="2187"/>
        <item x="5168"/>
        <item x="6949"/>
        <item x="1070"/>
        <item x="10104"/>
        <item x="8808"/>
        <item x="5472"/>
        <item x="1993"/>
        <item x="9577"/>
        <item x="9670"/>
        <item x="10349"/>
        <item x="10935"/>
        <item x="5785"/>
        <item x="3257"/>
        <item x="4927"/>
        <item x="2149"/>
        <item x="2880"/>
        <item x="11475"/>
        <item x="8928"/>
        <item x="2792"/>
        <item x="3212"/>
        <item x="3131"/>
        <item x="8924"/>
        <item x="9138"/>
        <item x="8644"/>
        <item x="9503"/>
        <item x="6195"/>
        <item x="8831"/>
        <item x="6872"/>
        <item x="5263"/>
        <item x="9582"/>
        <item x="5734"/>
        <item x="7732"/>
        <item x="8905"/>
        <item x="10107"/>
        <item x="2718"/>
        <item x="10250"/>
        <item x="5855"/>
        <item x="632"/>
        <item x="11254"/>
        <item x="7797"/>
        <item x="6968"/>
        <item x="9733"/>
        <item x="4760"/>
        <item x="5165"/>
        <item x="7"/>
        <item x="1396"/>
        <item x="4219"/>
        <item x="5832"/>
        <item x="4624"/>
        <item x="8106"/>
        <item x="2711"/>
        <item x="464"/>
        <item x="1628"/>
        <item x="10758"/>
        <item x="8472"/>
        <item x="719"/>
        <item x="2909"/>
        <item x="1582"/>
        <item x="3932"/>
        <item x="7648"/>
        <item x="740"/>
        <item x="6744"/>
        <item x="5551"/>
        <item x="10362"/>
        <item x="4949"/>
        <item x="11737"/>
        <item x="5945"/>
        <item x="7069"/>
        <item x="7927"/>
        <item x="6108"/>
        <item x="2994"/>
        <item x="1039"/>
        <item x="2550"/>
        <item x="5328"/>
        <item x="3608"/>
        <item x="4845"/>
        <item x="6163"/>
        <item x="4834"/>
        <item x="1430"/>
        <item x="5036"/>
        <item x="7994"/>
        <item x="11375"/>
        <item x="11955"/>
        <item x="2864"/>
        <item x="3119"/>
        <item x="2110"/>
        <item x="2505"/>
        <item x="2670"/>
        <item x="1909"/>
        <item x="11278"/>
        <item x="9780"/>
        <item x="4813"/>
        <item x="3194"/>
        <item x="11863"/>
        <item x="7044"/>
        <item x="661"/>
        <item x="952"/>
        <item x="7646"/>
        <item x="760"/>
        <item x="5603"/>
        <item x="8467"/>
        <item x="6836"/>
        <item x="10407"/>
        <item x="1794"/>
        <item x="2901"/>
        <item x="6007"/>
        <item x="4838"/>
        <item x="10500"/>
        <item x="62"/>
        <item x="10843"/>
        <item x="5625"/>
        <item x="8522"/>
        <item x="11191"/>
        <item x="10006"/>
        <item x="5728"/>
        <item x="4106"/>
        <item x="6048"/>
        <item x="6529"/>
        <item x="8091"/>
        <item x="6873"/>
        <item x="9904"/>
        <item x="1747"/>
        <item x="8065"/>
        <item x="8768"/>
        <item x="11303"/>
        <item x="603"/>
        <item x="9877"/>
        <item x="8668"/>
        <item x="5828"/>
        <item x="3522"/>
        <item x="1352"/>
        <item x="6791"/>
        <item x="11619"/>
        <item x="7270"/>
        <item x="8989"/>
        <item x="6400"/>
        <item x="6563"/>
        <item x="8238"/>
        <item x="5061"/>
        <item x="1961"/>
        <item x="7146"/>
        <item x="1195"/>
        <item x="6714"/>
        <item x="7037"/>
        <item x="801"/>
        <item x="7190"/>
        <item x="2508"/>
        <item x="3817"/>
        <item x="2727"/>
        <item x="3328"/>
        <item x="10760"/>
        <item x="10988"/>
        <item x="5991"/>
        <item x="11644"/>
        <item x="1401"/>
        <item x="3427"/>
        <item x="9194"/>
        <item x="2787"/>
        <item x="10455"/>
        <item x="5645"/>
        <item x="7046"/>
        <item x="2990"/>
        <item x="3716"/>
        <item x="9185"/>
        <item x="6022"/>
        <item x="6895"/>
        <item x="4056"/>
        <item x="11775"/>
        <item x="4674"/>
        <item x="12095"/>
        <item x="9508"/>
        <item x="1672"/>
        <item x="308"/>
        <item x="3993"/>
        <item x="5113"/>
        <item x="10887"/>
        <item x="3956"/>
        <item x="5086"/>
        <item x="10895"/>
        <item x="3177"/>
        <item x="10287"/>
        <item x="2930"/>
        <item x="877"/>
        <item x="3267"/>
        <item x="7290"/>
        <item x="4410"/>
        <item x="8799"/>
        <item x="12004"/>
        <item x="10437"/>
        <item x="5808"/>
        <item x="6214"/>
        <item x="2018"/>
        <item x="3538"/>
        <item x="7903"/>
        <item x="8419"/>
        <item x="9415"/>
        <item x="11560"/>
        <item x="6730"/>
        <item x="3487"/>
        <item x="7582"/>
        <item x="11562"/>
        <item x="7459"/>
        <item x="4579"/>
        <item x="7440"/>
        <item x="6138"/>
        <item x="11683"/>
        <item x="3624"/>
        <item x="11452"/>
        <item x="4895"/>
        <item x="11028"/>
        <item x="11317"/>
        <item x="11735"/>
        <item x="11000"/>
        <item x="6135"/>
        <item x="11268"/>
        <item x="11791"/>
        <item x="9694"/>
        <item x="9037"/>
        <item x="2258"/>
        <item x="626"/>
        <item x="9288"/>
        <item x="631"/>
        <item x="4753"/>
        <item x="630"/>
        <item x="1695"/>
        <item x="1517"/>
        <item x="3985"/>
        <item x="10711"/>
        <item x="3618"/>
        <item x="7878"/>
        <item x="1367"/>
        <item x="10304"/>
        <item x="916"/>
        <item x="23"/>
        <item x="8244"/>
        <item x="10514"/>
        <item x="9984"/>
        <item x="6470"/>
        <item x="8296"/>
        <item x="8609"/>
        <item x="6519"/>
        <item x="2236"/>
        <item x="9861"/>
        <item x="7925"/>
        <item x="4076"/>
        <item x="5854"/>
        <item x="5537"/>
        <item x="10048"/>
        <item x="10734"/>
        <item x="2361"/>
        <item x="521"/>
        <item x="4181"/>
        <item x="4900"/>
        <item x="12061"/>
        <item x="7678"/>
        <item x="1078"/>
        <item x="11071"/>
        <item x="9736"/>
        <item x="8860"/>
        <item x="4974"/>
        <item x="3967"/>
        <item x="2554"/>
        <item x="12058"/>
        <item x="4635"/>
        <item x="10621"/>
        <item x="8588"/>
        <item x="7129"/>
        <item x="9693"/>
        <item x="8724"/>
        <item x="2652"/>
        <item x="1691"/>
        <item x="4518"/>
        <item x="8221"/>
        <item x="7554"/>
        <item x="8748"/>
        <item x="4582"/>
        <item x="9089"/>
        <item x="8769"/>
        <item x="10172"/>
        <item x="11795"/>
        <item x="3699"/>
        <item x="9400"/>
        <item x="712"/>
        <item x="11466"/>
        <item x="10008"/>
        <item x="3694"/>
        <item x="1103"/>
        <item x="2834"/>
        <item x="3244"/>
        <item x="8918"/>
        <item x="953"/>
        <item x="9837"/>
        <item x="3076"/>
        <item x="336"/>
        <item x="1786"/>
        <item x="11673"/>
        <item x="829"/>
        <item x="10889"/>
        <item x="1663"/>
        <item x="6351"/>
        <item x="3391"/>
        <item x="4698"/>
        <item x="3552"/>
        <item x="6630"/>
        <item x="2698"/>
        <item x="2025"/>
        <item x="1900"/>
        <item x="980"/>
        <item x="3962"/>
        <item x="12074"/>
        <item x="9568"/>
        <item x="1399"/>
        <item x="2996"/>
        <item x="7783"/>
        <item x="10602"/>
        <item x="7838"/>
        <item x="5471"/>
        <item x="8624"/>
        <item x="1448"/>
        <item x="9816"/>
        <item x="1467"/>
        <item x="4428"/>
        <item x="11928"/>
        <item x="8707"/>
        <item x="750"/>
        <item x="2627"/>
        <item x="11850"/>
        <item x="1548"/>
        <item x="9668"/>
        <item x="6251"/>
        <item x="8978"/>
        <item x="10306"/>
        <item x="3674"/>
        <item x="3108"/>
        <item x="8434"/>
        <item x="8240"/>
        <item x="8146"/>
        <item x="8405"/>
        <item x="2679"/>
        <item x="6578"/>
        <item x="1171"/>
        <item x="2512"/>
        <item x="11199"/>
        <item x="2721"/>
        <item x="9237"/>
        <item x="5539"/>
        <item x="11950"/>
        <item x="2565"/>
        <item x="7884"/>
        <item x="8298"/>
        <item x="3902"/>
        <item x="11098"/>
        <item x="3137"/>
        <item x="9454"/>
        <item x="6925"/>
        <item x="1813"/>
        <item x="2968"/>
        <item x="9417"/>
        <item x="4592"/>
        <item x="11667"/>
        <item x="6729"/>
        <item x="10731"/>
        <item x="6661"/>
        <item x="268"/>
        <item x="1967"/>
        <item x="982"/>
        <item x="8908"/>
        <item x="10053"/>
        <item x="10237"/>
        <item x="2088"/>
        <item x="10583"/>
        <item x="3114"/>
        <item x="3158"/>
        <item x="3184"/>
        <item x="9589"/>
        <item x="8321"/>
        <item x="4341"/>
        <item x="5685"/>
        <item x="9469"/>
        <item x="7196"/>
        <item x="11777"/>
        <item x="7614"/>
        <item x="10399"/>
        <item x="5886"/>
        <item x="10229"/>
        <item x="7735"/>
        <item x="8728"/>
        <item x="6904"/>
        <item x="3780"/>
        <item x="1119"/>
        <item x="10993"/>
        <item x="6437"/>
        <item x="9902"/>
        <item x="2362"/>
        <item x="9874"/>
        <item x="1501"/>
        <item x="2924"/>
        <item x="1538"/>
        <item x="4029"/>
        <item x="4713"/>
        <item x="8272"/>
        <item x="10723"/>
        <item x="3698"/>
        <item x="11044"/>
        <item x="4897"/>
        <item x="6860"/>
        <item x="5513"/>
        <item x="2500"/>
        <item x="2981"/>
        <item x="3896"/>
        <item x="8850"/>
        <item x="3675"/>
        <item x="9881"/>
        <item x="3106"/>
        <item x="9421"/>
        <item x="2523"/>
        <item x="11433"/>
        <item x="4533"/>
        <item x="1432"/>
        <item x="10938"/>
        <item x="8699"/>
        <item x="9599"/>
        <item x="5984"/>
        <item x="9537"/>
        <item x="7376"/>
        <item x="3775"/>
        <item x="6119"/>
        <item x="7716"/>
        <item x="7113"/>
        <item x="5500"/>
        <item x="8585"/>
        <item x="6808"/>
        <item x="8643"/>
        <item x="3728"/>
        <item x="1531"/>
        <item x="4623"/>
        <item x="4863"/>
        <item x="4889"/>
        <item x="7590"/>
        <item x="894"/>
        <item x="10793"/>
        <item x="4179"/>
        <item x="6487"/>
        <item x="6754"/>
        <item x="7182"/>
        <item x="2811"/>
        <item x="7092"/>
        <item x="5147"/>
        <item x="11535"/>
        <item x="3304"/>
        <item x="1697"/>
        <item x="75"/>
        <item x="2813"/>
        <item x="11960"/>
        <item x="2513"/>
        <item x="10552"/>
        <item x="8008"/>
        <item x="3036"/>
        <item x="5893"/>
        <item x="608"/>
        <item x="4706"/>
        <item x="4561"/>
        <item x="7074"/>
        <item x="7463"/>
        <item x="5004"/>
        <item x="5220"/>
        <item x="289"/>
        <item x="656"/>
        <item x="10311"/>
        <item x="4291"/>
        <item x="6626"/>
        <item x="7800"/>
        <item x="11474"/>
        <item x="5506"/>
        <item x="3315"/>
        <item x="1507"/>
        <item x="9652"/>
        <item x="2936"/>
        <item x="409"/>
        <item x="7785"/>
        <item x="3759"/>
        <item x="8536"/>
        <item x="43"/>
        <item x="4987"/>
        <item x="2208"/>
        <item x="2753"/>
        <item x="2458"/>
        <item x="9221"/>
        <item x="7816"/>
        <item x="5694"/>
        <item x="356"/>
        <item x="8438"/>
        <item x="1867"/>
        <item x="5796"/>
        <item x="3855"/>
        <item x="8790"/>
        <item x="2613"/>
        <item x="1899"/>
        <item x="4425"/>
        <item x="1764"/>
        <item x="9746"/>
        <item x="2488"/>
        <item x="1030"/>
        <item x="3573"/>
        <item x="11767"/>
        <item x="10418"/>
        <item x="4770"/>
        <item x="484"/>
        <item x="154"/>
        <item x="5660"/>
        <item x="8716"/>
        <item x="1425"/>
        <item x="11431"/>
        <item x="11567"/>
        <item x="9858"/>
        <item x="7567"/>
        <item x="5031"/>
        <item x="9783"/>
        <item x="5217"/>
        <item x="11216"/>
        <item x="1817"/>
        <item x="1540"/>
        <item x="443"/>
        <item x="9145"/>
        <item x="2159"/>
        <item x="7535"/>
        <item x="3389"/>
        <item x="4963"/>
        <item x="3094"/>
        <item x="496"/>
        <item x="11884"/>
        <item x="9805"/>
        <item x="2510"/>
        <item x="4371"/>
        <item x="1052"/>
        <item x="2429"/>
        <item x="573"/>
        <item x="11549"/>
        <item x="1666"/>
        <item x="11144"/>
        <item x="4197"/>
        <item x="6537"/>
        <item x="1158"/>
        <item x="3850"/>
        <item x="2392"/>
        <item x="2168"/>
        <item x="6646"/>
        <item x="8830"/>
        <item x="2631"/>
        <item x="7916"/>
        <item x="6778"/>
        <item x="8628"/>
        <item x="3565"/>
        <item x="10056"/>
        <item x="11616"/>
        <item x="3336"/>
        <item x="10958"/>
        <item x="4026"/>
        <item x="10026"/>
        <item x="5450"/>
        <item x="5707"/>
        <item x="8120"/>
        <item x="1997"/>
        <item x="1954"/>
        <item x="567"/>
        <item x="6071"/>
        <item x="1204"/>
        <item x="9942"/>
        <item x="756"/>
        <item x="4594"/>
        <item x="9648"/>
        <item x="9922"/>
        <item x="1339"/>
        <item x="5560"/>
        <item x="1139"/>
        <item x="8118"/>
        <item x="10256"/>
        <item x="6628"/>
        <item x="5511"/>
        <item x="2224"/>
        <item x="7416"/>
        <item x="8506"/>
        <item x="5430"/>
        <item x="3659"/>
        <item x="2830"/>
        <item x="7843"/>
        <item x="6716"/>
        <item x="11628"/>
        <item x="4034"/>
        <item x="6481"/>
        <item x="933"/>
        <item x="10948"/>
        <item x="4040"/>
        <item x="6727"/>
        <item x="10982"/>
        <item x="2729"/>
        <item x="2069"/>
        <item x="9705"/>
        <item x="2572"/>
        <item x="4017"/>
        <item x="121"/>
        <item x="9958"/>
        <item x="5839"/>
        <item x="9946"/>
        <item x="6609"/>
        <item x="8986"/>
        <item x="10791"/>
        <item x="2285"/>
        <item x="10600"/>
        <item x="2637"/>
        <item x="10785"/>
        <item x="5994"/>
        <item x="8129"/>
        <item x="5052"/>
        <item x="10426"/>
        <item x="8494"/>
        <item x="11780"/>
        <item x="8970"/>
        <item x="3221"/>
        <item x="1885"/>
        <item x="5592"/>
        <item x="3636"/>
        <item x="3882"/>
        <item x="5630"/>
        <item x="4327"/>
        <item x="9607"/>
        <item x="10494"/>
        <item x="5469"/>
        <item x="7078"/>
        <item x="4154"/>
        <item x="2741"/>
        <item x="4209"/>
        <item x="853"/>
        <item x="3290"/>
        <item x="855"/>
        <item x="4800"/>
        <item x="119"/>
        <item x="3553"/>
        <item x="5087"/>
        <item x="8920"/>
        <item x="3026"/>
        <item x="8816"/>
        <item x="8516"/>
        <item x="115"/>
        <item x="8109"/>
        <item x="9213"/>
        <item x="452"/>
        <item x="3794"/>
        <item x="561"/>
        <item x="4510"/>
        <item x="12108"/>
        <item x="9966"/>
        <item x="2333"/>
        <item x="5340"/>
        <item x="11874"/>
        <item x="9212"/>
        <item x="11844"/>
        <item x="9748"/>
        <item x="10960"/>
        <item x="7309"/>
        <item x="3277"/>
        <item x="4512"/>
        <item x="3085"/>
        <item x="11689"/>
        <item x="11815"/>
        <item x="9130"/>
        <item x="663"/>
        <item x="627"/>
        <item x="1398"/>
        <item x="5058"/>
        <item x="5123"/>
        <item x="370"/>
        <item x="11409"/>
        <item x="11897"/>
        <item x="1085"/>
        <item x="7367"/>
        <item x="3790"/>
        <item x="5315"/>
        <item x="499"/>
        <item x="3411"/>
        <item x="7120"/>
        <item x="3663"/>
        <item x="9926"/>
        <item x="9791"/>
        <item x="1930"/>
        <item x="2220"/>
        <item x="1709"/>
        <item x="9260"/>
        <item x="5585"/>
        <item x="374"/>
        <item x="1384"/>
        <item x="1803"/>
        <item x="9438"/>
        <item x="1768"/>
        <item x="87"/>
        <item x="3413"/>
        <item x="3091"/>
        <item x="7170"/>
        <item x="772"/>
        <item x="5103"/>
        <item x="3153"/>
        <item x="9684"/>
        <item x="7859"/>
        <item x="10570"/>
        <item x="6621"/>
        <item x="8528"/>
        <item x="6057"/>
        <item x="3059"/>
        <item x="553"/>
        <item x="1364"/>
        <item x="2399"/>
        <item x="2587"/>
        <item x="316"/>
        <item x="1047"/>
        <item x="5768"/>
        <item x="3707"/>
        <item x="11755"/>
        <item x="10529"/>
        <item x="4281"/>
        <item x="1801"/>
        <item x="2413"/>
        <item x="1735"/>
        <item x="1609"/>
        <item x="812"/>
        <item x="8595"/>
        <item x="5264"/>
        <item x="2063"/>
        <item x="6689"/>
        <item x="4737"/>
        <item x="6641"/>
        <item x="9535"/>
        <item x="9453"/>
        <item x="1368"/>
        <item x="961"/>
        <item x="9944"/>
        <item x="9117"/>
        <item x="8394"/>
        <item x="6552"/>
        <item x="11264"/>
        <item x="2048"/>
        <item x="864"/>
        <item x="3626"/>
        <item x="377"/>
        <item x="4647"/>
        <item x="10906"/>
        <item x="5752"/>
        <item x="3016"/>
        <item x="7698"/>
        <item x="2574"/>
        <item x="6657"/>
        <item x="5562"/>
        <item x="9975"/>
        <item x="7041"/>
        <item x="1318"/>
        <item x="7662"/>
        <item x="11937"/>
        <item x="11246"/>
        <item x="7588"/>
        <item x="3765"/>
        <item x="1212"/>
        <item x="1659"/>
        <item x="4413"/>
        <item x="8497"/>
        <item x="3898"/>
        <item x="1627"/>
        <item x="10563"/>
        <item x="9769"/>
        <item x="3524"/>
        <item x="3999"/>
        <item x="5628"/>
        <item x="11503"/>
        <item x="7792"/>
        <item x="7029"/>
        <item x="8165"/>
        <item x="8410"/>
        <item x="7760"/>
        <item x="10668"/>
        <item x="11015"/>
        <item x="3769"/>
        <item x="10901"/>
        <item x="6461"/>
        <item x="8418"/>
        <item x="7370"/>
        <item x="2396"/>
        <item x="9473"/>
        <item x="5709"/>
        <item x="11520"/>
        <item x="8641"/>
        <item x="6309"/>
        <item x="9388"/>
        <item x="10625"/>
        <item x="7845"/>
        <item x="11654"/>
        <item x="7405"/>
        <item x="9680"/>
        <item x="4081"/>
        <item x="6017"/>
        <item x="10805"/>
        <item x="10480"/>
        <item x="1271"/>
        <item x="3585"/>
        <item x="3385"/>
        <item x="6321"/>
        <item x="7602"/>
        <item x="597"/>
        <item x="2226"/>
        <item x="6463"/>
        <item x="9277"/>
        <item x="8495"/>
        <item x="2584"/>
        <item x="230"/>
        <item x="10036"/>
        <item x="11821"/>
        <item x="8072"/>
        <item x="4952"/>
        <item x="1721"/>
        <item x="2858"/>
        <item x="2605"/>
        <item x="1005"/>
        <item x="11658"/>
        <item x="11939"/>
        <item x="10991"/>
        <item x="6741"/>
        <item x="8077"/>
        <item x="4566"/>
        <item x="479"/>
        <item x="10703"/>
        <item x="11456"/>
        <item x="4762"/>
        <item x="181"/>
        <item x="5310"/>
        <item x="2617"/>
        <item x="7389"/>
        <item x="470"/>
        <item x="11047"/>
        <item x="1963"/>
        <item x="9356"/>
        <item x="5637"/>
        <item x="5576"/>
        <item x="8868"/>
        <item x="505"/>
        <item x="5702"/>
        <item x="8337"/>
        <item x="10328"/>
        <item x="9051"/>
        <item x="6972"/>
        <item x="2433"/>
        <item x="3650"/>
        <item x="1693"/>
        <item x="10950"/>
        <item x="7394"/>
        <item x="10473"/>
        <item x="5595"/>
        <item x="11027"/>
        <item x="4562"/>
        <item x="5277"/>
        <item x="7271"/>
        <item x="6547"/>
        <item x="2672"/>
        <item x="3531"/>
        <item x="10824"/>
        <item x="7673"/>
        <item x="9262"/>
        <item x="2347"/>
        <item x="3634"/>
        <item x="9303"/>
        <item x="8600"/>
        <item x="5141"/>
        <item x="7847"/>
        <item x="6100"/>
        <item x="7140"/>
        <item x="5488"/>
        <item x="7877"/>
        <item x="11473"/>
        <item x="9443"/>
        <item x="1183"/>
        <item x="978"/>
        <item x="4937"/>
        <item x="1088"/>
        <item x="11822"/>
        <item x="11552"/>
        <item x="1206"/>
        <item x="3784"/>
        <item x="6374"/>
        <item x="11540"/>
        <item x="5047"/>
        <item x="9063"/>
        <item x="7619"/>
        <item x="6435"/>
        <item x="7569"/>
        <item x="10021"/>
        <item x="300"/>
        <item x="10773"/>
        <item x="10719"/>
        <item x="10705"/>
        <item x="9971"/>
        <item x="10428"/>
        <item x="8526"/>
        <item x="4153"/>
        <item x="11794"/>
        <item x="918"/>
        <item x="3364"/>
        <item x="4794"/>
        <item x="10839"/>
        <item x="6914"/>
        <item x="10413"/>
        <item x="10433"/>
        <item x="1153"/>
        <item x="8309"/>
        <item x="9700"/>
        <item x="9371"/>
        <item x="3648"/>
        <item x="12076"/>
        <item x="6644"/>
        <item x="6889"/>
        <item x="2419"/>
        <item x="3942"/>
        <item x="1795"/>
        <item x="4055"/>
        <item x="738"/>
        <item x="11593"/>
        <item x="7451"/>
        <item x="9972"/>
        <item x="8655"/>
        <item x="4363"/>
        <item x="11892"/>
        <item x="4563"/>
        <item x="11020"/>
        <item x="9460"/>
        <item x="10673"/>
        <item x="11211"/>
        <item x="3362"/>
        <item x="2590"/>
        <item x="7869"/>
        <item x="4850"/>
        <item x="9870"/>
        <item x="311"/>
        <item x="4113"/>
        <item x="4221"/>
        <item x="6539"/>
        <item x="5593"/>
        <item x="7191"/>
        <item x="10251"/>
        <item x="7070"/>
        <item x="3179"/>
        <item x="11696"/>
        <item x="8608"/>
        <item x="5803"/>
        <item x="9614"/>
        <item x="6569"/>
        <item x="8523"/>
        <item x="8095"/>
        <item x="9133"/>
        <item x="5999"/>
        <item x="4772"/>
        <item x="5056"/>
        <item x="6307"/>
        <item x="2709"/>
        <item x="7213"/>
        <item x="6562"/>
        <item x="2932"/>
        <item x="10613"/>
        <item x="367"/>
        <item x="10384"/>
        <item x="5864"/>
        <item x="12003"/>
        <item x="3372"/>
        <item x="8615"/>
        <item x="5534"/>
        <item x="3705"/>
        <item x="7229"/>
        <item x="3011"/>
        <item x="8053"/>
        <item x="7711"/>
        <item x="11788"/>
        <item x="6339"/>
        <item x="11398"/>
        <item x="413"/>
        <item x="11834"/>
        <item x="7642"/>
        <item x="4653"/>
        <item x="739"/>
        <item x="10989"/>
        <item x="7533"/>
        <item x="2198"/>
        <item x="5729"/>
        <item x="4785"/>
        <item x="4621"/>
        <item x="8909"/>
        <item x="3989"/>
        <item x="8758"/>
        <item x="9755"/>
        <item x="5624"/>
        <item x="10725"/>
        <item x="8785"/>
        <item x="4857"/>
        <item x="1557"/>
        <item x="4803"/>
        <item x="5829"/>
        <item x="1533"/>
        <item x="11526"/>
        <item x="6870"/>
        <item x="8561"/>
        <item x="10526"/>
        <item x="8964"/>
        <item x="57"/>
        <item x="6196"/>
        <item x="7575"/>
        <item x="6761"/>
        <item x="4116"/>
        <item x="1592"/>
        <item x="11248"/>
        <item x="2786"/>
        <item x="3890"/>
        <item x="1859"/>
        <item x="6825"/>
        <item x="4315"/>
        <item x="6961"/>
        <item x="4584"/>
        <item x="9034"/>
        <item x="11485"/>
        <item x="1478"/>
        <item x="4946"/>
        <item x="5680"/>
        <item x="3632"/>
        <item x="6545"/>
        <item x="2866"/>
        <item x="3613"/>
        <item x="392"/>
        <item x="804"/>
        <item x="6775"/>
        <item x="1018"/>
        <item x="7746"/>
        <item x="4156"/>
        <item x="698"/>
        <item x="2331"/>
        <item x="7906"/>
        <item x="999"/>
        <item x="7015"/>
        <item x="6121"/>
        <item x="569"/>
        <item x="830"/>
        <item x="8674"/>
        <item x="4178"/>
        <item x="9915"/>
        <item x="8222"/>
        <item x="5015"/>
        <item x="10879"/>
        <item x="11534"/>
        <item x="3081"/>
        <item x="9529"/>
        <item x="3676"/>
        <item x="993"/>
        <item x="10656"/>
        <item x="11034"/>
        <item x="1791"/>
        <item x="7609"/>
        <item x="11691"/>
        <item x="2879"/>
        <item x="1079"/>
        <item x="8766"/>
        <item x="2788"/>
        <item x="11721"/>
        <item x="9307"/>
        <item x="3280"/>
        <item x="6210"/>
        <item x="8235"/>
        <item x="399"/>
        <item x="425"/>
        <item x="2589"/>
        <item x="6084"/>
        <item x="6024"/>
        <item x="2412"/>
        <item x="11270"/>
        <item x="9560"/>
        <item x="4980"/>
        <item x="3647"/>
        <item x="8973"/>
        <item x="4588"/>
        <item x="9737"/>
        <item x="5440"/>
        <item x="1662"/>
        <item x="10554"/>
        <item x="1873"/>
        <item x="2992"/>
        <item x="3609"/>
        <item x="7996"/>
        <item x="4975"/>
        <item x="1870"/>
        <item x="100"/>
        <item x="6988"/>
        <item x="10527"/>
        <item x="2027"/>
        <item x="4083"/>
        <item x="6288"/>
        <item x="7988"/>
        <item x="3792"/>
        <item x="8923"/>
        <item x="4797"/>
        <item x="7285"/>
        <item x="2206"/>
        <item x="2651"/>
        <item x="11287"/>
        <item x="7761"/>
        <item x="3133"/>
        <item x="11283"/>
        <item x="7483"/>
        <item x="6357"/>
        <item x="33"/>
        <item x="8261"/>
        <item x="5781"/>
        <item x="8157"/>
        <item x="6781"/>
        <item x="8424"/>
        <item x="5209"/>
        <item x="9110"/>
        <item x="3950"/>
        <item x="9282"/>
        <item x="8873"/>
        <item x="9231"/>
        <item x="1412"/>
        <item x="10093"/>
        <item x="5077"/>
        <item x="10004"/>
        <item x="6075"/>
        <item x="9759"/>
        <item x="8392"/>
        <item x="90"/>
        <item x="9834"/>
        <item x="1240"/>
        <item x="5200"/>
        <item x="1715"/>
        <item x="2977"/>
        <item x="6690"/>
        <item x="8895"/>
        <item x="9040"/>
        <item x="6864"/>
        <item x="5496"/>
        <item x="10332"/>
        <item x="12000"/>
        <item x="7951"/>
        <item x="8718"/>
        <item x="7979"/>
        <item x="3239"/>
        <item x="7020"/>
        <item x="10939"/>
        <item x="2560"/>
        <item x="7977"/>
        <item x="8150"/>
        <item x="1518"/>
        <item x="2182"/>
        <item x="6706"/>
        <item x="2538"/>
        <item x="2595"/>
        <item x="1194"/>
        <item x="11733"/>
        <item x="8128"/>
        <item x="2200"/>
        <item x="5169"/>
        <item x="2746"/>
        <item x="10103"/>
        <item x="6749"/>
        <item x="1793"/>
        <item x="9609"/>
        <item x="10459"/>
        <item x="11108"/>
        <item x="2402"/>
        <item x="4628"/>
        <item x="9394"/>
        <item x="4685"/>
        <item x="7482"/>
        <item x="5946"/>
        <item x="7549"/>
        <item x="629"/>
        <item x="7954"/>
        <item x="5199"/>
        <item x="11929"/>
        <item x="3819"/>
        <item x="9083"/>
        <item x="5398"/>
        <item x="2580"/>
        <item x="1377"/>
        <item x="11749"/>
        <item x="1514"/>
        <item x="11992"/>
        <item x="8663"/>
        <item x="9304"/>
        <item x="5940"/>
        <item x="8703"/>
        <item x="8338"/>
        <item x="7703"/>
        <item x="3418"/>
        <item x="3627"/>
        <item x="11591"/>
        <item x="298"/>
        <item x="10174"/>
        <item x="8752"/>
        <item x="7480"/>
        <item x="391"/>
        <item x="4503"/>
        <item x="9634"/>
        <item x="10813"/>
        <item x="959"/>
        <item x="7637"/>
        <item x="10121"/>
        <item x="8562"/>
        <item x="2785"/>
        <item x="7775"/>
        <item x="3639"/>
        <item x="1185"/>
        <item x="150"/>
        <item x="11590"/>
        <item x="11138"/>
        <item x="9835"/>
        <item x="3096"/>
        <item x="2371"/>
        <item x="380"/>
        <item x="5726"/>
        <item x="9026"/>
        <item x="10869"/>
        <item x="5974"/>
        <item x="7018"/>
        <item x="8340"/>
        <item x="2112"/>
        <item x="11147"/>
        <item x="7900"/>
        <item x="11339"/>
        <item x="3987"/>
        <item x="10890"/>
        <item x="6109"/>
        <item x="5223"/>
        <item x="5401"/>
        <item x="5112"/>
        <item x="6034"/>
        <item x="2087"/>
        <item x="7739"/>
        <item x="5451"/>
        <item x="9721"/>
        <item x="4374"/>
        <item x="11263"/>
        <item x="11241"/>
        <item x="11284"/>
        <item x="3747"/>
        <item x="8131"/>
        <item x="10108"/>
        <item x="2052"/>
        <item x="10923"/>
        <item x="3083"/>
        <item x="8341"/>
        <item x="12033"/>
        <item x="4585"/>
        <item x="10015"/>
        <item x="1389"/>
        <item x="6637"/>
        <item x="9195"/>
        <item x="12097"/>
        <item x="10110"/>
        <item x="9121"/>
        <item x="5774"/>
        <item x="10329"/>
        <item x="4829"/>
        <item x="5400"/>
        <item x="893"/>
        <item x="816"/>
        <item x="2384"/>
        <item x="7149"/>
        <item x="2081"/>
        <item x="10747"/>
        <item x="10144"/>
        <item x="7583"/>
        <item x="495"/>
        <item x="9306"/>
        <item x="4603"/>
        <item x="5640"/>
        <item x="3711"/>
        <item x="11444"/>
        <item x="8954"/>
        <item x="2007"/>
        <item x="5973"/>
        <item x="8110"/>
        <item x="10678"/>
        <item x="5677"/>
        <item x="955"/>
        <item x="5164"/>
        <item x="11927"/>
        <item x="4412"/>
        <item x="1513"/>
        <item x="3758"/>
        <item x="8428"/>
        <item x="6406"/>
        <item x="1848"/>
        <item x="11200"/>
        <item x="618"/>
        <item x="10167"/>
        <item x="10149"/>
        <item x="146"/>
        <item x="10661"/>
        <item x="11648"/>
        <item x="11851"/>
        <item x="6401"/>
        <item x="7158"/>
        <item x="9794"/>
        <item x="3605"/>
        <item x="2544"/>
        <item x="643"/>
        <item x="1380"/>
        <item x="2250"/>
        <item x="5046"/>
        <item x="12008"/>
        <item x="10238"/>
        <item x="10699"/>
        <item x="1369"/>
        <item x="10439"/>
        <item x="690"/>
        <item x="11730"/>
        <item x="204"/>
        <item x="8577"/>
        <item x="9091"/>
        <item x="9674"/>
        <item x="6613"/>
        <item x="8719"/>
        <item x="2575"/>
        <item x="9594"/>
        <item x="11110"/>
        <item x="8183"/>
        <item x="8765"/>
        <item x="792"/>
        <item x="4305"/>
        <item x="9249"/>
        <item x="1222"/>
        <item x="4478"/>
        <item x="4049"/>
        <item x="8695"/>
        <item x="9367"/>
        <item x="2551"/>
        <item x="10844"/>
        <item x="3534"/>
        <item x="11493"/>
        <item x="9998"/>
        <item x="11239"/>
        <item x="9977"/>
        <item x="7194"/>
        <item x="683"/>
        <item x="5359"/>
        <item x="9639"/>
        <item x="11726"/>
        <item x="11708"/>
        <item x="6540"/>
        <item x="4230"/>
        <item x="7578"/>
        <item x="5766"/>
        <item x="284"/>
        <item x="8075"/>
        <item x="8952"/>
        <item x="6715"/>
        <item x="9101"/>
        <item x="11915"/>
        <item x="2728"/>
        <item x="2219"/>
        <item x="7317"/>
        <item x="301"/>
        <item x="1075"/>
        <item x="828"/>
        <item x="2100"/>
        <item x="1757"/>
        <item x="6154"/>
        <item x="6573"/>
        <item x="4836"/>
        <item x="10429"/>
        <item x="722"/>
        <item x="4144"/>
        <item x="1894"/>
        <item x="6515"/>
        <item x="9354"/>
        <item x="8762"/>
        <item x="5697"/>
        <item x="5301"/>
        <item x="5540"/>
        <item x="3047"/>
        <item x="6480"/>
        <item x="8700"/>
        <item x="2660"/>
        <item x="6062"/>
        <item x="5131"/>
        <item x="12092"/>
        <item x="4236"/>
        <item x="7826"/>
        <item x="2771"/>
        <item x="8618"/>
        <item x="1098"/>
        <item x="1385"/>
        <item x="1559"/>
        <item x="306"/>
        <item x="10403"/>
        <item x="11671"/>
        <item x="114"/>
        <item x="11286"/>
        <item x="6363"/>
        <item x="5289"/>
        <item x="2776"/>
        <item x="6223"/>
        <item x="1589"/>
        <item x="9254"/>
        <item x="6524"/>
        <item x="9463"/>
        <item x="1805"/>
        <item x="10142"/>
        <item x="4090"/>
        <item x="8108"/>
        <item x="2193"/>
        <item x="2"/>
        <item x="9610"/>
        <item x="6240"/>
        <item x="1420"/>
        <item x="6405"/>
        <item x="6456"/>
        <item x="3797"/>
        <item x="10868"/>
        <item x="11715"/>
        <item x="152"/>
        <item x="11570"/>
        <item x="7232"/>
        <item x="9587"/>
        <item x="9276"/>
        <item x="11162"/>
        <item x="10732"/>
        <item x="2254"/>
        <item x="462"/>
        <item x="4421"/>
        <item x="4864"/>
        <item x="80"/>
        <item x="10097"/>
        <item x="4711"/>
        <item x="6253"/>
        <item x="1818"/>
        <item x="11674"/>
        <item x="5035"/>
        <item x="5372"/>
        <item x="4916"/>
        <item x="2720"/>
        <item x="5521"/>
        <item x="4466"/>
        <item x="7462"/>
        <item x="1040"/>
        <item x="819"/>
        <item x="3207"/>
        <item x="8907"/>
        <item x="2873"/>
        <item x="1242"/>
        <item x="3355"/>
        <item x="2058"/>
        <item x="10449"/>
        <item x="10689"/>
        <item x="10768"/>
        <item x="12032"/>
        <item x="8779"/>
        <item x="2319"/>
        <item x="11156"/>
        <item x="8853"/>
        <item x="1496"/>
        <item x="906"/>
        <item x="6934"/>
        <item x="9137"/>
        <item x="4779"/>
        <item x="8281"/>
        <item x="11728"/>
        <item x="10331"/>
        <item x="6680"/>
        <item x="9387"/>
        <item x="9843"/>
        <item x="2126"/>
        <item x="7103"/>
        <item x="10001"/>
        <item x="3979"/>
        <item x="5158"/>
        <item x="3143"/>
        <item x="11346"/>
        <item x="3717"/>
        <item x="10314"/>
        <item x="10718"/>
        <item x="1934"/>
        <item x="9426"/>
        <item x="10502"/>
        <item x="7936"/>
        <item x="7485"/>
        <item x="1090"/>
        <item x="8174"/>
        <item x="7358"/>
        <item x="2877"/>
        <item x="7752"/>
        <item x="3340"/>
        <item x="10408"/>
        <item x="9161"/>
        <item x="2731"/>
        <item x="10520"/>
        <item x="6971"/>
        <item x="7188"/>
        <item x="3421"/>
        <item x="2984"/>
        <item x="4420"/>
        <item x="8320"/>
        <item x="11742"/>
        <item x="10184"/>
        <item x="1077"/>
        <item x="1176"/>
        <item x="720"/>
        <item x="11225"/>
        <item x="8501"/>
        <item x="3484"/>
        <item x="11678"/>
        <item x="1922"/>
        <item x="5809"/>
        <item x="4064"/>
        <item x="459"/>
        <item x="4532"/>
        <item x="6008"/>
        <item x="10192"/>
        <item x="10382"/>
        <item x="5339"/>
        <item x="1869"/>
        <item x="4336"/>
        <item x="6261"/>
        <item x="4199"/>
        <item x="8838"/>
        <item x="4932"/>
        <item x="7299"/>
        <item x="9925"/>
        <item x="7388"/>
        <item x="7055"/>
        <item x="4678"/>
        <item x="3745"/>
        <item x="655"/>
        <item x="11417"/>
        <item x="8248"/>
        <item x="11997"/>
        <item x="7570"/>
        <item x="11743"/>
        <item x="11630"/>
        <item x="6520"/>
        <item x="5399"/>
        <item x="5149"/>
        <item x="6869"/>
        <item x="1812"/>
        <item x="7339"/>
        <item x="2308"/>
        <item x="761"/>
        <item x="2120"/>
        <item x="5778"/>
        <item x="10779"/>
        <item x="10750"/>
        <item x="3425"/>
        <item x="697"/>
        <item x="679"/>
        <item x="10577"/>
        <item x="9735"/>
        <item x="9888"/>
        <item x="4717"/>
        <item x="8343"/>
        <item x="3253"/>
        <item x="2401"/>
        <item x="10937"/>
        <item x="9654"/>
        <item x="11692"/>
        <item x="11289"/>
        <item x="4488"/>
        <item x="6118"/>
        <item x="4567"/>
        <item x="966"/>
        <item x="4353"/>
        <item x="10544"/>
        <item x="11803"/>
        <item x="5674"/>
        <item x="3681"/>
        <item x="147"/>
        <item x="9289"/>
        <item x="9824"/>
        <item x="2892"/>
        <item x="12068"/>
        <item x="2594"/>
        <item x="7679"/>
        <item x="10436"/>
        <item x="5793"/>
        <item x="10479"/>
        <item x="3160"/>
        <item x="8552"/>
        <item x="5267"/>
        <item x="4213"/>
        <item x="3638"/>
        <item x="6395"/>
        <item x="11756"/>
        <item x="11627"/>
        <item x="3417"/>
        <item x="11583"/>
        <item x="4880"/>
        <item x="1236"/>
        <item x="11038"/>
        <item x="8139"/>
        <item x="2356"/>
        <item x="10195"/>
        <item x="279"/>
        <item x="7657"/>
        <item x="2608"/>
        <item x="9309"/>
        <item x="2678"/>
        <item x="1211"/>
        <item x="335"/>
        <item x="227"/>
        <item x="5732"/>
        <item x="4597"/>
        <item x="6551"/>
        <item x="971"/>
        <item x="6297"/>
        <item x="6411"/>
        <item x="3384"/>
        <item x="8479"/>
        <item x="5569"/>
        <item x="7227"/>
        <item x="10027"/>
        <item x="10624"/>
        <item x="6130"/>
        <item x="5536"/>
        <item x="8871"/>
        <item x="1471"/>
        <item x="10334"/>
        <item x="8470"/>
        <item x="9675"/>
        <item x="6955"/>
        <item x="11861"/>
        <item x="5915"/>
        <item x="8730"/>
        <item x="11404"/>
        <item x="9077"/>
        <item x="8791"/>
        <item x="7727"/>
        <item x="3043"/>
        <item x="1880"/>
        <item x="2951"/>
        <item x="2455"/>
        <item x="3654"/>
        <item x="6313"/>
        <item x="4847"/>
        <item x="5403"/>
        <item x="6133"/>
        <item x="4764"/>
        <item x="2057"/>
        <item x="2169"/>
        <item x="3412"/>
        <item x="10553"/>
        <item x="5718"/>
        <item x="2423"/>
        <item x="379"/>
        <item x="4000"/>
        <item x="5756"/>
        <item x="10680"/>
        <item x="8587"/>
        <item x="71"/>
        <item x="11779"/>
        <item x="1686"/>
        <item x="6280"/>
        <item x="9664"/>
        <item x="3917"/>
        <item x="8069"/>
        <item x="11553"/>
        <item x="11649"/>
        <item x="7424"/>
        <item x="3017"/>
        <item x="6436"/>
        <item x="11337"/>
        <item x="2668"/>
        <item x="8267"/>
        <item x="1294"/>
        <item x="6881"/>
        <item x="5794"/>
        <item x="1140"/>
        <item x="4322"/>
        <item x="8865"/>
        <item x="9703"/>
        <item x="6333"/>
        <item x="6414"/>
        <item x="7411"/>
        <item x="6320"/>
        <item x="348"/>
        <item x="7658"/>
        <item x="3724"/>
        <item x="1506"/>
        <item x="11640"/>
        <item x="7730"/>
        <item x="4175"/>
        <item x="4558"/>
        <item x="4751"/>
        <item x="10754"/>
        <item x="8747"/>
        <item x="9952"/>
        <item x="4426"/>
        <item x="1466"/>
        <item x="3144"/>
        <item x="12086"/>
        <item x="3299"/>
        <item x="8063"/>
        <item x="8764"/>
        <item x="2697"/>
        <item x="755"/>
        <item x="1846"/>
        <item x="5382"/>
        <item x="2251"/>
        <item x="274"/>
        <item x="2495"/>
        <item x="9004"/>
        <item x="252"/>
        <item x="9036"/>
        <item x="1167"/>
        <item x="4479"/>
        <item x="718"/>
        <item x="9697"/>
        <item x="2702"/>
        <item x="4231"/>
        <item x="7718"/>
        <item x="7799"/>
        <item x="8745"/>
        <item x="11608"/>
        <item x="11543"/>
        <item x="3222"/>
        <item x="10014"/>
        <item x="2812"/>
        <item x="12087"/>
        <item x="3832"/>
        <item x="8777"/>
        <item x="1877"/>
        <item x="10767"/>
        <item x="1037"/>
        <item x="965"/>
        <item x="5881"/>
        <item x="6896"/>
        <item x="11157"/>
        <item x="7957"/>
        <item x="2341"/>
        <item x="11680"/>
        <item x="1447"/>
        <item x="1397"/>
        <item x="4356"/>
        <item x="3905"/>
        <item x="3615"/>
        <item x="11643"/>
        <item x="131"/>
        <item x="8814"/>
        <item x="7853"/>
        <item x="11381"/>
        <item x="6254"/>
        <item x="7330"/>
        <item x="4948"/>
        <item x="7807"/>
        <item x="9667"/>
        <item x="7931"/>
        <item x="9061"/>
        <item x="4180"/>
        <item x="3508"/>
        <item x="6283"/>
        <item x="6995"/>
        <item x="5373"/>
        <item x="1722"/>
        <item x="8457"/>
        <item x="6777"/>
        <item x="8151"/>
        <item x="7408"/>
        <item x="9876"/>
        <item x="1754"/>
        <item x="10966"/>
        <item x="4690"/>
        <item x="3286"/>
        <item x="10847"/>
        <item x="11438"/>
        <item x="11744"/>
        <item x="8430"/>
        <item x="7331"/>
        <item x="6880"/>
        <item x="9814"/>
        <item x="6142"/>
        <item x="5763"/>
        <item x="427"/>
        <item x="8449"/>
        <item x="2770"/>
        <item x="2256"/>
        <item x="8105"/>
        <item x="4171"/>
        <item x="7784"/>
        <item x="6493"/>
        <item x="360"/>
        <item x="3690"/>
        <item x="10582"/>
        <item x="355"/>
        <item x="1982"/>
        <item x="8417"/>
        <item x="10454"/>
        <item x="651"/>
        <item x="2886"/>
        <item x="8409"/>
        <item x="854"/>
        <item x="8753"/>
        <item x="8471"/>
        <item x="4464"/>
        <item x="6232"/>
        <item x="9590"/>
        <item x="7049"/>
        <item x="6137"/>
        <item x="1573"/>
        <item x="6852"/>
        <item x="10013"/>
        <item x="10415"/>
        <item x="6802"/>
        <item x="4357"/>
        <item x="8858"/>
        <item x="6561"/>
        <item x="9596"/>
        <item x="9860"/>
        <item x="10460"/>
        <item x="7181"/>
        <item x="2478"/>
        <item x="9239"/>
        <item x="11019"/>
        <item x="3656"/>
        <item x="3498"/>
        <item x="10117"/>
        <item x="2511"/>
        <item x="2338"/>
        <item x="5949"/>
        <item x="44"/>
        <item x="9691"/>
        <item x="3499"/>
        <item x="11698"/>
        <item x="6604"/>
        <item x="7077"/>
        <item x="7224"/>
        <item x="4741"/>
        <item x="3322"/>
        <item x="3528"/>
        <item x="11455"/>
        <item x="6035"/>
        <item x="4714"/>
        <item x="4319"/>
        <item x="1237"/>
        <item x="7308"/>
        <item x="8142"/>
        <item x="2562"/>
        <item x="1488"/>
        <item x="6867"/>
        <item x="3476"/>
        <item x="4884"/>
        <item x="7734"/>
        <item x="12011"/>
        <item x="11618"/>
        <item x="1463"/>
        <item x="2378"/>
        <item x="10070"/>
        <item x="5159"/>
        <item x="9250"/>
        <item x="4302"/>
        <item x="1391"/>
        <item x="10290"/>
        <item x="8001"/>
        <item x="3284"/>
        <item x="9669"/>
        <item x="8727"/>
        <item x="9506"/>
        <item x="4272"/>
        <item x="5106"/>
        <item x="4954"/>
        <item x="3687"/>
        <item x="1338"/>
        <item x="9515"/>
        <item x="8145"/>
        <item x="790"/>
        <item x="3420"/>
        <item x="315"/>
        <item x="3693"/>
        <item x="9651"/>
        <item x="4704"/>
        <item x="5837"/>
        <item x="1566"/>
        <item x="7445"/>
        <item x="4848"/>
        <item x="8073"/>
        <item x="4805"/>
        <item x="8931"/>
        <item x="5486"/>
        <item x="5173"/>
        <item x="5777"/>
        <item x="6285"/>
        <item x="7902"/>
        <item x="5903"/>
        <item x="3677"/>
        <item x="8243"/>
        <item x="3563"/>
        <item x="9627"/>
        <item x="7959"/>
        <item x="11086"/>
        <item x="591"/>
        <item x="5806"/>
        <item x="10674"/>
        <item x="11525"/>
        <item x="10893"/>
        <item x="9465"/>
        <item x="7159"/>
        <item x="2703"/>
        <item x="8704"/>
        <item x="3014"/>
        <item x="6893"/>
        <item x="8607"/>
        <item x="1460"/>
        <item x="4748"/>
        <item x="2803"/>
        <item x="2064"/>
        <item x="11117"/>
        <item x="1779"/>
        <item x="8620"/>
        <item x="6920"/>
        <item x="3111"/>
        <item x="1667"/>
        <item x="9420"/>
        <item x="4547"/>
        <item x="7907"/>
        <item x="10607"/>
        <item x="9210"/>
        <item x="9042"/>
        <item x="8739"/>
        <item x="5515"/>
        <item x="11829"/>
        <item x="11882"/>
        <item x="1633"/>
        <item x="1472"/>
        <item x="9442"/>
        <item x="4414"/>
        <item x="361"/>
        <item x="8778"/>
        <item x="1063"/>
        <item x="10185"/>
        <item x="12094"/>
        <item x="9909"/>
        <item x="11373"/>
        <item x="6950"/>
        <item x="11351"/>
        <item x="3997"/>
        <item x="11889"/>
        <item x="3109"/>
        <item x="4861"/>
        <item x="5642"/>
        <item x="8869"/>
        <item x="10298"/>
        <item x="10266"/>
        <item x="8904"/>
        <item x="10291"/>
        <item x="8935"/>
        <item x="4228"/>
        <item x="3720"/>
        <item x="2691"/>
        <item x="7192"/>
        <item x="1933"/>
        <item x="4103"/>
        <item x="3105"/>
        <item x="4320"/>
        <item x="11374"/>
        <item x="4373"/>
        <item x="1006"/>
        <item x="10147"/>
        <item x="6874"/>
        <item x="8187"/>
        <item x="7676"/>
        <item x="1916"/>
        <item x="3189"/>
        <item x="10310"/>
        <item x="3069"/>
        <item x="9507"/>
        <item x="7740"/>
        <item x="6526"/>
        <item x="3183"/>
        <item x="2469"/>
        <item x="4985"/>
        <item x="403"/>
        <item x="845"/>
        <item x="4523"/>
        <item x="9071"/>
        <item x="3921"/>
        <item x="11566"/>
        <item x="4311"/>
        <item x="2610"/>
        <item x="1668"/>
        <item x="4248"/>
        <item x="10486"/>
        <item x="1822"/>
        <item x="8264"/>
        <item x="4583"/>
        <item x="2318"/>
        <item x="2694"/>
        <item x="10700"/>
        <item x="11279"/>
        <item x="286"/>
        <item x="6031"/>
        <item x="694"/>
        <item x="11040"/>
        <item x="5997"/>
        <item x="3073"/>
        <item x="9368"/>
        <item x="8898"/>
        <item x="4903"/>
        <item x="8016"/>
        <item x="5623"/>
        <item x="8450"/>
        <item x="8975"/>
        <item x="11753"/>
        <item x="6855"/>
        <item x="1719"/>
        <item x="9483"/>
        <item x="2425"/>
        <item x="3885"/>
        <item x="5714"/>
        <item x="628"/>
        <item x="5711"/>
        <item x="4645"/>
        <item x="9222"/>
        <item x="11255"/>
        <item x="3339"/>
        <item x="9380"/>
        <item x="5032"/>
        <item x="2810"/>
        <item x="10934"/>
        <item x="4522"/>
        <item x="9401"/>
        <item x="2739"/>
        <item x="7379"/>
        <item x="5331"/>
        <item x="10902"/>
        <item x="1537"/>
        <item x="10438"/>
        <item x="3952"/>
        <item x="3683"/>
        <item x="9732"/>
        <item x="351"/>
        <item x="4918"/>
        <item x="6120"/>
        <item x="435"/>
        <item x="10045"/>
        <item x="9452"/>
        <item x="1826"/>
        <item x="5121"/>
        <item x="9484"/>
        <item x="9761"/>
        <item x="8729"/>
        <item x="8018"/>
        <item x="10267"/>
        <item x="10569"/>
        <item x="9269"/>
        <item x="2628"/>
        <item x="5542"/>
        <item x="6817"/>
        <item x="7650"/>
        <item x="11629"/>
        <item x="10277"/>
        <item x="5361"/>
        <item x="10024"/>
        <item x="8788"/>
        <item x="10777"/>
        <item x="11994"/>
        <item x="3937"/>
        <item x="6739"/>
        <item x="7551"/>
        <item x="841"/>
        <item x="1739"/>
        <item x="1484"/>
        <item x="9256"/>
        <item x="10927"/>
        <item x="6298"/>
        <item x="5919"/>
        <item x="9701"/>
        <item x="6302"/>
        <item x="2955"/>
        <item x="6819"/>
        <item x="4833"/>
        <item x="3140"/>
        <item x="8061"/>
        <item x="8596"/>
        <item x="11947"/>
        <item x="5730"/>
        <item x="4118"/>
        <item x="1912"/>
        <item x="5786"/>
        <item x="5824"/>
        <item x="11242"/>
        <item x="1003"/>
        <item x="12093"/>
        <item x="9035"/>
        <item x="501"/>
        <item x="2848"/>
        <item x="6050"/>
        <item x="4791"/>
        <item x="3285"/>
        <item x="9725"/>
        <item x="8015"/>
        <item x="5631"/>
        <item x="11924"/>
        <item x="1330"/>
        <item x="6783"/>
        <item x="2836"/>
        <item x="10159"/>
        <item x="3688"/>
        <item x="2039"/>
        <item x="7666"/>
        <item x="7130"/>
        <item x="6078"/>
        <item x="11941"/>
        <item x="9653"/>
        <item x="2919"/>
        <item x="865"/>
        <item x="7717"/>
        <item x="2306"/>
        <item x="7568"/>
        <item x="6954"/>
        <item x="6548"/>
        <item x="6458"/>
        <item x="6158"/>
        <item x="4024"/>
        <item x="1315"/>
        <item x="5954"/>
        <item x="8048"/>
        <item x="11194"/>
        <item x="2653"/>
        <item x="1706"/>
        <item x="4167"/>
        <item x="2470"/>
        <item x="38"/>
        <item x="7177"/>
        <item x="721"/>
        <item x="6909"/>
        <item x="9757"/>
        <item x="8130"/>
        <item x="3835"/>
        <item x="595"/>
        <item x="4025"/>
        <item x="321"/>
        <item x="2111"/>
        <item x="2749"/>
        <item x="7118"/>
        <item x="2210"/>
        <item x="9492"/>
        <item x="8099"/>
        <item x="10849"/>
        <item x="3172"/>
        <item x="2799"/>
        <item x="10892"/>
        <item x="6096"/>
        <item x="1986"/>
        <item x="5235"/>
        <item x="1543"/>
        <item x="875"/>
        <item x="11128"/>
        <item x="9869"/>
        <item x="8260"/>
        <item x="8406"/>
        <item x="5622"/>
        <item x="6233"/>
        <item x="6917"/>
        <item x="8991"/>
        <item x="500"/>
        <item x="5132"/>
        <item x="11352"/>
        <item x="3031"/>
        <item x="5099"/>
        <item x="5080"/>
        <item x="9140"/>
        <item x="4455"/>
        <item x="1707"/>
        <item x="7715"/>
        <item x="1196"/>
        <item x="1134"/>
        <item x="11771"/>
        <item x="7362"/>
        <item x="4892"/>
        <item x="1450"/>
        <item x="12099"/>
        <item x="764"/>
        <item x="11166"/>
        <item x="5295"/>
        <item x="1864"/>
        <item x="4831"/>
        <item x="1783"/>
        <item x="4170"/>
        <item x="11975"/>
        <item x="5102"/>
        <item x="405"/>
        <item x="9006"/>
        <item x="8122"/>
        <item x="726"/>
        <item x="3004"/>
        <item x="11963"/>
        <item x="338"/>
        <item x="2681"/>
        <item x="8459"/>
        <item x="11118"/>
        <item x="5988"/>
        <item x="9689"/>
        <item x="7600"/>
        <item x="8804"/>
        <item x="4841"/>
        <item x="7174"/>
        <item x="2211"/>
        <item x="9190"/>
        <item x="3764"/>
        <item x="8513"/>
        <item x="11089"/>
        <item x="7534"/>
        <item x="5110"/>
        <item x="10233"/>
        <item x="10072"/>
        <item x="8981"/>
        <item x="7450"/>
        <item x="9062"/>
        <item x="8856"/>
        <item x="7034"/>
        <item x="216"/>
        <item x="6702"/>
        <item x="1197"/>
        <item x="10059"/>
        <item x="11074"/>
        <item x="11397"/>
        <item x="7054"/>
        <item x="6998"/>
        <item x="5582"/>
        <item x="6605"/>
        <item x="6278"/>
        <item x="3801"/>
        <item x="11016"/>
        <item x="10148"/>
        <item x="5682"/>
        <item x="976"/>
        <item x="11256"/>
        <item x="8218"/>
        <item x="243"/>
        <item x="11533"/>
        <item x="4702"/>
        <item x="5107"/>
        <item x="8299"/>
        <item x="12048"/>
        <item x="7866"/>
        <item x="1067"/>
        <item x="104"/>
        <item x="10751"/>
        <item x="3376"/>
        <item x="8036"/>
        <item x="7604"/>
        <item x="10123"/>
        <item x="7380"/>
        <item x="8573"/>
        <item x="6199"/>
        <item x="3533"/>
        <item x="8225"/>
        <item x="11880"/>
        <item x="9494"/>
        <item x="2054"/>
        <item x="4602"/>
        <item x="9439"/>
        <item x="7266"/>
        <item x="12013"/>
        <item x="7236"/>
        <item x="6575"/>
        <item x="6126"/>
        <item x="1292"/>
        <item x="7319"/>
        <item x="9211"/>
        <item x="10050"/>
        <item x="1329"/>
        <item x="3003"/>
        <item x="3625"/>
        <item x="1305"/>
        <item x="2163"/>
        <item x="12049"/>
        <item x="7958"/>
        <item x="8717"/>
        <item x="2692"/>
        <item x="8303"/>
        <item x="4038"/>
        <item x="10427"/>
        <item x="7771"/>
        <item x="1690"/>
        <item x="11059"/>
        <item x="2671"/>
        <item x="5889"/>
        <item x="9804"/>
        <item x="7404"/>
        <item x="8657"/>
        <item x="10009"/>
        <item x="5695"/>
        <item x="11738"/>
        <item x="3865"/>
        <item x="12059"/>
        <item x="5101"/>
        <item x="4397"/>
        <item x="5899"/>
        <item x="10202"/>
        <item x="9750"/>
        <item x="4722"/>
        <item x="242"/>
        <item x="3870"/>
        <item x="8883"/>
        <item x="6839"/>
        <item x="6997"/>
        <item x="10761"/>
        <item x="6495"/>
        <item x="6776"/>
        <item x="7172"/>
        <item x="2585"/>
        <item x="2397"/>
        <item x="8308"/>
        <item x="4358"/>
        <item x="10627"/>
        <item x="768"/>
        <item x="9270"/>
        <item x="9425"/>
        <item x="6131"/>
        <item x="6743"/>
        <item x="6913"/>
        <item x="9839"/>
        <item x="3188"/>
        <item x="5258"/>
        <item x="7119"/>
        <item x="10450"/>
        <item x="2445"/>
        <item x="10712"/>
        <item x="10540"/>
        <item x="529"/>
        <item x="6666"/>
        <item x="1461"/>
        <item x="8584"/>
        <item x="8080"/>
        <item x="7723"/>
        <item x="5122"/>
        <item x="7243"/>
        <item x="1542"/>
        <item x="6166"/>
        <item x="8194"/>
        <item x="11233"/>
        <item x="2861"/>
        <item x="10807"/>
        <item x="5312"/>
        <item x="10650"/>
        <item x="945"/>
        <item x="8135"/>
        <item x="8247"/>
        <item x="9756"/>
        <item x="11489"/>
        <item x="9305"/>
        <item x="11363"/>
        <item x="3734"/>
        <item x="3783"/>
        <item x="2636"/>
        <item x="10445"/>
        <item x="8770"/>
        <item x="5332"/>
        <item x="3772"/>
        <item x="10841"/>
        <item x="5776"/>
        <item x="3778"/>
        <item x="4456"/>
        <item x="10848"/>
        <item x="12005"/>
        <item x="1579"/>
        <item x="9608"/>
        <item x="3892"/>
        <item x="6538"/>
        <item x="6229"/>
        <item x="11434"/>
        <item x="5998"/>
        <item x="10041"/>
        <item x="9628"/>
        <item x="7511"/>
        <item x="202"/>
        <item x="7481"/>
        <item x="6866"/>
        <item x="9111"/>
        <item x="4505"/>
        <item x="10313"/>
        <item x="7935"/>
        <item x="1949"/>
        <item x="10279"/>
        <item x="11174"/>
        <item x="134"/>
        <item x="6358"/>
        <item x="3958"/>
        <item x="10330"/>
        <item x="11521"/>
        <item x="10106"/>
        <item x="4715"/>
        <item x="2675"/>
        <item x="8934"/>
        <item x="11893"/>
        <item x="8743"/>
        <item x="11953"/>
        <item x="105"/>
        <item x="6242"/>
        <item x="4337"/>
        <item x="2687"/>
        <item x="5716"/>
        <item x="320"/>
        <item x="4240"/>
        <item x="12083"/>
        <item x="9154"/>
        <item x="7693"/>
        <item x="11569"/>
        <item x="5520"/>
        <item x="9021"/>
        <item x="2074"/>
        <item x="11604"/>
        <item x="10809"/>
        <item x="3701"/>
        <item x="7728"/>
        <item x="11361"/>
        <item x="11026"/>
        <item x="11202"/>
        <item x="6103"/>
        <item x="2330"/>
        <item x="9665"/>
        <item x="4536"/>
        <item x="11401"/>
        <item x="6474"/>
        <item x="5304"/>
        <item x="11638"/>
        <item x="3463"/>
        <item x="9381"/>
        <item x="4200"/>
        <item x="10578"/>
        <item x="556"/>
        <item x="10979"/>
        <item x="7953"/>
        <item x="7199"/>
        <item x="3205"/>
        <item x="10122"/>
        <item x="8140"/>
        <item x="8599"/>
        <item x="9198"/>
        <item x="8925"/>
        <item x="9873"/>
        <item x="442"/>
        <item x="4917"/>
        <item x="5214"/>
        <item x="3400"/>
        <item x="6990"/>
        <item x="9170"/>
        <item x="9965"/>
        <item x="5351"/>
        <item x="3857"/>
        <item x="9562"/>
        <item x="7179"/>
        <item x="11895"/>
        <item x="5227"/>
        <item x="4314"/>
        <item x="8124"/>
        <item x="5045"/>
        <item x="5916"/>
        <item x="5177"/>
        <item x="6299"/>
        <item x="11487"/>
        <item x="10954"/>
        <item x="10241"/>
        <item x="11690"/>
        <item x="8371"/>
        <item x="3279"/>
        <item x="10212"/>
        <item x="682"/>
        <item x="5176"/>
        <item x="9905"/>
        <item x="1365"/>
        <item x="1225"/>
        <item x="11854"/>
        <item x="5659"/>
        <item x="1872"/>
        <item x="5166"/>
        <item x="7901"/>
        <item x="2573"/>
        <item x="10904"/>
        <item x="6190"/>
        <item x="8976"/>
        <item x="5490"/>
        <item x="12012"/>
        <item x="10603"/>
        <item x="11699"/>
        <item x="6956"/>
        <item x="8936"/>
        <item x="7606"/>
        <item x="5350"/>
        <item x="7874"/>
        <item x="2131"/>
        <item x="5737"/>
        <item x="7692"/>
        <item x="3808"/>
        <item x="5953"/>
        <item x="1456"/>
        <item x="10361"/>
        <item x="2140"/>
        <item x="8763"/>
        <item x="4355"/>
        <item x="8180"/>
        <item x="11847"/>
        <item x="11918"/>
        <item x="2736"/>
        <item x="8885"/>
        <item x="4766"/>
        <item x="11079"/>
        <item x="6853"/>
        <item x="3259"/>
        <item x="4679"/>
        <item x="10803"/>
        <item x="8521"/>
        <item x="2379"/>
        <item x="11635"/>
        <item x="11949"/>
        <item x="2239"/>
        <item x="2377"/>
        <item x="8968"/>
        <item x="6960"/>
        <item x="3323"/>
        <item x="299"/>
        <item x="7305"/>
        <item x="3838"/>
        <item x="3996"/>
        <item x="6324"/>
        <item x="10952"/>
        <item x="349"/>
        <item x="2997"/>
        <item x="8653"/>
        <item x="11727"/>
        <item x="11311"/>
        <item x="9914"/>
        <item x="1416"/>
        <item x="375"/>
        <item x="11439"/>
        <item x="3646"/>
        <item x="3451"/>
        <item x="809"/>
        <item x="5492"/>
        <item x="2172"/>
        <item x="9246"/>
        <item x="3569"/>
        <item x="7274"/>
        <item x="2843"/>
        <item x="5438"/>
        <item x="5568"/>
        <item x="2582"/>
        <item x="2927"/>
        <item x="10047"/>
        <item x="6745"/>
        <item x="2987"/>
        <item x="10088"/>
        <item x="2542"/>
        <item x="4192"/>
        <item x="6051"/>
        <item x="9329"/>
        <item x="7960"/>
        <item x="1970"/>
        <item x="6300"/>
        <item x="1743"/>
        <item x="962"/>
        <item x="8017"/>
        <item x="1699"/>
        <item x="6124"/>
        <item x="1790"/>
        <item x="5955"/>
        <item x="1265"/>
        <item x="3713"/>
        <item x="9564"/>
        <item x="990"/>
        <item x="5425"/>
        <item x="10850"/>
        <item x="10749"/>
        <item x="5057"/>
        <item x="1634"/>
        <item x="11231"/>
        <item x="8393"/>
        <item x="7755"/>
        <item x="3318"/>
        <item x="7991"/>
        <item x="2939"/>
        <item x="10356"/>
        <item x="1957"/>
        <item x="6287"/>
        <item x="3300"/>
        <item x="11841"/>
        <item x="11615"/>
        <item x="5535"/>
        <item x="6104"/>
        <item x="11545"/>
        <item x="9615"/>
        <item x="7217"/>
        <item x="10205"/>
        <item x="4960"/>
        <item x="8659"/>
        <item x="4449"/>
        <item x="935"/>
        <item x="3033"/>
        <item x="4993"/>
        <item x="344"/>
        <item x="14"/>
        <item x="6390"/>
        <item x="1464"/>
        <item x="9751"/>
        <item x="6999"/>
        <item x="4740"/>
        <item x="3982"/>
        <item x="3959"/>
        <item x="3080"/>
        <item x="449"/>
        <item x="2566"/>
        <item x="576"/>
        <item x="9658"/>
        <item x="12014"/>
        <item x="9355"/>
        <item x="3700"/>
        <item x="1022"/>
        <item x="6683"/>
        <item x="11063"/>
        <item x="3048"/>
        <item x="8876"/>
        <item x="7425"/>
        <item x="11326"/>
        <item x="9999"/>
        <item x="3377"/>
        <item x="7521"/>
        <item x="1026"/>
        <item x="8134"/>
        <item x="7815"/>
        <item x="5187"/>
        <item x="7852"/>
        <item x="1353"/>
        <item x="12109"/>
        <item x="1758"/>
        <item x="1814"/>
        <item x="2411"/>
        <item x="3320"/>
        <item x="6806"/>
        <item x="1765"/>
        <item x="6180"/>
        <item x="3055"/>
        <item x="11443"/>
        <item x="7721"/>
        <item x="11103"/>
        <item x="3227"/>
        <item x="9005"/>
        <item x="9334"/>
        <item x="2016"/>
        <item x="8734"/>
        <item x="2807"/>
        <item x="11285"/>
        <item x="9889"/>
        <item x="11483"/>
        <item x="10551"/>
        <item x="77"/>
        <item x="1688"/>
        <item x="7507"/>
        <item x="8500"/>
        <item x="6636"/>
        <item x="8379"/>
        <item x="6408"/>
        <item x="8282"/>
        <item x="7156"/>
        <item x="7519"/>
        <item x="8555"/>
        <item x="3858"/>
        <item x="588"/>
        <item x="9970"/>
        <item x="5633"/>
        <item x="6710"/>
        <item x="8366"/>
        <item x="3726"/>
        <item x="1173"/>
        <item x="5883"/>
        <item x="1074"/>
        <item x="9292"/>
        <item x="2802"/>
        <item x="1143"/>
        <item x="9827"/>
        <item x="2837"/>
        <item x="6099"/>
        <item x="11633"/>
        <item x="5249"/>
        <item x="11316"/>
        <item x="3762"/>
        <item x="4111"/>
        <item x="2279"/>
        <item x="3151"/>
        <item x="983"/>
        <item x="2872"/>
        <item x="3725"/>
        <item x="974"/>
        <item x="564"/>
        <item x="5178"/>
        <item x="8005"/>
        <item x="3273"/>
        <item x="528"/>
        <item x="5590"/>
        <item x="10443"/>
        <item x="9820"/>
        <item x="10585"/>
        <item x="390"/>
        <item x="7354"/>
        <item x="7257"/>
        <item x="11418"/>
        <item x="10124"/>
        <item x="29"/>
        <item x="10909"/>
        <item x="1110"/>
        <item x="5156"/>
        <item x="9951"/>
        <item x="4955"/>
        <item x="4263"/>
        <item x="8606"/>
        <item x="3619"/>
        <item x="6705"/>
        <item x="10987"/>
        <item x="8209"/>
        <item x="4778"/>
        <item x="1414"/>
        <item x="2155"/>
        <item x="6640"/>
        <item x="6560"/>
        <item x="647"/>
        <item x="8339"/>
        <item x="540"/>
        <item x="175"/>
        <item x="10612"/>
        <item x="10522"/>
        <item x="852"/>
        <item x="6935"/>
        <item x="11684"/>
        <item x="9558"/>
        <item x="2374"/>
        <item x="8708"/>
        <item x="1836"/>
        <item x="7779"/>
        <item x="10965"/>
        <item x="9451"/>
        <item x="4953"/>
        <item x="4886"/>
        <item x="8416"/>
        <item x="342"/>
        <item x="512"/>
        <item x="352"/>
        <item x="9181"/>
        <item x="11900"/>
        <item x="5856"/>
        <item x="5755"/>
        <item x="1048"/>
        <item x="8381"/>
        <item x="2685"/>
        <item x="7002"/>
        <item x="1454"/>
        <item x="3388"/>
        <item x="11943"/>
        <item x="10735"/>
        <item x="12022"/>
        <item x="3984"/>
        <item x="3821"/>
        <item x="9341"/>
        <item x="4496"/>
        <item x="924"/>
        <item x="9763"/>
        <item x="10857"/>
        <item x="1687"/>
        <item x="2480"/>
        <item x="337"/>
        <item x="1827"/>
        <item x="4620"/>
        <item x="3161"/>
        <item x="3125"/>
        <item x="5541"/>
        <item x="1041"/>
        <item x="1979"/>
        <item x="3964"/>
        <item x="11586"/>
        <item x="991"/>
        <item x="11087"/>
        <item x="47"/>
        <item x="1917"/>
        <item x="11987"/>
        <item x="8943"/>
        <item x="6994"/>
        <item x="3486"/>
        <item x="2077"/>
        <item x="2986"/>
        <item x="2357"/>
        <item x="10851"/>
        <item x="4799"/>
        <item x="4649"/>
        <item x="535"/>
        <item x="290"/>
        <item x="10606"/>
        <item x="11324"/>
        <item x="2540"/>
        <item x="11532"/>
        <item x="3957"/>
        <item x="3110"/>
        <item x="645"/>
        <item x="5853"/>
        <item x="4970"/>
        <item x="3960"/>
        <item x="2680"/>
        <item x="4389"/>
        <item x="10369"/>
        <item x="7555"/>
        <item x="757"/>
        <item x="5384"/>
        <item x="2253"/>
        <item x="10695"/>
        <item x="6334"/>
        <item x="7956"/>
        <item x="7774"/>
        <item x="2760"/>
        <item x="2989"/>
        <item x="3477"/>
        <item x="8581"/>
        <item x="10071"/>
        <item x="1915"/>
        <item x="3225"/>
        <item x="9600"/>
        <item x="10225"/>
        <item x="262"/>
        <item x="3689"/>
        <item x="3803"/>
        <item x="1125"/>
        <item x="10681"/>
        <item x="5543"/>
        <item x="9708"/>
        <item x="4710"/>
        <item x="5172"/>
        <item x="10383"/>
        <item x="6301"/>
        <item x="9404"/>
        <item x="11437"/>
        <item x="10846"/>
        <item x="9910"/>
        <item x="8829"/>
        <item x="8098"/>
        <item x="2536"/>
        <item x="6134"/>
        <item x="2641"/>
        <item x="2911"/>
        <item x="7341"/>
        <item x="6279"/>
        <item x="4956"/>
        <item x="10299"/>
        <item x="3567"/>
        <item x="10133"/>
        <item x="7091"/>
        <item x="10548"/>
        <item x="881"/>
        <item x="3691"/>
        <item x="10116"/>
        <item x="5948"/>
        <item x="10419"/>
        <item x="8894"/>
        <item x="5003"/>
        <item x="4089"/>
        <item x="10452"/>
        <item x="2705"/>
        <item x="4736"/>
        <item x="8143"/>
        <item x="149"/>
        <item x="680"/>
        <item x="6292"/>
        <item x="1587"/>
        <item x="11849"/>
        <item x="5588"/>
        <item x="9427"/>
        <item x="3682"/>
        <item x="4490"/>
        <item x="1487"/>
        <item x="11338"/>
        <item x="10682"/>
        <item x="3973"/>
        <item x="3100"/>
        <item x="8481"/>
        <item x="2410"/>
        <item x="1641"/>
        <item x="2973"/>
        <item x="6796"/>
        <item x="7007"/>
        <item x="4604"/>
        <item x="7527"/>
        <item x="7782"/>
        <item x="11187"/>
        <item x="5963"/>
        <item x="4535"/>
        <item x="7804"/>
        <item x="7056"/>
        <item x="9517"/>
        <item x="7731"/>
        <item x="678"/>
        <item x="6092"/>
        <item x="2724"/>
        <item x="1500"/>
        <item x="3098"/>
        <item x="6530"/>
        <item x="6132"/>
        <item x="11974"/>
        <item x="8304"/>
        <item x="10608"/>
        <item x="6638"/>
        <item x="1646"/>
        <item x="2695"/>
        <item x="5117"/>
        <item x="8576"/>
        <item x="4947"/>
        <item x="11641"/>
        <item x="6281"/>
        <item x="11612"/>
        <item x="6114"/>
        <item x="5443"/>
        <item x="7909"/>
        <item x="6709"/>
        <item x="8820"/>
        <item x="7444"/>
        <item x="4913"/>
        <item x="769"/>
        <item x="5942"/>
        <item x="12100"/>
        <item x="613"/>
        <item x="3645"/>
        <item x="5287"/>
        <item x="9343"/>
        <item x="2581"/>
        <item x="5095"/>
        <item x="10679"/>
        <item x="10493"/>
        <item x="9782"/>
        <item x="10884"/>
        <item x="8302"/>
        <item x="12010"/>
        <item x="1821"/>
        <item x="10484"/>
        <item x="3510"/>
        <item x="5641"/>
        <item x="8939"/>
        <item x="10926"/>
        <item x="7000"/>
        <item x="9847"/>
        <item x="8387"/>
        <item x="7908"/>
        <item x="8897"/>
        <item x="5071"/>
        <item x="8090"/>
        <item x="8094"/>
        <item x="5445"/>
        <item x="8141"/>
        <item x="1340"/>
        <item x="7216"/>
        <item x="2750"/>
        <item x="3914"/>
        <item x="4044"/>
        <item x="6098"/>
        <item x="773"/>
        <item x="5033"/>
        <item x="2457"/>
        <item x="7082"/>
        <item x="5686"/>
        <item x="10181"/>
        <item x="9762"/>
        <item x="1094"/>
        <item x="7729"/>
        <item x="3980"/>
        <item x="6263"/>
        <item x="11331"/>
        <item x="6785"/>
        <item x="6404"/>
        <item x="6782"/>
        <item x="10371"/>
        <item x="6704"/>
        <item x="3034"/>
        <item x="5962"/>
        <item x="2090"/>
        <item x="6784"/>
        <item x="8744"/>
        <item x="7187"/>
        <item x="5548"/>
        <item x="2002"/>
        <item x="9043"/>
        <item x="2446"/>
        <item x="8249"/>
        <item x="5611"/>
        <item x="10691"/>
        <item x="10543"/>
        <item x="6420"/>
        <item x="1449"/>
        <item x="3471"/>
        <item x="1611"/>
        <item x="7446"/>
        <item x="9225"/>
        <item x="10375"/>
        <item x="1565"/>
        <item x="9724"/>
        <item x="12098"/>
        <item x="4573"/>
        <item x="844"/>
        <item x="10315"/>
        <item x="10852"/>
        <item x="4926"/>
        <item x="5556"/>
        <item x="7937"/>
        <item x="389"/>
        <item x="6356"/>
        <item x="11917"/>
        <item x="1921"/>
        <item x="12015"/>
        <item x="8930"/>
        <item x="5958"/>
        <item x="5544"/>
        <item x="3068"/>
        <item x="4264"/>
        <item x="457"/>
        <item x="9057"/>
        <item x="10377"/>
        <item x="5522"/>
        <item x="2738"/>
        <item x="4310"/>
        <item x="10451"/>
        <item x="7441"/>
        <item x="11828"/>
        <item x="7212"/>
        <item x="1807"/>
        <item x="7967"/>
        <item x="4328"/>
        <item x="9349"/>
        <item x="5019"/>
        <item x="3831"/>
        <item x="4188"/>
        <item x="5843"/>
        <item x="1809"/>
        <item x="4403"/>
        <item x="8890"/>
        <item x="254"/>
        <item x="5343"/>
        <item x="9842"/>
        <item x="763"/>
        <item x="5040"/>
        <item x="6574"/>
        <item x="9907"/>
        <item x="4385"/>
        <item x="3918"/>
        <item x="6471"/>
        <item x="6143"/>
        <item x="1778"/>
        <item x="7893"/>
        <item x="9041"/>
        <item x="1682"/>
        <item x="2383"/>
        <item x="10127"/>
        <item x="3050"/>
        <item x="779"/>
        <item x="3321"/>
        <item x="11571"/>
        <item x="11639"/>
        <item x="9666"/>
        <item x="4208"/>
        <item x="4898"/>
        <item x="11153"/>
        <item x="1830"/>
        <item x="7921"/>
        <item x="5725"/>
        <item x="11329"/>
        <item x="3535"/>
        <item x="6388"/>
        <item x="4362"/>
        <item x="3104"/>
        <item x="1760"/>
        <item x="7525"/>
        <item x="1492"/>
        <item x="8385"/>
        <item x="2609"/>
        <item x="6418"/>
        <item x="3116"/>
        <item x="6175"/>
        <item x="8068"/>
        <item x="5751"/>
        <item x="4054"/>
        <item x="6883"/>
        <item x="5956"/>
        <item x="9908"/>
        <item x="5051"/>
        <item x="2464"/>
        <item x="2754"/>
        <item x="5894"/>
        <item x="10444"/>
        <item x="1286"/>
        <item x="8029"/>
        <item x="11607"/>
        <item x="8429"/>
        <item x="7961"/>
        <item x="1828"/>
        <item x="4405"/>
        <item x="2300"/>
        <item x="689"/>
        <item x="3827"/>
        <item x="9464"/>
        <item x="8568"/>
        <item x="11783"/>
        <item x="3951"/>
        <item x="2821"/>
        <item x="3655"/>
        <item x="2885"/>
        <item x="6697"/>
        <item x="1306"/>
        <item x="12113"/>
        <item x="3327"/>
        <item x="7443"/>
        <item x="9347"/>
        <item x="973"/>
        <item x="6721"/>
        <item x="4511"/>
        <item x="2195"/>
        <item x="4877"/>
        <item x="8301"/>
        <item x="7767"/>
        <item x="10605"/>
        <item x="362"/>
        <item x="3357"/>
        <item x="203"/>
        <item x="9939"/>
        <item x="2307"/>
        <item x="6985"/>
        <item x="12101"/>
        <item x="404"/>
        <item x="735"/>
        <item x="8334"/>
        <item x="4638"/>
        <item x="7773"/>
        <item x="2948"/>
        <item x="2601"/>
        <item x="2418"/>
        <item x="2336"/>
        <item x="2424"/>
        <item x="11039"/>
        <item x="4614"/>
        <item x="10710"/>
        <item x="5181"/>
        <item x="7778"/>
        <item x="82"/>
        <item x="6673"/>
        <item x="10856"/>
        <item x="6953"/>
        <item x="4399"/>
        <item x="849"/>
        <item x="6125"/>
        <item x="3373"/>
        <item x="2284"/>
        <item x="12017"/>
        <item x="4732"/>
        <item x="4436"/>
        <item x="8651"/>
        <item x="3469"/>
        <item x="5552"/>
        <item x="5198"/>
        <item x="5927"/>
        <item x="7598"/>
        <item x="8633"/>
        <item x="11971"/>
        <item x="6792"/>
        <item x="8619"/>
        <item x="8937"/>
        <item x="10801"/>
        <item x="2952"/>
        <item x="3557"/>
        <item x="6181"/>
        <item x="9822"/>
        <item x="12018"/>
        <item x="6832"/>
        <item x="1665"/>
        <item x="194"/>
        <item x="9854"/>
        <item x="5912"/>
        <item x="7377"/>
        <item x="7017"/>
        <item x="6737"/>
        <item x="3190"/>
        <item x="9775"/>
        <item x="11544"/>
        <item x="3455"/>
        <item x="5294"/>
        <item x="2751"/>
        <item x="3931"/>
        <item x="6733"/>
        <item x="2376"/>
        <item x="9044"/>
        <item x="6924"/>
        <item x="4524"/>
        <item x="3975"/>
        <item x="9377"/>
        <item x="11436"/>
        <item x="491"/>
        <item x="8544"/>
        <item x="2298"/>
        <item x="1239"/>
        <item x="7476"/>
        <item x="12044"/>
        <item x="6568"/>
        <item x="11793"/>
        <item x="498"/>
        <item x="3352"/>
        <item x="4667"/>
        <item x="5484"/>
        <item x="3969"/>
        <item x="11007"/>
        <item x="217"/>
        <item x="3729"/>
        <item x="7965"/>
        <item x="9556"/>
        <item x="4742"/>
        <item x="5972"/>
        <item x="9696"/>
        <item x="196"/>
        <item x="11910"/>
        <item x="1745"/>
        <item x="3834"/>
        <item x="1062"/>
        <item x="753"/>
        <item x="5342"/>
        <item x="1317"/>
        <item x="8067"/>
        <item x="4162"/>
        <item x="11523"/>
        <item x="3515"/>
        <item x="1293"/>
        <item x="9660"/>
        <item x="5329"/>
        <item x="4965"/>
        <item x="7594"/>
        <item x="8519"/>
        <item x="9716"/>
        <item x="11469"/>
        <item x="2794"/>
        <item x="322"/>
        <item x="3841"/>
        <item x="1946"/>
        <item x="5413"/>
        <item x="481"/>
        <item x="1618"/>
        <item x="2966"/>
        <item x="2693"/>
        <item x="1951"/>
        <item x="7006"/>
        <item x="1178"/>
        <item x="5250"/>
        <item x="6788"/>
        <item x="7415"/>
        <item x="9760"/>
        <item x="8864"/>
        <item x="434"/>
        <item x="3561"/>
        <item x="11599"/>
        <item x="10985"/>
        <item x="1983"/>
        <item x="10638"/>
        <item x="10114"/>
        <item x="229"/>
        <item x="9098"/>
        <item x="7976"/>
        <item x="8597"/>
        <item x="11253"/>
        <item x="707"/>
        <item x="1996"/>
        <item x="3291"/>
        <item x="5477"/>
        <item x="5636"/>
        <item x="1473"/>
        <item x="1895"/>
        <item x="2017"/>
        <item x="180"/>
        <item x="6549"/>
        <item x="4491"/>
        <item x="4925"/>
        <item x="3971"/>
        <item x="1544"/>
        <item x="2130"/>
        <item x="10797"/>
        <item x="6220"/>
        <item x="1525"/>
        <item x="5314"/>
        <item x="3072"/>
        <item x="6039"/>
        <item x="10535"/>
        <item x="11481"/>
        <item x="606"/>
        <item x="7682"/>
        <item x="11067"/>
        <item x="188"/>
        <item x="8407"/>
        <item x="3387"/>
        <item x="836"/>
        <item x="4142"/>
        <item x="6713"/>
        <item x="8204"/>
        <item x="11634"/>
        <item x="2704"/>
        <item x="1284"/>
        <item x="2534"/>
        <item x="7258"/>
        <item x="10125"/>
        <item x="7304"/>
        <item x="5821"/>
        <item x="7722"/>
        <item x="1172"/>
        <item x="3121"/>
        <item x="8271"/>
        <item x="9865"/>
        <item x="1270"/>
        <item x="6849"/>
        <item x="9875"/>
        <item x="9176"/>
        <item x="255"/>
        <item x="1474"/>
        <item x="6810"/>
        <item x="7252"/>
        <item x="8210"/>
        <item x="3899"/>
        <item x="770"/>
        <item x="5724"/>
        <item x="1455"/>
        <item x="76"/>
        <item x="3719"/>
        <item x="3439"/>
        <item x="592"/>
        <item x="7208"/>
        <item x="6462"/>
        <item x="6591"/>
        <item x="9440"/>
        <item x="3744"/>
        <item x="7789"/>
        <item x="9370"/>
        <item x="8738"/>
        <item x="677"/>
        <item x="9102"/>
        <item x="7913"/>
        <item x="260"/>
        <item x="3556"/>
        <item x="10141"/>
        <item x="9261"/>
        <item x="8591"/>
        <item x="1028"/>
        <item x="2292"/>
        <item x="3064"/>
        <item x="3493"/>
        <item x="1324"/>
        <item x="4519"/>
        <item x="8987"/>
        <item x="11539"/>
        <item x="2686"/>
        <item x="1408"/>
        <item x="3887"/>
        <item x="9968"/>
        <item x="11247"/>
        <item x="11017"/>
        <item x="9182"/>
        <item x="4735"/>
        <item x="6228"/>
        <item x="7593"/>
        <item x="2650"/>
        <item x="1278"/>
        <item x="7857"/>
        <item x="4174"/>
        <item x="4186"/>
        <item x="7369"/>
        <item x="8179"/>
        <item x="10898"/>
        <item x="848"/>
        <item x="2486"/>
        <item x="7872"/>
        <item x="10580"/>
        <item x="10704"/>
        <item x="1782"/>
        <item x="2117"/>
        <item x="10067"/>
        <item x="5244"/>
        <item x="3152"/>
        <item x="6144"/>
        <item x="7917"/>
        <item x="3789"/>
        <item x="7296"/>
        <item x="7066"/>
        <item x="11188"/>
        <item x="2078"/>
        <item x="8443"/>
        <item x="9616"/>
        <item x="10867"/>
        <item x="8647"/>
        <item x="3211"/>
        <item x="10686"/>
        <item x="8423"/>
        <item x="8011"/>
        <item x="5747"/>
        <item x="9478"/>
        <item x="1914"/>
        <item x="1066"/>
        <item x="8171"/>
        <item x="4326"/>
        <item x="5119"/>
        <item x="8951"/>
        <item x="7083"/>
        <item x="68"/>
        <item x="11182"/>
        <item x="1774"/>
        <item x="363"/>
        <item x="5193"/>
        <item x="3289"/>
        <item x="9659"/>
        <item x="5531"/>
        <item x="7660"/>
        <item x="11888"/>
        <item x="10919"/>
        <item x="8863"/>
        <item x="3258"/>
        <item x="8504"/>
        <item x="6496"/>
        <item x="6732"/>
        <item x="860"/>
        <item x="5390"/>
        <item x="8942"/>
        <item x="3465"/>
        <item x="2481"/>
        <item x="7392"/>
        <item x="11403"/>
        <item x="2818"/>
        <item x="5313"/>
        <item x="1043"/>
        <item x="2156"/>
        <item x="9435"/>
        <item x="10226"/>
        <item x="3511"/>
        <item x="1058"/>
        <item x="11408"/>
        <item x="5926"/>
        <item x="4135"/>
        <item x="7186"/>
        <item x="12031"/>
        <item x="9880"/>
        <item x="10640"/>
        <item x="8580"/>
        <item x="9518"/>
        <item x="8041"/>
        <item x="3042"/>
        <item x="3520"/>
        <item x="4967"/>
        <item x="6809"/>
        <item x="3544"/>
        <item x="10559"/>
        <item x="343"/>
        <item x="7830"/>
        <item x="10220"/>
        <item x="5179"/>
        <item x="30"/>
        <item x="4548"/>
        <item x="10722"/>
        <item x="1164"/>
        <item x="11703"/>
        <item x="2346"/>
        <item x="9545"/>
        <item x="4709"/>
        <item x="9001"/>
        <item x="5333"/>
        <item x="4633"/>
        <item x="11222"/>
        <item x="9991"/>
        <item x="6483"/>
        <item x="4783"/>
        <item x="9169"/>
        <item x="4147"/>
        <item x="6484"/>
        <item x="1515"/>
        <item x="6310"/>
        <item x="6329"/>
        <item x="2921"/>
        <item x="4991"/>
        <item x="9391"/>
        <item x="8646"/>
        <item x="1674"/>
        <item x="1102"/>
        <item x="4643"/>
        <item x="3739"/>
        <item x="7947"/>
        <item x="9841"/>
        <item x="1884"/>
        <item x="8042"/>
        <item x="5476"/>
        <item x="9459"/>
        <item x="398"/>
        <item x="7741"/>
        <item x="11230"/>
        <item x="3401"/>
        <item x="3250"/>
        <item x="5845"/>
        <item x="10562"/>
        <item x="6"/>
        <item x="11957"/>
        <item x="10201"/>
        <item x="3274"/>
        <item x="9549"/>
        <item x="4827"/>
        <item x="2032"/>
        <item x="8575"/>
        <item x="2294"/>
        <item x="9280"/>
        <item x="4501"/>
        <item x="639"/>
        <item x="1126"/>
        <item x="11611"/>
        <item x="475"/>
        <item x="11651"/>
        <item x="11095"/>
        <item x="11478"/>
        <item x="9053"/>
        <item x="9112"/>
        <item x="10796"/>
        <item x="5574"/>
        <item x="1753"/>
        <item x="8257"/>
        <item x="8482"/>
        <item x="8153"/>
        <item x="2132"/>
        <item x="3680"/>
        <item x="10131"/>
        <item x="9048"/>
        <item x="9015"/>
        <item x="7391"/>
        <item x="2223"/>
        <item x="2779"/>
        <item x="4821"/>
        <item x="162"/>
        <item x="9158"/>
        <item x="10971"/>
        <item x="1462"/>
        <item x="89"/>
        <item x="2207"/>
        <item x="11267"/>
        <item x="10461"/>
        <item x="9846"/>
        <item x="9014"/>
        <item x="11579"/>
        <item x="9279"/>
        <item x="11033"/>
        <item x="5309"/>
        <item x="9629"/>
        <item x="11083"/>
        <item x="237"/>
        <item x="10324"/>
        <item x="3503"/>
        <item x="3930"/>
        <item x="1092"/>
        <item x="6653"/>
        <item x="8152"/>
        <item x="892"/>
        <item x="7410"/>
        <item x="12021"/>
        <item x="4509"/>
        <item x="11914"/>
        <item x="190"/>
        <item x="1499"/>
        <item x="3199"/>
        <item x="1491"/>
        <item x="5663"/>
        <item x="9074"/>
        <item x="2806"/>
        <item x="7694"/>
        <item x="11132"/>
        <item x="11871"/>
        <item x="10897"/>
        <item x="5185"/>
        <item x="8413"/>
        <item x="10651"/>
        <item x="10300"/>
        <item x="6249"/>
        <item x="3494"/>
        <item x="11650"/>
        <item x="10547"/>
        <item x="10080"/>
        <item x="8947"/>
        <item x="3363"/>
        <item x="9390"/>
        <item x="3378"/>
        <item x="4046"/>
        <item x="8266"/>
        <item x="8602"/>
        <item x="1203"/>
        <item x="1184"/>
        <item x="1346"/>
        <item x="2527"/>
        <item x="1605"/>
        <item x="1995"/>
        <item x="9369"/>
        <item x="9956"/>
        <item x="4517"/>
        <item x="332"/>
        <item x="7494"/>
        <item x="2199"/>
        <item x="11384"/>
        <item x="5850"/>
        <item x="8801"/>
        <item x="6360"/>
        <item x="9695"/>
        <item x="7381"/>
        <item x="1404"/>
        <item x="6018"/>
        <item x="10542"/>
        <item x="3454"/>
        <item x="2643"/>
        <item x="5367"/>
        <item x="9446"/>
        <item x="2086"/>
        <item x="558"/>
        <item x="6555"/>
        <item x="11266"/>
        <item x="10462"/>
        <item x="8822"/>
        <item x="11022"/>
        <item x="10161"/>
        <item x="10189"/>
        <item x="6151"/>
        <item x="1834"/>
        <item x="5142"/>
        <item x="7798"/>
        <item x="6460"/>
        <item x="8754"/>
        <item x="9259"/>
        <item x="2459"/>
        <item x="2769"/>
        <item x="1553"/>
        <item x="11096"/>
        <item x="5385"/>
        <item x="7366"/>
        <item x="11383"/>
        <item x="1845"/>
        <item x="7742"/>
        <item x="822"/>
        <item x="11245"/>
        <item x="7052"/>
        <item x="6919"/>
        <item x="7134"/>
        <item x="605"/>
        <item x="7749"/>
        <item x="2205"/>
        <item x="10721"/>
        <item x="6906"/>
        <item x="7211"/>
        <item x="4404"/>
        <item x="2965"/>
        <item x="4094"/>
        <item x="11389"/>
        <item x="4247"/>
        <item x="4129"/>
        <item x="2266"/>
        <item x="2212"/>
        <item x="4483"/>
        <item x="1280"/>
        <item x="1403"/>
        <item x="11659"/>
        <item x="5968"/>
        <item x="8755"/>
        <item x="693"/>
        <item x="11606"/>
        <item x="8160"/>
        <item x="2240"/>
        <item x="9857"/>
        <item x="7971"/>
        <item x="7325"/>
        <item x="7342"/>
        <item x="5327"/>
        <item x="1341"/>
        <item x="2890"/>
        <item x="6011"/>
        <item x="10922"/>
        <item x="101"/>
        <item x="8093"/>
        <item x="2082"/>
        <item x="11257"/>
        <item x="6269"/>
        <item x="4258"/>
        <item x="11768"/>
        <item x="9720"/>
        <item x="9771"/>
        <item x="3733"/>
        <item x="10081"/>
        <item x="11887"/>
        <item x="1829"/>
        <item x="7639"/>
        <item x="7107"/>
        <item x="2905"/>
        <item x="3470"/>
        <item x="5055"/>
        <item x="7766"/>
        <item x="3788"/>
        <item x="10708"/>
        <item x="5073"/>
        <item x="8487"/>
        <item x="1252"/>
        <item x="4999"/>
        <item x="5135"/>
        <item x="1198"/>
        <item x="10702"/>
        <item x="6091"/>
        <item x="11477"/>
        <item x="7347"/>
        <item x="11528"/>
        <item x="1036"/>
        <item x="9676"/>
        <item x="1571"/>
        <item x="2222"/>
        <item x="10713"/>
        <item x="4316"/>
        <item x="2712"/>
        <item x="9382"/>
        <item x="5094"/>
        <item x="6355"/>
        <item x="11832"/>
        <item x="9350"/>
        <item x="10263"/>
        <item x="8842"/>
        <item x="106"/>
        <item x="2758"/>
        <item x="4473"/>
        <item x="5554"/>
        <item x="3668"/>
        <item x="4019"/>
        <item x="1214"/>
        <item x="4388"/>
        <item x="789"/>
        <item x="11333"/>
        <item x="10485"/>
        <item x="9813"/>
        <item x="4161"/>
        <item x="8461"/>
        <item x="2906"/>
        <item x="476"/>
        <item x="3598"/>
        <item x="4318"/>
        <item x="2524"/>
        <item x="5750"/>
        <item x="5363"/>
        <item x="1288"/>
        <item x="6588"/>
        <item x="1182"/>
        <item x="8893"/>
        <item x="888"/>
        <item x="2337"/>
        <item x="10787"/>
        <item x="2684"/>
        <item x="6469"/>
        <item x="135"/>
        <item x="4392"/>
        <item x="9685"/>
        <item x="8813"/>
        <item x="11913"/>
        <item x="8465"/>
        <item x="9375"/>
        <item x="4565"/>
        <item x="6606"/>
        <item x="9523"/>
        <item x="10038"/>
        <item x="3283"/>
        <item x="5733"/>
        <item x="7087"/>
        <item x="1410"/>
        <item x="3641"/>
        <item x="7841"/>
        <item x="3954"/>
        <item x="925"/>
        <item x="11251"/>
        <item x="8635"/>
        <item x="9084"/>
        <item x="117"/>
        <item x="635"/>
        <item x="8027"/>
        <item x="9677"/>
        <item x="86"/>
        <item x="2599"/>
        <item x="4169"/>
        <item x="7919"/>
        <item x="507"/>
        <item x="2405"/>
        <item x="3488"/>
        <item x="4538"/>
        <item x="8445"/>
        <item x="1606"/>
        <item x="3361"/>
        <item x="11980"/>
        <item x="7375"/>
        <item x="7812"/>
        <item x="118"/>
        <item x="3281"/>
        <item x="3041"/>
        <item x="8388"/>
        <item x="777"/>
        <item x="4815"/>
        <item x="7076"/>
        <item x="10693"/>
        <item x="1752"/>
        <item x="10921"/>
        <item x="1193"/>
        <item x="8076"/>
        <item x="3472"/>
        <item x="11054"/>
        <item x="8353"/>
        <item x="11784"/>
        <item x="2197"/>
        <item x="5656"/>
        <item x="4214"/>
        <item x="8854"/>
        <item x="6083"/>
        <item x="883"/>
        <item x="10378"/>
        <item x="231"/>
        <item x="10676"/>
        <item x="5085"/>
        <item x="4204"/>
        <item x="6926"/>
        <item x="7321"/>
        <item x="4130"/>
        <item x="10736"/>
        <item x="350"/>
        <item x="9798"/>
        <item x="3804"/>
        <item x="99"/>
        <item x="6165"/>
        <item x="9266"/>
        <item x="4718"/>
        <item x="3669"/>
        <item x="371"/>
        <item x="12062"/>
        <item x="9719"/>
        <item x="1035"/>
        <item x="9055"/>
        <item x="11080"/>
        <item x="11632"/>
        <item x="6244"/>
        <item x="4406"/>
        <item x="1453"/>
        <item x="5377"/>
        <item x="6696"/>
        <item x="11517"/>
        <item x="10567"/>
        <item x="8100"/>
        <item x="3830"/>
        <item x="6116"/>
        <item x="9405"/>
        <item x="9853"/>
        <item x="1876"/>
        <item x="1319"/>
        <item x="587"/>
        <item x="4950"/>
        <item x="2752"/>
        <item x="10442"/>
        <item x="10478"/>
        <item x="7529"/>
        <item x="2647"/>
        <item x="3592"/>
        <item x="8899"/>
        <item x="6352"/>
        <item x="440"/>
        <item x="5799"/>
        <item x="1482"/>
        <item x="8733"/>
        <item x="9293"/>
        <item x="7141"/>
        <item x="6123"/>
        <item x="8538"/>
        <item x="9496"/>
        <item x="3371"/>
        <item x="7195"/>
        <item x="8826"/>
        <item x="1664"/>
        <item x="11139"/>
        <item x="9480"/>
        <item x="8736"/>
        <item x="634"/>
        <item x="9501"/>
        <item x="10928"/>
        <item x="341"/>
        <item x="7355"/>
        <item x="3836"/>
        <item x="5538"/>
        <item x="384"/>
        <item x="6668"/>
        <item x="11598"/>
        <item x="3074"/>
        <item x="7012"/>
        <item x="11369"/>
        <item x="2028"/>
        <item x="11865"/>
        <item x="4050"/>
        <item x="3268"/>
        <item x="5049"/>
        <item x="6427"/>
        <item x="1978"/>
        <item x="10862"/>
        <item x="10281"/>
        <item x="198"/>
        <item x="9657"/>
        <item x="2621"/>
        <item x="8872"/>
        <item x="2439"/>
        <item x="5234"/>
        <item x="11365"/>
        <item x="11002"/>
        <item x="10534"/>
        <item x="4419"/>
        <item x="7904"/>
        <item x="8193"/>
        <item x="1226"/>
        <item x="1486"/>
        <item x="5291"/>
        <item x="10518"/>
        <item x="10017"/>
        <item x="6002"/>
        <item x="9766"/>
        <item x="12096"/>
        <item x="3708"/>
        <item x="2917"/>
        <item x="10771"/>
        <item x="7242"/>
        <item x="4468"/>
        <item x="8567"/>
        <item x="6915"/>
        <item x="2521"/>
        <item x="843"/>
        <item x="4351"/>
        <item x="2801"/>
        <item x="11968"/>
        <item x="11173"/>
        <item x="6794"/>
        <item x="8652"/>
        <item x="9038"/>
        <item x="9726"/>
        <item x="4853"/>
        <item x="9317"/>
        <item x="10168"/>
        <item x="5836"/>
        <item x="8998"/>
        <item x="2441"/>
        <item x="9232"/>
        <item x="5126"/>
        <item x="11052"/>
        <item x="8003"/>
        <item x="6738"/>
        <item x="7599"/>
        <item x="6779"/>
        <item x="7720"/>
        <item x="9882"/>
        <item x="3670"/>
        <item x="2623"/>
        <item x="11700"/>
        <item x="9758"/>
        <item x="9986"/>
        <item x="7334"/>
        <item x="10285"/>
        <item x="5605"/>
        <item x="6052"/>
        <item x="5757"/>
        <item x="3913"/>
        <item x="3727"/>
        <item x="11746"/>
        <item x="6846"/>
        <item x="3123"/>
        <item x="7858"/>
        <item x="9215"/>
        <item x="8781"/>
        <item x="2586"/>
        <item x="9809"/>
        <item x="9871"/>
        <item x="6831"/>
        <item x="3112"/>
        <item x="7406"/>
        <item x="5654"/>
        <item x="6264"/>
        <item x="6296"/>
        <item x="8273"/>
        <item x="5909"/>
        <item x="10138"/>
        <item x="3107"/>
        <item x="5868"/>
        <item x="2302"/>
        <item x="3635"/>
        <item x="9153"/>
        <item x="2332"/>
        <item x="12105"/>
        <item x="1736"/>
        <item x="6885"/>
        <item x="8940"/>
        <item x="6688"/>
        <item x="10064"/>
        <item x="11896"/>
        <item x="8262"/>
        <item x="3028"/>
        <item x="6257"/>
        <item x="10571"/>
        <item x="1840"/>
        <item x="771"/>
        <item x="4910"/>
        <item x="4912"/>
        <item x="2150"/>
        <item x="5626"/>
        <item x="11819"/>
        <item x="10905"/>
        <item x="8505"/>
        <item x="1068"/>
        <item x="3697"/>
        <item x="3433"/>
        <item x="7887"/>
        <item x="7123"/>
        <item x="530"/>
        <item x="11399"/>
        <item x="4784"/>
        <item x="10564"/>
        <item x="1773"/>
        <item x="8133"/>
        <item x="3067"/>
        <item x="11919"/>
        <item x="8492"/>
        <item x="9773"/>
        <item x="376"/>
        <item x="497"/>
        <item x="10468"/>
        <item x="6225"/>
        <item x="8614"/>
        <item x="12111"/>
        <item x="11299"/>
        <item x="10506"/>
        <item x="5485"/>
        <item x="2252"/>
        <item x="2139"/>
        <item x="12027"/>
        <item x="1109"/>
        <item x="5395"/>
        <item x="3859"/>
        <item x="3226"/>
        <item x="5444"/>
        <item x="1784"/>
        <item x="5575"/>
        <item x="3165"/>
        <item x="8474"/>
        <item x="13"/>
        <item x="3976"/>
        <item x="3481"/>
        <item x="421"/>
        <item x="3911"/>
        <item x="4525"/>
        <item x="1831"/>
        <item x="2398"/>
        <item x="10802"/>
        <item x="5978"/>
        <item x="5204"/>
        <item x="11410"/>
        <item x="8276"/>
        <item x="1679"/>
        <item x="11970"/>
        <item x="9704"/>
        <item x="10853"/>
        <item x="684"/>
        <item x="2764"/>
        <item x="10344"/>
        <item x="10972"/>
        <item x="7759"/>
        <item x="7301"/>
        <item x="1976"/>
        <item x="2348"/>
        <item x="2491"/>
        <item x="5892"/>
        <item x="9163"/>
        <item x="7023"/>
        <item x="8539"/>
        <item x="2473"/>
        <item x="11122"/>
        <item x="8985"/>
        <item x="3730"/>
        <item x="9066"/>
        <item x="1439"/>
        <item x="8014"/>
        <item x="6816"/>
        <item x="6929"/>
        <item x="641"/>
        <item x="1572"/>
        <item x="3612"/>
        <item x="6656"/>
        <item x="3063"/>
        <item x="3566"/>
        <item x="5345"/>
        <item x="8176"/>
        <item x="10198"/>
        <item x="2755"/>
        <item x="9957"/>
        <item x="5433"/>
        <item x="7352"/>
        <item x="11956"/>
        <item x="784"/>
        <item x="1874"/>
        <item x="936"/>
        <item x="10128"/>
        <item x="669"/>
        <item x="8560"/>
        <item x="11778"/>
        <item x="5639"/>
        <item x="24"/>
        <item x="6426"/>
        <item x="9527"/>
        <item x="148"/>
        <item x="6419"/>
        <item x="11066"/>
        <item x="7669"/>
        <item x="3826"/>
        <item x="6291"/>
        <item x="11227"/>
        <item x="2122"/>
        <item x="2635"/>
        <item x="5429"/>
        <item x="2947"/>
        <item x="7218"/>
        <item x="5888"/>
        <item x="1670"/>
        <item x="7526"/>
        <item x="9833"/>
        <item x="4095"/>
        <item x="6274"/>
        <item x="8454"/>
        <item x="1711"/>
        <item x="3173"/>
        <item x="11413"/>
        <item x="7003"/>
        <item x="6742"/>
        <item x="2339"/>
        <item x="1777"/>
        <item x="774"/>
        <item x="6669"/>
        <item x="2375"/>
        <item x="4891"/>
        <item x="5911"/>
        <item x="4984"/>
        <item x="6141"/>
        <item x="4347"/>
        <item x="10525"/>
        <item x="585"/>
        <item x="5959"/>
        <item x="1333"/>
        <item x="11589"/>
        <item x="2701"/>
        <item x="10152"/>
        <item x="5026"/>
        <item x="488"/>
        <item x="5679"/>
        <item x="10831"/>
        <item x="11866"/>
        <item x="11833"/>
        <item x="8386"/>
        <item x="10293"/>
        <item x="4354"/>
        <item x="9127"/>
        <item x="2838"/>
        <item x="11082"/>
        <item x="5465"/>
        <item x="8550"/>
        <item x="3897"/>
        <item x="9884"/>
        <item x="1409"/>
        <item x="2622"/>
        <item x="4816"/>
        <item x="11435"/>
        <item x="7510"/>
        <item x="7420"/>
        <item x="4325"/>
        <item x="2945"/>
        <item x="2040"/>
        <item x="3972"/>
        <item x="8995"/>
        <item x="6069"/>
        <item x="10458"/>
        <item x="6619"/>
        <item x="676"/>
        <item x="1913"/>
        <item x="11482"/>
        <item x="8980"/>
        <item x="7796"/>
        <item x="7417"/>
        <item x="4072"/>
        <item x="9348"/>
        <item x="11076"/>
        <item x="4660"/>
        <item x="73"/>
        <item x="4307"/>
        <item x="5618"/>
        <item x="8656"/>
        <item x="3288"/>
        <item x="7708"/>
        <item x="12069"/>
        <item x="2345"/>
        <item x="4452"/>
        <item x="9557"/>
        <item x="8370"/>
        <item x="7603"/>
        <item x="10211"/>
        <item x="5212"/>
        <item x="4152"/>
        <item x="1019"/>
        <item x="6394"/>
        <item x="8039"/>
        <item x="6951"/>
        <item x="7312"/>
        <item x="6237"/>
        <item x="6315"/>
        <item x="708"/>
        <item x="1886"/>
        <item x="3007"/>
        <item x="1973"/>
        <item x="9510"/>
        <item x="7442"/>
        <item x="3419"/>
        <item x="11078"/>
        <item x="4818"/>
        <item x="8751"/>
        <item x="3543"/>
        <item x="7890"/>
        <item x="1635"/>
        <item x="7898"/>
        <item x="1902"/>
        <item x="3255"/>
        <item x="7738"/>
        <item x="6767"/>
        <item x="7865"/>
        <item x="12052"/>
        <item x="5415"/>
        <item x="10061"/>
        <item x="4896"/>
        <item x="2793"/>
        <item x="1552"/>
        <item x="4695"/>
        <item x="2450"/>
        <item x="1238"/>
        <item x="2931"/>
        <item x="183"/>
        <item x="5489"/>
        <item x="1669"/>
        <item x="7548"/>
        <item x="11647"/>
        <item x="11952"/>
        <item x="9645"/>
        <item x="5906"/>
        <item x="2539"/>
        <item x="9906"/>
        <item x="1470"/>
        <item x="3198"/>
        <item x="9337"/>
        <item x="4998"/>
        <item x="8010"/>
        <item x="6366"/>
        <item x="331"/>
        <item x="5114"/>
        <item x="6586"/>
        <item x="10806"/>
        <item x="4280"/>
        <item x="10604"/>
        <item x="10049"/>
        <item x="3319"/>
        <item x="6523"/>
        <item x="2908"/>
        <item x="4648"/>
        <item x="2784"/>
        <item x="5039"/>
        <item x="8512"/>
        <item x="1512"/>
        <item x="11356"/>
        <item x="6678"/>
        <item x="1061"/>
        <item x="11965"/>
        <item x="8702"/>
        <item x="503"/>
        <item x="6353"/>
        <item x="9799"/>
        <item x="640"/>
        <item x="946"/>
        <item x="6848"/>
        <item x="5608"/>
        <item x="9806"/>
        <item x="10376"/>
        <item x="8300"/>
        <item x="10066"/>
        <item x="874"/>
        <item x="1120"/>
        <item x="1169"/>
        <item x="4551"/>
        <item x="7946"/>
        <item x="9333"/>
        <item x="11578"/>
        <item x="3562"/>
        <item x="9673"/>
        <item x="9561"/>
        <item x="1264"/>
        <item x="4644"/>
        <item x="2440"/>
        <item x="9488"/>
        <item x="502"/>
        <item x="2535"/>
        <item x="9000"/>
        <item x="5863"/>
        <item x="10323"/>
        <item x="11394"/>
        <item x="9434"/>
        <item x="4102"/>
        <item x="3379"/>
        <item x="2926"/>
        <item x="827"/>
        <item x="796"/>
        <item x="8149"/>
        <item x="6499"/>
        <item x="4790"/>
        <item x="9271"/>
        <item x="11013"/>
        <item x="8634"/>
        <item x="6346"/>
        <item x="7626"/>
        <item x="4037"/>
        <item x="9996"/>
        <item x="5014"/>
        <item x="4132"/>
        <item x="8851"/>
        <item x="7073"/>
        <item x="7065"/>
        <item x="7382"/>
        <item x="10714"/>
        <item x="5334"/>
        <item x="3891"/>
        <item x="6671"/>
        <item x="1962"/>
        <item x="6350"/>
        <item x="6486"/>
        <item x="4438"/>
        <item x="10666"/>
        <item x="4613"/>
        <item x="10272"/>
        <item x="8256"/>
        <item x="1310"/>
        <item x="11330"/>
        <item x="7806"/>
        <item x="359"/>
        <item x="2213"/>
        <item x="11377"/>
        <item x="6572"/>
        <item x="11807"/>
        <item x="247"/>
        <item x="7393"/>
        <item x="9987"/>
        <item x="10360"/>
        <item x="8541"/>
        <item x="11236"/>
        <item x="6587"/>
        <item x="6665"/>
        <item x="3908"/>
        <item x="1413"/>
        <item x="6398"/>
        <item x="5878"/>
        <item x="582"/>
        <item x="11558"/>
        <item x="235"/>
        <item x="5986"/>
        <item x="419"/>
        <item x="8444"/>
        <item x="2278"/>
        <item x="7888"/>
        <item x="11486"/>
        <item x="8420"/>
        <item x="8809"/>
        <item x="8610"/>
        <item x="222"/>
        <item x="6475"/>
        <item x="11269"/>
        <item x="3751"/>
        <item x="9989"/>
        <item x="5355"/>
        <item x="11557"/>
        <item x="9296"/>
        <item x="1351"/>
        <item x="568"/>
        <item x="2933"/>
        <item x="2073"/>
        <item x="5581"/>
        <item x="5876"/>
        <item x="4331"/>
        <item x="4276"/>
        <item x="9393"/>
        <item x="11315"/>
        <item x="11005"/>
        <item x="5831"/>
        <item x="9281"/>
        <item x="4193"/>
        <item x="10474"/>
        <item x="10501"/>
        <item x="695"/>
        <item x="3709"/>
        <item x="174"/>
        <item x="9455"/>
        <item x="3294"/>
        <item x="9174"/>
        <item x="8458"/>
        <item x="1964"/>
        <item x="11258"/>
        <item x="10412"/>
        <item x="6326"/>
        <item x="7250"/>
        <item x="7032"/>
        <item x="1057"/>
        <item x="11180"/>
        <item x="9964"/>
        <item x="8617"/>
        <item x="10978"/>
        <item x="10873"/>
        <item x="4680"/>
        <item x="6241"/>
        <item x="1956"/>
        <item x="11510"/>
        <item x="3799"/>
        <item x="8202"/>
        <item x="120"/>
        <item x="10724"/>
        <item x="2942"/>
        <item x="9479"/>
        <item x="11428"/>
        <item x="995"/>
        <item x="5530"/>
        <item x="705"/>
        <item x="11677"/>
        <item x="2351"/>
        <item x="10515"/>
        <item x="9593"/>
        <item x="870"/>
        <item x="5360"/>
        <item x="7825"/>
        <item x="1608"/>
        <item x="4068"/>
        <item x="7360"/>
        <item x="1889"/>
        <item x="11029"/>
        <item x="7101"/>
        <item x="4474"/>
        <item x="938"/>
        <item x="4459"/>
        <item x="6564"/>
        <item x="1617"/>
        <item x="7983"/>
        <item x="2299"/>
        <item x="1524"/>
        <item x="8374"/>
        <item x="563"/>
        <item x="11878"/>
        <item x="9793"/>
        <item x="2148"/>
        <item x="2559"/>
        <item x="8427"/>
        <item x="11053"/>
        <item x="10364"/>
        <item x="1285"/>
        <item x="11037"/>
        <item x="107"/>
        <item x="2225"/>
        <item x="1205"/>
        <item x="9706"/>
        <item x="8680"/>
        <item x="11536"/>
        <item x="11407"/>
        <item x="8958"/>
        <item x="3490"/>
        <item x="3390"/>
        <item x="7193"/>
        <item x="7161"/>
        <item x="7318"/>
        <item x="6923"/>
        <item x="3800"/>
        <item x="6246"/>
        <item x="3266"/>
        <item x="6432"/>
        <item x="9462"/>
        <item x="11003"/>
        <item x="1883"/>
        <item x="2414"/>
        <item x="9383"/>
        <item x="1878"/>
        <item x="6454"/>
        <item x="5662"/>
        <item x="10218"/>
        <item x="8074"/>
        <item x="3653"/>
        <item x="6319"/>
        <item x="6173"/>
        <item x="4465"/>
        <item x="4063"/>
        <item x="11719"/>
        <item x="4346"/>
        <item x="644"/>
        <item x="7435"/>
        <item x="7629"/>
        <item x="10278"/>
        <item x="4666"/>
        <item x="9116"/>
        <item x="1199"/>
        <item x="7697"/>
        <item x="6111"/>
        <item x="3450"/>
        <item x="2860"/>
        <item x="2659"/>
        <item x="12065"/>
        <item x="10601"/>
        <item x="8684"/>
        <item x="4755"/>
        <item x="9493"/>
        <item x="4720"/>
        <item x="6554"/>
        <item x="478"/>
        <item x="195"/>
        <item x="6943"/>
        <item x="9633"/>
        <item x="8870"/>
        <item x="2422"/>
        <item x="1771"/>
        <item x="3051"/>
        <item x="2891"/>
        <item x="3458"/>
        <item x="8462"/>
        <item x="4907"/>
        <item x="5606"/>
        <item x="487"/>
        <item x="2456"/>
        <item x="12107"/>
        <item x="11868"/>
        <item x="715"/>
        <item x="6944"/>
        <item x="7506"/>
        <item x="8601"/>
        <item x="3088"/>
        <item x="2607"/>
        <item x="2021"/>
        <item x="1763"/>
        <item x="8355"/>
        <item x="8874"/>
        <item x="6295"/>
        <item x="1118"/>
        <item x="10655"/>
        <item x="5735"/>
        <item x="6948"/>
        <item x="1676"/>
        <item x="4968"/>
        <item x="3118"/>
        <item x="2820"/>
        <item x="8365"/>
        <item x="10593"/>
        <item x="9543"/>
        <item x="8412"/>
        <item x="2287"/>
        <item x="420"/>
        <item x="9445"/>
        <item x="2673"/>
        <item x="7496"/>
        <item x="8837"/>
        <item x="10903"/>
        <item x="570"/>
        <item x="6345"/>
        <item x="1388"/>
        <item x="3485"/>
        <item x="11319"/>
        <item x="6608"/>
        <item x="11362"/>
        <item x="5008"/>
        <item x="7434"/>
        <item x="11774"/>
        <item x="2714"/>
        <item x="7322"/>
        <item x="3966"/>
        <item x="8292"/>
        <item x="3053"/>
        <item x="10859"/>
        <item x="3312"/>
        <item x="11021"/>
        <item x="393"/>
        <item x="9702"/>
        <item x="3087"/>
        <item x="8293"/>
        <item x="6026"/>
        <item x="11542"/>
        <item x="4940"/>
        <item x="9899"/>
        <item x="1694"/>
        <item x="2664"/>
        <item x="3147"/>
        <item x="3422"/>
        <item x="402"/>
        <item x="3879"/>
        <item x="9050"/>
        <item x="2283"/>
        <item x="2098"/>
        <item x="11816"/>
        <item x="283"/>
        <item x="7990"/>
        <item x="11898"/>
        <item x="919"/>
        <item x="22"/>
        <item x="5555"/>
        <item x="138"/>
        <item x="10283"/>
        <item x="11427"/>
        <item x="2243"/>
        <item x="7414"/>
        <item x="5364"/>
        <item x="5771"/>
        <item x="179"/>
        <item x="11310"/>
        <item x="11527"/>
        <item x="9408"/>
        <item x="8270"/>
        <item x="4962"/>
        <item x="3806"/>
        <item x="4716"/>
        <item x="9903"/>
        <item x="9900"/>
        <item x="10355"/>
        <item x="3404"/>
        <item x="1269"/>
        <item x="5550"/>
        <item x="5455"/>
        <item x="929"/>
        <item x="5655"/>
        <item x="4754"/>
        <item x="5151"/>
        <item x="9056"/>
        <item x="9241"/>
        <item x="4607"/>
        <item x="9078"/>
        <item x="6056"/>
        <item x="2734"/>
        <item x="228"/>
        <item x="10907"/>
        <item x="11894"/>
        <item x="5731"/>
        <item x="1797"/>
        <item x="8078"/>
        <item x="11149"/>
        <item x="10597"/>
        <item x="904"/>
        <item x="7197"/>
        <item x="2404"/>
        <item x="9768"/>
        <item x="2598"/>
        <item x="11840"/>
        <item x="7538"/>
        <item x="6717"/>
        <item x="11135"/>
        <item x="6037"/>
        <item x="10187"/>
        <item x="1081"/>
        <item x="9879"/>
        <item x="12037"/>
        <item x="8397"/>
        <item x="9328"/>
        <item x="6795"/>
        <item x="10882"/>
        <item x="1229"/>
        <item x="2591"/>
        <item x="8967"/>
        <item x="6444"/>
        <item x="1055"/>
        <item x="3649"/>
        <item x="7920"/>
        <item x="7151"/>
        <item x="11707"/>
        <item x="7163"/>
        <item x="835"/>
        <item x="10135"/>
        <item x="4417"/>
        <item x="10688"/>
        <item x="1273"/>
        <item x="7514"/>
        <item x="4448"/>
        <item x="2993"/>
        <item x="7786"/>
        <item x="6790"/>
        <item x="2461"/>
        <item x="11802"/>
        <item x="8297"/>
        <item x="6771"/>
        <item x="383"/>
        <item x="3640"/>
        <item x="10176"/>
        <item x="1578"/>
        <item x="3802"/>
        <item x="4423"/>
        <item x="4843"/>
        <item x="9319"/>
        <item x="979"/>
        <item x="10113"/>
        <item x="9093"/>
        <item x="1999"/>
        <item x="2368"/>
        <item x="9740"/>
        <item x="7205"/>
        <item x="509"/>
        <item x="1316"/>
        <item x="5262"/>
        <item x="747"/>
        <item x="4223"/>
        <item x="1852"/>
        <item x="7915"/>
        <item x="6311"/>
        <item x="1798"/>
        <item x="1862"/>
        <item x="1046"/>
        <item x="4470"/>
        <item x="9498"/>
        <item x="2630"/>
        <item x="10100"/>
        <item x="441"/>
        <item x="9862"/>
        <item x="9550"/>
        <item x="10596"/>
        <item x="2104"/>
        <item x="11931"/>
        <item x="4033"/>
        <item x="1262"/>
        <item x="8113"/>
        <item x="11367"/>
        <item x="1082"/>
        <item x="3124"/>
        <item x="1759"/>
        <item x="2113"/>
        <item x="8912"/>
        <item x="12024"/>
        <item x="4550"/>
        <item x="1906"/>
        <item x="7968"/>
        <item x="9774"/>
        <item x="3992"/>
        <item x="11159"/>
        <item x="3761"/>
        <item x="1837"/>
        <item x="5460"/>
        <item x="5525"/>
        <item x="12089"/>
        <item x="910"/>
        <item x="4256"/>
        <item x="8112"/>
        <item x="11432"/>
        <item x="3696"/>
        <item x="12043"/>
        <item x="10756"/>
        <item x="7164"/>
        <item x="8767"/>
        <item x="5770"/>
        <item x="11308"/>
        <item x="9412"/>
        <item x="5782"/>
        <item x="11734"/>
        <item x="10694"/>
        <item x="9359"/>
        <item x="10835"/>
        <item x="8887"/>
        <item x="4978"/>
        <item x="5965"/>
        <item x="7059"/>
        <item x="8589"/>
        <item x="10942"/>
        <item x="5746"/>
        <item x="10353"/>
        <item x="2761"/>
        <item x="7439"/>
        <item x="11907"/>
        <item x="3049"/>
        <item x="11301"/>
        <item x="5934"/>
        <item x="12078"/>
        <item x="8087"/>
        <item x="10916"/>
        <item x="10346"/>
        <item x="6829"/>
        <item x="7009"/>
        <item x="9713"/>
        <item x="172"/>
        <item x="5446"/>
        <item x="10555"/>
        <item x="1680"/>
        <item x="3907"/>
        <item x="5368"/>
        <item x="7940"/>
        <item x="4210"/>
        <item x="10005"/>
        <item x="8363"/>
        <item x="3945"/>
        <item x="11930"/>
        <item x="10387"/>
        <item x="11620"/>
        <item x="751"/>
        <item x="6447"/>
        <item x="6152"/>
        <item x="5067"/>
        <item x="6723"/>
        <item x="4182"/>
        <item x="4684"/>
        <item x="7504"/>
        <item x="1910"/>
        <item x="8089"/>
        <item x="9326"/>
        <item x="7373"/>
        <item x="4233"/>
        <item x="5788"/>
        <item x="3537"/>
        <item x="5161"/>
        <item x="6365"/>
        <item x="5072"/>
        <item x="7207"/>
        <item x="233"/>
        <item x="3311"/>
        <item x="7645"/>
        <item x="6250"/>
        <item x="4906"/>
        <item x="7326"/>
        <item x="550"/>
        <item x="11342"/>
        <item x="4837"/>
        <item x="1508"/>
        <item x="8056"/>
        <item x="6871"/>
        <item x="11909"/>
        <item x="6876"/>
        <item x="1042"/>
        <item x="2276"/>
        <item x="6140"/>
        <item x="5266"/>
        <item x="5744"/>
        <item x="8466"/>
        <item x="2814"/>
        <item x="1321"/>
        <item x="9429"/>
        <item x="781"/>
        <item x="9739"/>
        <item x="12112"/>
        <item x="6379"/>
        <item x="3736"/>
        <item x="9029"/>
        <item x="7269"/>
        <item x="1972"/>
        <item x="7653"/>
        <item x="11111"/>
        <item x="8251"/>
        <item x="581"/>
        <item x="3316"/>
        <item x="6194"/>
        <item x="2372"/>
        <item x="5423"/>
        <item x="489"/>
        <item x="1519"/>
        <item x="3429"/>
        <item x="3441"/>
        <item x="8508"/>
        <item x="5478"/>
        <item x="8038"/>
        <item x="3459"/>
        <item x="3448"/>
        <item x="4729"/>
        <item x="856"/>
        <item x="2941"/>
        <item x="11572"/>
        <item x="3403"/>
        <item x="8911"/>
        <item x="2979"/>
        <item x="5190"/>
        <item x="9715"/>
        <item x="4422"/>
        <item x="3934"/>
        <item x="10918"/>
        <item x="3571"/>
        <item x="6843"/>
        <item x="10095"/>
        <item x="6451"/>
        <item x="10317"/>
        <item x="3193"/>
        <item x="5365"/>
        <item x="1656"/>
        <item x="11625"/>
        <item x="325"/>
        <item x="5905"/>
        <item x="4972"/>
        <item x="10457"/>
        <item x="4446"/>
        <item x="8220"/>
        <item x="5318"/>
        <item x="5242"/>
        <item x="807"/>
        <item x="5325"/>
        <item x="9193"/>
        <item x="9300"/>
        <item x="2010"/>
        <item x="9960"/>
        <item x="10739"/>
        <item x="7737"/>
        <item x="4787"/>
        <item x="8148"/>
        <item x="3135"/>
        <item x="11995"/>
        <item x="11514"/>
        <item x="1547"/>
        <item x="6323"/>
        <item x="9502"/>
        <item x="8347"/>
        <item x="11964"/>
        <item x="8750"/>
        <item x="4549"/>
        <item x="10236"/>
        <item x="2050"/>
        <item x="7359"/>
        <item x="10060"/>
        <item x="7791"/>
        <item x="448"/>
        <item x="8994"/>
        <item x="621"/>
        <item x="7489"/>
        <item x="5105"/>
        <item x="12110"/>
        <item x="11198"/>
        <item x="11075"/>
        <item x="10941"/>
        <item x="11292"/>
        <item x="4626"/>
        <item x="8889"/>
        <item x="6498"/>
        <item x="7681"/>
        <item x="2068"/>
        <item x="7608"/>
        <item x="5578"/>
        <item x="7861"/>
        <item x="1443"/>
        <item x="6659"/>
        <item x="8772"/>
        <item x="10974"/>
        <item x="1575"/>
        <item x="6897"/>
        <item x="4731"/>
        <item x="6415"/>
        <item x="6328"/>
        <item x="9295"/>
        <item x="4098"/>
        <item x="9313"/>
        <item x="862"/>
        <item x="10286"/>
        <item x="11293"/>
        <item x="3864"/>
        <item x="5407"/>
        <item x="7273"/>
        <item x="5810"/>
        <item x="11758"/>
        <item x="7543"/>
        <item x="2894"/>
        <item x="4386"/>
        <item x="9672"/>
        <item x="957"/>
        <item x="5547"/>
        <item x="2242"/>
        <item x="444"/>
        <item x="3824"/>
        <item x="2171"/>
        <item x="10738"/>
        <item x="5494"/>
        <item x="10811"/>
        <item x="5317"/>
        <item x="11740"/>
        <item x="4471"/>
        <item x="9312"/>
        <item x="11235"/>
        <item x="4312"/>
        <item x="5458"/>
        <item x="8792"/>
        <item x="6740"/>
        <item x="2367"/>
        <item x="10338"/>
        <item x="6198"/>
        <item x="11646"/>
        <item x="7488"/>
        <item x="9407"/>
        <item x="8224"/>
        <item x="8346"/>
        <item x="2855"/>
        <item x="4430"/>
        <item x="11244"/>
        <item x="5651"/>
        <item x="5319"/>
        <item x="4866"/>
        <item x="8402"/>
        <item x="11201"/>
        <item x="11836"/>
        <item x="10029"/>
        <item x="9364"/>
        <item x="10762"/>
        <item x="2465"/>
        <item x="3431"/>
        <item x="8661"/>
        <item x="6089"/>
        <item x="4007"/>
        <item x="1411"/>
        <item x="4003"/>
        <item x="10780"/>
        <item x="2259"/>
        <item x="4393"/>
        <item x="10532"/>
        <item x="2700"/>
        <item x="1142"/>
        <item x="4429"/>
        <item x="745"/>
        <item x="10561"/>
        <item x="1469"/>
        <item x="10337"/>
        <item x="10240"/>
        <item x="4959"/>
        <item x="6747"/>
        <item x="2167"/>
        <item x="5092"/>
        <item x="8565"/>
        <item x="46"/>
        <item x="6695"/>
        <item x="4159"/>
        <item x="2493"/>
        <item x="6416"/>
        <item x="4163"/>
        <item x="2311"/>
        <item x="3224"/>
        <item x="3596"/>
        <item x="4929"/>
        <item x="5406"/>
        <item x="5211"/>
        <item x="11234"/>
        <item x="7764"/>
        <item x="6497"/>
        <item x="9406"/>
        <item x="3564"/>
        <item x="155"/>
        <item x="1228"/>
        <item x="9197"/>
        <item x="10011"/>
        <item x="3430"/>
        <item x="358"/>
        <item x="207"/>
        <item x="3217"/>
        <item x="9566"/>
        <item x="985"/>
        <item x="10742"/>
        <item x="10392"/>
        <item x="3428"/>
        <item x="7356"/>
        <item x="1724"/>
        <item x="1418"/>
        <item x="2999"/>
        <item x="11596"/>
        <item x="10737"/>
        <item x="9867"/>
        <item x="5985"/>
        <item x="5487"/>
        <item x="9851"/>
        <item x="1522"/>
        <item x="1761"/>
        <item x="1138"/>
        <item x="8400"/>
        <item x="1701"/>
        <item x="673"/>
        <item x="4664"/>
        <item x="6861"/>
        <item x="7541"/>
        <item x="8593"/>
        <item x="3115"/>
        <item x="2528"/>
        <item x="42"/>
        <item x="3402"/>
        <item x="9294"/>
        <item x="11491"/>
        <item x="8630"/>
        <item x="12104"/>
        <item x="642"/>
        <item x="3019"/>
        <item x="1297"/>
        <item x="534"/>
        <item x="2791"/>
        <item x="11370"/>
        <item x="6583"/>
        <item x="3970"/>
        <item x="5096"/>
        <item x="4530"/>
        <item x="11348"/>
        <item x="9679"/>
        <item x="3755"/>
        <item x="2537"/>
        <item x="6102"/>
        <item x="1477"/>
        <item x="1245"/>
        <item x="10804"/>
        <item x="3704"/>
        <item x="3963"/>
        <item x="4646"/>
        <item x="8654"/>
        <item x="8440"/>
        <item x="7137"/>
        <item x="2644"/>
        <item x="2708"/>
        <item x="610"/>
        <item x="7515"/>
        <item x="6504"/>
        <item x="6378"/>
        <item x="137"/>
        <item x="238"/>
        <item x="1673"/>
        <item x="11653"/>
        <item x="1358"/>
        <item x="4555"/>
        <item x="7031"/>
        <item x="4851"/>
        <item x="5553"/>
        <item x="6787"/>
        <item x="9362"/>
        <item x="6449"/>
        <item x="366"/>
        <item x="2241"/>
        <item x="7601"/>
        <item x="7419"/>
        <item x="5961"/>
        <item x="8275"/>
        <item x="2260"/>
        <item x="4655"/>
        <item x="6793"/>
        <item x="2035"/>
        <item x="9047"/>
        <item x="2842"/>
        <item x="263"/>
        <item x="156"/>
        <item x="1905"/>
        <item x="1227"/>
        <item x="10566"/>
        <item x="7989"/>
        <item x="1325"/>
        <item x="649"/>
        <item x="1640"/>
        <item x="1246"/>
        <item x="3665"/>
        <item x="3599"/>
        <item x="8156"/>
        <item x="5457"/>
        <item x="5738"/>
        <item x="6928"/>
        <item x="4297"/>
        <item x="6093"/>
        <item x="9559"/>
        <item x="8081"/>
        <item x="11484"/>
        <item x="11049"/>
        <item x="3809"/>
        <item x="7803"/>
        <item x="941"/>
        <item x="9475"/>
        <item x="10685"/>
        <item x="5664"/>
        <item x="6478"/>
        <item x="4966"/>
        <item x="10465"/>
        <item x="6147"/>
        <item x="3408"/>
        <item x="506"/>
        <item x="9883"/>
        <item x="11412"/>
        <item x="136"/>
        <item x="1008"/>
        <item x="8757"/>
        <item x="9227"/>
        <item x="4207"/>
        <item x="4570"/>
        <item x="2547"/>
        <item x="3169"/>
        <item x="5508"/>
        <item x="7386"/>
        <item x="4723"/>
        <item x="4899"/>
        <item x="1434"/>
        <item x="5184"/>
        <item x="7912"/>
        <item x="3122"/>
        <item x="9765"/>
        <item x="2619"/>
        <item x="833"/>
        <item x="3146"/>
        <item x="11261"/>
        <item x="8356"/>
        <item x="7136"/>
        <item x="6506"/>
        <item x="2435"/>
        <item x="8687"/>
        <item x="2075"/>
        <item x="10390"/>
        <item x="5797"/>
        <item x="10055"/>
        <item x="8877"/>
        <item x="11959"/>
        <item x="8819"/>
        <item x="11554"/>
        <item x="706"/>
        <item x="511"/>
        <item x="1678"/>
        <item x="5416"/>
        <item x="9069"/>
        <item x="10394"/>
        <item x="7497"/>
        <item x="10716"/>
        <item x="6448"/>
        <item x="7768"/>
        <item x="9220"/>
        <item x="2217"/>
        <item x="5842"/>
        <item x="7546"/>
        <item x="11302"/>
        <item x="6763"/>
        <item x="6884"/>
        <item x="6698"/>
        <item x="2516"/>
        <item x="11345"/>
        <item x="7745"/>
        <item x="3168"/>
        <item x="11745"/>
        <item x="4027"/>
        <item x="6835"/>
        <item x="5337"/>
        <item x="8966"/>
        <item x="6389"/>
        <item x="9578"/>
        <item x="10536"/>
        <item x="8569"/>
        <item x="7540"/>
        <item x="2795"/>
        <item x="6433"/>
        <item x="7200"/>
        <item x="6402"/>
        <item x="6708"/>
        <item x="572"/>
        <item x="9819"/>
        <item x="8375"/>
        <item x="7081"/>
        <item x="7128"/>
        <item x="5434"/>
        <item x="11662"/>
        <item x="7820"/>
        <item x="10497"/>
        <item x="10157"/>
        <item x="7663"/>
        <item x="2935"/>
        <item x="415"/>
        <item x="9709"/>
        <item x="11070"/>
        <item x="1966"/>
        <item x="10130"/>
        <item x="7964"/>
        <item x="8988"/>
        <item x="10483"/>
        <item x="10855"/>
        <item x="3382"/>
        <item x="10881"/>
        <item x="6013"/>
        <item x="4439"/>
        <item x="8399"/>
        <item x="8032"/>
        <item x="1209"/>
        <item x="10910"/>
        <item x="8780"/>
        <item x="1302"/>
        <item x="5858"/>
        <item x="3442"/>
        <item x="1044"/>
        <item x="9320"/>
        <item x="11600"/>
        <item x="4173"/>
        <item x="11126"/>
        <item x="3901"/>
        <item x="1888"/>
        <item x="4330"/>
        <item x="2350"/>
        <item x="9385"/>
        <item x="6306"/>
        <item x="4990"/>
        <item x="5137"/>
        <item x="9361"/>
        <item x="3414"/>
        <item x="9274"/>
        <item x="7096"/>
        <item x="9855"/>
        <item x="9226"/>
        <item x="711"/>
        <item x="3760"/>
        <item x="6006"/>
        <item x="10112"/>
        <item x="7005"/>
        <item x="1526"/>
        <item x="8941"/>
        <item x="5138"/>
        <item x="11134"/>
        <item x="8325"/>
        <item x="3293"/>
        <item x="7135"/>
        <item x="1529"/>
        <item x="5182"/>
        <item x="164"/>
        <item x="2515"/>
        <item x="11901"/>
        <item x="2288"/>
        <item x="5896"/>
        <item x="2970"/>
        <item x="8572"/>
        <item x="7777"/>
        <item x="3587"/>
        <item x="9787"/>
        <item x="184"/>
        <item x="5282"/>
        <item x="1433"/>
        <item x="112"/>
        <item x="5098"/>
        <item x="10629"/>
        <item x="665"/>
        <item x="4166"/>
        <item x="10769"/>
        <item x="6095"/>
        <item x="9338"/>
        <item x="11320"/>
        <item x="1274"/>
        <item x="6976"/>
        <item x="2316"/>
        <item x="10365"/>
        <item x="5507"/>
        <item x="10163"/>
        <item x="6012"/>
        <item x="1490"/>
        <item x="12057"/>
        <item x="10016"/>
        <item x="9075"/>
        <item x="10692"/>
        <item x="9828"/>
        <item x="840"/>
        <item x="4379"/>
        <item x="8579"/>
        <item x="10539"/>
        <item x="5136"/>
        <item x="3346"/>
        <item x="12020"/>
        <item x="9845"/>
        <item x="10347"/>
        <item x="6963"/>
        <item x="2805"/>
        <item x="2798"/>
        <item x="11603"/>
        <item x="10389"/>
        <item x="12042"/>
        <item x="7467"/>
        <item x="3006"/>
        <item x="664"/>
        <item x="3056"/>
        <item x="1938"/>
        <item x="6701"/>
        <item x="10546"/>
        <item x="2662"/>
        <item x="2314"/>
        <item x="4183"/>
        <item x="6765"/>
        <item x="847"/>
        <item x="4205"/>
        <item x="7454"/>
        <item x="12064"/>
        <item x="11610"/>
        <item x="9120"/>
        <item x="11344"/>
        <item x="6762"/>
        <item x="8834"/>
        <item x="4378"/>
        <item x="7770"/>
        <item x="10660"/>
        <item x="7918"/>
        <item x="7702"/>
        <item x="2323"/>
        <item x="9930"/>
        <item x="5462"/>
        <item x="4862"/>
        <item x="1710"/>
        <item x="3737"/>
        <item x="11460"/>
        <item x="5130"/>
        <item x="7620"/>
        <item x="1300"/>
        <item x="3344"/>
        <item x="727"/>
        <item x="210"/>
        <item x="143"/>
        <item x="3695"/>
        <item x="1833"/>
        <item x="4198"/>
        <item x="7111"/>
        <item x="8675"/>
        <item x="4366"/>
        <item x="11133"/>
        <item x="1766"/>
        <item x="9638"/>
        <item x="700"/>
        <item x="2730"/>
        <item x="4988"/>
        <item x="3732"/>
        <item x="11782"/>
        <item x="4047"/>
        <item x="5115"/>
        <item x="837"/>
        <item x="10162"/>
        <item x="1861"/>
        <item x="9079"/>
        <item x="8463"/>
        <item x="736"/>
        <item x="3586"/>
        <item x="11160"/>
        <item x="5930"/>
        <item x="1049"/>
        <item x="9054"/>
        <item x="6247"/>
        <item x="1299"/>
        <item x="12025"/>
        <item x="2026"/>
        <item x="994"/>
        <item x="10825"/>
        <item x="2713"/>
        <item x="6612"/>
        <item x="10136"/>
        <item x="7162"/>
        <item x="8312"/>
        <item x="7323"/>
        <item x="209"/>
        <item x="2313"/>
        <item x="3159"/>
        <item x="2757"/>
        <item x="5191"/>
        <item x="2667"/>
        <item x="5840"/>
        <item x="2387"/>
        <item x="4654"/>
        <item x="2268"/>
        <item x="10188"/>
        <item x="9076"/>
        <item x="11447"/>
        <item x="2640"/>
        <item x="2907"/>
        <item x="9772"/>
        <item x="9530"/>
        <item x="11714"/>
        <item x="782"/>
        <item x="4059"/>
        <item x="10616"/>
        <item x="3331"/>
        <item x="908"/>
        <item x="4928"/>
        <item x="7623"/>
        <item x="4071"/>
        <item x="4657"/>
        <item x="11504"/>
        <item x="1925"/>
        <item x="1998"/>
        <item x="9499"/>
        <item x="2060"/>
        <item x="776"/>
        <item x="9918"/>
        <item x="11984"/>
        <item x="2655"/>
        <item x="4902"/>
        <item x="2427"/>
        <item x="5807"/>
        <item x="5607"/>
        <item x="4817"/>
        <item x="6814"/>
        <item x="6014"/>
        <item x="2612"/>
        <item x="6670"/>
        <item x="8678"/>
        <item x="806"/>
        <item x="609"/>
        <item x="10828"/>
        <item x="6061"/>
        <item x="4043"/>
        <item x="3473"/>
        <item x="8540"/>
        <item x="7889"/>
        <item x="878"/>
        <item x="3166"/>
        <item x="12063"/>
        <item x="10481"/>
        <item x="4131"/>
        <item x="10469"/>
        <item x="9252"/>
        <item x="968"/>
        <item x="934"/>
        <item x="10284"/>
        <item x="1607"/>
        <item x="7079"/>
        <item x="11334"/>
        <item x="10951"/>
        <item x="6215"/>
        <item x="8121"/>
        <item x="5710"/>
        <item x="7677"/>
        <item x="3933"/>
        <item x="6112"/>
        <item x="4066"/>
        <item x="4415"/>
        <item x="9749"/>
        <item x="7116"/>
        <item x="7621"/>
        <item x="7010"/>
        <item x="8882"/>
        <item x="3658"/>
        <item x="407"/>
        <item x="9467"/>
        <item x="6038"/>
        <item x="7176"/>
        <item x="9817"/>
        <item x="3904"/>
        <item x="6894"/>
        <item x="4763"/>
        <item x="4048"/>
        <item x="2638"/>
        <item x="8035"/>
        <item x="6838"/>
        <item x="1436"/>
        <item x="11940"/>
        <item x="1254"/>
        <item x="11559"/>
        <item x="539"/>
        <item x="4997"/>
        <item x="1530"/>
        <item x="6718"/>
        <item x="10164"/>
        <item x="11042"/>
        <item x="3491"/>
        <item x="5029"/>
        <item x="11660"/>
        <item x="6978"/>
        <item x="6577"/>
        <item x="7291"/>
        <item x="8166"/>
        <item x="5162"/>
        <item x="11507"/>
        <item x="4407"/>
        <item x="2269"/>
        <item x="7787"/>
        <item x="212"/>
        <item x="477"/>
        <item x="3820"/>
        <item x="7750"/>
        <item x="5898"/>
        <item x="1806"/>
        <item x="11004"/>
        <item x="8432"/>
        <item x="8676"/>
        <item x="8622"/>
        <item x="11547"/>
        <item x="5644"/>
        <item x="5017"/>
        <item x="10379"/>
        <item x="10488"/>
        <item x="11867"/>
        <item x="7469"/>
        <item x="6975"/>
        <item x="5510"/>
        <item x="3521"/>
        <item x="10303"/>
        <item x="8590"/>
        <item x="2847"/>
        <item x="8237"/>
        <item x="2092"/>
        <item x="1289"/>
        <item x="11217"/>
        <item x="9540"/>
        <item x="3022"/>
        <item x="7801"/>
        <item x="9778"/>
        <item x="6901"/>
        <item x="2462"/>
        <item x="5879"/>
        <item x="10782"/>
        <item x="2115"/>
        <item x="11781"/>
        <item x="9932"/>
        <item x="8324"/>
        <item x="9146"/>
        <item x="1091"/>
        <item x="2815"/>
        <item x="8789"/>
        <item x="11798"/>
        <item x="4591"/>
        <item x="8817"/>
        <item x="307"/>
        <item x="2102"/>
        <item x="4041"/>
        <item x="667"/>
        <item x="7043"/>
        <item x="9988"/>
        <item x="3176"/>
        <item x="8990"/>
        <item x="2076"/>
        <item x="3589"/>
        <item x="7924"/>
        <item x="9414"/>
        <item x="5848"/>
        <item x="7635"/>
        <item x="8045"/>
        <item x="11962"/>
        <item x="9351"/>
        <item x="7466"/>
        <item x="4010"/>
        <item x="10628"/>
        <item x="11762"/>
        <item x="8327"/>
        <item x="11754"/>
        <item x="234"/>
        <item x="11368"/>
        <item x="10058"/>
        <item x="1012"/>
        <item x="1645"/>
        <item x="1728"/>
        <item x="11073"/>
        <item x="7105"/>
        <item x="7085"/>
        <item x="5453"/>
        <item x="6428"/>
        <item x="4079"/>
        <item x="898"/>
        <item x="5447"/>
        <item x="880"/>
        <item x="2969"/>
        <item x="11459"/>
        <item x="9863"/>
        <item x="5929"/>
        <item x="10956"/>
        <item x="4724"/>
        <item x="5814"/>
        <item x="10556"/>
        <item x="2188"/>
        <item x="3097"/>
        <item x="3948"/>
        <item x="9929"/>
        <item x="10033"/>
        <item x="7810"/>
        <item x="9228"/>
        <item x="10826"/>
        <item x="2325"/>
        <item x="3998"/>
        <item x="3909"/>
        <item x="4870"/>
        <item x="5739"/>
        <item x="4234"/>
        <item x="3150"/>
        <item x="8161"/>
        <item x="3588"/>
        <item x="5866"/>
        <item x="3810"/>
        <item x="11983"/>
        <item x="8795"/>
        <item x="8824"/>
        <item x="7536"/>
        <item x="8082"/>
        <item x="1937"/>
        <item x="2518"/>
        <item x="10257"/>
        <item x="10631"/>
        <item x="1322"/>
        <item x="2079"/>
        <item x="5060"/>
        <item x="7969"/>
        <item x="9802"/>
        <item x="4878"/>
        <item x="5394"/>
        <item x="8725"/>
        <item x="2645"/>
        <item x="8878"/>
        <item x="7828"/>
        <item x="4265"/>
        <item x="10025"/>
        <item x="1720"/>
        <item x="8395"/>
        <item x="2247"/>
        <item x="5251"/>
        <item x="165"/>
        <item x="3245"/>
        <item x="2676"/>
        <item x="199"/>
        <item x="12016"/>
        <item x="7201"/>
        <item x="2080"/>
        <item x="7084"/>
        <item x="12090"/>
        <item x="4377"/>
        <item x="10778"/>
        <item x="11621"/>
        <item x="9018"/>
        <item x="11462"/>
        <item x="5386"/>
        <item x="9796"/>
        <item x="2033"/>
        <item x="2107"/>
        <item x="6438"/>
        <item x="1159"/>
        <item x="10504"/>
        <item x="4915"/>
        <item x="8491"/>
        <item x="63"/>
        <item x="2309"/>
        <item x="11505"/>
        <item x="2322"/>
        <item x="9531"/>
        <item x="9710"/>
        <item x="2938"/>
        <item x="886"/>
        <item x="3343"/>
        <item x="9779"/>
        <item x="729"/>
        <item x="11786"/>
        <item x="1509"/>
        <item x="10911"/>
        <item x="6359"/>
        <item x="725"/>
        <item x="3512"/>
        <item x="2061"/>
        <item x="2303"/>
        <item x="1255"/>
        <item x="913"/>
        <item x="5054"/>
        <item x="6265"/>
        <item x="205"/>
        <item x="1940"/>
        <item x="4656"/>
        <item x="4798"/>
        <item x="7833"/>
        <item x="7016"/>
        <item x="5197"/>
        <item x="9357"/>
        <item x="9801"/>
        <item x="7351"/>
        <item x="2036"/>
        <item x="6813"/>
        <item x="1483"/>
        <item x="575"/>
        <item x="10434"/>
        <item x="11902"/>
        <item x="8737"/>
        <item x="4110"/>
        <item x="372"/>
        <item x="9526"/>
        <item x="6273"/>
        <item x="1295"/>
        <item x="4057"/>
        <item x="11805"/>
        <item x="1969"/>
        <item x="8845"/>
        <item x="9080"/>
        <item x="8483"/>
        <item x="11100"/>
        <item x="6381"/>
        <item x="7975"/>
        <item x="5509"/>
        <item x="6639"/>
        <item x="5971"/>
        <item x="5589"/>
        <item x="857"/>
        <item x="1841"/>
        <item x="5545"/>
        <item x="8840"/>
        <item x="942"/>
        <item x="7873"/>
        <item x="7622"/>
        <item x="4492"/>
        <item x="11189"/>
        <item x="10385"/>
        <item x="7343"/>
        <item x="3869"/>
        <item x="6986"/>
        <item x="10268"/>
        <item x="7894"/>
        <item x="6182"/>
        <item x="6818"/>
        <item x="3275"/>
        <item x="9686"/>
        <item x="1004"/>
        <item x="10085"/>
        <item x="922"/>
        <item x="4689"/>
        <item x="5871"/>
        <item x="4931"/>
        <item x="3936"/>
        <item x="4500"/>
        <item x="9969"/>
        <item x="939"/>
        <item x="8044"/>
        <item x="218"/>
        <item x="2517"/>
        <item x="3057"/>
        <item x="969"/>
        <item x="7809"/>
        <item x="2564"/>
        <item x="8844"/>
        <item x="2157"/>
        <item x="4275"/>
        <item x="8950"/>
        <item x="1612"/>
        <item x="10863"/>
        <item x="2482"/>
        <item x="5612"/>
        <item x="1770"/>
        <item x="6764"/>
        <item x="785"/>
        <item x="3617"/>
        <item x="5020"/>
        <item x="8520"/>
        <item x="10827"/>
        <item x="970"/>
        <item x="8706"/>
        <item x="4345"/>
        <item x="10986"/>
        <item x="8047"/>
        <item x="11697"/>
        <item x="4552"/>
        <item x="1393"/>
        <item x="11393"/>
        <item x="10866"/>
        <item x="11820"/>
        <item x="1233"/>
        <item x="10516"/>
        <item x="10957"/>
        <item x="9045"/>
        <item x="4442"/>
        <item x="2912"/>
        <item x="6962"/>
        <item x="5969"/>
        <item x="7832"/>
        <item x="9017"/>
        <item x="3763"/>
        <item x="3743"/>
        <item x="10139"/>
        <item x="3434"/>
        <item x="6674"/>
        <item x="7259"/>
        <item x="7553"/>
        <item x="11099"/>
        <item x="1767"/>
        <item x="11682"/>
        <item x="7972"/>
        <item x="2490"/>
        <item x="2983"/>
        <item x="9519"/>
        <item x="12028"/>
        <item x="8677"/>
        <item x="10140"/>
        <item x="7013"/>
        <item x="10301"/>
        <item x="8311"/>
        <item x="3570"/>
        <item x="1127"/>
        <item x="12030"/>
        <item x="6786"/>
        <item x="4453"/>
        <item x="4569"/>
        <item x="2001"/>
        <item x="8969"/>
        <item x="1685"/>
        <item x="6528"/>
        <item x="11385"/>
        <item x="5914"/>
        <item x="8948"/>
        <item x="8211"/>
        <item x="6942"/>
        <item x="5296"/>
        <item x="6344"/>
        <item x="9598"/>
        <item x="11426"/>
        <item x="7453"/>
        <item x="5419"/>
        <item x="1350"/>
        <item x="10084"/>
        <item x="9183"/>
        <item x="1435"/>
        <item x="11340"/>
        <item x="9753"/>
        <item x="4077"/>
        <item x="10227"/>
        <item x="6139"/>
        <item x="10508"/>
        <item x="8335"/>
        <item x="2666"/>
        <item x="9539"/>
        <item x="10087"/>
        <item x="5847"/>
        <item x="10615"/>
        <item x="5870"/>
        <item x="4957"/>
        <item x="9898"/>
        <item x="11506"/>
        <item x="6851"/>
        <item x="11446"/>
        <item x="31"/>
        <item x="9917"/>
        <item x="2972"/>
        <item x="4136"/>
        <item x="5215"/>
        <item x="8484"/>
        <item x="5743"/>
        <item x="2366"/>
        <item x="3310"/>
        <item x="3740"/>
        <item x="1586"/>
        <item x="1661"/>
        <item x="288"/>
        <item x="4996"/>
        <item x="6500"/>
        <item x="10417"/>
        <item x="8013"/>
        <item x="5684"/>
        <item x="5461"/>
        <item x="4944"/>
        <item x="5902"/>
        <item x="1054"/>
        <item x="7477"/>
        <item x="7433"/>
        <item x="612"/>
        <item x="1050"/>
        <item x="666"/>
        <item x="4365"/>
        <item x="2765"/>
        <item x="9764"/>
        <item x="8291"/>
        <item x="3445"/>
        <item x="10885"/>
        <item x="5194"/>
        <item x="7910"/>
        <item x="10595"/>
        <item x="4332"/>
        <item x="3519"/>
        <item x="11395"/>
        <item x="12102"/>
        <item x="8147"/>
        <item x="11986"/>
        <item x="3061"/>
        <item x="8359"/>
        <item x="2174"/>
        <item x="3823"/>
        <item x="9671"/>
        <item x="256"/>
        <item x="692"/>
        <item x="6266"/>
        <item x="9940"/>
        <item x="8545"/>
        <item x="2483"/>
        <item x="3405"/>
        <item x="9020"/>
        <item x="2871"/>
        <item x="3015"/>
        <item x="5387"/>
        <item x="1924"/>
        <item x="2106"/>
        <item x="5006"/>
        <item x="7500"/>
        <item x="4828"/>
        <item x="1844"/>
        <item x="11872"/>
        <item x="7992"/>
        <item x="7024"/>
        <item x="2737"/>
        <item x="6441"/>
        <item x="11008"/>
        <item x="5852"/>
        <item x="4070"/>
        <item x="10639"/>
        <item x="5321"/>
        <item x="1865"/>
        <item x="5989"/>
        <item x="1145"/>
        <item x="10115"/>
        <item x="10683"/>
        <item x="3113"/>
        <item x="7636"/>
        <item x="9997"/>
        <item x="8364"/>
        <item x="7814"/>
        <item x="2114"/>
        <item x="744"/>
        <item x="4728"/>
        <item x="2386"/>
        <item x="5533"/>
        <item x="1853"/>
        <item x="3103"/>
        <item x="7505"/>
        <item x="494"/>
        <item x="4298"/>
        <item x="9941"/>
        <item x="10672"/>
        <item x="3330"/>
        <item x="920"/>
        <item x="11785"/>
        <item x="5075"/>
        <item x="2768"/>
        <item x="10492"/>
        <item x="482"/>
        <item x="9033"/>
        <item x="11102"/>
        <item x="8749"/>
        <item x="5638"/>
        <item x="1342"/>
        <item x="5773"/>
        <item x="9323"/>
        <item x="7204"/>
        <item x="9003"/>
        <item x="9781"/>
        <item x="456"/>
        <item x="10354"/>
        <item x="11204"/>
        <item x="2715"/>
        <item x="6863"/>
        <item x="3961"/>
        <item x="1904"/>
        <item x="5021"/>
        <item x="7899"/>
        <item x="3449"/>
        <item x="797"/>
        <item x="7839"/>
        <item x="4822"/>
        <item x="4447"/>
        <item x="7277"/>
        <item x="8959"/>
        <item x="9327"/>
        <item x="8761"/>
        <item x="788"/>
        <item x="7344"/>
        <item x="3978"/>
        <item x="9754"/>
        <item x="11309"/>
        <item x="10874"/>
        <item x="11085"/>
        <item x="5002"/>
        <item x="5424"/>
        <item x="7090"/>
        <item x="11725"/>
        <item x="3231"/>
        <item x="1671"/>
        <item x="3949"/>
        <item x="10746"/>
        <item x="11817"/>
        <item x="10244"/>
        <item x="7984"/>
        <item x="4860"/>
        <item x="10069"/>
        <item x="6774"/>
        <item x="49"/>
        <item x="10995"/>
        <item x="8227"/>
        <item x="2674"/>
        <item x="11304"/>
        <item x="7109"/>
        <item x="7736"/>
        <item x="3513"/>
        <item x="5269"/>
        <item x="12038"/>
        <item x="8086"/>
        <item x="9807"/>
        <item x="8852"/>
        <item x="7035"/>
        <item x="7361"/>
        <item x="9201"/>
        <item x="9992"/>
        <item x="5805"/>
        <item x="7114"/>
        <item x="1446"/>
        <item x="2244"/>
        <item x="885"/>
        <item x="810"/>
        <item x="6453"/>
        <item x="5979"/>
        <item x="7880"/>
        <item x="6650"/>
        <item x="4493"/>
        <item x="3916"/>
        <item x="4945"/>
        <item x="6106"/>
        <item x="9520"/>
        <item x="5205"/>
        <item x="6892"/>
        <item x="12045"/>
        <item x="9979"/>
        <item x="4540"/>
        <item x="10101"/>
        <item x="424"/>
        <item x="11645"/>
        <item x="5467"/>
        <item x="5877"/>
        <item x="8881"/>
        <item x="6627"/>
        <item x="6202"/>
        <item x="5559"/>
        <item x="7842"/>
        <item x="2982"/>
        <item x="8828"/>
        <item x="3672"/>
        <item x="6452"/>
        <item x="10302"/>
        <item x="11973"/>
        <item x="1218"/>
        <item x="8638"/>
        <item x="1494"/>
        <item x="139"/>
        <item x="2943"/>
        <item x="8493"/>
        <item x="5597"/>
        <item x="6117"/>
        <item x="8823"/>
        <item x="5938"/>
        <item x="504"/>
        <item x="12091"/>
        <item x="5283"/>
        <item x="6294"/>
        <item x="4187"/>
        <item x="8726"/>
        <item x="10350"/>
        <item x="3295"/>
        <item x="10435"/>
        <item x="8530"/>
        <item x="4617"/>
        <item x="3673"/>
        <item x="7544"/>
        <item x="5027"/>
        <item x="10456"/>
        <item x="7675"/>
        <item x="1394"/>
        <item x="2809"/>
        <item x="6724"/>
        <item x="3392"/>
        <item x="1263"/>
        <item x="126"/>
        <item x="7585"/>
        <item x="2231"/>
        <item x="11275"/>
        <item x="334"/>
        <item x="11810"/>
        <item x="3395"/>
        <item x="2950"/>
        <item x="9532"/>
        <item x="257"/>
        <item x="6284"/>
        <item x="2677"/>
        <item x="5347"/>
        <item x="10788"/>
        <item x="1556"/>
        <item x="8127"/>
        <item x="2865"/>
        <item x="4080"/>
        <item x="4769"/>
        <item x="851"/>
        <item x="7714"/>
        <item x="3840"/>
        <item x="9297"/>
        <item x="9398"/>
        <item x="11386"/>
        <item x="10471"/>
        <item x="1343"/>
        <item x="4224"/>
        <item x="173"/>
        <item x="10498"/>
        <item x="11470"/>
        <item x="11809"/>
        <item x="9650"/>
        <item x="6712"/>
        <item x="5100"/>
        <item x="11626"/>
        <item x="4756"/>
        <item x="1596"/>
        <item x="5109"/>
        <item x="6571"/>
        <item x="3547"/>
        <item x="6488"/>
        <item x="8403"/>
        <item x="5152"/>
        <item x="1468"/>
        <item x="4283"/>
        <item x="4177"/>
        <item x="3752"/>
        <item x="7781"/>
        <item x="4534"/>
        <item x="9849"/>
        <item x="10550"/>
        <item x="9790"/>
        <item x="8583"/>
        <item x="2395"/>
        <item x="2699"/>
        <item x="7292"/>
        <item x="7794"/>
        <item x="10730"/>
        <item x="863"/>
        <item x="6862"/>
        <item x="2884"/>
        <item x="625"/>
        <item x="9409"/>
        <item x="7398"/>
        <item x="1811"/>
        <item x="2504"/>
        <item x="357"/>
        <item x="9286"/>
        <item x="11237"/>
        <item x="9788"/>
        <item x="3633"/>
        <item x="2227"/>
        <item x="9032"/>
        <item x="590"/>
        <item x="5466"/>
        <item x="1981"/>
        <item x="11614"/>
        <item x="10509"/>
        <item x="2062"/>
        <item x="3542"/>
        <item x="5299"/>
        <item x="10102"/>
        <item x="10776"/>
        <item x="9712"/>
        <item x="168"/>
        <item x="6491"/>
        <item x="4028"/>
        <item x="12002"/>
        <item x="2277"/>
        <item x="5772"/>
        <item x="5721"/>
        <item x="8398"/>
        <item x="8059"/>
        <item x="1230"/>
        <item x="5456"/>
        <item x="1838"/>
        <item x="330"/>
        <item x="7152"/>
        <item x="1303"/>
        <item x="4973"/>
        <item x="1551"/>
        <item x="11271"/>
        <item x="7539"/>
        <item x="10487"/>
        <item x="754"/>
        <item x="7821"/>
        <item x="7945"/>
        <item x="4053"/>
        <item x="11857"/>
        <item x="6445"/>
        <item x="7064"/>
        <item x="4807"/>
        <item x="2719"/>
        <item x="2317"/>
        <item x="3197"/>
        <item x="1096"/>
        <item x="8922"/>
        <item x="10740"/>
        <item x="4612"/>
        <item x="6027"/>
        <item x="8426"/>
        <item x="5629"/>
        <item x="10838"/>
        <item x="11752"/>
        <item x="1258"/>
        <item x="5493"/>
        <item x="2272"/>
        <item x="11115"/>
        <item x="1440"/>
        <item x="466"/>
        <item x="912"/>
        <item x="3710"/>
        <item x="742"/>
        <item x="5163"/>
        <item x="8807"/>
        <item x="11577"/>
        <item x="9242"/>
        <item x="373"/>
        <item x="8787"/>
        <item x="6216"/>
        <item x="5658"/>
        <item x="7097"/>
        <item x="8835"/>
        <item x="5016"/>
        <item x="4625"/>
        <item x="9094"/>
        <item x="6930"/>
        <item x="9360"/>
        <item x="7068"/>
        <item x="6987"/>
        <item x="2583"/>
        <item x="2626"/>
        <item x="11945"/>
        <item x="11014"/>
        <item x="11792"/>
        <item x="3423"/>
        <item x="10726"/>
        <item x="10322"/>
        <item x="7110"/>
        <item x="9433"/>
        <item x="5827"/>
        <item x="10744"/>
        <item x="5030"/>
        <item x="10098"/>
        <item x="11776"/>
        <item x="8594"/>
        <item x="10023"/>
        <item x="11769"/>
        <item x="9283"/>
        <item x="8255"/>
        <item x="3991"/>
        <item x="9365"/>
        <item x="2522"/>
        <item x="10388"/>
        <item x="5859"/>
        <item x="7607"/>
        <item x="9885"/>
        <item x="5939"/>
        <item x="8404"/>
        <item x="3013"/>
        <item x="11343"/>
        <item x="7950"/>
        <item x="4418"/>
        <item x="9437"/>
        <item x="5261"/>
        <item x="8616"/>
        <item x="11906"/>
        <item x="6546"/>
        <item x="9461"/>
        <item x="7395"/>
        <item x="8921"/>
        <item x="8114"/>
        <item x="3102"/>
        <item x="6746"/>
        <item x="5822"/>
        <item x="4768"/>
        <item x="11519"/>
        <item x="8277"/>
        <item x="213"/>
        <item x="9395"/>
        <item x="2649"/>
        <item x="7421"/>
        <item x="8167"/>
        <item x="2656"/>
        <item x="5502"/>
        <item x="5529"/>
        <item x="11150"/>
        <item x="5341"/>
        <item x="11414"/>
        <item x="7616"/>
        <item x="11998"/>
        <item x="8126"/>
        <item x="10819"/>
        <item x="4065"/>
        <item x="1737"/>
        <item x="907"/>
        <item x="7183"/>
        <item x="4120"/>
        <item x="1718"/>
        <item x="3593"/>
        <item x="9147"/>
        <item x="3811"/>
        <item x="5018"/>
        <item x="10915"/>
        <item x="8660"/>
        <item x="8913"/>
        <item x="9565"/>
        <item x="10573"/>
        <item x="10177"/>
        <item x="4544"/>
        <item x="4020"/>
        <item x="10860"/>
        <item x="9574"/>
        <item x="10810"/>
        <item x="6756"/>
        <item x="8841"/>
        <item x="7165"/>
        <item x="4734"/>
        <item x="2101"/>
        <item x="11036"/>
        <item x="6768"/>
        <item x="6097"/>
        <item x="8670"/>
        <item x="8945"/>
        <item x="2014"/>
        <item x="11848"/>
        <item x="3029"/>
        <item x="122"/>
        <item x="3136"/>
        <item x="208"/>
        <item x="1002"/>
        <item x="899"/>
        <item x="10393"/>
        <item x="5867"/>
        <item x="11218"/>
        <item x="8802"/>
        <item x="10039"/>
        <item x="7106"/>
        <item x="2661"/>
        <item x="670"/>
        <item x="5865"/>
        <item x="11799"/>
        <item x="2606"/>
        <item x="1207"/>
        <item x="3652"/>
        <item x="2531"/>
        <item x="1427"/>
        <item x="10258"/>
        <item x="891"/>
        <item x="1298"/>
        <item x="7827"/>
        <item x="3246"/>
        <item x="2421"/>
        <item x="2312"/>
        <item x="2093"/>
        <item x="2352"/>
        <item x="7104"/>
        <item x="4067"/>
        <item x="1417"/>
        <item x="11541"/>
        <item x="7664"/>
        <item x="624"/>
        <item x="2085"/>
        <item x="401"/>
        <item x="2663"/>
        <item x="4060"/>
        <item x="6482"/>
        <item x="12079"/>
        <item x="11490"/>
        <item x="7627"/>
        <item x="11349"/>
        <item x="2189"/>
        <item x="11932"/>
        <item x="2502"/>
        <item x="11500"/>
        <item x="658"/>
        <item x="4637"/>
        <item x="4661"/>
        <item x="3260"/>
        <item x="1334"/>
        <item x="716"/>
        <item x="4349"/>
        <item x="10505"/>
        <item x="2492"/>
        <item x="5749"/>
        <item x="3923"/>
        <item x="3089"/>
        <item x="9795"/>
        <item x="7390"/>
        <item x="7829"/>
        <item x="6907"/>
        <item x="9797"/>
        <item x="1683"/>
        <item x="1020"/>
        <item x="648"/>
        <item x="8839"/>
        <item x="11141"/>
        <item x="9278"/>
        <item x="9086"/>
        <item x="3504"/>
        <item x="10943"/>
        <item x="9234"/>
        <item x="1890"/>
        <item x="9389"/>
        <item x="3062"/>
        <item x="8681"/>
        <item x="64"/>
        <item x="1772"/>
        <item x="9741"/>
        <item x="7143"/>
        <item x="5907"/>
        <item x="11511"/>
        <item x="1160"/>
        <item x="11378"/>
        <item x="909"/>
        <item x="11265"/>
        <item x="6258"/>
        <item x="8475"/>
        <item x="10170"/>
        <item x="7335"/>
        <item x="10503"/>
        <item x="6016"/>
        <item x="5140"/>
        <item x="6020"/>
        <item x="3580"/>
        <item x="6703"/>
        <item x="10294"/>
        <item x="7268"/>
        <item x="8092"/>
        <item x="1304"/>
        <item x="492"/>
        <item x="6230"/>
        <item x="5009"/>
        <item x="2474"/>
        <item x="7210"/>
        <item x="248"/>
        <item x="3939"/>
        <item x="6193"/>
        <item x="10720"/>
        <item x="9511"/>
        <item x="2103"/>
        <item x="11804"/>
        <item x="1974"/>
        <item x="11806"/>
        <item x="2051"/>
        <item x="1175"/>
        <item x="8354"/>
        <item x="7495"/>
        <item x="4757"/>
        <item x="3812"/>
        <item x="7772"/>
        <item x="5349"/>
        <item x="3475"/>
        <item x="5378"/>
        <item x="5118"/>
        <item x="4934"/>
        <item x="10832"/>
        <item x="1213"/>
        <item x="3386"/>
        <item x="12071"/>
        <item x="1799"/>
        <item x="215"/>
        <item x="6348"/>
        <item x="116"/>
        <item x="958"/>
        <item x="6330"/>
        <item x="3354"/>
        <item x="5371"/>
        <item x="2221"/>
        <item x="2444"/>
        <item x="4730"/>
        <item x="5300"/>
        <item x="9546"/>
        <item x="4454"/>
        <item x="8448"/>
        <item x="5966"/>
        <item x="2042"/>
        <item x="4484"/>
        <item x="9192"/>
        <item x="9318"/>
        <item x="1083"/>
        <item x="6946"/>
        <item x="79"/>
        <item x="6231"/>
        <item x="5414"/>
        <item x="7307"/>
        <item x="4502"/>
        <item x="10345"/>
        <item x="8892"/>
        <item x="10265"/>
        <item x="8219"/>
        <item x="2192"/>
        <item x="6455"/>
        <item x="11197"/>
        <item x="9253"/>
        <item x="9482"/>
        <item x="8574"/>
        <item x="5745"/>
        <item x="3516"/>
        <item x="7357"/>
        <item x="2819"/>
        <item x="6252"/>
        <item x="11300"/>
        <item x="7139"/>
        <item x="6107"/>
        <item x="5703"/>
        <item x="6821"/>
        <item x="2004"/>
        <item x="6431"/>
        <item x="10698"/>
        <item x="8115"/>
        <item x="4477"/>
        <item x="4168"/>
        <item x="10235"/>
        <item x="9840"/>
        <item x="2487"/>
        <item x="948"/>
        <item x="9901"/>
        <item x="3497"/>
        <item x="9230"/>
        <item x="9718"/>
        <item x="9366"/>
        <item x="2166"/>
        <item x="3175"/>
        <item x="5144"/>
        <item x="2975"/>
        <item x="3314"/>
        <item x="3974"/>
        <item x="10920"/>
        <item x="261"/>
        <item x="2762"/>
        <item x="8295"/>
        <item x="11350"/>
        <item x="8488"/>
        <item x="11989"/>
        <item x="7437"/>
        <item x="3829"/>
        <item x="5904"/>
        <item x="8914"/>
        <item x="9082"/>
        <item x="4216"/>
        <item x="11430"/>
        <item x="615"/>
        <item x="7166"/>
        <item x="4367"/>
        <item x="4437"/>
        <item x="10541"/>
        <item x="1137"/>
        <item x="11238"/>
        <item x="7306"/>
        <item x="3216"/>
        <item x="9742"/>
        <item x="4914"/>
        <item x="6844"/>
        <item x="6025"/>
        <item x="41"/>
        <item x="11605"/>
        <item x="4971"/>
        <item x="6115"/>
        <item x="8050"/>
        <item x="7329"/>
        <item x="11105"/>
        <item x="11912"/>
        <item x="5391"/>
        <item x="2800"/>
        <item x="10166"/>
        <item x="4212"/>
        <item x="7150"/>
        <item x="1485"/>
        <item x="5557"/>
        <item x="9524"/>
        <item x="3126"/>
        <item x="3440"/>
        <item x="10264"/>
        <item x="6958"/>
        <item x="10944"/>
        <item x="3090"/>
        <item x="1347"/>
        <item x="10599"/>
        <item x="11137"/>
        <item x="8469"/>
        <item x="1253"/>
        <item x="3825"/>
        <item x="7348"/>
        <item x="2370"/>
        <item x="163"/>
        <item x="9023"/>
        <item x="10062"/>
        <item x="842"/>
        <item x="4930"/>
        <item x="4497"/>
        <item x="4443"/>
        <item x="11390"/>
        <item x="10090"/>
        <item x="8181"/>
        <item x="9092"/>
        <item x="11232"/>
        <item x="583"/>
        <item x="4908"/>
        <item x="6850"/>
        <item x="11077"/>
        <item x="749"/>
        <item x="6270"/>
        <item x="9058"/>
        <item x="5913"/>
        <item x="6797"/>
        <item x="11148"/>
        <item x="3446"/>
        <item x="1056"/>
        <item x="5420"/>
        <item x="3935"/>
        <item x="6722"/>
        <item x="8306"/>
        <item x="3353"/>
        <item x="1800"/>
        <item x="8360"/>
        <item x="8996"/>
        <item x="3066"/>
        <item x="7998"/>
        <item x="8012"/>
        <item x="6442"/>
        <item x="10696"/>
        <item x="7501"/>
        <item x="2049"/>
        <item x="5996"/>
        <item x="3332"/>
        <item x="9173"/>
        <item x="9505"/>
        <item x="2015"/>
        <item x="9240"/>
        <item x="12067"/>
        <item x="7922"/>
        <item x="7790"/>
        <item x="11372"/>
        <item x="1328"/>
        <item x="10289"/>
        <item x="12077"/>
        <item x="12114"/>
        <item x="1495"/>
        <item x="2267"/>
        <item x="1908"/>
        <item x="11933"/>
        <item x="11966"/>
        <item x="9776"/>
        <item x="9324"/>
        <item x="5150"/>
        <item x="1516"/>
        <item x="6815"/>
        <item x="9002"/>
        <item x="1776"/>
        <item x="6074"/>
        <item x="8103"/>
        <item x="10560"/>
        <item x="78"/>
        <item x="7117"/>
        <item x="10206"/>
        <item x="3134"/>
        <item x="4191"/>
        <item x="11116"/>
        <item x="9060"/>
        <item x="4143"/>
        <item x="10610"/>
        <item x="7448"/>
        <item x="2134"/>
        <item x="2468"/>
        <item x="8046"/>
        <item x="4387"/>
        <item x="10931"/>
        <item x="1060"/>
        <item x="10175"/>
        <item x="5901"/>
        <item x="11305"/>
        <item x="9209"/>
        <item x="8551"/>
        <item x="5120"/>
        <item x="818"/>
        <item x="1084"/>
        <item x="10351"/>
        <item x="8592"/>
        <item x="4222"/>
        <item x="3149"/>
        <item x="9912"/>
        <item x="5076"/>
        <item x="923"/>
        <item x="10519"/>
        <item x="11084"/>
        <item x="241"/>
        <item x="8902"/>
        <item x="11624"/>
        <item x="2775"/>
        <item x="6679"/>
        <item x="10146"/>
        <item x="3915"/>
        <item x="11441"/>
        <item x="7221"/>
        <item x="1174"/>
        <item x="7751"/>
        <item x="861"/>
        <item x="10068"/>
        <item x="7206"/>
        <item x="9729"/>
        <item x="3453"/>
        <item x="12047"/>
        <item x="4382"/>
        <item x="9823"/>
        <item x="9019"/>
        <item x="11582"/>
        <item x="11972"/>
        <item x="10086"/>
        <item x="956"/>
        <item x="5760"/>
        <item x="9866"/>
        <item x="2949"/>
        <item x="4883"/>
        <item x="11921"/>
        <item x="11946"/>
        <item x="11101"/>
        <item x="11985"/>
        <item x="10044"/>
        <item x="6801"/>
        <item x="5480"/>
        <item x="1948"/>
        <item x="7630"/>
        <item x="1980"/>
        <item x="6772"/>
        <item x="4360"/>
        <item x="3127"/>
        <item x="555"/>
        <item x="2918"/>
        <item x="2971"/>
        <item x="8888"/>
        <item x="3884"/>
        <item x="3171"/>
        <item x="8974"/>
        <item x="8000"/>
        <item x="4868"/>
        <item x="589"/>
        <item x="6899"/>
        <item x="5812"/>
        <item x="5713"/>
        <item x="10470"/>
        <item x="2273"/>
        <item x="4235"/>
        <item x="6981"/>
        <item x="3021"/>
        <item x="5880"/>
        <item x="1919"/>
        <item x="8088"/>
        <item x="169"/>
        <item x="7633"/>
        <item x="1259"/>
        <item x="11058"/>
        <item x="4009"/>
        <item x="3325"/>
        <item x="2038"/>
        <item x="2000"/>
        <item x="10781"/>
        <item x="4701"/>
        <item x="611"/>
        <item x="1787"/>
        <item x="11661"/>
        <item x="9687"/>
        <item x="1726"/>
        <item x="1071"/>
        <item x="3117"/>
        <item x="11515"/>
        <item x="2381"/>
        <item x="1675"/>
        <item x="1010"/>
        <item x="7173"/>
        <item x="687"/>
        <item x="3077"/>
        <item x="4745"/>
        <item x="12106"/>
        <item x="1097"/>
        <item x="11760"/>
        <item x="3965"/>
        <item x="9049"/>
        <item x="10031"/>
        <item x="8060"/>
        <item x="8794"/>
        <item x="674"/>
        <item x="8685"/>
        <item x="9935"/>
        <item x="7472"/>
        <item x="3044"/>
        <item x="1025"/>
        <item x="5558"/>
        <item x="1742"/>
        <item x="11908"/>
        <item x="8330"/>
        <item x="4961"/>
        <item x="3771"/>
        <item x="10836"/>
        <item x="4361"/>
        <item x="944"/>
        <item x="8855"/>
        <item x="6384"/>
        <item x="11465"/>
        <item x="10891"/>
        <item x="4303"/>
        <item x="10496"/>
        <item x="5222"/>
        <item x="3326"/>
        <item x="9786"/>
        <item x="10634"/>
        <item x="9767"/>
        <item x="5549"/>
        <item x="7819"/>
        <item x="6590"/>
        <item x="6789"/>
        <item x="3349"/>
        <item x="8182"/>
        <item x="9688"/>
        <item x="3776"/>
        <item x="9552"/>
        <item x="5428"/>
        <item x="1"/>
        <item x="6153"/>
        <item x="7095"/>
        <item x="11879"/>
        <item x="7530"/>
        <item x="10687"/>
        <item x="7914"/>
        <item x="10194"/>
        <item x="5857"/>
        <item x="10917"/>
        <item x="7231"/>
        <item x="508"/>
        <item x="3474"/>
        <item x="8833"/>
        <item x="9678"/>
        <item x="4408"/>
        <item x="9136"/>
        <item x="11161"/>
        <item x="2125"/>
        <item x="1445"/>
        <item x="675"/>
        <item x="6964"/>
        <item x="3206"/>
        <item x="2344"/>
        <item x="8025"/>
        <item x="6799"/>
        <item x="8154"/>
        <item x="11652"/>
        <item x="9011"/>
        <item x="6145"/>
        <item x="2388"/>
        <item x="11093"/>
        <item x="3702"/>
        <item x="1977"/>
        <item x="2654"/>
        <item x="5923"/>
        <item x="1475"/>
        <item x="9059"/>
        <item x="7509"/>
        <item x="8756"/>
        <item x="2706"/>
        <item x="2328"/>
        <item x="701"/>
        <item x="6393"/>
        <item x="7455"/>
        <item x="2961"/>
        <item x="12115"/>
        <item x="7022"/>
        <item x="10076"/>
        <item x="8369"/>
        <item x="5007"/>
        <item x="1947"/>
        <item x="10463"/>
        <item x="1851"/>
        <item x="9714"/>
        <item x="364"/>
        <item x="8313"/>
        <item x="9919"/>
        <item x="7743"/>
        <item x="8957"/>
        <item x="6798"/>
        <item x="4058"/>
        <item x="1991"/>
        <item x="6647"/>
        <item x="5203"/>
        <item x="795"/>
        <item x="11448"/>
        <item x="5288"/>
        <item x="11978"/>
        <item x="732"/>
        <item x="6304"/>
        <item x="10099"/>
        <item x="7879"/>
        <item x="5596"/>
        <item x="10617"/>
        <item x="897"/>
        <item x="5448"/>
        <item x="586"/>
        <item x="11081"/>
        <item x="9332"/>
        <item x="1943"/>
        <item x="8999"/>
        <item x="2091"/>
        <item x="5977"/>
        <item x="3912"/>
        <item x="7982"/>
        <item x="2946"/>
        <item x="11797"/>
        <item x="10994"/>
        <item x="601"/>
        <item x="3818"/>
        <item x="9777"/>
        <item x="5910"/>
        <item x="8004"/>
        <item x="10065"/>
        <item x="10872"/>
        <item x="10359"/>
        <item x="10697"/>
        <item x="9978"/>
        <item x="3940"/>
        <item x="1926"/>
        <item x="6847"/>
        <item x="11969"/>
        <item x="1684"/>
        <item x="8529"/>
        <item x="4911"/>
        <item x="7531"/>
        <item x="10949"/>
        <item x="3597"/>
        <item x="11938"/>
        <item x="2426"/>
        <item x="1595"/>
        <item x="2611"/>
        <item x="12036"/>
        <item x="11314"/>
        <item x="3926"/>
        <item x="4665"/>
        <item x="4919"/>
        <item x="9747"/>
        <item x="6429"/>
        <item x="2883"/>
        <item x="3981"/>
        <item x="493"/>
        <item x="3657"/>
        <item x="8390"/>
        <item x="9466"/>
        <item x="8119"/>
        <item x="6576"/>
        <item x="1235"/>
        <item x="406"/>
        <item x="4806"/>
        <item x="3095"/>
        <item x="6221"/>
        <item x="6367"/>
        <item x="5643"/>
        <item x="8919"/>
        <item x="1804"/>
        <item x="5396"/>
        <item x="8057"/>
        <item x="9352"/>
        <item x="8431"/>
        <item x="3416"/>
        <item x="5501"/>
        <item x="5427"/>
        <item x="6773"/>
        <item x="7923"/>
        <item x="11041"/>
        <item x="6859"/>
        <item x="8447"/>
        <item x="7615"/>
        <item x="8621"/>
        <item x="465"/>
        <item x="4411"/>
        <item x="9030"/>
        <item x="11546"/>
        <item x="8336"/>
        <item x="4935"/>
        <item x="1089"/>
        <item x="2249"/>
        <item x="11282"/>
        <item x="6755"/>
        <item x="10327"/>
        <item x="4922"/>
        <item x="4761"/>
        <item x="1444"/>
        <item x="145"/>
        <item x="6399"/>
        <item x="9302"/>
        <item x="11996"/>
        <item x="10380"/>
        <item x="5481"/>
        <item x="7478"/>
        <item x="2282"/>
        <item x="10818"/>
        <item x="5708"/>
        <item x="9573"/>
        <item x="4119"/>
        <item x="4229"/>
        <item x="6822"/>
        <item x="2005"/>
        <item x="5059"/>
        <item x="178"/>
        <item x="8669"/>
        <item x="6959"/>
        <item x="3410"/>
        <item x="7171"/>
        <item x="1268"/>
        <item x="3251"/>
        <item x="11113"/>
        <item x="5936"/>
        <item x="8051"/>
        <item x="2529"/>
        <item x="4409"/>
        <item x="616"/>
        <item x="11335"/>
        <item x="11856"/>
        <item x="2976"/>
        <item x="1426"/>
        <item x="7449"/>
        <item x="2625"/>
        <item x="9913"/>
        <item x="10096"/>
        <item x="4636"/>
        <item x="7297"/>
        <item x="8307"/>
        <item x="5931"/>
        <item x="2501"/>
        <item x="11990"/>
        <item x="2118"/>
        <item x="657"/>
        <item x="622"/>
        <item x="5449"/>
        <item x="11499"/>
        <item x="10611"/>
        <item x="11442"/>
        <item x="200"/>
        <item x="10091"/>
        <item x="1216"/>
        <item x="11223"/>
        <item x="3579"/>
        <item x="6105"/>
        <item x="8172"/>
        <item x="2774"/>
        <item x="2304"/>
        <item x="9024"/>
        <item x="1290"/>
        <item x="8686"/>
        <item x="124"/>
        <item x="4855"/>
        <item x="11273"/>
        <item x="8391"/>
        <item x="5157"/>
        <item x="9397"/>
        <item x="1165"/>
        <item x="7532"/>
        <item x="2229"/>
        <item x="10837"/>
        <item x="3394"/>
        <item x="11106"/>
        <item x="9159"/>
        <item x="3946"/>
        <item x="1332"/>
        <item x="5297"/>
        <item x="6430"/>
        <item x="7397"/>
        <item x="69"/>
        <item x="6490"/>
        <item x="2382"/>
        <item x="9285"/>
        <item x="10190"/>
        <item x="11516"/>
        <item x="3502"/>
        <item x="10728"/>
        <item x="9353"/>
        <item x="2980"/>
        <item x="6256"/>
        <item x="1493"/>
        <item x="5108"/>
        <item x="3141"/>
        <item x="7631"/>
        <item x="4942"/>
        <item x="2808"/>
        <item x="6711"/>
        <item x="7333"/>
        <item x="10381"/>
        <item x="8473"/>
        <item x="11336"/>
        <item x="7780"/>
        <item x="2472"/>
        <item x="850"/>
        <item x="4542"/>
        <item x="4176"/>
        <item x="246"/>
        <item x="6361"/>
        <item x="11376"/>
        <item x="8582"/>
        <item x="9848"/>
        <item x="688"/>
        <item x="10292"/>
        <item x="1871"/>
        <item x="2011"/>
        <item x="10549"/>
        <item x="1920"/>
        <item x="9509"/>
        <item x="11613"/>
        <item x="4384"/>
        <item x="6032"/>
        <item x="5376"/>
        <item x="4482"/>
        <item x="3278"/>
        <item x="6312"/>
        <item x="8259"/>
        <item x="10568"/>
        <item x="681"/>
        <item x="2329"/>
        <item x="4313"/>
        <item x="9553"/>
        <item x="6912"/>
        <item x="7403"/>
        <item x="9868"/>
        <item x="11396"/>
        <item x="8378"/>
        <item x="2305"/>
        <item x="10368"/>
        <item x="9340"/>
        <item x="12084"/>
        <item x="3432"/>
        <item x="11323"/>
        <item x="7157"/>
        <item x="7518"/>
        <item x="201"/>
        <item x="6392"/>
        <item x="6957"/>
        <item x="6019"/>
        <item x="1291"/>
        <item x="9233"/>
        <item x="9085"/>
        <item x="9247"/>
        <item x="423"/>
        <item x="6407"/>
        <item x="7142"/>
        <item x="11140"/>
        <item x="2055"/>
        <item x="6387"/>
        <item x="4451"/>
        <item x="9099"/>
        <item x="8305"/>
        <item x="2291"/>
        <item x="7447"/>
        <item x="10169"/>
        <item x="2443"/>
        <item x="3750"/>
        <item x="4396"/>
        <item x="187"/>
        <item x="963"/>
        <item x="10609"/>
        <item x="6984"/>
        <item x="7508"/>
        <item x="8368"/>
        <item x="1277"/>
        <item x="10182"/>
        <item x="11154"/>
        <item x="3462"/>
        <item x="11440"/>
        <item x="9911"/>
        <item x="3351"/>
        <item x="10358"/>
        <item x="1929"/>
        <item x="7475"/>
        <item x="12070"/>
        <item x="10620"/>
        <item x="2391"/>
        <item x="9331"/>
        <item x="8333"/>
        <item x="4370"/>
        <item x="11313"/>
        <item x="11451"/>
        <item x="3335"/>
        <item x="3452"/>
        <item x="3415"/>
        <item x="4359"/>
        <item x="8316"/>
        <item x="9481"/>
        <item x="704"/>
        <item x="2041"/>
        <item x="9938"/>
        <item x="11522"/>
        <item x="734"/>
        <item x="2173"/>
        <item x="1918"/>
        <item x="11468"/>
        <item x="686"/>
        <item x="7458"/>
        <item x="7276"/>
        <item x="2335"/>
        <item x="9921"/>
        <item x="1144"/>
        <item x="2380"/>
        <item x="8637"/>
        <item x="947"/>
        <item x="3324"/>
        <item x="6967"/>
        <item x="5143"/>
        <item x="10637"/>
        <item x="5268"/>
        <item x="11203"/>
        <item x="5437"/>
        <item x="8226"/>
        <item x="11056"/>
        <item x="1945"/>
        <item x="10243"/>
        <item x="2281"/>
        <item x="3230"/>
        <item x="9200"/>
        <item x="6201"/>
        <item x="48"/>
        <item x="4282"/>
        <item x="4215"/>
        <item x="3174"/>
        <item x="1713"/>
        <item x="997"/>
        <item x="5801"/>
        <item x="177"/>
        <item x="6887"/>
        <item x="8101"/>
        <item x="8783"/>
        <item x="3009"/>
        <item x="10772"/>
        <item x="1267"/>
        <item x="7671"/>
        <item x="10019"/>
        <item x="6370"/>
        <item x="11748"/>
        <item x="4416"/>
        <item x="4424"/>
        <item x="7219"/>
        <item x="8900"/>
        <item x="10929"/>
        <item x="5454"/>
        <item x="9727"/>
        <item x="5758"/>
        <item x="7537"/>
        <item x="206"/>
        <item x="2310"/>
        <item x="6439"/>
        <item x="11920"/>
        <item x="8396"/>
        <item x="1296"/>
        <item x="2315"/>
        <item x="11341"/>
        <item x="10386"/>
        <item x="9358"/>
        <item x="1785"/>
        <item x="1069"/>
        <item x="4743"/>
        <item x="3075"/>
        <item x="7542"/>
        <item x="8024"/>
        <item x="5459"/>
        <item x="6858"/>
        <item x="3774"/>
        <item x="9009"/>
        <item x="11092"/>
        <item x="6450"/>
        <item x="5922"/>
        <item x="2959"/>
        <item x="8401"/>
        <item x="10075"/>
        <item x="11347"/>
        <item x="10391"/>
        <item x="1989"/>
        <item x="9363"/>
        <item x="3924"/>
        <item x="211"/>
        <item x="11977"/>
        <item x="4920"/>
        <item x="1301"/>
        <item x="599"/>
        <item x="8377"/>
        <item x="9339"/>
        <item x="1927"/>
        <item x="10367"/>
        <item x="7517"/>
        <item x="4368"/>
        <item x="11322"/>
        <item x="702"/>
        <item x="2389"/>
        <item x="6403"/>
        <item x="10618"/>
        <item x="8314"/>
        <item x="11449"/>
        <item x="3333"/>
        <item x="7456"/>
        <item x="9920"/>
        <item x="6965"/>
        <item x="6368"/>
        <item x="2290"/>
        <item x="4395"/>
        <item x="186"/>
        <item x="3461"/>
        <item x="1276"/>
        <item x="5436"/>
        <item t="default"/>
      </items>
    </pivotField>
    <pivotField showAll="0">
      <items count="4288">
        <item x="2627"/>
        <item x="2628"/>
        <item x="2635"/>
        <item x="477"/>
        <item x="2724"/>
        <item x="586"/>
        <item x="1454"/>
        <item x="0"/>
        <item x="1399"/>
        <item x="2564"/>
        <item x="2654"/>
        <item x="463"/>
        <item x="1673"/>
        <item x="230"/>
        <item x="162"/>
        <item x="2352"/>
        <item x="578"/>
        <item x="1882"/>
        <item x="2040"/>
        <item x="1104"/>
        <item x="24"/>
        <item x="2805"/>
        <item x="2111"/>
        <item x="3584"/>
        <item x="2855"/>
        <item x="1810"/>
        <item x="2452"/>
        <item x="3767"/>
        <item x="637"/>
        <item x="4185"/>
        <item x="3237"/>
        <item x="3578"/>
        <item x="3837"/>
        <item x="1050"/>
        <item x="2324"/>
        <item x="234"/>
        <item x="4191"/>
        <item x="1467"/>
        <item x="3243"/>
        <item x="2349"/>
        <item x="1999"/>
        <item x="2563"/>
        <item x="2946"/>
        <item x="3705"/>
        <item x="33"/>
        <item x="257"/>
        <item x="3714"/>
        <item x="2922"/>
        <item x="2540"/>
        <item x="2299"/>
        <item x="3242"/>
        <item x="166"/>
        <item x="401"/>
        <item x="2621"/>
        <item x="105"/>
        <item x="1672"/>
        <item x="1477"/>
        <item x="45"/>
        <item x="2122"/>
        <item x="585"/>
        <item x="4190"/>
        <item x="116"/>
        <item x="26"/>
        <item x="1061"/>
        <item x="14"/>
        <item x="1008"/>
        <item x="1056"/>
        <item x="170"/>
        <item x="34"/>
        <item x="2048"/>
        <item x="3583"/>
        <item x="3773"/>
        <item x="111"/>
        <item x="3842"/>
        <item x="332"/>
        <item x="749"/>
        <item x="643"/>
        <item x="1377"/>
        <item x="22"/>
        <item x="462"/>
        <item x="3733"/>
        <item x="378"/>
        <item x="1846"/>
        <item x="3778"/>
        <item x="770"/>
        <item x="59"/>
        <item x="2804"/>
        <item x="2755"/>
        <item x="2323"/>
        <item x="3735"/>
        <item x="1976"/>
        <item x="2117"/>
        <item x="2159"/>
        <item x="262"/>
        <item x="3060"/>
        <item x="182"/>
        <item x="184"/>
        <item x="3607"/>
        <item x="3559"/>
        <item x="537"/>
        <item x="4151"/>
        <item x="3217"/>
        <item x="1649"/>
        <item x="4054"/>
        <item x="2448"/>
        <item x="1665"/>
        <item x="3715"/>
        <item x="3463"/>
        <item x="3435"/>
        <item x="3473"/>
        <item x="4165"/>
        <item x="3074"/>
        <item x="1992"/>
        <item x="3105"/>
        <item x="768"/>
        <item x="569"/>
        <item x="148"/>
        <item x="3465"/>
        <item x="3817"/>
        <item x="2865"/>
        <item x="3863"/>
        <item x="2470"/>
        <item x="2370"/>
        <item x="2975"/>
        <item x="90"/>
        <item x="3743"/>
        <item x="2675"/>
        <item x="2423"/>
        <item x="2977"/>
        <item x="2626"/>
        <item x="4161"/>
        <item x="167"/>
        <item x="3159"/>
        <item x="2556"/>
        <item x="2059"/>
        <item x="2939"/>
        <item x="4"/>
        <item x="13"/>
        <item x="975"/>
        <item x="1647"/>
        <item x="1037"/>
        <item x="283"/>
        <item x="2666"/>
        <item x="1974"/>
        <item x="2097"/>
        <item x="3417"/>
        <item x="2471"/>
        <item x="2841"/>
        <item x="1398"/>
        <item x="1724"/>
        <item x="47"/>
        <item x="160"/>
        <item x="400"/>
        <item x="2920"/>
        <item x="1857"/>
        <item x="3084"/>
        <item x="892"/>
        <item x="3080"/>
        <item x="2974"/>
        <item x="2664"/>
        <item x="3079"/>
        <item x="2671"/>
        <item x="624"/>
        <item x="141"/>
        <item x="3740"/>
        <item x="404"/>
        <item x="2538"/>
        <item x="1455"/>
        <item x="3469"/>
        <item x="3753"/>
        <item x="543"/>
        <item x="2663"/>
        <item x="981"/>
        <item x="1987"/>
        <item x="394"/>
        <item x="4163"/>
        <item x="2744"/>
        <item x="779"/>
        <item x="3815"/>
        <item x="4034"/>
        <item x="690"/>
        <item x="1245"/>
        <item x="1848"/>
        <item x="3739"/>
        <item x="1797"/>
        <item x="1853"/>
        <item x="3215"/>
        <item x="2161"/>
        <item x="2316"/>
        <item x="3556"/>
        <item x="1226"/>
        <item x="1500"/>
        <item x="193"/>
        <item x="35"/>
        <item x="775"/>
        <item x="4157"/>
        <item x="1240"/>
        <item x="3890"/>
        <item x="741"/>
        <item x="2418"/>
        <item x="3047"/>
        <item x="993"/>
        <item x="4156"/>
        <item x="2165"/>
        <item x="713"/>
        <item x="2670"/>
        <item x="436"/>
        <item x="2350"/>
        <item x="1474"/>
        <item x="2731"/>
        <item x="2981"/>
        <item x="214"/>
        <item x="2061"/>
        <item x="1796"/>
        <item x="3775"/>
        <item x="4051"/>
        <item x="3375"/>
        <item x="2757"/>
        <item x="2737"/>
        <item x="3234"/>
        <item x="189"/>
        <item x="3567"/>
        <item x="2119"/>
        <item x="998"/>
        <item x="261"/>
        <item x="1058"/>
        <item x="179"/>
        <item x="3161"/>
        <item x="3059"/>
        <item x="248"/>
        <item x="1726"/>
        <item x="737"/>
        <item x="645"/>
        <item x="3834"/>
        <item x="247"/>
        <item x="113"/>
        <item x="1228"/>
        <item x="455"/>
        <item x="3437"/>
        <item x="2158"/>
        <item x="3"/>
        <item x="3855"/>
        <item x="3707"/>
        <item x="887"/>
        <item x="4182"/>
        <item x="295"/>
        <item x="3100"/>
        <item x="4150"/>
        <item x="1845"/>
        <item x="597"/>
        <item x="201"/>
        <item x="188"/>
        <item x="2035"/>
        <item x="3752"/>
        <item x="1099"/>
        <item x="3732"/>
        <item x="49"/>
        <item x="1852"/>
        <item x="977"/>
        <item x="159"/>
        <item x="2840"/>
        <item x="2467"/>
        <item x="2096"/>
        <item x="3997"/>
        <item x="3061"/>
        <item x="135"/>
        <item x="3440"/>
        <item x="4033"/>
        <item x="3073"/>
        <item x="240"/>
        <item x="1702"/>
        <item x="3701"/>
        <item x="3140"/>
        <item x="2862"/>
        <item x="1540"/>
        <item x="1378"/>
        <item x="570"/>
        <item x="3416"/>
        <item x="994"/>
        <item x="680"/>
        <item x="3713"/>
        <item x="1451"/>
        <item x="1353"/>
        <item x="1707"/>
        <item x="2047"/>
        <item x="1355"/>
        <item x="15"/>
        <item x="2463"/>
        <item x="293"/>
        <item x="774"/>
        <item x="2358"/>
        <item x="1000"/>
        <item x="89"/>
        <item x="1036"/>
        <item x="294"/>
        <item x="3387"/>
        <item x="623"/>
        <item x="3376"/>
        <item x="4095"/>
        <item x="284"/>
        <item x="32"/>
        <item x="767"/>
        <item x="802"/>
        <item x="584"/>
        <item x="1499"/>
        <item x="2311"/>
        <item x="181"/>
        <item x="790"/>
        <item x="1007"/>
        <item x="3071"/>
        <item x="2653"/>
        <item x="3602"/>
        <item x="2447"/>
        <item x="2743"/>
        <item x="256"/>
        <item x="163"/>
        <item x="1855"/>
        <item x="2440"/>
        <item x="6"/>
        <item x="155"/>
        <item x="3082"/>
        <item x="1761"/>
        <item x="2167"/>
        <item x="2983"/>
        <item x="176"/>
        <item x="4159"/>
        <item x="2673"/>
        <item x="743"/>
        <item x="3741"/>
        <item x="4119"/>
        <item x="438"/>
        <item x="1638"/>
        <item x="1501"/>
        <item x="2106"/>
        <item x="258"/>
        <item x="2359"/>
        <item x="3884"/>
        <item x="2851"/>
        <item x="1319"/>
        <item x="2490"/>
        <item x="3627"/>
        <item x="191"/>
        <item x="3762"/>
        <item x="145"/>
        <item x="3149"/>
        <item x="4042"/>
        <item x="692"/>
        <item x="2642"/>
        <item x="1420"/>
        <item x="1462"/>
        <item x="777"/>
        <item x="3125"/>
        <item x="2648"/>
        <item x="287"/>
        <item x="2442"/>
        <item x="1045"/>
        <item x="3471"/>
        <item x="2726"/>
        <item x="843"/>
        <item x="3990"/>
        <item x="4121"/>
        <item x="1416"/>
        <item x="519"/>
        <item x="1418"/>
        <item x="450"/>
        <item x="2030"/>
        <item x="541"/>
        <item x="1693"/>
        <item x="3690"/>
        <item x="1589"/>
        <item x="632"/>
        <item x="563"/>
        <item x="297"/>
        <item x="2312"/>
        <item x="1708"/>
        <item x="2552"/>
        <item x="806"/>
        <item x="100"/>
        <item x="1654"/>
        <item x="19"/>
        <item x="1697"/>
        <item x="29"/>
        <item x="3988"/>
        <item x="2351"/>
        <item x="2041"/>
        <item x="837"/>
        <item x="2750"/>
        <item x="3361"/>
        <item x="2829"/>
        <item x="2339"/>
        <item x="2738"/>
        <item x="3381"/>
        <item x="260"/>
        <item x="3053"/>
        <item x="381"/>
        <item x="2054"/>
        <item x="791"/>
        <item x="2365"/>
        <item x="2821"/>
        <item x="3708"/>
        <item x="2732"/>
        <item x="707"/>
        <item x="986"/>
        <item x="303"/>
        <item x="4088"/>
        <item x="2935"/>
        <item x="1719"/>
        <item x="1981"/>
        <item x="299"/>
        <item x="4124"/>
        <item x="910"/>
        <item x="3887"/>
        <item x="3631"/>
        <item x="268"/>
        <item x="95"/>
        <item x="3721"/>
        <item x="2102"/>
        <item x="4012"/>
        <item x="2846"/>
        <item x="235"/>
        <item x="2027"/>
        <item x="389"/>
        <item x="2300"/>
        <item x="2186"/>
        <item x="21"/>
        <item x="1124"/>
        <item x="3081"/>
        <item x="801"/>
        <item x="1229"/>
        <item x="31"/>
        <item x="535"/>
        <item x="2614"/>
        <item x="2357"/>
        <item x="1001"/>
        <item x="1650"/>
        <item x="3992"/>
        <item x="23"/>
        <item x="2541"/>
        <item x="912"/>
        <item x="8"/>
        <item x="1977"/>
        <item x="3470"/>
        <item x="2923"/>
        <item x="3128"/>
        <item x="3386"/>
        <item x="798"/>
        <item x="744"/>
        <item x="439"/>
        <item x="271"/>
        <item x="2742"/>
        <item x="2982"/>
        <item x="4158"/>
        <item x="577"/>
        <item x="476"/>
        <item x="2345"/>
        <item x="3070"/>
        <item x="372"/>
        <item x="1805"/>
        <item x="2927"/>
        <item x="2304"/>
        <item x="292"/>
        <item x="1988"/>
        <item x="2411"/>
        <item x="2610"/>
        <item x="1014"/>
        <item x="988"/>
        <item x="1736"/>
        <item x="880"/>
        <item x="1695"/>
        <item x="2646"/>
        <item x="226"/>
        <item x="576"/>
        <item x="2204"/>
        <item x="3860"/>
        <item x="1078"/>
        <item x="1505"/>
        <item x="2651"/>
        <item x="826"/>
        <item x="2046"/>
        <item x="2545"/>
        <item x="3577"/>
        <item x="368"/>
        <item x="331"/>
        <item x="3230"/>
        <item x="3560"/>
        <item x="3818"/>
        <item x="3275"/>
        <item x="3712"/>
        <item x="3595"/>
        <item x="574"/>
        <item x="3606"/>
        <item x="1635"/>
        <item x="3591"/>
        <item x="431"/>
        <item x="3093"/>
        <item x="3218"/>
        <item x="1138"/>
        <item x="2166"/>
        <item x="1397"/>
        <item x="1006"/>
        <item x="2625"/>
        <item x="175"/>
        <item x="4006"/>
        <item x="2803"/>
        <item x="1713"/>
        <item x="1854"/>
        <item x="1304"/>
        <item x="2422"/>
        <item x="3564"/>
        <item x="2672"/>
        <item x="2624"/>
        <item x="500"/>
        <item x="2213"/>
        <item x="2445"/>
        <item x="3862"/>
        <item x="583"/>
        <item x="41"/>
        <item x="4031"/>
        <item x="3138"/>
        <item x="3294"/>
        <item x="3825"/>
        <item x="3879"/>
        <item x="2297"/>
        <item x="2537"/>
        <item x="2919"/>
        <item x="3814"/>
        <item x="3555"/>
        <item x="207"/>
        <item x="4173"/>
        <item x="2838"/>
        <item x="3823"/>
        <item x="3214"/>
        <item x="857"/>
        <item x="1711"/>
        <item x="2094"/>
        <item x="591"/>
        <item x="4171"/>
        <item x="557"/>
        <item x="1091"/>
        <item x="3570"/>
        <item x="310"/>
        <item x="3223"/>
        <item x="3123"/>
        <item x="3103"/>
        <item x="686"/>
        <item x="2305"/>
        <item x="2928"/>
        <item x="4099"/>
        <item x="392"/>
        <item x="722"/>
        <item x="3605"/>
        <item x="3414"/>
        <item x="2802"/>
        <item x="809"/>
        <item x="3104"/>
        <item x="1262"/>
        <item x="3750"/>
        <item x="4187"/>
        <item x="197"/>
        <item x="2355"/>
        <item x="2429"/>
        <item x="3572"/>
        <item x="286"/>
        <item x="1363"/>
        <item x="825"/>
        <item x="2044"/>
        <item x="3895"/>
        <item x="2546"/>
        <item x="208"/>
        <item x="3889"/>
        <item x="1762"/>
        <item x="2740"/>
        <item x="302"/>
        <item x="2831"/>
        <item x="3396"/>
        <item x="1652"/>
        <item x="2727"/>
        <item x="3633"/>
        <item x="1794"/>
        <item x="1655"/>
        <item x="1983"/>
        <item x="891"/>
        <item x="4198"/>
        <item x="4118"/>
        <item x="1406"/>
        <item x="3993"/>
        <item x="28"/>
        <item x="2799"/>
        <item x="1727"/>
        <item x="3883"/>
        <item x="757"/>
        <item x="1234"/>
        <item x="444"/>
        <item x="3692"/>
        <item x="1265"/>
        <item x="364"/>
        <item x="2421"/>
        <item x="9"/>
        <item x="3068"/>
        <item x="409"/>
        <item x="3055"/>
        <item x="3710"/>
        <item x="789"/>
        <item x="3221"/>
        <item x="3697"/>
        <item x="746"/>
        <item x="399"/>
        <item x="1256"/>
        <item x="2790"/>
        <item x="3384"/>
        <item x="4166"/>
        <item x="1034"/>
        <item x="2825"/>
        <item x="1233"/>
        <item x="1758"/>
        <item x="621"/>
        <item x="2882"/>
        <item x="1447"/>
        <item x="905"/>
        <item x="87"/>
        <item x="989"/>
        <item x="2393"/>
        <item x="1698"/>
        <item x="909"/>
        <item x="1123"/>
        <item x="1371"/>
        <item x="380"/>
        <item x="1081"/>
        <item x="1103"/>
        <item x="1111"/>
        <item x="876"/>
        <item x="4004"/>
        <item x="3367"/>
        <item x="2620"/>
        <item x="308"/>
        <item x="2342"/>
        <item x="565"/>
        <item x="3048"/>
        <item x="1657"/>
        <item x="4169"/>
        <item x="2"/>
        <item x="1979"/>
        <item x="2011"/>
        <item x="2758"/>
        <item x="3370"/>
        <item x="3239"/>
        <item x="523"/>
        <item x="2115"/>
        <item x="3821"/>
        <item x="3987"/>
        <item x="1004"/>
        <item x="2930"/>
        <item x="1225"/>
        <item x="2320"/>
        <item x="1249"/>
        <item x="776"/>
        <item x="446"/>
        <item x="2026"/>
        <item x="1522"/>
        <item x="2031"/>
        <item x="1917"/>
        <item x="2338"/>
        <item x="3626"/>
        <item x="915"/>
        <item x="740"/>
        <item x="435"/>
        <item x="581"/>
        <item x="3563"/>
        <item x="2548"/>
        <item x="2307"/>
        <item x="3854"/>
        <item x="171"/>
        <item x="190"/>
        <item x="2560"/>
        <item x="1669"/>
        <item x="1471"/>
        <item x="3622"/>
        <item x="1692"/>
        <item x="3852"/>
        <item x="1770"/>
        <item x="759"/>
        <item x="459"/>
        <item x="1270"/>
        <item x="3052"/>
        <item x="2722"/>
        <item x="3580"/>
        <item x="3816"/>
        <item x="1637"/>
        <item x="1996"/>
        <item x="4164"/>
        <item x="318"/>
        <item x="4098"/>
        <item x="2544"/>
        <item x="939"/>
        <item x="3558"/>
        <item x="1743"/>
        <item x="2859"/>
        <item x="2302"/>
        <item x="1841"/>
        <item x="2456"/>
        <item x="3839"/>
        <item x="2812"/>
        <item x="1837"/>
        <item x="3225"/>
        <item x="3689"/>
        <item x="1847"/>
        <item x="2303"/>
        <item x="1560"/>
        <item x="3822"/>
        <item x="1995"/>
        <item x="1102"/>
        <item x="3145"/>
        <item x="3422"/>
        <item x="2372"/>
        <item x="2509"/>
        <item x="2543"/>
        <item x="1802"/>
        <item x="980"/>
        <item x="2196"/>
        <item x="2293"/>
        <item x="1054"/>
        <item x="561"/>
        <item x="978"/>
        <item x="756"/>
        <item x="2884"/>
        <item x="1236"/>
        <item x="1386"/>
        <item x="2417"/>
        <item x="487"/>
        <item x="2925"/>
        <item x="2943"/>
        <item x="55"/>
        <item x="3222"/>
        <item x="1968"/>
        <item x="1661"/>
        <item x="3601"/>
        <item x="2701"/>
        <item x="4018"/>
        <item x="2926"/>
        <item x="687"/>
        <item x="1909"/>
        <item x="4126"/>
        <item x="3989"/>
        <item x="1980"/>
        <item x="1514"/>
        <item x="3199"/>
        <item x="1241"/>
        <item x="4168"/>
        <item x="172"/>
        <item x="3354"/>
        <item x="890"/>
        <item x="2775"/>
        <item x="2723"/>
        <item x="2407"/>
        <item x="2340"/>
        <item x="3089"/>
        <item x="2387"/>
        <item x="2028"/>
        <item x="54"/>
        <item x="3157"/>
        <item x="3425"/>
        <item x="1859"/>
        <item x="641"/>
        <item x="252"/>
        <item x="3099"/>
        <item x="164"/>
        <item x="2062"/>
        <item x="4094"/>
        <item x="1159"/>
        <item x="3220"/>
        <item x="1098"/>
        <item x="2976"/>
        <item x="715"/>
        <item x="1824"/>
        <item x="3353"/>
        <item x="96"/>
        <item x="345"/>
        <item x="3820"/>
        <item x="1042"/>
        <item x="1504"/>
        <item x="3112"/>
        <item x="598"/>
        <item x="764"/>
        <item x="886"/>
        <item x="1160"/>
        <item x="3216"/>
        <item x="2665"/>
        <item x="1694"/>
        <item x="3562"/>
        <item x="1653"/>
        <item x="3130"/>
        <item x="69"/>
        <item x="2921"/>
        <item x="799"/>
        <item x="2160"/>
        <item x="552"/>
        <item x="109"/>
        <item x="832"/>
        <item x="3639"/>
        <item x="3057"/>
        <item x="2729"/>
        <item x="2749"/>
        <item x="1495"/>
        <item x="3433"/>
        <item x="3995"/>
        <item x="202"/>
        <item x="4048"/>
        <item x="209"/>
        <item x="629"/>
        <item x="4068"/>
        <item x="4199"/>
        <item x="3830"/>
        <item x="3252"/>
        <item x="2053"/>
        <item x="2465"/>
        <item x="853"/>
        <item x="3771"/>
        <item x="852"/>
        <item x="3699"/>
        <item x="3373"/>
        <item x="50"/>
        <item x="3041"/>
        <item x="529"/>
        <item x="2364"/>
        <item x="177"/>
        <item x="3359"/>
        <item x="1718"/>
        <item x="1359"/>
        <item x="2033"/>
        <item x="1231"/>
        <item x="1585"/>
        <item x="769"/>
        <item x="3910"/>
        <item x="4011"/>
        <item x="441"/>
        <item x="696"/>
        <item x="562"/>
        <item x="726"/>
        <item x="984"/>
        <item x="2889"/>
        <item x="4106"/>
        <item x="1700"/>
        <item x="306"/>
        <item x="5"/>
        <item x="3720"/>
        <item x="1839"/>
        <item x="384"/>
        <item x="40"/>
        <item x="353"/>
        <item x="4170"/>
        <item x="4114"/>
        <item x="4178"/>
        <item x="2205"/>
        <item x="1714"/>
        <item x="1341"/>
        <item x="2058"/>
        <item x="443"/>
        <item x="788"/>
        <item x="2754"/>
        <item x="2049"/>
        <item x="2444"/>
        <item x="751"/>
        <item x="504"/>
        <item x="2745"/>
        <item x="442"/>
        <item x="272"/>
        <item x="154"/>
        <item x="4039"/>
        <item x="169"/>
        <item x="412"/>
        <item x="2369"/>
        <item x="991"/>
        <item x="2220"/>
        <item x="2298"/>
        <item x="3758"/>
        <item x="3148"/>
        <item x="3075"/>
        <item x="4231"/>
        <item x="451"/>
        <item x="3045"/>
        <item x="1178"/>
        <item x="11"/>
        <item x="1009"/>
        <item x="567"/>
        <item x="695"/>
        <item x="1668"/>
        <item x="3761"/>
        <item x="3355"/>
        <item x="3365"/>
        <item x="285"/>
        <item x="2360"/>
        <item x="3687"/>
        <item x="1255"/>
        <item x="2190"/>
        <item x="2508"/>
        <item x="1858"/>
        <item x="413"/>
        <item x="1904"/>
        <item x="1248"/>
        <item x="1723"/>
        <item x="3614"/>
        <item x="245"/>
        <item x="1490"/>
        <item x="2485"/>
        <item x="590"/>
        <item x="2169"/>
        <item x="953"/>
        <item x="3037"/>
        <item x="1868"/>
        <item x="4152"/>
        <item x="4007"/>
        <item x="3734"/>
        <item x="4016"/>
        <item x="679"/>
        <item x="2611"/>
        <item x="4162"/>
        <item x="338"/>
        <item x="3464"/>
        <item x="36"/>
        <item x="3871"/>
        <item x="458"/>
        <item x="3012"/>
        <item x="1542"/>
        <item x="1503"/>
        <item x="183"/>
        <item x="2676"/>
        <item x="2850"/>
        <item x="195"/>
        <item x="2103"/>
        <item x="4210"/>
        <item x="1086"/>
        <item x="1975"/>
        <item x="2193"/>
        <item x="1013"/>
        <item x="3744"/>
        <item x="1510"/>
        <item x="3136"/>
        <item x="180"/>
        <item x="2319"/>
        <item x="720"/>
        <item x="4249"/>
        <item x="253"/>
        <item x="2464"/>
        <item x="2985"/>
        <item x="1232"/>
        <item x="803"/>
        <item x="3716"/>
        <item x="2836"/>
        <item x="780"/>
        <item x="2913"/>
        <item x="4123"/>
        <item x="4186"/>
        <item x="2720"/>
        <item x="2092"/>
        <item x="3137"/>
        <item x="58"/>
        <item x="1174"/>
        <item x="619"/>
        <item x="754"/>
        <item x="3238"/>
        <item x="2461"/>
        <item x="3474"/>
        <item x="1789"/>
        <item x="702"/>
        <item x="3674"/>
        <item x="745"/>
        <item x="2942"/>
        <item x="2837"/>
        <item x="3748"/>
        <item x="3085"/>
        <item x="300"/>
        <item x="2559"/>
        <item x="3838"/>
        <item x="437"/>
        <item x="691"/>
        <item x="2093"/>
        <item x="4029"/>
        <item x="1443"/>
        <item x="2713"/>
        <item x="66"/>
        <item x="1446"/>
        <item x="85"/>
        <item x="1032"/>
        <item x="3579"/>
        <item x="3412"/>
        <item x="1161"/>
        <item x="161"/>
        <item x="620"/>
        <item x="3413"/>
        <item x="1648"/>
        <item x="2296"/>
        <item x="2163"/>
        <item x="2222"/>
        <item x="1158"/>
        <item x="2847"/>
        <item x="1033"/>
        <item x="888"/>
        <item x="706"/>
        <item x="1194"/>
        <item x="4096"/>
        <item x="3603"/>
        <item x="386"/>
        <item x="99"/>
        <item x="86"/>
        <item x="3101"/>
        <item x="2520"/>
        <item x="2650"/>
        <item x="1541"/>
        <item x="3856"/>
        <item x="1793"/>
        <item x="1513"/>
        <item x="2622"/>
        <item x="3749"/>
        <item x="3362"/>
        <item x="206"/>
        <item x="1227"/>
        <item x="742"/>
        <item x="1892"/>
        <item x="2800"/>
        <item x="1527"/>
        <item x="1543"/>
        <item x="1862"/>
        <item x="3042"/>
        <item x="64"/>
        <item x="2687"/>
        <item x="697"/>
        <item x="2751"/>
        <item x="2366"/>
        <item x="224"/>
        <item x="219"/>
        <item x="1741"/>
        <item x="728"/>
        <item x="4030"/>
        <item x="2979"/>
        <item x="1567"/>
        <item x="1131"/>
        <item x="2055"/>
        <item x="1878"/>
        <item x="173"/>
        <item x="1395"/>
        <item x="2668"/>
        <item x="1100"/>
        <item x="546"/>
        <item x="834"/>
        <item x="974"/>
        <item x="2711"/>
        <item x="689"/>
        <item x="2908"/>
        <item x="1688"/>
        <item x="1126"/>
        <item x="495"/>
        <item x="3737"/>
        <item x="2828"/>
        <item x="2290"/>
        <item x="139"/>
        <item x="3122"/>
        <item x="1720"/>
        <item x="288"/>
        <item x="3077"/>
        <item x="3467"/>
        <item x="2153"/>
        <item x="2521"/>
        <item x="3127"/>
        <item x="1883"/>
        <item x="1850"/>
        <item x="2419"/>
        <item x="330"/>
        <item x="2050"/>
        <item x="3279"/>
        <item x="914"/>
        <item x="2911"/>
        <item x="3630"/>
        <item x="2215"/>
        <item x="489"/>
        <item x="2645"/>
        <item x="1080"/>
        <item x="602"/>
        <item x="2329"/>
        <item x="4154"/>
        <item x="2824"/>
        <item x="2881"/>
        <item x="1715"/>
        <item x="3273"/>
        <item x="2746"/>
        <item x="391"/>
        <item x="3262"/>
        <item x="3011"/>
        <item x="668"/>
        <item x="2507"/>
        <item x="1497"/>
        <item x="2708"/>
        <item x="168"/>
        <item x="3526"/>
        <item x="1838"/>
        <item x="1157"/>
        <item x="3717"/>
        <item x="3031"/>
        <item x="1257"/>
        <item x="1207"/>
        <item x="3356"/>
        <item x="694"/>
        <item x="525"/>
        <item x="2017"/>
        <item x="2506"/>
        <item x="2703"/>
        <item x="2361"/>
        <item x="398"/>
        <item x="37"/>
        <item x="1340"/>
        <item x="1664"/>
        <item x="2209"/>
        <item x="3349"/>
        <item x="592"/>
        <item x="1364"/>
        <item x="1258"/>
        <item x="2641"/>
        <item x="3062"/>
        <item x="531"/>
        <item x="42"/>
        <item x="70"/>
        <item x="289"/>
        <item x="1703"/>
        <item x="2036"/>
        <item x="3066"/>
        <item x="2907"/>
        <item x="251"/>
        <item x="4013"/>
        <item x="2392"/>
        <item x="828"/>
        <item x="2516"/>
        <item x="1911"/>
        <item x="3366"/>
        <item x="3382"/>
        <item x="418"/>
        <item x="3392"/>
        <item x="25"/>
        <item x="1849"/>
        <item x="2523"/>
        <item x="3038"/>
        <item x="3882"/>
        <item x="2608"/>
        <item x="205"/>
        <item x="2733"/>
        <item x="503"/>
        <item x="1879"/>
        <item x="1358"/>
        <item x="1548"/>
        <item x="3296"/>
        <item x="379"/>
        <item x="2353"/>
        <item x="579"/>
        <item x="705"/>
        <item x="4001"/>
        <item x="2864"/>
        <item x="3251"/>
        <item x="4008"/>
        <item x="60"/>
        <item x="1379"/>
        <item x="165"/>
        <item x="587"/>
        <item x="1575"/>
        <item x="2700"/>
        <item x="3377"/>
        <item x="1122"/>
        <item x="1010"/>
        <item x="2331"/>
        <item x="4117"/>
        <item x="1742"/>
        <item x="2439"/>
        <item x="554"/>
        <item x="3163"/>
        <item x="1978"/>
        <item x="407"/>
        <item x="2469"/>
        <item x="3777"/>
        <item x="693"/>
        <item x="1774"/>
        <item x="4146"/>
        <item x="3736"/>
        <item x="995"/>
        <item x="4053"/>
        <item x="203"/>
        <item x="2121"/>
        <item x="1476"/>
        <item x="571"/>
        <item x="434"/>
        <item x="1709"/>
        <item x="1306"/>
        <item x="3439"/>
        <item x="2042"/>
        <item x="3680"/>
        <item x="2525"/>
        <item x="1135"/>
        <item x="3702"/>
        <item x="1537"/>
        <item x="4002"/>
        <item x="215"/>
        <item x="3509"/>
        <item x="4206"/>
        <item x="2667"/>
        <item x="908"/>
        <item x="319"/>
        <item x="231"/>
        <item x="387"/>
        <item x="3219"/>
        <item x="1496"/>
        <item x="2763"/>
        <item x="1356"/>
        <item x="3722"/>
        <item x="3998"/>
        <item x="1327"/>
        <item x="1002"/>
        <item x="946"/>
        <item x="1873"/>
        <item x="1991"/>
        <item x="3466"/>
        <item x="869"/>
        <item x="3076"/>
        <item x="1350"/>
        <item x="1915"/>
        <item x="2978"/>
        <item x="1813"/>
        <item x="2420"/>
        <item x="2140"/>
        <item x="1781"/>
        <item x="2075"/>
        <item x="3819"/>
        <item x="2179"/>
        <item x="807"/>
        <item x="1519"/>
        <item x="3247"/>
        <item x="1220"/>
        <item x="343"/>
        <item x="1881"/>
        <item x="771"/>
        <item x="2162"/>
        <item x="1748"/>
        <item x="3522"/>
        <item x="2895"/>
        <item x="2192"/>
        <item x="2090"/>
        <item x="1586"/>
        <item x="1962"/>
        <item x="3498"/>
        <item x="57"/>
        <item x="2315"/>
        <item x="3181"/>
        <item x="2616"/>
        <item x="4167"/>
        <item x="1351"/>
        <item x="3014"/>
        <item x="2924"/>
        <item x="3920"/>
        <item x="1060"/>
        <item x="1396"/>
        <item x="1539"/>
        <item x="4153"/>
        <item x="115"/>
        <item x="2301"/>
        <item x="296"/>
        <item x="2957"/>
        <item x="185"/>
        <item x="2223"/>
        <item x="2555"/>
        <item x="4197"/>
        <item x="647"/>
        <item x="810"/>
        <item x="2834"/>
        <item x="4135"/>
        <item x="2401"/>
        <item x="2542"/>
        <item x="1925"/>
        <item x="971"/>
        <item x="2458"/>
        <item x="2189"/>
        <item x="1367"/>
        <item x="72"/>
        <item x="2801"/>
        <item x="1313"/>
        <item x="2029"/>
        <item x="3025"/>
        <item x="3380"/>
        <item x="3706"/>
        <item x="3530"/>
        <item x="3065"/>
        <item x="1651"/>
        <item x="3102"/>
        <item x="1267"/>
        <item x="2736"/>
        <item x="608"/>
        <item x="772"/>
        <item x="536"/>
        <item x="781"/>
        <item x="2207"/>
        <item x="2039"/>
        <item x="1896"/>
        <item x="1568"/>
        <item x="1573"/>
        <item x="3861"/>
        <item x="2623"/>
        <item x="241"/>
        <item x="1706"/>
        <item x="279"/>
        <item x="750"/>
        <item x="3191"/>
        <item x="3134"/>
        <item x="359"/>
        <item x="1893"/>
        <item x="223"/>
        <item x="4097"/>
        <item x="136"/>
        <item x="3604"/>
        <item x="1183"/>
        <item x="1230"/>
        <item x="2348"/>
        <item x="186"/>
        <item x="62"/>
        <item x="1441"/>
        <item x="1820"/>
        <item x="2966"/>
        <item x="1130"/>
        <item x="3644"/>
        <item x="1182"/>
        <item x="1125"/>
        <item x="1101"/>
        <item x="3955"/>
        <item x="3625"/>
        <item x="3746"/>
        <item x="2959"/>
        <item x="385"/>
        <item x="721"/>
        <item x="2405"/>
        <item x="532"/>
        <item x="2511"/>
        <item x="3119"/>
        <item x="2533"/>
        <item x="3561"/>
        <item x="665"/>
        <item x="2788"/>
        <item x="2810"/>
        <item x="1144"/>
        <item x="889"/>
        <item x="1765"/>
        <item x="218"/>
        <item x="3087"/>
        <item x="4113"/>
        <item x="414"/>
        <item x="227"/>
        <item x="440"/>
        <item x="2176"/>
        <item x="196"/>
        <item x="2934"/>
        <item x="3878"/>
        <item x="3635"/>
        <item x="575"/>
        <item x="3597"/>
        <item x="396"/>
        <item x="3589"/>
        <item x="838"/>
        <item x="1382"/>
        <item x="3621"/>
        <item x="1413"/>
        <item x="787"/>
        <item x="1732"/>
        <item x="3798"/>
        <item x="3229"/>
        <item x="3576"/>
        <item x="2539"/>
        <item x="2513"/>
        <item x="1084"/>
        <item x="2114"/>
        <item x="3182"/>
        <item x="56"/>
        <item x="4104"/>
        <item x="999"/>
        <item x="2194"/>
        <item x="2820"/>
        <item x="2938"/>
        <item x="1384"/>
        <item x="712"/>
        <item x="2455"/>
        <item x="350"/>
        <item x="16"/>
        <item x="1632"/>
        <item x="1030"/>
        <item x="2413"/>
        <item x="2341"/>
        <item x="4232"/>
        <item x="250"/>
        <item x="874"/>
        <item x="3829"/>
        <item x="3892"/>
        <item x="254"/>
        <item x="83"/>
        <item x="1021"/>
        <item x="1769"/>
        <item x="4177"/>
        <item x="918"/>
        <item x="1860"/>
        <item x="1729"/>
        <item x="1423"/>
        <item x="763"/>
        <item x="3346"/>
        <item x="3369"/>
        <item x="882"/>
        <item x="2725"/>
        <item x="2436"/>
        <item x="606"/>
        <item x="2110"/>
        <item x="2374"/>
        <item x="1696"/>
        <item x="2912"/>
        <item x="3054"/>
        <item x="3110"/>
        <item x="3032"/>
        <item x="2395"/>
        <item x="3050"/>
        <item x="1507"/>
        <item x="3156"/>
        <item x="3095"/>
        <item x="2064"/>
        <item x="340"/>
        <item x="2692"/>
        <item x="3360"/>
        <item x="2151"/>
        <item x="1625"/>
        <item x="723"/>
        <item x="198"/>
        <item x="2795"/>
        <item x="20"/>
        <item x="2287"/>
        <item x="2760"/>
        <item x="3297"/>
        <item x="3950"/>
        <item x="1176"/>
        <item x="1821"/>
        <item x="617"/>
        <item x="3410"/>
        <item x="1486"/>
        <item x="3869"/>
        <item x="149"/>
        <item x="367"/>
        <item x="3612"/>
        <item x="1404"/>
        <item x="2858"/>
        <item x="3846"/>
        <item x="2886"/>
        <item x="3766"/>
        <item x="1150"/>
        <item x="1391"/>
        <item x="3402"/>
        <item x="3429"/>
        <item x="1149"/>
        <item x="3233"/>
        <item x="1244"/>
        <item x="3696"/>
        <item x="2961"/>
        <item x="3991"/>
        <item x="674"/>
        <item x="2572"/>
        <item x="2854"/>
        <item x="3008"/>
        <item x="512"/>
        <item x="454"/>
        <item x="1755"/>
        <item x="4027"/>
        <item x="1466"/>
        <item x="2147"/>
        <item x="3153"/>
        <item x="4207"/>
        <item x="2771"/>
        <item x="1094"/>
        <item x="1373"/>
        <item x="725"/>
        <item x="1119"/>
        <item x="1809"/>
        <item x="551"/>
        <item x="150"/>
        <item x="2336"/>
        <item x="784"/>
        <item x="636"/>
        <item x="2872"/>
        <item x="4044"/>
        <item x="200"/>
        <item x="2482"/>
        <item x="4083"/>
        <item x="3504"/>
        <item x="904"/>
        <item x="987"/>
        <item x="2129"/>
        <item x="104"/>
        <item x="2216"/>
        <item x="3912"/>
        <item x="3850"/>
        <item x="983"/>
        <item x="564"/>
        <item x="4090"/>
        <item x="1206"/>
        <item x="1049"/>
        <item x="675"/>
        <item x="1470"/>
        <item x="2308"/>
        <item x="2257"/>
        <item x="362"/>
        <item x="1685"/>
        <item x="2082"/>
        <item x="2402"/>
        <item x="7"/>
        <item x="1266"/>
        <item x="1783"/>
        <item x="4240"/>
        <item x="1109"/>
        <item x="1843"/>
        <item x="3795"/>
        <item x="3432"/>
        <item x="3510"/>
        <item x="736"/>
        <item x="1936"/>
        <item x="52"/>
        <item x="174"/>
        <item x="259"/>
        <item x="3833"/>
        <item x="851"/>
        <item x="3770"/>
        <item x="1667"/>
        <item x="1171"/>
        <item x="423"/>
        <item x="267"/>
        <item x="600"/>
        <item x="3566"/>
        <item x="4129"/>
        <item x="2791"/>
        <item x="1887"/>
        <item x="1864"/>
        <item x="3857"/>
        <item x="4181"/>
        <item x="2180"/>
        <item x="2931"/>
        <item x="1362"/>
        <item x="415"/>
        <item x="3090"/>
        <item x="4073"/>
        <item x="334"/>
        <item x="1531"/>
        <item x="2019"/>
        <item x="1563"/>
        <item x="1188"/>
        <item x="341"/>
        <item x="1337"/>
        <item x="1180"/>
        <item x="4256"/>
        <item x="1136"/>
        <item x="3508"/>
        <item x="2012"/>
        <item x="232"/>
        <item x="3306"/>
        <item x="2765"/>
        <item x="1208"/>
        <item x="2637"/>
        <item x="1913"/>
        <item x="4047"/>
        <item x="2378"/>
        <item x="508"/>
        <item x="2077"/>
        <item x="3943"/>
        <item x="3035"/>
        <item x="3206"/>
        <item x="65"/>
        <item x="2816"/>
        <item x="244"/>
        <item x="3078"/>
        <item x="1583"/>
        <item x="2288"/>
        <item x="511"/>
        <item x="3258"/>
        <item x="3249"/>
        <item x="3983"/>
        <item x="2814"/>
        <item x="1686"/>
        <item x="2510"/>
        <item x="2550"/>
        <item x="1017"/>
        <item x="2188"/>
        <item x="698"/>
        <item x="2549"/>
        <item x="357"/>
        <item x="2693"/>
        <item x="1338"/>
        <item x="2887"/>
        <item x="3180"/>
        <item x="3914"/>
        <item x="2451"/>
        <item x="1830"/>
        <item x="951"/>
        <item x="3468"/>
        <item x="2164"/>
        <item x="3397"/>
        <item x="2187"/>
        <item x="1053"/>
        <item x="4143"/>
        <item x="1613"/>
        <item x="1964"/>
        <item x="2432"/>
        <item x="3617"/>
        <item x="4282"/>
        <item x="3913"/>
        <item x="2526"/>
        <item x="1409"/>
        <item x="2980"/>
        <item x="2669"/>
        <item x="108"/>
        <item x="2932"/>
        <item x="1920"/>
        <item x="3738"/>
        <item x="1181"/>
        <item x="416"/>
        <item x="3113"/>
        <item x="2433"/>
        <item x="1308"/>
        <item x="640"/>
        <item x="1899"/>
        <item x="1752"/>
        <item x="1493"/>
        <item x="1965"/>
        <item x="1129"/>
        <item x="829"/>
        <item x="860"/>
        <item x="3958"/>
        <item x="1113"/>
        <item x="540"/>
        <item x="900"/>
        <item x="1851"/>
        <item x="558"/>
        <item x="2634"/>
        <item x="1330"/>
        <item x="3640"/>
        <item x="4155"/>
        <item x="3347"/>
        <item x="1115"/>
        <item x="1437"/>
        <item x="312"/>
        <item x="1410"/>
        <item x="344"/>
        <item x="3618"/>
        <item x="4028"/>
        <item x="1318"/>
        <item x="2638"/>
        <item x="3951"/>
        <item x="4131"/>
        <item x="3170"/>
        <item x="469"/>
        <item x="3274"/>
        <item x="1750"/>
        <item x="4130"/>
        <item x="4020"/>
        <item x="2883"/>
        <item x="2835"/>
        <item x="3476"/>
        <item x="3411"/>
        <item x="1994"/>
        <item x="1636"/>
        <item x="2309"/>
        <item x="516"/>
        <item x="3747"/>
        <item x="2460"/>
        <item x="1985"/>
        <item x="335"/>
        <item x="3574"/>
        <item x="1842"/>
        <item x="4110"/>
        <item x="1639"/>
        <item x="3135"/>
        <item x="1618"/>
        <item x="901"/>
        <item x="842"/>
        <item x="2408"/>
        <item x="3227"/>
        <item x="3875"/>
        <item x="3785"/>
        <item x="123"/>
        <item x="2091"/>
        <item x="2174"/>
        <item x="816"/>
        <item x="733"/>
        <item x="4109"/>
        <item x="1902"/>
        <item x="3116"/>
        <item x="3874"/>
        <item x="1213"/>
        <item x="950"/>
        <item x="1788"/>
        <item x="2229"/>
        <item x="1298"/>
        <item x="222"/>
        <item x="4085"/>
        <item x="1116"/>
        <item x="4061"/>
        <item x="499"/>
        <item x="360"/>
        <item x="2232"/>
        <item x="1387"/>
        <item x="3827"/>
        <item x="858"/>
        <item x="1916"/>
        <item x="1984"/>
        <item x="1630"/>
        <item x="3592"/>
        <item x="1659"/>
        <item x="2817"/>
        <item x="2430"/>
        <item x="1549"/>
        <item x="863"/>
        <item x="1442"/>
        <item x="2318"/>
        <item x="2813"/>
        <item x="1529"/>
        <item x="420"/>
        <item x="1264"/>
        <item x="3115"/>
        <item x="877"/>
        <item x="4175"/>
        <item x="1128"/>
        <item x="1498"/>
        <item x="805"/>
        <item x="1751"/>
        <item x="314"/>
        <item x="2958"/>
        <item x="291"/>
        <item x="2400"/>
        <item x="921"/>
        <item x="3533"/>
        <item x="216"/>
        <item x="221"/>
        <item x="845"/>
        <item x="448"/>
        <item x="761"/>
        <item x="544"/>
        <item x="369"/>
        <item x="3226"/>
        <item x="1088"/>
        <item x="699"/>
        <item x="1588"/>
        <item x="1581"/>
        <item x="1798"/>
        <item x="1865"/>
        <item x="3184"/>
        <item x="304"/>
        <item x="2431"/>
        <item x="1967"/>
        <item x="3616"/>
        <item x="1238"/>
        <item x="2636"/>
        <item x="1179"/>
        <item x="1408"/>
        <item x="927"/>
        <item x="3114"/>
        <item x="3826"/>
        <item x="1321"/>
        <item x="3477"/>
        <item x="1538"/>
        <item x="138"/>
        <item x="2941"/>
        <item x="1352"/>
        <item x="773"/>
        <item x="1622"/>
        <item x="4108"/>
        <item x="187"/>
        <item x="667"/>
        <item x="2815"/>
        <item x="3018"/>
        <item x="3573"/>
        <item x="1145"/>
        <item x="2766"/>
        <item x="2515"/>
        <item x="3873"/>
        <item x="1268"/>
        <item x="1187"/>
        <item x="1297"/>
        <item x="1487"/>
        <item x="2195"/>
        <item x="3961"/>
        <item x="2382"/>
        <item x="255"/>
        <item x="1658"/>
        <item x="727"/>
        <item x="3694"/>
        <item x="1901"/>
        <item x="2558"/>
        <item x="605"/>
        <item x="2098"/>
        <item x="2231"/>
        <item x="654"/>
        <item x="2772"/>
        <item x="61"/>
        <item x="4174"/>
        <item x="1134"/>
        <item x="151"/>
        <item x="688"/>
        <item x="3188"/>
        <item x="229"/>
        <item x="1016"/>
        <item x="1068"/>
        <item x="2568"/>
        <item x="1547"/>
        <item x="2769"/>
        <item x="1482"/>
        <item x="2083"/>
        <item x="1815"/>
        <item x="63"/>
        <item x="669"/>
        <item x="3801"/>
        <item x="2078"/>
        <item x="1146"/>
        <item x="4184"/>
        <item x="2379"/>
        <item x="2143"/>
        <item x="3725"/>
        <item x="1015"/>
        <item x="3255"/>
        <item x="3964"/>
        <item x="4107"/>
        <item x="1972"/>
        <item x="3236"/>
        <item x="3727"/>
        <item x="3481"/>
        <item x="819"/>
        <item x="2885"/>
        <item x="3195"/>
        <item x="4247"/>
        <item x="3946"/>
        <item x="3569"/>
        <item x="3019"/>
        <item x="4228"/>
        <item x="3493"/>
        <item x="204"/>
        <item x="1738"/>
        <item x="2718"/>
        <item x="3257"/>
        <item x="1646"/>
        <item x="475"/>
        <item x="2327"/>
        <item x="1863"/>
        <item x="2330"/>
        <item x="3836"/>
        <item x="3911"/>
        <item x="3541"/>
        <item x="2391"/>
        <item x="3937"/>
        <item x="358"/>
        <item x="501"/>
        <item x="2200"/>
        <item x="3428"/>
        <item x="3179"/>
        <item x="2243"/>
        <item x="4128"/>
        <item x="1031"/>
        <item x="1506"/>
        <item x="2109"/>
        <item x="103"/>
        <item x="1114"/>
        <item x="242"/>
        <item x="2779"/>
        <item x="2414"/>
        <item x="676"/>
        <item x="2497"/>
        <item x="1465"/>
        <item x="3308"/>
        <item x="514"/>
        <item x="3797"/>
        <item x="3152"/>
        <item x="3248"/>
        <item x="1963"/>
        <item x="1808"/>
        <item x="3305"/>
        <item x="899"/>
        <item x="1456"/>
        <item x="2202"/>
        <item x="962"/>
        <item x="782"/>
        <item x="1048"/>
        <item x="3033"/>
        <item x="1407"/>
        <item x="3475"/>
        <item x="3028"/>
        <item x="4196"/>
        <item x="199"/>
        <item x="1392"/>
        <item x="3515"/>
        <item x="1112"/>
        <item x="3805"/>
        <item x="3765"/>
        <item x="2211"/>
        <item x="595"/>
        <item x="2706"/>
        <item x="2617"/>
        <item x="3295"/>
        <item x="4142"/>
        <item x="4242"/>
        <item x="46"/>
        <item x="3007"/>
        <item x="724"/>
        <item x="1247"/>
        <item x="3929"/>
        <item x="635"/>
        <item x="140"/>
        <item x="2796"/>
        <item x="3291"/>
        <item x="410"/>
        <item x="2569"/>
        <item x="2346"/>
        <item x="2148"/>
        <item x="1886"/>
        <item x="3096"/>
        <item x="3598"/>
        <item x="1912"/>
        <item x="3316"/>
        <item x="2168"/>
        <item x="2613"/>
        <item x="2214"/>
        <item x="2707"/>
        <item x="898"/>
        <item x="17"/>
        <item x="4239"/>
        <item x="1428"/>
        <item x="3524"/>
        <item x="1704"/>
        <item x="3847"/>
        <item x="146"/>
        <item x="3930"/>
        <item x="618"/>
        <item x="1866"/>
        <item x="1610"/>
        <item x="84"/>
        <item x="1577"/>
        <item x="4091"/>
        <item x="2127"/>
        <item x="1508"/>
        <item x="1191"/>
        <item x="2674"/>
        <item x="1038"/>
        <item x="2175"/>
        <item x="609"/>
        <item x="3615"/>
        <item x="1779"/>
        <item x="2734"/>
        <item x="2037"/>
        <item x="333"/>
        <item x="982"/>
        <item x="75"/>
        <item x="1141"/>
        <item x="3872"/>
        <item x="572"/>
        <item x="144"/>
        <item x="91"/>
        <item x="457"/>
        <item x="2527"/>
        <item x="238"/>
        <item x="739"/>
        <item x="1528"/>
        <item x="2060"/>
        <item x="1185"/>
        <item x="4017"/>
        <item x="2218"/>
        <item x="3691"/>
        <item x="1127"/>
        <item x="2002"/>
        <item x="1818"/>
        <item x="1380"/>
        <item x="419"/>
        <item x="2969"/>
        <item x="996"/>
        <item x="3512"/>
        <item x="4276"/>
        <item x="2756"/>
        <item x="1772"/>
        <item x="3350"/>
        <item x="3203"/>
        <item x="684"/>
        <item x="1631"/>
        <item x="1676"/>
        <item x="2984"/>
        <item x="1889"/>
        <item x="3893"/>
        <item x="2536"/>
        <item x="2480"/>
        <item x="1329"/>
        <item x="524"/>
        <item x="3703"/>
        <item x="3636"/>
        <item x="48"/>
        <item x="4087"/>
        <item x="672"/>
        <item x="3999"/>
        <item x="2870"/>
        <item x="220"/>
        <item x="2371"/>
        <item x="1305"/>
        <item x="827"/>
        <item x="3063"/>
        <item x="3676"/>
        <item x="3168"/>
        <item x="3083"/>
        <item x="320"/>
        <item x="3378"/>
        <item x="2462"/>
        <item x="3338"/>
        <item x="856"/>
        <item x="2281"/>
        <item x="377"/>
        <item x="2994"/>
        <item x="2005"/>
        <item x="2472"/>
        <item x="1746"/>
        <item x="3388"/>
        <item x="2522"/>
        <item x="3700"/>
        <item x="1725"/>
        <item x="1286"/>
        <item x="1095"/>
        <item x="3996"/>
        <item x="1172"/>
        <item x="3092"/>
        <item x="2118"/>
        <item x="1346"/>
        <item x="3160"/>
        <item x="1435"/>
        <item x="625"/>
        <item x="1679"/>
        <item x="1856"/>
        <item x="422"/>
        <item x="2063"/>
        <item x="1728"/>
        <item x="883"/>
        <item x="942"/>
        <item x="866"/>
        <item x="3859"/>
        <item x="491"/>
        <item x="1370"/>
        <item x="3957"/>
        <item x="840"/>
        <item x="3213"/>
        <item x="3325"/>
        <item x="2426"/>
        <item x="2861"/>
        <item x="1502"/>
        <item x="1277"/>
        <item x="1269"/>
        <item x="865"/>
        <item x="2245"/>
        <item x="2377"/>
        <item x="3108"/>
        <item x="3436"/>
        <item x="4275"/>
        <item x="2730"/>
        <item x="2399"/>
        <item x="3594"/>
        <item x="1564"/>
        <item x="793"/>
        <item x="51"/>
        <item x="1473"/>
        <item x="2373"/>
        <item x="264"/>
        <item x="1641"/>
        <item x="192"/>
        <item x="3472"/>
        <item x="3742"/>
        <item x="862"/>
        <item x="3141"/>
        <item x="556"/>
        <item x="3445"/>
        <item x="530"/>
        <item x="1775"/>
        <item x="3675"/>
        <item x="1372"/>
        <item x="2344"/>
        <item x="3783"/>
        <item x="2631"/>
        <item x="3977"/>
        <item x="1592"/>
        <item x="976"/>
        <item x="3058"/>
        <item x="2076"/>
        <item x="3374"/>
        <item x="596"/>
        <item x="2679"/>
        <item x="4050"/>
        <item x="2764"/>
        <item x="3774"/>
        <item x="1814"/>
        <item x="4059"/>
        <item x="4160"/>
        <item x="1090"/>
        <item x="3192"/>
        <item x="424"/>
        <item x="2793"/>
        <item x="2034"/>
        <item x="778"/>
        <item x="2808"/>
        <item x="481"/>
        <item x="1735"/>
        <item x="1389"/>
        <item x="599"/>
        <item x="1990"/>
        <item x="2410"/>
        <item x="4102"/>
        <item x="3049"/>
        <item x="1354"/>
        <item x="1607"/>
        <item x="371"/>
        <item x="2473"/>
        <item x="3646"/>
        <item x="3368"/>
        <item x="1511"/>
        <item x="3484"/>
        <item x="3867"/>
        <item x="2571"/>
        <item x="276"/>
        <item x="2612"/>
        <item x="4086"/>
        <item x="351"/>
        <item x="2866"/>
        <item x="2759"/>
        <item x="137"/>
        <item x="3693"/>
        <item x="2272"/>
        <item x="3260"/>
        <item x="4072"/>
        <item x="2294"/>
        <item x="1701"/>
        <item x="3164"/>
        <item x="1621"/>
        <item x="3418"/>
        <item x="2150"/>
        <item x="3858"/>
        <item x="507"/>
        <item x="3610"/>
        <item x="3208"/>
        <item x="1310"/>
        <item x="3441"/>
        <item x="3641"/>
        <item x="783"/>
        <item x="2890"/>
        <item x="4035"/>
        <item x="2221"/>
        <item x="1566"/>
        <item x="2842"/>
        <item x="2409"/>
        <item x="4019"/>
        <item x="2963"/>
        <item x="3864"/>
        <item x="1869"/>
        <item x="800"/>
        <item x="4089"/>
        <item x="273"/>
        <item x="1272"/>
        <item x="957"/>
        <item x="2384"/>
        <item x="3754"/>
        <item x="3091"/>
        <item x="922"/>
        <item x="2004"/>
        <item x="1734"/>
        <item x="1478"/>
        <item x="1237"/>
        <item x="2530"/>
        <item x="792"/>
        <item x="1737"/>
        <item x="1922"/>
        <item x="527"/>
        <item x="2554"/>
        <item x="1312"/>
        <item x="966"/>
        <item x="1390"/>
        <item x="2314"/>
        <item x="1880"/>
        <item x="1891"/>
        <item x="1388"/>
        <item x="117"/>
        <item x="2792"/>
        <item x="1212"/>
        <item x="1678"/>
        <item x="879"/>
        <item x="3593"/>
        <item x="1921"/>
        <item x="2181"/>
        <item x="1640"/>
        <item x="1402"/>
        <item x="432"/>
        <item x="12"/>
        <item x="700"/>
        <item x="3505"/>
        <item x="4233"/>
        <item x="2227"/>
        <item x="2412"/>
        <item x="3207"/>
        <item x="290"/>
        <item x="375"/>
        <item x="3779"/>
        <item x="1425"/>
        <item x="4055"/>
        <item x="2335"/>
        <item x="2615"/>
        <item x="1175"/>
        <item x="895"/>
        <item x="1057"/>
        <item x="2024"/>
        <item x="2962"/>
        <item x="833"/>
        <item x="648"/>
        <item x="468"/>
        <item x="405"/>
        <item x="3094"/>
        <item x="861"/>
        <item x="1712"/>
        <item x="1107"/>
        <item x="666"/>
        <item x="1221"/>
        <item x="2937"/>
        <item x="2481"/>
        <item x="305"/>
        <item x="881"/>
        <item x="1093"/>
        <item x="1062"/>
        <item x="760"/>
        <item x="3385"/>
        <item x="4005"/>
        <item x="1924"/>
        <item x="263"/>
        <item x="2499"/>
        <item x="1066"/>
        <item x="2794"/>
        <item x="1546"/>
        <item x="3009"/>
        <item x="732"/>
        <item x="3711"/>
        <item x="1218"/>
        <item x="2398"/>
        <item x="2709"/>
        <item x="633"/>
        <item x="3763"/>
        <item x="3596"/>
        <item x="213"/>
        <item x="4234"/>
        <item x="2045"/>
        <item x="2356"/>
        <item x="1643"/>
        <item x="1376"/>
        <item x="2183"/>
        <item x="417"/>
        <item x="992"/>
        <item x="3283"/>
        <item x="3518"/>
        <item x="2491"/>
        <item x="280"/>
        <item x="2532"/>
        <item x="804"/>
        <item x="1545"/>
        <item x="3870"/>
        <item x="3401"/>
        <item x="101"/>
        <item x="1520"/>
        <item x="112"/>
        <item x="1867"/>
        <item x="1782"/>
        <item x="3150"/>
        <item x="1945"/>
        <item x="644"/>
        <item x="1663"/>
        <item x="2965"/>
        <item x="1361"/>
        <item x="2590"/>
        <item x="3069"/>
        <item x="3952"/>
        <item x="3111"/>
        <item x="2741"/>
        <item x="336"/>
        <item x="2217"/>
        <item x="3281"/>
        <item x="2397"/>
        <item x="2149"/>
        <item x="1509"/>
        <item x="2141"/>
        <item x="1173"/>
        <item x="701"/>
        <item x="3169"/>
        <item x="3517"/>
        <item x="520"/>
        <item x="337"/>
        <item x="243"/>
        <item x="1552"/>
        <item x="1005"/>
        <item x="3017"/>
        <item x="1345"/>
        <item x="1436"/>
        <item x="1874"/>
        <item x="484"/>
        <item x="2107"/>
        <item x="2915"/>
        <item x="121"/>
        <item x="3832"/>
        <item x="652"/>
        <item x="1888"/>
        <item x="1046"/>
        <item x="1832"/>
        <item x="4132"/>
        <item x="1550"/>
        <item x="1463"/>
        <item x="1900"/>
        <item x="2717"/>
        <item x="1469"/>
        <item x="2570"/>
        <item x="2000"/>
        <item x="3211"/>
        <item x="1259"/>
        <item x="2871"/>
        <item x="2917"/>
        <item x="447"/>
        <item x="4201"/>
        <item x="4180"/>
        <item x="2428"/>
        <item x="582"/>
        <item x="1768"/>
        <item x="1903"/>
        <item x="2260"/>
        <item x="2967"/>
        <item x="1254"/>
        <item x="1562"/>
        <item x="30"/>
        <item x="3298"/>
        <item x="1806"/>
        <item x="811"/>
        <item x="2230"/>
        <item x="3259"/>
        <item x="2888"/>
        <item x="2863"/>
        <item x="472"/>
        <item x="3613"/>
        <item x="3210"/>
        <item x="1274"/>
        <item x="568"/>
        <item x="1587"/>
        <item x="2903"/>
        <item x="703"/>
        <item x="1275"/>
        <item x="3565"/>
        <item x="1906"/>
        <item x="2275"/>
        <item x="3426"/>
        <item x="1773"/>
        <item x="2333"/>
        <item x="3232"/>
        <item x="3404"/>
        <item x="3155"/>
        <item x="2857"/>
        <item x="2128"/>
        <item x="548"/>
        <item x="3954"/>
        <item x="796"/>
        <item x="1196"/>
        <item x="2811"/>
        <item x="2633"/>
        <item x="1926"/>
        <item x="2852"/>
        <item x="3932"/>
        <item x="1166"/>
        <item x="1023"/>
        <item x="1405"/>
        <item x="4241"/>
        <item x="2454"/>
        <item x="3902"/>
        <item x="1993"/>
        <item x="3523"/>
        <item x="2235"/>
        <item x="4105"/>
        <item x="339"/>
        <item x="269"/>
        <item x="4236"/>
        <item x="1019"/>
        <item x="3527"/>
        <item x="376"/>
        <item x="1749"/>
        <item x="3431"/>
        <item x="509"/>
        <item x="4046"/>
        <item x="1644"/>
        <item x="2728"/>
        <item x="610"/>
        <item x="3446"/>
        <item x="3056"/>
        <item x="3784"/>
        <item x="3769"/>
        <item x="76"/>
        <item x="795"/>
        <item x="2712"/>
        <item x="2785"/>
        <item x="1580"/>
        <item x="2032"/>
        <item x="3921"/>
        <item x="3585"/>
        <item x="2072"/>
        <item x="3300"/>
        <item x="2113"/>
        <item x="1475"/>
        <item x="266"/>
        <item x="2949"/>
        <item x="2697"/>
        <item x="4060"/>
        <item x="1296"/>
        <item x="1699"/>
        <item x="3643"/>
        <item x="2947"/>
        <item x="4248"/>
        <item x="2896"/>
        <item x="897"/>
        <item x="3244"/>
        <item x="2343"/>
        <item x="848"/>
        <item x="281"/>
        <item x="3022"/>
        <item x="3372"/>
        <item x="1110"/>
        <item x="1320"/>
        <item x="2565"/>
        <item x="2403"/>
        <item x="3309"/>
        <item x="2609"/>
        <item x="844"/>
        <item x="1611"/>
        <item x="4078"/>
        <item x="2120"/>
        <item x="1582"/>
        <item x="604"/>
        <item x="408"/>
        <item x="1616"/>
        <item x="2406"/>
        <item x="1825"/>
        <item x="3267"/>
        <item x="1656"/>
        <item x="1733"/>
        <item x="2789"/>
        <item x="3938"/>
        <item x="2306"/>
        <item x="2325"/>
        <item x="4192"/>
        <item x="1020"/>
        <item x="3490"/>
        <item x="1322"/>
        <item x="1089"/>
        <item x="3843"/>
        <item x="1674"/>
        <item x="68"/>
        <item x="1210"/>
        <item x="1982"/>
        <item x="3088"/>
        <item x="73"/>
        <item x="545"/>
        <item x="4084"/>
        <item x="3310"/>
        <item x="4194"/>
        <item x="211"/>
        <item x="490"/>
        <item x="274"/>
        <item x="4172"/>
        <item x="941"/>
        <item x="2567"/>
        <item x="3162"/>
        <item x="730"/>
        <item x="1828"/>
        <item x="1385"/>
        <item x="2776"/>
        <item x="2498"/>
        <item x="156"/>
        <item x="4251"/>
        <item x="4136"/>
        <item x="2929"/>
        <item x="2547"/>
        <item x="878"/>
        <item x="3499"/>
        <item x="1211"/>
        <item x="3200"/>
        <item x="3851"/>
        <item x="731"/>
        <item x="542"/>
        <item x="3438"/>
        <item x="3536"/>
        <item x="453"/>
        <item x="2086"/>
        <item x="2916"/>
        <item x="1375"/>
        <item x="846"/>
        <item x="2070"/>
        <item x="2388"/>
        <item x="370"/>
        <item x="3994"/>
        <item x="1067"/>
        <item x="681"/>
        <item x="2595"/>
        <item x="1243"/>
        <item x="3224"/>
        <item x="1491"/>
        <item x="3020"/>
        <item x="566"/>
        <item x="1937"/>
        <item x="2334"/>
        <item x="3590"/>
        <item x="990"/>
        <item x="2263"/>
        <item x="1283"/>
        <item x="2848"/>
        <item x="3812"/>
        <item x="3918"/>
        <item x="2596"/>
        <item x="634"/>
        <item x="2990"/>
        <item x="3665"/>
        <item x="315"/>
        <item x="1938"/>
        <item x="658"/>
        <item x="4273"/>
        <item x="2843"/>
        <item x="823"/>
        <item x="2104"/>
        <item x="3496"/>
        <item x="3786"/>
        <item x="1614"/>
        <item x="655"/>
        <item x="3287"/>
        <item x="124"/>
        <item x="3315"/>
        <item x="710"/>
        <item x="3039"/>
        <item x="3142"/>
        <item x="3670"/>
        <item x="1301"/>
        <item x="1716"/>
        <item x="1303"/>
        <item x="348"/>
        <item x="1617"/>
        <item x="2416"/>
        <item x="425"/>
        <item x="1835"/>
        <item x="3811"/>
        <item x="1432"/>
        <item x="3423"/>
        <item x="1730"/>
        <item x="2647"/>
        <item x="2477"/>
        <item x="2619"/>
        <item x="1799"/>
        <item x="2069"/>
        <item x="482"/>
        <item x="2051"/>
        <item x="3419"/>
        <item x="1740"/>
        <item x="3551"/>
        <item x="3755"/>
        <item x="3634"/>
        <item x="2605"/>
        <item x="3891"/>
        <item x="1422"/>
        <item x="4127"/>
        <item x="1452"/>
        <item x="3098"/>
        <item x="2362"/>
        <item x="329"/>
        <item x="3759"/>
        <item x="967"/>
        <item x="1011"/>
        <item x="2504"/>
        <item x="2099"/>
        <item x="2798"/>
        <item x="1460"/>
        <item x="1295"/>
        <item x="867"/>
        <item x="2020"/>
        <item x="2747"/>
        <item x="4036"/>
        <item x="3357"/>
        <item x="4009"/>
        <item x="1626"/>
        <item x="4040"/>
        <item x="2783"/>
        <item x="4062"/>
        <item x="3718"/>
        <item x="3600"/>
        <item x="3853"/>
        <item x="4093"/>
        <item x="3407"/>
        <item x="1276"/>
        <item x="1365"/>
        <item x="1317"/>
        <item x="2065"/>
        <item x="797"/>
        <item x="80"/>
        <item x="1439"/>
        <item x="1087"/>
        <item x="917"/>
        <item x="1792"/>
        <item x="395"/>
        <item x="1785"/>
        <item x="938"/>
        <item x="614"/>
        <item x="2185"/>
        <item x="1675"/>
        <item x="1201"/>
        <item x="588"/>
        <item x="97"/>
        <item x="38"/>
        <item x="2535"/>
        <item x="1043"/>
        <item x="2441"/>
        <item x="3460"/>
        <item x="2826"/>
        <item x="1457"/>
        <item x="1645"/>
        <item x="2385"/>
        <item x="2968"/>
        <item x="1027"/>
        <item x="3124"/>
        <item x="630"/>
        <item x="388"/>
        <item x="1822"/>
        <item x="4023"/>
        <item x="3905"/>
        <item x="1394"/>
        <item x="1579"/>
        <item x="92"/>
        <item x="2375"/>
        <item x="1554"/>
        <item x="3628"/>
        <item x="1759"/>
        <item x="3197"/>
        <item x="2773"/>
        <item x="3885"/>
        <item x="1417"/>
        <item x="4120"/>
        <item x="3956"/>
        <item x="1199"/>
        <item x="4076"/>
        <item x="2131"/>
        <item x="2484"/>
        <item x="2874"/>
        <item x="3172"/>
        <item x="3787"/>
        <item x="1070"/>
        <item x="4063"/>
        <item x="1077"/>
        <item x="3016"/>
        <item x="4237"/>
        <item x="911"/>
        <item x="963"/>
        <item x="270"/>
        <item x="2748"/>
        <item x="2084"/>
        <item x="1039"/>
        <item x="2680"/>
        <item x="1927"/>
        <item x="3488"/>
        <item x="2184"/>
        <item x="2659"/>
        <item x="2534"/>
        <item x="3729"/>
        <item x="1717"/>
        <item x="3307"/>
        <item x="2716"/>
        <item x="2952"/>
        <item x="2761"/>
        <item x="626"/>
        <item x="714"/>
        <item x="383"/>
        <item x="2247"/>
        <item x="3645"/>
        <item x="1167"/>
        <item x="1097"/>
        <item x="1957"/>
        <item x="3212"/>
        <item x="1535"/>
        <item x="2274"/>
        <item x="539"/>
        <item x="1488"/>
        <item x="3448"/>
        <item x="656"/>
        <item x="125"/>
        <item x="2136"/>
        <item x="2879"/>
        <item x="2494"/>
        <item x="3453"/>
        <item x="3792"/>
        <item x="3177"/>
        <item x="885"/>
        <item x="2052"/>
        <item x="352"/>
        <item x="152"/>
        <item x="1151"/>
        <item x="1521"/>
        <item x="677"/>
        <item x="1747"/>
        <item x="2427"/>
        <item x="3358"/>
        <item x="133"/>
        <item x="2363"/>
        <item x="1875"/>
        <item x="2142"/>
        <item x="664"/>
        <item x="4271"/>
        <item x="1143"/>
        <item x="1374"/>
        <item x="3040"/>
        <item x="3289"/>
        <item x="2578"/>
        <item x="1223"/>
        <item x="1481"/>
        <item x="1812"/>
        <item x="2986"/>
        <item x="478"/>
        <item x="2074"/>
        <item x="3520"/>
        <item x="2376"/>
        <item x="4069"/>
        <item x="1075"/>
        <item x="130"/>
        <item x="3803"/>
        <item x="841"/>
        <item x="2762"/>
        <item x="4204"/>
        <item x="3719"/>
        <item x="3532"/>
        <item x="3324"/>
        <item x="4246"/>
        <item x="3371"/>
        <item x="2632"/>
        <item x="3190"/>
        <item x="3695"/>
        <item x="2993"/>
        <item x="3483"/>
        <item x="3927"/>
        <item x="2809"/>
        <item x="3656"/>
        <item x="3109"/>
        <item x="4021"/>
        <item x="2598"/>
        <item x="4010"/>
        <item x="4115"/>
        <item x="2822"/>
        <item x="4259"/>
        <item x="3936"/>
        <item x="2691"/>
        <item x="2265"/>
        <item x="1940"/>
        <item x="3548"/>
        <item x="3724"/>
        <item x="3969"/>
        <item x="2437"/>
        <item x="1427"/>
        <item x="985"/>
        <item x="1831"/>
        <item x="317"/>
        <item x="53"/>
        <item x="601"/>
        <item x="2954"/>
        <item x="2897"/>
        <item x="2073"/>
        <item x="3406"/>
        <item x="3395"/>
        <item x="3317"/>
        <item x="3345"/>
        <item x="3611"/>
        <item x="373"/>
        <item x="661"/>
        <item x="1597"/>
        <item x="2249"/>
        <item x="4222"/>
        <item x="2500"/>
        <item x="1756"/>
        <item x="4071"/>
        <item x="930"/>
        <item x="3120"/>
        <item x="1120"/>
        <item x="3982"/>
        <item x="3623"/>
        <item x="906"/>
        <item x="2286"/>
        <item x="1285"/>
        <item x="3456"/>
        <item x="3868"/>
        <item x="3682"/>
        <item x="1414"/>
        <item x="3268"/>
        <item x="3290"/>
        <item x="4137"/>
        <item x="2786"/>
        <item x="3403"/>
        <item x="3808"/>
        <item x="2201"/>
        <item x="2010"/>
        <item x="1366"/>
        <item x="3922"/>
        <item x="1022"/>
        <item x="3901"/>
        <item x="931"/>
        <item x="2001"/>
        <item x="3880"/>
        <item x="589"/>
        <item x="3500"/>
        <item x="39"/>
        <item x="4103"/>
        <item x="321"/>
        <item x="4281"/>
        <item x="1012"/>
        <item x="1598"/>
        <item x="1403"/>
        <item x="1287"/>
        <item x="1941"/>
        <item x="1684"/>
        <item x="406"/>
        <item x="607"/>
        <item x="1108"/>
        <item x="2266"/>
        <item x="896"/>
        <item x="74"/>
        <item x="1959"/>
        <item x="3810"/>
        <item x="2586"/>
        <item x="2145"/>
        <item x="157"/>
        <item x="4224"/>
        <item x="1826"/>
        <item x="3326"/>
        <item x="1336"/>
        <item x="4257"/>
        <item x="2998"/>
        <item x="682"/>
        <item x="1596"/>
        <item x="1933"/>
        <item x="2777"/>
        <item x="3970"/>
        <item x="2992"/>
        <item x="1154"/>
        <item x="1492"/>
        <item x="814"/>
        <item x="3655"/>
        <item x="2389"/>
        <item x="2087"/>
        <item x="3323"/>
        <item x="3651"/>
        <item x="277"/>
        <item x="2585"/>
        <item x="3201"/>
        <item x="965"/>
        <item x="1278"/>
        <item x="3491"/>
        <item x="498"/>
        <item x="2597"/>
        <item x="2991"/>
        <item x="3723"/>
        <item x="3320"/>
        <item x="2262"/>
        <item x="1153"/>
        <item x="3776"/>
        <item x="3571"/>
        <item x="3046"/>
        <item x="3246"/>
        <item x="2512"/>
        <item x="1561"/>
        <item x="944"/>
        <item x="1085"/>
        <item x="464"/>
        <item x="735"/>
        <item x="4101"/>
        <item x="3698"/>
        <item x="212"/>
        <item x="1291"/>
        <item x="1052"/>
        <item x="875"/>
        <item x="3107"/>
        <item x="2191"/>
        <item x="4052"/>
        <item x="107"/>
        <item x="3534"/>
        <item x="603"/>
        <item x="2233"/>
        <item x="3390"/>
        <item x="3866"/>
        <item x="1235"/>
        <item x="1721"/>
        <item x="3672"/>
        <item x="3609"/>
        <item x="1309"/>
        <item x="752"/>
        <item x="2719"/>
        <item x="2807"/>
        <item x="1018"/>
        <item x="122"/>
        <item x="3250"/>
        <item x="493"/>
        <item x="2696"/>
        <item x="639"/>
        <item x="4202"/>
        <item x="926"/>
        <item x="2630"/>
        <item x="1348"/>
        <item x="1745"/>
        <item x="2593"/>
        <item x="758"/>
        <item x="363"/>
        <item x="2234"/>
        <item x="2276"/>
        <item x="10"/>
        <item x="2056"/>
        <item x="653"/>
        <item x="2425"/>
        <item x="2468"/>
        <item x="313"/>
        <item x="1829"/>
        <item x="1059"/>
        <item x="2690"/>
        <item x="526"/>
        <item x="1905"/>
        <item x="830"/>
        <item x="1681"/>
        <item x="3282"/>
        <item x="1966"/>
        <item x="3034"/>
        <item x="67"/>
        <item x="2071"/>
        <item x="4144"/>
        <item x="646"/>
        <item x="2997"/>
        <item x="3800"/>
        <item x="1252"/>
        <item x="1555"/>
        <item x="1918"/>
        <item x="547"/>
        <item x="1666"/>
        <item x="2557"/>
        <item x="2177"/>
        <item x="2767"/>
        <item x="2940"/>
        <item x="2317"/>
        <item x="1426"/>
        <item x="2007"/>
        <item x="2901"/>
        <item x="445"/>
        <item x="4280"/>
        <item x="114"/>
        <item x="3394"/>
        <item x="3959"/>
        <item x="3344"/>
        <item x="71"/>
        <item x="1683"/>
        <item x="1323"/>
        <item x="3981"/>
        <item x="2367"/>
        <item x="1335"/>
        <item x="948"/>
        <item x="428"/>
        <item x="2380"/>
        <item x="3205"/>
        <item x="2752"/>
        <item x="868"/>
        <item x="847"/>
        <item x="2528"/>
        <item x="2960"/>
        <item x="3021"/>
        <item x="2514"/>
        <item x="2123"/>
        <item x="3193"/>
        <item x="2944"/>
        <item x="497"/>
        <item x="3678"/>
        <item x="3183"/>
        <item x="3900"/>
        <item x="3204"/>
        <item x="1997"/>
        <item x="1593"/>
        <item x="3043"/>
        <item x="3845"/>
        <item x="2178"/>
        <item x="1368"/>
        <item x="2321"/>
        <item x="2529"/>
        <item x="4025"/>
        <item x="1919"/>
        <item x="3979"/>
        <item x="3824"/>
        <item x="43"/>
        <item x="593"/>
        <item x="1633"/>
        <item x="4278"/>
        <item x="2079"/>
        <item x="3485"/>
        <item x="3587"/>
        <item x="430"/>
        <item x="3340"/>
        <item x="1184"/>
        <item x="1453"/>
        <item x="2561"/>
        <item x="1282"/>
        <item x="4074"/>
        <item x="228"/>
        <item x="225"/>
        <item x="1132"/>
        <item x="972"/>
        <item x="4183"/>
        <item x="1530"/>
        <item x="4014"/>
        <item x="1606"/>
        <item x="2171"/>
        <item x="3637"/>
        <item x="1271"/>
        <item x="1952"/>
        <item x="1186"/>
        <item x="1816"/>
        <item x="871"/>
        <item x="1634"/>
        <item x="246"/>
        <item x="755"/>
        <item x="1133"/>
        <item x="2987"/>
        <item x="785"/>
        <item x="3960"/>
        <item x="3363"/>
        <item x="2023"/>
        <item x="4188"/>
        <item x="3240"/>
        <item x="3667"/>
        <item x="2909"/>
        <item x="2660"/>
        <item x="3568"/>
        <item x="2278"/>
        <item x="3948"/>
        <item x="3351"/>
        <item x="3235"/>
        <item x="2524"/>
        <item x="1662"/>
        <item x="1217"/>
        <item x="4145"/>
        <item x="3581"/>
        <item x="1989"/>
        <item x="426"/>
        <item x="3949"/>
        <item x="1401"/>
        <item x="3840"/>
        <item x="2285"/>
        <item x="3685"/>
        <item x="2553"/>
        <item x="466"/>
        <item x="2313"/>
        <item x="765"/>
        <item x="452"/>
        <item x="3638"/>
        <item x="1242"/>
        <item x="3231"/>
        <item x="4229"/>
        <item x="4250"/>
        <item x="1557"/>
        <item x="1884"/>
        <item x="3940"/>
        <item x="923"/>
        <item x="3513"/>
        <item x="456"/>
        <item x="1670"/>
        <item x="2295"/>
        <item x="3535"/>
        <item x="3835"/>
        <item x="4179"/>
        <item x="3479"/>
        <item x="1263"/>
        <item x="3897"/>
        <item x="3186"/>
        <item x="1970"/>
        <item x="3557"/>
        <item x="3894"/>
        <item x="1590"/>
        <item x="3831"/>
        <item x="4230"/>
        <item x="307"/>
        <item x="3337"/>
        <item x="298"/>
        <item x="2686"/>
        <item x="1279"/>
        <item x="158"/>
        <item x="685"/>
        <item x="3196"/>
        <item x="1177"/>
        <item x="2137"/>
        <item x="460"/>
        <item x="1526"/>
        <item x="1250"/>
        <item x="2009"/>
        <item x="4209"/>
        <item x="1483"/>
        <item x="2198"/>
        <item x="275"/>
        <item x="2517"/>
        <item x="747"/>
        <item x="3976"/>
        <item x="1819"/>
        <item x="2618"/>
        <item x="142"/>
        <item x="2237"/>
        <item x="786"/>
        <item x="3962"/>
        <item x="2081"/>
        <item x="1246"/>
        <item x="1660"/>
        <item x="1485"/>
        <item x="1139"/>
        <item x="738"/>
        <item x="1430"/>
        <item x="3454"/>
        <item x="1147"/>
        <item x="2280"/>
        <item x="3673"/>
        <item x="1533"/>
        <item x="813"/>
        <item x="249"/>
        <item x="1190"/>
        <item x="4205"/>
        <item x="920"/>
        <item x="3657"/>
        <item x="1591"/>
        <item x="949"/>
        <item x="1284"/>
        <item x="301"/>
        <item x="480"/>
        <item x="2639"/>
        <item x="1624"/>
        <item x="4079"/>
        <item x="3550"/>
        <item x="1939"/>
        <item x="2254"/>
        <item x="1907"/>
        <item x="2264"/>
        <item x="2519"/>
        <item x="3968"/>
        <item x="3966"/>
        <item x="1908"/>
        <item x="2236"/>
        <item x="2326"/>
        <item x="2698"/>
        <item x="3311"/>
        <item x="3024"/>
        <item x="2206"/>
        <item x="1572"/>
        <item x="1609"/>
        <item x="3023"/>
        <item x="2699"/>
        <item x="1200"/>
        <item x="4252"/>
        <item x="3941"/>
        <item x="1804"/>
        <item x="3312"/>
        <item x="2212"/>
        <item x="3942"/>
        <item x="1571"/>
        <item x="2566"/>
        <item x="1932"/>
        <item x="1608"/>
        <item x="2704"/>
        <item x="3537"/>
        <item x="1953"/>
        <item x="2172"/>
        <item x="316"/>
        <item x="2487"/>
        <item x="3147"/>
        <item x="3538"/>
        <item x="2948"/>
        <item x="2849"/>
        <item x="2105"/>
        <item x="929"/>
        <item x="1877"/>
        <item x="2602"/>
        <item x="3245"/>
        <item x="3006"/>
        <item x="3424"/>
        <item x="1332"/>
        <item x="1324"/>
        <item x="1325"/>
        <item x="2404"/>
        <item x="2787"/>
        <item x="3760"/>
        <item x="4253"/>
        <item x="4260"/>
        <item x="3844"/>
        <item x="550"/>
        <item x="3898"/>
        <item x="4041"/>
        <item x="4285"/>
        <item x="4193"/>
        <item x="2604"/>
        <item x="3544"/>
        <item x="1885"/>
        <item x="2583"/>
        <item x="2971"/>
        <item x="849"/>
        <item x="850"/>
        <item x="3586"/>
        <item x="1763"/>
        <item x="873"/>
        <item x="3293"/>
        <item x="753"/>
        <item x="3521"/>
        <item x="1461"/>
        <item x="3928"/>
        <item x="4238"/>
        <item x="2899"/>
        <item x="2652"/>
        <item x="549"/>
        <item x="4139"/>
        <item x="3502"/>
        <item x="3924"/>
        <item x="1253"/>
        <item x="2446"/>
        <item x="1307"/>
        <item x="522"/>
        <item x="3270"/>
        <item x="560"/>
        <item x="1"/>
        <item x="465"/>
        <item x="2580"/>
        <item x="2689"/>
        <item x="2830"/>
        <item x="2284"/>
        <item x="3343"/>
        <item x="3129"/>
        <item x="1357"/>
        <item x="979"/>
        <item x="1946"/>
        <item x="2025"/>
        <item x="3393"/>
        <item x="1559"/>
        <item x="2337"/>
        <item x="3632"/>
        <item x="1691"/>
        <item x="4279"/>
        <item x="2008"/>
        <item x="3980"/>
        <item x="1601"/>
        <item x="2261"/>
        <item x="3888"/>
        <item x="2591"/>
        <item x="2721"/>
        <item x="3051"/>
        <item x="3352"/>
        <item x="824"/>
        <item x="3681"/>
        <item x="4125"/>
        <item x="325"/>
        <item x="3986"/>
        <item x="935"/>
        <item x="3688"/>
        <item x="3973"/>
        <item x="1044"/>
        <item x="4264"/>
        <item x="1682"/>
        <item x="947"/>
        <item x="1334"/>
        <item x="397"/>
        <item x="3329"/>
        <item x="4081"/>
        <item x="98"/>
        <item x="1292"/>
        <item x="631"/>
        <item x="496"/>
        <item x="3001"/>
        <item x="2450"/>
        <item x="1766"/>
        <item x="2656"/>
        <item x="3132"/>
        <item x="3661"/>
        <item x="616"/>
        <item x="2089"/>
        <item x="3409"/>
        <item x="1834"/>
        <item x="2770"/>
        <item x="3399"/>
        <item x="3480"/>
        <item x="1971"/>
        <item x="1106"/>
        <item x="3931"/>
        <item x="3010"/>
        <item x="3525"/>
        <item x="3963"/>
        <item x="3299"/>
        <item x="670"/>
        <item x="2502"/>
        <item x="2710"/>
        <item x="2219"/>
        <item x="1890"/>
        <item x="932"/>
        <item x="808"/>
        <item x="2067"/>
        <item x="403"/>
        <item x="4148"/>
        <item x="1565"/>
        <item x="505"/>
        <item x="3254"/>
        <item x="494"/>
        <item x="4274"/>
        <item x="237"/>
        <item x="894"/>
        <item x="2781"/>
        <item x="236"/>
        <item x="2291"/>
        <item x="3269"/>
        <item x="2003"/>
        <item x="945"/>
        <item x="709"/>
        <item x="2936"/>
        <item x="662"/>
        <item x="2551"/>
        <item x="1534"/>
        <item x="1140"/>
        <item x="1677"/>
        <item x="1342"/>
        <item x="2283"/>
        <item x="3923"/>
        <item x="1791"/>
        <item x="347"/>
        <item x="3487"/>
        <item x="954"/>
        <item x="2310"/>
        <item x="1671"/>
        <item x="3728"/>
        <item x="3458"/>
        <item x="3501"/>
        <item x="3391"/>
        <item x="3187"/>
        <item x="3405"/>
        <item x="2383"/>
        <item x="1710"/>
        <item x="1163"/>
        <item x="2839"/>
        <item x="346"/>
        <item x="3139"/>
        <item x="2396"/>
        <item x="3903"/>
        <item x="1261"/>
        <item x="1795"/>
        <item x="1516"/>
        <item x="2466"/>
        <item x="1544"/>
        <item x="2878"/>
        <item x="1576"/>
        <item x="1449"/>
        <item x="708"/>
        <item x="2518"/>
        <item x="2199"/>
        <item x="3415"/>
        <item x="3003"/>
        <item x="3331"/>
        <item x="1986"/>
        <item x="147"/>
        <item x="2095"/>
        <item x="4032"/>
        <item x="2592"/>
        <item x="2933"/>
        <item x="1311"/>
        <item x="2135"/>
        <item x="2354"/>
        <item x="2014"/>
        <item x="1948"/>
        <item x="2154"/>
        <item x="2269"/>
        <item x="3383"/>
        <item x="4255"/>
        <item x="673"/>
        <item x="327"/>
        <item x="3176"/>
        <item x="3067"/>
        <item x="2739"/>
        <item x="3751"/>
        <item x="2210"/>
        <item x="612"/>
        <item x="1162"/>
        <item x="2043"/>
        <item x="1450"/>
        <item x="1817"/>
        <item x="2493"/>
        <item x="1603"/>
        <item x="1344"/>
        <item x="3945"/>
        <item x="1025"/>
        <item x="1954"/>
        <item x="3276"/>
        <item x="3027"/>
        <item x="2705"/>
        <item x="3540"/>
        <item x="4266"/>
        <item x="78"/>
        <item x="3452"/>
        <item x="3709"/>
        <item x="488"/>
        <item x="940"/>
        <item x="4003"/>
        <item x="2891"/>
        <item x="1515"/>
        <item x="3228"/>
        <item x="2155"/>
        <item x="2579"/>
        <item x="555"/>
        <item x="1689"/>
        <item x="1840"/>
        <item x="1790"/>
        <item x="2203"/>
        <item x="1929"/>
        <item x="1360"/>
        <item x="1328"/>
        <item x="3791"/>
        <item x="4176"/>
        <item x="131"/>
        <item x="2574"/>
        <item x="4067"/>
        <item x="1870"/>
        <item x="1998"/>
        <item x="4092"/>
        <item x="3304"/>
        <item x="2950"/>
        <item x="855"/>
        <item x="1421"/>
        <item x="2607"/>
        <item x="2228"/>
        <item x="916"/>
        <item x="1082"/>
        <item x="355"/>
        <item x="2457"/>
        <item x="393"/>
        <item x="2972"/>
        <item x="1333"/>
        <item x="3336"/>
        <item x="1574"/>
        <item x="2173"/>
        <item x="1524"/>
        <item x="2584"/>
        <item x="4286"/>
        <item x="3899"/>
        <item x="3545"/>
        <item x="3539"/>
        <item x="1525"/>
        <item x="3004"/>
        <item x="2999"/>
        <item x="2588"/>
        <item x="3026"/>
        <item x="3944"/>
        <item x="2599"/>
        <item x="3745"/>
        <item x="3313"/>
        <item x="553"/>
        <item x="4254"/>
        <item x="3328"/>
        <item x="2258"/>
        <item x="2702"/>
        <item x="1910"/>
        <item x="717"/>
        <item x="1326"/>
        <item x="2208"/>
        <item x="854"/>
        <item x="1169"/>
        <item x="1943"/>
        <item x="2270"/>
        <item x="3659"/>
        <item x="1599"/>
        <item x="4262"/>
        <item x="3971"/>
        <item x="3332"/>
        <item x="933"/>
        <item x="716"/>
        <item x="88"/>
        <item x="2255"/>
        <item x="3802"/>
        <item x="3575"/>
        <item x="1168"/>
        <item x="1035"/>
        <item x="2239"/>
        <item x="3272"/>
        <item x="958"/>
        <item x="3511"/>
        <item x="622"/>
        <item x="2332"/>
        <item x="3828"/>
        <item x="1934"/>
        <item x="3507"/>
        <item x="3261"/>
        <item x="4133"/>
        <item x="2575"/>
        <item x="3794"/>
        <item x="924"/>
        <item x="1969"/>
        <item x="2152"/>
        <item x="4212"/>
        <item x="3263"/>
        <item x="580"/>
        <item x="2677"/>
        <item x="3915"/>
        <item x="1239"/>
        <item x="2322"/>
        <item x="1928"/>
        <item x="3097"/>
        <item x="2562"/>
        <item x="3506"/>
        <item x="3494"/>
        <item x="2898"/>
        <item x="1512"/>
        <item x="354"/>
        <item x="2573"/>
        <item x="2601"/>
        <item x="2478"/>
        <item x="3553"/>
        <item x="1003"/>
        <item x="3848"/>
        <item x="3420"/>
        <item x="1448"/>
        <item x="2238"/>
        <item x="3599"/>
        <item x="2100"/>
        <item x="1800"/>
        <item x="4138"/>
        <item x="2914"/>
        <item x="2844"/>
        <item x="3284"/>
        <item x="3516"/>
        <item x="3143"/>
        <item x="27"/>
        <item x="2904"/>
        <item x="762"/>
        <item x="1594"/>
        <item x="1074"/>
        <item x="3280"/>
        <item x="309"/>
        <item x="4037"/>
        <item x="3756"/>
        <item x="1861"/>
        <item x="2902"/>
        <item x="1280"/>
        <item x="3916"/>
        <item x="2797"/>
        <item x="1523"/>
        <item x="2877"/>
        <item x="3799"/>
        <item x="3647"/>
        <item x="4200"/>
        <item x="3253"/>
        <item x="660"/>
        <item x="470"/>
        <item x="2197"/>
        <item x="3478"/>
        <item x="2415"/>
        <item x="3908"/>
        <item x="3185"/>
        <item x="2875"/>
        <item x="129"/>
        <item x="3173"/>
        <item x="449"/>
        <item x="2685"/>
        <item x="2492"/>
        <item x="1876"/>
        <item x="4203"/>
        <item x="2945"/>
        <item x="3679"/>
        <item x="2134"/>
        <item x="1739"/>
        <item x="3175"/>
        <item x="2381"/>
        <item x="1288"/>
        <item x="2488"/>
        <item x="2144"/>
        <item x="1786"/>
        <item x="1776"/>
        <item x="479"/>
        <item x="884"/>
        <item x="3342"/>
        <item x="4147"/>
        <item x="1156"/>
        <item x="3451"/>
        <item x="1393"/>
        <item x="1096"/>
        <item x="4075"/>
        <item x="3194"/>
        <item x="2132"/>
        <item x="143"/>
        <item x="1942"/>
        <item x="2768"/>
        <item x="818"/>
        <item x="1209"/>
        <item x="3726"/>
        <item x="3652"/>
        <item x="2139"/>
        <item x="2080"/>
        <item x="1872"/>
        <item x="704"/>
        <item x="1484"/>
        <item x="3788"/>
        <item x="729"/>
        <item x="2995"/>
        <item x="4149"/>
        <item x="960"/>
        <item x="3449"/>
        <item x="473"/>
        <item x="210"/>
        <item x="1197"/>
        <item x="3807"/>
        <item x="4064"/>
        <item x="1619"/>
        <item x="4066"/>
        <item x="382"/>
        <item x="1299"/>
        <item x="3790"/>
        <item x="831"/>
        <item x="3486"/>
        <item x="518"/>
        <item x="1532"/>
        <item x="2894"/>
        <item x="510"/>
        <item x="1189"/>
        <item x="1479"/>
        <item x="1958"/>
        <item x="1444"/>
        <item x="3286"/>
        <item x="4218"/>
        <item x="1214"/>
        <item x="817"/>
        <item x="671"/>
        <item x="342"/>
        <item x="3266"/>
        <item x="1137"/>
        <item x="1623"/>
        <item x="3919"/>
        <item x="1629"/>
        <item x="964"/>
        <item x="4056"/>
        <item x="1148"/>
        <item x="513"/>
        <item x="3202"/>
        <item x="2390"/>
        <item x="3780"/>
        <item x="3904"/>
        <item x="3241"/>
        <item x="528"/>
        <item x="2778"/>
        <item x="3907"/>
        <item x="2577"/>
        <item x="1063"/>
        <item x="178"/>
        <item x="2246"/>
        <item x="128"/>
        <item x="278"/>
        <item x="328"/>
        <item x="323"/>
        <item x="4267"/>
        <item x="815"/>
        <item x="3975"/>
        <item x="1289"/>
        <item x="3663"/>
        <item x="2833"/>
        <item x="3133"/>
        <item x="1383"/>
        <item x="3588"/>
        <item x="3849"/>
        <item x="1722"/>
        <item x="4082"/>
        <item x="1083"/>
        <item x="1424"/>
        <item x="1604"/>
        <item x="919"/>
        <item x="1898"/>
        <item x="1192"/>
        <item x="1092"/>
        <item x="1949"/>
        <item x="2057"/>
        <item x="1142"/>
        <item x="82"/>
        <item x="1757"/>
        <item x="3189"/>
        <item x="239"/>
        <item x="766"/>
        <item x="2973"/>
        <item x="2662"/>
        <item x="3072"/>
        <item x="1349"/>
        <item x="3731"/>
        <item x="3462"/>
        <item x="1956"/>
        <item x="1494"/>
        <item x="4211"/>
        <item x="1844"/>
        <item x="3165"/>
        <item x="2157"/>
        <item x="3459"/>
        <item x="4080"/>
        <item x="1518"/>
        <item x="2474"/>
        <item x="2867"/>
        <item x="3036"/>
        <item x="2918"/>
        <item x="2088"/>
        <item x="4220"/>
        <item x="3671"/>
        <item x="3442"/>
        <item x="822"/>
        <item x="2953"/>
        <item x="427"/>
        <item x="3519"/>
        <item x="3278"/>
        <item x="2248"/>
        <item x="2021"/>
        <item x="2503"/>
        <item x="217"/>
        <item x="711"/>
        <item x="322"/>
        <item x="118"/>
        <item x="1224"/>
        <item x="1073"/>
        <item x="2988"/>
        <item x="659"/>
        <item x="349"/>
        <item x="4038"/>
        <item x="2892"/>
        <item x="134"/>
        <item x="734"/>
        <item x="4215"/>
        <item x="1827"/>
        <item x="3492"/>
        <item x="79"/>
        <item x="649"/>
        <item x="3421"/>
        <item x="1458"/>
        <item x="1431"/>
        <item x="3144"/>
        <item x="2068"/>
        <item x="3757"/>
        <item x="2479"/>
        <item x="2101"/>
        <item x="1801"/>
        <item x="1155"/>
        <item x="3497"/>
        <item x="2845"/>
        <item x="2253"/>
        <item x="2124"/>
        <item x="1615"/>
        <item x="2681"/>
        <item x="683"/>
        <item x="1165"/>
        <item x="3582"/>
        <item x="613"/>
        <item x="1343"/>
        <item x="1026"/>
        <item x="2658"/>
        <item x="961"/>
        <item x="233"/>
        <item x="2273"/>
        <item x="3841"/>
        <item x="1204"/>
        <item x="1894"/>
        <item x="2224"/>
        <item x="3546"/>
        <item x="1605"/>
        <item x="1459"/>
        <item x="3013"/>
        <item x="4189"/>
        <item x="2267"/>
        <item x="2244"/>
        <item x="3264"/>
        <item x="282"/>
        <item x="2678"/>
        <item x="3669"/>
        <item x="2170"/>
        <item x="3301"/>
        <item x="2951"/>
        <item x="1951"/>
        <item x="2582"/>
        <item x="2018"/>
        <item x="3806"/>
        <item x="4270"/>
        <item x="812"/>
        <item x="1071"/>
        <item x="1198"/>
        <item x="3288"/>
        <item x="1569"/>
        <item x="4223"/>
        <item x="4208"/>
        <item x="1744"/>
        <item x="2424"/>
        <item x="3933"/>
        <item x="2970"/>
        <item x="1302"/>
        <item x="4219"/>
        <item x="4243"/>
        <item x="1294"/>
        <item x="2753"/>
        <item x="937"/>
        <item x="1612"/>
        <item x="361"/>
        <item x="3482"/>
        <item x="1930"/>
        <item x="1767"/>
        <item x="2368"/>
        <item x="1731"/>
        <item x="1602"/>
        <item x="3335"/>
        <item x="356"/>
        <item x="3086"/>
        <item x="2906"/>
        <item x="2603"/>
        <item x="1415"/>
        <item x="515"/>
        <item x="1170"/>
        <item x="1300"/>
        <item x="3965"/>
        <item x="1468"/>
        <item x="820"/>
        <item x="1947"/>
        <item x="2438"/>
        <item x="3364"/>
        <item x="2240"/>
        <item x="1369"/>
        <item x="2268"/>
        <item x="936"/>
        <item x="326"/>
        <item x="718"/>
        <item x="2644"/>
        <item x="1293"/>
        <item x="4015"/>
        <item x="1029"/>
        <item x="3002"/>
        <item x="1777"/>
        <item x="3648"/>
        <item x="594"/>
        <item x="3044"/>
        <item x="2453"/>
        <item x="44"/>
        <item x="973"/>
        <item x="4141"/>
        <item x="2856"/>
        <item x="3154"/>
        <item x="3330"/>
        <item x="2112"/>
        <item x="2823"/>
        <item x="3686"/>
        <item x="3121"/>
        <item x="3256"/>
        <item x="4116"/>
        <item x="4213"/>
        <item x="3624"/>
        <item x="3881"/>
        <item x="1480"/>
        <item x="4265"/>
        <item x="3974"/>
        <item x="3430"/>
        <item x="2125"/>
        <item x="3662"/>
        <item x="2475"/>
        <item x="3768"/>
        <item x="3166"/>
        <item x="1687"/>
        <item x="3809"/>
        <item x="3554"/>
        <item x="3528"/>
        <item x="2629"/>
        <item x="3917"/>
        <item x="2688"/>
        <item x="2587"/>
        <item x="1251"/>
        <item x="1955"/>
        <item x="93"/>
        <item x="3543"/>
        <item x="2806"/>
        <item x="1041"/>
        <item x="3327"/>
        <item x="4100"/>
        <item x="970"/>
        <item x="126"/>
        <item x="3608"/>
        <item x="3334"/>
        <item x="2015"/>
        <item x="864"/>
        <item x="3896"/>
        <item x="2695"/>
        <item x="3106"/>
        <item x="955"/>
        <item x="3495"/>
        <item x="421"/>
        <item x="657"/>
        <item x="2443"/>
        <item x="3549"/>
        <item x="2292"/>
        <item x="3389"/>
        <item x="506"/>
        <item x="461"/>
        <item x="3985"/>
        <item x="3684"/>
        <item x="3341"/>
        <item x="3339"/>
        <item x="3400"/>
        <item x="1040"/>
        <item x="3947"/>
        <item x="3865"/>
        <item x="1973"/>
        <item x="1760"/>
        <item x="2649"/>
        <item x="3542"/>
        <item x="1553"/>
        <item x="2282"/>
        <item x="2784"/>
        <item x="1314"/>
        <item x="1914"/>
        <item x="1811"/>
        <item x="559"/>
        <item x="4134"/>
        <item x="4284"/>
        <item x="3461"/>
        <item x="2006"/>
        <item x="3658"/>
        <item x="748"/>
        <item x="1222"/>
        <item x="1584"/>
        <item x="1419"/>
        <item x="3677"/>
        <item x="1680"/>
        <item x="1400"/>
        <item x="3457"/>
        <item x="1331"/>
        <item x="3314"/>
        <item x="2138"/>
        <item x="2827"/>
        <item x="4022"/>
        <item x="1771"/>
        <item x="3029"/>
        <item x="2501"/>
        <item x="627"/>
        <item x="402"/>
        <item x="1472"/>
        <item x="2780"/>
        <item x="4261"/>
        <item x="1105"/>
        <item x="3804"/>
        <item x="1833"/>
        <item x="3978"/>
        <item x="859"/>
        <item x="893"/>
        <item x="1260"/>
        <item x="3302"/>
        <item x="3126"/>
        <item x="533"/>
        <item x="2066"/>
        <item x="835"/>
        <item x="1429"/>
        <item x="486"/>
        <item x="959"/>
        <item x="2714"/>
        <item x="2683"/>
        <item x="1202"/>
        <item x="1600"/>
        <item x="3629"/>
        <item x="1754"/>
        <item x="1778"/>
        <item x="2868"/>
        <item x="4045"/>
        <item x="4111"/>
        <item x="1121"/>
        <item x="2869"/>
        <item x="3619"/>
        <item x="374"/>
        <item x="2640"/>
        <item x="3167"/>
        <item x="2476"/>
        <item x="3443"/>
        <item x="3925"/>
        <item x="2435"/>
        <item x="3117"/>
        <item x="2581"/>
        <item x="907"/>
        <item x="1434"/>
        <item x="2146"/>
        <item x="3271"/>
        <item x="2818"/>
        <item x="2126"/>
        <item x="3781"/>
        <item x="2013"/>
        <item x="1412"/>
        <item x="2819"/>
        <item x="3444"/>
        <item x="2434"/>
        <item x="365"/>
        <item x="3118"/>
        <item x="3782"/>
        <item x="3876"/>
        <item x="4057"/>
        <item x="1753"/>
        <item x="1051"/>
        <item x="3503"/>
        <item x="3620"/>
        <item x="638"/>
        <item x="1411"/>
        <item x="4112"/>
        <item x="2900"/>
        <item x="4058"/>
        <item x="3877"/>
        <item x="902"/>
        <item x="106"/>
        <item x="4140"/>
        <item x="1117"/>
        <item x="2289"/>
        <item x="2694"/>
        <item x="2782"/>
        <item x="1339"/>
        <item x="4026"/>
        <item x="502"/>
        <item x="1064"/>
        <item x="3398"/>
        <item x="474"/>
        <item x="1895"/>
        <item x="611"/>
        <item x="2277"/>
        <item x="1627"/>
        <item x="77"/>
        <item x="4277"/>
        <item x="2989"/>
        <item x="1620"/>
        <item x="3547"/>
        <item x="1705"/>
        <item x="1024"/>
        <item x="1944"/>
        <item x="956"/>
        <item x="2251"/>
        <item x="2116"/>
        <item x="3531"/>
        <item x="4122"/>
        <item x="3000"/>
        <item x="2643"/>
        <item x="3886"/>
        <item x="2459"/>
        <item x="628"/>
        <item x="4245"/>
        <item x="3935"/>
        <item x="3318"/>
        <item x="3934"/>
        <item x="2495"/>
        <item x="4244"/>
        <item x="3158"/>
        <item x="2022"/>
        <item x="4272"/>
        <item x="1570"/>
        <item x="2860"/>
        <item x="1578"/>
        <item x="2589"/>
        <item x="1433"/>
        <item x="390"/>
        <item x="2225"/>
        <item x="3666"/>
        <item x="2038"/>
        <item x="2226"/>
        <item x="4221"/>
        <item x="483"/>
        <item x="3408"/>
        <item x="538"/>
        <item x="2715"/>
        <item x="968"/>
        <item x="3015"/>
        <item x="1195"/>
        <item x="3064"/>
        <item x="1193"/>
        <item x="471"/>
        <item x="1079"/>
        <item x="4024"/>
        <item x="3303"/>
        <item x="3772"/>
        <item x="2259"/>
        <item x="1347"/>
        <item x="913"/>
        <item x="2880"/>
        <item x="3434"/>
        <item x="4217"/>
        <item x="3660"/>
        <item x="94"/>
        <item x="429"/>
        <item x="1897"/>
        <item x="2496"/>
        <item x="3972"/>
        <item x="4049"/>
        <item x="467"/>
        <item x="4263"/>
        <item x="3379"/>
        <item x="2347"/>
        <item x="2996"/>
        <item x="3529"/>
        <item x="1055"/>
        <item x="2256"/>
        <item x="1556"/>
        <item x="642"/>
        <item x="2594"/>
        <item x="2489"/>
        <item x="2853"/>
        <item x="1935"/>
        <item x="110"/>
        <item x="3321"/>
        <item x="2735"/>
        <item x="934"/>
        <item x="1807"/>
        <item x="3348"/>
        <item x="119"/>
        <item x="650"/>
        <item x="952"/>
        <item x="3683"/>
        <item x="1065"/>
        <item x="4283"/>
        <item x="3984"/>
        <item x="1118"/>
        <item x="366"/>
        <item x="903"/>
        <item x="651"/>
        <item x="120"/>
        <item x="839"/>
        <item x="3174"/>
        <item x="1316"/>
        <item x="870"/>
        <item x="2876"/>
        <item x="1290"/>
        <item x="1787"/>
        <item x="3178"/>
        <item x="3209"/>
        <item x="1076"/>
        <item x="1923"/>
        <item x="18"/>
        <item x="3704"/>
        <item x="2133"/>
        <item x="1216"/>
        <item x="324"/>
        <item x="1960"/>
        <item x="3653"/>
        <item x="3552"/>
        <item x="132"/>
        <item x="3967"/>
        <item x="1931"/>
        <item x="3427"/>
        <item x="1642"/>
        <item x="1595"/>
        <item x="2964"/>
        <item x="1438"/>
        <item x="2684"/>
        <item x="1273"/>
        <item x="2531"/>
        <item x="969"/>
        <item x="4000"/>
        <item x="663"/>
        <item x="943"/>
        <item x="573"/>
        <item x="1628"/>
        <item x="2182"/>
        <item x="2956"/>
        <item x="2505"/>
        <item x="1381"/>
        <item x="492"/>
        <item x="997"/>
        <item x="1445"/>
        <item x="3789"/>
        <item x="3455"/>
        <item x="1315"/>
        <item x="4065"/>
        <item x="4226"/>
        <item x="3450"/>
        <item x="1836"/>
        <item x="485"/>
        <item x="311"/>
        <item x="794"/>
        <item x="2108"/>
        <item x="534"/>
        <item x="4227"/>
        <item x="81"/>
        <item x="3813"/>
        <item x="1961"/>
        <item x="4043"/>
        <item x="3764"/>
        <item x="3151"/>
        <item x="3953"/>
        <item x="2252"/>
        <item x="2386"/>
        <item x="1784"/>
        <item x="265"/>
        <item x="194"/>
        <item x="719"/>
        <item x="925"/>
        <item x="3642"/>
        <item x="1203"/>
        <item x="2241"/>
        <item x="3285"/>
        <item x="2085"/>
        <item x="1205"/>
        <item x="2600"/>
        <item x="836"/>
        <item x="4235"/>
        <item x="2682"/>
        <item x="1536"/>
        <item x="615"/>
        <item x="2394"/>
        <item x="2328"/>
        <item x="1780"/>
        <item x="1440"/>
        <item x="1764"/>
        <item x="3005"/>
        <item x="3030"/>
        <item x="3198"/>
        <item x="2910"/>
        <item x="2774"/>
        <item x="1950"/>
        <item x="3277"/>
        <item x="1464"/>
        <item x="2271"/>
        <item x="4214"/>
        <item x="3796"/>
        <item x="3514"/>
        <item x="1281"/>
        <item x="517"/>
        <item x="1690"/>
        <item x="4195"/>
        <item x="1823"/>
        <item x="2893"/>
        <item x="3319"/>
        <item x="153"/>
        <item x="3793"/>
        <item x="3333"/>
        <item x="2250"/>
        <item x="3649"/>
        <item x="2130"/>
        <item x="1517"/>
        <item x="821"/>
        <item x="3489"/>
        <item x="1028"/>
        <item x="2955"/>
        <item x="2483"/>
        <item x="1803"/>
        <item x="2156"/>
        <item x="2279"/>
        <item x="4216"/>
        <item x="3668"/>
        <item x="2873"/>
        <item x="4070"/>
        <item x="1215"/>
        <item x="2661"/>
        <item x="1219"/>
        <item x="127"/>
        <item x="678"/>
        <item x="1558"/>
        <item x="3292"/>
        <item x="3909"/>
        <item x="411"/>
        <item x="1152"/>
        <item x="872"/>
        <item x="3730"/>
        <item x="2606"/>
        <item x="4077"/>
        <item x="1871"/>
        <item x="2242"/>
        <item x="2905"/>
        <item x="3664"/>
        <item x="2576"/>
        <item x="1489"/>
        <item x="3906"/>
        <item x="4225"/>
        <item x="3926"/>
        <item x="1047"/>
        <item x="3171"/>
        <item x="4269"/>
        <item x="3650"/>
        <item x="1551"/>
        <item x="1069"/>
        <item x="2016"/>
        <item x="3146"/>
        <item x="3322"/>
        <item x="521"/>
        <item x="2657"/>
        <item x="1072"/>
        <item x="102"/>
        <item x="4258"/>
        <item x="3654"/>
        <item x="3265"/>
        <item x="433"/>
        <item x="1164"/>
        <item x="2486"/>
        <item x="3447"/>
        <item x="4268"/>
        <item x="928"/>
        <item x="3939"/>
        <item x="2449"/>
        <item x="2655"/>
        <item x="3131"/>
        <item x="2832"/>
        <item t="default"/>
      </items>
    </pivotField>
    <pivotField showAll="0"/>
    <pivotField showAll="0"/>
    <pivotField showAll="0"/>
    <pivotField dataField="1" showAll="0">
      <items count="13162">
        <item x="8535"/>
        <item x="6213"/>
        <item x="8485"/>
        <item x="8299"/>
        <item x="8077"/>
        <item x="5150"/>
        <item x="5213"/>
        <item x="7202"/>
        <item x="8118"/>
        <item x="7206"/>
        <item x="8925"/>
        <item x="6155"/>
        <item x="5083"/>
        <item x="4078"/>
        <item x="5869"/>
        <item x="8571"/>
        <item x="5242"/>
        <item x="9556"/>
        <item x="4725"/>
        <item x="8120"/>
        <item x="4081"/>
        <item x="7241"/>
        <item x="5446"/>
        <item x="6276"/>
        <item x="8474"/>
        <item x="8574"/>
        <item x="9418"/>
        <item x="8324"/>
        <item x="6158"/>
        <item x="802"/>
        <item x="10532"/>
        <item x="5147"/>
        <item x="6128"/>
        <item x="5427"/>
        <item x="13066"/>
        <item x="4084"/>
        <item x="5154"/>
        <item x="4234"/>
        <item x="8124"/>
        <item x="4227"/>
        <item x="9949"/>
        <item x="7227"/>
        <item x="8317"/>
        <item x="6137"/>
        <item x="8320"/>
        <item x="4167"/>
        <item x="8504"/>
        <item x="8508"/>
        <item x="7425"/>
        <item x="10833"/>
        <item x="1882"/>
        <item x="4706"/>
        <item x="6099"/>
        <item x="5589"/>
        <item x="10854"/>
        <item x="11744"/>
        <item x="4230"/>
        <item x="931"/>
        <item x="6097"/>
        <item x="11332"/>
        <item x="8500"/>
        <item x="5115"/>
        <item x="7244"/>
        <item x="3900"/>
        <item x="7530"/>
        <item x="10921"/>
        <item x="5053"/>
        <item x="2163"/>
        <item x="5277"/>
        <item x="9438"/>
        <item x="8578"/>
        <item x="5416"/>
        <item x="2853"/>
        <item x="8506"/>
        <item x="11995"/>
        <item x="6827"/>
        <item x="5246"/>
        <item x="12789"/>
        <item x="12994"/>
        <item x="6230"/>
        <item x="924"/>
        <item x="7787"/>
        <item x="9623"/>
        <item x="11328"/>
        <item x="627"/>
        <item x="6265"/>
        <item x="8290"/>
        <item x="6082"/>
        <item x="11325"/>
        <item x="124"/>
        <item x="9950"/>
        <item x="9353"/>
        <item x="6844"/>
        <item x="6296"/>
        <item x="11307"/>
        <item x="4045"/>
        <item x="10758"/>
        <item x="5560"/>
        <item x="7526"/>
        <item x="12021"/>
        <item x="7792"/>
        <item x="6069"/>
        <item x="8456"/>
        <item x="5066"/>
        <item x="621"/>
        <item x="1181"/>
        <item x="5081"/>
        <item x="4723"/>
        <item x="5239"/>
        <item x="10851"/>
        <item x="11766"/>
        <item x="10892"/>
        <item x="3066"/>
        <item x="9922"/>
        <item x="10497"/>
        <item x="9578"/>
        <item x="7818"/>
        <item x="3132"/>
        <item x="4168"/>
        <item x="9383"/>
        <item x="7505"/>
        <item x="12814"/>
        <item x="6234"/>
        <item x="10922"/>
        <item x="1369"/>
        <item x="13021"/>
        <item x="5442"/>
        <item x="3902"/>
        <item x="6199"/>
        <item x="11569"/>
        <item x="2053"/>
        <item x="5209"/>
        <item x="6162"/>
        <item x="4695"/>
        <item x="6846"/>
        <item x="4148"/>
        <item x="2716"/>
        <item x="9642"/>
        <item x="12753"/>
        <item x="13023"/>
        <item x="7444"/>
        <item x="3503"/>
        <item x="2750"/>
        <item x="6227"/>
        <item x="4693"/>
        <item x="1234"/>
        <item x="12810"/>
        <item x="9952"/>
        <item x="10788"/>
        <item x="6816"/>
        <item x="12736"/>
        <item x="11586"/>
        <item x="9384"/>
        <item x="5448"/>
        <item x="9609"/>
        <item x="4908"/>
        <item x="9442"/>
        <item x="8532"/>
        <item x="3519"/>
        <item x="9381"/>
        <item x="9576"/>
        <item x="12200"/>
        <item x="7829"/>
        <item x="7303"/>
        <item x="7446"/>
        <item x="13013"/>
        <item x="7287"/>
        <item x="1272"/>
        <item x="10910"/>
        <item x="4115"/>
        <item x="3868"/>
        <item x="588"/>
        <item x="10819"/>
        <item x="823"/>
        <item x="3879"/>
        <item x="10771"/>
        <item x="2287"/>
        <item x="5577"/>
        <item x="1768"/>
        <item x="3521"/>
        <item x="7274"/>
        <item x="12724"/>
        <item x="7816"/>
        <item x="9546"/>
        <item x="2047"/>
        <item x="4727"/>
        <item x="6298"/>
        <item x="143"/>
        <item x="8576"/>
        <item x="7304"/>
        <item x="8121"/>
        <item x="13019"/>
        <item x="3047"/>
        <item x="11625"/>
        <item x="7440"/>
        <item x="3523"/>
        <item x="1769"/>
        <item x="5084"/>
        <item x="7799"/>
        <item x="10968"/>
        <item x="13083"/>
        <item x="8470"/>
        <item x="2156"/>
        <item x="7648"/>
        <item x="10786"/>
        <item x="7099"/>
        <item x="12778"/>
        <item x="6292"/>
        <item x="5579"/>
        <item x="3115"/>
        <item x="3033"/>
        <item x="9693"/>
        <item x="10887"/>
        <item x="11298"/>
        <item x="2839"/>
        <item x="9933"/>
        <item x="9648"/>
        <item x="5556"/>
        <item x="11606"/>
        <item x="825"/>
        <item x="13054"/>
        <item x="1009"/>
        <item x="2823"/>
        <item x="2014"/>
        <item x="5564"/>
        <item x="6100"/>
        <item x="10525"/>
        <item x="12754"/>
        <item x="9920"/>
        <item x="10789"/>
        <item x="3493"/>
        <item x="7496"/>
        <item x="791"/>
        <item x="5413"/>
        <item x="10489"/>
        <item x="6125"/>
        <item x="6848"/>
        <item x="11592"/>
        <item x="3638"/>
        <item x="2825"/>
        <item x="11764"/>
        <item x="9919"/>
        <item x="5095"/>
        <item x="11715"/>
        <item x="6249"/>
        <item x="2815"/>
        <item x="5210"/>
        <item x="6700"/>
        <item x="897"/>
        <item x="9409"/>
        <item x="7363"/>
        <item x="11590"/>
        <item x="10065"/>
        <item x="9514"/>
        <item x="5911"/>
        <item x="1738"/>
        <item x="4165"/>
        <item x="113"/>
        <item x="6307"/>
        <item x="6686"/>
        <item x="11760"/>
        <item x="5655"/>
        <item x="1255"/>
        <item x="9768"/>
        <item x="12807"/>
        <item x="11729"/>
        <item x="9572"/>
        <item x="1036"/>
        <item x="3133"/>
        <item x="915"/>
        <item x="5152"/>
        <item x="11599"/>
        <item x="9902"/>
        <item x="8822"/>
        <item x="6813"/>
        <item x="1871"/>
        <item x="1039"/>
        <item x="5398"/>
        <item x="7765"/>
        <item x="4626"/>
        <item x="6067"/>
        <item x="3865"/>
        <item x="5285"/>
        <item x="7301"/>
        <item x="7902"/>
        <item x="8553"/>
        <item x="10267"/>
        <item x="6536"/>
        <item x="6659"/>
        <item x="8287"/>
        <item x="1855"/>
        <item x="6564"/>
        <item x="774"/>
        <item x="2306"/>
        <item x="7208"/>
        <item x="11732"/>
        <item x="9983"/>
        <item x="8122"/>
        <item x="8975"/>
        <item x="9543"/>
        <item x="8818"/>
        <item x="9821"/>
        <item x="8272"/>
        <item x="9435"/>
        <item x="7348"/>
        <item x="4446"/>
        <item x="788"/>
        <item x="4833"/>
        <item x="4675"/>
        <item x="10800"/>
        <item x="145"/>
        <item x="2274"/>
        <item x="3995"/>
        <item x="3491"/>
        <item x="5923"/>
        <item x="9248"/>
        <item x="7374"/>
        <item x="12019"/>
        <item x="6707"/>
        <item x="7411"/>
        <item x="10907"/>
        <item x="7337"/>
        <item x="6709"/>
        <item x="11952"/>
        <item x="35"/>
        <item x="6959"/>
        <item x="13051"/>
        <item x="6499"/>
        <item x="9007"/>
        <item x="6814"/>
        <item x="3012"/>
        <item x="6903"/>
        <item x="6796"/>
        <item x="10547"/>
        <item x="4197"/>
        <item x="4890"/>
        <item x="8471"/>
        <item x="3130"/>
        <item x="5554"/>
        <item x="7326"/>
        <item x="4410"/>
        <item x="10052"/>
        <item x="6934"/>
        <item x="7200"/>
        <item x="7130"/>
        <item x="9589"/>
        <item x="6535"/>
        <item x="6960"/>
        <item x="8001"/>
        <item x="9476"/>
        <item x="5465"/>
        <item x="10035"/>
        <item x="11411"/>
        <item x="3677"/>
        <item x="5877"/>
        <item x="3473"/>
        <item x="5617"/>
        <item x="4692"/>
        <item x="3490"/>
        <item x="6976"/>
        <item x="11623"/>
        <item x="5894"/>
        <item x="12959"/>
        <item x="10086"/>
        <item x="3919"/>
        <item x="11422"/>
        <item x="0"/>
        <item x="4821"/>
        <item x="7486"/>
        <item x="212"/>
        <item x="3986"/>
        <item x="9453"/>
        <item x="5990"/>
        <item x="4858"/>
        <item x="1589"/>
        <item x="11399"/>
        <item x="4284"/>
        <item x="12164"/>
        <item x="6232"/>
        <item x="1914"/>
        <item x="4478"/>
        <item x="8801"/>
        <item x="274"/>
        <item x="8373"/>
        <item x="2400"/>
        <item x="6330"/>
        <item x="10601"/>
        <item x="2252"/>
        <item x="7027"/>
        <item x="3467"/>
        <item x="88"/>
        <item x="5370"/>
        <item x="9084"/>
        <item x="4009"/>
        <item x="12865"/>
        <item x="1198"/>
        <item x="437"/>
        <item x="4899"/>
        <item x="10716"/>
        <item x="11469"/>
        <item x="10315"/>
        <item x="7336"/>
        <item x="11885"/>
        <item x="3997"/>
        <item x="749"/>
        <item x="524"/>
        <item x="941"/>
        <item x="4879"/>
        <item x="6925"/>
        <item x="3413"/>
        <item x="2063"/>
        <item x="5860"/>
        <item x="11228"/>
        <item x="6666"/>
        <item x="5905"/>
        <item x="10118"/>
        <item x="536"/>
        <item x="5337"/>
        <item x="6896"/>
        <item x="4248"/>
        <item x="9150"/>
        <item x="548"/>
        <item x="4973"/>
        <item x="7000"/>
        <item x="8945"/>
        <item x="7796"/>
        <item x="11906"/>
        <item x="6794"/>
        <item x="12464"/>
        <item x="11488"/>
        <item x="2620"/>
        <item x="10337"/>
        <item x="4245"/>
        <item x="4770"/>
        <item x="379"/>
        <item x="1400"/>
        <item x="4970"/>
        <item x="12696"/>
        <item x="6950"/>
        <item x="1676"/>
        <item x="5824"/>
        <item x="6174"/>
        <item x="9735"/>
        <item x="11194"/>
        <item x="2652"/>
        <item x="2460"/>
        <item x="6952"/>
        <item x="3761"/>
        <item x="11461"/>
        <item x="8148"/>
        <item x="6887"/>
        <item x="11489"/>
        <item x="4859"/>
        <item x="4639"/>
        <item x="6364"/>
        <item x="9050"/>
        <item x="2085"/>
        <item x="4373"/>
        <item x="9900"/>
        <item x="3233"/>
        <item x="1396"/>
        <item x="11848"/>
        <item x="2641"/>
        <item x="3620"/>
        <item x="8013"/>
        <item x="7007"/>
        <item x="12686"/>
        <item x="4763"/>
        <item x="9254"/>
        <item x="5357"/>
        <item x="3753"/>
        <item x="13105"/>
        <item x="8168"/>
        <item x="1654"/>
        <item x="7551"/>
        <item x="2913"/>
        <item x="10033"/>
        <item x="94"/>
        <item x="10338"/>
        <item x="1652"/>
        <item x="526"/>
        <item x="11539"/>
        <item x="419"/>
        <item x="6973"/>
        <item x="12829"/>
        <item x="1532"/>
        <item x="12168"/>
        <item x="1990"/>
        <item x="565"/>
        <item x="6107"/>
        <item x="10278"/>
        <item x="7089"/>
        <item x="4677"/>
        <item x="2896"/>
        <item x="10301"/>
        <item x="4724"/>
        <item x="6245"/>
        <item x="4340"/>
        <item x="4712"/>
        <item x="142"/>
        <item x="2911"/>
        <item x="11556"/>
        <item x="8335"/>
        <item x="867"/>
        <item x="5190"/>
        <item x="9447"/>
        <item x="7791"/>
        <item x="11199"/>
        <item x="6995"/>
        <item x="9525"/>
        <item x="5394"/>
        <item x="3141"/>
        <item x="8452"/>
        <item x="12626"/>
        <item x="1779"/>
        <item x="7393"/>
        <item x="1664"/>
        <item x="10878"/>
        <item x="4008"/>
        <item x="6375"/>
        <item x="12172"/>
        <item x="9709"/>
        <item x="5821"/>
        <item x="5549"/>
        <item x="11711"/>
        <item x="6326"/>
        <item x="1626"/>
        <item x="305"/>
        <item x="1851"/>
        <item x="4010"/>
        <item x="10951"/>
        <item x="9870"/>
        <item x="8266"/>
        <item x="10270"/>
        <item x="7561"/>
        <item x="1586"/>
        <item x="2934"/>
        <item x="7788"/>
        <item x="3987"/>
        <item x="13033"/>
        <item x="11542"/>
        <item x="4673"/>
        <item x="10083"/>
        <item x="8146"/>
        <item x="3520"/>
        <item x="1049"/>
        <item x="2305"/>
        <item x="9754"/>
        <item x="1252"/>
        <item x="1677"/>
        <item x="8361"/>
        <item x="5557"/>
        <item x="4880"/>
        <item x="7511"/>
        <item x="549"/>
        <item x="246"/>
        <item x="6845"/>
        <item x="5848"/>
        <item x="9733"/>
        <item x="12621"/>
        <item x="12206"/>
        <item x="10513"/>
        <item x="5709"/>
        <item x="8167"/>
        <item x="11587"/>
        <item x="6373"/>
        <item x="7260"/>
        <item x="10335"/>
        <item x="10071"/>
        <item x="1204"/>
        <item x="5726"/>
        <item x="8098"/>
        <item x="6054"/>
        <item x="961"/>
        <item x="11575"/>
        <item x="6798"/>
        <item x="10744"/>
        <item x="434"/>
        <item x="10891"/>
        <item x="9726"/>
        <item x="11376"/>
        <item x="6955"/>
        <item x="11486"/>
        <item x="4386"/>
        <item x="877"/>
        <item x="3117"/>
        <item x="5038"/>
        <item x="10308"/>
        <item x="92"/>
        <item x="9339"/>
        <item x="11610"/>
        <item x="3876"/>
        <item x="1724"/>
        <item x="4885"/>
        <item x="3088"/>
        <item x="8139"/>
        <item x="4150"/>
        <item x="6060"/>
        <item x="807"/>
        <item x="5460"/>
        <item x="9560"/>
        <item x="2793"/>
        <item x="9157"/>
        <item x="6971"/>
        <item x="4136"/>
        <item x="4976"/>
        <item x="5260"/>
        <item x="10126"/>
        <item x="3884"/>
        <item x="6904"/>
        <item x="8953"/>
        <item x="8825"/>
        <item x="995"/>
        <item x="12684"/>
        <item x="770"/>
        <item x="6280"/>
        <item x="6833"/>
        <item x="8489"/>
        <item x="4014"/>
        <item x="9283"/>
        <item x="3589"/>
        <item x="7540"/>
        <item x="11459"/>
        <item x="6374"/>
        <item x="7870"/>
        <item x="3847"/>
        <item x="1887"/>
        <item x="7477"/>
        <item x="9156"/>
        <item x="6943"/>
        <item x="10931"/>
        <item x="3471"/>
        <item x="2256"/>
        <item x="9851"/>
        <item x="10862"/>
        <item x="12825"/>
        <item x="2966"/>
        <item x="10704"/>
        <item x="12030"/>
        <item x="2810"/>
        <item x="474"/>
        <item x="10583"/>
        <item x="8017"/>
        <item x="9904"/>
        <item x="386"/>
        <item x="11873"/>
        <item x="284"/>
        <item x="2064"/>
        <item x="7835"/>
        <item x="7801"/>
        <item x="12567"/>
        <item x="5259"/>
        <item x="11370"/>
        <item x="130"/>
        <item x="2621"/>
        <item x="11201"/>
        <item x="5559"/>
        <item x="10273"/>
        <item x="4350"/>
        <item x="4736"/>
        <item x="1001"/>
        <item x="8107"/>
        <item x="2697"/>
        <item x="3732"/>
        <item x="9257"/>
        <item x="3260"/>
        <item x="1202"/>
        <item x="10125"/>
        <item x="9755"/>
        <item x="7266"/>
        <item x="8305"/>
        <item x="12853"/>
        <item x="4676"/>
        <item x="13062"/>
        <item x="12361"/>
        <item x="7547"/>
        <item x="13095"/>
        <item x="5876"/>
        <item x="2110"/>
        <item x="6313"/>
        <item x="4180"/>
        <item x="10233"/>
        <item x="11749"/>
        <item x="12715"/>
        <item x="9141"/>
        <item x="5044"/>
        <item x="10037"/>
        <item x="569"/>
        <item x="13071"/>
        <item x="1240"/>
        <item x="11740"/>
        <item x="12049"/>
        <item x="4753"/>
        <item x="8020"/>
        <item x="9857"/>
        <item x="6656"/>
        <item x="2703"/>
        <item x="4998"/>
        <item x="8427"/>
        <item x="2293"/>
        <item x="4272"/>
        <item x="4443"/>
        <item x="3509"/>
        <item x="942"/>
        <item x="1614"/>
        <item x="9345"/>
        <item x="9047"/>
        <item x="5769"/>
        <item x="12629"/>
        <item x="462"/>
        <item x="9692"/>
        <item x="6521"/>
        <item x="5944"/>
        <item x="10938"/>
        <item x="2850"/>
        <item x="11936"/>
        <item x="4850"/>
        <item x="9742"/>
        <item x="799"/>
        <item x="1678"/>
        <item x="10955"/>
        <item x="8177"/>
        <item x="2211"/>
        <item x="6427"/>
        <item x="8155"/>
        <item x="1145"/>
        <item x="527"/>
        <item x="1879"/>
        <item x="9839"/>
        <item x="4878"/>
        <item x="8761"/>
        <item x="2914"/>
        <item x="12038"/>
        <item x="9205"/>
        <item x="10750"/>
        <item x="8861"/>
        <item x="6972"/>
        <item x="13102"/>
        <item x="5938"/>
        <item x="4866"/>
        <item x="1674"/>
        <item x="4399"/>
        <item x="11914"/>
        <item x="5533"/>
        <item x="11620"/>
        <item x="7457"/>
        <item x="12493"/>
        <item x="11616"/>
        <item x="9171"/>
        <item x="11851"/>
        <item x="10589"/>
        <item x="9349"/>
        <item x="4781"/>
        <item x="8967"/>
        <item x="10683"/>
        <item x="3094"/>
        <item x="516"/>
        <item x="8036"/>
        <item x="5690"/>
        <item x="4152"/>
        <item x="6832"/>
        <item x="6340"/>
        <item x="1766"/>
        <item x="9179"/>
        <item x="8606"/>
        <item x="12205"/>
        <item x="12083"/>
        <item x="12098"/>
        <item x="96"/>
        <item x="12471"/>
        <item x="4881"/>
        <item x="2259"/>
        <item x="5827"/>
        <item x="12118"/>
        <item x="6726"/>
        <item x="7017"/>
        <item x="7292"/>
        <item x="5456"/>
        <item x="6982"/>
        <item x="120"/>
        <item x="6087"/>
        <item x="2283"/>
        <item x="6348"/>
        <item x="1223"/>
        <item x="4702"/>
        <item x="2425"/>
        <item x="10134"/>
        <item x="3475"/>
        <item x="10336"/>
        <item x="10148"/>
        <item x="2183"/>
        <item x="6953"/>
        <item x="3316"/>
        <item x="10754"/>
        <item x="4711"/>
        <item x="10317"/>
        <item x="6355"/>
        <item x="1409"/>
        <item x="12196"/>
        <item x="3746"/>
        <item x="11497"/>
        <item x="3978"/>
        <item x="10678"/>
        <item x="3577"/>
        <item x="11464"/>
        <item x="8778"/>
        <item x="546"/>
        <item x="2095"/>
        <item x="2932"/>
        <item x="7409"/>
        <item x="1592"/>
        <item x="1206"/>
        <item x="581"/>
        <item x="8114"/>
        <item x="1147"/>
        <item x="11012"/>
        <item x="19"/>
        <item x="12665"/>
        <item x="13118"/>
        <item x="8149"/>
        <item x="10997"/>
        <item x="8298"/>
        <item x="1730"/>
        <item x="320"/>
        <item x="9052"/>
        <item x="4007"/>
        <item x="6485"/>
        <item x="1119"/>
        <item x="4040"/>
        <item x="12828"/>
        <item x="5754"/>
        <item x="3025"/>
        <item x="12719"/>
        <item x="750"/>
        <item x="1427"/>
        <item x="2973"/>
        <item x="440"/>
        <item x="9938"/>
        <item x="11574"/>
        <item x="9929"/>
        <item x="5071"/>
        <item x="9790"/>
        <item x="12685"/>
        <item x="10061"/>
        <item x="6091"/>
        <item x="1655"/>
        <item x="7834"/>
        <item x="11487"/>
        <item x="6667"/>
        <item x="11565"/>
        <item x="3333"/>
        <item x="1938"/>
        <item x="4501"/>
        <item x="4860"/>
        <item x="12189"/>
        <item x="7220"/>
        <item x="2071"/>
        <item x="7270"/>
        <item x="8"/>
        <item x="5464"/>
        <item x="6477"/>
        <item x="6384"/>
        <item x="4357"/>
        <item x="8551"/>
        <item x="11928"/>
        <item x="12052"/>
        <item x="7815"/>
        <item x="4551"/>
        <item x="2592"/>
        <item x="9371"/>
        <item x="5108"/>
        <item x="9736"/>
        <item x="6376"/>
        <item x="6143"/>
        <item x="12573"/>
        <item x="11475"/>
        <item x="965"/>
        <item x="12973"/>
        <item x="3267"/>
        <item x="640"/>
        <item x="2656"/>
        <item x="1561"/>
        <item x="10140"/>
        <item x="9165"/>
        <item x="11944"/>
        <item x="8961"/>
        <item x="6187"/>
        <item x="5500"/>
        <item x="2007"/>
        <item x="6104"/>
        <item x="2476"/>
        <item x="5924"/>
        <item x="5288"/>
        <item x="12485"/>
        <item x="8955"/>
        <item x="11922"/>
        <item x="2292"/>
        <item x="12501"/>
        <item x="5722"/>
        <item x="8724"/>
        <item x="2075"/>
        <item x="417"/>
        <item x="3694"/>
        <item x="7101"/>
        <item x="12659"/>
        <item x="8983"/>
        <item x="6064"/>
        <item x="395"/>
        <item x="951"/>
        <item x="6900"/>
        <item x="7104"/>
        <item x="5268"/>
        <item x="9417"/>
        <item x="9632"/>
        <item x="7699"/>
        <item x="7863"/>
        <item x="1424"/>
        <item x="2498"/>
        <item x="5913"/>
        <item x="3674"/>
        <item x="3988"/>
        <item x="5269"/>
        <item x="7664"/>
        <item x="637"/>
        <item x="2192"/>
        <item x="11663"/>
        <item x="5885"/>
        <item x="7955"/>
        <item x="4461"/>
        <item x="4407"/>
        <item x="4361"/>
        <item x="3777"/>
        <item x="1127"/>
        <item x="16"/>
        <item x="9187"/>
        <item x="10618"/>
        <item x="2114"/>
        <item x="11687"/>
        <item x="3271"/>
        <item x="5187"/>
        <item x="8716"/>
        <item x="12468"/>
        <item x="2467"/>
        <item x="3994"/>
        <item x="1644"/>
        <item x="8062"/>
        <item x="10776"/>
        <item x="7574"/>
        <item x="7514"/>
        <item x="4555"/>
        <item x="4620"/>
        <item x="4714"/>
        <item x="10097"/>
        <item x="12472"/>
        <item x="1403"/>
        <item x="2607"/>
        <item x="10122"/>
        <item x="3603"/>
        <item x="2228"/>
        <item x="7756"/>
        <item x="8743"/>
        <item x="8949"/>
        <item x="8545"/>
        <item x="2468"/>
        <item x="5419"/>
        <item x="4730"/>
        <item x="2665"/>
        <item x="3768"/>
        <item x="11910"/>
        <item x="6978"/>
        <item x="6268"/>
        <item x="3726"/>
        <item x="11643"/>
        <item x="1429"/>
        <item x="4903"/>
        <item x="10939"/>
        <item x="9230"/>
        <item x="10210"/>
        <item x="1239"/>
        <item x="9776"/>
        <item x="6933"/>
        <item x="2662"/>
        <item x="2464"/>
        <item x="8173"/>
        <item x="282"/>
        <item x="9760"/>
        <item x="52"/>
        <item x="6579"/>
        <item x="3508"/>
        <item x="3338"/>
        <item x="7214"/>
        <item x="3765"/>
        <item x="3414"/>
        <item x="6261"/>
        <item x="4811"/>
        <item x="5745"/>
        <item x="7291"/>
        <item x="7296"/>
        <item x="6860"/>
        <item x="2903"/>
        <item x="12075"/>
        <item x="10347"/>
        <item x="5196"/>
        <item x="642"/>
        <item x="4218"/>
        <item x="6503"/>
        <item x="2595"/>
        <item x="8053"/>
        <item x="4428"/>
        <item x="11460"/>
        <item x="8091"/>
        <item x="383"/>
        <item x="7656"/>
        <item x="5636"/>
        <item x="4691"/>
        <item x="110"/>
        <item x="5600"/>
        <item x="9370"/>
        <item x="547"/>
        <item x="6797"/>
        <item x="12635"/>
        <item x="11642"/>
        <item x="9597"/>
        <item x="12741"/>
        <item x="6106"/>
        <item x="1162"/>
        <item x="6543"/>
        <item x="4154"/>
        <item x="9883"/>
        <item x="9034"/>
        <item x="11160"/>
        <item x="7121"/>
        <item x="11207"/>
        <item x="10504"/>
        <item x="10987"/>
        <item x="1756"/>
        <item x="3120"/>
        <item x="1444"/>
        <item x="9388"/>
        <item x="4408"/>
        <item x="12441"/>
        <item x="5873"/>
        <item x="1755"/>
        <item x="2349"/>
        <item x="2933"/>
        <item x="4752"/>
        <item x="5558"/>
        <item x="10206"/>
        <item x="5070"/>
        <item x="3489"/>
        <item x="4851"/>
        <item x="12745"/>
        <item x="1220"/>
        <item x="8101"/>
        <item x="13057"/>
        <item x="6805"/>
        <item x="6361"/>
        <item x="10728"/>
        <item x="8386"/>
        <item x="2273"/>
        <item x="3652"/>
        <item x="938"/>
        <item x="1706"/>
        <item x="13157"/>
        <item x="5048"/>
        <item x="11277"/>
        <item x="4297"/>
        <item x="8263"/>
        <item x="7769"/>
        <item x="6380"/>
        <item x="2361"/>
        <item x="6086"/>
        <item x="7620"/>
        <item x="7045"/>
        <item x="7188"/>
        <item x="5467"/>
        <item x="4941"/>
        <item x="5483"/>
        <item x="387"/>
        <item x="6592"/>
        <item x="6527"/>
        <item x="7983"/>
        <item x="486"/>
        <item x="12740"/>
        <item x="8308"/>
        <item x="8740"/>
        <item x="9722"/>
        <item x="186"/>
        <item x="25"/>
        <item x="10775"/>
        <item x="12780"/>
        <item x="7800"/>
        <item x="9263"/>
        <item x="9097"/>
        <item x="3119"/>
        <item x="10280"/>
        <item x="11104"/>
        <item x="8413"/>
        <item x="277"/>
        <item x="5230"/>
        <item x="4750"/>
        <item x="11019"/>
        <item x="10070"/>
        <item x="10841"/>
        <item x="8561"/>
        <item x="5679"/>
        <item x="5227"/>
        <item x="9903"/>
        <item x="6748"/>
        <item x="7679"/>
        <item x="13003"/>
        <item x="7169"/>
        <item x="1296"/>
        <item x="5021"/>
        <item x="5809"/>
        <item x="8923"/>
        <item x="12004"/>
        <item x="1308"/>
        <item x="12105"/>
        <item x="9826"/>
        <item x="1136"/>
        <item x="11172"/>
        <item x="12179"/>
        <item x="5965"/>
        <item x="7665"/>
        <item x="9764"/>
        <item x="7240"/>
        <item x="6812"/>
        <item x="8782"/>
        <item x="9010"/>
        <item x="12759"/>
        <item x="11524"/>
        <item x="5336"/>
        <item x="3290"/>
        <item x="12648"/>
        <item x="8700"/>
        <item x="4416"/>
        <item x="3259"/>
        <item x="9818"/>
        <item x="4153"/>
        <item x="4431"/>
        <item x="10101"/>
        <item x="4006"/>
        <item x="6558"/>
        <item x="5193"/>
        <item x="1638"/>
        <item x="9393"/>
        <item x="10521"/>
        <item x="6110"/>
        <item x="11549"/>
        <item x="11661"/>
        <item x="7686"/>
        <item x="491"/>
        <item x="9674"/>
        <item x="2999"/>
        <item x="5485"/>
        <item x="5506"/>
        <item x="7370"/>
        <item x="6304"/>
        <item x="2107"/>
        <item x="10965"/>
        <item x="7716"/>
        <item x="6951"/>
        <item x="5576"/>
        <item x="10051"/>
        <item x="4449"/>
        <item x="2559"/>
        <item x="5346"/>
        <item x="8748"/>
        <item x="9823"/>
        <item x="4110"/>
        <item x="9992"/>
        <item x="7329"/>
        <item x="4966"/>
        <item x="4622"/>
        <item x="10237"/>
        <item x="9734"/>
        <item x="11100"/>
        <item x="5635"/>
        <item x="11898"/>
        <item x="4171"/>
        <item x="3307"/>
        <item x="9021"/>
        <item x="701"/>
        <item x="8745"/>
        <item x="12878"/>
        <item x="1026"/>
        <item x="10483"/>
        <item x="8271"/>
        <item x="5936"/>
        <item x="4403"/>
        <item x="7417"/>
        <item x="4183"/>
        <item x="12416"/>
        <item x="40"/>
        <item x="4345"/>
        <item x="12418"/>
        <item x="6222"/>
        <item x="9794"/>
        <item x="2213"/>
        <item x="7705"/>
        <item x="6858"/>
        <item x="3098"/>
        <item x="8038"/>
        <item x="2308"/>
        <item x="7683"/>
        <item x="7173"/>
        <item x="1005"/>
        <item x="6508"/>
        <item x="70"/>
        <item x="3703"/>
        <item x="6505"/>
        <item x="5521"/>
        <item x="1734"/>
        <item x="2168"/>
        <item x="10093"/>
        <item x="4657"/>
        <item x="10415"/>
        <item x="8911"/>
        <item x="10252"/>
        <item x="8147"/>
        <item x="11051"/>
        <item x="2234"/>
        <item x="5180"/>
        <item x="9207"/>
        <item x="9911"/>
        <item x="12967"/>
        <item x="11108"/>
        <item x="11974"/>
        <item x="10913"/>
        <item x="12393"/>
        <item x="10044"/>
        <item x="11016"/>
        <item x="5256"/>
        <item x="27"/>
        <item x="12102"/>
        <item x="5075"/>
        <item x="3710"/>
        <item x="11793"/>
        <item x="8468"/>
        <item x="8441"/>
        <item x="2700"/>
        <item x="4418"/>
        <item x="1130"/>
        <item x="9918"/>
        <item x="12312"/>
        <item x="3955"/>
        <item x="4249"/>
        <item x="4918"/>
        <item x="1180"/>
        <item x="12690"/>
        <item x="8857"/>
        <item x="2060"/>
        <item x="1150"/>
        <item x="6671"/>
        <item x="12186"/>
        <item x="6974"/>
        <item x="4426"/>
        <item x="12609"/>
        <item x="3228"/>
        <item x="7480"/>
        <item x="8169"/>
        <item x="2216"/>
        <item x="10034"/>
        <item x="881"/>
        <item x="9219"/>
        <item x="9426"/>
        <item x="12512"/>
        <item x="10036"/>
        <item x="12974"/>
        <item x="3318"/>
        <item x="1168"/>
        <item x="9255"/>
        <item x="12325"/>
        <item x="11968"/>
        <item x="10292"/>
        <item x="533"/>
        <item x="275"/>
        <item x="7471"/>
        <item x="2429"/>
        <item x="6146"/>
        <item x="11493"/>
        <item x="10343"/>
        <item x="7088"/>
        <item x="5273"/>
        <item x="3967"/>
        <item x="10111"/>
        <item x="975"/>
        <item x="10316"/>
        <item x="7808"/>
        <item x="9472"/>
        <item x="316"/>
        <item x="4400"/>
        <item x="3374"/>
        <item x="10655"/>
        <item x="37"/>
        <item x="8258"/>
        <item x="7380"/>
        <item x="1942"/>
        <item x="7874"/>
        <item x="9222"/>
        <item x="9140"/>
        <item x="12029"/>
        <item x="5488"/>
        <item x="9901"/>
        <item x="8018"/>
        <item x="11316"/>
        <item x="7674"/>
        <item x="4840"/>
        <item x="12062"/>
        <item x="8774"/>
        <item x="11498"/>
        <item x="3344"/>
        <item x="3679"/>
        <item x="7999"/>
        <item x="8531"/>
        <item x="3356"/>
        <item x="4282"/>
        <item x="6215"/>
        <item x="13127"/>
        <item x="9730"/>
        <item x="7735"/>
        <item x="4644"/>
        <item x="4867"/>
        <item x="1798"/>
        <item x="9813"/>
        <item x="1401"/>
        <item x="7733"/>
        <item x="11415"/>
        <item x="4423"/>
        <item x="7106"/>
        <item x="3161"/>
        <item x="9767"/>
        <item x="9622"/>
        <item x="1030"/>
        <item x="7137"/>
        <item x="10780"/>
        <item x="11118"/>
        <item x="1582"/>
        <item x="8725"/>
        <item x="12519"/>
        <item x="8767"/>
        <item x="5954"/>
        <item x="7012"/>
        <item x="4058"/>
        <item x="1760"/>
        <item x="4853"/>
        <item x="6487"/>
        <item x="12161"/>
        <item x="5474"/>
        <item x="5858"/>
        <item x="1675"/>
        <item x="10814"/>
        <item x="518"/>
        <item x="8423"/>
        <item x="10973"/>
        <item x="11462"/>
        <item x="9273"/>
        <item x="4495"/>
        <item x="8829"/>
        <item x="6917"/>
        <item x="12136"/>
        <item x="9727"/>
        <item x="1137"/>
        <item x="6876"/>
        <item x="4982"/>
        <item x="2098"/>
        <item x="8999"/>
        <item x="294"/>
        <item x="8005"/>
        <item x="58"/>
        <item x="2147"/>
        <item x="4862"/>
        <item x="2516"/>
        <item x="11038"/>
        <item x="2957"/>
        <item x="515"/>
        <item x="12529"/>
        <item x="12768"/>
        <item x="5730"/>
        <item x="8629"/>
        <item x="8021"/>
        <item x="10382"/>
        <item x="11595"/>
        <item x="6878"/>
        <item x="9375"/>
        <item x="8477"/>
        <item x="1335"/>
        <item x="3418"/>
        <item x="10264"/>
        <item x="1653"/>
        <item x="11192"/>
        <item x="4852"/>
        <item x="6983"/>
        <item x="4241"/>
        <item x="10309"/>
        <item x="5897"/>
        <item x="4795"/>
        <item x="2582"/>
        <item x="8140"/>
        <item x="2734"/>
        <item x="7341"/>
        <item x="2605"/>
        <item x="6349"/>
        <item x="3375"/>
        <item x="1120"/>
        <item x="657"/>
        <item x="228"/>
        <item x="8537"/>
        <item x="1356"/>
        <item x="3246"/>
        <item x="4889"/>
        <item x="8457"/>
        <item x="1068"/>
        <item x="11735"/>
        <item x="3742"/>
        <item x="2537"/>
        <item x="6385"/>
        <item x="12699"/>
        <item x="12124"/>
        <item x="9258"/>
        <item x="9798"/>
        <item x="10193"/>
        <item x="9001"/>
        <item x="3124"/>
        <item x="10628"/>
        <item x="3980"/>
        <item x="3724"/>
        <item x="1376"/>
        <item x="10588"/>
        <item x="198"/>
        <item x="12645"/>
        <item x="5130"/>
        <item x="7537"/>
        <item x="8143"/>
        <item x="2185"/>
        <item x="7221"/>
        <item x="5825"/>
        <item x="12572"/>
        <item x="2490"/>
        <item x="13038"/>
        <item x="12365"/>
        <item x="4159"/>
        <item x="401"/>
        <item x="409"/>
        <item x="11085"/>
        <item x="8338"/>
        <item x="4590"/>
        <item x="1557"/>
        <item x="5956"/>
        <item x="11037"/>
        <item x="2701"/>
        <item x="11279"/>
        <item x="6426"/>
        <item x="5270"/>
        <item x="6032"/>
        <item x="8704"/>
        <item x="9625"/>
        <item x="4215"/>
        <item x="6556"/>
        <item x="2631"/>
        <item x="5907"/>
        <item x="5569"/>
        <item x="12670"/>
        <item x="5007"/>
        <item x="10714"/>
        <item x="11219"/>
        <item x="4465"/>
        <item x="2482"/>
        <item x="9765"/>
        <item x="6481"/>
        <item x="6944"/>
        <item x="5783"/>
        <item x="10271"/>
        <item x="4505"/>
        <item x="9967"/>
        <item x="6212"/>
        <item x="10171"/>
        <item x="3321"/>
        <item x="10894"/>
        <item x="12263"/>
        <item x="11716"/>
        <item x="894"/>
        <item x="2208"/>
        <item x="9237"/>
        <item x="12354"/>
        <item x="12619"/>
        <item x="12224"/>
        <item x="11375"/>
        <item x="874"/>
        <item x="5479"/>
        <item x="6645"/>
        <item x="12291"/>
        <item x="251"/>
        <item x="4184"/>
        <item x="7633"/>
        <item x="11503"/>
        <item x="4777"/>
        <item x="8915"/>
        <item x="755"/>
        <item x="12630"/>
        <item x="9849"/>
        <item x="12001"/>
        <item x="9051"/>
        <item x="4537"/>
        <item x="9470"/>
        <item x="10312"/>
        <item x="6688"/>
        <item x="4339"/>
        <item x="11202"/>
        <item x="1453"/>
        <item x="10681"/>
        <item x="5867"/>
        <item x="11267"/>
        <item x="4186"/>
        <item x="666"/>
        <item x="11678"/>
        <item x="11217"/>
        <item x="7644"/>
        <item x="2203"/>
        <item x="9725"/>
        <item x="6306"/>
        <item x="11466"/>
        <item x="129"/>
        <item x="3286"/>
        <item x="7315"/>
        <item x="8633"/>
        <item x="880"/>
        <item x="10274"/>
        <item x="3793"/>
        <item x="7025"/>
        <item x="6851"/>
        <item x="12798"/>
        <item x="5765"/>
        <item x="12647"/>
        <item x="9530"/>
        <item x="4877"/>
        <item x="8275"/>
        <item x="9685"/>
        <item x="2902"/>
        <item x="10290"/>
        <item x="3977"/>
        <item x="1643"/>
        <item x="5624"/>
        <item x="1646"/>
        <item x="732"/>
        <item x="6501"/>
        <item x="60"/>
        <item x="10339"/>
        <item x="6899"/>
        <item x="3380"/>
        <item x="2236"/>
        <item x="2113"/>
        <item x="6141"/>
        <item x="8884"/>
        <item x="12907"/>
        <item x="2571"/>
        <item x="6362"/>
        <item x="10832"/>
        <item x="5481"/>
        <item x="12694"/>
        <item x="8948"/>
        <item x="10348"/>
        <item x="10665"/>
        <item x="6516"/>
        <item x="7453"/>
        <item x="7741"/>
        <item x="6250"/>
        <item x="2704"/>
        <item x="10930"/>
        <item x="11458"/>
        <item x="9153"/>
        <item x="6905"/>
        <item x="6743"/>
        <item x="4974"/>
        <item x="5255"/>
        <item x="3744"/>
        <item x="2694"/>
        <item x="1531"/>
        <item x="12086"/>
        <item x="7358"/>
        <item x="3625"/>
        <item x="6393"/>
        <item x="2921"/>
        <item x="4451"/>
        <item x="4208"/>
        <item x="8278"/>
        <item x="2912"/>
        <item x="13000"/>
        <item x="8004"/>
        <item x="3373"/>
        <item x="5399"/>
        <item x="11849"/>
        <item x="1169"/>
        <item x="13094"/>
        <item x="9683"/>
        <item x="11997"/>
        <item x="7077"/>
        <item x="5325"/>
        <item x="8138"/>
        <item x="12756"/>
        <item x="5939"/>
        <item x="7483"/>
        <item x="3303"/>
        <item x="10004"/>
        <item x="7571"/>
        <item x="6596"/>
        <item x="3346"/>
        <item x="3764"/>
        <item x="10510"/>
        <item x="12251"/>
        <item x="2633"/>
        <item x="12627"/>
        <item x="7180"/>
        <item x="1575"/>
        <item x="6529"/>
        <item x="866"/>
        <item x="11133"/>
        <item x="6678"/>
        <item x="4728"/>
        <item x="6947"/>
        <item x="6861"/>
        <item x="5348"/>
        <item x="1170"/>
        <item x="3727"/>
        <item x="4177"/>
        <item x="2608"/>
        <item x="9082"/>
        <item x="10307"/>
        <item x="3442"/>
        <item x="11284"/>
        <item x="1378"/>
        <item x="10224"/>
        <item x="2905"/>
        <item x="10733"/>
        <item x="10928"/>
        <item x="7720"/>
        <item x="26"/>
        <item x="5225"/>
        <item x="1404"/>
        <item x="7509"/>
        <item x="9996"/>
        <item x="2895"/>
        <item x="5503"/>
        <item x="6443"/>
        <item x="5507"/>
        <item x="7223"/>
        <item x="11541"/>
        <item x="2116"/>
        <item x="11915"/>
        <item x="9777"/>
        <item x="8421"/>
        <item x="12721"/>
        <item x="7118"/>
        <item x="5261"/>
        <item x="2037"/>
        <item x="10838"/>
        <item x="9756"/>
        <item x="4749"/>
        <item x="12830"/>
        <item x="430"/>
        <item x="9800"/>
        <item x="8735"/>
        <item x="8069"/>
        <item x="8303"/>
        <item x="3601"/>
        <item x="7127"/>
        <item x="8727"/>
        <item x="12255"/>
        <item x="12669"/>
        <item x="11883"/>
        <item x="12345"/>
        <item x="9107"/>
        <item x="278"/>
        <item x="12467"/>
        <item x="347"/>
        <item x="11694"/>
        <item x="6219"/>
        <item x="10998"/>
        <item x="8690"/>
        <item x="7667"/>
        <item x="10121"/>
        <item x="11000"/>
        <item x="8558"/>
        <item x="7539"/>
        <item x="1624"/>
        <item x="10127"/>
        <item x="12996"/>
        <item x="4646"/>
        <item x="4731"/>
        <item x="1712"/>
        <item x="7660"/>
        <item x="10505"/>
        <item x="1269"/>
        <item x="7860"/>
        <item x="7046"/>
        <item x="8954"/>
        <item x="11164"/>
        <item x="6913"/>
        <item x="12140"/>
        <item x="4068"/>
        <item x="1590"/>
        <item x="1333"/>
        <item x="3648"/>
        <item x="11052"/>
        <item x="12863"/>
        <item x="6879"/>
        <item x="6415"/>
        <item x="11909"/>
        <item x="1662"/>
        <item x="5622"/>
        <item x="10536"/>
        <item x="6195"/>
        <item x="8059"/>
        <item x="5111"/>
        <item x="11311"/>
        <item x="12473"/>
        <item x="10496"/>
        <item x="1480"/>
        <item x="3472"/>
        <item x="9"/>
        <item x="5879"/>
        <item x="4417"/>
        <item x="12171"/>
        <item x="5744"/>
        <item x="5878"/>
        <item x="8371"/>
        <item x="9158"/>
        <item x="4776"/>
        <item x="6009"/>
        <item x="8225"/>
        <item x="5874"/>
        <item x="3056"/>
        <item x="8604"/>
        <item x="2144"/>
        <item x="8178"/>
        <item x="5652"/>
        <item x="6630"/>
        <item x="2008"/>
        <item x="7452"/>
        <item x="334"/>
        <item x="2469"/>
        <item x="5517"/>
        <item x="2514"/>
        <item x="13092"/>
        <item x="11975"/>
        <item x="3647"/>
        <item x="9802"/>
        <item x="10982"/>
        <item x="8662"/>
        <item x="3076"/>
        <item x="11394"/>
        <item x="2986"/>
        <item x="5137"/>
        <item x="12433"/>
        <item x="10178"/>
        <item x="6581"/>
        <item x="12677"/>
        <item x="6114"/>
        <item x="4684"/>
        <item x="2202"/>
        <item x="7825"/>
        <item x="4886"/>
        <item x="7398"/>
        <item x="7730"/>
        <item x="13070"/>
        <item x="582"/>
        <item x="6942"/>
        <item x="7335"/>
        <item x="4118"/>
        <item x="5262"/>
        <item x="2667"/>
        <item x="883"/>
        <item x="5683"/>
        <item x="9629"/>
        <item x="472"/>
        <item x="2971"/>
        <item x="4500"/>
        <item x="10207"/>
        <item x="9619"/>
        <item x="11748"/>
        <item x="673"/>
        <item x="910"/>
        <item x="4243"/>
        <item x="1556"/>
        <item x="5194"/>
        <item x="5537"/>
        <item x="10442"/>
        <item x="12976"/>
        <item x="6295"/>
        <item x="12448"/>
        <item x="5764"/>
        <item x="9605"/>
        <item x="2030"/>
        <item x="10512"/>
        <item x="5109"/>
        <item x="525"/>
        <item x="1560"/>
        <item x="7055"/>
        <item x="8554"/>
        <item x="388"/>
        <item x="5195"/>
        <item x="4589"/>
        <item x="12085"/>
        <item x="8773"/>
        <item x="3979"/>
        <item x="2731"/>
        <item x="5444"/>
        <item x="9396"/>
        <item x="3811"/>
        <item x="550"/>
        <item x="10829"/>
        <item x="3769"/>
        <item x="3651"/>
        <item x="2685"/>
        <item x="7694"/>
        <item x="3367"/>
        <item x="8720"/>
        <item x="319"/>
        <item x="3289"/>
        <item x="9584"/>
        <item x="7429"/>
        <item x="604"/>
        <item x="10815"/>
        <item x="9303"/>
        <item x="5410"/>
        <item x="8422"/>
        <item x="8756"/>
        <item x="2188"/>
        <item x="7995"/>
        <item x="4773"/>
        <item x="5651"/>
        <item x="11268"/>
        <item x="9811"/>
        <item x="12928"/>
        <item x="11816"/>
        <item x="6021"/>
        <item x="8815"/>
        <item x="2729"/>
        <item x="6524"/>
        <item x="3049"/>
        <item x="1821"/>
        <item x="1091"/>
        <item x="2403"/>
        <item x="12511"/>
        <item x="4667"/>
        <item x="11099"/>
        <item x="3184"/>
        <item x="12793"/>
        <item x="3464"/>
        <item x="6466"/>
        <item x="7849"/>
        <item x="9500"/>
        <item x="4450"/>
        <item x="10863"/>
        <item x="7854"/>
        <item x="9834"/>
        <item x="584"/>
        <item x="753"/>
        <item x="10092"/>
        <item x="2661"/>
        <item x="93"/>
        <item x="12990"/>
        <item x="10361"/>
        <item x="1213"/>
        <item x="3923"/>
        <item x="12092"/>
        <item x="2249"/>
        <item x="3345"/>
        <item x="3268"/>
        <item x="6465"/>
        <item x="7504"/>
        <item x="12093"/>
        <item x="12326"/>
        <item x="766"/>
        <item x="11007"/>
        <item x="10993"/>
        <item x="10027"/>
        <item x="315"/>
        <item x="10091"/>
        <item x="7039"/>
        <item x="2322"/>
        <item x="12159"/>
        <item x="5189"/>
        <item x="912"/>
        <item x="2010"/>
        <item x="6733"/>
        <item x="6749"/>
        <item x="12"/>
        <item x="1195"/>
        <item x="4938"/>
        <item x="2415"/>
        <item x="6788"/>
        <item x="7702"/>
        <item x="12242"/>
        <item x="297"/>
        <item x="983"/>
        <item x="1441"/>
        <item x="611"/>
        <item x="5957"/>
        <item x="5930"/>
        <item x="10054"/>
        <item x="9894"/>
        <item x="8191"/>
        <item x="2792"/>
        <item x="5550"/>
        <item x="5289"/>
        <item x="11027"/>
        <item x="6593"/>
        <item x="7928"/>
        <item x="12610"/>
        <item x="4349"/>
        <item x="11684"/>
        <item x="8684"/>
        <item x="4271"/>
        <item x="12113"/>
        <item x="2257"/>
        <item x="2463"/>
        <item x="7183"/>
        <item x="4968"/>
        <item x="85"/>
        <item x="11991"/>
        <item x="7595"/>
        <item x="11647"/>
        <item x="10383"/>
        <item x="2634"/>
        <item x="13072"/>
        <item x="8618"/>
        <item x="7320"/>
        <item x="6352"/>
        <item x="6823"/>
        <item x="9227"/>
        <item x="6852"/>
        <item x="9796"/>
        <item x="7758"/>
        <item x="103"/>
        <item x="8528"/>
        <item x="9812"/>
        <item x="10258"/>
        <item x="12954"/>
        <item x="3046"/>
        <item x="2195"/>
        <item x="12764"/>
        <item x="5742"/>
        <item x="1203"/>
        <item x="3392"/>
        <item x="7461"/>
        <item x="1205"/>
        <item x="2062"/>
        <item x="12795"/>
        <item x="438"/>
        <item x="7786"/>
        <item x="9023"/>
        <item x="1886"/>
        <item x="5445"/>
        <item x="1379"/>
        <item x="1287"/>
        <item x="8696"/>
        <item x="5134"/>
        <item x="1123"/>
        <item x="7451"/>
        <item x="3324"/>
        <item x="2235"/>
        <item x="9159"/>
        <item x="3412"/>
        <item x="11103"/>
        <item x="8984"/>
        <item x="11064"/>
        <item x="3745"/>
        <item x="2424"/>
        <item x="5773"/>
        <item x="6188"/>
        <item x="8516"/>
        <item x="9497"/>
        <item x="8503"/>
        <item x="6350"/>
        <item x="12340"/>
        <item x="9603"/>
        <item x="6493"/>
        <item x="11961"/>
        <item x="8582"/>
        <item x="5513"/>
        <item x="3691"/>
        <item x="7770"/>
        <item x="5623"/>
        <item x="8431"/>
        <item x="8247"/>
        <item x="8213"/>
        <item x="95"/>
        <item x="9035"/>
        <item x="2785"/>
        <item x="5282"/>
        <item x="3172"/>
        <item x="554"/>
        <item x="11098"/>
        <item x="2409"/>
        <item x="1501"/>
        <item x="10649"/>
        <item x="3474"/>
        <item x="8552"/>
        <item x="3285"/>
        <item x="10624"/>
        <item x="6665"/>
        <item x="8845"/>
        <item x="3252"/>
        <item x="9728"/>
        <item x="6392"/>
        <item x="6347"/>
        <item x="9324"/>
        <item x="11437"/>
        <item x="806"/>
        <item x="3482"/>
        <item x="2764"/>
        <item x="7890"/>
        <item x="4213"/>
        <item x="159"/>
        <item x="1917"/>
        <item x="10507"/>
        <item x="6281"/>
        <item x="1031"/>
        <item x="8626"/>
        <item x="12980"/>
        <item x="12625"/>
        <item x="5670"/>
        <item x="10808"/>
        <item x="6945"/>
        <item x="2920"/>
        <item x="5751"/>
        <item x="4808"/>
        <item x="9399"/>
        <item x="2619"/>
        <item x="9275"/>
        <item x="2027"/>
        <item x="1375"/>
        <item x="3833"/>
        <item x="11763"/>
        <item x="5935"/>
        <item x="8006"/>
        <item x="5076"/>
        <item x="11383"/>
        <item x="8050"/>
        <item x="8804"/>
        <item x="5290"/>
        <item x="12121"/>
        <item x="5994"/>
        <item x="8426"/>
        <item x="4486"/>
        <item x="4481"/>
        <item x="8490"/>
        <item x="1682"/>
        <item x="3403"/>
        <item x="4769"/>
        <item x="12360"/>
        <item x="3568"/>
        <item x="10096"/>
        <item x="6343"/>
        <item x="8156"/>
        <item x="5774"/>
        <item x="3029"/>
        <item x="8902"/>
        <item x="10795"/>
        <item x="704"/>
        <item x="7054"/>
        <item x="563"/>
        <item x="4492"/>
        <item x="194"/>
        <item x="11151"/>
        <item x="6325"/>
        <item x="369"/>
        <item x="940"/>
        <item x="8689"/>
        <item x="12515"/>
        <item x="11994"/>
        <item x="8772"/>
        <item x="12510"/>
        <item x="10604"/>
        <item x="4658"/>
        <item x="12079"/>
        <item x="11402"/>
        <item x="7895"/>
        <item x="8809"/>
        <item x="2556"/>
        <item x="6462"/>
        <item x="11245"/>
        <item x="12430"/>
        <item x="5928"/>
        <item x="12036"/>
        <item x="1395"/>
        <item x="9561"/>
        <item x="8850"/>
        <item x="948"/>
        <item x="1128"/>
        <item x="7462"/>
        <item x="10269"/>
        <item x="8883"/>
        <item x="7946"/>
        <item x="7706"/>
        <item x="8224"/>
        <item x="10609"/>
        <item x="7673"/>
        <item x="6714"/>
        <item x="9738"/>
        <item x="9031"/>
        <item x="534"/>
        <item x="9423"/>
        <item x="226"/>
        <item x="7592"/>
        <item x="12606"/>
        <item x="296"/>
        <item x="1384"/>
        <item x="5198"/>
        <item x="8210"/>
        <item x="3883"/>
        <item x="9253"/>
        <item x="10438"/>
        <item x="1460"/>
        <item x="12538"/>
        <item x="5431"/>
        <item x="382"/>
        <item x="4997"/>
        <item x="2782"/>
        <item x="8726"/>
        <item x="6837"/>
        <item x="9106"/>
        <item x="1661"/>
        <item x="10089"/>
        <item x="11409"/>
        <item x="8867"/>
        <item x="4608"/>
        <item x="5847"/>
        <item x="17"/>
        <item x="13029"/>
        <item x="4061"/>
        <item x="5487"/>
        <item x="8734"/>
        <item x="3723"/>
        <item x="8764"/>
        <item x="12258"/>
        <item x="6857"/>
        <item x="2172"/>
        <item x="7927"/>
        <item x="2340"/>
        <item x="5366"/>
        <item x="10555"/>
        <item x="7911"/>
        <item x="654"/>
        <item x="6589"/>
        <item x="5981"/>
        <item x="9825"/>
        <item x="8432"/>
        <item x="2070"/>
        <item x="5015"/>
        <item x="1922"/>
        <item x="6906"/>
        <item x="12125"/>
        <item x="12617"/>
        <item x="6092"/>
        <item x="4559"/>
        <item x="7577"/>
        <item x="39"/>
        <item x="3585"/>
        <item x="1149"/>
        <item x="7548"/>
        <item x="10890"/>
        <item x="4356"/>
        <item x="11198"/>
        <item x="12765"/>
        <item x="3266"/>
        <item x="5096"/>
        <item x="12537"/>
        <item x="1988"/>
        <item x="9748"/>
        <item x="10872"/>
        <item x="7251"/>
        <item x="1565"/>
        <item x="12138"/>
        <item x="6507"/>
        <item x="3709"/>
        <item x="9858"/>
        <item x="11167"/>
        <item x="12084"/>
        <item x="4916"/>
        <item x="2357"/>
        <item x="8086"/>
        <item x="10937"/>
        <item x="273"/>
        <item x="8002"/>
        <item x="11340"/>
        <item x="3451"/>
        <item x="2258"/>
        <item x="8502"/>
        <item x="2418"/>
        <item x="6312"/>
        <item x="11006"/>
        <item x="7560"/>
        <item x="7546"/>
        <item x="6580"/>
        <item x="4849"/>
        <item x="4744"/>
        <item x="7766"/>
        <item x="9575"/>
        <item x="1381"/>
        <item x="3317"/>
        <item x="74"/>
        <item x="7456"/>
        <item x="11707"/>
        <item x="9446"/>
        <item x="4015"/>
        <item x="324"/>
        <item x="2610"/>
        <item x="266"/>
        <item x="4023"/>
        <item x="11769"/>
        <item x="7389"/>
        <item x="10975"/>
        <item x="268"/>
        <item x="9842"/>
        <item x="9965"/>
        <item x="3843"/>
        <item x="3007"/>
        <item x="4305"/>
        <item x="6209"/>
        <item x="4957"/>
        <item x="11190"/>
        <item x="72"/>
        <item x="11039"/>
        <item x="3125"/>
        <item x="7906"/>
        <item x="4160"/>
        <item x="7237"/>
        <item x="2931"/>
        <item x="2215"/>
        <item x="7712"/>
        <item x="5302"/>
        <item x="9521"/>
        <item x="2266"/>
        <item x="311"/>
        <item x="3644"/>
        <item x="4855"/>
        <item x="11109"/>
        <item x="13086"/>
        <item x="11600"/>
        <item x="10102"/>
        <item x="8702"/>
        <item x="4678"/>
        <item x="6597"/>
        <item x="6136"/>
        <item x="9856"/>
        <item x="7443"/>
        <item x="10950"/>
        <item x="9188"/>
        <item x="1553"/>
        <item x="6007"/>
        <item x="3365"/>
        <item x="5804"/>
        <item x="7607"/>
        <item x="3223"/>
        <item x="5390"/>
        <item x="6169"/>
        <item x="3454"/>
        <item x="3397"/>
        <item x="3830"/>
        <item x="9489"/>
        <item x="4893"/>
        <item x="3360"/>
        <item x="5914"/>
        <item x="1498"/>
        <item x="8304"/>
        <item x="6979"/>
        <item x="10781"/>
        <item x="7996"/>
        <item x="6993"/>
        <item x="8083"/>
        <item x="12508"/>
        <item x="1761"/>
        <item x="1931"/>
        <item x="3719"/>
        <item x="2394"/>
        <item x="7397"/>
        <item x="9330"/>
        <item x="6045"/>
        <item x="3449"/>
        <item x="3852"/>
        <item x="2803"/>
        <item x="4823"/>
        <item x="739"/>
        <item x="5959"/>
        <item x="8783"/>
        <item x="8448"/>
        <item x="8777"/>
        <item x="2938"/>
        <item x="7718"/>
        <item x="134"/>
        <item x="12065"/>
        <item x="8387"/>
        <item x="2193"/>
        <item x="3550"/>
        <item x="8380"/>
        <item x="8161"/>
        <item x="10735"/>
        <item x="12386"/>
        <item x="10249"/>
        <item x="1304"/>
        <item x="9869"/>
        <item x="5561"/>
        <item x="1184"/>
        <item x="2170"/>
        <item x="4785"/>
        <item x="10293"/>
        <item x="9691"/>
        <item x="545"/>
        <item x="8591"/>
        <item x="7685"/>
        <item x="7164"/>
        <item x="1905"/>
        <item x="11750"/>
        <item x="12993"/>
        <item x="4372"/>
        <item x="6627"/>
        <item x="6962"/>
        <item x="10391"/>
        <item x="13152"/>
        <item x="8360"/>
        <item x="9072"/>
        <item x="7006"/>
        <item x="9708"/>
        <item x="2201"/>
        <item x="9669"/>
        <item x="9246"/>
        <item x="9761"/>
        <item x="9272"/>
        <item x="11306"/>
        <item x="4457"/>
        <item x="11805"/>
        <item x="3358"/>
        <item x="4041"/>
        <item x="6314"/>
        <item x="10262"/>
        <item x="8102"/>
        <item x="299"/>
        <item x="6494"/>
        <item x="6020"/>
        <item x="8408"/>
        <item x="5632"/>
        <item x="4930"/>
        <item x="8214"/>
        <item x="6965"/>
        <item x="10329"/>
        <item x="4540"/>
        <item x="1142"/>
        <item x="8265"/>
        <item x="1702"/>
        <item x="10379"/>
        <item x="11913"/>
        <item x="8151"/>
        <item x="1979"/>
        <item x="7248"/>
        <item x="6194"/>
        <item x="10478"/>
        <item x="7701"/>
        <item x="8733"/>
        <item x="12351"/>
        <item x="10615"/>
        <item x="8141"/>
        <item x="11463"/>
        <item x="7739"/>
        <item x="6740"/>
        <item x="10344"/>
        <item x="1329"/>
        <item x="12520"/>
        <item x="8747"/>
        <item x="5175"/>
        <item x="3027"/>
        <item x="366"/>
        <item x="2724"/>
        <item x="4463"/>
        <item x="8962"/>
        <item x="8886"/>
        <item x="8007"/>
        <item x="4430"/>
        <item x="7985"/>
        <item x="11804"/>
        <item x="2142"/>
        <item x="9325"/>
        <item x="10506"/>
        <item x="12650"/>
        <item x="6631"/>
        <item x="1182"/>
        <item x="12403"/>
        <item x="3406"/>
        <item x="6327"/>
        <item x="11312"/>
        <item x="12883"/>
        <item x="3282"/>
        <item x="1899"/>
        <item x="6650"/>
        <item x="11820"/>
        <item x="4628"/>
        <item x="12126"/>
        <item x="6541"/>
        <item x="6795"/>
        <item x="6444"/>
        <item x="11018"/>
        <item x="6664"/>
        <item x="6241"/>
        <item x="1385"/>
        <item x="222"/>
        <item x="3981"/>
        <item x="10659"/>
        <item x="9228"/>
        <item x="12611"/>
        <item x="3656"/>
        <item x="12788"/>
        <item x="7962"/>
        <item x="9277"/>
        <item x="6029"/>
        <item x="10427"/>
        <item x="12223"/>
        <item x="1867"/>
        <item x="11222"/>
        <item x="8617"/>
        <item x="514"/>
        <item x="5354"/>
        <item x="32"/>
        <item x="6294"/>
        <item x="1902"/>
        <item x="8770"/>
        <item x="3747"/>
        <item x="2635"/>
        <item x="11675"/>
        <item x="7449"/>
        <item x="7757"/>
        <item x="7044"/>
        <item x="9451"/>
        <item x="11034"/>
        <item x="4105"/>
        <item x="8419"/>
        <item x="3657"/>
        <item x="6367"/>
        <item x="8060"/>
        <item x="2904"/>
        <item x="11519"/>
        <item x="11872"/>
        <item x="10263"/>
        <item x="6912"/>
        <item x="9376"/>
        <item x="5226"/>
        <item x="4358"/>
        <item x="5026"/>
        <item x="4065"/>
        <item x="7868"/>
        <item x="10295"/>
        <item x="11220"/>
        <item x="11494"/>
        <item x="5768"/>
        <item x="4786"/>
        <item x="5761"/>
        <item x="7510"/>
        <item x="1303"/>
        <item x="10323"/>
        <item x="3546"/>
        <item x="11264"/>
        <item x="6042"/>
        <item x="7848"/>
        <item x="5502"/>
        <item x="7833"/>
        <item x="4055"/>
        <item x="10310"/>
        <item x="2960"/>
        <item x="10400"/>
        <item x="3584"/>
        <item x="775"/>
        <item x="9783"/>
        <item x="4963"/>
        <item x="8977"/>
        <item x="11453"/>
        <item x="6881"/>
        <item x="8824"/>
        <item x="3863"/>
        <item x="8646"/>
        <item x="7467"/>
        <item x="11087"/>
        <item x="10918"/>
        <item x="9457"/>
        <item x="1847"/>
        <item x="12860"/>
        <item x="11096"/>
        <item x="9422"/>
        <item x="10195"/>
        <item x="8264"/>
        <item x="3662"/>
        <item x="11481"/>
        <item x="5303"/>
        <item x="7541"/>
        <item x="10319"/>
        <item x="1393"/>
        <item x="1642"/>
        <item x="11762"/>
        <item x="11033"/>
        <item x="11778"/>
        <item x="5125"/>
        <item x="7442"/>
        <item x="4631"/>
        <item x="3581"/>
        <item x="4274"/>
        <item x="9937"/>
        <item x="2108"/>
        <item x="5473"/>
        <item x="11880"/>
        <item x="9022"/>
        <item x="9553"/>
        <item x="11471"/>
        <item x="8385"/>
        <item x="2072"/>
        <item x="12314"/>
        <item x="3053"/>
        <item x="3079"/>
        <item x="12852"/>
        <item x="10703"/>
        <item x="2837"/>
        <item x="12917"/>
        <item x="6850"/>
        <item x="9129"/>
        <item x="9999"/>
        <item x="12104"/>
        <item x="10259"/>
        <item x="5543"/>
        <item x="3635"/>
        <item x="10711"/>
        <item x="12892"/>
        <item x="4238"/>
        <item x="9098"/>
        <item x="10539"/>
        <item x="4775"/>
        <item x="5519"/>
        <item x="9321"/>
        <item x="7632"/>
        <item x="7476"/>
        <item x="10889"/>
        <item x="517"/>
        <item x="3976"/>
        <item x="11287"/>
        <item x="12226"/>
        <item x="7641"/>
        <item x="1566"/>
        <item x="9390"/>
        <item x="8685"/>
        <item x="5532"/>
        <item x="3905"/>
        <item x="2034"/>
        <item x="2695"/>
        <item x="6142"/>
        <item x="4291"/>
        <item x="11132"/>
        <item x="6831"/>
        <item x="12671"/>
        <item x="5763"/>
        <item x="5953"/>
        <item x="3812"/>
        <item x="7959"/>
        <item x="4178"/>
        <item x="11685"/>
        <item x="5424"/>
        <item x="4122"/>
        <item x="4780"/>
        <item x="7182"/>
        <item x="9389"/>
        <item x="11062"/>
        <item x="9743"/>
        <item x="1715"/>
        <item x="469"/>
        <item x="1358"/>
        <item x="8437"/>
        <item x="11791"/>
        <item x="8174"/>
        <item x="12644"/>
        <item x="6523"/>
        <item x="6381"/>
        <item x="8763"/>
        <item x="786"/>
        <item x="6105"/>
        <item x="10426"/>
        <item x="10511"/>
        <item x="2630"/>
        <item x="1238"/>
        <item x="7293"/>
        <item x="4257"/>
        <item x="9574"/>
        <item x="11447"/>
        <item x="9166"/>
        <item x="7379"/>
        <item x="7797"/>
        <item x="10069"/>
        <item x="12289"/>
        <item x="5685"/>
        <item x="271"/>
        <item x="4328"/>
        <item x="875"/>
        <item x="4710"/>
        <item x="1300"/>
        <item x="511"/>
        <item x="4654"/>
        <item x="1584"/>
        <item x="13130"/>
        <item x="5005"/>
        <item x="10961"/>
        <item x="6273"/>
        <item x="9079"/>
        <item x="11960"/>
        <item x="1613"/>
        <item x="3755"/>
        <item x="4558"/>
        <item x="598"/>
        <item x="12120"/>
        <item x="10556"/>
        <item x="11923"/>
        <item x="2353"/>
        <item x="4256"/>
        <item x="11540"/>
        <item x="7422"/>
        <item x="8515"/>
        <item x="12661"/>
        <item x="12905"/>
        <item x="5779"/>
        <item x="9045"/>
        <item x="12672"/>
        <item x="4873"/>
        <item x="11478"/>
        <item x="10156"/>
        <item x="3507"/>
        <item x="12691"/>
        <item x="10413"/>
        <item x="12675"/>
        <item x="461"/>
        <item x="1673"/>
        <item x="8681"/>
        <item x="12746"/>
        <item x="11196"/>
        <item x="6111"/>
        <item x="4409"/>
        <item x="2901"/>
        <item x="3627"/>
        <item x="11341"/>
        <item x="1772"/>
        <item x="12480"/>
        <item x="2965"/>
        <item x="822"/>
        <item x="9091"/>
        <item x="3013"/>
        <item x="5457"/>
        <item x="12623"/>
        <item x="11313"/>
        <item x="11135"/>
        <item x="12953"/>
        <item x="12794"/>
        <item x="9510"/>
        <item x="6866"/>
        <item x="9977"/>
        <item x="5188"/>
        <item x="4747"/>
        <item x="10128"/>
        <item x="8823"/>
        <item x="12169"/>
        <item x="12439"/>
        <item x="10676"/>
        <item x="5855"/>
        <item x="9744"/>
        <item x="3990"/>
        <item x="2821"/>
        <item x="3701"/>
        <item x="519"/>
        <item x="715"/>
        <item x="12872"/>
        <item x="190"/>
        <item x="8918"/>
        <item x="13037"/>
        <item x="1171"/>
        <item x="12322"/>
        <item x="8788"/>
        <item x="325"/>
        <item x="10203"/>
        <item x="4306"/>
        <item x="7128"/>
        <item x="6704"/>
        <item x="11844"/>
        <item x="1645"/>
        <item x="9801"/>
        <item x="8482"/>
        <item x="3949"/>
        <item x="2356"/>
        <item x="1647"/>
        <item x="8368"/>
        <item x="7222"/>
        <item x="128"/>
        <item x="4716"/>
        <item x="4791"/>
        <item x="13085"/>
        <item x="2547"/>
        <item x="9181"/>
        <item x="5686"/>
        <item x="9488"/>
        <item x="3639"/>
        <item x="899"/>
        <item x="11086"/>
        <item x="13114"/>
        <item x="3294"/>
        <item x="193"/>
        <item x="216"/>
        <item x="3597"/>
        <item x="5598"/>
        <item x="9841"/>
        <item x="7016"/>
        <item x="3043"/>
        <item x="7930"/>
        <item x="2657"/>
        <item x="9745"/>
        <item x="2477"/>
        <item x="11216"/>
        <item x="10135"/>
        <item x="253"/>
        <item x="9583"/>
        <item x="9686"/>
        <item x="2291"/>
        <item x="11269"/>
        <item x="2551"/>
        <item x="608"/>
        <item x="97"/>
        <item x="5466"/>
        <item x="11363"/>
        <item x="6994"/>
        <item x="2862"/>
        <item x="8158"/>
        <item x="12481"/>
        <item x="9905"/>
        <item x="12666"/>
        <item x="1901"/>
        <item x="6875"/>
        <item x="9247"/>
        <item x="2101"/>
        <item x="6357"/>
        <item x="11892"/>
        <item x="3695"/>
        <item x="59"/>
        <item x="10644"/>
        <item x="9504"/>
        <item x="4871"/>
        <item x="11278"/>
        <item x="330"/>
        <item x="2492"/>
        <item x="743"/>
        <item x="3927"/>
        <item x="10384"/>
        <item x="10794"/>
        <item x="833"/>
        <item x="986"/>
        <item x="2826"/>
        <item x="8363"/>
        <item x="3947"/>
        <item x="6088"/>
        <item x="3966"/>
        <item x="12925"/>
        <item x="432"/>
        <item x="8092"/>
        <item x="3898"/>
        <item x="12823"/>
        <item x="7524"/>
        <item x="4279"/>
        <item x="2478"/>
        <item x="10623"/>
        <item x="12887"/>
        <item x="12525"/>
        <item x="5382"/>
        <item x="12285"/>
        <item x="2818"/>
        <item x="12204"/>
        <item x="10778"/>
        <item x="11114"/>
        <item x="12624"/>
        <item x="9304"/>
        <item x="2230"/>
        <item x="10289"/>
        <item x="2820"/>
        <item x="12170"/>
        <item x="6408"/>
        <item x="10999"/>
        <item x="7070"/>
        <item x="12313"/>
        <item x="10526"/>
        <item x="12932"/>
        <item x="11743"/>
        <item x="7009"/>
        <item x="2884"/>
        <item x="5022"/>
        <item x="1394"/>
        <item x="11300"/>
        <item x="8919"/>
        <item x="10455"/>
        <item x="8192"/>
        <item x="11408"/>
        <item x="2194"/>
        <item x="876"/>
        <item x="2618"/>
        <item x="4445"/>
        <item x="6156"/>
        <item x="11573"/>
        <item x="7657"/>
        <item x="396"/>
        <item x="11543"/>
        <item x="960"/>
        <item x="2906"/>
        <item x="10435"/>
        <item x="5606"/>
        <item x="11197"/>
        <item x="773"/>
        <item x="11916"/>
        <item x="10490"/>
        <item x="4898"/>
        <item x="8347"/>
        <item x="10194"/>
        <item x="411"/>
        <item x="1080"/>
        <item x="1129"/>
        <item x="4929"/>
        <item x="3299"/>
        <item x="2260"/>
        <item x="12132"/>
        <item x="5978"/>
        <item x="2678"/>
        <item x="10107"/>
        <item x="5110"/>
        <item x="6175"/>
        <item x="1079"/>
        <item x="6799"/>
        <item x="8663"/>
        <item x="4214"/>
        <item x="7802"/>
        <item x="4298"/>
        <item x="8000"/>
        <item x="10326"/>
        <item x="11432"/>
        <item x="3340"/>
        <item x="10689"/>
        <item x="1525"/>
        <item x="834"/>
        <item x="8292"/>
        <item x="1207"/>
        <item x="12381"/>
        <item x="4436"/>
        <item x="7367"/>
        <item x="2539"/>
        <item x="4812"/>
        <item x="5746"/>
        <item x="3741"/>
        <item x="9096"/>
        <item x="18"/>
        <item x="261"/>
        <item x="8952"/>
        <item x="5609"/>
        <item x="7562"/>
        <item x="1042"/>
        <item x="5240"/>
        <item x="1116"/>
        <item x="10268"/>
        <item x="9411"/>
        <item x="1366"/>
        <item x="7201"/>
        <item x="11326"/>
        <item x="8318"/>
        <item x="6877"/>
        <item x="3616"/>
        <item x="882"/>
        <item x="5955"/>
        <item x="3476"/>
        <item x="2962"/>
        <item x="9252"/>
        <item x="1854"/>
        <item x="3786"/>
        <item x="10150"/>
        <item x="3885"/>
        <item x="11813"/>
        <item x="8334"/>
        <item x="4389"/>
        <item x="10167"/>
        <item x="1616"/>
        <item x="2980"/>
        <item x="11938"/>
        <item x="5215"/>
        <item x="1451"/>
        <item x="161"/>
        <item x="8369"/>
        <item x="5820"/>
        <item x="8995"/>
        <item x="9046"/>
        <item x="1856"/>
        <item x="9074"/>
        <item x="9373"/>
        <item x="4244"/>
        <item x="2324"/>
        <item x="6478"/>
        <item x="7498"/>
        <item x="5029"/>
        <item x="10677"/>
        <item x="6889"/>
        <item x="4645"/>
        <item x="370"/>
        <item x="2861"/>
        <item x="1809"/>
        <item x="7666"/>
        <item x="12755"/>
        <item x="1825"/>
        <item x="7264"/>
        <item x="272"/>
        <item x="3159"/>
        <item x="8717"/>
        <item x="4751"/>
        <item x="6696"/>
        <item x="5915"/>
        <item x="3249"/>
        <item x="8963"/>
        <item x="11859"/>
        <item x="10291"/>
        <item x="9080"/>
        <item x="2529"/>
        <item x="11191"/>
        <item x="7334"/>
        <item x="12743"/>
        <item x="1165"/>
        <item x="3366"/>
        <item x="12173"/>
        <item x="9251"/>
        <item x="487"/>
        <item x="8533"/>
        <item x="11048"/>
        <item x="3173"/>
        <item x="10723"/>
        <item x="7744"/>
        <item x="10038"/>
        <item x="5310"/>
        <item x="11283"/>
        <item x="9436"/>
        <item x="9831"/>
        <item x="4767"/>
        <item x="5653"/>
        <item x="8105"/>
        <item x="5752"/>
        <item x="314"/>
        <item x="8985"/>
        <item x="3871"/>
        <item x="6130"/>
        <item x="10000"/>
        <item x="11845"/>
        <item x="3232"/>
        <item x="4202"/>
        <item x="9395"/>
        <item x="4969"/>
        <item x="12762"/>
        <item x="12945"/>
        <item x="5815"/>
        <item x="11070"/>
        <item x="12782"/>
        <item x="2131"/>
        <item x="12110"/>
        <item x="9274"/>
        <item x="10535"/>
        <item x="5856"/>
        <item x="5967"/>
        <item x="4765"/>
        <item x="2084"/>
        <item x="10706"/>
        <item x="10136"/>
        <item x="794"/>
        <item x="4027"/>
        <item x="8345"/>
        <item x="9167"/>
        <item x="10170"/>
        <item x="6058"/>
        <item x="12589"/>
        <item x="9059"/>
        <item x="1053"/>
        <item x="6654"/>
        <item x="8093"/>
        <item x="1370"/>
        <item x="11045"/>
        <item x="11057"/>
        <item x="4768"/>
        <item x="11246"/>
        <item x="6935"/>
        <item x="12839"/>
        <item x="11714"/>
        <item x="427"/>
        <item x="1579"/>
        <item x="6655"/>
        <item x="12397"/>
        <item x="4179"/>
        <item x="8328"/>
        <item x="7294"/>
        <item x="2949"/>
        <item x="5197"/>
        <item x="10362"/>
        <item x="9590"/>
        <item x="8054"/>
        <item x="2916"/>
        <item x="7004"/>
        <item x="12076"/>
        <item x="8274"/>
        <item x="2718"/>
        <item x="2658"/>
        <item x="12713"/>
        <item x="6486"/>
        <item x="3668"/>
        <item x="1271"/>
        <item x="3000"/>
        <item x="6089"/>
        <item x="5090"/>
        <item x="6513"/>
        <item x="1657"/>
        <item x="12297"/>
        <item x="4302"/>
        <item x="11073"/>
        <item x="7019"/>
        <item x="886"/>
        <item x="3284"/>
        <item x="7963"/>
        <item x="9285"/>
        <item x="8015"/>
        <item x="3411"/>
        <item x="2109"/>
        <item x="4280"/>
        <item x="12495"/>
        <item x="4616"/>
        <item x="5294"/>
        <item x="5834"/>
        <item x="6552"/>
        <item x="6988"/>
        <item x="1571"/>
        <item x="6639"/>
        <item x="10727"/>
        <item x="10990"/>
        <item x="4028"/>
        <item x="11875"/>
        <item x="9040"/>
        <item x="5299"/>
        <item x="2380"/>
        <item x="12646"/>
        <item x="12359"/>
        <item x="1598"/>
        <item x="7729"/>
        <item x="4285"/>
        <item x="6071"/>
        <item x="6528"/>
        <item x="2979"/>
        <item x="2569"/>
        <item x="2119"/>
        <item x="1994"/>
        <item x="2115"/>
        <item x="12855"/>
        <item x="177"/>
        <item x="1095"/>
        <item x="12824"/>
        <item x="7869"/>
        <item x="2510"/>
        <item x="5452"/>
        <item x="2927"/>
        <item x="10801"/>
        <item x="13036"/>
        <item x="1783"/>
        <item x="5073"/>
        <item x="2786"/>
        <item x="5886"/>
        <item x="9784"/>
        <item x="5089"/>
        <item x="12808"/>
        <item x="6588"/>
        <item x="1502"/>
        <item x="11024"/>
        <item x="12763"/>
        <item x="10691"/>
        <item x="3834"/>
        <item x="1591"/>
        <item x="5872"/>
        <item x="6113"/>
        <item x="7140"/>
        <item x="10325"/>
        <item x="1936"/>
        <item x="4831"/>
        <item x="11945"/>
        <item x="5708"/>
        <item x="728"/>
        <item x="2702"/>
        <item x="5493"/>
        <item x="8232"/>
        <item x="5499"/>
        <item x="664"/>
        <item x="242"/>
        <item x="8240"/>
        <item x="1970"/>
        <item x="1348"/>
        <item x="5934"/>
        <item x="10729"/>
        <item x="11946"/>
        <item x="10181"/>
        <item x="8753"/>
        <item x="2231"/>
        <item x="9366"/>
        <item x="925"/>
        <item x="10253"/>
        <item x="12960"/>
        <item x="3893"/>
        <item x="2730"/>
        <item x="3146"/>
        <item x="11645"/>
        <item x="3646"/>
        <item x="5947"/>
        <item x="1046"/>
        <item x="8157"/>
        <item x="12474"/>
        <item x="6474"/>
        <item x="6869"/>
        <item x="293"/>
        <item x="7482"/>
        <item x="4189"/>
        <item x="6400"/>
        <item x="6389"/>
        <item x="6567"/>
        <item x="439"/>
        <item x="2972"/>
        <item x="747"/>
        <item x="4757"/>
        <item x="7899"/>
        <item x="2450"/>
        <item x="4526"/>
        <item x="9189"/>
        <item x="464"/>
        <item x="2221"/>
        <item x="446"/>
        <item x="11679"/>
        <item x="255"/>
        <item x="3327"/>
        <item x="11630"/>
        <item x="10886"/>
        <item x="2994"/>
        <item x="4739"/>
        <item x="2696"/>
        <item x="1740"/>
        <item x="3122"/>
        <item x="4296"/>
        <item x="2560"/>
        <item x="3181"/>
        <item x="1776"/>
        <item x="8330"/>
        <item x="1995"/>
        <item x="9168"/>
        <item x="11953"/>
        <item x="45"/>
        <item x="9871"/>
        <item x="6706"/>
        <item x="7396"/>
        <item x="2423"/>
        <item x="11477"/>
        <item x="1155"/>
        <item x="2983"/>
        <item x="4185"/>
        <item x="8072"/>
        <item x="5252"/>
        <item x="8854"/>
        <item x="3600"/>
        <item x="1627"/>
        <item x="1963"/>
        <item x="1622"/>
        <item x="7062"/>
        <item x="4895"/>
        <item x="2668"/>
        <item x="4883"/>
        <item x="2744"/>
        <item x="5397"/>
        <item x="5594"/>
        <item x="4313"/>
        <item x="11897"/>
        <item x="6036"/>
        <item x="6990"/>
        <item x="5826"/>
        <item x="12656"/>
        <item x="11230"/>
        <item x="54"/>
        <item x="2470"/>
        <item x="9750"/>
        <item x="821"/>
        <item x="4250"/>
        <item x="3913"/>
        <item x="2500"/>
        <item x="2988"/>
        <item x="7122"/>
        <item x="7029"/>
        <item x="3770"/>
        <item x="13065"/>
        <item x="11881"/>
        <item x="10712"/>
        <item x="4228"/>
        <item x="5613"/>
        <item x="5349"/>
        <item x="11476"/>
        <item x="4258"/>
        <item x="4157"/>
        <item x="9372"/>
        <item x="3341"/>
        <item x="1818"/>
        <item x="5020"/>
        <item x="10157"/>
        <item x="1669"/>
        <item x="5074"/>
        <item x="8998"/>
        <item x="11134"/>
        <item x="11924"/>
        <item x="11774"/>
        <item x="55"/>
        <item x="3850"/>
        <item x="7330"/>
        <item x="9758"/>
        <item x="2143"/>
        <item x="7691"/>
        <item x="529"/>
        <item x="9528"/>
        <item x="1445"/>
        <item x="2845"/>
        <item x="7030"/>
        <item x="10748"/>
        <item x="1377"/>
        <item x="9343"/>
        <item x="6855"/>
        <item x="6750"/>
        <item x="3138"/>
        <item x="2024"/>
        <item x="8171"/>
        <item x="12877"/>
        <item x="1398"/>
        <item x="12888"/>
        <item x="7748"/>
        <item x="5654"/>
        <item x="2297"/>
        <item x="389"/>
        <item x="658"/>
        <item x="475"/>
        <item x="8989"/>
        <item x="978"/>
        <item x="8221"/>
        <item x="9710"/>
        <item x="238"/>
        <item x="1639"/>
        <item x="6660"/>
        <item x="5929"/>
        <item x="5"/>
        <item x="12618"/>
        <item x="12560"/>
        <item x="5861"/>
        <item x="13096"/>
        <item x="4499"/>
        <item x="470"/>
        <item x="7994"/>
        <item x="8917"/>
        <item x="12187"/>
        <item x="7961"/>
        <item x="11558"/>
        <item x="1633"/>
        <item x="4000"/>
        <item x="9193"/>
        <item x="7276"/>
        <item x="2323"/>
        <item x="11441"/>
        <item x="8864"/>
        <item x="2355"/>
        <item x="12355"/>
        <item x="6939"/>
        <item x="7909"/>
        <item x="1270"/>
        <item x="6693"/>
        <item x="12257"/>
        <item x="3971"/>
        <item x="4374"/>
        <item x="9452"/>
        <item x="5051"/>
        <item x="3410"/>
        <item x="10673"/>
        <item x="10534"/>
        <item x="7051"/>
        <item x="7732"/>
        <item x="3743"/>
        <item x="1511"/>
        <item x="9966"/>
        <item x="4442"/>
        <item x="3612"/>
        <item x="5933"/>
        <item x="8819"/>
        <item x="4130"/>
        <item x="8163"/>
        <item x="9886"/>
        <item x="5201"/>
        <item x="160"/>
        <item x="2858"/>
        <item x="5833"/>
        <item x="12726"/>
        <item x="4591"/>
        <item x="3203"/>
        <item x="9262"/>
        <item x="6744"/>
        <item x="8885"/>
        <item x="8100"/>
        <item x="10932"/>
        <item x="7864"/>
        <item x="11614"/>
        <item x="4984"/>
        <item x="2513"/>
        <item x="9103"/>
        <item x="1302"/>
        <item x="6751"/>
        <item x="7123"/>
        <item x="708"/>
        <item x="7929"/>
        <item x="7366"/>
        <item x="1585"/>
        <item x="8126"/>
        <item x="11404"/>
        <item x="696"/>
        <item x="397"/>
        <item x="12822"/>
        <item x="2984"/>
        <item x="1066"/>
        <item x="2178"/>
        <item x="10137"/>
        <item x="1796"/>
        <item x="1088"/>
        <item x="6168"/>
        <item x="3512"/>
        <item x="10763"/>
        <item x="5719"/>
        <item x="1520"/>
        <item x="6571"/>
        <item x="9266"/>
        <item x="5919"/>
        <item x="3107"/>
        <item x="1832"/>
        <item x="6865"/>
        <item x="1758"/>
        <item x="8129"/>
        <item x="9042"/>
        <item x="12390"/>
        <item x="2925"/>
        <item x="10777"/>
        <item x="6927"/>
        <item x="10303"/>
        <item x="5989"/>
        <item x="6248"/>
        <item x="4366"/>
        <item x="4351"/>
        <item x="1244"/>
        <item x="11166"/>
        <item x="11450"/>
        <item x="9998"/>
        <item x="11206"/>
        <item x="12831"/>
        <item x="12225"/>
        <item x="8853"/>
        <item x="7236"/>
        <item x="10952"/>
        <item x="1555"/>
        <item x="12502"/>
        <item x="2157"/>
        <item x="4975"/>
        <item x="5009"/>
        <item x="8339"/>
        <item x="8587"/>
        <item x="5943"/>
        <item x="3914"/>
        <item x="9541"/>
        <item x="11337"/>
        <item x="5665"/>
        <item x="5817"/>
        <item x="10779"/>
        <item x="10760"/>
        <item x="6319"/>
        <item x="10161"/>
        <item x="8979"/>
        <item x="5055"/>
        <item x="6961"/>
        <item x="7279"/>
        <item x="8527"/>
        <item x="1599"/>
        <item x="1874"/>
        <item x="2065"/>
        <item x="539"/>
        <item x="3918"/>
        <item x="9374"/>
        <item x="819"/>
        <item x="855"/>
        <item x="11858"/>
        <item x="1408"/>
        <item x="10619"/>
        <item x="5318"/>
        <item x="2276"/>
        <item x="8025"/>
        <item x="3274"/>
        <item x="1164"/>
        <item x="11627"/>
        <item x="2643"/>
        <item x="10682"/>
        <item x="5595"/>
        <item x="11950"/>
        <item x="3167"/>
        <item x="5367"/>
        <item x="2632"/>
        <item x="2981"/>
        <item x="1028"/>
        <item x="10551"/>
        <item x="12634"/>
        <item x="11857"/>
        <item x="4635"/>
        <item x="13115"/>
        <item x="12434"/>
        <item x="9394"/>
        <item x="6378"/>
        <item x="7988"/>
        <item x="3407"/>
        <item x="8273"/>
        <item x="7343"/>
        <item x="11727"/>
        <item x="12534"/>
        <item x="3670"/>
        <item x="6555"/>
        <item x="1987"/>
        <item x="1011"/>
        <item x="2419"/>
        <item x="7603"/>
        <item x="481"/>
        <item x="11218"/>
        <item x="4396"/>
        <item x="4022"/>
        <item x="911"/>
        <item x="7653"/>
        <item x="2078"/>
        <item x="6112"/>
        <item x="9058"/>
        <item x="11646"/>
        <item x="7267"/>
        <item x="1667"/>
        <item x="1888"/>
        <item x="714"/>
        <item x="5072"/>
        <item x="8346"/>
        <item x="7554"/>
        <item x="6208"/>
        <item x="5850"/>
        <item x="10581"/>
        <item x="1268"/>
        <item x="11833"/>
        <item x="10690"/>
        <item x="583"/>
        <item x="10563"/>
        <item x="12742"/>
        <item x="12503"/>
        <item x="5042"/>
        <item x="10283"/>
        <item x="3006"/>
        <item x="11644"/>
        <item x="3731"/>
        <item x="1388"/>
        <item x="4557"/>
        <item x="2617"/>
        <item x="6369"/>
        <item x="11061"/>
        <item x="6229"/>
        <item x="12451"/>
        <item x="7295"/>
        <item x="9183"/>
        <item x="3551"/>
        <item x="1896"/>
        <item x="829"/>
        <item x="2525"/>
        <item x="2504"/>
        <item x="2689"/>
        <item x="9240"/>
        <item x="11843"/>
        <item x="11282"/>
        <item x="9358"/>
        <item x="4496"/>
        <item x="5317"/>
        <item x="12837"/>
        <item x="2765"/>
        <item x="1810"/>
        <item x="3797"/>
        <item x="6551"/>
        <item x="7814"/>
        <item x="6090"/>
        <item x="7069"/>
        <item x="10769"/>
        <item x="12457"/>
        <item x="2321"/>
        <item x="6074"/>
        <item x="4592"/>
        <item x="9355"/>
        <item x="2177"/>
        <item x="12820"/>
        <item x="7941"/>
        <item x="7669"/>
        <item x="6442"/>
        <item x="12744"/>
        <item x="3702"/>
        <item x="1328"/>
        <item x="11850"/>
        <item x="5284"/>
        <item x="5124"/>
        <item x="4532"/>
        <item x="4382"/>
        <item x="2454"/>
        <item x="10980"/>
        <item x="12667"/>
        <item x="1524"/>
        <item x="4945"/>
        <item x="12436"/>
        <item x="808"/>
        <item x="816"/>
        <item x="7713"/>
        <item x="8712"/>
        <item x="11841"/>
        <item x="3626"/>
        <item x="7213"/>
        <item x="1115"/>
        <item x="10279"/>
        <item x="12638"/>
        <item x="1928"/>
        <item x="12300"/>
        <item x="7204"/>
        <item x="4080"/>
        <item x="3188"/>
        <item x="8713"/>
        <item x="5983"/>
        <item x="4002"/>
        <item x="2615"/>
        <item x="6520"/>
        <item x="2794"/>
        <item x="4"/>
        <item x="10334"/>
        <item x="562"/>
        <item x="158"/>
        <item x="2812"/>
        <item x="4666"/>
        <item x="1840"/>
        <item x="11681"/>
        <item x="1932"/>
        <item x="5845"/>
        <item x="9618"/>
        <item x="418"/>
        <item x="7013"/>
        <item x="307"/>
        <item x="9249"/>
        <item x="1753"/>
        <item x="295"/>
        <item x="10717"/>
        <item x="11393"/>
        <item x="4395"/>
        <item x="11210"/>
        <item x="5931"/>
        <item x="9122"/>
        <item x="4965"/>
        <item x="3721"/>
        <item x="3092"/>
        <item x="423"/>
        <item x="11168"/>
        <item x="11899"/>
        <item x="9772"/>
        <item x="1014"/>
        <item x="9773"/>
        <item x="10396"/>
        <item x="7997"/>
        <item x="7285"/>
        <item x="3445"/>
        <item x="6407"/>
        <item x="11839"/>
        <item x="4444"/>
        <item x="6967"/>
        <item x="11636"/>
        <item x="8866"/>
        <item x="7481"/>
        <item x="11697"/>
        <item x="10152"/>
        <item x="1759"/>
        <item x="283"/>
        <item x="6853"/>
        <item x="7050"/>
        <item x="3713"/>
        <item x="9863"/>
        <item x="6388"/>
        <item x="7324"/>
        <item x="3261"/>
        <item x="7858"/>
        <item x="719"/>
        <item x="10671"/>
        <item x="11990"/>
        <item x="7599"/>
        <item x="8455"/>
        <item x="5149"/>
        <item x="12989"/>
        <item x="51"/>
        <item x="5102"/>
        <item x="8760"/>
        <item x="3552"/>
        <item x="1621"/>
        <item x="2509"/>
        <item x="11440"/>
        <item x="10662"/>
        <item x="10675"/>
        <item x="2499"/>
        <item x="3028"/>
        <item x="4307"/>
        <item x="971"/>
        <item x="12072"/>
        <item x="11940"/>
        <item x="252"/>
        <item x="9478"/>
        <item x="5000"/>
        <item x="10229"/>
        <item x="7652"/>
        <item x="2684"/>
        <item x="5360"/>
        <item x="3792"/>
        <item x="1344"/>
        <item x="8109"/>
        <item x="1778"/>
        <item x="3973"/>
        <item x="2494"/>
        <item x="3735"/>
        <item x="9364"/>
        <item x="8135"/>
        <item x="5909"/>
        <item x="8190"/>
        <item x="12734"/>
        <item x="447"/>
        <item x="3609"/>
        <item x="10550"/>
        <item x="10853"/>
        <item x="12259"/>
        <item x="6739"/>
        <item x="13108"/>
        <item x="192"/>
        <item x="4843"/>
        <item x="10324"/>
        <item x="10828"/>
        <item x="5597"/>
        <item x="11229"/>
        <item x="4005"/>
        <item x="544"/>
        <item x="12117"/>
        <item x="5045"/>
        <item x="2538"/>
        <item x="10302"/>
        <item x="11925"/>
        <item x="12389"/>
        <item x="2680"/>
        <item x="1382"/>
        <item x="12288"/>
        <item x="9838"/>
        <item x="5439"/>
        <item x="6539"/>
        <item x="12533"/>
        <item x="9085"/>
        <item x="9702"/>
        <item x="4155"/>
        <item x="12482"/>
        <item x="5453"/>
        <item x="4145"/>
        <item x="8374"/>
        <item x="2227"/>
        <item x="12284"/>
        <item x="225"/>
        <item x="1102"/>
        <item x="8332"/>
        <item x="6929"/>
        <item x="4158"/>
        <item x="4240"/>
        <item x="6856"/>
        <item x="12818"/>
        <item x="6764"/>
        <item x="7813"/>
        <item x="12866"/>
        <item x="9732"/>
        <item x="11031"/>
        <item x="11336"/>
        <item x="4748"/>
        <item x="9102"/>
        <item x="2939"/>
        <item x="832"/>
        <item x="4959"/>
        <item x="3123"/>
        <item x="6992"/>
        <item x="8220"/>
        <item x="7028"/>
        <item x="8996"/>
        <item x="6117"/>
        <item x="1672"/>
        <item x="2930"/>
        <item x="4868"/>
        <item x="3899"/>
        <item x="3788"/>
        <item x="1728"/>
        <item x="5840"/>
        <item x="2242"/>
        <item x="8648"/>
        <item x="3312"/>
        <item x="8145"/>
        <item x="9753"/>
        <item x="8484"/>
        <item x="6562"/>
        <item x="7120"/>
        <item x="1332"/>
        <item x="5304"/>
        <item x="6473"/>
        <item x="431"/>
        <item x="734"/>
        <item x="2624"/>
        <item x="1958"/>
        <item x="1029"/>
        <item x="7728"/>
        <item x="12497"/>
        <item x="9820"/>
        <item x="5819"/>
        <item x="1481"/>
        <item x="10614"/>
        <item x="6949"/>
        <item x="10802"/>
        <item x="9302"/>
        <item x="6625"/>
        <item x="6504"/>
        <item x="6336"/>
        <item x="9942"/>
        <item x="1583"/>
        <item x="3140"/>
        <item x="8573"/>
        <item x="1357"/>
        <item x="10944"/>
        <item x="13049"/>
        <item x="7597"/>
        <item x="3583"/>
        <item x="5376"/>
        <item x="8226"/>
        <item x="9529"/>
        <item x="3337"/>
        <item x="1967"/>
        <item x="4615"/>
        <item x="12655"/>
        <item x="6028"/>
        <item x="555"/>
        <item x="12071"/>
        <item x="7898"/>
        <item x="2603"/>
        <item x="6773"/>
        <item x="1161"/>
        <item x="10905"/>
        <item x="12546"/>
        <item x="8661"/>
        <item x="3878"/>
        <item x="12838"/>
        <item x="6394"/>
        <item x="9114"/>
        <item x="5426"/>
        <item x="9604"/>
        <item x="6080"/>
        <item x="9718"/>
        <item x="4987"/>
        <item x="8544"/>
        <item x="6970"/>
        <item x="7056"/>
        <item x="1743"/>
        <item x="7700"/>
        <item x="9044"/>
        <item x="9282"/>
        <item x="3434"/>
        <item x="4674"/>
        <item x="12158"/>
        <item x="4756"/>
        <item x="8012"/>
        <item x="11886"/>
        <item x="3810"/>
        <item x="7698"/>
        <item x="12400"/>
        <item x="12210"/>
        <item x="11342"/>
        <item x="10554"/>
        <item x="1392"/>
        <item x="11227"/>
        <item x="4521"/>
        <item x="12683"/>
        <item x="8497"/>
        <item x="2522"/>
        <item x="3752"/>
        <item x="2640"/>
        <item x="8742"/>
        <item x="12043"/>
        <item x="12879"/>
        <item x="4983"/>
        <item x="5593"/>
        <item x="2414"/>
        <item x="10652"/>
        <item x="10664"/>
        <item x="6372"/>
        <item x="269"/>
        <item x="8166"/>
        <item x="2445"/>
        <item x="227"/>
        <item x="5064"/>
        <item x="2964"/>
        <item x="3693"/>
        <item x="234"/>
        <item x="11077"/>
        <item x="6886"/>
        <item x="3104"/>
        <item x="12620"/>
        <item x="6661"/>
        <item x="13015"/>
        <item x="9791"/>
        <item x="2950"/>
        <item x="12016"/>
        <item x="8223"/>
        <item x="10300"/>
        <item x="9879"/>
        <item x="3596"/>
        <item x="11533"/>
        <item x="9105"/>
        <item x="4242"/>
        <item x="4967"/>
        <item x="1463"/>
        <item x="3714"/>
        <item x="1606"/>
        <item x="541"/>
        <item x="954"/>
        <item x="454"/>
        <item x="304"/>
        <item x="3961"/>
        <item x="8994"/>
        <item x="8639"/>
        <item x="4264"/>
        <item x="5985"/>
        <item x="4876"/>
        <item x="1110"/>
        <item x="1194"/>
        <item x="2009"/>
        <item x="2248"/>
        <item x="221"/>
        <item x="12058"/>
        <item x="4127"/>
        <item x="6061"/>
        <item x="2863"/>
        <item x="5512"/>
        <item x="6996"/>
        <item x="4491"/>
        <item x="10979"/>
        <item x="10166"/>
        <item x="4689"/>
        <item x="9840"/>
        <item x="8353"/>
        <item x="7931"/>
        <item x="9893"/>
        <item x="6181"/>
        <item x="11032"/>
        <item x="12119"/>
        <item x="1927"/>
        <item x="1683"/>
        <item x="962"/>
        <item x="5078"/>
        <item x="2587"/>
        <item x="2212"/>
        <item x="11865"/>
        <item x="7681"/>
        <item x="3009"/>
        <item x="11349"/>
        <item x="6289"/>
        <item x="348"/>
        <item x="2479"/>
        <item x="6888"/>
        <item x="8762"/>
        <item x="12350"/>
        <item x="2094"/>
        <item x="9916"/>
        <item x="8697"/>
        <item x="9449"/>
        <item x="11146"/>
        <item x="1600"/>
        <item x="2137"/>
        <item x="298"/>
        <item x="6522"/>
        <item x="3996"/>
        <item x="5058"/>
        <item x="9644"/>
        <item x="1412"/>
        <item x="11193"/>
        <item x="3804"/>
        <item x="1611"/>
        <item x="7376"/>
        <item x="1437"/>
        <item x="4990"/>
        <item x="9555"/>
        <item x="10574"/>
        <item x="1253"/>
        <item x="6914"/>
        <item x="6094"/>
        <item x="3402"/>
        <item x="7640"/>
        <item x="4054"/>
        <item x="6275"/>
        <item x="346"/>
        <item x="11649"/>
        <item x="4529"/>
        <item x="6363"/>
        <item x="6223"/>
        <item x="12209"/>
        <item x="10695"/>
        <item x="3930"/>
        <item x="5298"/>
        <item x="12286"/>
        <item x="8435"/>
        <item x="4034"/>
        <item x="433"/>
        <item x="999"/>
        <item x="7773"/>
        <item x="1881"/>
        <item x="8625"/>
        <item x="10696"/>
        <item x="9065"/>
        <item x="6719"/>
        <item x="4162"/>
        <item x="10185"/>
        <item x="7492"/>
        <item x="5536"/>
        <item x="6787"/>
        <item x="801"/>
        <item x="6401"/>
        <item x="7570"/>
        <item x="7424"/>
        <item x="398"/>
        <item x="6640"/>
        <item x="7721"/>
        <item x="8584"/>
        <item x="4261"/>
        <item x="448"/>
        <item x="413"/>
        <item x="5818"/>
        <item x="9822"/>
        <item x="12031"/>
        <item x="3113"/>
        <item x="9581"/>
        <item x="5540"/>
        <item x="11742"/>
        <item x="1763"/>
        <item x="11491"/>
        <item x="1334"/>
        <item x="2086"/>
        <item x="10168"/>
        <item x="7189"/>
        <item x="12304"/>
        <item x="4798"/>
        <item x="7175"/>
        <item x="5971"/>
        <item x="10026"/>
        <item x="11532"/>
        <item x="6836"/>
        <item x="6502"/>
        <item x="7430"/>
        <item x="9346"/>
        <item x="12426"/>
        <item x="6810"/>
        <item x="8511"/>
        <item x="2528"/>
        <item x="2763"/>
        <item x="7785"/>
        <item x="11638"/>
        <item x="1243"/>
        <item x="5720"/>
        <item x="7465"/>
        <item x="1757"/>
        <item x="10075"/>
        <item x="10025"/>
        <item x="3234"/>
        <item x="10881"/>
        <item x="7178"/>
        <item x="6282"/>
        <item x="4754"/>
        <item x="5087"/>
        <item x="5097"/>
        <item x="10074"/>
        <item x="5986"/>
        <item x="2709"/>
        <item x="8897"/>
        <item x="9115"/>
        <item x="8333"/>
        <item x="905"/>
        <item x="7838"/>
        <item x="1749"/>
        <item x="5738"/>
        <item x="11578"/>
        <item x="650"/>
        <item x="12748"/>
        <item x="5631"/>
        <item x="12539"/>
        <item x="8491"/>
        <item x="11339"/>
        <item x="5313"/>
        <item x="2296"/>
        <item x="10920"/>
        <item x="3042"/>
        <item x="11966"/>
        <item x="4715"/>
        <item x="6720"/>
        <item x="287"/>
        <item x="5092"/>
        <item x="11617"/>
        <item x="8233"/>
        <item x="4020"/>
        <item x="10294"/>
        <item x="4789"/>
        <item x="13064"/>
        <item x="9005"/>
        <item x="1479"/>
        <item x="10265"/>
        <item x="3805"/>
        <item x="7033"/>
        <item x="11058"/>
        <item x="10314"/>
        <item x="4762"/>
        <item x="8786"/>
        <item x="4800"/>
        <item x="133"/>
        <item x="12536"/>
        <item x="8350"/>
        <item x="5831"/>
        <item x="11047"/>
        <item x="10341"/>
        <item x="10105"/>
        <item x="8541"/>
        <item x="676"/>
        <item x="84"/>
        <item x="1176"/>
        <item x="4321"/>
        <item x="8284"/>
        <item x="5574"/>
        <item x="7489"/>
        <item x="8281"/>
        <item x="1033"/>
        <item x="3242"/>
        <item x="6880"/>
        <item x="6176"/>
        <item x="1227"/>
        <item x="9496"/>
        <item x="6120"/>
        <item x="3352"/>
        <item x="718"/>
        <item x="8383"/>
        <item x="5958"/>
        <item x="9941"/>
        <item x="12688"/>
        <item x="5484"/>
        <item x="10049"/>
        <item x="5891"/>
        <item x="8518"/>
        <item x="10331"/>
        <item x="3511"/>
        <item x="1347"/>
        <item x="9569"/>
        <item x="3121"/>
        <item x="3488"/>
        <item x="1027"/>
        <item x="4665"/>
        <item x="10751"/>
        <item x="8014"/>
        <item x="1581"/>
        <item x="10457"/>
        <item x="8562"/>
        <item x="2453"/>
        <item x="566"/>
        <item x="9806"/>
        <item x="4192"/>
        <item x="8568"/>
        <item x="8887"/>
        <item x="7023"/>
        <item x="5133"/>
        <item x="12100"/>
        <item x="5713"/>
        <item x="11112"/>
        <item x="6752"/>
        <item x="2614"/>
        <item x="12088"/>
        <item x="9562"/>
        <item x="11835"/>
        <item x="2956"/>
        <item x="5870"/>
        <item x="8003"/>
        <item x="535"/>
        <item x="9030"/>
        <item x="5018"/>
        <item x="3615"/>
        <item x="7643"/>
        <item x="2852"/>
        <item x="12157"/>
        <item x="3602"/>
        <item x="3441"/>
        <item x="9284"/>
        <item x="8534"/>
        <item x="4142"/>
        <item x="11863"/>
        <item x="8964"/>
        <item x="936"/>
        <item x="13080"/>
        <item x="10807"/>
        <item x="9062"/>
        <item x="11671"/>
        <item x="4156"/>
        <item x="597"/>
        <item x="12321"/>
        <item x="12751"/>
        <item x="12523"/>
        <item x="66"/>
        <item x="11812"/>
        <item x="6171"/>
        <item x="7584"/>
        <item x="4012"/>
        <item x="7520"/>
        <item x="10792"/>
        <item x="8814"/>
        <item x="11468"/>
        <item x="9892"/>
        <item x="7187"/>
        <item x="1966"/>
        <item x="12951"/>
        <item x="8088"/>
        <item x="5966"/>
        <item x="12027"/>
        <item x="10864"/>
        <item x="1341"/>
        <item x="1020"/>
        <item x="8744"/>
        <item x="3095"/>
        <item x="4621"/>
        <item x="11751"/>
        <item x="6786"/>
        <item x="12693"/>
        <item x="4447"/>
        <item x="2384"/>
        <item x="11555"/>
        <item x="10842"/>
        <item x="4314"/>
        <item x="9763"/>
        <item x="12716"/>
        <item x="1048"/>
        <item x="11554"/>
        <item x="8052"/>
        <item x="7114"/>
        <item x="12185"/>
        <item x="7682"/>
        <item x="5777"/>
        <item x="7063"/>
        <item x="9063"/>
        <item x="12961"/>
        <item x="2870"/>
        <item x="5475"/>
        <item x="9799"/>
        <item x="12947"/>
        <item x="13073"/>
        <item x="12885"/>
        <item x="6437"/>
        <item x="3463"/>
        <item x="6166"/>
        <item x="1636"/>
        <item x="5501"/>
        <item x="10434"/>
        <item x="2869"/>
        <item x="3297"/>
        <item x="7298"/>
        <item x="10597"/>
        <item x="4980"/>
        <item x="5612"/>
        <item x="12924"/>
        <item x="5271"/>
        <item x="12026"/>
        <item x="11956"/>
        <item x="4764"/>
        <item x="7253"/>
        <item x="3720"/>
        <item x="3660"/>
        <item x="3598"/>
        <item x="3004"/>
        <item x="5535"/>
        <item x="12861"/>
        <item x="9591"/>
        <item x="9215"/>
        <item x="2997"/>
        <item x="6981"/>
        <item x="4406"/>
        <item x="4427"/>
        <item x="9978"/>
        <item x="3014"/>
        <item x="4029"/>
        <item x="5626"/>
        <item x="11483"/>
        <item x="4634"/>
        <item x="5753"/>
        <item x="12821"/>
        <item x="8046"/>
        <item x="4690"/>
        <item x="4872"/>
        <item x="1282"/>
        <item x="11356"/>
        <item x="7437"/>
        <item x="12966"/>
        <item x="9108"/>
        <item x="6476"/>
        <item x="12845"/>
        <item x="12842"/>
        <item x="5964"/>
        <item x="10393"/>
        <item x="2122"/>
        <item x="2515"/>
        <item x="7205"/>
        <item x="3563"/>
        <item x="7094"/>
        <item x="9917"/>
        <item x="7867"/>
        <item x="12339"/>
        <item x="10050"/>
        <item x="8557"/>
        <item x="2023"/>
        <item x="13004"/>
        <item x="8729"/>
        <item x="11015"/>
        <item x="4294"/>
        <item x="12680"/>
        <item x="1569"/>
        <item x="10202"/>
        <item x="11392"/>
        <item x="11862"/>
        <item x="2335"/>
        <item x="4398"/>
        <item x="6612"/>
        <item x="11002"/>
        <item x="1777"/>
        <item x="7569"/>
        <item x="2229"/>
        <item x="7179"/>
        <item x="1047"/>
        <item x="5311"/>
        <item x="12101"/>
        <item x="988"/>
        <item x="4254"/>
        <item x="7585"/>
        <item x="2642"/>
        <item x="8343"/>
        <item x="3339"/>
        <item x="12399"/>
        <item x="5837"/>
        <item x="6484"/>
        <item x="12703"/>
        <item x="9633"/>
        <item x="4735"/>
        <item x="1731"/>
        <item x="6391"/>
        <item x="1542"/>
        <item x="841"/>
        <item x="6157"/>
        <item x="7784"/>
        <item x="1397"/>
        <item x="6047"/>
        <item x="6218"/>
        <item x="10737"/>
        <item x="7098"/>
        <item x="7859"/>
        <item x="6123"/>
        <item x="1974"/>
        <item x="3068"/>
        <item x="7129"/>
        <item x="3909"/>
        <item x="13090"/>
        <item x="3687"/>
        <item x="10713"/>
        <item x="6763"/>
        <item x="12184"/>
        <item x="8705"/>
        <item x="5432"/>
        <item x="7747"/>
        <item x="3201"/>
        <item x="1236"/>
        <item x="12999"/>
        <item x="241"/>
        <item x="5138"/>
        <item x="10927"/>
        <item x="5604"/>
        <item x="8027"/>
        <item x="2922"/>
        <item x="1383"/>
        <item x="1838"/>
        <item x="11882"/>
        <item x="9789"/>
        <item x="6217"/>
        <item x="4320"/>
        <item x="484"/>
        <item x="6829"/>
        <item x="8586"/>
        <item x="11999"/>
        <item x="8813"/>
        <item x="4888"/>
        <item x="10245"/>
        <item x="6489"/>
        <item x="6701"/>
        <item x="10184"/>
        <item x="1991"/>
        <item x="36"/>
        <item x="6811"/>
        <item x="10176"/>
        <item x="9628"/>
        <item x="12237"/>
        <item x="328"/>
        <item x="7536"/>
        <item x="7586"/>
        <item x="11014"/>
        <item x="83"/>
        <item x="5463"/>
        <item x="5575"/>
        <item x="4069"/>
        <item x="9737"/>
        <item x="8858"/>
        <item x="4788"/>
        <item x="13091"/>
        <item x="4924"/>
        <item x="560"/>
        <item x="5204"/>
        <item x="10542"/>
        <item x="3754"/>
        <item x="10836"/>
        <item x="4810"/>
        <item x="6583"/>
        <item x="2907"/>
        <item x="7141"/>
        <item x="12771"/>
        <item x="12553"/>
        <item x="4701"/>
        <item x="6534"/>
        <item x="2049"/>
        <item x="306"/>
        <item x="9819"/>
        <item x="10613"/>
        <item x="5301"/>
        <item x="12695"/>
        <item x="7331"/>
        <item x="2877"/>
        <item x="7042"/>
        <item x="7197"/>
        <item x="5482"/>
        <item x="6351"/>
        <item x="6403"/>
        <item x="7015"/>
        <item x="2247"/>
        <item x="9596"/>
        <item x="7388"/>
        <item x="1002"/>
        <item x="1985"/>
        <item x="2197"/>
        <item x="12000"/>
        <item x="1541"/>
        <item x="4412"/>
        <item x="10983"/>
        <item x="267"/>
        <item x="9935"/>
        <item x="5908"/>
        <item x="3180"/>
        <item x="11602"/>
        <item x="623"/>
        <item x="5031"/>
        <item x="3306"/>
        <item x="10694"/>
        <item x="7831"/>
        <item x="1549"/>
        <item x="4603"/>
        <item x="8585"/>
        <item x="9013"/>
        <item x="10837"/>
        <item x="1775"/>
        <item x="9402"/>
        <item x="11896"/>
        <item x="6544"/>
        <item x="1817"/>
        <item x="8370"/>
        <item x="5207"/>
        <item x="3888"/>
        <item x="3369"/>
        <item x="5434"/>
        <item x="7371"/>
        <item x="7908"/>
        <item x="11290"/>
        <item x="12998"/>
        <item x="10067"/>
        <item x="1519"/>
        <item x="7432"/>
        <item x="1663"/>
        <item x="5527"/>
        <item x="3886"/>
        <item x="11465"/>
        <item x="9332"/>
        <item x="6354"/>
        <item x="11496"/>
        <item x="5972"/>
        <item x="10346"/>
        <item x="1996"/>
        <item x="11771"/>
        <item x="4092"/>
        <item x="1132"/>
        <item x="11571"/>
        <item x="7065"/>
        <item x="828"/>
        <item x="9081"/>
        <item x="2977"/>
        <item x="5854"/>
        <item x="4617"/>
        <item x="126"/>
        <item x="2001"/>
        <item x="9196"/>
        <item x="3462"/>
        <item x="5871"/>
        <item x="12202"/>
        <item x="5004"/>
        <item x="4301"/>
        <item x="6303"/>
        <item x="8061"/>
        <item x="7020"/>
        <item x="4458"/>
        <item x="21"/>
        <item x="11772"/>
        <item x="889"/>
        <item x="570"/>
        <item x="11089"/>
        <item x="11449"/>
        <item x="9586"/>
        <item x="4832"/>
        <item x="1193"/>
        <item x="6557"/>
        <item x="11957"/>
        <item x="2958"/>
        <item x="9078"/>
        <item x="2058"/>
        <item x="9775"/>
        <item x="3019"/>
        <item x="8723"/>
        <item x="2857"/>
        <item x="5283"/>
        <item x="8235"/>
        <item x="9229"/>
        <item x="6822"/>
        <item x="3081"/>
        <item x="4663"/>
        <item x="11076"/>
        <item x="5469"/>
        <item x="8493"/>
        <item x="9729"/>
        <item x="5585"/>
        <item x="1146"/>
        <item x="7824"/>
        <item x="12938"/>
        <item x="11452"/>
        <item x="6286"/>
        <item x="7043"/>
        <item x="11773"/>
        <item x="11652"/>
        <item x="12676"/>
        <item x="4619"/>
        <item x="8142"/>
        <item x="2679"/>
        <item x="8073"/>
        <item x="2210"/>
        <item x="737"/>
        <item x="8367"/>
        <item x="5132"/>
        <item x="7600"/>
        <item x="4951"/>
        <item x="10215"/>
        <item x="552"/>
        <item x="4897"/>
        <item x="7095"/>
        <item x="6284"/>
        <item x="9117"/>
        <item x="1330"/>
        <item x="9095"/>
        <item x="7663"/>
        <item x="3243"/>
        <item x="4425"/>
        <item x="11068"/>
        <item x="11939"/>
        <item x="12349"/>
        <item x="11293"/>
        <item x="1804"/>
        <item x="11579"/>
        <item x="3487"/>
        <item x="8176"/>
        <item x="10448"/>
        <item x="11253"/>
        <item x="7325"/>
        <item x="8351"/>
        <item x="7903"/>
        <item x="9450"/>
        <item x="3787"/>
        <item x="10394"/>
        <item x="4839"/>
        <item x="6946"/>
        <item x="4124"/>
        <item x="2982"/>
        <item x="6192"/>
        <item x="4937"/>
        <item x="6491"/>
        <item x="2936"/>
        <item x="2511"/>
        <item x="4790"/>
        <item x="4820"/>
        <item x="12082"/>
        <item x="848"/>
        <item x="6991"/>
        <item x="10622"/>
        <item x="9719"/>
        <item x="7097"/>
        <item x="4741"/>
        <item x="5778"/>
        <item x="12303"/>
        <item x="4278"/>
        <item x="8268"/>
        <item x="5068"/>
        <item x="1163"/>
        <item x="9627"/>
        <item x="557"/>
        <item x="1889"/>
        <item x="11879"/>
        <item x="2493"/>
        <item x="520"/>
        <item x="6553"/>
        <item x="1916"/>
        <item x="1620"/>
        <item x="1717"/>
        <item x="11351"/>
        <item x="429"/>
        <item x="9293"/>
        <item x="3026"/>
        <item x="12316"/>
        <item x="10710"/>
        <item x="12631"/>
        <item x="3305"/>
        <item x="10311"/>
        <item x="7760"/>
        <item x="575"/>
        <item x="8941"/>
        <item x="6570"/>
        <item x="847"/>
        <item x="7431"/>
        <item x="1421"/>
        <item x="4281"/>
        <item x="7311"/>
        <item x="1648"/>
        <item x="634"/>
        <item x="8150"/>
        <item x="6697"/>
        <item x="3574"/>
        <item x="1685"/>
        <item x="4548"/>
        <item x="8715"/>
        <item x="7675"/>
        <item x="4295"/>
        <item x="8978"/>
        <item x="12005"/>
        <item x="3057"/>
        <item x="2381"/>
        <item x="11530"/>
        <item x="2876"/>
        <item x="3982"/>
        <item x="4844"/>
        <item x="9405"/>
        <item x="5857"/>
        <item x="6500"/>
        <item x="8877"/>
        <item x="8112"/>
        <item x="3672"/>
        <item x="8447"/>
        <item x="5514"/>
        <item x="12407"/>
        <item x="7734"/>
        <item x="11238"/>
        <item x="9928"/>
        <item x="12295"/>
        <item x="4708"/>
        <item x="9639"/>
        <item x="53"/>
        <item x="4538"/>
        <item x="1074"/>
        <item x="3558"/>
        <item x="12496"/>
        <item x="12232"/>
        <item x="1087"/>
        <item x="3912"/>
        <item x="10996"/>
        <item x="1680"/>
        <item x="2565"/>
        <item x="8655"/>
        <item x="12548"/>
        <item x="5988"/>
        <item x="2402"/>
        <item x="9025"/>
        <item x="5717"/>
        <item x="5599"/>
        <item x="1570"/>
        <item x="468"/>
        <item x="2059"/>
        <item x="9509"/>
        <item x="9182"/>
        <item x="9149"/>
        <item x="4456"/>
        <item x="5006"/>
        <item x="7239"/>
        <item x="3195"/>
        <item x="7627"/>
        <item x="3298"/>
        <item x="521"/>
        <item x="8068"/>
        <item x="12154"/>
        <item x="4419"/>
        <item x="4466"/>
        <item x="5676"/>
        <item x="1450"/>
        <item x="2271"/>
        <item x="9378"/>
        <item x="6329"/>
        <item x="10848"/>
        <item x="8031"/>
        <item x="3700"/>
        <item x="12774"/>
        <item x="11895"/>
        <item x="2941"/>
        <item x="9880"/>
        <item x="9310"/>
        <item x="13028"/>
        <item x="10250"/>
        <item x="12011"/>
        <item x="10318"/>
        <item x="7655"/>
        <item x="11136"/>
        <item x="1108"/>
        <item x="2129"/>
        <item x="13075"/>
        <item x="10797"/>
        <item x="12956"/>
        <item x="8656"/>
        <item x="6084"/>
        <item x="3629"/>
        <item x="9276"/>
        <item x="9000"/>
        <item x="1603"/>
        <item x="8384"/>
        <item x="9564"/>
        <item x="11686"/>
        <item x="6984"/>
        <item x="6240"/>
        <item x="8863"/>
        <item x="1774"/>
        <item x="12074"/>
        <item x="12859"/>
        <item x="3137"/>
        <item x="5057"/>
        <item x="5714"/>
        <item x="9056"/>
        <item x="9973"/>
        <item x="5531"/>
        <item x="12290"/>
        <item x="612"/>
        <item x="9520"/>
        <item x="9241"/>
        <item x="4896"/>
        <item x="3661"/>
        <item x="108"/>
        <item x="7936"/>
        <item x="4195"/>
        <item x="11826"/>
        <item x="2944"/>
        <item x="10576"/>
        <item x="15"/>
        <item x="4414"/>
        <item x="4063"/>
        <item x="1013"/>
        <item x="10762"/>
        <item x="10219"/>
        <item x="892"/>
        <item x="12411"/>
        <item x="7278"/>
        <item x="10023"/>
        <item x="3051"/>
        <item x="4854"/>
        <item x="7711"/>
        <item x="2325"/>
        <item x="223"/>
        <item x="6269"/>
        <item x="3136"/>
        <item x="11937"/>
        <item x="9200"/>
        <item x="6604"/>
        <item x="6928"/>
        <item x="12524"/>
        <item x="736"/>
        <item x="5019"/>
        <item x="1875"/>
        <item x="3139"/>
        <item x="1277"/>
        <item x="7309"/>
        <item x="1976"/>
        <item x="11656"/>
        <item x="7602"/>
        <item x="8436"/>
        <item x="6761"/>
        <item x="5458"/>
        <item x="4648"/>
        <item x="9782"/>
        <item x="12649"/>
        <item x="9814"/>
        <item x="8892"/>
        <item x="12094"/>
        <item x="5216"/>
        <item x="3052"/>
        <item x="6283"/>
        <item x="2575"/>
        <item x="1218"/>
        <item x="7136"/>
        <item x="1045"/>
        <item x="329"/>
        <item x="2386"/>
        <item x="10986"/>
        <item x="10661"/>
        <item x="162"/>
        <item x="4804"/>
        <item x="6954"/>
        <item x="56"/>
        <item x="2125"/>
        <item x="10197"/>
        <item x="4064"/>
        <item x="8787"/>
        <item x="5433"/>
        <item x="11706"/>
        <item x="8314"/>
        <item x="7952"/>
        <item x="8695"/>
        <item x="4713"/>
        <item x="3872"/>
        <item x="7525"/>
        <item x="12728"/>
        <item x="10545"/>
        <item x="8128"/>
        <item x="10106"/>
        <item x="5893"/>
        <item x="4593"/>
        <item x="2315"/>
        <item x="6073"/>
        <item x="3342"/>
        <item x="8022"/>
        <item x="9221"/>
        <item x="12886"/>
        <item x="12992"/>
        <item x="9968"/>
        <item x="4011"/>
        <item x="5144"/>
        <item x="4435"/>
        <item x="6383"/>
        <item x="6436"/>
        <item x="11275"/>
        <item x="2387"/>
        <item x="2245"/>
        <item x="412"/>
        <item x="9891"/>
        <item x="11008"/>
        <item x="10172"/>
        <item x="3376"/>
        <item x="8185"/>
        <item x="7289"/>
        <item x="11348"/>
        <item x="5716"/>
        <item x="1138"/>
        <item x="10060"/>
        <item x="7865"/>
        <item x="7448"/>
        <item x="2191"/>
        <item x="4453"/>
        <item x="3983"/>
        <item x="3391"/>
        <item x="2038"/>
        <item x="2420"/>
        <item x="606"/>
        <item x="900"/>
        <item x="7466"/>
        <item x="1977"/>
        <item x="3634"/>
        <item x="3106"/>
        <item x="4940"/>
        <item x="5660"/>
        <item x="3669"/>
        <item x="12059"/>
        <item x="5645"/>
        <item x="2204"/>
        <item x="28"/>
        <item x="4857"/>
        <item x="2771"/>
        <item x="8306"/>
        <item x="6784"/>
        <item x="10726"/>
        <item x="5798"/>
        <item x="3452"/>
        <item x="10354"/>
        <item x="11629"/>
        <item x="3460"/>
        <item x="3643"/>
        <item x="10962"/>
        <item x="11141"/>
        <item x="10561"/>
        <item x="10501"/>
        <item x="2795"/>
        <item x="4480"/>
        <item x="10871"/>
        <item x="2330"/>
        <item x="13146"/>
        <item x="1262"/>
        <item x="10230"/>
        <item x="4598"/>
        <item x="7314"/>
        <item x="9386"/>
        <item x="10869"/>
        <item x="3911"/>
        <item x="8492"/>
        <item x="7158"/>
        <item x="3332"/>
        <item x="451"/>
        <item x="8797"/>
        <item x="8184"/>
        <item x="10674"/>
        <item x="1417"/>
        <item x="11113"/>
        <item x="11753"/>
        <item x="4129"/>
        <item x="1526"/>
        <item x="2032"/>
        <item x="12835"/>
        <item x="9094"/>
        <item x="12440"/>
        <item x="12452"/>
        <item x="9682"/>
        <item x="4861"/>
        <item x="12927"/>
        <item x="7434"/>
        <item x="8981"/>
        <item x="10783"/>
        <item x="6662"/>
        <item x="5127"/>
        <item x="10260"/>
        <item x="11967"/>
        <item x="3127"/>
        <item x="6144"/>
        <item x="2033"/>
        <item x="5345"/>
        <item x="12583"/>
        <item x="8769"/>
        <item x="7474"/>
        <item x="11239"/>
        <item x="172"/>
        <item x="4344"/>
        <item x="1742"/>
        <item x="5420"/>
        <item x="4497"/>
        <item x="12037"/>
        <item x="81"/>
        <item x="4364"/>
        <item x="11063"/>
        <item x="1893"/>
        <item x="7345"/>
        <item x="3917"/>
        <item x="12077"/>
        <item x="2757"/>
        <item x="6031"/>
        <item x="7616"/>
        <item x="3408"/>
        <item x="9663"/>
        <item x="4995"/>
        <item x="4401"/>
        <item x="663"/>
        <item x="11755"/>
        <item x="11815"/>
        <item x="13010"/>
        <item x="3281"/>
        <item x="12394"/>
        <item x="937"/>
        <item x="9357"/>
        <item x="1933"/>
        <item x="12545"/>
        <item x="3063"/>
        <item x="578"/>
        <item x="11203"/>
        <item x="310"/>
        <item x="11346"/>
        <item x="8028"/>
        <item x="2546"/>
        <item x="7795"/>
        <item x="9847"/>
        <item x="1452"/>
        <item x="1191"/>
        <item x="11677"/>
        <item x="11855"/>
        <item x="1166"/>
        <item x="5228"/>
        <item x="12507"/>
        <item x="1623"/>
        <item x="167"/>
        <item x="12217"/>
        <item x="10251"/>
        <item x="11470"/>
        <item x="10401"/>
        <item x="665"/>
        <item x="2712"/>
        <item x="4001"/>
        <item x="9499"/>
        <item x="6734"/>
        <item x="5906"/>
        <item x="152"/>
        <item x="8718"/>
        <item x="10437"/>
        <item x="11698"/>
        <item x="3258"/>
        <item x="10088"/>
        <item x="8462"/>
        <item x="913"/>
        <item x="12432"/>
        <item x="5522"/>
        <item x="5455"/>
        <item x="9959"/>
        <item x="9259"/>
        <item x="5344"/>
        <item x="11513"/>
        <item x="8731"/>
        <item x="6611"/>
        <item x="6793"/>
        <item x="2908"/>
        <item x="8530"/>
        <item x="2732"/>
        <item x="2541"/>
        <item x="13124"/>
        <item x="6102"/>
        <item x="11001"/>
        <item x="8976"/>
        <item x="3946"/>
        <item x="7535"/>
        <item x="9809"/>
        <item x="9785"/>
        <item x="8358"/>
        <item x="9899"/>
        <item x="2558"/>
        <item x="5910"/>
        <item x="8820"/>
        <item x="809"/>
        <item x="3538"/>
        <item x="10656"/>
        <item x="8628"/>
        <item x="7843"/>
        <item x="11126"/>
        <item x="12032"/>
        <item x="4653"/>
        <item x="1605"/>
        <item x="8799"/>
        <item x="10508"/>
        <item x="2232"/>
        <item x="2567"/>
        <item x="5504"/>
        <item x="3257"/>
        <item x="10"/>
        <item x="2846"/>
        <item x="8199"/>
        <item x="5286"/>
        <item x="11095"/>
        <item x="4602"/>
        <item x="6451"/>
        <item x="10275"/>
        <item x="2570"/>
        <item x="9563"/>
        <item x="4263"/>
        <item x="10355"/>
        <item x="11993"/>
        <item x="2946"/>
        <item x="607"/>
        <item x="11221"/>
        <item x="1487"/>
        <item x="8418"/>
        <item x="4599"/>
        <item x="8640"/>
        <item x="4509"/>
        <item x="12051"/>
        <item x="10527"/>
        <item x="9458"/>
        <item x="12227"/>
        <item x="12543"/>
        <item x="8319"/>
        <item x="12195"/>
        <item x="6134"/>
        <item x="7658"/>
        <item x="11407"/>
        <item x="5281"/>
        <item x="8037"/>
        <item x="4383"/>
        <item x="11322"/>
        <item x="10472"/>
        <item x="1126"/>
        <item x="13046"/>
        <item x="1596"/>
        <item x="7512"/>
        <item x="12596"/>
        <item x="10875"/>
        <item x="618"/>
        <item x="6015"/>
        <item x="1405"/>
        <item x="3422"/>
        <item x="7671"/>
        <item x="5169"/>
        <item x="3621"/>
        <item x="9236"/>
        <item x="12875"/>
        <item x="528"/>
        <item x="9043"/>
        <item x="5471"/>
        <item x="10620"/>
        <item x="11405"/>
        <item x="10991"/>
        <item x="2985"/>
        <item x="8670"/>
        <item x="943"/>
        <item x="3819"/>
        <item x="5407"/>
        <item x="6368"/>
        <item x="6862"/>
        <item x="5236"/>
        <item x="8638"/>
        <item x="5548"/>
        <item x="12087"/>
        <item x="7779"/>
        <item x="3446"/>
        <item x="12582"/>
        <item x="10151"/>
        <item x="9621"/>
        <item x="10687"/>
        <item x="12133"/>
        <item x="10831"/>
        <item x="10902"/>
        <item x="2719"/>
        <item x="840"/>
        <item x="3728"/>
        <item x="2611"/>
        <item x="1024"/>
        <item x="131"/>
        <item x="1101"/>
        <item x="5640"/>
        <item x="4799"/>
        <item x="2044"/>
        <item x="5718"/>
        <item x="3887"/>
        <item x="7866"/>
        <item x="5350"/>
        <item x="1121"/>
        <item x="795"/>
        <item x="9180"/>
        <item x="8030"/>
        <item x="8728"/>
        <item x="5538"/>
        <item x="1910"/>
        <item x="8402"/>
        <item x="10032"/>
        <item x="7283"/>
        <item x="7414"/>
        <item x="1365"/>
        <item x="4772"/>
        <item x="11327"/>
        <item x="5776"/>
        <item x="6078"/>
        <item x="12356"/>
        <item x="2758"/>
        <item x="9437"/>
        <item x="341"/>
        <item x="11044"/>
        <item x="12358"/>
        <item x="10978"/>
        <item x="9112"/>
        <item x="7464"/>
        <item x="12070"/>
        <item x="12131"/>
        <item x="5185"/>
        <item x="8908"/>
        <item x="1428"/>
        <item x="11779"/>
        <item x="630"/>
        <item x="5451"/>
        <item x="11662"/>
        <item x="8944"/>
        <item x="3322"/>
        <item x="6926"/>
        <item x="6211"/>
        <item x="12595"/>
        <item x="11538"/>
        <item x="5940"/>
        <item x="11752"/>
        <item x="2692"/>
        <item x="11004"/>
        <item x="6603"/>
        <item x="34"/>
        <item x="12141"/>
        <item x="7333"/>
        <item x="4394"/>
        <item x="6525"/>
        <item x="4424"/>
        <item x="690"/>
        <item x="3678"/>
        <item x="8465"/>
        <item x="7502"/>
        <item x="9466"/>
        <item x="1044"/>
        <item x="5249"/>
        <item x="5949"/>
        <item x="8494"/>
        <item x="10149"/>
        <item x="10440"/>
        <item x="7217"/>
        <item x="2998"/>
        <item x="4533"/>
        <item x="6985"/>
        <item x="9368"/>
        <item x="2176"/>
        <item x="11506"/>
        <item x="5509"/>
        <item x="9731"/>
        <item x="9687"/>
        <item x="2186"/>
        <item x="8133"/>
        <item x="759"/>
        <item x="4452"/>
        <item x="10522"/>
        <item x="6258"/>
        <item x="1552"/>
        <item x="4441"/>
        <item x="11724"/>
        <item x="6895"/>
        <item x="8331"/>
        <item x="2433"/>
        <item x="10868"/>
        <item x="7377"/>
        <item x="1608"/>
        <item x="12167"/>
        <item x="12975"/>
        <item x="7990"/>
        <item x="9206"/>
        <item x="8296"/>
        <item x="7668"/>
        <item x="12660"/>
        <item x="9294"/>
        <item x="7921"/>
        <item x="6530"/>
        <item x="65"/>
        <item x="4672"/>
        <item x="6519"/>
        <item x="6966"/>
        <item x="12410"/>
        <item x="1697"/>
        <item x="11693"/>
        <item x="11046"/>
        <item x="3860"/>
        <item x="1649"/>
        <item x="279"/>
        <item x="7105"/>
        <item x="9681"/>
        <item x="13074"/>
        <item x="10494"/>
        <item x="5647"/>
        <item x="4037"/>
        <item x="11564"/>
        <item x="12804"/>
        <item x="6975"/>
        <item x="8162"/>
        <item x="8548"/>
        <item x="11603"/>
        <item x="12090"/>
        <item x="473"/>
        <item x="7061"/>
        <item x="9778"/>
        <item x="355"/>
        <item x="600"/>
        <item x="6770"/>
        <item x="12893"/>
        <item x="5105"/>
        <item x="4950"/>
        <item x="3072"/>
        <item x="5889"/>
        <item x="260"/>
        <item x="12761"/>
        <item x="4175"/>
        <item x="4017"/>
        <item x="8127"/>
        <item x="9805"/>
        <item x="2822"/>
        <item x="10313"/>
        <item x="8711"/>
        <item x="7564"/>
        <item x="6479"/>
        <item x="9424"/>
        <item x="12704"/>
        <item x="3313"/>
        <item x="10914"/>
        <item x="11467"/>
        <item x="9483"/>
        <item x="9873"/>
        <item x="9549"/>
        <item x="9415"/>
        <item x="10421"/>
        <item x="3"/>
        <item x="9757"/>
        <item x="5664"/>
        <item x="8170"/>
        <item x="3559"/>
        <item x="8144"/>
        <item x="2346"/>
        <item x="4796"/>
        <item x="6834"/>
        <item x="5219"/>
        <item x="7651"/>
        <item x="8547"/>
        <item x="4803"/>
        <item x="4822"/>
        <item x="3851"/>
        <item x="4928"/>
        <item x="10084"/>
        <item x="2952"/>
        <item x="2145"/>
        <item x="3351"/>
        <item x="729"/>
        <item x="3666"/>
        <item x="9538"/>
        <item x="3800"/>
        <item x="6472"/>
        <item x="2241"/>
        <item x="10255"/>
        <item x="4943"/>
        <item x="3553"/>
        <item x="1175"/>
        <item x="9878"/>
        <item x="6931"/>
        <item x="10761"/>
        <item x="11628"/>
        <item x="3194"/>
        <item x="12334"/>
        <item x="459"/>
        <item x="540"/>
        <item x="7707"/>
        <item x="7216"/>
        <item x="3671"/>
        <item x="4099"/>
        <item x="12494"/>
        <item x="3499"/>
        <item x="5077"/>
        <item x="2800"/>
        <item x="8896"/>
        <item x="7406"/>
        <item x="6302"/>
        <item x="340"/>
        <item x="8231"/>
        <item x="9837"/>
        <item x="410"/>
        <item x="5970"/>
        <item x="3045"/>
        <item x="5729"/>
        <item x="1637"/>
        <item x="1891"/>
        <item x="13058"/>
        <item x="3948"/>
        <item x="7277"/>
        <item x="8785"/>
        <item x="12122"/>
        <item x="2295"/>
        <item x="810"/>
        <item x="10236"/>
        <item x="8736"/>
        <item x="7703"/>
        <item x="2677"/>
        <item x="10933"/>
        <item x="6147"/>
        <item x="5062"/>
        <item x="8420"/>
        <item x="11615"/>
        <item x="3311"/>
        <item x="13077"/>
        <item x="2294"/>
        <item x="2669"/>
        <item x="456"/>
        <item x="7659"/>
        <item x="10954"/>
        <item x="11252"/>
        <item x="8592"/>
        <item x="3361"/>
        <item x="2196"/>
        <item x="9712"/>
        <item x="2173"/>
        <item x="1831"/>
        <item x="6871"/>
        <item x="2594"/>
        <item x="6152"/>
        <item x="11406"/>
        <item x="10154"/>
        <item x="8434"/>
        <item x="6072"/>
        <item x="11490"/>
        <item x="10223"/>
        <item x="4376"/>
        <item x="5508"/>
        <item x="11390"/>
        <item x="6335"/>
        <item x="8478"/>
        <item x="20"/>
        <item x="3737"/>
        <item x="12408"/>
        <item x="1443"/>
        <item x="61"/>
        <item x="989"/>
        <item x="1222"/>
        <item x="2026"/>
        <item x="8354"/>
        <item x="2491"/>
        <item x="1473"/>
        <item x="4125"/>
        <item x="5896"/>
        <item x="6488"/>
        <item x="9286"/>
        <item x="1971"/>
        <item x="4203"/>
        <item x="11864"/>
        <item x="11842"/>
        <item x="3776"/>
        <item x="10114"/>
        <item x="8803"/>
        <item x="6308"/>
        <item x="6423"/>
        <item x="1656"/>
        <item x="2588"/>
        <item x="11304"/>
        <item x="1464"/>
        <item x="4640"/>
        <item x="3368"/>
        <item x="1114"/>
        <item x="11981"/>
        <item x="5241"/>
        <item x="3510"/>
        <item x="1946"/>
        <item x="3105"/>
        <item x="1846"/>
        <item x="7450"/>
        <item x="10340"/>
        <item x="7542"/>
        <item x="9535"/>
        <item x="9362"/>
        <item x="2282"/>
        <item x="5032"/>
        <item x="1352"/>
        <item x="11653"/>
        <item x="4962"/>
        <item x="13097"/>
        <item x="10395"/>
        <item x="5498"/>
        <item x="6019"/>
        <item x="5369"/>
        <item x="6997"/>
        <item x="9146"/>
        <item x="9989"/>
        <item x="10117"/>
        <item x="5162"/>
        <item x="8893"/>
        <item x="4128"/>
        <item x="4547"/>
        <item x="5375"/>
        <item x="7053"/>
        <item x="6238"/>
        <item x="3217"/>
        <item x="10749"/>
        <item x="9356"/>
        <item x="12484"/>
        <item x="9843"/>
        <item x="4490"/>
        <item x="5056"/>
        <item x="1668"/>
        <item x="2926"/>
        <item x="3082"/>
        <item x="3937"/>
        <item x="9199"/>
        <item x="12509"/>
        <item x="7499"/>
        <item x="375"/>
        <item x="13117"/>
        <item x="1293"/>
        <item x="10285"/>
        <item x="7386"/>
        <item x="7697"/>
        <item x="171"/>
        <item x="3785"/>
        <item x="7332"/>
        <item x="8759"/>
        <item x="1474"/>
        <item x="1718"/>
        <item x="8600"/>
        <item x="12116"/>
        <item x="3470"/>
        <item x="5760"/>
        <item x="119"/>
        <item x="5231"/>
        <item x="2255"/>
        <item x="12687"/>
        <item x="10697"/>
        <item x="6699"/>
        <item x="4882"/>
        <item x="11838"/>
        <item x="12714"/>
        <item x="8966"/>
        <item x="1926"/>
        <item x="10738"/>
        <item x="5841"/>
        <item x="1241"/>
        <item x="11544"/>
        <item x="11655"/>
        <item x="6184"/>
        <item x="10216"/>
        <item x="1544"/>
        <item x="183"/>
        <item x="2481"/>
        <item x="10670"/>
        <item x="11030"/>
        <item x="4216"/>
        <item x="1131"/>
        <item x="11704"/>
        <item x="8079"/>
        <item x="10767"/>
        <item x="247"/>
        <item x="91"/>
        <item x="3401"/>
        <item x="10218"/>
        <item x="13101"/>
        <item x="5389"/>
        <item x="7545"/>
        <item x="7403"/>
        <item x="9170"/>
        <item x="9066"/>
        <item x="13139"/>
        <item x="4146"/>
        <item x="5436"/>
        <item x="9064"/>
        <item x="10139"/>
        <item x="811"/>
        <item x="11721"/>
        <item x="9852"/>
        <item x="1729"/>
        <item x="5814"/>
        <item x="12447"/>
        <item x="11634"/>
        <item x="5412"/>
        <item x="6736"/>
        <item x="10465"/>
        <item x="12844"/>
        <item x="1012"/>
        <item x="1784"/>
        <item x="12417"/>
        <item x="2568"/>
        <item x="9344"/>
        <item x="8327"/>
        <item x="3086"/>
        <item x="6987"/>
        <item x="2626"/>
        <item x="3692"/>
        <item x="2413"/>
        <item x="6916"/>
        <item x="2842"/>
        <item x="5377"/>
        <item x="8293"/>
        <item x="12640"/>
        <item x="4779"/>
        <item x="11905"/>
        <item x="8255"/>
        <item x="8032"/>
        <item x="7096"/>
        <item x="9268"/>
        <item x="5846"/>
        <item x="9974"/>
        <item x="10104"/>
        <item x="8445"/>
        <item x="5866"/>
        <item x="4283"/>
        <item x="2987"/>
        <item x="8379"/>
        <item x="11799"/>
        <item x="11902"/>
        <item x="3840"/>
        <item x="3147"/>
        <item x="5675"/>
        <item x="9471"/>
        <item x="9185"/>
        <item x="10495"/>
        <item x="7631"/>
        <item x="10603"/>
        <item x="3093"/>
        <item x="11866"/>
        <item x="10039"/>
        <item x="6059"/>
        <item x="3347"/>
        <item x="8297"/>
        <item x="2799"/>
        <item x="2334"/>
        <item x="7038"/>
        <item x="4134"/>
        <item x="6948"/>
        <item x="9039"/>
        <item x="12809"/>
        <item x="11482"/>
        <item x="5839"/>
        <item x="10935"/>
        <item x="2456"/>
        <item x="12459"/>
        <item x="2087"/>
        <item x="1201"/>
        <item x="11654"/>
        <item x="3842"/>
        <item x="11097"/>
        <item x="10867"/>
        <item x="8771"/>
        <item x="5618"/>
        <item x="831"/>
        <item x="4474"/>
        <item x="9333"/>
        <item x="12843"/>
        <item x="1229"/>
        <item x="1523"/>
        <item x="12846"/>
        <item x="11710"/>
        <item x="9518"/>
        <item x="280"/>
        <item x="3386"/>
        <item x="9656"/>
        <item x="4679"/>
        <item x="12569"/>
        <item x="5468"/>
        <item x="10503"/>
        <item x="4996"/>
        <item x="993"/>
        <item x="12248"/>
        <item x="1000"/>
        <item x="813"/>
        <item x="10090"/>
        <item x="6337"/>
        <item x="11157"/>
        <item x="2237"/>
        <item x="9599"/>
        <item x="1625"/>
        <item x="5784"/>
        <item x="8605"/>
        <item x="2648"/>
        <item x="1890"/>
        <item x="4316"/>
        <item x="5387"/>
        <item x="6356"/>
        <item x="843"/>
        <item x="3985"/>
        <item x="9412"/>
        <item x="9197"/>
        <item x="10811"/>
        <item x="7503"/>
        <item x="11608"/>
        <item x="12522"/>
        <item x="12679"/>
        <item x="1722"/>
        <item x="8821"/>
        <item x="10742"/>
        <item x="7836"/>
        <item x="6377"/>
        <item x="9829"/>
        <item x="6762"/>
        <item x="6575"/>
        <item x="8612"/>
        <item x="8106"/>
        <item x="7265"/>
        <item x="12970"/>
        <item x="1741"/>
        <item x="11736"/>
        <item x="6598"/>
        <item x="6131"/>
        <item x="8449"/>
        <item x="656"/>
        <item x="4991"/>
        <item x="8089"/>
        <item x="6675"/>
        <item x="9387"/>
        <item x="10899"/>
        <item x="5014"/>
        <item x="3928"/>
        <item x="6767"/>
        <item x="5266"/>
        <item x="2533"/>
        <item x="4910"/>
        <item x="7638"/>
        <item x="8395"/>
        <item x="12034"/>
        <item x="5715"/>
        <item x="7878"/>
        <item x="8352"/>
        <item x="677"/>
        <item x="8907"/>
        <item x="9771"/>
        <item x="12964"/>
        <item x="7940"/>
        <item x="11244"/>
        <item x="6854"/>
        <item x="6048"/>
        <item x="6052"/>
        <item x="8096"/>
        <item x="9749"/>
        <item x="11840"/>
        <item x="312"/>
        <item x="11927"/>
        <item x="11111"/>
        <item x="10330"/>
        <item x="2860"/>
        <item x="5762"/>
        <item x="11145"/>
        <item x="7803"/>
        <item x="7005"/>
        <item x="7151"/>
        <item x="8765"/>
        <item x="4989"/>
        <item x="12463"/>
        <item x="4774"/>
        <item x="2132"/>
        <item x="8359"/>
        <item x="7211"/>
        <item x="9906"/>
        <item x="12727"/>
        <item x="4265"/>
        <item x="400"/>
        <item x="1414"/>
        <item x="9962"/>
        <item x="2872"/>
        <item x="11305"/>
        <item x="3758"/>
        <item x="12796"/>
        <item x="9600"/>
        <item x="6608"/>
        <item x="5220"/>
        <item x="4057"/>
        <item x="3235"/>
        <item x="7258"/>
        <item x="8262"/>
        <item x="7254"/>
        <item x="641"/>
        <item x="5309"/>
        <item x="8542"/>
        <item x="12732"/>
        <item x="12678"/>
        <item x="11971"/>
        <item x="4585"/>
        <item x="5333"/>
        <item x="6495"/>
        <item x="7923"/>
        <item x="3540"/>
        <item x="3111"/>
        <item x="4434"/>
        <item x="2165"/>
        <item x="9337"/>
        <item x="12174"/>
        <item x="6244"/>
        <item x="10621"/>
        <item x="4375"/>
        <item x="6399"/>
        <item x="8852"/>
        <item x="1264"/>
        <item x="289"/>
        <item x="12402"/>
        <item x="6892"/>
        <item x="1418"/>
        <item x="3505"/>
        <item x="4304"/>
        <item x="2550"/>
        <item x="4411"/>
        <item x="7752"/>
        <item x="9224"/>
        <item x="765"/>
        <item x="6695"/>
        <item x="7390"/>
        <item x="4140"/>
        <item x="13030"/>
        <item x="8691"/>
        <item x="3650"/>
        <item x="10805"/>
        <item x="7951"/>
        <item x="2317"/>
        <item x="11401"/>
        <item x="4090"/>
        <item x="5036"/>
        <item x="9202"/>
        <item x="8856"/>
        <item x="8879"/>
        <item x="11504"/>
        <item x="9416"/>
        <item x="7998"/>
        <item x="10217"/>
        <item x="1185"/>
        <item x="2182"/>
        <item x="11964"/>
        <item x="7646"/>
        <item x="4381"/>
        <item x="5562"/>
        <item x="8198"/>
        <item x="6034"/>
        <item x="10672"/>
        <item x="4336"/>
        <item x="6135"/>
        <item x="1790"/>
        <item x="7937"/>
        <item x="7727"/>
        <item x="3818"/>
        <item x="12236"/>
        <item x="5008"/>
        <item x="9522"/>
        <item x="13026"/>
        <item x="5859"/>
        <item x="5803"/>
        <item x="3153"/>
        <item x="11081"/>
        <item x="5404"/>
        <item x="13032"/>
        <item x="5331"/>
        <item x="9689"/>
        <item x="4583"/>
        <item x="10632"/>
        <item x="8669"/>
        <item x="12864"/>
        <item x="2105"/>
        <item x="3222"/>
        <item x="8442"/>
        <item x="5539"/>
        <item x="2915"/>
        <item x="5816"/>
        <item x="10873"/>
        <item x="50"/>
        <item x="1054"/>
        <item x="9017"/>
        <item x="8029"/>
        <item x="3315"/>
        <item x="9137"/>
        <item x="872"/>
        <item x="11276"/>
        <item x="963"/>
        <item x="7262"/>
        <item x="6930"/>
        <item x="8651"/>
        <item x="5391"/>
        <item x="10585"/>
        <item x="12786"/>
        <item x="5308"/>
        <item x="3697"/>
        <item x="2802"/>
        <item x="1747"/>
        <item x="4229"/>
        <item x="7392"/>
        <item x="12207"/>
        <item x="6093"/>
        <item x="1018"/>
        <item x="1864"/>
        <item x="11035"/>
        <item x="11314"/>
        <item x="8103"/>
        <item x="10926"/>
        <item x="8108"/>
        <item x="8833"/>
        <item x="6026"/>
        <item x="5100"/>
        <item x="12190"/>
        <item x="4206"/>
        <item x="5932"/>
        <item x="3477"/>
        <item x="7"/>
        <item x="9250"/>
        <item x="9198"/>
        <item x="10226"/>
        <item x="6242"/>
        <item x="12308"/>
        <item x="9786"/>
        <item x="8329"/>
        <item x="5995"/>
        <item x="10514"/>
        <item x="12588"/>
        <item x="12078"/>
        <item x="746"/>
        <item x="9090"/>
        <item x="9113"/>
        <item x="2199"/>
        <item x="12708"/>
        <item x="6989"/>
        <item x="9041"/>
        <item x="11658"/>
        <item x="11708"/>
        <item x="10773"/>
        <item x="7563"/>
        <item x="7124"/>
        <item x="7163"/>
        <item x="11612"/>
        <item x="6353"/>
        <item x="10360"/>
        <item x="3236"/>
        <item x="1850"/>
        <item x="3645"/>
        <item x="12127"/>
        <item x="2066"/>
        <item x="5104"/>
        <item x="8033"/>
        <item x="9961"/>
        <item x="12219"/>
        <item x="7608"/>
        <item x="4237"/>
        <item x="2261"/>
        <item x="1281"/>
        <item x="6328"/>
        <item x="3562"/>
        <item x="455"/>
        <item x="6003"/>
        <item x="11397"/>
        <item x="3925"/>
        <item x="2289"/>
        <item x="9566"/>
        <item x="4813"/>
        <item x="10702"/>
        <item x="12817"/>
        <item x="4266"/>
        <item x="1144"/>
        <item x="10112"/>
        <item x="7365"/>
        <item x="1160"/>
        <item x="921"/>
        <item x="5941"/>
        <item x="1528"/>
        <item x="12357"/>
        <item x="9717"/>
        <item x="10810"/>
        <item x="2834"/>
        <item x="11"/>
        <item x="75"/>
        <item x="11970"/>
        <item x="10877"/>
        <item x="2892"/>
        <item x="11119"/>
        <item x="11703"/>
        <item x="9779"/>
        <item x="3186"/>
        <item x="1208"/>
        <item x="767"/>
        <item x="3916"/>
        <item x="2088"/>
        <item x="10888"/>
        <item x="2158"/>
        <item x="6056"/>
        <item x="11884"/>
        <item x="2277"/>
        <item x="11128"/>
        <item x="3262"/>
        <item x="2798"/>
        <item x="10992"/>
        <item x="783"/>
        <item x="3573"/>
        <item x="2804"/>
        <item x="1607"/>
        <item x="6800"/>
        <item x="2148"/>
        <item x="2745"/>
        <item x="5160"/>
        <item x="4207"/>
        <item x="2226"/>
        <item x="6179"/>
        <item x="6255"/>
        <item x="5721"/>
        <item x="7916"/>
        <item x="7901"/>
        <item x="9939"/>
        <item x="2740"/>
        <item x="8539"/>
        <item x="3844"/>
        <item x="10189"/>
        <item x="8616"/>
        <item x="3607"/>
        <item x="8719"/>
        <item x="8451"/>
        <item x="3304"/>
        <item x="6321"/>
        <item x="6817"/>
        <item x="2735"/>
        <item x="8792"/>
        <item x="1844"/>
        <item x="5648"/>
        <item x="10715"/>
        <item x="8309"/>
        <item x="6615"/>
        <item x="3846"/>
        <item x="7475"/>
        <item x="2951"/>
        <item x="9071"/>
        <item x="11942"/>
        <item x="506"/>
        <item x="9524"/>
        <item x="8501"/>
        <item x="11500"/>
        <item x="2187"/>
        <item x="10960"/>
        <item x="11419"/>
        <item x="1576"/>
        <item x="12409"/>
        <item x="98"/>
        <item x="7060"/>
        <item x="4104"/>
        <item x="10447"/>
        <item x="9848"/>
        <item x="9910"/>
        <item x="354"/>
        <item x="12819"/>
        <item x="9341"/>
        <item x="11825"/>
        <item x="4683"/>
        <item x="11235"/>
        <item x="6398"/>
        <item x="4311"/>
        <item x="9711"/>
        <item x="10953"/>
        <item x="12530"/>
        <item x="10463"/>
        <item x="12057"/>
        <item x="7441"/>
        <item x="12369"/>
        <item x="10072"/>
        <item x="444"/>
        <item x="4036"/>
        <item x="6531"/>
        <item x="13025"/>
        <item x="12779"/>
        <item x="2809"/>
        <item x="4270"/>
        <item x="3371"/>
        <item x="168"/>
        <item x="9512"/>
        <item x="769"/>
        <item x="6310"/>
        <item x="4135"/>
        <item x="12711"/>
        <item x="9923"/>
        <item x="10043"/>
        <item x="453"/>
        <item x="13116"/>
        <item x="13137"/>
        <item x="3353"/>
        <item x="11871"/>
        <item x="7100"/>
        <item x="4290"/>
        <item x="6103"/>
        <item x="5786"/>
        <item x="4816"/>
        <item x="2723"/>
        <item x="5568"/>
        <item x="1118"/>
        <item x="7897"/>
        <item x="5043"/>
        <item x="11040"/>
        <item x="4269"/>
        <item x="1823"/>
        <item x="114"/>
        <item x="8372"/>
        <item x="997"/>
        <item x="7209"/>
        <item x="12413"/>
        <item x="11640"/>
        <item x="7556"/>
        <item x="7708"/>
        <item x="1751"/>
        <item x="12787"/>
        <item x="23"/>
        <item x="1935"/>
        <item x="6804"/>
        <item x="2562"/>
        <item x="7026"/>
        <item x="10460"/>
        <item x="2272"/>
        <item x="10266"/>
        <item x="8393"/>
        <item x="5037"/>
        <item x="926"/>
        <item x="5767"/>
        <item x="9654"/>
        <item x="916"/>
        <item x="1219"/>
        <item x="7085"/>
        <item x="4964"/>
        <item x="5192"/>
        <item x="3729"/>
        <item x="9872"/>
        <item x="6001"/>
        <item x="10409"/>
        <item x="7515"/>
        <item x="10746"/>
        <item x="5789"/>
        <item x="6737"/>
        <item x="5459"/>
        <item x="10055"/>
        <item x="11576"/>
        <item x="2612"/>
        <item x="8623"/>
        <item x="337"/>
        <item x="8643"/>
        <item x="13099"/>
        <item x="11317"/>
        <item x="11559"/>
        <item x="11787"/>
        <item x="10520"/>
        <item x="2722"/>
        <item x="8051"/>
        <item x="6511"/>
        <item x="6293"/>
        <item x="1726"/>
        <item x="11891"/>
        <item x="12901"/>
        <item x="5748"/>
        <item x="3090"/>
        <item x="3323"/>
        <item x="3211"/>
        <item x="1060"/>
        <item x="9594"/>
        <item x="11761"/>
        <item x="5040"/>
        <item x="11439"/>
        <item x="1122"/>
        <item x="5362"/>
        <item x="8230"/>
        <item x="3336"/>
        <item x="2935"/>
        <item x="6183"/>
        <item x="6421"/>
        <item x="1944"/>
        <item x="154"/>
        <item x="4352"/>
        <item x="102"/>
        <item x="11281"/>
        <item x="62"/>
        <item x="7819"/>
        <item x="2581"/>
        <item x="12783"/>
        <item x="7479"/>
        <item x="4219"/>
        <item x="8880"/>
        <item x="4143"/>
        <item x="2910"/>
        <item x="8097"/>
        <item x="313"/>
        <item x="4912"/>
        <item x="4696"/>
        <item x="523"/>
        <item x="7924"/>
        <item x="7544"/>
        <item x="5157"/>
        <item x="9651"/>
        <item x="5580"/>
        <item x="1470"/>
        <item x="8056"/>
        <item x="10370"/>
        <item x="8425"/>
        <item x="6637"/>
        <item x="9427"/>
        <item x="863"/>
        <item x="9290"/>
        <item x="7146"/>
        <item x="3989"/>
        <item x="4224"/>
        <item x="1688"/>
        <item x="2136"/>
        <item x="3481"/>
        <item x="6464"/>
        <item x="7455"/>
        <item x="12709"/>
        <item x="2754"/>
        <item x="4802"/>
        <item x="4402"/>
        <item x="11810"/>
        <item x="12937"/>
        <item x="5492"/>
        <item x="4904"/>
        <item x="5186"/>
        <item x="1454"/>
        <item x="6051"/>
        <item x="2238"/>
        <item x="10580"/>
        <item x="3283"/>
        <item x="4856"/>
        <item x="9698"/>
        <item x="7259"/>
        <item x="109"/>
        <item x="3022"/>
        <item x="12969"/>
        <item x="11803"/>
        <item x="12178"/>
        <item x="6729"/>
        <item x="2574"/>
        <item x="1134"/>
        <item x="1578"/>
        <item x="3183"/>
        <item x="2422"/>
        <item x="7083"/>
        <item x="6065"/>
        <item x="763"/>
        <item x="5368"/>
        <item x="5838"/>
        <item x="1820"/>
        <item x="10082"/>
        <item x="1459"/>
        <item x="3801"/>
        <item x="6433"/>
        <item x="7845"/>
        <item x="13084"/>
        <item x="6053"/>
        <item x="944"/>
        <item x="485"/>
        <item x="4662"/>
        <item x="10722"/>
        <item x="1735"/>
        <item x="1093"/>
        <item x="2520"/>
        <item x="12220"/>
        <item x="10491"/>
        <item x="9494"/>
        <item x="7257"/>
        <item x="7807"/>
        <item x="8181"/>
        <item x="5791"/>
        <item x="672"/>
        <item x="7690"/>
        <item x="9487"/>
        <item x="5491"/>
        <item x="1554"/>
        <item x="12856"/>
        <item x="9083"/>
        <item x="12799"/>
        <item x="12388"/>
        <item x="5755"/>
        <item x="9988"/>
        <item x="1687"/>
        <item x="2004"/>
        <item x="8023"/>
        <item x="3099"/>
        <item x="12598"/>
        <item x="9392"/>
        <item x="9517"/>
        <item x="5450"/>
        <item x="11607"/>
        <item x="6863"/>
        <item x="9220"/>
        <item x="904"/>
        <item x="522"/>
        <item x="6723"/>
        <item x="10351"/>
        <item x="6453"/>
        <item x="4172"/>
        <item x="6387"/>
        <item x="1360"/>
        <item x="717"/>
        <item x="7385"/>
        <item x="2331"/>
        <item x="12367"/>
        <item x="3209"/>
        <item x="8055"/>
        <item x="636"/>
        <item x="12552"/>
        <item x="8239"/>
        <item x="11676"/>
        <item x="2948"/>
        <item x="6177"/>
        <item x="11255"/>
        <item x="12871"/>
        <item x="11212"/>
        <item x="8279"/>
        <item x="327"/>
        <item x="4239"/>
        <item x="3206"/>
        <item x="3348"/>
        <item x="1679"/>
        <item x="8481"/>
        <item x="3085"/>
        <item x="5661"/>
        <item x="11609"/>
        <item x="4087"/>
        <item x="9312"/>
        <item x="1265"/>
        <item x="11204"/>
        <item x="1212"/>
        <item x="660"/>
        <item x="10654"/>
        <item x="5324"/>
        <item x="8270"/>
        <item x="964"/>
        <item x="10562"/>
        <item x="11129"/>
        <item x="887"/>
        <item x="5297"/>
        <item x="5743"/>
        <item x="9377"/>
        <item x="1278"/>
        <item x="1230"/>
        <item x="2153"/>
        <item x="7119"/>
        <item x="6109"/>
        <item x="6450"/>
        <item x="8095"/>
        <item x="9511"/>
        <item x="5423"/>
        <item x="757"/>
        <item x="12930"/>
        <item x="13123"/>
        <item x="8444"/>
        <item x="11548"/>
        <item x="3825"/>
        <item x="5035"/>
        <item x="3494"/>
        <item x="10368"/>
        <item x="5174"/>
        <item x="1422"/>
        <item x="5393"/>
        <item x="5674"/>
        <item x="722"/>
        <item x="426"/>
        <item x="1691"/>
        <item x="10741"/>
        <item x="10866"/>
        <item x="7689"/>
        <item x="11818"/>
        <item x="12050"/>
        <item x="12176"/>
        <item x="12738"/>
        <item x="2572"/>
        <item x="9336"/>
        <item x="4755"/>
        <item x="551"/>
        <item x="6644"/>
        <item x="9070"/>
        <item x="11355"/>
        <item x="7621"/>
        <item x="5968"/>
        <item x="12876"/>
        <item x="9854"/>
        <item x="3821"/>
        <item x="7297"/>
        <item x="8672"/>
        <item x="11657"/>
        <item x="7472"/>
        <item x="2135"/>
        <item x="4952"/>
        <item x="1389"/>
        <item x="2773"/>
        <item x="9502"/>
        <item x="2945"/>
        <item x="631"/>
        <item x="1848"/>
        <item x="2616"/>
        <item x="1861"/>
        <item x="8407"/>
        <item x="7973"/>
        <item x="9908"/>
        <item x="2561"/>
        <item x="11041"/>
        <item x="3102"/>
        <item x="2421"/>
        <item x="6237"/>
        <item x="3433"/>
        <item x="497"/>
        <item x="1446"/>
        <item x="8253"/>
        <item x="7149"/>
        <item x="5443"/>
        <item x="9865"/>
        <item x="12851"/>
        <item x="10041"/>
        <item x="3722"/>
        <item x="903"/>
        <item x="9338"/>
        <item x="11870"/>
        <item x="8201"/>
        <item x="10425"/>
        <item x="8710"/>
        <item x="270"/>
        <item x="1423"/>
        <item x="4133"/>
        <item x="7614"/>
        <item x="4498"/>
        <item x="7598"/>
        <item x="8980"/>
        <item x="1447"/>
        <item x="10743"/>
        <item x="4809"/>
        <item x="1617"/>
        <item x="7247"/>
        <item x="7421"/>
        <item x="6008"/>
        <item x="4032"/>
        <item x="10803"/>
        <item x="12758"/>
        <item x="6512"/>
        <item x="12632"/>
        <item x="12412"/>
        <item x="11231"/>
        <item x="11443"/>
        <item x="7680"/>
        <item x="11546"/>
        <item x="8741"/>
        <item x="8652"/>
        <item x="11529"/>
        <item x="9260"/>
        <item x="1489"/>
        <item x="3296"/>
        <item x="4528"/>
        <item x="3826"/>
        <item x="1604"/>
        <item x="7487"/>
        <item x="4093"/>
        <item x="9184"/>
        <item x="9704"/>
        <item x="12707"/>
        <item x="2452"/>
        <item x="1999"/>
        <item x="9121"/>
        <item x="5254"/>
        <item x="6698"/>
        <item x="6414"/>
        <item x="8115"/>
        <item x="1721"/>
        <item x="3087"/>
        <item x="3440"/>
        <item x="1651"/>
        <item x="1522"/>
        <item x="8752"/>
        <item x="10022"/>
        <item x="12045"/>
        <item x="12622"/>
        <item x="994"/>
        <item x="8390"/>
        <item x="3857"/>
        <item x="12657"/>
        <item x="2576"/>
        <item x="9573"/>
        <item x="10540"/>
        <item x="12431"/>
        <item x="10011"/>
        <item x="8751"/>
        <item x="3409"/>
        <item x="7346"/>
        <item x="4513"/>
        <item x="6980"/>
        <item x="12962"/>
        <item x="6471"/>
        <item x="4732"/>
        <item x="4393"/>
        <item x="12153"/>
        <item x="12747"/>
        <item x="1113"/>
        <item x="11142"/>
        <item x="13151"/>
        <item x="6272"/>
        <item x="11156"/>
        <item x="5566"/>
        <item x="10304"/>
        <item x="500"/>
        <item x="5098"/>
        <item x="9135"/>
        <item x="12392"/>
        <item x="12916"/>
        <item x="11022"/>
        <item x="9592"/>
        <item x="2"/>
        <item x="11958"/>
        <item x="4334"/>
        <item x="2831"/>
        <item x="10432"/>
        <item x="5962"/>
        <item x="2890"/>
        <item x="3839"/>
        <item x="8686"/>
        <item x="11195"/>
        <item x="1997"/>
        <item x="2993"/>
        <item x="8082"/>
        <item x="7527"/>
        <item x="4075"/>
        <item x="1339"/>
        <item x="3760"/>
        <item x="6802"/>
        <item x="3945"/>
        <item x="10220"/>
        <item x="11369"/>
        <item x="12069"/>
        <item x="1900"/>
        <item x="5530"/>
        <item x="4935"/>
        <item x="4887"/>
        <item x="992"/>
        <item x="10449"/>
        <item x="2265"/>
        <item x="667"/>
        <item x="3659"/>
        <item x="4815"/>
        <item x="3015"/>
        <item x="3541"/>
        <item x="496"/>
        <item x="12939"/>
        <item x="9311"/>
        <item x="12579"/>
        <item x="2120"/>
        <item x="357"/>
        <item x="7650"/>
        <item x="2244"/>
        <item x="3802"/>
        <item x="12435"/>
        <item x="906"/>
        <item x="1723"/>
        <item x="10276"/>
        <item x="6890"/>
        <item x="12108"/>
        <item x="4262"/>
        <item x="1442"/>
        <item x="3789"/>
        <item x="9890"/>
        <item x="5386"/>
        <item x="972"/>
        <item x="12336"/>
        <item x="3310"/>
        <item x="232"/>
        <item x="1420"/>
        <item x="703"/>
        <item x="5887"/>
        <item x="12128"/>
        <item x="12233"/>
        <item x="8776"/>
        <item x="2318"/>
        <item x="9552"/>
        <item x="6783"/>
        <item x="2867"/>
        <item x="80"/>
        <item x="3984"/>
        <item x="3890"/>
        <item x="8016"/>
        <item x="10946"/>
        <item x="7357"/>
        <item x="3756"/>
        <item x="10651"/>
        <item x="4300"/>
        <item x="2175"/>
        <item x="6041"/>
        <item x="5025"/>
        <item x="3459"/>
        <item x="8598"/>
        <item x="9770"/>
        <item x="6641"/>
        <item x="1934"/>
        <item x="838"/>
        <item x="1965"/>
        <item x="11594"/>
        <item x="1488"/>
        <item x="10582"/>
        <item x="5202"/>
        <item x="3288"/>
        <item x="2772"/>
        <item x="4310"/>
        <item x="9201"/>
        <item x="12597"/>
        <item x="7369"/>
        <item x="1172"/>
        <item x="6605"/>
        <item x="8364"/>
        <item x="2909"/>
        <item x="2856"/>
        <item x="7805"/>
        <item x="5163"/>
        <item x="3696"/>
        <item x="2459"/>
        <item x="2651"/>
        <item x="11259"/>
        <item x="1559"/>
        <item x="4586"/>
        <item x="1612"/>
        <item x="10477"/>
        <item x="10452"/>
        <item x="378"/>
        <item x="11739"/>
        <item x="12566"/>
        <item x="6480"/>
        <item x="1538"/>
        <item x="12247"/>
        <item x="452"/>
        <item x="780"/>
        <item x="7010"/>
        <item x="12442"/>
        <item x="12906"/>
        <item x="12769"/>
        <item x="2585"/>
        <item x="12922"/>
        <item x="10153"/>
        <item x="1090"/>
        <item x="5307"/>
        <item x="10917"/>
        <item x="11680"/>
        <item x="8631"/>
        <item x="3155"/>
        <item x="4944"/>
        <item x="3748"/>
        <item x="9297"/>
        <item x="4766"/>
        <item x="1568"/>
        <item x="9830"/>
        <item x="11254"/>
        <item x="7778"/>
        <item x="1190"/>
        <item x="12850"/>
        <item x="43"/>
        <item x="10705"/>
        <item x="1548"/>
        <item x="11648"/>
        <item x="1580"/>
        <item x="67"/>
        <item x="9668"/>
        <item x="6452"/>
        <item x="4161"/>
        <item x="12277"/>
        <item x="3241"/>
        <item x="13061"/>
        <item x="5480"/>
        <item x="2806"/>
        <item x="7076"/>
        <item x="573"/>
        <item x="3704"/>
        <item x="827"/>
        <item x="9400"/>
        <item x="4570"/>
        <item x="5975"/>
        <item x="8692"/>
        <item x="9223"/>
        <item x="1406"/>
        <item x="8200"/>
        <item x="12109"/>
        <item x="3017"/>
        <item x="2797"/>
        <item x="11827"/>
        <item x="1518"/>
        <item x="6118"/>
        <item x="356"/>
        <item x="8671"/>
        <item x="1006"/>
        <item x="12698"/>
        <item x="8342"/>
        <item x="8246"/>
        <item x="10732"/>
        <item x="4190"/>
        <item x="5733"/>
        <item x="5973"/>
        <item x="4030"/>
        <item x="10369"/>
        <item x="4758"/>
        <item x="10857"/>
        <item x="3126"/>
        <item x="8215"/>
        <item x="8676"/>
        <item x="13134"/>
        <item x="11941"/>
        <item x="2959"/>
        <item x="820"/>
        <item x="2681"/>
        <item x="5148"/>
        <item x="11023"/>
        <item x="3897"/>
        <item x="4733"/>
        <item x="7837"/>
        <item x="11876"/>
        <item x="11270"/>
        <item x="7049"/>
        <item x="5276"/>
        <item x="465"/>
        <item x="8641"/>
        <item x="2495"/>
        <item x="6285"/>
        <item x="8219"/>
        <item x="9316"/>
        <item x="11372"/>
        <item x="2819"/>
        <item x="9327"/>
        <item x="11347"/>
        <item x="7022"/>
        <item x="7307"/>
        <item x="11688"/>
        <item x="460"/>
        <item x="12942"/>
        <item x="10977"/>
        <item x="11335"/>
        <item x="11874"/>
        <item x="1242"/>
        <item x="11102"/>
        <item x="6648"/>
        <item x="8396"/>
        <item x="2707"/>
        <item x="10686"/>
        <item x="10095"/>
        <item x="2219"/>
        <item x="9498"/>
        <item x="2955"/>
        <item x="3820"/>
        <item x="2963"/>
        <item x="5684"/>
        <item x="8959"/>
        <item x="601"/>
        <item x="4917"/>
        <item x="8063"/>
        <item x="4448"/>
        <item x="6467"/>
        <item x="1762"/>
        <item x="3939"/>
        <item x="1153"/>
        <item x="12514"/>
        <item x="2644"/>
        <item x="1399"/>
        <item x="5883"/>
        <item x="11388"/>
        <item x="6170"/>
        <item x="11830"/>
        <item x="155"/>
        <item x="7587"/>
        <item x="8362"/>
        <item x="2112"/>
        <item x="10254"/>
        <item x="990"/>
        <item x="3008"/>
        <item x="4079"/>
        <item x="10782"/>
        <item x="8321"/>
        <item x="8972"/>
        <item x="11854"/>
        <item x="7841"/>
        <item x="8958"/>
        <item x="415"/>
        <item x="850"/>
        <item x="6457"/>
        <item x="5922"/>
        <item x="9128"/>
        <item x="3875"/>
        <item x="1506"/>
        <item x="2699"/>
        <item x="11301"/>
        <item x="11329"/>
        <item x="4954"/>
        <item x="11288"/>
        <item x="4805"/>
        <item x="6910"/>
        <item x="3950"/>
        <item x="9958"/>
        <item x="5091"/>
        <item x="6432"/>
        <item x="3196"/>
        <item x="12498"/>
        <item x="879"/>
        <item x="8205"/>
        <item x="11234"/>
        <item x="7612"/>
        <item x="8844"/>
        <item x="1843"/>
        <item x="1650"/>
        <item x="9073"/>
        <item x="6663"/>
        <item x="1719"/>
        <item x="8572"/>
        <item x="7152"/>
        <item x="7008"/>
        <item x="10599"/>
        <item x="2393"/>
        <item x="4117"/>
        <item x="7433"/>
        <item x="9055"/>
        <item x="336"/>
        <item x="3325"/>
        <item x="10549"/>
        <item x="11577"/>
        <item x="9163"/>
        <item x="10796"/>
        <item x="12578"/>
        <item x="5697"/>
        <item x="414"/>
        <item x="2753"/>
        <item x="4182"/>
        <item x="11792"/>
        <item x="12701"/>
        <item x="6724"/>
        <item x="3075"/>
        <item x="6159"/>
        <item x="5849"/>
        <item x="5960"/>
        <item x="7255"/>
        <item x="1085"/>
        <item x="9101"/>
        <item x="6228"/>
        <item x="9585"/>
        <item x="7889"/>
        <item x="13110"/>
        <item x="9762"/>
        <item x="12532"/>
        <item x="9278"/>
        <item x="8970"/>
        <item x="8008"/>
        <item x="9657"/>
        <item x="635"/>
        <item x="7203"/>
        <item x="4834"/>
        <item x="11431"/>
        <item x="5049"/>
        <item x="10466"/>
        <item x="12955"/>
        <item x="7131"/>
        <item x="2743"/>
        <item x="11962"/>
        <item x="5830"/>
        <item x="7575"/>
        <item x="6882"/>
        <item x="10595"/>
        <item x="7350"/>
        <item x="6341"/>
        <item x="10374"/>
        <item x="1989"/>
        <item x="1402"/>
        <item x="2345"/>
        <item x="3069"/>
        <item x="724"/>
        <item x="571"/>
        <item x="5306"/>
        <item x="11604"/>
        <item x="744"/>
        <item x="9439"/>
        <item x="4734"/>
        <item x="2496"/>
        <item x="7111"/>
        <item x="6382"/>
        <item x="3965"/>
        <item x="2682"/>
        <item x="3790"/>
        <item x="5747"/>
        <item x="11920"/>
        <item x="8019"/>
        <item x="10568"/>
        <item x="12899"/>
        <item x="7184"/>
        <item x="10407"/>
        <item x="1503"/>
        <item x="2089"/>
        <item x="12544"/>
        <item x="4368"/>
        <item x="8090"/>
        <item x="1177"/>
        <item x="861"/>
        <item x="8517"/>
        <item x="2557"/>
        <item x="4999"/>
        <item x="11588"/>
        <item x="3725"/>
        <item x="11817"/>
        <item x="9256"/>
        <item x="7418"/>
        <item x="12940"/>
        <item x="8946"/>
        <item x="2787"/>
        <item x="3187"/>
        <item x="13119"/>
        <item x="9231"/>
        <item x="3021"/>
        <item x="1615"/>
        <item x="4323"/>
        <item x="153"/>
        <item x="2606"/>
        <item x="2003"/>
        <item x="11597"/>
        <item x="9075"/>
        <item x="10211"/>
        <item x="1067"/>
        <item x="4531"/>
        <item x="564"/>
        <item x="318"/>
        <item x="4273"/>
        <item x="2636"/>
        <item x="11200"/>
        <item x="7318"/>
        <item x="11223"/>
        <item x="6035"/>
        <item x="3922"/>
        <item x="2068"/>
        <item x="9464"/>
        <item x="10296"/>
        <item x="2879"/>
        <item x="1100"/>
        <item x="1833"/>
        <item x="11785"/>
        <item x="13140"/>
        <item x="4681"/>
        <item x="4704"/>
        <item x="6410"/>
        <item x="3926"/>
        <item x="1878"/>
        <item x="1263"/>
        <item x="7917"/>
        <item x="10132"/>
        <item x="12628"/>
        <item x="9174"/>
        <item x="5320"/>
        <item x="10755"/>
        <item x="9884"/>
        <item x="4387"/>
        <item x="4520"/>
        <item x="2961"/>
        <item x="10852"/>
        <item x="5900"/>
        <item x="10643"/>
        <item x="8795"/>
        <item x="7922"/>
        <item x="6859"/>
        <item x="982"/>
        <item x="4472"/>
        <item x="12015"/>
        <item x="2220"/>
        <item x="9503"/>
        <item x="8873"/>
        <item x="3193"/>
        <item x="1632"/>
        <item x="11362"/>
        <item x="10450"/>
        <item x="10131"/>
        <item x="1469"/>
        <item x="10272"/>
        <item x="7642"/>
        <item x="8085"/>
        <item x="4572"/>
        <item x="308"/>
        <item x="10529"/>
        <item x="3067"/>
        <item x="11507"/>
        <item x="10734"/>
        <item x="11780"/>
        <item x="6610"/>
        <item x="11266"/>
        <item x="5641"/>
        <item x="12099"/>
        <item x="2391"/>
        <item x="6435"/>
        <item x="11013"/>
        <item x="12651"/>
        <item x="4016"/>
        <item x="12014"/>
        <item x="9824"/>
        <item x="3924"/>
        <item x="9124"/>
        <item x="5792"/>
        <item x="9723"/>
        <item x="11919"/>
        <item x="12332"/>
        <item x="9679"/>
        <item x="5587"/>
        <item x="633"/>
        <item x="8947"/>
        <item x="13014"/>
        <item x="6964"/>
        <item x="1830"/>
        <item x="1292"/>
        <item x="762"/>
        <item x="655"/>
        <item x="1154"/>
        <item x="7072"/>
        <item x="9955"/>
        <item x="11121"/>
        <item x="3479"/>
        <item x="6898"/>
        <item x="10143"/>
        <item x="10414"/>
        <item x="2849"/>
        <item x="6920"/>
        <item x="3326"/>
        <item x="182"/>
        <item x="6574"/>
        <item x="10381"/>
        <item x="3384"/>
        <item x="4638"/>
        <item x="4312"/>
        <item x="12608"/>
        <item x="6049"/>
        <item x="8872"/>
        <item x="12834"/>
        <item x="4988"/>
        <item x="839"/>
        <item x="7609"/>
        <item x="4231"/>
        <item x="3539"/>
        <item x="8878"/>
        <item x="1711"/>
        <item x="6030"/>
        <item x="1032"/>
        <item x="9643"/>
        <item x="6396"/>
        <item x="2100"/>
        <item x="1908"/>
        <item x="6165"/>
        <item x="12862"/>
        <item x="1419"/>
        <item x="9739"/>
        <item x="480"/>
        <item x="1822"/>
        <item x="9162"/>
        <item x="10701"/>
        <item x="12478"/>
        <item x="8992"/>
        <item x="11358"/>
        <item x="10564"/>
        <item x="4697"/>
        <item x="10739"/>
        <item x="6397"/>
        <item x="5425"/>
        <item x="5984"/>
        <item x="2868"/>
        <item x="12811"/>
        <item x="7919"/>
        <item x="1386"/>
        <item x="8654"/>
        <item x="1103"/>
        <item x="11828"/>
        <item x="6331"/>
        <item x="1493"/>
        <item x="6540"/>
        <item x="8593"/>
        <item x="8627"/>
        <item x="9334"/>
        <item x="7736"/>
        <item x="3532"/>
        <item x="8483"/>
        <item x="9954"/>
        <item x="8242"/>
        <item x="4783"/>
        <item x="6549"/>
        <item x="6818"/>
        <item x="12218"/>
        <item x="7423"/>
        <item x="3178"/>
        <item x="3730"/>
        <item x="3684"/>
        <item x="3527"/>
        <item x="1815"/>
        <item x="1078"/>
        <item x="7751"/>
        <item x="8583"/>
        <item x="2866"/>
        <item x="4377"/>
        <item x="4429"/>
        <item x="3083"/>
        <item x="428"/>
        <item x="3952"/>
        <item x="9329"/>
        <item x="5505"/>
        <item x="9960"/>
        <item x="727"/>
        <item x="3619"/>
        <item x="9016"/>
        <item x="10345"/>
        <item x="6735"/>
        <item x="5616"/>
        <item x="10528"/>
        <item x="1143"/>
        <item x="8229"/>
        <item x="12559"/>
        <item x="1792"/>
        <item x="8175"/>
        <item x="12705"/>
        <item x="5332"/>
        <item x="3594"/>
        <item x="7059"/>
        <item x="44"/>
        <item x="2638"/>
        <item x="10607"/>
        <item x="1808"/>
        <item x="3750"/>
        <item x="4510"/>
        <item x="5937"/>
        <item x="7726"/>
        <item x="5771"/>
        <item x="1390"/>
        <item x="8160"/>
        <item x="9459"/>
        <item x="115"/>
        <item x="1167"/>
        <item x="8930"/>
        <item x="5447"/>
        <item x="9448"/>
        <item x="11345"/>
        <item x="7647"/>
        <item x="4979"/>
        <item x="7177"/>
        <item x="2048"/>
        <item x="11122"/>
        <item x="12555"/>
        <item x="100"/>
        <item x="5851"/>
        <item x="9747"/>
        <item x="4567"/>
        <item x="5380"/>
        <item x="8043"/>
        <item x="3247"/>
        <item x="10966"/>
        <item x="1892"/>
        <item x="8875"/>
        <item x="798"/>
        <item x="9940"/>
        <item x="1022"/>
        <item x="8429"/>
        <item x="6619"/>
        <item x="12213"/>
        <item x="1539"/>
        <item x="1797"/>
        <item x="3673"/>
        <item x="2573"/>
        <item x="7738"/>
        <item x="7876"/>
        <item x="812"/>
        <item x="9152"/>
        <item x="3198"/>
        <item x="3654"/>
        <item x="11127"/>
        <item x="2263"/>
        <item x="5581"/>
        <item x="5646"/>
        <item x="5996"/>
        <item x="7900"/>
        <item x="4327"/>
        <item x="11247"/>
        <item x="12191"/>
        <item x="8807"/>
        <item x="4253"/>
        <item x="12123"/>
        <item x="1824"/>
        <item x="11741"/>
        <item x="3907"/>
        <item x="622"/>
        <item x="12063"/>
        <item x="6607"/>
        <item x="12380"/>
        <item x="2278"/>
        <item x="6274"/>
        <item x="977"/>
        <item x="7565"/>
        <item x="3501"/>
        <item x="5253"/>
        <item x="11036"/>
        <item x="10120"/>
        <item x="2777"/>
        <item x="6956"/>
        <item x="3185"/>
        <item x="1210"/>
        <item x="8510"/>
        <item x="5086"/>
        <item x="2379"/>
        <item x="132"/>
        <item x="9766"/>
        <item x="5882"/>
        <item x="9350"/>
        <item x="8024"/>
        <item x="12024"/>
        <item x="1969"/>
        <item x="11931"/>
        <item x="11621"/>
        <item x="4584"/>
        <item x="10392"/>
        <item x="6366"/>
        <item x="2672"/>
        <item x="9565"/>
        <item x="1261"/>
        <item x="8855"/>
        <item x="966"/>
        <item x="5547"/>
        <item x="1510"/>
        <item x="2106"/>
        <item x="8165"/>
        <item x="4671"/>
        <item x="361"/>
        <item x="10557"/>
        <item x="9924"/>
        <item x="7920"/>
        <item x="10402"/>
        <item x="3171"/>
        <item x="5735"/>
        <item x="12517"/>
        <item x="12894"/>
        <item x="3877"/>
        <item x="5352"/>
        <item x="10056"/>
        <item x="3832"/>
        <item x="4200"/>
        <item x="13063"/>
        <item x="12542"/>
        <item x="1231"/>
        <item x="12590"/>
        <item x="4828"/>
        <item x="3160"/>
        <item x="9845"/>
        <item x="3444"/>
        <item x="13076"/>
        <item x="7368"/>
        <item x="3237"/>
        <item x="5435"/>
        <item x="10919"/>
        <item x="7459"/>
        <item x="12929"/>
        <item x="9111"/>
        <item x="2784"/>
        <item x="11908"/>
        <item x="2883"/>
        <item x="12216"/>
        <item x="11237"/>
        <item x="12053"/>
        <item x="6629"/>
        <item x="11106"/>
        <item x="57"/>
        <item x="3780"/>
        <item x="12717"/>
        <item x="8010"/>
        <item x="1929"/>
        <item x="368"/>
        <item x="9697"/>
        <item x="5265"/>
        <item x="2485"/>
        <item x="7820"/>
        <item x="9554"/>
        <item x="5695"/>
        <item x="10956"/>
        <item x="12282"/>
        <item x="11080"/>
        <item x="10099"/>
        <item x="3495"/>
        <item x="5033"/>
        <item x="6561"/>
        <item x="6044"/>
        <item x="745"/>
        <item x="5082"/>
        <item x="10560"/>
        <item x="4863"/>
        <item x="12307"/>
        <item x="6422"/>
        <item x="1880"/>
        <item x="7250"/>
        <item x="11668"/>
        <item x="302"/>
        <item x="6371"/>
        <item x="9323"/>
        <item x="6909"/>
        <item x="11125"/>
        <item x="2444"/>
        <item x="7794"/>
        <item x="4939"/>
        <item x="6297"/>
        <item x="11054"/>
        <item x="1535"/>
        <item x="5601"/>
        <item x="4126"/>
        <item x="4507"/>
        <item x="38"/>
        <item x="6825"/>
        <item x="11770"/>
        <item x="12718"/>
        <item x="2437"/>
        <item x="10188"/>
        <item x="12103"/>
        <item x="7327"/>
        <item x="2316"/>
        <item x="276"/>
        <item x="151"/>
        <item x="6033"/>
        <item x="10924"/>
        <item x="6884"/>
        <item x="4729"/>
        <item x="6730"/>
        <item x="8816"/>
        <item x="7844"/>
        <item x="10616"/>
        <item x="6792"/>
        <item x="11560"/>
        <item x="695"/>
        <item x="12488"/>
        <item x="9957"/>
        <item x="5644"/>
        <item x="800"/>
        <item x="5993"/>
        <item x="2461"/>
        <item x="4894"/>
        <item x="1920"/>
        <item x="8780"/>
        <item x="10653"/>
        <item x="1148"/>
        <item x="3248"/>
        <item x="556"/>
        <item x="7971"/>
        <item x="7445"/>
        <item x="8212"/>
        <item x="1500"/>
        <item x="11814"/>
        <item x="7790"/>
        <item x="8664"/>
        <item x="6526"/>
        <item x="854"/>
        <item x="12466"/>
        <item x="12884"/>
        <item x="1105"/>
        <item x="6897"/>
        <item x="10441"/>
        <item x="5942"/>
        <item x="2659"/>
        <item x="4024"/>
        <item x="4388"/>
        <item x="11754"/>
        <item x="1835"/>
        <item x="9261"/>
        <item x="13129"/>
        <item x="8766"/>
        <item x="10164"/>
        <item x="3762"/>
        <item x="4462"/>
        <item x="5980"/>
        <item x="4745"/>
        <item x="8876"/>
        <item x="10436"/>
        <item x="4354"/>
        <item x="7252"/>
        <item x="7058"/>
        <item x="7269"/>
        <item x="122"/>
        <item x="6300"/>
        <item x="12064"/>
        <item x="688"/>
        <item x="11017"/>
        <item x="4738"/>
        <item x="725"/>
        <item x="12352"/>
        <item x="7852"/>
        <item x="4760"/>
        <item x="6969"/>
        <item x="12702"/>
        <item x="7704"/>
        <item x="9898"/>
        <item x="6687"/>
        <item x="632"/>
        <item x="6636"/>
        <item x="4493"/>
        <item x="8746"/>
        <item x="2099"/>
        <item x="2851"/>
        <item x="8630"/>
        <item x="9212"/>
        <item x="12212"/>
        <item x="2613"/>
        <item x="11209"/>
        <item x="1062"/>
        <item x="1684"/>
        <item x="10024"/>
        <item x="10874"/>
        <item x="8193"/>
        <item x="7084"/>
        <item x="11531"/>
        <item x="11819"/>
        <item x="9580"/>
        <item x="2693"/>
        <item x="4019"/>
        <item x="3469"/>
        <item x="9713"/>
        <item x="5518"/>
        <item x="1094"/>
        <item x="2653"/>
        <item x="3773"/>
        <item x="3343"/>
        <item x="9462"/>
        <item x="11442"/>
        <item x="2233"/>
        <item x="10031"/>
        <item x="3889"/>
        <item x="11395"/>
        <item x="12926"/>
        <item x="10630"/>
        <item x="2473"/>
        <item x="8632"/>
        <item x="10363"/>
        <item x="12477"/>
        <item x="3835"/>
        <item x="8581"/>
        <item x="9501"/>
        <item x="11537"/>
        <item x="5063"/>
        <item x="12931"/>
        <item x="6632"/>
        <item x="371"/>
        <item x="7591"/>
        <item x="2940"/>
        <item x="8683"/>
        <item x="1407"/>
        <item x="1351"/>
        <item x="380"/>
        <item x="970"/>
        <item x="6559"/>
        <item x="8714"/>
        <item x="11518"/>
        <item x="3264"/>
        <item x="11417"/>
        <item x="3525"/>
        <item x="4992"/>
        <item x="12155"/>
        <item x="7113"/>
        <item x="349"/>
        <item x="10791"/>
        <item x="13128"/>
        <item x="4484"/>
        <item x="7717"/>
        <item x="2474"/>
        <item x="5342"/>
        <item x="1092"/>
        <item x="3395"/>
        <item x="976"/>
        <item x="8111"/>
        <item x="9331"/>
        <item x="6673"/>
        <item x="9305"/>
        <item x="5642"/>
        <item x="6062"/>
        <item x="10753"/>
        <item x="12156"/>
        <item x="2532"/>
        <item x="11381"/>
        <item x="7391"/>
        <item x="2093"/>
        <item x="6445"/>
        <item x="5392"/>
        <item x="6434"/>
        <item x="463"/>
        <item x="10350"/>
        <item x="3910"/>
        <item x="11618"/>
        <item x="8993"/>
        <item x="11495"/>
        <item x="12581"/>
        <item x="837"/>
        <item x="10707"/>
        <item x="2214"/>
        <item x="11205"/>
        <item x="9885"/>
        <item x="12950"/>
        <item x="12423"/>
        <item x="5486"/>
        <item x="11055"/>
        <item x="148"/>
        <item x="5946"/>
        <item x="10165"/>
        <item x="2209"/>
        <item x="873"/>
        <item x="8450"/>
        <item x="7684"/>
        <item x="6243"/>
        <item x="2805"/>
        <item x="5643"/>
        <item x="2080"/>
        <item x="9795"/>
        <item x="4309"/>
        <item x="6785"/>
        <item x="11236"/>
        <item x="10439"/>
        <item x="9456"/>
        <item x="5381"/>
        <item x="8701"/>
        <item x="6835"/>
        <item x="6582"/>
        <item x="8831"/>
        <item x="9289"/>
        <item x="2660"/>
        <item x="392"/>
        <item x="6342"/>
        <item x="1957"/>
        <item x="11179"/>
        <item x="3901"/>
        <item x="12720"/>
        <item x="12612"/>
        <item x="10353"/>
        <item x="11619"/>
        <item x="8596"/>
        <item x="4579"/>
        <item x="9432"/>
        <item x="12208"/>
        <item x="3734"/>
        <item x="6079"/>
        <item x="2416"/>
        <item x="404"/>
        <item x="4176"/>
        <item x="2462"/>
        <item x="3420"/>
        <item x="11768"/>
        <item x="12633"/>
        <item x="3276"/>
        <item x="12166"/>
        <item x="2747"/>
        <item x="12343"/>
        <item x="3003"/>
        <item x="9347"/>
        <item x="8110"/>
        <item x="87"/>
        <item x="8928"/>
        <item x="3774"/>
        <item x="10974"/>
        <item x="8228"/>
        <item x="6864"/>
        <item x="6063"/>
        <item x="6873"/>
        <item x="7533"/>
        <item x="5371"/>
        <item x="7759"/>
        <item x="12137"/>
        <item x="9110"/>
        <item x="577"/>
        <item x="8834"/>
        <item x="3604"/>
        <item x="9445"/>
        <item x="2285"/>
        <item x="2654"/>
        <item x="4761"/>
        <item x="5028"/>
        <item x="1373"/>
        <item x="5164"/>
        <item x="7645"/>
        <item x="7576"/>
        <item x="12580"/>
        <item x="245"/>
        <item x="3751"/>
        <item x="12215"/>
        <item x="9291"/>
        <item x="7827"/>
        <item x="9680"/>
        <item x="10242"/>
        <item x="3381"/>
        <item x="4647"/>
        <item x="4613"/>
        <item x="2314"/>
        <item x="7783"/>
        <item x="10736"/>
        <item x="11635"/>
        <item x="12499"/>
        <item x="7861"/>
        <item x="3763"/>
        <item x="7987"/>
        <item x="3308"/>
        <item x="10752"/>
        <item x="9280"/>
        <item x="10967"/>
        <item x="7606"/>
        <item x="381"/>
        <item x="8957"/>
        <item x="11344"/>
        <item x="12642"/>
        <item x="11907"/>
        <item x="5793"/>
        <item x="6311"/>
        <item x="10390"/>
        <item x="9292"/>
        <item x="6475"/>
        <item x="300"/>
        <item x="8590"/>
        <item x="6657"/>
        <item x="3535"/>
        <item x="10073"/>
        <item x="2431"/>
        <item x="10876"/>
        <item x="2623"/>
        <item x="3915"/>
        <item x="928"/>
        <item x="4870"/>
        <item x="90"/>
        <item x="8196"/>
        <item x="9752"/>
        <item x="12283"/>
        <item x="8134"/>
        <item x="229"/>
        <item x="3739"/>
        <item x="3213"/>
        <item x="2311"/>
        <item x="3404"/>
        <item x="12025"/>
        <item x="4569"/>
        <item x="1225"/>
        <item x="5046"/>
        <item x="4094"/>
        <item x="8653"/>
        <item x="281"/>
        <item x="1527"/>
        <item x="3813"/>
        <item x="6601"/>
        <item x="218"/>
        <item x="11124"/>
        <item x="2891"/>
        <item x="11424"/>
        <item x="12733"/>
        <item x="1434"/>
        <item x="8182"/>
        <item x="10925"/>
        <item x="7992"/>
        <item x="9523"/>
        <item x="4892"/>
        <item x="11225"/>
        <item x="12270"/>
        <item x="9024"/>
        <item x="2254"/>
        <item x="2304"/>
        <item x="147"/>
        <item x="7610"/>
        <item x="12653"/>
        <item x="6999"/>
        <item x="393"/>
        <item x="12882"/>
        <item x="2310"/>
        <item x="9652"/>
        <item x="13135"/>
        <item x="13088"/>
        <item x="2600"/>
        <item x="9774"/>
        <item x="9270"/>
        <item x="9896"/>
        <item x="1950"/>
        <item x="1197"/>
        <item x="6718"/>
        <item x="4942"/>
        <item x="2517"/>
        <item x="12073"/>
        <item x="6550"/>
        <item x="2407"/>
        <item x="6448"/>
        <item x="2169"/>
        <item x="12465"/>
        <item x="4902"/>
        <item x="9136"/>
        <item x="1482"/>
        <item x="9265"/>
        <item x="11472"/>
        <item x="10768"/>
        <item x="13031"/>
        <item x="12373"/>
        <item x="6046"/>
        <item x="3357"/>
        <item x="2628"/>
        <item x="11371"/>
        <item x="1200"/>
        <item x="9348"/>
        <item x="12391"/>
        <item x="8594"/>
        <item x="1326"/>
        <item x="5047"/>
        <item x="9363"/>
        <item x="11485"/>
        <item x="5951"/>
        <item x="12654"/>
        <item x="33"/>
        <item x="4578"/>
        <item x="12163"/>
        <item x="12662"/>
        <item x="10298"/>
        <item x="9846"/>
        <item x="12593"/>
        <item x="8798"/>
        <item x="13089"/>
        <item x="862"/>
        <item x="3466"/>
        <item x="9308"/>
        <item x="6681"/>
        <item x="6506"/>
        <item x="10119"/>
        <item x="5264"/>
        <item x="11709"/>
        <item x="2976"/>
        <item x="4141"/>
        <item x="6790"/>
        <item x="10287"/>
        <item x="10333"/>
        <item x="9002"/>
        <item x="1486"/>
        <item x="4335"/>
        <item x="2507"/>
        <item x="11250"/>
        <item x="2160"/>
        <item x="956"/>
        <item x="11955"/>
        <item x="12692"/>
        <item x="2766"/>
        <item x="11508"/>
        <item x="7654"/>
        <item x="3904"/>
        <item x="13027"/>
        <item x="10366"/>
        <item x="205"/>
        <item x="4623"/>
        <item x="3112"/>
        <item x="8505"/>
        <item x="6885"/>
        <item x="11705"/>
        <item x="1692"/>
        <item x="723"/>
        <item x="683"/>
        <item x="7534"/>
        <item x="254"/>
        <item x="9874"/>
        <item x="4664"/>
        <item x="5625"/>
        <item x="11601"/>
        <item x="9577"/>
        <item x="11567"/>
        <item x="2251"/>
        <item x="11501"/>
        <item x="10985"/>
        <item x="1258"/>
        <item x="7882"/>
        <item x="8667"/>
        <item x="6738"/>
        <item x="291"/>
        <item x="5542"/>
        <item x="10870"/>
        <item x="11226"/>
        <item x="1785"/>
        <item x="303"/>
        <item x="8254"/>
        <item x="3148"/>
        <item x="12151"/>
        <item x="8837"/>
        <item x="4740"/>
        <item x="1411"/>
        <item x="11214"/>
        <item x="4614"/>
        <item x="12315"/>
        <item x="10559"/>
        <item x="1947"/>
        <item x="9931"/>
        <item x="10277"/>
        <item x="13022"/>
        <item x="3212"/>
        <item x="12602"/>
        <item x="5123"/>
        <item x="5343"/>
        <item x="9281"/>
        <item x="1904"/>
        <item x="3628"/>
        <item x="6207"/>
        <item x="4669"/>
        <item x="12682"/>
        <item x="6098"/>
        <item x="5534"/>
        <item x="6301"/>
        <item x="2639"/>
        <item x="3816"/>
        <item x="10584"/>
        <item x="6390"/>
        <item x="2865"/>
        <item x="7284"/>
        <item x="684"/>
        <item x="1968"/>
        <item x="8397"/>
        <item x="8446"/>
        <item x="647"/>
        <item x="4397"/>
        <item x="7153"/>
        <item x="1849"/>
        <item x="5122"/>
        <item x="1984"/>
        <item x="8011"/>
        <item x="10385"/>
        <item x="5963"/>
        <item x="9519"/>
        <item x="8119"/>
        <item x="4530"/>
        <item x="10009"/>
        <item x="1391"/>
        <item x="1748"/>
        <item x="8183"/>
        <item x="7387"/>
        <item x="3814"/>
        <item x="10375"/>
        <item x="13141"/>
        <item x="5243"/>
        <item x="5881"/>
        <item x="1767"/>
        <item x="1485"/>
        <item x="7235"/>
        <item x="7302"/>
        <item x="10063"/>
        <item x="3803"/>
        <item x="8459"/>
        <item x="10320"/>
        <item x="7750"/>
        <item x="8277"/>
        <item x="3929"/>
        <item x="2378"/>
        <item x="10893"/>
        <item x="1658"/>
        <item x="1912"/>
        <item x="1055"/>
        <item x="12370"/>
        <item x="3292"/>
        <item x="5454"/>
        <item x="5788"/>
        <item x="2540"/>
        <item x="8677"/>
        <item x="11286"/>
        <item x="3845"/>
        <item x="5388"/>
        <item x="11387"/>
        <item x="286"/>
        <item x="7147"/>
        <item x="10352"/>
        <item x="6680"/>
        <item x="4778"/>
        <item x="12541"/>
        <item x="10299"/>
        <item x="3807"/>
        <item x="11535"/>
        <item x="2824"/>
        <item x="3443"/>
        <item x="353"/>
        <item x="559"/>
        <item x="9161"/>
        <item x="6908"/>
        <item x="2808"/>
        <item x="6358"/>
        <item x="5300"/>
        <item x="4247"/>
        <item x="10633"/>
        <item x="7485"/>
        <item x="6458"/>
        <item x="10461"/>
        <item x="9658"/>
        <item x="10282"/>
        <item x="8526"/>
        <item x="1359"/>
        <item x="11765"/>
        <item x="10196"/>
        <item x="9582"/>
        <item x="9317"/>
        <item x="9855"/>
        <item x="111"/>
        <item x="4166"/>
        <item x="7310"/>
        <item x="7109"/>
        <item x="12752"/>
        <item x="9309"/>
        <item x="12568"/>
        <item x="3426"/>
        <item x="9532"/>
        <item x="3736"/>
        <item x="1595"/>
        <item x="10284"/>
        <item x="9382"/>
        <item x="5890"/>
        <item x="11260"/>
        <item x="3896"/>
        <item x="5591"/>
        <item x="1534"/>
        <item x="12198"/>
        <item x="6868"/>
        <item x="4039"/>
        <item x="10305"/>
        <item x="9460"/>
        <item x="5592"/>
        <item x="5250"/>
        <item x="824"/>
        <item x="2368"/>
        <item x="4972"/>
        <item x="8668"/>
        <item x="4476"/>
        <item x="768"/>
        <item x="141"/>
        <item x="8197"/>
        <item x="10636"/>
        <item x="2398"/>
        <item x="4637"/>
        <item x="9151"/>
        <item x="3078"/>
        <item x="12767"/>
        <item x="9653"/>
        <item x="6599"/>
        <item x="9147"/>
        <item x="4260"/>
        <item x="3388"/>
        <item x="11420"/>
        <item x="3131"/>
        <item x="11480"/>
        <item x="4875"/>
        <item x="3144"/>
        <item x="1733"/>
        <item x="11295"/>
        <item x="12952"/>
        <item x="10029"/>
        <item x="9475"/>
        <item x="9617"/>
        <item x="1052"/>
        <item x="3534"/>
        <item x="3841"/>
        <item x="12594"/>
        <item x="2769"/>
        <item x="10793"/>
        <item x="6449"/>
        <item x="8180"/>
        <item x="3531"/>
        <item x="11598"/>
        <item x="3817"/>
        <item x="9049"/>
        <item x="6573"/>
        <item x="1819"/>
        <item x="6609"/>
        <item x="11177"/>
        <item x="11509"/>
        <item x="5159"/>
        <item x="10328"/>
        <item x="1257"/>
        <item x="12637"/>
        <item x="8794"/>
        <item x="7351"/>
        <item x="1771"/>
        <item x="11088"/>
        <item x="12639"/>
        <item x="6239"/>
        <item x="6893"/>
        <item x="2778"/>
        <item x="7148"/>
        <item x="501"/>
        <item x="9398"/>
        <item x="10594"/>
        <item x="1782"/>
        <item x="2767"/>
        <item x="4347"/>
        <item x="8391"/>
        <item x="8424"/>
        <item x="2625"/>
        <item x="10399"/>
        <item x="1413"/>
        <item x="2770"/>
        <item x="4121"/>
        <item x="5278"/>
        <item x="7888"/>
        <item x="6446"/>
        <item x="7458"/>
        <item x="11065"/>
        <item x="6602"/>
        <item x="8942"/>
        <item x="10538"/>
        <item x="5823"/>
        <item x="11248"/>
        <item x="3134"/>
        <item x="3182"/>
        <item x="4782"/>
        <item x="726"/>
        <item x="1845"/>
        <item x="1494"/>
        <item x="11211"/>
        <item x="10367"/>
        <item x="1732"/>
        <item x="1315"/>
        <item x="1563"/>
        <item x="362"/>
        <item x="6206"/>
        <item x="1483"/>
        <item x="322"/>
        <item x="3653"/>
        <item x="352"/>
        <item x="6116"/>
        <item x="1019"/>
        <item x="11251"/>
        <item x="3040"/>
        <item x="5997"/>
        <item x="7589"/>
        <item x="5999"/>
        <item x="7454"/>
        <item x="2917"/>
        <item x="3423"/>
        <item x="5615"/>
        <item x="11959"/>
        <item x="6252"/>
        <item x="10787"/>
        <item x="9306"/>
        <item x="7400"/>
        <item x="8206"/>
        <item x="1041"/>
        <item x="12331"/>
        <item x="11781"/>
        <item x="1336"/>
        <item x="11067"/>
        <item x="4986"/>
        <item x="4052"/>
        <item x="1714"/>
        <item x="8286"/>
        <item x="10098"/>
        <item x="9004"/>
        <item x="7594"/>
        <item x="8194"/>
        <item x="7181"/>
        <item x="9015"/>
        <item x="1251"/>
        <item x="8843"/>
        <item x="3291"/>
        <item x="699"/>
        <item x="4056"/>
        <item x="10364"/>
        <item x="10173"/>
        <item x="10467"/>
        <item x="12591"/>
        <item x="5200"/>
        <item x="11718"/>
        <item x="10403"/>
        <item x="8779"/>
        <item x="836"/>
        <item x="2056"/>
        <item x="9267"/>
        <item x="12268"/>
        <item x="5165"/>
        <item x="9616"/>
        <item x="11105"/>
        <item x="1089"/>
        <item x="4468"/>
        <item x="5001"/>
        <item x="985"/>
        <item x="317"/>
        <item x="1562"/>
        <item x="7238"/>
        <item x="8392"/>
        <item x="6167"/>
        <item x="8337"/>
        <item x="4170"/>
        <item x="8665"/>
        <item x="11989"/>
        <item x="11777"/>
        <item x="6870"/>
        <item x="11502"/>
        <item x="8428"/>
        <item x="12476"/>
        <item x="1472"/>
        <item x="2756"/>
        <item x="5787"/>
        <item x="987"/>
        <item x="8775"/>
        <item x="7840"/>
        <item x="10680"/>
        <item x="338"/>
        <item x="8514"/>
        <item x="5603"/>
        <item x="8222"/>
        <item x="10130"/>
        <item x="3214"/>
        <item x="5126"/>
        <item x="9301"/>
        <item x="3097"/>
        <item x="5770"/>
        <item x="3255"/>
        <item x="10637"/>
        <item x="8398"/>
        <item x="10827"/>
        <item x="4331"/>
        <item x="8529"/>
        <item x="288"/>
        <item x="9659"/>
        <item x="339"/>
        <item x="12516"/>
        <item x="9645"/>
        <item x="10094"/>
        <item x="13136"/>
        <item x="4169"/>
        <item x="321"/>
        <item x="11903"/>
        <item x="3682"/>
        <item x="7306"/>
        <item x="10115"/>
        <item x="8041"/>
        <item x="6620"/>
        <item x="5836"/>
        <item x="10896"/>
        <item x="4477"/>
        <item x="5088"/>
        <item x="3649"/>
        <item x="6210"/>
        <item x="3044"/>
        <item x="2755"/>
        <item x="7395"/>
        <item x="8454"/>
        <item x="7234"/>
        <item x="5766"/>
        <item x="8645"/>
        <item x="12891"/>
        <item x="12335"/>
        <item x="13040"/>
        <item x="5030"/>
        <item x="4956"/>
        <item x="5880"/>
        <item x="3853"/>
        <item x="11396"/>
        <item x="3208"/>
        <item x="2021"/>
        <item x="11847"/>
        <item x="6546"/>
        <item x="7989"/>
        <item x="8045"/>
        <item x="10598"/>
        <item x="3595"/>
        <item x="1716"/>
        <item x="7052"/>
        <item x="9690"/>
        <item x="7261"/>
        <item x="5921"/>
        <item x="7883"/>
        <item x="12374"/>
        <item x="4514"/>
        <item x="2649"/>
        <item x="2457"/>
        <item x="8349"/>
        <item x="7879"/>
        <item x="2390"/>
        <item x="11713"/>
        <item x="764"/>
        <item x="10552"/>
        <item x="9104"/>
        <item x="3427"/>
        <item x="11101"/>
        <item x="9061"/>
        <item x="11425"/>
        <item x="1693"/>
        <item x="2159"/>
        <item x="10405"/>
        <item x="350"/>
        <item x="2970"/>
        <item x="934"/>
        <item x="12988"/>
        <item x="12513"/>
        <item x="3389"/>
        <item x="10826"/>
        <item x="3933"/>
        <item x="2438"/>
        <item x="7032"/>
        <item x="599"/>
        <item x="927"/>
        <item x="4905"/>
        <item x="11338"/>
        <item x="1038"/>
        <item x="10885"/>
        <item x="10468"/>
        <item x="6732"/>
        <item x="4089"/>
        <item x="12674"/>
        <item x="12460"/>
        <item x="5794"/>
        <item x="4686"/>
        <item x="2025"/>
        <item x="7352"/>
        <item x="4471"/>
        <item x="13035"/>
        <item x="6624"/>
        <item x="885"/>
        <item x="6247"/>
        <item x="5107"/>
        <item x="595"/>
        <item x="2801"/>
        <item x="8152"/>
        <item x="687"/>
        <item x="3809"/>
        <item x="5977"/>
        <item x="11988"/>
        <item x="2929"/>
        <item x="3383"/>
        <item x="3096"/>
        <item x="1037"/>
        <item x="1907"/>
        <item x="8620"/>
        <item x="1558"/>
        <item x="4512"/>
        <item x="2434"/>
        <item x="10642"/>
        <item x="1588"/>
        <item x="12292"/>
        <item x="8099"/>
        <item x="12991"/>
        <item x="5524"/>
        <item x="12535"/>
        <item x="9620"/>
        <item x="2943"/>
        <item x="7154"/>
        <item x="11400"/>
        <item x="10936"/>
        <item x="5892"/>
        <item x="11992"/>
        <item x="6055"/>
        <item x="9527"/>
        <item x="502"/>
        <item x="5143"/>
        <item x="10830"/>
        <item x="6682"/>
        <item x="7249"/>
        <item x="12294"/>
        <item x="1951"/>
        <item x="1602"/>
        <item x="12895"/>
        <item x="12827"/>
        <item x="659"/>
        <item x="9533"/>
        <item x="4515"/>
        <item x="4826"/>
        <item x="11444"/>
        <item x="731"/>
        <item x="5272"/>
        <item x="7313"/>
        <item x="4906"/>
        <item x="12987"/>
        <item x="9602"/>
        <item x="5401"/>
        <item x="12035"/>
        <item x="3991"/>
        <item x="5027"/>
        <item x="13142"/>
        <item x="4932"/>
        <item x="8525"/>
        <item x="7356"/>
        <item x="2666"/>
        <item x="2480"/>
        <item x="11918"/>
        <item x="11861"/>
        <item x="10462"/>
        <item x="1471"/>
        <item x="12972"/>
        <item x="2508"/>
        <item x="4188"/>
        <item x="4053"/>
        <item x="9982"/>
        <item x="5158"/>
        <item x="12944"/>
        <item x="946"/>
        <item x="5263"/>
        <item x="2706"/>
        <item x="5948"/>
        <item x="6023"/>
        <item x="6915"/>
        <item x="1003"/>
        <item x="4275"/>
        <item x="10693"/>
        <item x="13100"/>
        <item x="8460"/>
        <item x="8550"/>
        <item x="376"/>
        <item x="12379"/>
        <item x="3135"/>
        <item x="11973"/>
        <item x="7401"/>
        <item x="1853"/>
        <item x="9176"/>
        <item x="11719"/>
        <item x="3425"/>
        <item x="10187"/>
        <item x="10813"/>
        <item x="7115"/>
        <item x="9214"/>
        <item x="8601"/>
        <item x="2118"/>
        <item x="3287"/>
        <item x="443"/>
        <item x="6043"/>
        <item x="3849"/>
        <item x="8802"/>
        <item x="4554"/>
        <item x="5039"/>
        <item x="12306"/>
        <item x="4405"/>
        <item x="436"/>
        <item x="6253"/>
        <item x="7219"/>
        <item x="4363"/>
        <item x="9804"/>
        <item x="4759"/>
        <item x="2817"/>
        <item x="13041"/>
        <item x="11079"/>
        <item x="9956"/>
        <item x="4494"/>
        <item x="2246"/>
        <item x="7918"/>
        <item x="6186"/>
        <item x="12700"/>
        <item x="2366"/>
        <item x="3461"/>
        <item x="11123"/>
        <item x="1215"/>
        <item x="2268"/>
        <item x="4004"/>
        <item x="10602"/>
        <item x="3618"/>
        <item x="12181"/>
        <item x="6441"/>
        <item x="8647"/>
        <item x="12375"/>
        <item x="3041"/>
        <item x="4095"/>
        <item x="12847"/>
        <item x="1857"/>
        <item x="5353"/>
        <item x="5462"/>
        <item x="702"/>
        <item x="7810"/>
        <item x="7950"/>
        <item x="3428"/>
        <item x="8707"/>
        <item x="11666"/>
        <item x="12710"/>
        <item x="11596"/>
        <item x="82"/>
        <item x="4931"/>
        <item x="10745"/>
        <item x="1327"/>
        <item x="7761"/>
        <item x="5739"/>
        <item x="11611"/>
        <item x="8084"/>
        <item x="10454"/>
        <item x="4625"/>
        <item x="6483"/>
        <item x="12427"/>
        <item x="3207"/>
        <item x="1004"/>
        <item x="11430"/>
        <item x="2439"/>
        <item x="8189"/>
        <item x="11670"/>
        <item x="2526"/>
        <item x="5402"/>
        <item x="4088"/>
        <item x="12841"/>
        <item x="4326"/>
        <item x="8660"/>
        <item x="3772"/>
        <item x="7596"/>
        <item x="3855"/>
        <item x="7723"/>
        <item x="10244"/>
        <item x="5895"/>
        <item x="1915"/>
        <item x="10897"/>
        <item x="10175"/>
        <item x="264"/>
        <item x="8965"/>
        <item x="8956"/>
        <item x="772"/>
        <item x="2646"/>
        <item x="9210"/>
        <item x="9340"/>
        <item x="11551"/>
        <item x="12421"/>
        <item x="7196"/>
        <item x="8047"/>
        <item x="3864"/>
        <item x="11243"/>
        <item x="760"/>
        <item x="9477"/>
        <item x="9913"/>
        <item x="3580"/>
        <item x="4479"/>
        <item x="4384"/>
        <item x="5323"/>
        <item x="9833"/>
        <item x="9160"/>
        <item x="12425"/>
        <item x="5328"/>
        <item x="5571"/>
        <item x="7847"/>
        <item x="8838"/>
        <item x="2180"/>
        <item x="12483"/>
        <item x="4438"/>
        <item x="9328"/>
        <item x="6338"/>
        <item x="450"/>
        <item x="12338"/>
        <item x="3854"/>
        <item x="12017"/>
        <item x="9909"/>
        <item x="2629"/>
        <item x="3149"/>
        <item x="3363"/>
        <item x="2827"/>
        <item x="9491"/>
        <item x="7194"/>
        <item x="7745"/>
        <item x="3390"/>
        <item x="1786"/>
        <item x="3815"/>
        <item x="105"/>
        <item x="1313"/>
        <item x="5696"/>
        <item x="2022"/>
        <item x="6191"/>
        <item x="4097"/>
        <item x="1374"/>
        <item x="2531"/>
        <item x="219"/>
        <item x="5737"/>
        <item x="2050"/>
        <item x="6492"/>
        <item x="71"/>
        <item x="1192"/>
        <item x="6076"/>
        <item x="6600"/>
        <item x="5682"/>
        <item x="10470"/>
        <item x="7281"/>
        <item x="8906"/>
        <item x="6807"/>
        <item x="2472"/>
        <item x="3109"/>
        <item x="530"/>
        <item x="7958"/>
        <item x="5982"/>
        <item x="8914"/>
        <item x="4542"/>
        <item x="2401"/>
        <item x="1690"/>
        <item x="10046"/>
        <item x="3405"/>
        <item x="11155"/>
        <item x="8524"/>
        <item x="6957"/>
        <item x="8009"/>
        <item x="7662"/>
        <item x="1436"/>
        <item x="4138"/>
        <item x="8567"/>
        <item x="11672"/>
        <item x="8722"/>
        <item x="2762"/>
        <item x="203"/>
        <item x="6711"/>
        <item x="6907"/>
        <item x="3244"/>
        <item x="5060"/>
        <item x="2057"/>
        <item x="2746"/>
        <item x="6447"/>
        <item x="499"/>
        <item x="12854"/>
        <item x="1986"/>
        <item x="2542"/>
        <item x="7328"/>
        <item x="4355"/>
        <item x="7862"/>
        <item x="5167"/>
        <item x="8131"/>
        <item x="12730"/>
        <item x="9169"/>
        <item x="11832"/>
        <item x="4717"/>
        <item x="6317"/>
        <item x="3740"/>
        <item x="4958"/>
        <item x="1773"/>
        <item x="8666"/>
        <item x="12897"/>
        <item x="596"/>
        <item x="10544"/>
        <item x="1858"/>
        <item x="5251"/>
        <item x="2604"/>
        <item x="471"/>
        <item x="1438"/>
        <item x="399"/>
        <item x="11917"/>
        <item x="12587"/>
        <item x="8458"/>
        <item x="11926"/>
        <item x="10138"/>
        <item x="3175"/>
        <item x="77"/>
        <item x="1745"/>
        <item x="9788"/>
        <item x="391"/>
        <item x="3688"/>
        <item x="11511"/>
        <item x="1952"/>
        <item x="7271"/>
        <item x="9271"/>
        <item x="1478"/>
        <item x="7399"/>
        <item x="5411"/>
        <item x="12143"/>
        <item x="649"/>
        <item x="10240"/>
        <item x="10617"/>
        <item x="11834"/>
        <item x="10129"/>
        <item x="1056"/>
        <item x="8817"/>
        <item x="4913"/>
        <item x="12652"/>
        <item x="11783"/>
        <item x="8283"/>
        <item x="12081"/>
        <item x="9026"/>
        <item x="5669"/>
        <item x="4137"/>
        <item x="10765"/>
        <item x="4123"/>
        <item x="3089"/>
        <item x="10988"/>
        <item x="3526"/>
        <item x="9360"/>
        <item x="8400"/>
        <item x="3782"/>
        <item x="10638"/>
        <item x="2313"/>
        <item x="12241"/>
        <item x="7972"/>
        <item x="8869"/>
        <item x="12643"/>
        <item x="12475"/>
        <item x="1187"/>
        <item x="12353"/>
        <item x="1345"/>
        <item x="11550"/>
        <item x="741"/>
        <item x="8971"/>
        <item x="8195"/>
        <item x="7349"/>
        <item x="7382"/>
        <item x="6643"/>
        <item x="3567"/>
        <item x="1286"/>
        <item x="10635"/>
        <item x="5166"/>
        <item x="5396"/>
        <item x="12180"/>
        <item x="580"/>
        <item x="5094"/>
        <item x="7809"/>
        <item x="10667"/>
        <item x="7617"/>
        <item x="9307"/>
        <item x="5822"/>
        <item x="6496"/>
        <item x="3256"/>
        <item x="9216"/>
        <item x="11150"/>
        <item x="3613"/>
        <item x="4021"/>
        <item x="776"/>
        <item x="9588"/>
        <item x="9740"/>
        <item x="10045"/>
        <item x="4685"/>
        <item x="9995"/>
        <item x="12462"/>
        <item x="2396"/>
        <item x="8153"/>
        <item x="3080"/>
        <item x="3314"/>
        <item x="6713"/>
        <item x="4074"/>
        <item x="292"/>
        <item x="2006"/>
        <item x="1725"/>
        <item x="5570"/>
        <item x="6838"/>
        <item x="10246"/>
        <item x="11090"/>
        <item x="11632"/>
        <item x="1956"/>
        <item x="4700"/>
        <item x="6803"/>
        <item x="5796"/>
        <item x="12256"/>
        <item x="3972"/>
        <item x="2602"/>
        <item x="11403"/>
        <item x="1016"/>
        <item x="9912"/>
        <item x="3024"/>
        <item x="11224"/>
        <item x="7156"/>
        <item x="2096"/>
        <item x="12592"/>
        <item x="531"/>
        <item x="12145"/>
        <item x="10145"/>
        <item x="777"/>
        <item x="3606"/>
        <item x="6806"/>
        <item x="11249"/>
        <item x="10995"/>
        <item x="4830"/>
        <item x="7993"/>
        <item x="8839"/>
        <item x="4607"/>
        <item x="7806"/>
        <item x="13045"/>
        <item x="7945"/>
        <item x="9279"/>
        <item x="5544"/>
        <item x="5961"/>
        <item x="6439"/>
        <item x="891"/>
        <item x="11473"/>
        <item x="11717"/>
        <item x="1713"/>
        <item x="2124"/>
        <item x="9148"/>
        <item x="7913"/>
        <item x="6568"/>
        <item x="1043"/>
        <item x="7960"/>
        <item x="150"/>
        <item x="1350"/>
        <item x="7881"/>
        <item x="10297"/>
        <item x="4571"/>
        <item x="8836"/>
        <item x="5842"/>
        <item x="11426"/>
        <item x="8943"/>
        <item x="11728"/>
        <item x="11933"/>
        <item x="10429"/>
        <item x="345"/>
        <item x="10799"/>
        <item x="8901"/>
        <item x="2443"/>
        <item x="10321"/>
        <item x="7001"/>
        <item x="12214"/>
        <item x="6173"/>
        <item x="10456"/>
        <item x="3456"/>
        <item x="7491"/>
        <item x="3969"/>
        <item x="12254"/>
        <item x="10365"/>
        <item x="6418"/>
        <item x="6022"/>
        <item x="5627"/>
        <item x="2190"/>
        <item x="685"/>
        <item x="11423"/>
        <item x="10198"/>
        <item x="13153"/>
        <item x="4519"/>
        <item x="6004"/>
        <item x="4649"/>
        <item x="6658"/>
        <item x="3630"/>
        <item x="8336"/>
        <item x="135"/>
        <item x="9987"/>
        <item x="6883"/>
        <item x="3484"/>
        <item x="9531"/>
        <item x="591"/>
        <item x="10116"/>
        <item x="3513"/>
        <item x="10288"/>
        <item x="9638"/>
        <item x="11163"/>
        <item x="11547"/>
        <item x="4650"/>
        <item x="2417"/>
        <item x="1868"/>
        <item x="2711"/>
        <item x="8597"/>
        <item x="9404"/>
        <item x="1117"/>
        <item x="1981"/>
        <item x="11510"/>
        <item x="5902"/>
        <item x="244"/>
        <item x="8658"/>
        <item x="2267"/>
        <item x="2674"/>
        <item x="1812"/>
        <item x="6874"/>
        <item x="1214"/>
        <item x="12405"/>
        <item x="3828"/>
        <item x="1361"/>
        <item x="3749"/>
        <item x="2471"/>
        <item x="2828"/>
        <item x="11807"/>
        <item x="11215"/>
        <item x="6"/>
        <item x="6894"/>
        <item x="12246"/>
        <item x="3265"/>
        <item x="3954"/>
        <item x="3480"/>
        <item x="6998"/>
        <item x="694"/>
        <item x="3686"/>
        <item x="2339"/>
        <item x="4096"/>
        <item x="9048"/>
        <item x="176"/>
        <item x="12372"/>
        <item x="1245"/>
        <item x="10357"/>
        <item x="7884"/>
        <item x="6251"/>
        <item x="1859"/>
        <item x="3005"/>
        <item x="9296"/>
        <item x="3432"/>
        <item x="9542"/>
        <item x="2487"/>
        <item x="543"/>
        <item x="4026"/>
        <item x="6647"/>
        <item x="11455"/>
        <item x="2017"/>
        <item x="13125"/>
        <item x="6584"/>
        <item x="651"/>
        <item x="2181"/>
        <item x="12958"/>
        <item x="3940"/>
        <item x="3771"/>
        <item x="2645"/>
        <item x="11292"/>
        <item x="11904"/>
        <item x="7312"/>
        <item x="5400"/>
        <item x="5610"/>
        <item x="8187"/>
        <item x="5952"/>
        <item x="996"/>
        <item x="2838"/>
        <item x="1082"/>
        <item x="6622"/>
        <item x="256"/>
        <item x="2436"/>
        <item x="2298"/>
        <item x="104"/>
        <item x="10010"/>
        <item x="3483"/>
        <item x="13039"/>
        <item x="2519"/>
        <item x="13144"/>
        <item x="5795"/>
        <item x="8874"/>
        <item x="239"/>
        <item x="4303"/>
        <item x="10042"/>
        <item x="4864"/>
        <item x="7080"/>
        <item x="8929"/>
        <item x="4933"/>
        <item x="10679"/>
        <item x="3999"/>
        <item x="4801"/>
        <item x="14"/>
        <item x="4971"/>
        <item x="12585"/>
        <item x="973"/>
        <item x="9467"/>
        <item x="13050"/>
        <item x="8619"/>
        <item x="11241"/>
        <item x="12946"/>
        <item x="4194"/>
        <item x="7966"/>
        <item x="4746"/>
        <item x="9815"/>
        <item x="12663"/>
        <item x="4048"/>
        <item x="11846"/>
        <item x="2598"/>
        <item x="2768"/>
        <item x="2859"/>
        <item x="9486"/>
        <item x="4594"/>
        <item x="8916"/>
        <item x="9943"/>
        <item x="8250"/>
        <item x="9661"/>
        <item x="7155"/>
        <item x="7774"/>
        <item x="6262"/>
        <item x="8399"/>
        <item x="5171"/>
        <item x="8611"/>
        <item x="390"/>
        <item x="7676"/>
        <item x="6922"/>
        <item x="5567"/>
        <item x="8737"/>
        <item x="6359"/>
        <item x="406"/>
        <item x="12177"/>
        <item x="9881"/>
        <item x="10469"/>
        <item x="343"/>
        <item x="10895"/>
        <item x="9660"/>
        <item x="10847"/>
        <item x="6122"/>
        <item x="5476"/>
        <item x="3331"/>
        <item x="8039"/>
        <item x="1802"/>
        <item x="7410"/>
        <item x="1476"/>
        <item x="8922"/>
        <item x="9208"/>
        <item x="1659"/>
        <item x="2760"/>
        <item x="12918"/>
        <item x="6747"/>
        <item x="7634"/>
        <item x="4546"/>
        <item x="3200"/>
        <item x="7107"/>
        <item x="11980"/>
        <item x="7394"/>
        <item x="11664"/>
        <item x="3377"/>
        <item x="11720"/>
        <item x="1793"/>
        <item x="5689"/>
        <item x="2829"/>
        <item x="8469"/>
        <item x="5118"/>
        <item x="1521"/>
        <item x="4420"/>
        <item x="3156"/>
        <item x="5731"/>
        <item x="8357"/>
        <item x="1125"/>
        <item x="2887"/>
        <item x="5495"/>
        <item x="6413"/>
        <item x="2205"/>
        <item x="8453"/>
        <item x="10906"/>
        <item x="11806"/>
        <item x="9810"/>
        <item x="12262"/>
        <item x="9482"/>
        <item x="9490"/>
        <item x="3011"/>
        <item x="2637"/>
        <item x="7402"/>
        <item x="3588"/>
        <item x="9011"/>
        <item x="5395"/>
        <item x="10238"/>
        <item x="7635"/>
        <item x="7572"/>
        <item x="12010"/>
        <item x="11712"/>
        <item x="11788"/>
        <item x="10100"/>
        <item x="5656"/>
        <item x="682"/>
        <item x="7460"/>
        <item x="1993"/>
        <item x="1387"/>
        <item x="9132"/>
        <item x="7075"/>
        <item x="6515"/>
        <item x="3680"/>
        <item x="11580"/>
        <item x="561"/>
        <item x="13143"/>
        <item x="12983"/>
        <item x="12773"/>
        <item x="2882"/>
        <item x="10884"/>
        <item x="2725"/>
        <item x="6246"/>
        <item x="3202"/>
        <item x="6676"/>
        <item x="4246"/>
        <item x="9069"/>
        <item x="11171"/>
        <item x="1671"/>
        <item x="1260"/>
        <item x="3806"/>
        <item x="29"/>
        <item x="4784"/>
        <item x="3077"/>
        <item x="10003"/>
        <item x="778"/>
        <item x="3992"/>
        <item x="11520"/>
        <item x="830"/>
        <item x="984"/>
        <item x="10428"/>
        <item x="4682"/>
        <item x="6614"/>
        <item x="2918"/>
        <item x="301"/>
        <item x="12902"/>
        <item x="11366"/>
        <item x="10076"/>
        <item x="5378"/>
        <item x="5687"/>
        <item x="787"/>
        <item x="11009"/>
        <item x="6068"/>
        <item x="1837"/>
        <item x="9027"/>
        <item x="11867"/>
        <item x="1949"/>
        <item x="9175"/>
        <item x="3498"/>
        <item x="5901"/>
        <item x="8781"/>
        <item x="1139"/>
        <item x="12563"/>
        <item x="9067"/>
        <item x="9997"/>
        <item x="10600"/>
        <item x="3165"/>
        <item x="8732"/>
        <item x="3959"/>
        <item x="1063"/>
        <item x="4562"/>
        <item x="12419"/>
        <item x="7672"/>
        <item x="8430"/>
        <item x="1852"/>
        <item x="13034"/>
        <item x="2596"/>
        <item x="6405"/>
        <item x="8463"/>
        <item x="1109"/>
        <item x="3036"/>
        <item x="3554"/>
        <item x="2924"/>
        <item x="5772"/>
        <item x="13042"/>
        <item x="568"/>
        <item x="1338"/>
        <item x="12826"/>
        <item x="7740"/>
        <item x="8986"/>
        <item x="11107"/>
        <item x="10571"/>
        <item x="1307"/>
        <item x="4632"/>
        <item x="4101"/>
        <item x="11624"/>
        <item x="2360"/>
        <item x="11398"/>
        <item x="13009"/>
        <item x="6202"/>
        <item x="7613"/>
        <item x="7103"/>
        <item x="10410"/>
        <item x="4923"/>
        <item x="257"/>
        <item x="8245"/>
        <item x="8461"/>
        <item x="12723"/>
        <item x="10757"/>
        <item x="5805"/>
        <item x="7273"/>
        <item x="10182"/>
        <item x="12095"/>
        <item x="12490"/>
        <item x="7404"/>
        <item x="11165"/>
        <item x="5052"/>
        <item x="11984"/>
        <item x="7762"/>
        <item x="5628"/>
        <item x="12337"/>
        <item x="11169"/>
        <item x="4119"/>
        <item x="12301"/>
        <item x="12518"/>
        <item x="1587"/>
        <item x="1430"/>
        <item x="3960"/>
        <item x="9352"/>
        <item x="592"/>
        <item x="231"/>
        <item x="10700"/>
        <item x="7003"/>
        <item x="6728"/>
        <item x="617"/>
        <item x="3151"/>
        <item x="8295"/>
        <item x="10698"/>
        <item x="935"/>
        <item x="12919"/>
        <item x="9526"/>
        <item x="1839"/>
        <item x="8340"/>
        <item x="6921"/>
        <item x="2816"/>
        <item x="1788"/>
        <item x="5315"/>
        <item x="4927"/>
        <item x="7846"/>
        <item x="4560"/>
        <item x="7165"/>
        <item x="8355"/>
        <item x="4106"/>
        <item x="7605"/>
        <item x="771"/>
        <item x="5176"/>
        <item x="2780"/>
        <item x="1509"/>
        <item x="5844"/>
        <item x="3062"/>
        <item x="11074"/>
        <item x="1897"/>
        <item x="3655"/>
        <item x="10199"/>
        <item x="2543"/>
        <item x="8800"/>
        <item x="5206"/>
        <item x="5327"/>
        <item x="8589"/>
        <item x="12260"/>
        <item x="7964"/>
        <item x="7067"/>
        <item x="9127"/>
        <item x="11869"/>
        <item x="197"/>
        <item x="6623"/>
        <item x="2043"/>
        <item x="8920"/>
        <item x="2018"/>
        <item x="6745"/>
        <item x="1930"/>
        <item x="6254"/>
        <item x="8615"/>
        <item x="8237"/>
        <item x="7438"/>
        <item x="11005"/>
        <item x="8519"/>
        <item x="9119"/>
        <item x="10144"/>
        <item x="9534"/>
        <item x="12091"/>
        <item x="8087"/>
        <item x="5322"/>
        <item x="2954"/>
        <item x="10420"/>
        <item x="4824"/>
        <item x="2264"/>
        <item x="3808"/>
        <item x="6497"/>
        <item x="189"/>
        <item x="9053"/>
        <item x="3224"/>
        <item x="3968"/>
        <item x="12146"/>
        <item x="11026"/>
        <item x="2352"/>
        <item x="12912"/>
        <item x="7230"/>
        <item x="2969"/>
        <item x="10822"/>
        <item x="1484"/>
        <item x="10001"/>
        <item x="11178"/>
        <item x="5472"/>
        <item x="6256"/>
        <item x="643"/>
        <item x="11932"/>
        <item x="405"/>
        <item x="4268"/>
        <item x="4343"/>
        <item x="4680"/>
        <item x="6621"/>
        <item x="9612"/>
        <item x="8755"/>
        <item x="8123"/>
        <item x="10963"/>
        <item x="4977"/>
        <item x="853"/>
        <item x="4485"/>
        <item x="1514"/>
        <item x="6290"/>
        <item x="5800"/>
        <item x="5828"/>
        <item x="7626"/>
        <item x="10578"/>
        <item x="538"/>
        <item x="163"/>
        <item x="1299"/>
        <item x="2486"/>
        <item x="4670"/>
        <item x="11361"/>
        <item x="7212"/>
        <item x="12269"/>
        <item x="12112"/>
        <item x="6260"/>
        <item x="4114"/>
        <item x="9859"/>
        <item x="4994"/>
        <item x="8409"/>
        <item x="7501"/>
        <item x="4556"/>
        <item x="11091"/>
        <item x="3586"/>
        <item x="4421"/>
        <item x="3174"/>
        <item x="7630"/>
        <item x="1285"/>
        <item x="4049"/>
        <item x="195"/>
        <item x="12489"/>
        <item x="4459"/>
        <item x="8543"/>
        <item x="5119"/>
        <item x="2344"/>
        <item x="9455"/>
        <item x="781"/>
        <item x="1737"/>
        <item x="5208"/>
        <item x="12060"/>
        <item x="11722"/>
        <item x="9536"/>
        <item x="1811"/>
        <item x="12849"/>
        <item x="8467"/>
        <item x="3170"/>
        <item x="10567"/>
        <item x="12318"/>
        <item x="10898"/>
        <item x="6679"/>
        <item x="4318"/>
        <item x="6133"/>
        <item x="1666"/>
        <item x="7018"/>
        <item x="2262"/>
        <item x="858"/>
        <item x="5565"/>
        <item x="323"/>
        <item x="6404"/>
        <item x="3869"/>
        <item x="2358"/>
        <item x="11852"/>
        <item x="5440"/>
        <item x="8236"/>
        <item x="5584"/>
        <item x="3166"/>
        <item x="1807"/>
        <item x="3572"/>
        <item x="11726"/>
        <item x="12317"/>
        <item x="3964"/>
        <item x="9295"/>
        <item x="8498"/>
        <item x="3293"/>
        <item x="10005"/>
        <item x="8588"/>
        <item x="1862"/>
        <item x="3631"/>
        <item x="12550"/>
        <item x="101"/>
        <item x="6018"/>
        <item x="2874"/>
        <item x="1475"/>
        <item x="4901"/>
        <item x="12584"/>
        <item x="11545"/>
        <item x="12558"/>
        <item x="5218"/>
        <item x="11240"/>
        <item x="9414"/>
        <item x="11353"/>
        <item x="1610"/>
        <item x="9006"/>
        <item x="3219"/>
        <item x="1564"/>
        <item x="1072"/>
        <item x="1362"/>
        <item x="6014"/>
        <item x="2338"/>
        <item x="2326"/>
        <item x="817"/>
        <item x="6545"/>
        <item x="3229"/>
        <item x="3827"/>
        <item x="342"/>
        <item x="2813"/>
        <item x="5991"/>
        <item x="2028"/>
        <item x="5314"/>
        <item x="9670"/>
        <item x="1803"/>
        <item x="10900"/>
        <item x="7408"/>
        <item x="7932"/>
        <item x="5181"/>
        <item x="2650"/>
        <item x="5992"/>
        <item x="1081"/>
        <item x="4467"/>
        <item x="10684"/>
        <item x="13044"/>
        <item x="1073"/>
        <item x="7693"/>
        <item x="11798"/>
        <item x="7317"/>
        <item x="7804"/>
        <item x="5135"/>
        <item x="5724"/>
        <item x="435"/>
        <item x="6801"/>
        <item x="8186"/>
        <item x="5136"/>
        <item x="6839"/>
        <item x="175"/>
        <item x="12175"/>
        <item x="2223"/>
        <item x="11303"/>
        <item x="11525"/>
        <item x="11242"/>
        <item x="3037"/>
        <item x="10040"/>
        <item x="1058"/>
        <item x="3759"/>
        <item x="6438"/>
        <item x="845"/>
        <item x="5405"/>
        <item x="10356"/>
        <item x="1546"/>
        <item x="4251"/>
        <item x="8035"/>
        <item x="1273"/>
        <item x="4317"/>
        <item x="8276"/>
        <item x="4111"/>
        <item x="5546"/>
        <item x="6754"/>
        <item x="6203"/>
        <item x="1305"/>
        <item x="181"/>
        <item x="3848"/>
        <item x="5101"/>
        <item x="7170"/>
        <item x="4718"/>
        <item x="377"/>
        <item x="6129"/>
        <item x="2367"/>
        <item x="5235"/>
        <item x="2832"/>
        <item x="5545"/>
        <item x="4091"/>
        <item x="698"/>
        <item x="3101"/>
        <item x="9907"/>
        <item x="10493"/>
        <item x="2759"/>
        <item x="1107"/>
        <item x="1209"/>
        <item x="3514"/>
        <item x="5477"/>
        <item x="4473"/>
        <item x="4819"/>
        <item x="7851"/>
        <item x="6791"/>
        <item x="6440"/>
        <item x="5403"/>
        <item x="5417"/>
        <item x="1211"/>
        <item x="10030"/>
        <item x="2974"/>
        <item x="458"/>
        <item x="9694"/>
        <item x="3858"/>
        <item x="99"/>
        <item x="7677"/>
        <item x="3396"/>
        <item x="8034"/>
        <item x="9897"/>
        <item x="7102"/>
        <item x="3675"/>
        <item x="204"/>
        <item x="1291"/>
        <item x="9454"/>
        <item x="1157"/>
        <item x="1077"/>
        <item x="3894"/>
        <item x="5523"/>
        <item x="12165"/>
        <item x="3676"/>
        <item x="12984"/>
        <item x="7108"/>
        <item x="6221"/>
        <item x="4415"/>
        <item x="2458"/>
        <item x="9971"/>
        <item x="6938"/>
        <item x="5340"/>
        <item x="9720"/>
        <item x="5293"/>
        <item x="7793"/>
        <item x="13016"/>
        <item x="11505"/>
        <item x="5810"/>
        <item x="8657"/>
        <item x="9969"/>
        <item x="11536"/>
        <item x="7066"/>
        <item x="8924"/>
        <item x="2130"/>
        <item x="9463"/>
        <item x="6180"/>
        <item x="6460"/>
        <item x="12264"/>
        <item x="8988"/>
        <item x="1309"/>
        <item x="7160"/>
        <item x="8806"/>
        <item x="3478"/>
        <item x="9741"/>
        <item x="2179"/>
        <item x="8738"/>
        <item x="1496"/>
        <item x="6781"/>
        <item x="5258"/>
        <item x="5214"/>
        <item x="351"/>
        <item x="7231"/>
        <item x="4067"/>
        <item x="12832"/>
        <item x="1593"/>
        <item x="3590"/>
        <item x="7967"/>
        <item x="3566"/>
        <item x="3385"/>
        <item x="4563"/>
        <item x="9540"/>
        <item x="7604"/>
        <item x="10479"/>
        <item x="10577"/>
        <item x="9792"/>
        <item x="5161"/>
        <item x="1314"/>
        <item x="9675"/>
        <item x="6220"/>
        <item x="6417"/>
        <item x="8040"/>
        <item x="1689"/>
        <item x="9192"/>
        <item x="9816"/>
        <item x="8559"/>
        <item x="9209"/>
        <item x="6613"/>
        <item x="7484"/>
        <item x="9803"/>
        <item x="47"/>
        <item x="9570"/>
        <item x="7185"/>
        <item x="8381"/>
        <item x="4475"/>
        <item x="7944"/>
        <item x="3329"/>
        <item x="11173"/>
        <item x="9397"/>
        <item x="8414"/>
        <item x="10537"/>
        <item x="8154"/>
        <item x="8888"/>
        <item x="2397"/>
        <item x="5790"/>
        <item x="11982"/>
        <item x="7722"/>
        <item x="1707"/>
        <item x="4205"/>
        <item x="364"/>
        <item x="12096"/>
        <item x="11660"/>
        <item x="10227"/>
        <item x="3387"/>
        <item x="7497"/>
        <item x="3582"/>
        <item x="4900"/>
        <item x="898"/>
        <item x="8394"/>
        <item x="12549"/>
        <item x="2995"/>
        <item x="2036"/>
        <item x="2521"/>
        <item x="3055"/>
        <item x="6322"/>
        <item x="9118"/>
        <item x="4814"/>
        <item x="11352"/>
        <item x="11010"/>
        <item x="8291"/>
        <item x="12586"/>
        <item x="76"/>
        <item x="8404"/>
        <item x="1008"/>
        <item x="30"/>
        <item x="7308"/>
        <item x="11949"/>
        <item x="4483"/>
        <item x="10398"/>
        <item x="8706"/>
        <item x="8520"/>
        <item x="1186"/>
        <item x="7186"/>
        <item x="4655"/>
        <item x="5918"/>
        <item x="12781"/>
        <item x="2206"/>
        <item x="3394"/>
        <item x="9203"/>
        <item x="5723"/>
        <item x="9595"/>
        <item x="13138"/>
        <item x="5520"/>
        <item x="8900"/>
        <item x="13158"/>
        <item x="2299"/>
        <item x="10904"/>
        <item x="10823"/>
        <item x="8341"/>
        <item x="12002"/>
        <item x="7040"/>
        <item x="9655"/>
        <item x="8540"/>
        <item x="8679"/>
        <item x="610"/>
        <item x="7150"/>
        <item x="5338"/>
        <item x="7823"/>
        <item x="199"/>
        <item x="6412"/>
        <item x="2990"/>
        <item x="5079"/>
        <item x="1477"/>
        <item x="9547"/>
        <item x="11659"/>
        <item x="13048"/>
        <item x="3641"/>
        <item x="1860"/>
        <item x="2761"/>
        <item x="10464"/>
        <item x="9190"/>
        <item x="5363"/>
        <item x="12342"/>
        <item x="10606"/>
        <item x="9630"/>
        <item x="9204"/>
        <item x="89"/>
        <item x="3378"/>
        <item x="2073"/>
        <item x="10484"/>
        <item x="12456"/>
        <item x="1140"/>
        <item x="477"/>
        <item x="2406"/>
        <item x="2354"/>
        <item x="492"/>
        <item x="1629"/>
        <item x="4066"/>
        <item x="3362"/>
        <item x="2138"/>
        <item x="8659"/>
        <item x="6000"/>
        <item x="12981"/>
        <item x="7074"/>
        <item x="476"/>
        <item x="7842"/>
        <item x="8512"/>
        <item x="1432"/>
        <item x="3210"/>
        <item x="9300"/>
        <item x="10160"/>
        <item x="441"/>
        <item x="6958"/>
        <item x="9610"/>
        <item x="4926"/>
        <item x="11285"/>
        <item x="6821"/>
        <item x="5732"/>
        <item x="5668"/>
        <item x="10596"/>
        <item x="1634"/>
        <item x="9410"/>
        <item x="1919"/>
        <item x="2717"/>
        <item x="8188"/>
        <item x="11515"/>
        <item x="9797"/>
        <item x="11563"/>
        <item x="5023"/>
        <item x="4201"/>
        <item x="11775"/>
        <item x="11299"/>
        <item x="6542"/>
        <item x="11776"/>
        <item x="9613"/>
        <item x="1911"/>
        <item x="6633"/>
        <item x="10059"/>
        <item x="7775"/>
        <item x="13001"/>
        <item x="11380"/>
        <item x="10806"/>
        <item x="10322"/>
        <item x="7228"/>
        <item x="9155"/>
        <item x="11665"/>
        <item x="6585"/>
        <item x="3372"/>
        <item x="5409"/>
        <item x="11149"/>
        <item x="9944"/>
        <item x="5605"/>
        <item x="4033"/>
        <item x="12415"/>
        <item x="10839"/>
        <item x="12039"/>
        <item x="10397"/>
        <item x="1628"/>
        <item x="12604"/>
        <item x="136"/>
        <item x="3608"/>
        <item x="5829"/>
        <item x="1866"/>
        <item x="9054"/>
        <item x="8796"/>
        <item x="3468"/>
        <item x="4287"/>
        <item x="2362"/>
        <item x="6200"/>
        <item x="2035"/>
        <item x="6266"/>
        <item x="344"/>
        <item x="1199"/>
        <item x="2069"/>
        <item x="7112"/>
        <item x="5926"/>
        <item x="9927"/>
        <item x="12890"/>
        <item x="498"/>
        <item x="8208"/>
        <item x="10984"/>
        <item x="11474"/>
        <item x="6428"/>
        <item x="2253"/>
        <item x="191"/>
        <item x="10820"/>
        <item x="233"/>
        <item x="6115"/>
        <item x="2392"/>
        <item x="9492"/>
        <item x="12333"/>
        <item x="8951"/>
        <item x="10940"/>
        <item x="4687"/>
        <item x="11389"/>
        <item x="6459"/>
        <item x="11853"/>
        <item x="7493"/>
        <item x="8313"/>
        <item x="9981"/>
        <item x="9319"/>
        <item x="3921"/>
        <item x="10077"/>
        <item x="5116"/>
        <item x="7549"/>
        <item x="11985"/>
        <item x="10231"/>
        <item x="12142"/>
        <item x="12965"/>
        <item x="11581"/>
        <item x="2503"/>
        <item x="4606"/>
        <item x="12194"/>
        <item x="2281"/>
        <item x="4978"/>
        <item x="3143"/>
        <item x="9705"/>
        <item x="4699"/>
        <item x="7021"/>
        <item x="3796"/>
        <item x="2688"/>
        <item x="6095"/>
        <item x="11262"/>
        <item x="4794"/>
        <item x="7079"/>
        <item x="8560"/>
        <item x="609"/>
        <item x="6537"/>
        <item x="2989"/>
        <item x="9537"/>
        <item x="4660"/>
        <item x="7719"/>
        <item x="3054"/>
        <item x="8244"/>
        <item x="6563"/>
        <item x="1699"/>
        <item x="6315"/>
        <item x="7210"/>
        <item x="7034"/>
        <item x="1695"/>
        <item x="4046"/>
        <item x="1340"/>
        <item x="1425"/>
        <item x="4286"/>
        <item x="785"/>
        <item x="12915"/>
        <item x="11758"/>
        <item x="2830"/>
        <item x="12240"/>
        <item x="1863"/>
        <item x="4404"/>
        <item x="8464"/>
        <item x="10358"/>
        <item x="6902"/>
        <item x="10981"/>
        <item x="10685"/>
        <item x="4703"/>
        <item x="689"/>
        <item x="2200"/>
        <item x="1246"/>
        <item x="10546"/>
        <item x="6753"/>
        <item x="12889"/>
        <item x="11723"/>
        <item x="7629"/>
        <item x="1781"/>
        <item x="3920"/>
        <item x="5541"/>
        <item x="1221"/>
        <item x="2721"/>
        <item x="9665"/>
        <item x="12139"/>
        <item x="1594"/>
        <item x="3859"/>
        <item x="3862"/>
        <item x="11069"/>
        <item x="1872"/>
        <item x="712"/>
        <item x="9631"/>
        <item x="4549"/>
        <item x="4369"/>
        <item x="4668"/>
        <item x="10177"/>
        <item x="482"/>
        <item x="7035"/>
        <item x="363"/>
        <item x="6124"/>
        <item x="2015"/>
        <item x="12414"/>
        <item x="1909"/>
        <item x="10124"/>
        <item x="2833"/>
        <item x="12296"/>
        <item x="12420"/>
        <item x="3548"/>
        <item x="1301"/>
        <item x="1431"/>
        <item x="11733"/>
        <item x="9092"/>
        <item x="2171"/>
        <item x="7415"/>
        <item x="7625"/>
        <item x="12228"/>
        <item x="9607"/>
        <item x="3623"/>
        <item x="10239"/>
        <item x="11893"/>
        <item x="2589"/>
        <item x="4482"/>
        <item x="2836"/>
        <item x="11912"/>
        <item x="12833"/>
        <item x="5010"/>
        <item x="10901"/>
        <item x="8621"/>
        <item x="6013"/>
        <item x="11977"/>
        <item x="2779"/>
        <item x="3393"/>
        <item x="1426"/>
        <item x="11137"/>
        <item x="2399"/>
        <item x="422"/>
        <item x="10028"/>
        <item x="4252"/>
        <item x="2126"/>
        <item x="7557"/>
        <item x="12046"/>
        <item x="7319"/>
        <item x="10424"/>
        <item x="8556"/>
        <item x="2586"/>
        <item x="4627"/>
        <item x="7470"/>
        <item x="3215"/>
        <item x="5515"/>
        <item x="7339"/>
        <item x="782"/>
        <item x="8113"/>
        <item x="6468"/>
        <item x="8703"/>
        <item x="24"/>
        <item x="7405"/>
        <item x="7420"/>
        <item x="6257"/>
        <item x="8610"/>
        <item x="3856"/>
        <item x="12785"/>
        <item x="10911"/>
        <item x="7090"/>
        <item x="8475"/>
        <item x="6430"/>
        <item x="11802"/>
        <item x="7811"/>
        <item x="10377"/>
        <item x="7519"/>
        <item x="5782"/>
        <item x="2012"/>
        <item x="504"/>
        <item x="6789"/>
        <item x="12003"/>
        <item x="5572"/>
        <item x="10817"/>
        <item x="589"/>
        <item x="9895"/>
        <item x="13103"/>
        <item x="9086"/>
        <item x="4359"/>
        <item x="6759"/>
        <item x="73"/>
        <item x="7789"/>
        <item x="7225"/>
        <item x="12162"/>
        <item x="12766"/>
        <item x="1495"/>
        <item x="4464"/>
        <item x="8216"/>
        <item x="6197"/>
        <item x="3142"/>
        <item x="6638"/>
        <item x="947"/>
        <item x="8375"/>
        <item x="4610"/>
        <item x="2405"/>
        <item x="644"/>
        <item x="3636"/>
        <item x="7299"/>
        <item x="9593"/>
        <item x="8687"/>
        <item x="8249"/>
        <item x="1780"/>
        <item x="10804"/>
        <item x="9914"/>
        <item x="8137"/>
        <item x="12867"/>
        <item x="5422"/>
        <item x="11887"/>
        <item x="12470"/>
        <item x="10947"/>
        <item x="12978"/>
        <item x="9866"/>
        <item x="13081"/>
        <item x="902"/>
        <item x="6941"/>
        <item x="9087"/>
        <item x="3034"/>
        <item x="624"/>
        <item x="3359"/>
        <item x="9142"/>
        <item x="10359"/>
        <item x="12963"/>
        <item x="10840"/>
        <item x="10590"/>
        <item x="5583"/>
        <item x="8440"/>
        <item x="262"/>
        <item x="8207"/>
        <item x="4825"/>
        <item x="3681"/>
        <item x="11963"/>
        <item x="5199"/>
        <item x="6178"/>
        <item x="1050"/>
        <item x="1051"/>
        <item x="12911"/>
        <item x="5291"/>
        <item x="11965"/>
        <item x="6482"/>
        <item x="10110"/>
        <item x="4642"/>
        <item x="3485"/>
        <item x="3614"/>
        <item x="6271"/>
        <item x="10718"/>
        <item x="3665"/>
        <item x="4292"/>
        <item x="8480"/>
        <item x="11534"/>
        <item x="6808"/>
        <item x="2705"/>
        <item x="12613"/>
        <item x="645"/>
        <item x="3571"/>
        <item x="3497"/>
        <item x="118"/>
        <item x="5355"/>
        <item x="3970"/>
        <item x="11808"/>
        <item x="5633"/>
        <item x="12898"/>
        <item x="8325"/>
        <item x="5862"/>
        <item x="3767"/>
        <item x="7767"/>
        <item x="2134"/>
        <item x="3176"/>
        <item x="4108"/>
        <item x="4196"/>
        <item x="2664"/>
        <item x="639"/>
        <item x="4341"/>
        <item x="2466"/>
        <item x="10882"/>
        <item x="6360"/>
        <item x="1183"/>
        <item x="8791"/>
        <item x="2873"/>
        <item x="11784"/>
        <item x="2788"/>
        <item x="638"/>
        <item x="2597"/>
        <item x="4330"/>
        <item x="8678"/>
        <item x="9379"/>
        <item x="4508"/>
        <item x="8614"/>
        <item x="9032"/>
        <item x="4909"/>
        <item x="10419"/>
        <item x="3795"/>
        <item x="4043"/>
        <item x="11377"/>
        <item x="9431"/>
        <item x="10430"/>
        <item x="4031"/>
        <item x="8259"/>
        <item x="1196"/>
        <item x="3935"/>
        <item x="4688"/>
        <item x="586"/>
        <item x="9485"/>
        <item x="5305"/>
        <item x="10406"/>
        <item x="2548"/>
        <item x="5011"/>
        <item x="9443"/>
        <item x="8376"/>
        <item x="10724"/>
        <item x="2713"/>
        <item x="3936"/>
        <item x="5016"/>
        <item x="779"/>
        <item x="10916"/>
        <item x="10386"/>
        <item x="6346"/>
        <item x="4561"/>
        <item x="6024"/>
        <item x="2269"/>
        <item x="10566"/>
        <item x="1083"/>
        <item x="6395"/>
        <item x="86"/>
        <item x="5461"/>
        <item x="8721"/>
        <item x="13002"/>
        <item x="1283"/>
        <item x="12528"/>
        <item x="11117"/>
        <item x="7822"/>
        <item x="12574"/>
        <item x="9406"/>
        <item x="9808"/>
        <item x="3465"/>
        <item x="9003"/>
        <item x="7661"/>
        <item x="4545"/>
        <item x="6305"/>
        <item x="11797"/>
        <item x="11738"/>
        <item x="12080"/>
        <item x="9126"/>
        <item x="10608"/>
        <item x="602"/>
        <item x="3874"/>
        <item x="868"/>
        <item x="9318"/>
        <item x="1216"/>
        <item x="7636"/>
        <item x="5099"/>
        <item x="508"/>
        <item x="1135"/>
        <item x="3302"/>
        <item x="6820"/>
        <item x="9926"/>
        <item x="13060"/>
        <item x="2250"/>
        <item x="12920"/>
        <item x="3016"/>
        <item x="5347"/>
        <item x="8808"/>
        <item x="12868"/>
        <item x="13055"/>
        <item x="5267"/>
        <item x="11261"/>
        <item x="3269"/>
        <item x="6774"/>
        <item x="3587"/>
        <item x="333"/>
        <item x="2897"/>
        <item x="9551"/>
        <item x="9850"/>
        <item x="710"/>
        <item x="7714"/>
        <item x="5178"/>
        <item x="385"/>
        <item x="13111"/>
        <item x="3031"/>
        <item x="1813"/>
        <item x="1536"/>
        <item x="12238"/>
        <item x="12603"/>
        <item x="11147"/>
        <item x="12775"/>
        <item x="5586"/>
        <item x="106"/>
        <item x="11294"/>
        <item x="372"/>
        <item x="12749"/>
        <item x="12182"/>
        <item x="700"/>
        <item x="4577"/>
        <item x="9724"/>
        <item x="7316"/>
        <item x="11360"/>
        <item x="857"/>
        <item x="9787"/>
        <item x="532"/>
        <item x="884"/>
        <item x="173"/>
        <item x="1574"/>
        <item x="9298"/>
        <item x="4737"/>
        <item x="10518"/>
        <item x="11333"/>
        <item x="8698"/>
        <item x="5736"/>
        <item x="12664"/>
        <item x="11552"/>
        <item x="10047"/>
        <item x="1367"/>
        <item x="6642"/>
        <item x="7578"/>
        <item x="4187"/>
        <item x="10784"/>
        <item x="11382"/>
        <item x="12323"/>
        <item x="12341"/>
        <item x="10058"/>
        <item x="3836"/>
        <item x="6560"/>
        <item x="8898"/>
        <item x="9461"/>
        <item x="1504"/>
        <item x="8599"/>
        <item x="4922"/>
        <item x="3277"/>
        <item x="9481"/>
        <item x="7538"/>
        <item x="9131"/>
        <item x="7942"/>
        <item x="1998"/>
        <item x="2166"/>
        <item x="4232"/>
        <item x="1573"/>
        <item x="5884"/>
        <item x="68"/>
        <item x="2843"/>
        <item x="12344"/>
        <item x="12562"/>
        <item x="9979"/>
        <item x="5620"/>
        <item x="2189"/>
        <item x="12557"/>
        <item x="10533"/>
        <item x="1124"/>
        <item x="3599"/>
        <item x="3330"/>
        <item x="5602"/>
        <item x="1918"/>
        <item x="7670"/>
        <item x="3301"/>
        <item x="893"/>
        <item x="13"/>
        <item x="7812"/>
        <item x="7737"/>
        <item x="332"/>
        <item x="11650"/>
        <item x="10719"/>
        <item x="3001"/>
        <item x="6590"/>
        <item x="7057"/>
        <item x="8730"/>
        <item x="3664"/>
        <item x="12193"/>
        <item x="9242"/>
        <item x="6017"/>
        <item x="12028"/>
        <item x="792"/>
        <item x="3993"/>
        <item x="1178"/>
        <item x="8595"/>
        <item x="1913"/>
        <item x="12134"/>
        <item x="5677"/>
        <item x="5113"/>
        <item x="3354"/>
        <item x="8044"/>
        <item x="12873"/>
        <item x="2081"/>
        <item x="2117"/>
        <item x="7611"/>
        <item x="8635"/>
        <item x="2408"/>
        <item x="7872"/>
        <item x="10474"/>
        <item x="5244"/>
        <item x="10570"/>
        <item x="8827"/>
        <item x="12089"/>
        <item x="10626"/>
        <item x="1694"/>
        <item x="9915"/>
        <item x="2336"/>
        <item x="11049"/>
        <item x="10306"/>
        <item x="572"/>
        <item x="10376"/>
        <item x="11562"/>
        <item x="9684"/>
        <item x="11457"/>
        <item x="3486"/>
        <item x="7193"/>
        <item x="10971"/>
        <item x="8439"/>
        <item x="11730"/>
        <item x="12815"/>
        <item x="12914"/>
        <item x="6151"/>
        <item x="1545"/>
        <item x="11410"/>
        <item x="8322"/>
        <item x="6771"/>
        <item x="10109"/>
        <item x="7469"/>
        <item x="4503"/>
        <item x="3711"/>
        <item x="11116"/>
        <item x="4163"/>
        <item x="9037"/>
        <item x="4325"/>
        <item x="7754"/>
        <item x="11066"/>
        <item x="2198"/>
        <item x="12527"/>
        <item x="11365"/>
        <item x="5573"/>
        <item x="5638"/>
        <item x="2312"/>
        <item x="8227"/>
        <item x="6490"/>
        <item x="8790"/>
        <item x="5666"/>
        <item x="10174"/>
        <item x="2280"/>
        <item x="1800"/>
        <item x="6172"/>
        <item x="1877"/>
        <item x="3685"/>
        <item x="2975"/>
        <item x="8997"/>
        <item x="11321"/>
        <item x="10204"/>
        <item x="4793"/>
        <item x="3163"/>
        <item x="503"/>
        <item x="3564"/>
        <item x="1720"/>
        <item x="11003"/>
        <item x="3370"/>
        <item x="4624"/>
        <item x="11553"/>
        <item x="11801"/>
        <item x="2848"/>
        <item x="7853"/>
        <item x="2435"/>
        <item x="3824"/>
        <item x="1233"/>
        <item x="6809"/>
        <item x="5807"/>
        <item x="8074"/>
        <item x="6618"/>
        <item x="2518"/>
        <item x="1513"/>
        <item x="2886"/>
        <item x="10929"/>
        <item x="7528"/>
        <item x="6746"/>
        <item x="5358"/>
        <item x="957"/>
        <item x="5093"/>
        <item x="6577"/>
        <item x="2919"/>
        <item x="4604"/>
        <item x="7850"/>
        <item x="8555"/>
        <item x="4511"/>
        <item x="8805"/>
        <item x="10423"/>
        <item x="6669"/>
        <item x="9109"/>
        <item x="3932"/>
        <item x="10530"/>
        <item x="11271"/>
        <item x="4042"/>
        <item x="117"/>
        <item x="2583"/>
        <item x="11059"/>
        <item x="10209"/>
        <item x="12371"/>
        <item x="681"/>
        <item x="7772"/>
        <item x="2553"/>
        <item x="12293"/>
        <item x="8523"/>
        <item x="9587"/>
        <item x="4848"/>
        <item x="9213"/>
        <item x="1660"/>
        <item x="6674"/>
        <item x="10558"/>
        <item x="1948"/>
        <item x="13148"/>
        <item x="3963"/>
        <item x="184"/>
        <item x="1764"/>
        <item x="10408"/>
        <item x="3605"/>
        <item x="8411"/>
        <item x="4911"/>
        <item x="12363"/>
        <item x="8269"/>
        <item x="2270"/>
        <item x="713"/>
        <item x="149"/>
        <item x="12540"/>
        <item x="1921"/>
        <item x="8960"/>
        <item x="5781"/>
        <item x="9990"/>
        <item x="3931"/>
        <item x="4865"/>
        <item x="1791"/>
        <item x="10605"/>
        <item x="5112"/>
        <item x="9019"/>
        <item x="797"/>
        <item x="6824"/>
        <item x="11343"/>
        <item x="11522"/>
        <item x="10994"/>
        <item x="7731"/>
        <item x="1133"/>
        <item x="9440"/>
        <item x="7347"/>
        <item x="11782"/>
        <item x="6002"/>
        <item x="6554"/>
        <item x="6595"/>
        <item x="12183"/>
        <item x="6652"/>
        <item x="11979"/>
        <item x="5863"/>
        <item x="7880"/>
        <item x="7826"/>
        <item x="7138"/>
        <item x="10908"/>
        <item x="4947"/>
        <item x="4437"/>
        <item x="9544"/>
        <item x="2011"/>
        <item x="13093"/>
        <item x="10404"/>
        <item x="2512"/>
        <item x="2601"/>
        <item x="585"/>
        <item x="4829"/>
        <item x="5688"/>
        <item x="9672"/>
        <item x="12957"/>
        <item x="991"/>
        <item x="5275"/>
        <item x="12668"/>
        <item x="11669"/>
        <item x="10634"/>
        <item x="12197"/>
        <item x="4907"/>
        <item x="4308"/>
        <item x="674"/>
        <item x="7965"/>
        <item x="10798"/>
        <item x="11421"/>
        <item x="4504"/>
        <item x="3424"/>
        <item x="8348"/>
        <item x="3154"/>
        <item x="3190"/>
        <item x="11888"/>
        <item x="12287"/>
        <item x="5998"/>
        <item x="10062"/>
        <item x="6677"/>
        <item x="6160"/>
        <item x="6717"/>
        <item x="2535"/>
        <item x="3030"/>
        <item x="3733"/>
        <item x="2687"/>
        <item x="10048"/>
        <item x="9930"/>
        <item x="230"/>
        <item x="10232"/>
        <item x="10519"/>
        <item x="10243"/>
        <item x="2000"/>
        <item x="1070"/>
        <item x="852"/>
        <item x="5710"/>
        <item x="3938"/>
        <item x="5875"/>
        <item x="3018"/>
        <item x="9099"/>
        <item x="10169"/>
        <item x="7224"/>
        <item x="22"/>
        <item x="8472"/>
        <item x="12424"/>
        <item x="7615"/>
        <item x="7142"/>
        <item x="107"/>
        <item x="5257"/>
        <item x="2881"/>
        <item x="1508"/>
        <item x="12896"/>
        <item x="13052"/>
        <item x="8835"/>
        <item x="7167"/>
        <item x="6145"/>
        <item x="3128"/>
        <item x="10002"/>
        <item x="1461"/>
        <item x="121"/>
        <item x="11566"/>
        <item x="2864"/>
        <item x="5673"/>
        <item x="1533"/>
        <item x="3152"/>
        <item x="1869"/>
        <item x="3084"/>
        <item x="949"/>
        <item x="7322"/>
        <item x="6456"/>
        <item x="11330"/>
        <item x="7623"/>
        <item x="3533"/>
        <item x="3010"/>
        <item x="5229"/>
        <item x="4025"/>
        <item x="11413"/>
        <item x="8921"/>
        <item x="6196"/>
        <item x="7478"/>
        <item x="12900"/>
        <item x="1217"/>
        <item x="11699"/>
        <item x="6721"/>
        <item x="11385"/>
        <item x="8388"/>
        <item x="6038"/>
        <item x="11605"/>
        <item x="12706"/>
        <item x="1354"/>
        <item x="11060"/>
        <item x="10158"/>
        <item x="7949"/>
        <item x="6649"/>
        <item x="1331"/>
        <item x="1259"/>
        <item x="9164"/>
        <item x="9335"/>
        <item x="3169"/>
        <item x="5945"/>
        <item x="6778"/>
        <item x="9060"/>
        <item x="1337"/>
        <item x="835"/>
        <item x="2776"/>
        <item x="3226"/>
        <item x="442"/>
        <item x="1061"/>
        <item x="8905"/>
        <item x="11083"/>
        <item x="8204"/>
        <item x="3934"/>
        <item x="844"/>
        <item x="2284"/>
        <item x="8675"/>
        <item x="3794"/>
        <item x="7742"/>
        <item x="7031"/>
        <item x="1435"/>
        <item x="1224"/>
        <item x="9315"/>
        <item x="4132"/>
        <item x="4633"/>
        <item x="6263"/>
        <item x="3500"/>
        <item x="7047"/>
        <item x="2840"/>
        <item x="224"/>
        <item x="11976"/>
        <item x="8890"/>
        <item x="12977"/>
        <item x="1937"/>
        <item x="9391"/>
        <item x="11786"/>
        <item x="6977"/>
        <item x="10816"/>
        <item x="9008"/>
        <item x="5596"/>
        <item x="7412"/>
        <item x="12328"/>
        <item x="9606"/>
        <item x="11258"/>
        <item x="4841"/>
        <item x="5916"/>
        <item x="9191"/>
        <item x="10481"/>
        <item x="5013"/>
        <item x="13155"/>
        <item x="5658"/>
        <item x="7581"/>
        <item x="2502"/>
        <item x="8378"/>
        <item x="11695"/>
        <item x="513"/>
        <item x="4985"/>
        <item x="10191"/>
        <item x="6108"/>
        <item x="4259"/>
        <item x="1034"/>
        <item x="5835"/>
        <item x="9986"/>
        <item x="7344"/>
        <item x="10740"/>
        <item x="4348"/>
        <item x="11315"/>
        <item x="11280"/>
        <item x="9506"/>
        <item x="6050"/>
        <item x="12505"/>
        <item x="7986"/>
        <item x="6565"/>
        <item x="9479"/>
        <item x="11900"/>
        <item x="6670"/>
        <item x="6911"/>
        <item x="8094"/>
        <item x="12909"/>
        <item x="10730"/>
        <item x="7934"/>
        <item x="1992"/>
        <item x="4413"/>
        <item x="574"/>
        <item x="1704"/>
        <item x="6937"/>
        <item x="8933"/>
        <item x="1787"/>
        <item x="7580"/>
        <item x="11795"/>
        <item x="10133"/>
        <item x="11418"/>
        <item x="237"/>
        <item x="1827"/>
        <item x="8987"/>
        <item x="7976"/>
        <item x="6867"/>
        <item x="1806"/>
        <item x="8909"/>
        <item x="10417"/>
        <item x="7256"/>
        <item x="10159"/>
        <item x="5865"/>
        <item x="11170"/>
        <item x="8608"/>
        <item x="2899"/>
        <item x="2686"/>
        <item x="878"/>
        <item x="3189"/>
        <item x="8307"/>
        <item x="11158"/>
        <item x="13107"/>
        <item x="1097"/>
        <item x="12803"/>
        <item x="5691"/>
        <item x="8811"/>
        <item x="8070"/>
        <item x="2748"/>
        <item x="3781"/>
        <item x="10631"/>
        <item x="1492"/>
        <item x="2673"/>
        <item x="4618"/>
        <item x="7513"/>
        <item x="4884"/>
        <item x="567"/>
        <item x="2992"/>
        <item x="1372"/>
        <item x="3975"/>
        <item x="10444"/>
        <item x="5034"/>
        <item x="8172"/>
        <item x="10509"/>
        <item x="11921"/>
        <item x="4946"/>
        <item x="9264"/>
        <item x="8969"/>
        <item x="12934"/>
        <item x="8285"/>
        <item x="10373"/>
        <item x="4109"/>
        <item x="9759"/>
        <item x="5705"/>
        <item x="12812"/>
        <item x="7037"/>
        <item x="2040"/>
        <item x="4289"/>
        <item x="648"/>
        <item x="360"/>
        <item x="3150"/>
        <item x="4596"/>
        <item x="3416"/>
        <item x="11947"/>
        <item x="929"/>
        <item x="8634"/>
        <item x="11154"/>
        <item x="789"/>
        <item x="2900"/>
        <item x="12261"/>
        <item x="11860"/>
        <item x="3866"/>
        <item x="12479"/>
        <item x="3536"/>
        <item x="6344"/>
        <item x="10692"/>
        <item x="489"/>
        <item x="4581"/>
        <item x="5899"/>
        <item x="12310"/>
        <item x="7268"/>
        <item x="4217"/>
        <item x="1826"/>
        <item x="1641"/>
        <item x="12364"/>
        <item x="11948"/>
        <item x="5700"/>
        <item x="5438"/>
        <item x="1096"/>
        <item x="5925"/>
        <item x="6379"/>
        <item x="12601"/>
        <item x="9699"/>
        <item x="5414"/>
        <item x="7552"/>
        <item x="10611"/>
        <item x="2733"/>
        <item x="249"/>
        <item x="3575"/>
        <item x="2501"/>
        <item x="12245"/>
        <item x="9887"/>
        <item x="11822"/>
        <item x="12347"/>
        <item x="7746"/>
        <item x="2475"/>
        <item x="6901"/>
        <item x="10969"/>
        <item x="4575"/>
        <item x="6011"/>
        <item x="3837"/>
        <item x="9089"/>
        <item x="1076"/>
        <item x="1640"/>
        <item x="12880"/>
        <item x="5725"/>
        <item x="2061"/>
        <item x="7856"/>
        <item x="9154"/>
        <item x="4694"/>
        <item x="8950"/>
        <item x="8832"/>
        <item x="4920"/>
        <item x="7873"/>
        <item x="2347"/>
        <item x="11208"/>
        <item x="12042"/>
        <item x="4223"/>
        <item x="10721"/>
        <item x="3610"/>
        <item x="1057"/>
        <item x="11890"/>
        <item x="2942"/>
        <item x="12249"/>
        <item x="2359"/>
        <item x="6037"/>
        <item x="9425"/>
        <item x="5868"/>
        <item x="10123"/>
        <item x="12453"/>
        <item x="12449"/>
        <item x="1306"/>
        <item x="7340"/>
        <item x="12757"/>
        <item x="12368"/>
        <item x="421"/>
        <item x="2161"/>
        <item x="10281"/>
        <item x="2076"/>
        <item x="10014"/>
        <item x="6646"/>
        <item x="6288"/>
        <item x="2622"/>
        <item x="12636"/>
        <item x="11911"/>
        <item x="1631"/>
        <item x="3251"/>
        <item x="9861"/>
        <item x="12066"/>
        <item x="9238"/>
        <item x="7110"/>
        <item x="6936"/>
        <item x="394"/>
        <item x="2146"/>
        <item x="488"/>
        <item x="952"/>
        <item x="9173"/>
        <item x="8159"/>
        <item x="5470"/>
        <item x="11071"/>
        <item x="196"/>
        <item x="5607"/>
        <item x="7877"/>
        <item x="939"/>
        <item x="12469"/>
        <item x="8828"/>
        <item x="6919"/>
        <item x="6689"/>
        <item x="6634"/>
        <item x="7436"/>
        <item x="7817"/>
        <item x="6815"/>
        <item x="13131"/>
        <item x="7523"/>
        <item x="3417"/>
        <item x="9465"/>
        <item x="11182"/>
        <item x="5334"/>
        <item x="10342"/>
        <item x="12230"/>
        <item x="914"/>
        <item x="9012"/>
        <item x="4365"/>
        <item x="4362"/>
        <item x="758"/>
        <item x="9505"/>
        <item x="2465"/>
        <item x="2655"/>
        <item x="3775"/>
        <item x="12188"/>
        <item x="10627"/>
        <item x="479"/>
        <item x="12933"/>
        <item x="2663"/>
        <item x="13150"/>
        <item x="11139"/>
        <item x="5917"/>
        <item x="7981"/>
        <item x="6278"/>
        <item x="5429"/>
        <item x="5611"/>
        <item x="11557"/>
        <item x="1945"/>
        <item x="1294"/>
        <item x="1465"/>
        <item x="3272"/>
        <item x="2739"/>
        <item x="10225"/>
        <item x="3221"/>
        <item x="7953"/>
        <item x="6963"/>
        <item x="4488"/>
        <item x="12797"/>
        <item x="12273"/>
        <item x="12870"/>
        <item x="7427"/>
        <item x="2275"/>
        <item x="10179"/>
        <item x="11414"/>
        <item x="3766"/>
        <item x="12840"/>
        <item x="384"/>
        <item x="420"/>
        <item x="1410"/>
        <item x="4071"/>
        <item x="5578"/>
        <item x="3399"/>
        <item x="4629"/>
        <item x="3543"/>
        <item x="4103"/>
        <item x="10142"/>
        <item x="3957"/>
        <item x="5151"/>
        <item x="5179"/>
        <item x="1701"/>
        <item x="2343"/>
        <item x="12298"/>
        <item x="2698"/>
        <item x="2432"/>
        <item x="10443"/>
        <item x="1924"/>
        <item x="2411"/>
        <item x="1601"/>
        <item x="3421"/>
        <item x="285"/>
        <item x="12504"/>
        <item x="2427"/>
        <item x="8938"/>
        <item x="2523"/>
        <item x="4181"/>
        <item x="180"/>
        <item x="9667"/>
        <item x="3492"/>
        <item x="5173"/>
        <item x="9921"/>
        <item x="1228"/>
        <item x="5802"/>
        <item x="6569"/>
        <item x="1290"/>
        <item x="2428"/>
        <item x="11930"/>
        <item x="6365"/>
        <item x="3779"/>
        <item x="10053"/>
        <item x="754"/>
        <item x="8344"/>
        <item x="4787"/>
        <item x="7024"/>
        <item x="11492"/>
        <item x="6333"/>
        <item x="1550"/>
        <item x="5808"/>
        <item x="12041"/>
        <item x="9057"/>
        <item x="7092"/>
        <item x="7798"/>
        <item x="8496"/>
        <item x="4113"/>
        <item x="752"/>
        <item x="10476"/>
        <item x="5319"/>
        <item x="5191"/>
        <item x="112"/>
        <item x="10019"/>
        <item x="4981"/>
        <item x="10942"/>
        <item x="4322"/>
        <item x="6760"/>
        <item x="1941"/>
        <item x="7162"/>
        <item x="6469"/>
        <item x="678"/>
        <item x="3556"/>
        <item x="6424"/>
        <item x="2484"/>
        <item x="9123"/>
        <item x="11517"/>
        <item x="720"/>
        <item x="9673"/>
        <item x="4845"/>
        <item x="6409"/>
        <item x="8406"/>
        <item x="2671"/>
        <item x="12576"/>
        <item x="1540"/>
        <item x="10688"/>
        <item x="2152"/>
        <item x="6402"/>
        <item x="5494"/>
        <item x="920"/>
        <item x="8412"/>
        <item x="11821"/>
        <item x="11357"/>
        <item x="7168"/>
        <item x="849"/>
        <item x="4433"/>
        <item x="5312"/>
        <item x="6617"/>
        <item x="5832"/>
        <item x="10553"/>
        <item x="11757"/>
        <item x="510"/>
        <item x="8261"/>
        <item x="2878"/>
        <item x="5041"/>
        <item x="4315"/>
        <item x="13106"/>
        <item x="9947"/>
        <item x="5383"/>
        <item x="9568"/>
        <item x="10183"/>
        <item x="7064"/>
        <item x="7133"/>
        <item x="9116"/>
        <item x="2811"/>
        <item x="7781"/>
        <item x="7553"/>
        <item x="7071"/>
        <item x="12554"/>
        <item x="11350"/>
        <item x="4580"/>
        <item x="4255"/>
        <item x="7207"/>
        <item x="5292"/>
        <item x="5703"/>
        <item x="403"/>
        <item x="804"/>
        <item x="8234"/>
        <item x="4390"/>
        <item x="11187"/>
        <item x="11856"/>
        <item x="10880"/>
        <item x="6231"/>
        <item x="6842"/>
        <item x="235"/>
        <item x="12487"/>
        <item x="1433"/>
        <item x="1597"/>
        <item x="1895"/>
        <item x="7567"/>
        <item x="11075"/>
        <item x="9876"/>
        <item x="2590"/>
        <item x="5775"/>
        <item x="8241"/>
        <item x="3718"/>
        <item x="12547"/>
        <item x="3715"/>
        <item x="4082"/>
        <item x="12689"/>
        <item x="12279"/>
        <item x="12149"/>
        <item x="1342"/>
        <item x="4720"/>
        <item x="7263"/>
        <item x="10482"/>
        <item x="4013"/>
        <item x="10575"/>
        <item x="3227"/>
        <item x="12055"/>
        <item x="2978"/>
        <item x="8575"/>
        <item x="3881"/>
        <item x="1543"/>
        <item x="7463"/>
        <item x="3683"/>
        <item x="445"/>
        <item x="2609"/>
        <item x="9828"/>
        <item x="6776"/>
        <item x="2871"/>
        <item x="4743"/>
        <item x="3892"/>
        <item x="4721"/>
        <item x="13079"/>
        <item x="5734"/>
        <item x="5406"/>
        <item x="9696"/>
        <item x="1903"/>
        <item x="9646"/>
        <item x="11523"/>
        <item x="7086"/>
        <item x="10958"/>
        <item x="10327"/>
        <item x="1940"/>
        <item x="12836"/>
        <item x="9746"/>
        <item x="870"/>
        <item x="13154"/>
        <item x="11746"/>
        <item x="9715"/>
        <item x="5373"/>
        <item x="6057"/>
        <item x="8256"/>
        <item x="11479"/>
        <item x="8936"/>
        <item x="8433"/>
        <item x="7984"/>
        <item x="12018"/>
        <item x="5140"/>
        <item x="6849"/>
        <item x="4379"/>
        <item x="1380"/>
        <item x="5326"/>
        <item x="8891"/>
        <item x="7979"/>
        <item x="4869"/>
        <item x="10017"/>
        <item x="8487"/>
        <item x="11667"/>
        <item x="5608"/>
        <item x="7935"/>
        <item x="11379"/>
        <item x="5927"/>
        <item x="4827"/>
        <item x="8104"/>
        <item x="3658"/>
        <item x="2599"/>
        <item x="10855"/>
        <item x="9211"/>
        <item x="3070"/>
        <item x="2527"/>
        <item x="646"/>
        <item x="2371"/>
        <item x="449"/>
        <item x="8042"/>
        <item x="9558"/>
        <item x="10586"/>
        <item x="1705"/>
        <item x="1789"/>
        <item x="9972"/>
        <item x="7543"/>
        <item x="5563"/>
        <item x="7692"/>
        <item x="10261"/>
        <item x="2051"/>
        <item x="5799"/>
        <item x="10080"/>
        <item x="6651"/>
        <item x="13017"/>
        <item x="10103"/>
        <item x="4630"/>
        <item x="10085"/>
        <item x="208"/>
        <item x="2222"/>
        <item x="614"/>
        <item x="13121"/>
        <item x="3823"/>
        <item x="9951"/>
        <item x="12422"/>
        <item x="12231"/>
        <item x="625"/>
        <item x="8784"/>
        <item x="12673"/>
        <item x="2714"/>
        <item x="6514"/>
        <item x="12302"/>
        <item x="8754"/>
        <item x="4836"/>
        <item x="10241"/>
        <item x="2111"/>
        <item x="3273"/>
        <item x="5757"/>
        <item x="4319"/>
        <item x="9832"/>
        <item x="265"/>
        <item x="13156"/>
        <item x="9144"/>
        <item x="5659"/>
        <item x="139"/>
        <item x="9853"/>
        <item x="9138"/>
        <item x="12111"/>
        <item x="842"/>
        <item x="10592"/>
        <item x="12521"/>
        <item x="9245"/>
        <item x="3517"/>
        <item x="1318"/>
        <item x="3516"/>
        <item x="490"/>
        <item x="11373"/>
        <item x="2302"/>
        <item x="3295"/>
        <item x="12221"/>
        <item x="1456"/>
        <item x="12570"/>
        <item x="11025"/>
        <item x="11110"/>
        <item x="3542"/>
        <item x="5490"/>
        <item x="9688"/>
        <item x="5170"/>
        <item x="2790"/>
        <item x="12616"/>
        <item x="326"/>
        <item x="1156"/>
        <item x="1323"/>
        <item x="46"/>
        <item x="815"/>
        <item x="240"/>
        <item x="1249"/>
        <item x="8882"/>
        <item x="12160"/>
        <item x="6775"/>
        <item x="6510"/>
        <item x="4337"/>
        <item x="4597"/>
        <item x="3328"/>
        <item x="6741"/>
        <item x="7780"/>
        <item x="1567"/>
        <item x="7926"/>
        <item x="9964"/>
        <item x="10934"/>
        <item x="9342"/>
        <item x="4107"/>
        <item x="2578"/>
        <item x="6455"/>
        <item x="5552"/>
        <item x="11185"/>
        <item x="11189"/>
        <item x="7550"/>
        <item x="1346"/>
        <item x="553"/>
        <item x="3557"/>
        <item x="5316"/>
        <item x="12033"/>
        <item x="2121"/>
        <item x="1529"/>
        <item x="2893"/>
        <item x="12276"/>
        <item x="5806"/>
        <item x="3218"/>
        <item x="2376"/>
        <item x="7166"/>
        <item x="13068"/>
        <item x="9963"/>
        <item x="6841"/>
        <item x="7925"/>
        <item x="13147"/>
        <item x="6309"/>
        <item x="11140"/>
        <item x="8881"/>
        <item x="9946"/>
        <item x="12712"/>
        <item x="11589"/>
        <item x="7688"/>
        <item x="4100"/>
        <item x="3225"/>
        <item x="3998"/>
        <item x="5050"/>
        <item x="5702"/>
        <item x="12222"/>
        <item x="8674"/>
        <item x="5650"/>
        <item x="6742"/>
        <item x="6416"/>
        <item x="864"/>
        <item x="8136"/>
        <item x="3831"/>
        <item x="6406"/>
        <item x="1884"/>
        <item x="3239"/>
        <item x="3059"/>
        <item x="2783"/>
        <item x="1698"/>
        <item x="1499"/>
        <item x="10860"/>
        <item x="2091"/>
        <item x="9314"/>
        <item x="5177"/>
        <item x="5359"/>
        <item x="2319"/>
        <item x="13098"/>
        <item x="4587"/>
        <item x="7132"/>
        <item x="669"/>
        <item x="1703"/>
        <item x="512"/>
        <item x="1059"/>
        <item x="4588"/>
        <item x="11131"/>
        <item x="1681"/>
        <item x="11130"/>
        <item x="11613"/>
        <item x="7159"/>
        <item x="8203"/>
        <item x="3706"/>
        <item x="11257"/>
        <item x="10016"/>
        <item x="10380"/>
        <item x="3250"/>
        <item x="6702"/>
        <item x="367"/>
        <item x="11583"/>
        <item x="9664"/>
        <item x="3690"/>
        <item x="12148"/>
        <item x="8750"/>
        <item x="7978"/>
        <item x="7117"/>
        <item x="10079"/>
        <item x="5649"/>
        <item x="12607"/>
        <item x="11021"/>
        <item x="7272"/>
        <item x="8211"/>
        <item x="8049"/>
        <item x="8682"/>
        <item x="3545"/>
        <item x="10747"/>
        <item x="5287"/>
        <item x="6463"/>
        <item x="156"/>
        <item x="11514"/>
        <item x="7068"/>
        <item x="6066"/>
        <item x="8935"/>
        <item x="998"/>
        <item x="3544"/>
        <item x="6081"/>
        <item x="6847"/>
        <item x="8810"/>
        <item x="2301"/>
        <item x="165"/>
        <item x="3576"/>
        <item x="8238"/>
        <item x="507"/>
        <item x="11584"/>
        <item x="7855"/>
        <item x="9468"/>
        <item x="9322"/>
        <item x="11265"/>
        <item x="968"/>
        <item x="1727"/>
        <item x="12722"/>
        <item x="11384"/>
        <item x="5741"/>
        <item x="9365"/>
        <item x="5351"/>
        <item x="7321"/>
        <item x="10473"/>
        <item x="8403"/>
        <item x="12107"/>
        <item x="12735"/>
        <item x="4353"/>
        <item x="8602"/>
        <item x="4144"/>
        <item x="8546"/>
        <item x="3522"/>
        <item x="4807"/>
        <item x="4726"/>
        <item x="5103"/>
        <item x="8116"/>
        <item x="2374"/>
        <item x="9120"/>
        <item x="5756"/>
        <item x="4198"/>
        <item x="10610"/>
        <item x="10372"/>
        <item x="11734"/>
        <item x="5203"/>
        <item x="10809"/>
        <item x="5065"/>
        <item x="12346"/>
        <item x="3591"/>
        <item x="11354"/>
        <item x="2737"/>
        <item x="1455"/>
        <item x="2875"/>
        <item x="1266"/>
        <item x="9351"/>
        <item x="12265"/>
        <item x="1248"/>
        <item x="12600"/>
        <item x="12968"/>
        <item x="576"/>
        <item x="10770"/>
        <item x="4173"/>
        <item x="3020"/>
        <item x="5183"/>
        <item x="7078"/>
        <item x="7215"/>
        <item x="2775"/>
        <item x="10006"/>
        <item x="12551"/>
        <item x="3091"/>
        <item x="1321"/>
        <item x="2002"/>
        <item x="6690"/>
        <item x="11637"/>
        <item x="6119"/>
        <item x="2067"/>
        <item x="11521"/>
        <item x="211"/>
        <item x="537"/>
        <item x="11674"/>
        <item x="9860"/>
        <item x="8982"/>
        <item x="2937"/>
        <item x="668"/>
        <item x="7447"/>
        <item x="9598"/>
        <item x="3263"/>
        <item x="4771"/>
        <item x="6005"/>
        <item x="4469"/>
        <item x="10579"/>
        <item x="11184"/>
        <item x="11969"/>
        <item x="3642"/>
        <item x="1491"/>
        <item x="6628"/>
        <item x="4329"/>
        <item x="7490"/>
        <item x="8064"/>
        <item x="3705"/>
        <item x="1750"/>
        <item x="8410"/>
        <item x="5553"/>
        <item x="8417"/>
        <item x="4035"/>
        <item x="11622"/>
        <item x="8282"/>
        <item x="6225"/>
        <item x="6259"/>
        <item x="7618"/>
        <item x="12275"/>
        <item x="8476"/>
        <item x="4564"/>
        <item x="9218"/>
        <item x="6267"/>
        <item x="10756"/>
        <item x="4147"/>
        <item x="2320"/>
        <item x="10912"/>
        <item x="1873"/>
        <item x="6182"/>
        <item x="309"/>
        <item x="157"/>
        <item x="918"/>
        <item x="5759"/>
        <item x="13056"/>
        <item x="11174"/>
        <item x="1547"/>
        <item x="138"/>
        <item x="9186"/>
        <item x="1267"/>
        <item x="4550"/>
        <item x="7416"/>
        <item x="7488"/>
        <item x="10087"/>
        <item x="1551"/>
        <item x="3280"/>
        <item x="12506"/>
        <item x="2923"/>
        <item x="5912"/>
        <item x="8248"/>
        <item x="2577"/>
        <item x="2218"/>
        <item x="2555"/>
        <item x="11094"/>
        <item x="1923"/>
        <item x="8768"/>
        <item x="2410"/>
        <item x="359"/>
        <item x="4487"/>
        <item x="11289"/>
        <item x="1665"/>
        <item x="4914"/>
        <item x="2328"/>
        <item x="888"/>
        <item x="3320"/>
        <item x="5408"/>
        <item x="9548"/>
        <item x="9671"/>
        <item x="711"/>
        <item x="3941"/>
        <item x="9474"/>
        <item x="10248"/>
        <item x="945"/>
        <item x="9232"/>
        <item x="793"/>
        <item x="6755"/>
        <item x="8644"/>
        <item x="11831"/>
        <item x="12429"/>
        <item x="1512"/>
        <item x="716"/>
        <item x="6703"/>
        <item x="9130"/>
        <item x="5976"/>
        <item x="6316"/>
        <item x="210"/>
        <item x="1310"/>
        <item x="1021"/>
        <item x="10541"/>
        <item x="1736"/>
        <item x="9403"/>
        <item x="10569"/>
        <item x="2885"/>
        <item x="10453"/>
        <item x="3398"/>
        <item x="7593"/>
        <item x="9695"/>
        <item x="8466"/>
        <item x="6121"/>
        <item x="2329"/>
        <item x="10480"/>
        <item x="1440"/>
        <item x="3100"/>
        <item x="214"/>
        <item x="4719"/>
        <item x="1152"/>
        <item x="7743"/>
        <item x="8065"/>
        <item x="7191"/>
        <item x="11364"/>
        <item x="5418"/>
        <item x="10903"/>
        <item x="5356"/>
        <item x="4955"/>
        <item x="5692"/>
        <item x="11725"/>
        <item x="6318"/>
        <item x="7407"/>
        <item x="9009"/>
        <item x="1320"/>
        <item x="11689"/>
        <item x="856"/>
        <item x="42"/>
        <item x="3114"/>
        <item x="12943"/>
        <item x="13006"/>
        <item x="12561"/>
        <item x="2373"/>
        <item x="7954"/>
        <item x="10543"/>
        <item x="4835"/>
        <item x="11291"/>
        <item x="10411"/>
        <item x="12443"/>
        <item x="10212"/>
        <item x="6566"/>
        <item x="10487"/>
        <item x="6725"/>
        <item x="6932"/>
        <item x="4221"/>
        <item x="8280"/>
        <item x="2708"/>
        <item x="11789"/>
        <item x="4360"/>
        <item x="3953"/>
        <item x="9539"/>
        <item x="5551"/>
        <item x="2102"/>
        <item x="1007"/>
        <item x="846"/>
        <item x="200"/>
        <item x="1836"/>
        <item x="3870"/>
        <item x="144"/>
        <item x="4536"/>
        <item x="2844"/>
        <item x="9401"/>
        <item x="1275"/>
        <item x="7622"/>
        <item x="653"/>
        <item x="7135"/>
        <item x="3450"/>
        <item x="2489"/>
        <item x="13043"/>
        <item x="9991"/>
        <item x="12903"/>
        <item x="5233"/>
        <item x="13047"/>
        <item x="5205"/>
        <item x="2676"/>
        <item x="10078"/>
        <item x="1106"/>
        <item x="979"/>
        <item x="12770"/>
        <item x="12040"/>
        <item x="1799"/>
        <item x="7776"/>
        <item x="2789"/>
        <item x="2363"/>
        <item x="7383"/>
        <item x="10180"/>
        <item x="10941"/>
        <item x="12147"/>
        <item x="6840"/>
        <item x="4191"/>
        <item x="2127"/>
        <item x="3157"/>
        <item x="2150"/>
        <item x="7517"/>
        <item x="5415"/>
        <item x="3784"/>
        <item x="3791"/>
        <item x="408"/>
        <item x="7360"/>
        <item x="9945"/>
        <item x="10147"/>
        <item x="7494"/>
        <item x="3199"/>
        <item x="11943"/>
        <item x="11582"/>
        <item x="8564"/>
        <item x="10155"/>
        <item x="10943"/>
        <item x="9233"/>
        <item x="11072"/>
        <item x="3528"/>
        <item x="5437"/>
        <item x="3515"/>
        <item x="166"/>
        <item x="8910"/>
        <item x="7579"/>
        <item x="1865"/>
        <item x="11935"/>
        <item x="8311"/>
        <item x="8607"/>
        <item x="6287"/>
        <item x="12500"/>
        <item x="11272"/>
        <item x="2683"/>
        <item x="6924"/>
        <item x="5212"/>
        <item x="790"/>
        <item x="6149"/>
        <item x="5904"/>
        <item x="8603"/>
        <item x="2497"/>
        <item x="3861"/>
        <item x="9178"/>
        <item x="8974"/>
        <item x="5678"/>
        <item x="1069"/>
        <item x="12772"/>
        <item x="6712"/>
        <item x="7435"/>
        <item x="9862"/>
        <item x="12492"/>
        <item x="13053"/>
        <item x="8495"/>
        <item x="3611"/>
        <item x="1276"/>
        <item x="5707"/>
        <item x="2742"/>
        <item x="4338"/>
        <item x="2300"/>
        <item x="6010"/>
        <item x="9635"/>
        <item x="3867"/>
        <item x="13104"/>
        <item x="1794"/>
        <item x="1247"/>
        <item x="4199"/>
        <item x="4226"/>
        <item x="1064"/>
        <item x="2835"/>
        <item x="10909"/>
        <item x="9469"/>
        <item x="1795"/>
        <item x="3270"/>
        <item x="416"/>
        <item x="7375"/>
        <item x="2348"/>
        <item x="3956"/>
        <item x="9473"/>
        <item x="185"/>
        <item x="12614"/>
        <item x="3162"/>
        <item x="137"/>
        <item x="8217"/>
        <item x="11690"/>
        <item x="7495"/>
        <item x="1295"/>
        <item x="2524"/>
        <item x="5139"/>
        <item x="2039"/>
        <item x="10516"/>
        <item x="6127"/>
        <item x="11319"/>
        <item x="784"/>
        <item x="8289"/>
        <item x="11297"/>
        <item x="12250"/>
        <item x="11159"/>
        <item x="8860"/>
        <item x="8288"/>
        <item x="613"/>
        <item x="6370"/>
        <item x="4919"/>
        <item x="8164"/>
        <item x="7373"/>
        <item x="236"/>
        <item x="12299"/>
        <item x="4543"/>
        <item x="11446"/>
        <item x="4044"/>
        <item x="2077"/>
        <item x="10213"/>
        <item x="2710"/>
        <item x="5335"/>
        <item x="9567"/>
        <item x="4070"/>
        <item x="9287"/>
        <item x="12007"/>
        <item x="12444"/>
        <item x="9429"/>
        <item x="9700"/>
        <item x="12801"/>
        <item x="11756"/>
        <item x="12067"/>
        <item x="12658"/>
        <item x="1343"/>
        <item x="4502"/>
        <item x="7290"/>
        <item x="953"/>
        <item x="5106"/>
        <item x="3118"/>
        <item x="7907"/>
        <item x="8067"/>
        <item x="2715"/>
        <item x="7531"/>
        <item x="5637"/>
        <item x="5280"/>
        <item x="5061"/>
        <item x="7413"/>
        <item x="11836"/>
        <item x="6968"/>
        <item x="4193"/>
        <item x="10879"/>
        <item x="7372"/>
        <item x="6085"/>
        <item x="8080"/>
        <item x="7619"/>
        <item x="10970"/>
        <item x="10844"/>
        <item x="7905"/>
        <item x="9888"/>
        <item x="11641"/>
        <item x="9408"/>
        <item x="6126"/>
        <item x="5069"/>
        <item x="12777"/>
        <item x="7218"/>
        <item x="8549"/>
        <item x="896"/>
        <item x="4151"/>
        <item x="4915"/>
        <item x="8859"/>
        <item x="3717"/>
        <item x="3891"/>
        <item x="2128"/>
        <item x="8688"/>
        <item x="1973"/>
        <item x="1754"/>
        <item x="12739"/>
        <item x="5211"/>
        <item x="6006"/>
        <item x="4838"/>
        <item x="10660"/>
        <item x="3822"/>
        <item x="4535"/>
        <item x="6345"/>
        <item x="8862"/>
        <item x="1025"/>
        <item x="2307"/>
        <item x="10658"/>
        <item x="12396"/>
        <item x="7338"/>
        <item x="6668"/>
        <item x="4422"/>
        <item x="3058"/>
        <item x="7904"/>
        <item x="9036"/>
        <item x="12362"/>
        <item x="11692"/>
        <item x="11445"/>
        <item x="2383"/>
        <item x="10488"/>
        <item x="733"/>
        <item x="13078"/>
        <item x="4038"/>
        <item x="9235"/>
        <item x="5478"/>
        <item x="3942"/>
        <item x="3448"/>
        <item x="4573"/>
        <item x="8473"/>
        <item x="11309"/>
        <item x="6224"/>
        <item x="10625"/>
        <item x="10774"/>
        <item x="8301"/>
        <item x="12395"/>
        <item x="6185"/>
        <item x="10416"/>
        <item x="4454"/>
        <item x="9369"/>
        <item x="10657"/>
        <item x="9701"/>
        <item x="7771"/>
        <item x="2123"/>
        <item x="3415"/>
        <item x="6425"/>
        <item x="10412"/>
        <item x="5247"/>
        <item x="2426"/>
        <item x="7871"/>
        <item x="11232"/>
        <item x="742"/>
        <item x="8826"/>
        <item x="12776"/>
        <item x="12398"/>
        <item x="2385"/>
        <item x="10208"/>
        <item x="2074"/>
        <item x="1972"/>
        <item x="11412"/>
        <item x="11790"/>
        <item x="4847"/>
        <item x="6594"/>
        <item x="9601"/>
        <item x="2155"/>
        <item x="9980"/>
        <item x="9751"/>
        <item x="11448"/>
        <item x="6077"/>
        <item x="11484"/>
        <item x="7507"/>
        <item x="1458"/>
        <item x="7892"/>
        <item x="12971"/>
        <item x="890"/>
        <item x="7087"/>
        <item x="8132"/>
        <item x="1505"/>
        <item x="8316"/>
        <item x="4534"/>
        <item x="10812"/>
        <item x="9299"/>
        <item x="11972"/>
        <item x="2807"/>
        <item x="12446"/>
        <item x="6498"/>
        <item x="5384"/>
        <item x="1894"/>
        <item x="6163"/>
        <item x="7943"/>
        <item x="373"/>
        <item x="2382"/>
        <item x="12904"/>
        <item x="8257"/>
        <item x="7190"/>
        <item x="895"/>
        <item x="6139"/>
        <item x="6765"/>
        <item x="751"/>
        <item x="10499"/>
        <item x="10524"/>
        <item x="8899"/>
        <item x="3447"/>
        <item x="10332"/>
        <item x="10646"/>
        <item x="10012"/>
        <item x="923"/>
        <item x="735"/>
        <item x="10387"/>
        <item x="730"/>
        <item x="11056"/>
        <item x="4659"/>
        <item x="10222"/>
        <item x="12908"/>
        <item x="11434"/>
        <item x="2164"/>
        <item x="1939"/>
        <item x="4523"/>
        <item x="4605"/>
        <item x="705"/>
        <item x="11148"/>
        <item x="6780"/>
        <item x="9434"/>
        <item x="4235"/>
        <item x="5667"/>
        <item x="5698"/>
        <item x="8847"/>
        <item x="12097"/>
        <item x="9139"/>
        <item x="9407"/>
        <item x="12239"/>
        <item x="1975"/>
        <item x="542"/>
        <item x="6705"/>
        <item x="3565"/>
        <item x="11794"/>
        <item x="220"/>
        <item x="8563"/>
        <item x="3379"/>
        <item x="5510"/>
        <item x="2991"/>
        <item x="7036"/>
        <item x="671"/>
        <item x="4085"/>
        <item x="7974"/>
        <item x="1635"/>
        <item x="12327"/>
        <item x="8377"/>
        <item x="1254"/>
        <item x="2207"/>
        <item x="4600"/>
        <item x="12383"/>
        <item x="6768"/>
        <item x="10668"/>
        <item x="9420"/>
        <item x="3254"/>
        <item x="814"/>
        <item x="3549"/>
        <item x="12681"/>
        <item x="2447"/>
        <item x="3708"/>
        <item x="2894"/>
        <item x="13005"/>
        <item x="950"/>
        <item x="3023"/>
        <item x="5223"/>
        <item x="5024"/>
        <item x="3158"/>
        <item x="8931"/>
        <item x="7359"/>
        <item x="2928"/>
        <item x="6532"/>
        <item x="5864"/>
        <item x="3436"/>
        <item x="1960"/>
        <item x="9361"/>
        <item x="7678"/>
        <item x="9088"/>
        <item x="2369"/>
        <item x="10587"/>
        <item x="579"/>
        <item x="6154"/>
        <item x="2751"/>
        <item x="11374"/>
        <item x="13132"/>
        <item x="2552"/>
        <item x="8739"/>
        <item x="9780"/>
        <item x="3164"/>
        <item x="8870"/>
        <item x="2580"/>
        <item x="4288"/>
        <item x="9634"/>
        <item x="12006"/>
        <item x="8846"/>
        <item x="1630"/>
        <item x="1141"/>
        <item x="11331"/>
        <item x="5662"/>
        <item x="5295"/>
        <item x="5012"/>
        <item x="2005"/>
        <item x="10458"/>
        <item x="1670"/>
        <item x="9817"/>
        <item x="8081"/>
        <item x="11296"/>
        <item x="7891"/>
        <item x="11011"/>
        <item x="4233"/>
        <item x="206"/>
        <item x="1371"/>
        <item x="4391"/>
        <item x="1284"/>
        <item x="31"/>
        <item x="8382"/>
        <item x="2996"/>
        <item x="8894"/>
        <item x="3640"/>
        <item x="3032"/>
        <item x="12571"/>
        <item x="7914"/>
        <item x="11433"/>
        <item x="174"/>
        <item x="1316"/>
        <item x="2103"/>
        <item x="10645"/>
        <item x="5525"/>
        <item x="12382"/>
        <item x="7938"/>
        <item x="10015"/>
        <item x="9975"/>
        <item x="10843"/>
        <item x="1746"/>
        <item x="4522"/>
        <item x="8934"/>
        <item x="6772"/>
        <item x="478"/>
        <item x="3560"/>
        <item x="6986"/>
        <item x="11889"/>
        <item x="6040"/>
        <item x="11633"/>
        <item x="5701"/>
        <item x="2162"/>
        <item x="7977"/>
        <item x="12869"/>
        <item x="11180"/>
        <item x="8326"/>
        <item x="1530"/>
        <item x="10766"/>
        <item x="7419"/>
        <item x="2337"/>
        <item x="5813"/>
        <item x="5421"/>
        <item x="697"/>
        <item x="5080"/>
        <item x="1959"/>
        <item x="2727"/>
        <item x="8323"/>
        <item x="7041"/>
        <item x="10720"/>
        <item x="4267"/>
        <item x="3895"/>
        <item x="4993"/>
        <item x="930"/>
        <item x="8693"/>
        <item x="3537"/>
        <item x="4722"/>
        <item x="9571"/>
        <item x="2446"/>
        <item x="8479"/>
        <item x="7002"/>
        <item x="2749"/>
        <item x="11837"/>
        <item x="3435"/>
        <item x="4611"/>
        <item x="5843"/>
        <item x="6270"/>
        <item x="9038"/>
        <item x="12813"/>
        <item x="10669"/>
        <item x="11183"/>
        <item x="12274"/>
        <item x="980"/>
        <item x="7709"/>
        <item x="8356"/>
        <item x="4139"/>
        <item x="7529"/>
        <item x="1801"/>
        <item x="10531"/>
        <item x="932"/>
        <item x="865"/>
        <item x="4576"/>
        <item x="5274"/>
        <item x="9441"/>
        <item x="12234"/>
        <item x="5441"/>
        <item x="11759"/>
        <item x="5797"/>
        <item x="7624"/>
        <item x="7195"/>
        <item x="3707"/>
        <item x="1577"/>
        <item x="8499"/>
        <item x="4489"/>
        <item x="10523"/>
        <item x="5142"/>
        <item x="10699"/>
        <item x="1017"/>
        <item x="4073"/>
        <item x="2947"/>
        <item x="12329"/>
        <item x="6161"/>
        <item x="4116"/>
        <item x="9550"/>
        <item x="4293"/>
        <item x="7763"/>
        <item x="5245"/>
        <item x="12129"/>
        <item x="11143"/>
        <item x="5706"/>
        <item x="8566"/>
        <item x="1885"/>
        <item x="7428"/>
        <item x="6291"/>
        <item x="9068"/>
        <item x="7134"/>
        <item x="2791"/>
        <item x="10883"/>
        <item x="11868"/>
        <item x="11878"/>
        <item x="8488"/>
        <item x="6843"/>
        <item x="9433"/>
        <item x="8366"/>
        <item x="6012"/>
        <item x="11593"/>
        <item x="7282"/>
        <item x="12271"/>
        <item x="9326"/>
        <item x="7014"/>
        <item x="4003"/>
        <item x="11456"/>
        <item x="11737"/>
        <item x="3974"/>
        <item x="3798"/>
        <item x="8315"/>
        <item x="2814"/>
        <item x="5758"/>
        <item x="5238"/>
        <item x="7246"/>
        <item x="11894"/>
        <item x="5237"/>
        <item x="6420"/>
        <item x="1898"/>
        <item x="805"/>
        <item x="209"/>
        <item x="4961"/>
        <item x="3873"/>
        <item x="11747"/>
        <item x="9662"/>
        <item x="9028"/>
        <item x="12697"/>
        <item x="12791"/>
        <item x="11042"/>
        <item x="10709"/>
        <item x="9559"/>
        <item x="4236"/>
        <item x="2239"/>
        <item x="12874"/>
        <item x="4211"/>
        <item x="425"/>
        <item x="10731"/>
        <item x="6586"/>
        <item x="3799"/>
        <item x="8066"/>
        <item x="12731"/>
        <item x="4837"/>
        <item x="1710"/>
        <item x="10915"/>
        <item x="7439"/>
        <item x="5555"/>
        <item x="5853"/>
        <item x="1319"/>
        <item x="3518"/>
        <item x="13059"/>
        <item x="2372"/>
        <item x="10861"/>
        <item x="9077"/>
        <item x="6279"/>
        <item x="1841"/>
        <item x="13069"/>
        <item x="5430"/>
        <item x="2042"/>
        <item x="3689"/>
        <item x="4209"/>
        <item x="4874"/>
        <item x="3074"/>
        <item x="12816"/>
        <item x="7157"/>
        <item x="9093"/>
        <item x="5629"/>
        <item x="4432"/>
        <item x="818"/>
        <item x="1237"/>
        <item x="3349"/>
        <item x="6153"/>
        <item x="908"/>
        <item x="5155"/>
        <item x="2889"/>
        <item x="13082"/>
        <item x="2627"/>
        <item x="12806"/>
        <item x="9029"/>
        <item x="169"/>
        <item x="5987"/>
        <item x="10846"/>
        <item x="860"/>
        <item x="3958"/>
        <item x="2140"/>
        <item x="483"/>
        <item x="5221"/>
        <item x="5121"/>
        <item x="1516"/>
        <item x="981"/>
        <item x="7082"/>
        <item x="2290"/>
        <item x="127"/>
        <item x="12203"/>
        <item x="7782"/>
        <item x="4705"/>
        <item x="1173"/>
        <item x="5330"/>
        <item x="3506"/>
        <item x="3738"/>
        <item x="5168"/>
        <item x="11323"/>
        <item x="63"/>
        <item x="1415"/>
        <item x="3632"/>
        <item x="5017"/>
        <item x="1609"/>
        <item x="9269"/>
        <item x="10068"/>
        <item x="8252"/>
        <item x="1111"/>
        <item x="3061"/>
        <item x="6190"/>
        <item x="10725"/>
        <item x="1619"/>
        <item x="3400"/>
        <item x="1279"/>
        <item x="616"/>
        <item x="9134"/>
        <item x="2332"/>
        <item x="7323"/>
        <item x="6454"/>
        <item x="11310"/>
        <item x="12948"/>
        <item x="10573"/>
        <item x="11368"/>
        <item x="8650"/>
        <item x="2741"/>
        <item x="6431"/>
        <item x="4333"/>
        <item x="7991"/>
        <item x="3882"/>
        <item x="7832"/>
        <item x="10471"/>
        <item x="6779"/>
        <item x="13008"/>
        <item x="8401"/>
        <item x="9637"/>
        <item x="3502"/>
        <item x="11572"/>
        <item x="2579"/>
        <item x="9936"/>
        <item x="2968"/>
        <item x="1870"/>
        <item x="1065"/>
        <item x="5528"/>
        <item x="6587"/>
        <item x="6830"/>
        <item x="12565"/>
        <item x="7522"/>
        <item x="10502"/>
        <item x="13145"/>
        <item x="7521"/>
        <item x="2953"/>
        <item x="5588"/>
        <item x="4960"/>
        <item x="4742"/>
        <item x="2303"/>
        <item x="12641"/>
        <item x="1876"/>
        <item x="1071"/>
        <item x="6872"/>
        <item x="10349"/>
        <item x="6826"/>
        <item x="4921"/>
        <item x="4651"/>
        <item x="2154"/>
        <item x="6132"/>
        <item x="11691"/>
        <item x="3204"/>
        <item x="9515"/>
        <item x="467"/>
        <item x="5630"/>
        <item x="2225"/>
        <item x="8673"/>
        <item x="10286"/>
        <item x="5232"/>
        <item x="140"/>
        <item x="12858"/>
        <item x="8294"/>
        <item x="8649"/>
        <item x="5003"/>
        <item x="3216"/>
        <item x="11512"/>
        <item x="4225"/>
        <item x="12009"/>
        <item x="7982"/>
        <item x="8302"/>
        <item x="7764"/>
        <item x="9288"/>
        <item x="5920"/>
        <item x="2545"/>
        <item x="2847"/>
        <item x="11324"/>
        <item x="3110"/>
        <item x="11302"/>
        <item x="5385"/>
        <item x="12577"/>
        <item x="11591"/>
        <item x="6198"/>
        <item x="7601"/>
        <item x="9948"/>
        <item x="1159"/>
        <item x="10492"/>
        <item x="5950"/>
        <item x="7508"/>
        <item x="9234"/>
        <item x="4342"/>
        <item x="8443"/>
        <item x="290"/>
        <item x="9421"/>
        <item x="4098"/>
        <item x="2752"/>
        <item x="6140"/>
        <item x="796"/>
        <item x="2544"/>
        <item x="8179"/>
        <item x="11213"/>
        <item x="2286"/>
        <item x="12750"/>
        <item x="7500"/>
        <item x="5217"/>
        <item x="6606"/>
        <item x="5711"/>
        <item x="1468"/>
        <item x="11233"/>
        <item x="1696"/>
        <item x="9932"/>
        <item x="6236"/>
        <item x="1457"/>
        <item x="5059"/>
        <item x="7384"/>
        <item x="9516"/>
        <item x="12115"/>
        <item x="7696"/>
        <item x="9313"/>
        <item x="12199"/>
        <item x="8939"/>
        <item x="5898"/>
        <item x="12445"/>
        <item x="7828"/>
        <item x="3205"/>
        <item x="5156"/>
        <item x="6096"/>
        <item x="2013"/>
        <item x="10200"/>
        <item x="3335"/>
        <item x="5785"/>
        <item x="11702"/>
        <item x="10612"/>
        <item x="10221"/>
        <item x="7933"/>
        <item x="6075"/>
        <item x="8889"/>
        <item x="11092"/>
        <item x="10371"/>
        <item x="12319"/>
        <item x="335"/>
        <item x="4455"/>
        <item x="11029"/>
        <item x="4086"/>
        <item x="8758"/>
        <item x="2728"/>
        <item x="4652"/>
        <item x="6235"/>
        <item x="8812"/>
        <item x="3633"/>
        <item x="9650"/>
        <item x="6684"/>
        <item x="49"/>
        <item x="6205"/>
        <item x="5497"/>
        <item x="12805"/>
        <item x="670"/>
        <item x="12150"/>
        <item x="1686"/>
        <item x="7233"/>
        <item x="4220"/>
        <item x="13133"/>
        <item x="11568"/>
        <item x="5750"/>
        <item x="9836"/>
        <item x="10081"/>
        <item x="7280"/>
        <item x="7857"/>
        <item x="4709"/>
        <item x="8522"/>
        <item x="2149"/>
        <item x="10201"/>
        <item x="1250"/>
        <item x="7145"/>
        <item x="9413"/>
        <item x="1462"/>
        <item x="8202"/>
        <item x="6518"/>
        <item x="1842"/>
        <item x="12348"/>
        <item x="9970"/>
        <item x="10865"/>
        <item x="917"/>
        <item x="6683"/>
        <item x="7516"/>
        <item x="3073"/>
        <item x="1324"/>
        <item x="2736"/>
        <item x="11731"/>
        <item x="2377"/>
        <item x="505"/>
        <item x="1765"/>
        <item x="8310"/>
        <item x="10064"/>
        <item x="8058"/>
        <item x="11093"/>
        <item x="8389"/>
        <item x="10459"/>
        <item x="11585"/>
        <item x="11391"/>
        <item x="11683"/>
        <item x="4277"/>
        <item x="9545"/>
        <item x="761"/>
        <item x="8130"/>
        <item x="12599"/>
        <item x="259"/>
        <item x="5712"/>
        <item x="8026"/>
        <item x="7139"/>
        <item x="5657"/>
        <item x="7126"/>
        <item x="4212"/>
        <item x="4164"/>
        <item x="10020"/>
        <item x="13024"/>
        <item x="10257"/>
        <item x="2796"/>
        <item x="2584"/>
        <item x="11499"/>
        <item x="11138"/>
        <item x="6616"/>
        <item x="258"/>
        <item x="909"/>
        <item x="5224"/>
        <item x="10785"/>
        <item x="9226"/>
        <item x="3838"/>
        <item x="7245"/>
        <item x="1364"/>
        <item x="7093"/>
        <item x="3129"/>
        <item x="11256"/>
        <item x="9380"/>
        <item x="6148"/>
        <item x="11651"/>
        <item x="7568"/>
        <item x="12320"/>
        <item x="12792"/>
        <item x="3712"/>
        <item x="9615"/>
        <item x="8117"/>
        <item x="495"/>
        <item x="6758"/>
        <item x="9649"/>
        <item x="12229"/>
        <item x="2141"/>
        <item x="11796"/>
        <item x="5511"/>
        <item x="8579"/>
        <item x="4506"/>
        <item x="123"/>
        <item x="215"/>
        <item x="9195"/>
        <item x="11987"/>
        <item x="10825"/>
        <item x="9480"/>
        <item x="1490"/>
        <item x="1449"/>
        <item x="6918"/>
        <item x="10214"/>
        <item x="5888"/>
        <item x="1226"/>
        <item x="1363"/>
        <item x="8968"/>
        <item x="4440"/>
        <item x="6533"/>
        <item x="8609"/>
        <item x="2774"/>
        <item x="2412"/>
        <item x="11631"/>
        <item x="4051"/>
        <item x="7710"/>
        <item x="7286"/>
        <item x="358"/>
        <item x="12022"/>
        <item x="675"/>
        <item x="5321"/>
        <item x="5248"/>
        <item x="4698"/>
        <item x="457"/>
        <item x="4595"/>
        <item x="4204"/>
        <item x="4380"/>
        <item x="6891"/>
        <item x="3364"/>
        <item x="9428"/>
        <item x="12986"/>
        <item x="10858"/>
        <item x="748"/>
        <item x="922"/>
        <item x="10515"/>
        <item x="7342"/>
        <item x="6547"/>
        <item x="7226"/>
        <item x="5374"/>
        <item x="4797"/>
        <item x="7300"/>
        <item x="12729"/>
        <item x="5740"/>
        <item x="1035"/>
        <item x="12438"/>
        <item x="4818"/>
        <item x="2564"/>
        <item x="9359"/>
        <item x="662"/>
        <item x="11188"/>
        <item x="3667"/>
        <item x="10113"/>
        <item x="4925"/>
        <item x="4806"/>
        <item x="12784"/>
        <item x="8940"/>
        <item x="2455"/>
        <item x="721"/>
        <item x="1416"/>
        <item x="2647"/>
        <item x="3039"/>
        <item x="374"/>
        <item x="9781"/>
        <item x="9877"/>
        <item x="10764"/>
        <item x="4131"/>
        <item x="3757"/>
        <item x="12406"/>
        <item x="9145"/>
        <item x="3555"/>
        <item x="6334"/>
        <item x="8048"/>
        <item x="3108"/>
        <item x="8071"/>
        <item x="11901"/>
        <item x="13020"/>
        <item x="9172"/>
        <item x="1355"/>
        <item x="6578"/>
        <item x="4842"/>
        <item x="10818"/>
        <item x="2566"/>
        <item x="11318"/>
        <item x="7116"/>
        <item x="6672"/>
        <item x="12048"/>
        <item x="1274"/>
        <item x="2720"/>
        <item x="6324"/>
        <item x="9868"/>
        <item x="7566"/>
        <item x="9716"/>
        <item x="3624"/>
        <item x="1925"/>
        <item x="164"/>
        <item x="594"/>
        <item x="10141"/>
        <item x="12910"/>
        <item x="587"/>
        <item x="9707"/>
        <item x="2020"/>
        <item x="629"/>
        <item x="5114"/>
        <item x="12458"/>
        <item x="11978"/>
        <item x="7559"/>
        <item x="12280"/>
        <item x="1744"/>
        <item x="10247"/>
        <item x="9217"/>
        <item x="7755"/>
        <item x="9020"/>
        <item x="12311"/>
        <item x="10949"/>
        <item x="1708"/>
        <item x="5489"/>
        <item x="11673"/>
        <item x="8694"/>
        <item x="2054"/>
        <item x="9608"/>
        <item x="12848"/>
        <item x="12800"/>
        <item x="5582"/>
        <item x="8507"/>
        <item x="3663"/>
        <item x="11084"/>
        <item x="331"/>
        <item x="3699"/>
        <item x="250"/>
        <item x="7468"/>
        <item x="1572"/>
        <item x="2536"/>
        <item x="11929"/>
        <item x="9507"/>
        <item x="8438"/>
        <item x="3300"/>
        <item x="10629"/>
        <item x="12056"/>
        <item x="6264"/>
        <item x="1015"/>
        <item x="12979"/>
        <item x="9239"/>
        <item x="4792"/>
        <item x="10959"/>
        <item x="6653"/>
        <item x="10192"/>
        <item x="4948"/>
        <item x="12450"/>
        <item x="12526"/>
        <item x="6411"/>
        <item x="8830"/>
        <item x="7582"/>
        <item x="901"/>
        <item x="628"/>
        <item x="2327"/>
        <item x="11115"/>
        <item x="6039"/>
        <item x="10108"/>
        <item x="7875"/>
        <item x="8636"/>
        <item x="5621"/>
        <item x="2670"/>
        <item x="6386"/>
        <item x="3778"/>
        <item x="12366"/>
        <item x="3419"/>
        <item x="8789"/>
        <item x="1439"/>
        <item x="13113"/>
        <item x="2483"/>
        <item x="5780"/>
        <item x="2083"/>
        <item x="12486"/>
        <item x="11043"/>
        <item x="493"/>
        <item x="6016"/>
        <item x="2133"/>
        <item x="12130"/>
        <item x="6769"/>
        <item x="5296"/>
        <item x="3240"/>
        <item x="12428"/>
        <item x="402"/>
        <item x="2016"/>
        <item x="4643"/>
        <item x="3350"/>
        <item x="11696"/>
        <item x="6819"/>
        <item x="9976"/>
        <item x="7518"/>
        <item x="2841"/>
        <item x="7968"/>
        <item x="2554"/>
        <item x="5339"/>
        <item x="10228"/>
        <item x="6332"/>
        <item x="4601"/>
        <item x="11416"/>
        <item x="5365"/>
        <item x="13122"/>
        <item x="652"/>
        <item x="10418"/>
        <item x="7821"/>
        <item x="7724"/>
        <item x="8895"/>
        <item x="2430"/>
        <item x="2593"/>
        <item x="5234"/>
        <item x="7939"/>
        <item x="9430"/>
        <item x="2240"/>
        <item x="3637"/>
        <item x="7628"/>
        <item x="5663"/>
        <item x="9925"/>
        <item x="3561"/>
        <item x="7048"/>
        <item x="3943"/>
        <item x="6150"/>
        <item x="10057"/>
        <item x="9033"/>
        <item x="9714"/>
        <item x="756"/>
        <item x="263"/>
        <item x="3279"/>
        <item x="12192"/>
        <item x="8267"/>
        <item x="9875"/>
        <item x="12054"/>
        <item x="6320"/>
        <item x="11983"/>
        <item x="13120"/>
        <item x="2549"/>
        <item x="7473"/>
        <item x="8613"/>
        <item x="64"/>
        <item x="4299"/>
        <item x="5361"/>
        <item x="590"/>
        <item x="1174"/>
        <item x="8218"/>
        <item x="7073"/>
        <item x="4047"/>
        <item x="8312"/>
        <item x="959"/>
        <item x="9611"/>
        <item x="8708"/>
        <item x="12144"/>
        <item x="7687"/>
        <item x="2090"/>
        <item x="3035"/>
        <item x="10500"/>
        <item x="11274"/>
        <item x="12235"/>
        <item x="8513"/>
        <item x="4222"/>
        <item x="1943"/>
        <item x="6101"/>
        <item x="11561"/>
        <item x="4371"/>
        <item x="10821"/>
        <item x="4112"/>
        <item x="11144"/>
        <item x="2855"/>
        <item x="6509"/>
        <item x="5372"/>
        <item x="1517"/>
        <item x="6201"/>
        <item x="5117"/>
        <item x="4059"/>
        <item x="7768"/>
        <item x="2738"/>
        <item x="5182"/>
        <item x="9100"/>
        <item x="12982"/>
        <item x="10957"/>
        <item x="5634"/>
        <item x="3457"/>
        <item x="7229"/>
        <item x="9807"/>
        <item x="11320"/>
        <item x="1232"/>
        <item x="3496"/>
        <item x="3238"/>
        <item x="10205"/>
        <item x="8243"/>
        <item x="10548"/>
        <item x="9385"/>
        <item x="11050"/>
        <item x="116"/>
        <item x="4656"/>
        <item x="2092"/>
        <item x="12935"/>
        <item x="4949"/>
        <item x="9827"/>
        <item x="4378"/>
        <item x="2279"/>
        <item x="1368"/>
        <item x="3944"/>
        <item x="10517"/>
        <item x="3230"/>
        <item x="2898"/>
        <item x="5614"/>
        <item x="11334"/>
        <item x="11823"/>
        <item x="826"/>
        <item x="78"/>
        <item x="5184"/>
        <item x="2184"/>
        <item x="4524"/>
        <item x="5811"/>
        <item x="969"/>
        <item x="12531"/>
        <item x="9484"/>
        <item x="12324"/>
        <item x="3191"/>
        <item x="4392"/>
        <item x="4076"/>
        <item x="6591"/>
        <item x="10989"/>
        <item x="919"/>
        <item x="6429"/>
        <item x="8749"/>
        <item x="8637"/>
        <item x="967"/>
        <item x="6572"/>
        <item x="10445"/>
        <item x="11800"/>
        <item x="12106"/>
        <item x="9125"/>
        <item x="5145"/>
        <item x="7555"/>
        <item x="9508"/>
        <item x="1188"/>
        <item x="2151"/>
        <item x="11526"/>
        <item x="10422"/>
        <item x="4661"/>
        <item x="9676"/>
        <item x="7171"/>
        <item x="5529"/>
        <item x="3617"/>
        <item x="12802"/>
        <item x="3962"/>
        <item x="4636"/>
        <item x="4324"/>
        <item x="11020"/>
        <item x="9864"/>
        <item x="10565"/>
        <item x="5969"/>
        <item x="2691"/>
        <item x="8415"/>
        <item x="7198"/>
        <item x="2217"/>
        <item x="6782"/>
        <item x="8075"/>
        <item x="2333"/>
        <item x="7583"/>
        <item x="13159"/>
        <item x="6548"/>
        <item x="7777"/>
        <item x="10485"/>
        <item x="3231"/>
        <item x="9703"/>
        <item x="12152"/>
        <item x="170"/>
        <item x="10021"/>
        <item x="1280"/>
        <item x="9889"/>
        <item x="3593"/>
        <item x="2045"/>
        <item x="8624"/>
        <item x="5120"/>
        <item x="11359"/>
        <item x="1828"/>
        <item x="1151"/>
        <item x="3319"/>
        <item x="3458"/>
        <item x="7354"/>
        <item x="5727"/>
        <item x="7091"/>
        <item x="12913"/>
        <item x="3437"/>
        <item x="6027"/>
        <item x="11811"/>
        <item x="1189"/>
        <item x="8260"/>
        <item x="11528"/>
        <item x="3064"/>
        <item x="41"/>
        <item x="12556"/>
        <item x="7749"/>
        <item x="12760"/>
        <item x="871"/>
        <item x="79"/>
        <item x="6193"/>
        <item x="10945"/>
        <item x="2243"/>
        <item x="2880"/>
        <item x="7639"/>
        <item x="4174"/>
        <item x="7725"/>
        <item x="619"/>
        <item x="4367"/>
        <item x="1507"/>
        <item x="1325"/>
        <item x="13011"/>
        <item x="2104"/>
        <item x="11273"/>
        <item x="8991"/>
        <item x="7143"/>
        <item x="9495"/>
        <item x="8569"/>
        <item x="12044"/>
        <item x="9014"/>
        <item x="1098"/>
        <item x="10446"/>
        <item x="11378"/>
        <item x="7590"/>
        <item x="10433"/>
        <item x="8580"/>
        <item x="1537"/>
        <item x="851"/>
        <item x="12012"/>
        <item x="10388"/>
        <item x="12615"/>
        <item x="11824"/>
        <item x="5590"/>
        <item x="2506"/>
        <item x="3192"/>
        <item x="9143"/>
        <item x="11700"/>
        <item x="7232"/>
        <item x="12575"/>
        <item x="4612"/>
        <item x="12454"/>
        <item x="12281"/>
        <item x="11053"/>
        <item x="6204"/>
        <item x="5979"/>
        <item x="12923"/>
        <item x="10163"/>
        <item x="11767"/>
        <item x="217"/>
        <item x="8521"/>
        <item x="9640"/>
        <item x="3168"/>
        <item x="9243"/>
        <item x="9444"/>
        <item x="6940"/>
        <item x="5812"/>
        <item x="869"/>
        <item x="10849"/>
        <item x="10186"/>
        <item x="7649"/>
        <item x="13109"/>
        <item x="1349"/>
        <item x="12305"/>
        <item x="10591"/>
        <item x="11078"/>
        <item x="6470"/>
        <item x="1829"/>
        <item x="1805"/>
        <item x="4891"/>
        <item x="679"/>
        <item x="10234"/>
        <item x="1075"/>
        <item x="9614"/>
        <item x="10389"/>
        <item x="2174"/>
        <item x="9769"/>
        <item x="2530"/>
        <item x="8709"/>
        <item x="12936"/>
        <item x="12068"/>
        <item x="6299"/>
        <item x="10976"/>
        <item x="12881"/>
        <item x="11986"/>
        <item x="9844"/>
        <item x="7532"/>
        <item x="9678"/>
        <item x="243"/>
        <item x="4050"/>
        <item x="5449"/>
        <item x="10824"/>
        <item x="3309"/>
        <item x="4539"/>
        <item x="1099"/>
        <item x="1112"/>
        <item x="1816"/>
        <item x="12023"/>
        <item x="1086"/>
        <item x="2404"/>
        <item x="7378"/>
        <item x="1"/>
        <item x="3179"/>
        <item x="12985"/>
        <item x="10923"/>
        <item x="9677"/>
        <item x="4936"/>
        <item x="3038"/>
        <item x="1770"/>
        <item x="7361"/>
        <item x="13160"/>
        <item x="5141"/>
        <item x="1040"/>
        <item x="2019"/>
        <item x="4072"/>
        <item x="8841"/>
        <item x="1982"/>
        <item x="13087"/>
        <item x="3903"/>
        <item x="7192"/>
        <item x="7172"/>
        <item x="3275"/>
        <item x="5341"/>
        <item x="8565"/>
        <item x="4460"/>
        <item x="680"/>
        <item x="593"/>
        <item x="11527"/>
        <item x="1467"/>
        <item x="10486"/>
        <item x="11428"/>
        <item x="10640"/>
        <item x="3145"/>
        <item x="3908"/>
        <item x="6189"/>
        <item x="7174"/>
        <item x="8538"/>
        <item x="2079"/>
        <item x="4346"/>
        <item x="2448"/>
        <item x="2055"/>
        <item x="7893"/>
        <item x="4544"/>
        <item x="7288"/>
        <item x="6083"/>
        <item x="7886"/>
        <item x="7910"/>
        <item x="10663"/>
        <item x="10647"/>
        <item x="9626"/>
        <item x="6216"/>
        <item x="8865"/>
        <item x="1709"/>
        <item x="5067"/>
        <item x="11998"/>
        <item x="8848"/>
        <item x="9636"/>
        <item x="3116"/>
        <item x="706"/>
        <item x="10845"/>
        <item x="8078"/>
        <item x="12384"/>
        <item x="3050"/>
        <item x="3253"/>
        <item x="6708"/>
        <item x="12377"/>
        <item x="4149"/>
        <item x="933"/>
        <item x="3570"/>
        <item x="12401"/>
        <item x="12008"/>
        <item x="8416"/>
        <item x="10835"/>
        <item x="11639"/>
        <item x="11451"/>
        <item x="955"/>
        <item x="494"/>
        <item x="1752"/>
        <item x="4846"/>
        <item x="11435"/>
        <item x="1023"/>
        <item x="13007"/>
        <item x="2031"/>
        <item x="3453"/>
        <item x="3716"/>
        <item x="7144"/>
        <item x="12737"/>
        <item x="4518"/>
        <item x="12997"/>
        <item x="3060"/>
        <item x="9367"/>
        <item x="4517"/>
        <item x="10772"/>
        <item x="5516"/>
        <item x="3220"/>
        <item x="3951"/>
        <item x="4062"/>
        <item x="1961"/>
        <item x="3431"/>
        <item x="4120"/>
        <item x="1700"/>
        <item x="4102"/>
        <item x="8300"/>
        <item x="605"/>
        <item x="11308"/>
        <item x="2041"/>
        <item x="615"/>
        <item x="13149"/>
        <item x="10498"/>
        <item x="1954"/>
        <item x="5172"/>
        <item x="7506"/>
        <item x="9666"/>
        <item x="3430"/>
        <item x="11829"/>
        <item x="8990"/>
        <item x="5131"/>
        <item x="6138"/>
        <item x="6691"/>
        <item x="1466"/>
        <item x="692"/>
        <item x="5801"/>
        <item x="7161"/>
        <item x="2441"/>
        <item x="8577"/>
        <item x="12941"/>
        <item x="10475"/>
        <item x="8405"/>
        <item x="9419"/>
        <item x="2388"/>
        <item x="8642"/>
        <item x="10451"/>
        <item x="7243"/>
        <item x="8871"/>
        <item x="6538"/>
        <item x="11516"/>
        <item x="6722"/>
        <item x="1834"/>
        <item x="4077"/>
        <item x="9647"/>
        <item x="9513"/>
        <item x="2591"/>
        <item x="509"/>
        <item x="3197"/>
        <item x="13018"/>
        <item x="6716"/>
        <item x="3592"/>
        <item x="5728"/>
        <item x="2726"/>
        <item x="5672"/>
        <item x="8209"/>
        <item x="12020"/>
        <item x="738"/>
        <item x="4565"/>
        <item x="2690"/>
        <item x="9953"/>
        <item x="1978"/>
        <item x="11120"/>
        <item x="7176"/>
        <item x="4953"/>
        <item x="8486"/>
        <item x="6233"/>
        <item x="7915"/>
        <item x="10378"/>
        <item x="5222"/>
        <item x="6461"/>
        <item x="8680"/>
        <item x="1883"/>
        <item x="1104"/>
        <item x="5974"/>
        <item x="3829"/>
        <item x="12605"/>
        <item x="12211"/>
        <item x="7588"/>
        <item x="11745"/>
        <item x="7011"/>
        <item x="1497"/>
        <item x="4210"/>
        <item x="7948"/>
        <item x="7426"/>
        <item x="9320"/>
        <item x="5428"/>
        <item x="2854"/>
        <item x="2781"/>
        <item x="803"/>
        <item x="5852"/>
        <item x="8365"/>
        <item x="5146"/>
        <item x="10856"/>
        <item x="9557"/>
        <item x="5054"/>
        <item x="6277"/>
        <item x="6756"/>
        <item x="8904"/>
        <item x="907"/>
        <item x="10859"/>
        <item x="8509"/>
        <item x="13067"/>
        <item x="9985"/>
        <item x="7199"/>
        <item x="2139"/>
        <item x="4568"/>
        <item x="3355"/>
        <item x="2046"/>
        <item x="365"/>
        <item x="5693"/>
        <item x="626"/>
        <item x="11263"/>
        <item x="8570"/>
        <item x="12790"/>
        <item x="6635"/>
        <item x="11877"/>
        <item x="3880"/>
        <item x="7355"/>
        <item x="3530"/>
        <item x="620"/>
        <item x="4385"/>
        <item x="10708"/>
        <item x="11701"/>
        <item x="9244"/>
        <item x="6626"/>
        <item x="7969"/>
        <item x="9076"/>
        <item x="3065"/>
        <item x="7715"/>
        <item x="2309"/>
        <item x="9579"/>
        <item x="1618"/>
        <item x="11954"/>
        <item x="12455"/>
        <item x="3002"/>
        <item x="13012"/>
        <item x="5749"/>
        <item x="2967"/>
        <item x="4470"/>
        <item x="6226"/>
        <item x="11153"/>
        <item x="8926"/>
        <item x="9793"/>
        <item x="4083"/>
        <item x="2167"/>
        <item x="5671"/>
        <item x="5002"/>
        <item x="12135"/>
        <item x="10790"/>
        <item x="2488"/>
        <item x="6164"/>
        <item x="10007"/>
        <item x="2675"/>
        <item x="8076"/>
        <item x="8699"/>
        <item x="146"/>
        <item x="3071"/>
        <item x="5153"/>
        <item x="12244"/>
        <item x="7839"/>
        <item x="7305"/>
        <item x="466"/>
        <item x="4018"/>
        <item x="10850"/>
        <item x="1983"/>
        <item x="1906"/>
        <item x="8793"/>
        <item x="686"/>
        <item x="3783"/>
        <item x="3524"/>
        <item x="4566"/>
        <item x="5903"/>
        <item x="12013"/>
        <item x="6923"/>
        <item x="5639"/>
        <item x="8057"/>
        <item x="9641"/>
        <item x="10146"/>
        <item x="407"/>
        <item x="1179"/>
        <item x="3382"/>
        <item x="1256"/>
        <item x="7125"/>
        <item x="7887"/>
        <item x="69"/>
        <item x="10972"/>
        <item x="8973"/>
        <item x="11386"/>
        <item x="11934"/>
        <item x="10641"/>
        <item x="12949"/>
        <item x="2052"/>
        <item x="8842"/>
        <item x="9177"/>
        <item x="5379"/>
        <item x="11682"/>
        <item x="10256"/>
        <item x="11175"/>
        <item x="12857"/>
        <item x="558"/>
        <item x="2389"/>
        <item x="12491"/>
        <item x="9225"/>
        <item x="4276"/>
        <item x="12378"/>
        <item x="10235"/>
        <item x="2342"/>
        <item x="12330"/>
        <item x="6757"/>
        <item x="5694"/>
        <item x="11429"/>
        <item x="5279"/>
        <item x="179"/>
        <item x="7573"/>
        <item x="1448"/>
        <item x="12266"/>
        <item x="3245"/>
        <item x="1289"/>
        <item x="8927"/>
        <item x="7970"/>
        <item x="424"/>
        <item x="3547"/>
        <item x="10008"/>
        <item x="4817"/>
        <item x="10593"/>
        <item x="2563"/>
        <item x="5085"/>
        <item x="661"/>
        <item x="2442"/>
        <item x="2505"/>
        <item x="6339"/>
        <item x="12437"/>
        <item x="4541"/>
        <item x="201"/>
        <item x="3698"/>
        <item x="2364"/>
        <item x="6685"/>
        <item x="1311"/>
        <item x="1235"/>
        <item x="11176"/>
        <item x="12267"/>
        <item x="125"/>
        <item x="6419"/>
        <item x="1353"/>
        <item x="2288"/>
        <item x="3504"/>
        <item x="12201"/>
        <item x="10066"/>
        <item x="693"/>
        <item x="6576"/>
        <item x="5526"/>
        <item x="7830"/>
        <item x="6828"/>
        <item x="13126"/>
        <item x="9882"/>
        <item x="9934"/>
        <item x="1955"/>
        <item x="3622"/>
        <item x="11570"/>
        <item x="10162"/>
        <item x="5128"/>
        <item x="7753"/>
        <item x="5329"/>
        <item x="6710"/>
        <item x="2097"/>
        <item x="1515"/>
        <item x="12461"/>
        <item x="9018"/>
        <item x="7081"/>
        <item x="9721"/>
        <item x="2888"/>
        <item x="11438"/>
        <item x="7381"/>
        <item x="2534"/>
        <item x="8251"/>
        <item x="4707"/>
        <item x="9194"/>
        <item x="248"/>
        <item x="4332"/>
        <item x="12309"/>
        <item x="11951"/>
        <item x="11162"/>
        <item x="859"/>
        <item x="974"/>
        <item x="11082"/>
        <item x="8913"/>
        <item x="1739"/>
        <item x="10572"/>
        <item x="9133"/>
        <item x="2365"/>
        <item x="10190"/>
        <item x="10964"/>
        <item x="5619"/>
        <item x="11367"/>
        <item x="7957"/>
        <item x="1010"/>
        <item x="12564"/>
        <item x="12061"/>
        <item x="202"/>
        <item x="6070"/>
        <item x="7353"/>
        <item x="1312"/>
        <item x="3529"/>
        <item x="4641"/>
        <item x="6323"/>
        <item x="7275"/>
        <item x="8868"/>
        <item x="12253"/>
        <item x="3455"/>
        <item x="7912"/>
        <item x="6731"/>
        <item x="11626"/>
        <item x="3103"/>
        <item x="9354"/>
        <item x="8125"/>
        <item x="9994"/>
        <item x="10666"/>
        <item x="6715"/>
        <item x="10759"/>
        <item x="4582"/>
        <item x="8840"/>
        <item x="7885"/>
        <item x="12725"/>
        <item x="12404"/>
        <item x="2351"/>
        <item x="740"/>
        <item x="11427"/>
        <item x="9867"/>
        <item x="2395"/>
        <item x="7558"/>
        <item x="11454"/>
        <item x="4609"/>
        <item x="188"/>
        <item x="9706"/>
        <item x="1964"/>
        <item x="12376"/>
        <item x="10639"/>
        <item x="12047"/>
        <item x="1298"/>
        <item x="2451"/>
        <item x="4527"/>
        <item x="1980"/>
        <item x="3579"/>
        <item x="3439"/>
        <item x="7947"/>
        <item x="10948"/>
        <item x="8903"/>
        <item x="12387"/>
        <item x="4574"/>
        <item x="8851"/>
        <item x="4553"/>
        <item x="4516"/>
        <item x="709"/>
        <item x="5681"/>
        <item x="11152"/>
        <item x="2375"/>
        <item x="7896"/>
        <item x="1953"/>
        <item x="691"/>
        <item x="9984"/>
        <item x="12243"/>
        <item x="7364"/>
        <item x="5699"/>
        <item x="2440"/>
        <item x="7975"/>
        <item x="3569"/>
        <item x="3429"/>
        <item x="6766"/>
        <item x="13112"/>
        <item x="207"/>
        <item x="2370"/>
        <item x="7980"/>
        <item x="5364"/>
        <item x="8932"/>
        <item x="2082"/>
        <item x="1317"/>
        <item x="5704"/>
        <item x="12272"/>
        <item x="2224"/>
        <item x="10013"/>
        <item x="11181"/>
        <item x="2341"/>
        <item x="7695"/>
        <item x="958"/>
        <item x="5496"/>
        <item x="6777"/>
        <item x="6694"/>
        <item x="8757"/>
        <item x="1158"/>
        <item x="12114"/>
        <item x="6517"/>
        <item x="10650"/>
        <item x="178"/>
        <item x="11028"/>
        <item x="9835"/>
        <item x="3334"/>
        <item x="48"/>
        <item x="6025"/>
        <item x="4439"/>
        <item x="3278"/>
        <item x="8937"/>
        <item x="4370"/>
        <item x="11186"/>
        <item x="12278"/>
        <item x="8622"/>
        <item x="10018"/>
        <item x="1288"/>
        <item x="7637"/>
        <item x="213"/>
        <item x="11809"/>
        <item x="1322"/>
        <item x="9493"/>
        <item x="4934"/>
        <item x="10431"/>
        <item x="12921"/>
        <item x="1814"/>
        <item x="1084"/>
        <item x="8536"/>
        <item x="7242"/>
        <item x="3906"/>
        <item x="6214"/>
        <item x="3177"/>
        <item x="11996"/>
        <item x="9624"/>
        <item x="3048"/>
        <item x="10834"/>
        <item x="2029"/>
        <item x="4060"/>
        <item x="12995"/>
        <item x="603"/>
        <item x="5129"/>
        <item x="707"/>
        <item x="11436"/>
        <item x="7956"/>
        <item x="8912"/>
        <item x="7894"/>
        <item x="1962"/>
        <item x="4525"/>
        <item x="8849"/>
        <item x="6727"/>
        <item x="2449"/>
        <item x="3438"/>
        <item x="12385"/>
        <item x="11161"/>
        <item x="9993"/>
        <item x="12252"/>
        <item x="7362"/>
        <item x="6692"/>
        <item x="10648"/>
        <item x="2350"/>
        <item x="187"/>
        <item x="4552"/>
        <item x="5680"/>
        <item x="1297"/>
        <item x="3578"/>
        <item t="default"/>
      </items>
    </pivotField>
    <pivotField dataField="1" showAll="0">
      <items count="11925">
        <item x="5092"/>
        <item x="3812"/>
        <item x="4619"/>
        <item x="5059"/>
        <item x="0"/>
        <item x="2770"/>
        <item x="3828"/>
        <item x="6286"/>
        <item x="2570"/>
        <item x="6142"/>
        <item x="6012"/>
        <item x="9069"/>
        <item x="4732"/>
        <item x="10295"/>
        <item x="4075"/>
        <item x="4099"/>
        <item x="533"/>
        <item x="3693"/>
        <item x="1141"/>
        <item x="9552"/>
        <item x="2751"/>
        <item x="1937"/>
        <item x="1109"/>
        <item x="6589"/>
        <item x="3013"/>
        <item x="2772"/>
        <item x="4122"/>
        <item x="4465"/>
        <item x="5753"/>
        <item x="1573"/>
        <item x="3728"/>
        <item x="11016"/>
        <item x="1799"/>
        <item x="7052"/>
        <item x="11524"/>
        <item x="7861"/>
        <item x="255"/>
        <item x="2470"/>
        <item x="2249"/>
        <item x="2107"/>
        <item x="3202"/>
        <item x="5356"/>
        <item x="4733"/>
        <item x="3513"/>
        <item x="77"/>
        <item x="6284"/>
        <item x="7514"/>
        <item x="4231"/>
        <item x="3090"/>
        <item x="1135"/>
        <item x="8751"/>
        <item x="8612"/>
        <item x="9287"/>
        <item x="5448"/>
        <item x="11297"/>
        <item x="2162"/>
        <item x="7879"/>
        <item x="10750"/>
        <item x="9024"/>
        <item x="11500"/>
        <item x="6291"/>
        <item x="1257"/>
        <item x="6287"/>
        <item x="2991"/>
        <item x="495"/>
        <item x="1940"/>
        <item x="5511"/>
        <item x="3544"/>
        <item x="8731"/>
        <item x="893"/>
        <item x="4464"/>
        <item x="5327"/>
        <item x="6336"/>
        <item x="11510"/>
        <item x="5914"/>
        <item x="10766"/>
        <item x="8897"/>
        <item x="83"/>
        <item x="5663"/>
        <item x="2204"/>
        <item x="7778"/>
        <item x="7006"/>
        <item x="11181"/>
        <item x="505"/>
        <item x="11880"/>
        <item x="5822"/>
        <item x="8757"/>
        <item x="8197"/>
        <item x="5505"/>
        <item x="515"/>
        <item x="358"/>
        <item x="8559"/>
        <item x="6472"/>
        <item x="6659"/>
        <item x="6401"/>
        <item x="7491"/>
        <item x="5636"/>
        <item x="9631"/>
        <item x="11747"/>
        <item x="10377"/>
        <item x="5733"/>
        <item x="1821"/>
        <item x="2456"/>
        <item x="5772"/>
        <item x="4878"/>
        <item x="5396"/>
        <item x="7620"/>
        <item x="11571"/>
        <item x="11535"/>
        <item x="3664"/>
        <item x="1334"/>
        <item x="2487"/>
        <item x="8487"/>
        <item x="660"/>
        <item x="4787"/>
        <item x="10596"/>
        <item x="4874"/>
        <item x="6545"/>
        <item x="10874"/>
        <item x="9098"/>
        <item x="3699"/>
        <item x="9491"/>
        <item x="11810"/>
        <item x="2634"/>
        <item x="8870"/>
        <item x="6604"/>
        <item x="6712"/>
        <item x="7055"/>
        <item x="4454"/>
        <item x="6785"/>
        <item x="10378"/>
        <item x="8758"/>
        <item x="8871"/>
        <item x="387"/>
        <item x="10020"/>
        <item x="4887"/>
        <item x="2305"/>
        <item x="8007"/>
        <item x="10386"/>
        <item x="5762"/>
        <item x="7323"/>
        <item x="3383"/>
        <item x="9311"/>
        <item x="4642"/>
        <item x="11499"/>
        <item x="9461"/>
        <item x="3800"/>
        <item x="4311"/>
        <item x="9293"/>
        <item x="1330"/>
        <item x="6795"/>
        <item x="10427"/>
        <item x="2476"/>
        <item x="7476"/>
        <item x="8330"/>
        <item x="11488"/>
        <item x="691"/>
        <item x="2868"/>
        <item x="1558"/>
        <item x="3457"/>
        <item x="2722"/>
        <item x="8860"/>
        <item x="1740"/>
        <item x="10426"/>
        <item x="6878"/>
        <item x="9302"/>
        <item x="2720"/>
        <item x="3680"/>
        <item x="1359"/>
        <item x="497"/>
        <item x="7857"/>
        <item x="10746"/>
        <item x="6168"/>
        <item x="5754"/>
        <item x="3901"/>
        <item x="5831"/>
        <item x="11303"/>
        <item x="5729"/>
        <item x="11023"/>
        <item x="7899"/>
        <item x="7091"/>
        <item x="4592"/>
        <item x="9251"/>
        <item x="7316"/>
        <item x="7416"/>
        <item x="8188"/>
        <item x="10443"/>
        <item x="2114"/>
        <item x="8707"/>
        <item x="4445"/>
        <item x="2531"/>
        <item x="5725"/>
        <item x="1459"/>
        <item x="10810"/>
        <item x="11862"/>
        <item x="7009"/>
        <item x="6645"/>
        <item x="9350"/>
        <item x="9280"/>
        <item x="4116"/>
        <item x="8898"/>
        <item x="8133"/>
        <item x="4509"/>
        <item x="10895"/>
        <item x="10980"/>
        <item x="4446"/>
        <item x="300"/>
        <item x="6638"/>
        <item x="2730"/>
        <item x="3840"/>
        <item x="7283"/>
        <item x="7661"/>
        <item x="6571"/>
        <item x="11457"/>
        <item x="1574"/>
        <item x="5711"/>
        <item x="7001"/>
        <item x="7332"/>
        <item x="4876"/>
        <item x="3600"/>
        <item x="4896"/>
        <item x="286"/>
        <item x="10495"/>
        <item x="10462"/>
        <item x="5771"/>
        <item x="4007"/>
        <item x="5175"/>
        <item x="2407"/>
        <item x="2723"/>
        <item x="9956"/>
        <item x="11056"/>
        <item x="9448"/>
        <item x="10133"/>
        <item x="2423"/>
        <item x="6690"/>
        <item x="5343"/>
        <item x="1625"/>
        <item x="2496"/>
        <item x="2457"/>
        <item x="11509"/>
        <item x="3716"/>
        <item x="2738"/>
        <item x="3549"/>
        <item x="516"/>
        <item x="4102"/>
        <item x="1571"/>
        <item x="727"/>
        <item x="9629"/>
        <item x="1487"/>
        <item x="7170"/>
        <item x="912"/>
        <item x="10107"/>
        <item x="1653"/>
        <item x="10184"/>
        <item x="5255"/>
        <item x="9690"/>
        <item x="11349"/>
        <item x="848"/>
        <item x="10546"/>
        <item x="9253"/>
        <item x="3604"/>
        <item x="6968"/>
        <item x="2112"/>
        <item x="10375"/>
        <item x="4447"/>
        <item x="5062"/>
        <item x="7333"/>
        <item x="10376"/>
        <item x="9655"/>
        <item x="9568"/>
        <item x="8385"/>
        <item x="2903"/>
        <item x="4793"/>
        <item x="8727"/>
        <item x="944"/>
        <item x="8034"/>
        <item x="3206"/>
        <item x="11020"/>
        <item x="11403"/>
        <item x="6309"/>
        <item x="4018"/>
        <item x="831"/>
        <item x="81"/>
        <item x="1553"/>
        <item x="8933"/>
        <item x="9301"/>
        <item x="4940"/>
        <item x="7555"/>
        <item x="6331"/>
        <item x="4628"/>
        <item x="7315"/>
        <item x="10187"/>
        <item x="8203"/>
        <item x="8204"/>
        <item x="11841"/>
        <item x="9874"/>
        <item x="8423"/>
        <item x="3855"/>
        <item x="6243"/>
        <item x="8014"/>
        <item x="4598"/>
        <item x="9608"/>
        <item x="8745"/>
        <item x="2739"/>
        <item x="4334"/>
        <item x="9274"/>
        <item x="4180"/>
        <item x="10906"/>
        <item x="8275"/>
        <item x="6026"/>
        <item x="410"/>
        <item x="9243"/>
        <item x="10478"/>
        <item x="2888"/>
        <item x="1314"/>
        <item x="3975"/>
        <item x="11557"/>
        <item x="5730"/>
        <item x="365"/>
        <item x="6014"/>
        <item x="8766"/>
        <item x="6675"/>
        <item x="6949"/>
        <item x="5341"/>
        <item x="9055"/>
        <item x="10886"/>
        <item x="3929"/>
        <item x="8802"/>
        <item x="10267"/>
        <item x="7041"/>
        <item x="5212"/>
        <item x="10481"/>
        <item x="4548"/>
        <item x="8106"/>
        <item x="9300"/>
        <item x="5551"/>
        <item x="5100"/>
        <item x="11184"/>
        <item x="4463"/>
        <item x="5535"/>
        <item x="11625"/>
        <item x="11397"/>
        <item x="2148"/>
        <item x="5577"/>
        <item x="1177"/>
        <item x="8899"/>
        <item x="11630"/>
        <item x="821"/>
        <item x="5102"/>
        <item x="4047"/>
        <item x="6242"/>
        <item x="4329"/>
        <item x="9535"/>
        <item x="6144"/>
        <item x="5773"/>
        <item x="3014"/>
        <item x="265"/>
        <item x="9246"/>
        <item x="4377"/>
        <item x="1139"/>
        <item x="3822"/>
        <item x="1536"/>
        <item x="5657"/>
        <item x="3088"/>
        <item x="7222"/>
        <item x="8923"/>
        <item x="3468"/>
        <item x="6601"/>
        <item x="6285"/>
        <item x="11013"/>
        <item x="5959"/>
        <item x="1788"/>
        <item x="6178"/>
        <item x="4278"/>
        <item x="4995"/>
        <item x="4277"/>
        <item x="7148"/>
        <item x="9541"/>
        <item x="8301"/>
        <item x="9211"/>
        <item x="8057"/>
        <item x="1429"/>
        <item x="2007"/>
        <item x="6683"/>
        <item x="5405"/>
        <item x="4866"/>
        <item x="1936"/>
        <item x="10461"/>
        <item x="8767"/>
        <item x="3681"/>
        <item x="6300"/>
        <item x="5251"/>
        <item x="8304"/>
        <item x="11815"/>
        <item x="6405"/>
        <item x="4623"/>
        <item x="2377"/>
        <item x="9796"/>
        <item x="7265"/>
        <item x="4932"/>
        <item x="3920"/>
        <item x="1659"/>
        <item x="9105"/>
        <item x="5532"/>
        <item x="9079"/>
        <item x="5907"/>
        <item x="1947"/>
        <item x="950"/>
        <item x="2467"/>
        <item x="995"/>
        <item x="10354"/>
        <item x="6177"/>
        <item x="6901"/>
        <item x="9857"/>
        <item x="435"/>
        <item x="11861"/>
        <item x="1580"/>
        <item x="9979"/>
        <item x="3568"/>
        <item x="8851"/>
        <item x="10795"/>
        <item x="2268"/>
        <item x="1766"/>
        <item x="1575"/>
        <item x="4914"/>
        <item x="7341"/>
        <item x="2147"/>
        <item x="4537"/>
        <item x="6389"/>
        <item x="6426"/>
        <item x="5397"/>
        <item x="5123"/>
        <item x="498"/>
        <item x="10501"/>
        <item x="11827"/>
        <item x="7452"/>
        <item x="2664"/>
        <item x="3012"/>
        <item x="8839"/>
        <item x="4054"/>
        <item x="7841"/>
        <item x="6626"/>
        <item x="85"/>
        <item x="1189"/>
        <item x="5295"/>
        <item x="7423"/>
        <item x="3430"/>
        <item x="7309"/>
        <item x="8310"/>
        <item x="754"/>
        <item x="1019"/>
        <item x="6510"/>
        <item x="3436"/>
        <item x="1088"/>
        <item x="6885"/>
        <item x="4634"/>
        <item x="10774"/>
        <item x="11533"/>
        <item x="2928"/>
        <item x="212"/>
        <item x="4453"/>
        <item x="4113"/>
        <item x="11323"/>
        <item x="3141"/>
        <item x="8217"/>
        <item x="367"/>
        <item x="4557"/>
        <item x="6101"/>
        <item x="10273"/>
        <item x="3697"/>
        <item x="9054"/>
        <item x="9649"/>
        <item x="5497"/>
        <item x="4879"/>
        <item x="1361"/>
        <item x="2501"/>
        <item x="16"/>
        <item x="1061"/>
        <item x="6777"/>
        <item x="830"/>
        <item x="4228"/>
        <item x="4107"/>
        <item x="2313"/>
        <item x="10429"/>
        <item x="9890"/>
        <item x="117"/>
        <item x="9555"/>
        <item x="1341"/>
        <item x="8065"/>
        <item x="4115"/>
        <item x="8791"/>
        <item x="5741"/>
        <item x="8948"/>
        <item x="3815"/>
        <item x="8225"/>
        <item x="6277"/>
        <item x="5938"/>
        <item x="7331"/>
        <item x="11567"/>
        <item x="6"/>
        <item x="2042"/>
        <item x="5226"/>
        <item x="7318"/>
        <item x="4466"/>
        <item x="11135"/>
        <item x="2070"/>
        <item x="5237"/>
        <item x="5876"/>
        <item x="4262"/>
        <item x="8752"/>
        <item x="10972"/>
        <item x="5531"/>
        <item x="11806"/>
        <item x="2138"/>
        <item x="5388"/>
        <item x="4969"/>
        <item x="3150"/>
        <item x="4249"/>
        <item x="9695"/>
        <item x="4038"/>
        <item x="9023"/>
        <item x="6306"/>
        <item x="9125"/>
        <item x="1941"/>
        <item x="6301"/>
        <item x="11480"/>
        <item x="5340"/>
        <item x="10572"/>
        <item x="3063"/>
        <item x="749"/>
        <item x="3782"/>
        <item x="5867"/>
        <item x="6276"/>
        <item x="10474"/>
        <item x="5383"/>
        <item x="3450"/>
        <item x="7224"/>
        <item x="6877"/>
        <item x="10385"/>
        <item x="9767"/>
        <item x="2355"/>
        <item x="1561"/>
        <item x="4327"/>
        <item x="4169"/>
        <item x="2559"/>
        <item x="890"/>
        <item x="1572"/>
        <item x="10356"/>
        <item x="5708"/>
        <item x="6051"/>
        <item x="513"/>
        <item x="9678"/>
        <item x="3982"/>
        <item x="2837"/>
        <item x="544"/>
        <item x="5640"/>
        <item x="1885"/>
        <item x="2309"/>
        <item x="9169"/>
        <item x="11248"/>
        <item x="9949"/>
        <item x="10939"/>
        <item x="8932"/>
        <item x="3168"/>
        <item x="4373"/>
        <item x="4565"/>
        <item x="11552"/>
        <item x="4656"/>
        <item x="9289"/>
        <item x="2714"/>
        <item x="3709"/>
        <item x="8850"/>
        <item x="4031"/>
        <item x="7753"/>
        <item x="6607"/>
        <item x="1822"/>
        <item x="5821"/>
        <item x="2513"/>
        <item x="4478"/>
        <item x="8753"/>
        <item x="11047"/>
        <item x="8647"/>
        <item x="7040"/>
        <item x="8806"/>
        <item x="11436"/>
        <item x="6947"/>
        <item x="2675"/>
        <item x="4624"/>
        <item x="5147"/>
        <item x="8823"/>
        <item x="11300"/>
        <item x="1559"/>
        <item x="5875"/>
        <item x="4731"/>
        <item x="5550"/>
        <item x="413"/>
        <item x="708"/>
        <item x="6608"/>
        <item x="9413"/>
        <item x="902"/>
        <item x="488"/>
        <item x="1072"/>
        <item x="3408"/>
        <item x="5971"/>
        <item x="2272"/>
        <item x="10846"/>
        <item x="8705"/>
        <item x="6032"/>
        <item x="3100"/>
        <item x="8131"/>
        <item x="3238"/>
        <item x="9604"/>
        <item x="2432"/>
        <item x="10570"/>
        <item x="3208"/>
        <item x="9045"/>
        <item x="5336"/>
        <item x="7478"/>
        <item x="1356"/>
        <item x="5781"/>
        <item x="514"/>
        <item x="8590"/>
        <item x="8555"/>
        <item x="6654"/>
        <item x="4947"/>
        <item x="5167"/>
        <item x="5774"/>
        <item x="5674"/>
        <item x="8390"/>
        <item x="1078"/>
        <item x="3919"/>
        <item x="916"/>
        <item x="10325"/>
        <item x="7188"/>
        <item x="5871"/>
        <item x="9859"/>
        <item x="9917"/>
        <item x="2491"/>
        <item x="3665"/>
        <item x="10787"/>
        <item x="9113"/>
        <item x="9762"/>
        <item x="8212"/>
        <item x="4563"/>
        <item x="1950"/>
        <item x="1892"/>
        <item x="8384"/>
        <item x="2803"/>
        <item x="8042"/>
        <item x="3816"/>
        <item x="2864"/>
        <item x="1871"/>
        <item x="6678"/>
        <item x="415"/>
        <item x="22"/>
        <item x="6776"/>
        <item x="275"/>
        <item x="4673"/>
        <item x="10885"/>
        <item x="4512"/>
        <item x="8277"/>
        <item x="3471"/>
        <item x="8268"/>
        <item x="731"/>
        <item x="4151"/>
        <item x="4414"/>
        <item x="3575"/>
        <item x="7453"/>
        <item x="5216"/>
        <item x="362"/>
        <item x="6567"/>
        <item x="6348"/>
        <item x="8251"/>
        <item x="4802"/>
        <item x="6916"/>
        <item x="1512"/>
        <item x="11650"/>
        <item x="4803"/>
        <item x="5878"/>
        <item x="597"/>
        <item x="3116"/>
        <item x="4294"/>
        <item x="6568"/>
        <item x="6251"/>
        <item x="11735"/>
        <item x="2610"/>
        <item x="11832"/>
        <item x="7317"/>
        <item x="11658"/>
        <item x="2051"/>
        <item x="4312"/>
        <item x="8994"/>
        <item x="1069"/>
        <item x="1271"/>
        <item x="8010"/>
        <item x="11444"/>
        <item x="7153"/>
        <item x="3209"/>
        <item x="9107"/>
        <item x="8784"/>
        <item x="3039"/>
        <item x="6218"/>
        <item x="99"/>
        <item x="2054"/>
        <item x="4314"/>
        <item x="2500"/>
        <item x="2312"/>
        <item x="11304"/>
        <item x="1337"/>
        <item x="3109"/>
        <item x="2443"/>
        <item x="2084"/>
        <item x="5079"/>
        <item x="3143"/>
        <item x="3446"/>
        <item x="5554"/>
        <item x="10958"/>
        <item x="5579"/>
        <item x="8563"/>
        <item x="6932"/>
        <item x="6828"/>
        <item x="10527"/>
        <item x="6388"/>
        <item x="9919"/>
        <item x="11530"/>
        <item x="8723"/>
        <item x="1176"/>
        <item x="4470"/>
        <item x="4987"/>
        <item x="3563"/>
        <item x="3770"/>
        <item x="263"/>
        <item x="8772"/>
        <item x="2756"/>
        <item x="44"/>
        <item x="9906"/>
        <item x="7657"/>
        <item x="7279"/>
        <item x="10082"/>
        <item x="5399"/>
        <item x="4068"/>
        <item x="2828"/>
        <item x="4123"/>
        <item x="3221"/>
        <item x="7536"/>
        <item x="4423"/>
        <item x="6735"/>
        <item x="5893"/>
        <item x="9310"/>
        <item x="8430"/>
        <item x="5782"/>
        <item x="9854"/>
        <item x="10353"/>
        <item x="9102"/>
        <item x="3678"/>
        <item x="6238"/>
        <item x="3360"/>
        <item x="1157"/>
        <item x="11419"/>
        <item x="529"/>
        <item x="8912"/>
        <item x="974"/>
        <item x="10428"/>
        <item x="2611"/>
        <item x="11553"/>
        <item x="10852"/>
        <item x="1101"/>
        <item x="5961"/>
        <item x="6731"/>
        <item x="11100"/>
        <item x="1649"/>
        <item x="10748"/>
        <item x="2357"/>
        <item x="7928"/>
        <item x="1143"/>
        <item x="8437"/>
        <item x="10931"/>
        <item x="5891"/>
        <item x="7133"/>
        <item x="3291"/>
        <item x="11276"/>
        <item x="4970"/>
        <item x="5624"/>
        <item x="3663"/>
        <item x="5300"/>
        <item x="10362"/>
        <item x="7623"/>
        <item x="5384"/>
        <item x="3387"/>
        <item x="7986"/>
        <item x="5009"/>
        <item x="11221"/>
        <item x="2128"/>
        <item x="3691"/>
        <item x="11757"/>
        <item x="11504"/>
        <item x="11037"/>
        <item x="6122"/>
        <item x="7016"/>
        <item x="3068"/>
        <item x="2788"/>
        <item x="1984"/>
        <item x="3931"/>
        <item x="7421"/>
        <item x="2230"/>
        <item x="10272"/>
        <item x="10505"/>
        <item x="5682"/>
        <item x="4735"/>
        <item x="6470"/>
        <item x="11345"/>
        <item x="6208"/>
        <item x="3775"/>
        <item x="8945"/>
        <item x="1340"/>
        <item x="6304"/>
        <item x="8913"/>
        <item x="1648"/>
        <item x="7788"/>
        <item x="11778"/>
        <item x="9185"/>
        <item x="2992"/>
        <item x="2257"/>
        <item x="10940"/>
        <item x="3302"/>
        <item x="868"/>
        <item x="1335"/>
        <item x="8144"/>
        <item x="8792"/>
        <item x="7641"/>
        <item x="2441"/>
        <item x="8414"/>
        <item x="1428"/>
        <item x="9263"/>
        <item x="11528"/>
        <item x="7338"/>
        <item x="7428"/>
        <item x="4215"/>
        <item x="7847"/>
        <item x="2067"/>
        <item x="458"/>
        <item x="6577"/>
        <item x="7031"/>
        <item x="7203"/>
        <item x="6192"/>
        <item x="9626"/>
        <item x="7801"/>
        <item x="10770"/>
        <item x="10048"/>
        <item x="10623"/>
        <item x="8200"/>
        <item x="1985"/>
        <item x="4421"/>
        <item x="7898"/>
        <item x="8713"/>
        <item x="9101"/>
        <item x="7073"/>
        <item x="3515"/>
        <item x="10910"/>
        <item x="9569"/>
        <item x="5485"/>
        <item x="258"/>
        <item x="4293"/>
        <item x="5778"/>
        <item x="7664"/>
        <item x="3712"/>
        <item x="5040"/>
        <item x="2562"/>
        <item x="4897"/>
        <item x="5837"/>
        <item x="4605"/>
        <item x="4008"/>
        <item x="5488"/>
        <item x="11781"/>
        <item x="4081"/>
        <item x="992"/>
        <item x="4057"/>
        <item x="2265"/>
        <item x="1160"/>
        <item x="8610"/>
        <item x="7541"/>
        <item x="5015"/>
        <item x="602"/>
        <item x="10859"/>
        <item x="4760"/>
        <item x="10775"/>
        <item x="2211"/>
        <item x="8187"/>
        <item x="10442"/>
        <item x="1869"/>
        <item x="8706"/>
        <item x="10955"/>
        <item x="3939"/>
        <item x="7892"/>
        <item x="8234"/>
        <item x="9481"/>
        <item x="8775"/>
        <item x="1634"/>
        <item x="9155"/>
        <item x="978"/>
        <item x="2724"/>
        <item x="973"/>
        <item x="7655"/>
        <item x="6887"/>
        <item x="1311"/>
        <item x="2104"/>
        <item x="4575"/>
        <item x="3199"/>
        <item x="11030"/>
        <item x="11583"/>
        <item x="1602"/>
        <item x="8777"/>
        <item x="6356"/>
        <item x="1142"/>
        <item x="4175"/>
        <item x="9566"/>
        <item x="1107"/>
        <item x="3820"/>
        <item x="8320"/>
        <item x="10719"/>
        <item x="1981"/>
        <item x="2607"/>
        <item x="9887"/>
        <item x="5960"/>
        <item x="1919"/>
        <item x="9574"/>
        <item x="6283"/>
        <item x="6158"/>
        <item x="10452"/>
        <item x="9736"/>
        <item x="7829"/>
        <item x="3732"/>
        <item x="10071"/>
        <item x="7772"/>
        <item x="8750"/>
        <item x="1906"/>
        <item x="7022"/>
        <item x="8770"/>
        <item x="4602"/>
        <item x="2894"/>
        <item x="8205"/>
        <item x="5426"/>
        <item x="6732"/>
        <item x="3120"/>
        <item x="9721"/>
        <item x="4639"/>
        <item x="5510"/>
        <item x="7627"/>
        <item x="7784"/>
        <item x="8434"/>
        <item x="6759"/>
        <item x="8036"/>
        <item x="6755"/>
        <item x="9661"/>
        <item x="2090"/>
        <item x="7280"/>
        <item x="489"/>
        <item x="11232"/>
        <item x="2863"/>
        <item x="7149"/>
        <item x="953"/>
        <item x="2716"/>
        <item x="7823"/>
        <item x="98"/>
        <item x="4794"/>
        <item x="5588"/>
        <item x="5512"/>
        <item x="6922"/>
        <item x="3823"/>
        <item x="5244"/>
        <item x="6201"/>
        <item x="9265"/>
        <item x="11340"/>
        <item x="835"/>
        <item x="9226"/>
        <item x="73"/>
        <item x="4176"/>
        <item x="7066"/>
        <item x="9374"/>
        <item x="600"/>
        <item x="3978"/>
        <item x="11743"/>
        <item x="5913"/>
        <item x="8375"/>
        <item x="5417"/>
        <item x="9133"/>
        <item x="5536"/>
        <item x="10979"/>
        <item x="6031"/>
        <item x="7592"/>
        <item x="9030"/>
        <item x="11255"/>
        <item x="6143"/>
        <item x="2044"/>
        <item x="6662"/>
        <item x="256"/>
        <item x="5755"/>
        <item x="4682"/>
        <item x="10436"/>
        <item x="1080"/>
        <item x="5415"/>
        <item x="2707"/>
        <item x="836"/>
        <item x="11111"/>
        <item x="10531"/>
        <item x="10782"/>
        <item x="7808"/>
        <item x="7550"/>
        <item x="7589"/>
        <item x="6315"/>
        <item x="11073"/>
        <item x="9916"/>
        <item x="6919"/>
        <item x="9036"/>
        <item x="4977"/>
        <item x="690"/>
        <item x="6068"/>
        <item x="10173"/>
        <item x="171"/>
        <item x="3637"/>
        <item x="10818"/>
        <item x="10978"/>
        <item x="463"/>
        <item x="158"/>
        <item x="11315"/>
        <item x="6302"/>
        <item x="5484"/>
        <item x="5289"/>
        <item x="9723"/>
        <item x="1208"/>
        <item x="9934"/>
        <item x="7334"/>
        <item x="8961"/>
        <item x="6330"/>
        <item x="11620"/>
        <item x="8265"/>
        <item x="3108"/>
        <item x="6816"/>
        <item x="2091"/>
        <item x="23"/>
        <item x="2983"/>
        <item x="5868"/>
        <item x="4412"/>
        <item x="3115"/>
        <item x="9648"/>
        <item x="366"/>
        <item x="10957"/>
        <item x="7790"/>
        <item x="6447"/>
        <item x="4790"/>
        <item x="6934"/>
        <item x="8461"/>
        <item x="626"/>
        <item x="3149"/>
        <item x="147"/>
        <item x="6674"/>
        <item x="5325"/>
        <item x="2276"/>
        <item x="6881"/>
        <item x="10382"/>
        <item x="9307"/>
        <item x="2825"/>
        <item x="6969"/>
        <item x="2321"/>
        <item x="2206"/>
        <item x="925"/>
        <item x="8931"/>
        <item x="9901"/>
        <item x="9286"/>
        <item x="6060"/>
        <item x="8906"/>
        <item x="8506"/>
        <item x="7565"/>
        <item x="1483"/>
        <item x="5124"/>
        <item x="732"/>
        <item x="10239"/>
        <item x="834"/>
        <item x="4088"/>
        <item x="1826"/>
        <item x="9719"/>
        <item x="7077"/>
        <item x="9981"/>
        <item x="3995"/>
        <item x="2308"/>
        <item x="6364"/>
        <item x="4998"/>
        <item x="10992"/>
        <item x="2743"/>
        <item x="10920"/>
        <item x="2889"/>
        <item x="5710"/>
        <item x="7724"/>
        <item x="11106"/>
        <item x="5299"/>
        <item x="8615"/>
        <item x="1065"/>
        <item x="7110"/>
        <item x="4310"/>
        <item x="6722"/>
        <item x="11563"/>
        <item x="4991"/>
        <item x="7604"/>
        <item x="9149"/>
        <item x="4638"/>
        <item x="4877"/>
        <item x="2263"/>
        <item x="7374"/>
        <item x="1687"/>
        <item x="8644"/>
        <item x="10310"/>
        <item x="6419"/>
        <item x="8703"/>
        <item x="4280"/>
        <item x="2923"/>
        <item x="8825"/>
        <item x="4534"/>
        <item x="2900"/>
        <item x="2062"/>
        <item x="5761"/>
        <item x="2351"/>
        <item x="2721"/>
        <item x="2766"/>
        <item x="4448"/>
        <item x="7850"/>
        <item x="9341"/>
        <item x="7854"/>
        <item x="5200"/>
        <item x="3428"/>
        <item x="3843"/>
        <item x="6751"/>
        <item x="1085"/>
        <item x="5770"/>
        <item x="7186"/>
        <item x="7903"/>
        <item x="348"/>
        <item x="2534"/>
        <item x="10569"/>
        <item x="2546"/>
        <item x="4036"/>
        <item x="1972"/>
        <item x="5125"/>
        <item x="10124"/>
        <item x="9231"/>
        <item x="4764"/>
        <item x="6239"/>
        <item x="4795"/>
        <item x="487"/>
        <item x="10723"/>
        <item x="7206"/>
        <item x="11273"/>
        <item x="7172"/>
        <item x="5246"/>
        <item x="5697"/>
        <item x="3903"/>
        <item x="4127"/>
        <item x="9237"/>
        <item x="2271"/>
        <item x="10101"/>
        <item x="414"/>
        <item x="3846"/>
        <item x="7769"/>
        <item x="2178"/>
        <item x="1901"/>
        <item x="7422"/>
        <item x="5374"/>
        <item x="2012"/>
        <item x="8485"/>
        <item x="6269"/>
        <item x="7205"/>
        <item x="4761"/>
        <item x="10305"/>
        <item x="5247"/>
        <item x="7"/>
        <item x="9476"/>
        <item x="1528"/>
        <item x="8804"/>
        <item x="3002"/>
        <item x="1062"/>
        <item x="4074"/>
        <item x="4985"/>
        <item x="3272"/>
        <item x="4473"/>
        <item x="1013"/>
        <item x="9499"/>
        <item x="3370"/>
        <item x="2765"/>
        <item x="5892"/>
        <item x="8305"/>
        <item x="7692"/>
        <item x="5443"/>
        <item x="5643"/>
        <item x="10416"/>
        <item x="183"/>
        <item x="6036"/>
        <item x="4783"/>
        <item x="9578"/>
        <item x="11486"/>
        <item x="11598"/>
        <item x="4087"/>
        <item x="3237"/>
        <item x="8795"/>
        <item x="4402"/>
        <item x="1121"/>
        <item x="6808"/>
        <item x="5926"/>
        <item x="2409"/>
        <item x="7464"/>
        <item x="11246"/>
        <item x="1408"/>
        <item x="10618"/>
        <item x="1761"/>
        <item x="4659"/>
        <item x="11207"/>
        <item x="6221"/>
        <item x="8418"/>
        <item x="379"/>
        <item x="4542"/>
        <item x="5795"/>
        <item x="1511"/>
        <item x="5476"/>
        <item x="3548"/>
        <item x="2052"/>
        <item x="4349"/>
        <item x="6220"/>
        <item x="4804"/>
        <item x="7322"/>
        <item x="2419"/>
        <item x="2290"/>
        <item x="6631"/>
        <item x="2750"/>
        <item x="5148"/>
        <item x="6151"/>
        <item x="1672"/>
        <item x="2008"/>
        <item x="5366"/>
        <item x="1425"/>
        <item x="1986"/>
        <item x="9774"/>
        <item x="3053"/>
        <item x="8601"/>
        <item x="3295"/>
        <item x="5776"/>
        <item x="5342"/>
        <item x="3893"/>
        <item x="5757"/>
        <item x="2469"/>
        <item x="11197"/>
        <item x="3817"/>
        <item x="6900"/>
        <item x="2530"/>
        <item x="5272"/>
        <item x="1482"/>
        <item x="233"/>
        <item x="6195"/>
        <item x="3844"/>
        <item x="11074"/>
        <item x="4028"/>
        <item x="1736"/>
        <item x="1608"/>
        <item x="11537"/>
        <item x="8641"/>
        <item x="6868"/>
        <item x="8103"/>
        <item x="3288"/>
        <item x="6063"/>
        <item x="9909"/>
        <item x="2591"/>
        <item x="327"/>
        <item x="10182"/>
        <item x="11597"/>
        <item x="6297"/>
        <item x="7103"/>
        <item x="200"/>
        <item x="5974"/>
        <item x="10563"/>
        <item x="713"/>
        <item x="3871"/>
        <item x="5756"/>
        <item x="5699"/>
        <item x="11203"/>
        <item x="11452"/>
        <item x="5174"/>
        <item x="121"/>
        <item x="7433"/>
        <item x="8153"/>
        <item x="11682"/>
        <item x="11274"/>
        <item x="1292"/>
        <item x="2251"/>
        <item x="74"/>
        <item x="9839"/>
        <item x="407"/>
        <item x="10108"/>
        <item x="8826"/>
        <item x="6929"/>
        <item x="1071"/>
        <item x="2557"/>
        <item x="11742"/>
        <item x="3683"/>
        <item x="7559"/>
        <item x="9244"/>
        <item x="10526"/>
        <item x="5026"/>
        <item x="9017"/>
        <item x="7308"/>
        <item x="8293"/>
        <item x="11189"/>
        <item x="9918"/>
        <item x="1546"/>
        <item x="3896"/>
        <item x="10358"/>
        <item x="2544"/>
        <item x="5171"/>
        <item x="2659"/>
        <item x="445"/>
        <item x="9247"/>
        <item x="2061"/>
        <item x="6570"/>
        <item x="3679"/>
        <item x="10830"/>
        <item x="1192"/>
        <item x="6835"/>
        <item x="2192"/>
        <item x="2848"/>
        <item x="11866"/>
        <item x="5853"/>
        <item x="8808"/>
        <item x="2713"/>
        <item x="4346"/>
        <item x="296"/>
        <item x="9075"/>
        <item x="11467"/>
        <item x="3655"/>
        <item x="1552"/>
        <item x="7123"/>
        <item x="7219"/>
        <item x="9303"/>
        <item x="3241"/>
        <item x="10337"/>
        <item x="8882"/>
        <item x="8059"/>
        <item x="8026"/>
        <item x="10012"/>
        <item x="11697"/>
        <item x="7107"/>
        <item x="4993"/>
        <item x="11507"/>
        <item x="4404"/>
        <item x="3207"/>
        <item x="3507"/>
        <item x="2535"/>
        <item x="1508"/>
        <item x="7192"/>
        <item x="3055"/>
        <item x="4279"/>
        <item x="314"/>
        <item x="11469"/>
        <item x="7500"/>
        <item x="7383"/>
        <item x="1313"/>
        <item x="4847"/>
        <item x="9464"/>
        <item x="3612"/>
        <item x="5517"/>
        <item x="10691"/>
        <item x="6984"/>
        <item x="8869"/>
        <item x="5530"/>
        <item x="10814"/>
        <item x="1689"/>
        <item x="6355"/>
        <item x="7405"/>
        <item x="11502"/>
        <item x="5983"/>
        <item x="82"/>
        <item x="1458"/>
        <item x="1507"/>
        <item x="2566"/>
        <item x="2744"/>
        <item x="6491"/>
        <item x="5540"/>
        <item x="11814"/>
        <item x="1119"/>
        <item x="4035"/>
        <item x="1232"/>
        <item x="7060"/>
        <item x="1846"/>
        <item x="8631"/>
        <item x="1079"/>
        <item x="993"/>
        <item x="6080"/>
        <item x="4973"/>
        <item x="9441"/>
        <item x="175"/>
        <item x="6352"/>
        <item x="1323"/>
        <item x="10046"/>
        <item x="4727"/>
        <item x="2741"/>
        <item x="5910"/>
        <item x="1035"/>
        <item x="2519"/>
        <item x="6203"/>
        <item x="9937"/>
        <item x="8538"/>
        <item x="3431"/>
        <item x="10150"/>
        <item x="11492"/>
        <item x="4440"/>
        <item x="8093"/>
        <item x="2627"/>
        <item x="3298"/>
        <item x="3988"/>
        <item x="11443"/>
        <item x="7456"/>
        <item x="5044"/>
        <item x="11296"/>
        <item x="4728"/>
        <item x="2398"/>
        <item x="4267"/>
        <item x="500"/>
        <item x="1611"/>
        <item x="8378"/>
        <item x="10900"/>
        <item x="5042"/>
        <item x="4229"/>
        <item x="11805"/>
        <item x="6701"/>
        <item x="9359"/>
        <item x="3710"/>
        <item x="1491"/>
        <item x="5687"/>
        <item x="3672"/>
        <item x="5303"/>
        <item x="11038"/>
        <item x="1223"/>
        <item x="10641"/>
        <item x="7390"/>
        <item x="9771"/>
        <item x="7245"/>
        <item x="8102"/>
        <item x="837"/>
        <item x="8768"/>
        <item x="2336"/>
        <item x="979"/>
        <item x="9373"/>
        <item x="7826"/>
        <item x="406"/>
        <item x="2944"/>
        <item x="730"/>
        <item x="3608"/>
        <item x="11894"/>
        <item x="820"/>
        <item x="3280"/>
        <item x="8746"/>
        <item x="2908"/>
        <item x="3107"/>
        <item x="3173"/>
        <item x="4056"/>
        <item x="11157"/>
        <item x="3514"/>
        <item x="8690"/>
        <item x="5394"/>
        <item x="8744"/>
        <item x="7656"/>
        <item x="2821"/>
        <item x="2115"/>
        <item x="11774"/>
        <item x="259"/>
        <item x="11450"/>
        <item x="2933"/>
        <item x="6475"/>
        <item x="2704"/>
        <item x="4051"/>
        <item x="11817"/>
        <item x="5606"/>
        <item x="3020"/>
        <item x="5921"/>
        <item x="5671"/>
        <item x="11716"/>
        <item x="5284"/>
        <item x="1206"/>
        <item x="11916"/>
        <item x="6458"/>
        <item x="10548"/>
        <item x="9630"/>
        <item x="6349"/>
        <item x="3316"/>
        <item x="4765"/>
        <item x="6796"/>
        <item x="6377"/>
        <item x="9884"/>
        <item x="3364"/>
        <item x="7843"/>
        <item x="5203"/>
        <item x="7665"/>
        <item x="2851"/>
        <item x="4968"/>
        <item x="4958"/>
        <item x="8284"/>
        <item x="50"/>
        <item x="2729"/>
        <item x="6904"/>
        <item x="8818"/>
        <item x="5935"/>
        <item x="9955"/>
        <item x="3472"/>
        <item x="4522"/>
        <item x="2652"/>
        <item x="7638"/>
        <item x="1090"/>
        <item x="10942"/>
        <item x="6574"/>
        <item x="10614"/>
        <item x="5338"/>
        <item x="6385"/>
        <item x="10188"/>
        <item x="4583"/>
        <item x="10987"/>
        <item x="6665"/>
        <item x="6679"/>
        <item x="9436"/>
        <item x="9673"/>
        <item x="63"/>
        <item x="6463"/>
        <item x="3356"/>
        <item x="3448"/>
        <item x="8416"/>
        <item x="10189"/>
        <item x="10592"/>
        <item x="11601"/>
        <item x="8322"/>
        <item x="2207"/>
        <item x="6307"/>
        <item x="5028"/>
        <item x="3418"/>
        <item x="3986"/>
        <item x="5012"/>
        <item x="8534"/>
        <item x="11055"/>
        <item x="5582"/>
        <item x="6059"/>
        <item x="9623"/>
        <item x="8900"/>
        <item x="11493"/>
        <item x="5358"/>
        <item x="5072"/>
        <item x="2113"/>
        <item x="11856"/>
        <item x="568"/>
        <item x="4580"/>
        <item x="6774"/>
        <item x="3829"/>
        <item x="7886"/>
        <item x="6520"/>
        <item x="7810"/>
        <item x="4045"/>
        <item x="7921"/>
        <item x="1886"/>
        <item x="2009"/>
        <item x="7370"/>
        <item x="4282"/>
        <item x="7773"/>
        <item x="2047"/>
        <item x="4173"/>
        <item x="7008"/>
        <item x="10532"/>
        <item x="7805"/>
        <item x="11448"/>
        <item x="11022"/>
        <item x="1551"/>
        <item x="9279"/>
        <item x="8989"/>
        <item x="299"/>
        <item x="10769"/>
        <item x="2073"/>
        <item x="10183"/>
        <item x="5765"/>
        <item x="1802"/>
        <item x="5583"/>
        <item x="10932"/>
        <item x="633"/>
        <item x="4820"/>
        <item x="9232"/>
        <item x="6328"/>
        <item x="4363"/>
        <item x="6794"/>
        <item x="11759"/>
        <item x="6752"/>
        <item x="7647"/>
        <item x="2954"/>
        <item x="496"/>
        <item x="3038"/>
        <item x="11325"/>
        <item x="6655"/>
        <item x="4596"/>
        <item x="5747"/>
        <item x="5788"/>
        <item x="3872"/>
        <item x="10105"/>
        <item x="5602"/>
        <item x="3180"/>
        <item x="8015"/>
        <item x="10341"/>
        <item x="3035"/>
        <item x="8419"/>
        <item x="3576"/>
        <item x="517"/>
        <item x="8963"/>
        <item x="564"/>
        <item x="2521"/>
        <item x="6912"/>
        <item x="2617"/>
        <item x="1814"/>
        <item x="1382"/>
        <item x="4839"/>
        <item x="711"/>
        <item x="1486"/>
        <item x="9147"/>
        <item x="9106"/>
        <item x="5231"/>
        <item x="5418"/>
        <item x="7268"/>
        <item x="15"/>
        <item x="8741"/>
        <item x="6519"/>
        <item x="11442"/>
        <item x="8817"/>
        <item x="3518"/>
        <item x="7936"/>
        <item x="6019"/>
        <item x="10016"/>
        <item x="11341"/>
        <item x="3065"/>
        <item x="899"/>
        <item x="5924"/>
        <item x="761"/>
        <item x="10352"/>
        <item x="7413"/>
        <item x="7837"/>
        <item x="8773"/>
        <item x="6097"/>
        <item x="1773"/>
        <item x="3064"/>
        <item x="10694"/>
        <item x="8206"/>
        <item x="7818"/>
        <item x="10002"/>
        <item x="10253"/>
        <item x="4020"/>
        <item x="3927"/>
        <item x="7486"/>
        <item x="10869"/>
        <item x="7976"/>
        <item x="558"/>
        <item x="7096"/>
        <item x="8302"/>
        <item x="11331"/>
        <item x="5016"/>
        <item x="10420"/>
        <item x="6280"/>
        <item x="1910"/>
        <item x="6642"/>
        <item x="1888"/>
        <item x="4865"/>
        <item x="6507"/>
        <item x="6366"/>
        <item x="1140"/>
        <item x="2121"/>
        <item x="3004"/>
        <item x="8323"/>
        <item x="9308"/>
        <item x="4347"/>
        <item x="4679"/>
        <item x="4383"/>
        <item x="5886"/>
        <item x="483"/>
        <item x="4908"/>
        <item x="7353"/>
        <item x="13"/>
        <item x="11478"/>
        <item x="10280"/>
        <item x="2390"/>
        <item x="6918"/>
        <item x="5895"/>
        <item x="9447"/>
        <item x="10014"/>
        <item x="11591"/>
        <item x="8799"/>
        <item x="2176"/>
        <item x="278"/>
        <item x="5884"/>
        <item x="7687"/>
        <item x="6893"/>
        <item x="11412"/>
        <item x="6943"/>
        <item x="11868"/>
        <item x="4627"/>
        <item x="8393"/>
        <item x="8253"/>
        <item x="6569"/>
        <item x="9509"/>
        <item x="9396"/>
        <item x="1373"/>
        <item x="1181"/>
        <item x="10068"/>
        <item x="10905"/>
        <item x="5968"/>
        <item x="9281"/>
        <item x="11383"/>
        <item x="2712"/>
        <item x="7326"/>
        <item x="3953"/>
        <item x="11719"/>
        <item x="3249"/>
        <item x="3490"/>
        <item x="5234"/>
        <item x="3335"/>
        <item x="2537"/>
        <item x="10968"/>
        <item x="6549"/>
        <item x="865"/>
        <item x="8415"/>
        <item x="6001"/>
        <item x="131"/>
        <item x="10370"/>
        <item x="11622"/>
        <item x="6611"/>
        <item x="5444"/>
        <item x="8371"/>
        <item x="3913"/>
        <item x="6667"/>
        <item x="5368"/>
        <item x="2031"/>
        <item x="2111"/>
        <item x="8176"/>
        <item x="9190"/>
        <item x="6746"/>
        <item x="2715"/>
        <item x="4599"/>
        <item x="6955"/>
        <item x="7010"/>
        <item x="10950"/>
        <item x="11011"/>
        <item x="7817"/>
        <item x="2752"/>
        <item x="2901"/>
        <item x="11170"/>
        <item x="2639"/>
        <item x="1975"/>
        <item x="11859"/>
        <item x="1012"/>
        <item x="8958"/>
        <item x="3599"/>
        <item x="3952"/>
        <item x="6539"/>
        <item x="7310"/>
        <item x="31"/>
        <item x="8807"/>
        <item x="11226"/>
        <item x="5390"/>
        <item x="4535"/>
        <item x="10974"/>
        <item x="1710"/>
        <item x="829"/>
        <item x="10075"/>
        <item x="3397"/>
        <item x="10383"/>
        <item x="3779"/>
        <item x="7215"/>
        <item x="2859"/>
        <item x="11487"/>
        <item x="2516"/>
        <item x="5563"/>
        <item x="521"/>
        <item x="11482"/>
        <item x="7504"/>
        <item x="9540"/>
        <item x="5534"/>
        <item x="6717"/>
        <item x="33"/>
        <item x="9856"/>
        <item x="6318"/>
        <item x="5452"/>
        <item x="9952"/>
        <item x="2882"/>
        <item x="5533"/>
        <item x="2403"/>
        <item x="206"/>
        <item x="8841"/>
        <item x="7560"/>
        <item x="7286"/>
        <item x="10330"/>
        <item x="3406"/>
        <item x="11619"/>
        <item x="10986"/>
        <item x="1175"/>
        <item x="2921"/>
        <item x="7393"/>
        <item x="3010"/>
        <item x="8491"/>
        <item x="4979"/>
        <item x="145"/>
        <item x="252"/>
        <item x="6244"/>
        <item x="3195"/>
        <item x="6553"/>
        <item x="11771"/>
        <item x="11449"/>
        <item x="8971"/>
        <item x="10935"/>
        <item x="3186"/>
        <item x="9088"/>
        <item x="11137"/>
        <item x="10299"/>
        <item x="6295"/>
        <item x="6278"/>
        <item x="4399"/>
        <item x="8413"/>
        <item x="6263"/>
        <item x="863"/>
        <item x="10211"/>
        <item x="7844"/>
        <item x="1310"/>
        <item x="10644"/>
        <item x="5395"/>
        <item x="7441"/>
        <item x="7193"/>
        <item x="7816"/>
        <item x="1959"/>
        <item x="4574"/>
        <item x="9078"/>
        <item x="4006"/>
        <item x="1579"/>
        <item x="4364"/>
        <item x="9240"/>
        <item x="7862"/>
        <item x="2558"/>
        <item x="9199"/>
        <item x="8464"/>
        <item x="11572"/>
        <item x="8591"/>
        <item x="5885"/>
        <item x="8726"/>
        <item x="7828"/>
        <item x="6981"/>
        <item x="28"/>
        <item x="6027"/>
        <item x="11402"/>
        <item x="179"/>
        <item x="7434"/>
        <item x="1530"/>
        <item x="6176"/>
        <item x="6135"/>
        <item x="8891"/>
        <item x="9171"/>
        <item x="2395"/>
        <item x="146"/>
        <item x="9283"/>
        <item x="11265"/>
        <item x="2735"/>
        <item x="3043"/>
        <item x="4477"/>
        <item x="3596"/>
        <item x="9242"/>
        <item x="5461"/>
        <item x="2816"/>
        <item x="8651"/>
        <item x="892"/>
        <item x="9143"/>
        <item x="9342"/>
        <item x="2525"/>
        <item x="9179"/>
        <item x="10"/>
        <item x="504"/>
        <item x="7298"/>
        <item x="2948"/>
        <item x="9707"/>
        <item x="9613"/>
        <item x="8184"/>
        <item x="277"/>
        <item x="3598"/>
        <item x="1319"/>
        <item x="8300"/>
        <item x="11505"/>
        <item x="3488"/>
        <item x="2786"/>
        <item x="2379"/>
        <item x="10579"/>
        <item x="10990"/>
        <item x="4549"/>
        <item x="2033"/>
        <item x="4251"/>
        <item x="6572"/>
        <item x="1922"/>
        <item x="11305"/>
        <item x="11708"/>
        <item x="1269"/>
        <item x="61"/>
        <item x="408"/>
        <item x="3427"/>
        <item x="10892"/>
        <item x="6709"/>
        <item x="6200"/>
        <item x="7952"/>
        <item x="9338"/>
        <item x="10213"/>
        <item x="4326"/>
        <item x="10238"/>
        <item x="3314"/>
        <item x="116"/>
        <item x="614"/>
        <item x="10948"/>
        <item x="9083"/>
        <item x="2502"/>
        <item x="11867"/>
        <item x="210"/>
        <item x="4439"/>
        <item x="3685"/>
        <item x="7468"/>
        <item x="1039"/>
        <item x="11435"/>
        <item x="8828"/>
        <item x="4271"/>
        <item x="5537"/>
        <item x="3532"/>
        <item x="4527"/>
        <item x="10106"/>
        <item x="1328"/>
        <item x="2552"/>
        <item x="7189"/>
        <item x="8295"/>
        <item x="2990"/>
        <item x="4046"/>
        <item x="5149"/>
        <item x="5942"/>
        <item x="14"/>
        <item x="6647"/>
        <item x="1024"/>
        <item x="7291"/>
        <item x="10169"/>
        <item x="11596"/>
        <item x="2642"/>
        <item x="254"/>
        <item x="11367"/>
        <item x="2612"/>
        <item x="10015"/>
        <item x="8082"/>
        <item x="11332"/>
        <item x="7235"/>
        <item x="5920"/>
        <item x="1521"/>
        <item x="1807"/>
        <item x="3015"/>
        <item x="2060"/>
        <item x="1316"/>
        <item x="10883"/>
        <item x="7554"/>
        <item x="6316"/>
        <item x="5748"/>
        <item x="10849"/>
        <item x="9182"/>
        <item x="2446"/>
        <item x="247"/>
        <item x="8233"/>
        <item x="3357"/>
        <item x="2515"/>
        <item x="9659"/>
        <item x="6830"/>
        <item x="249"/>
        <item x="3459"/>
        <item x="1743"/>
        <item x="11432"/>
        <item x="10803"/>
        <item x="10690"/>
        <item x="2072"/>
        <item x="9354"/>
        <item x="4462"/>
        <item x="7183"/>
        <item x="4438"/>
        <item x="3215"/>
        <item x="11669"/>
        <item x="10653"/>
        <item x="10062"/>
        <item x="4367"/>
        <item x="5750"/>
        <item x="11350"/>
        <item x="1997"/>
        <item x="3587"/>
        <item x="3959"/>
        <item x="5856"/>
        <item x="10212"/>
        <item x="5050"/>
        <item x="11107"/>
        <item x="2087"/>
        <item x="9694"/>
        <item x="7305"/>
        <item x="1903"/>
        <item x="5313"/>
        <item x="5838"/>
        <item x="5467"/>
        <item x="8298"/>
        <item x="8350"/>
        <item x="4718"/>
        <item x="10941"/>
        <item x="5207"/>
        <item x="6894"/>
        <item x="2314"/>
        <item x="10460"/>
        <item x="11677"/>
        <item x="10172"/>
        <item x="3189"/>
        <item x="2560"/>
        <item x="828"/>
        <item x="4155"/>
        <item x="3849"/>
        <item x="10960"/>
        <item x="698"/>
        <item x="5420"/>
        <item x="7339"/>
        <item x="11782"/>
        <item x="7312"/>
        <item x="6970"/>
        <item x="8459"/>
        <item x="7517"/>
        <item x="2021"/>
        <item x="9674"/>
        <item x="9912"/>
        <item x="7243"/>
        <item x="9223"/>
        <item x="1240"/>
        <item x="6707"/>
        <item x="6334"/>
        <item x="8449"/>
        <item x="7853"/>
        <item x="7825"/>
        <item x="2618"/>
        <item x="3049"/>
        <item x="10537"/>
        <item x="4468"/>
        <item x="4034"/>
        <item x="7688"/>
        <item x="5545"/>
        <item x="10049"/>
        <item x="3902"/>
        <item x="6406"/>
        <item x="4796"/>
        <item x="10047"/>
        <item x="7492"/>
        <item x="1531"/>
        <item x="1651"/>
        <item x="9290"/>
        <item x="5903"/>
        <item x="10975"/>
        <item x="1755"/>
        <item x="4997"/>
        <item x="1132"/>
        <item x="3310"/>
        <item x="9963"/>
        <item x="51"/>
        <item x="280"/>
        <item x="1953"/>
        <item x="5546"/>
        <item x="7124"/>
        <item x="932"/>
        <item x="6292"/>
        <item x="7551"/>
        <item x="10949"/>
        <item x="2243"/>
        <item x="4217"/>
        <item x="2551"/>
        <item x="3400"/>
        <item x="3085"/>
        <item x="6691"/>
        <item x="9795"/>
        <item x="7785"/>
        <item x="5355"/>
        <item x="9266"/>
        <item x="10125"/>
        <item x="8146"/>
        <item x="8022"/>
        <item x="3379"/>
        <item x="3337"/>
        <item x="486"/>
        <item x="8842"/>
        <item x="6480"/>
        <item x="7733"/>
        <item x="10773"/>
        <item x="5909"/>
        <item x="2581"/>
        <item x="4369"/>
        <item x="11242"/>
        <item x="1632"/>
        <item x="6133"/>
        <item x="5717"/>
        <item x="3480"/>
        <item x="6606"/>
        <item x="4986"/>
        <item x="1320"/>
        <item x="948"/>
        <item x="5256"/>
        <item x="8319"/>
        <item x="927"/>
        <item x="1294"/>
        <item x="7925"/>
        <item x="2460"/>
        <item x="1782"/>
        <item x="4070"/>
        <item x="10127"/>
        <item x="5261"/>
        <item x="8368"/>
        <item x="10560"/>
        <item x="1501"/>
        <item x="9013"/>
        <item x="3044"/>
        <item x="11715"/>
        <item x="6474"/>
        <item x="5077"/>
        <item x="9797"/>
        <item x="3449"/>
        <item x="695"/>
        <item x="1205"/>
        <item x="6252"/>
        <item x="4759"/>
        <item x="5248"/>
        <item x="8986"/>
        <item x="7897"/>
        <item x="1939"/>
        <item x="5810"/>
        <item x="441"/>
        <item x="9817"/>
        <item x="3365"/>
        <item x="3071"/>
        <item x="9619"/>
        <item x="11695"/>
        <item x="10511"/>
        <item x="4204"/>
        <item x="11728"/>
        <item x="3806"/>
        <item x="5866"/>
        <item x="345"/>
        <item x="11306"/>
        <item x="8627"/>
        <item x="1654"/>
        <item x="4148"/>
        <item x="58"/>
        <item x="1924"/>
        <item x="9611"/>
        <item x="5201"/>
        <item x="2444"/>
        <item x="9597"/>
        <item x="1698"/>
        <item x="7021"/>
        <item x="4529"/>
        <item x="4085"/>
        <item x="9819"/>
        <item x="5457"/>
        <item x="3426"/>
        <item x="2758"/>
        <item x="2503"/>
        <item x="5779"/>
        <item x="5997"/>
        <item x="3466"/>
        <item x="7039"/>
        <item x="1070"/>
        <item x="7505"/>
        <item x="10202"/>
        <item x="959"/>
        <item x="8399"/>
        <item x="4378"/>
        <item x="5567"/>
        <item x="8857"/>
        <item x="1744"/>
        <item x="10643"/>
        <item x="11624"/>
        <item x="2636"/>
        <item x="4678"/>
        <item x="8145"/>
        <item x="3102"/>
        <item x="4880"/>
        <item x="4225"/>
        <item x="2725"/>
        <item x="9873"/>
        <item x="4037"/>
        <item x="148"/>
        <item x="8585"/>
        <item x="3646"/>
        <item x="4044"/>
        <item x="10682"/>
        <item x="6903"/>
        <item x="6416"/>
        <item x="6326"/>
        <item x="9453"/>
        <item x="8608"/>
        <item x="3674"/>
        <item x="8562"/>
        <item x="8321"/>
        <item x="4259"/>
        <item x="5638"/>
        <item x="8431"/>
        <item x="11585"/>
        <item x="5235"/>
        <item x="5506"/>
        <item x="6546"/>
        <item x="11558"/>
        <item x="1376"/>
        <item x="8914"/>
        <item x="9393"/>
        <item x="5943"/>
        <item x="3034"/>
        <item x="9927"/>
        <item x="6716"/>
        <item x="11649"/>
        <item x="3032"/>
        <item x="8460"/>
        <item x="1815"/>
        <item x="3084"/>
        <item x="1522"/>
        <item x="11447"/>
        <item x="3723"/>
        <item x="115"/>
        <item x="4626"/>
        <item x="2078"/>
        <item x="11675"/>
        <item x="5414"/>
        <item x="5798"/>
        <item x="2146"/>
        <item x="1045"/>
        <item x="11566"/>
        <item x="11366"/>
        <item x="7117"/>
        <item x="8274"/>
        <item x="3967"/>
        <item x="4936"/>
        <item x="9521"/>
        <item x="1992"/>
        <item x="9750"/>
        <item x="6714"/>
        <item x="5877"/>
        <item x="2807"/>
        <item x="11466"/>
        <item x="10631"/>
        <item x="5578"/>
        <item x="6594"/>
        <item x="935"/>
        <item x="10856"/>
        <item x="743"/>
        <item x="2175"/>
        <item x="6946"/>
        <item x="5350"/>
        <item x="7373"/>
        <item x="2466"/>
        <item x="11292"/>
        <item x="723"/>
        <item x="3912"/>
        <item x="8213"/>
        <item x="4350"/>
        <item x="11236"/>
        <item x="8150"/>
        <item x="4533"/>
        <item x="4854"/>
        <item x="4082"/>
        <item x="9936"/>
        <item x="295"/>
        <item x="84"/>
        <item x="5133"/>
        <item x="7273"/>
        <item x="9863"/>
        <item x="8785"/>
        <item x="4890"/>
        <item x="6311"/>
        <item x="11417"/>
        <item x="437"/>
        <item x="5659"/>
        <item x="5434"/>
        <item x="5078"/>
        <item x="1369"/>
        <item x="4112"/>
        <item x="9148"/>
        <item x="10783"/>
        <item x="3197"/>
        <item x="9987"/>
        <item x="1577"/>
        <item x="7381"/>
        <item x="5011"/>
        <item x="11881"/>
        <item x="3315"/>
        <item x="3992"/>
        <item x="4762"/>
        <item x="4925"/>
        <item x="217"/>
        <item x="5010"/>
        <item x="8016"/>
        <item x="5067"/>
        <item x="434"/>
        <item x="852"/>
        <item x="7498"/>
        <item x="2728"/>
        <item x="2887"/>
        <item x="6831"/>
        <item x="10122"/>
        <item x="2733"/>
        <item x="3839"/>
        <item x="5471"/>
        <item x="11363"/>
        <item x="11312"/>
        <item x="1774"/>
        <item x="776"/>
        <item x="3698"/>
        <item x="4230"/>
        <item x="3809"/>
        <item x="9925"/>
        <item x="6412"/>
        <item x="7278"/>
        <item x="2345"/>
        <item x="6599"/>
        <item x="4345"/>
        <item x="9573"/>
        <item x="7466"/>
        <item x="7802"/>
        <item x="3833"/>
        <item x="490"/>
        <item x="674"/>
        <item x="11327"/>
        <item x="5746"/>
        <item x="1667"/>
        <item x="8990"/>
        <item x="6555"/>
        <item x="3632"/>
        <item x="6997"/>
        <item x="4942"/>
        <item x="8462"/>
        <item x="1492"/>
        <item x="7319"/>
        <item x="1623"/>
        <item x="9463"/>
        <item x="3991"/>
        <item x="8754"/>
        <item x="9965"/>
        <item x="4831"/>
        <item x="7948"/>
        <item x="8229"/>
        <item x="5882"/>
        <item x="5712"/>
        <item x="243"/>
        <item x="6778"/>
        <item x="6772"/>
        <item x="10529"/>
        <item x="7721"/>
        <item x="3282"/>
        <item x="5666"/>
        <item x="1103"/>
        <item x="6763"/>
        <item x="3345"/>
        <item x="9385"/>
        <item x="7100"/>
        <item x="7328"/>
        <item x="10514"/>
        <item x="9053"/>
        <item x="9508"/>
        <item x="10651"/>
        <item x="11840"/>
        <item x="7599"/>
        <item x="11481"/>
        <item x="6103"/>
        <item x="2492"/>
        <item x="2322"/>
        <item x="6102"/>
        <item x="4394"/>
        <item x="6217"/>
        <item x="7474"/>
        <item x="10121"/>
        <item x="8053"/>
        <item x="9114"/>
        <item x="10730"/>
        <item x="6074"/>
        <item x="10260"/>
        <item x="4532"/>
        <item x="6663"/>
        <item x="11390"/>
        <item x="4206"/>
        <item x="6532"/>
        <item x="9127"/>
        <item x="5375"/>
        <item x="4774"/>
        <item x="9724"/>
        <item x="11313"/>
        <item x="10029"/>
        <item x="1787"/>
        <item x="11853"/>
        <item x="10711"/>
        <item x="1504"/>
        <item x="4749"/>
        <item x="9503"/>
        <item x="4862"/>
        <item x="5631"/>
        <item x="9974"/>
        <item x="7734"/>
        <item x="1497"/>
        <item x="3860"/>
        <item x="4734"/>
        <item x="3024"/>
        <item x="3657"/>
        <item x="6953"/>
        <item x="1414"/>
        <item x="11610"/>
        <item x="305"/>
        <item x="3496"/>
        <item x="8243"/>
        <item x="3263"/>
        <item x="6928"/>
        <item x="6141"/>
        <item x="4372"/>
        <item x="310"/>
        <item x="2323"/>
        <item x="10304"/>
        <item x="9236"/>
        <item x="3897"/>
        <item x="9137"/>
        <item x="1480"/>
        <item x="1768"/>
        <item x="7777"/>
        <item x="4441"/>
        <item x="5465"/>
        <item x="2097"/>
        <item x="4693"/>
        <item x="528"/>
        <item x="5432"/>
        <item x="4629"/>
        <item x="1104"/>
        <item x="9205"/>
        <item x="4121"/>
        <item x="4449"/>
        <item x="911"/>
        <item x="663"/>
        <item x="9262"/>
        <item x="3786"/>
        <item x="3922"/>
        <item x="2899"/>
        <item x="7867"/>
        <item x="3135"/>
        <item x="9321"/>
        <item x="10626"/>
        <item x="4389"/>
        <item x="787"/>
        <item x="3825"/>
        <item x="4576"/>
        <item x="304"/>
        <item x="9978"/>
        <item x="9322"/>
        <item x="11202"/>
        <item x="3331"/>
        <item x="1329"/>
        <item x="5553"/>
        <item x="6995"/>
        <item x="2454"/>
        <item x="8761"/>
        <item x="374"/>
        <item x="3348"/>
        <item x="3372"/>
        <item x="9074"/>
        <item x="4983"/>
        <item x="11476"/>
        <item x="5785"/>
        <item x="6159"/>
        <item x="5022"/>
        <item x="3223"/>
        <item x="1729"/>
        <item x="2782"/>
        <item x="11195"/>
        <item x="4872"/>
        <item x="10740"/>
        <item x="5728"/>
        <item x="3368"/>
        <item x="702"/>
        <item x="4488"/>
        <item x="7075"/>
        <item x="4062"/>
        <item x="2520"/>
        <item x="3547"/>
        <item x="7896"/>
        <item x="7425"/>
        <item x="10671"/>
        <item x="1566"/>
        <item x="4948"/>
        <item x="6948"/>
        <item x="3940"/>
        <item x="783"/>
        <item x="5447"/>
        <item x="1453"/>
        <item x="9945"/>
        <item x="3376"/>
        <item x="10216"/>
        <item x="3745"/>
        <item x="3187"/>
        <item x="3445"/>
        <item x="6694"/>
        <item x="11290"/>
        <item x="7671"/>
        <item x="1302"/>
        <item x="9968"/>
        <item x="5948"/>
        <item x="9468"/>
        <item x="8482"/>
        <item x="1452"/>
        <item x="2387"/>
        <item x="11879"/>
        <item x="7430"/>
        <item x="2378"/>
        <item x="10024"/>
        <item x="2902"/>
        <item x="6182"/>
        <item x="8094"/>
        <item x="368"/>
        <item x="5047"/>
        <item x="10300"/>
        <item x="3960"/>
        <item x="11338"/>
        <item x="4471"/>
        <item x="9761"/>
        <item x="6446"/>
        <item x="7398"/>
        <item x="3557"/>
        <item x="6471"/>
        <item x="10430"/>
        <item x="9895"/>
        <item x="5803"/>
        <item x="8531"/>
        <item x="11546"/>
        <item x="5039"/>
        <item x="3845"/>
        <item x="3089"/>
        <item x="3447"/>
        <item x="5298"/>
        <item x="1989"/>
        <item x="6753"/>
        <item x="7934"/>
        <item x="11021"/>
        <item x="4119"/>
        <item x="4457"/>
        <item x="7135"/>
        <item x="11889"/>
        <item x="4111"/>
        <item x="7890"/>
        <item x="6494"/>
        <item x="10151"/>
        <item x="6229"/>
        <item x="253"/>
        <item x="2789"/>
        <item x="6534"/>
        <item x="9467"/>
        <item x="11538"/>
        <item x="6198"/>
        <item x="8108"/>
        <item x="10871"/>
        <item x="2696"/>
        <item x="7447"/>
        <item x="8522"/>
        <item x="5863"/>
        <item x="1150"/>
        <item x="4544"/>
        <item x="3898"/>
        <item x="1053"/>
        <item x="8023"/>
        <item x="6394"/>
        <item x="5609"/>
        <item x="4286"/>
        <item x="7072"/>
        <item x="3654"/>
        <item x="9264"/>
        <item x="8833"/>
        <item x="9560"/>
        <item x="6317"/>
        <item x="3353"/>
        <item x="1934"/>
        <item x="8013"/>
        <item x="459"/>
        <item x="1268"/>
        <item x="11167"/>
        <item x="11491"/>
        <item x="3866"/>
        <item x="2774"/>
        <item x="4960"/>
        <item x="11740"/>
        <item x="9990"/>
        <item x="7676"/>
        <item x="1737"/>
        <item x="7274"/>
        <item x="2397"/>
        <item x="11513"/>
        <item x="9820"/>
        <item x="5101"/>
        <item x="10734"/>
        <item x="9462"/>
        <item x="8517"/>
        <item x="4042"/>
        <item x="6848"/>
        <item x="9728"/>
        <item x="6157"/>
        <item x="7191"/>
        <item x="6493"/>
        <item x="10965"/>
        <item x="2886"/>
        <item x="3311"/>
        <item x="11307"/>
        <item x="4502"/>
        <item x="4459"/>
        <item x="5428"/>
        <item x="4361"/>
        <item x="2406"/>
        <item x="8058"/>
        <item x="3309"/>
        <item x="9115"/>
        <item x="1650"/>
        <item x="5008"/>
        <item x="6886"/>
        <item x="2340"/>
        <item x="1850"/>
        <item x="2151"/>
        <item x="6245"/>
        <item x="840"/>
        <item x="8214"/>
        <item x="5003"/>
        <item x="2350"/>
        <item x="6339"/>
        <item x="9624"/>
        <item x="4205"/>
        <item x="2468"/>
        <item x="4657"/>
        <item x="6476"/>
        <item x="10406"/>
        <item x="10758"/>
        <item x="6738"/>
        <item x="3423"/>
        <item x="1598"/>
        <item x="8417"/>
        <item x="3224"/>
        <item x="1785"/>
        <item x="4540"/>
        <item x="3603"/>
        <item x="10441"/>
        <item x="4071"/>
        <item x="10174"/>
        <item x="8162"/>
        <item x="7809"/>
        <item x="2971"/>
        <item x="3631"/>
        <item x="427"/>
        <item x="5080"/>
        <item x="3615"/>
        <item x="3634"/>
        <item x="11623"/>
        <item x="3381"/>
        <item x="2493"/>
        <item x="4976"/>
        <item x="8665"/>
        <item x="2666"/>
        <item x="178"/>
        <item x="6219"/>
        <item x="4067"/>
        <item x="2783"/>
        <item x="6730"/>
        <item x="4114"/>
        <item x="5379"/>
        <item x="3493"/>
        <item x="913"/>
        <item x="4550"/>
        <item x="6145"/>
        <item x="8332"/>
        <item x="7201"/>
        <item x="4120"/>
        <item x="10112"/>
        <item x="1312"/>
        <item x="8863"/>
        <item x="2455"/>
        <item x="10252"/>
        <item x="3327"/>
        <item x="6370"/>
        <item x="7705"/>
        <item x="4647"/>
        <item x="3884"/>
        <item x="9651"/>
        <item x="4027"/>
        <item x="11834"/>
        <item x="2785"/>
        <item x="11770"/>
        <item x="7891"/>
        <item x="234"/>
        <item x="5097"/>
        <item x="4828"/>
        <item x="6194"/>
        <item x="10698"/>
        <item x="11158"/>
        <item x="8512"/>
        <item x="9372"/>
        <item x="9400"/>
        <item x="6312"/>
        <item x="7955"/>
        <item x="5393"/>
        <item x="6087"/>
        <item x="5349"/>
        <item x="11707"/>
        <item x="46"/>
        <item x="409"/>
        <item x="9942"/>
        <item x="11159"/>
        <item x="5857"/>
        <item x="4617"/>
        <item x="2773"/>
        <item x="7255"/>
        <item x="5064"/>
        <item x="4658"/>
        <item x="7079"/>
        <item x="9951"/>
        <item x="2177"/>
        <item x="9858"/>
        <item x="1547"/>
        <item x="2270"/>
        <item x="225"/>
        <item x="2590"/>
        <item x="11344"/>
        <item x="2010"/>
        <item x="7238"/>
        <item x="1284"/>
        <item x="8436"/>
        <item x="235"/>
        <item x="5592"/>
        <item x="7834"/>
        <item x="6282"/>
        <item x="11454"/>
        <item x="7454"/>
        <item x="8313"/>
        <item x="7251"/>
        <item x="3097"/>
        <item x="10366"/>
        <item x="2152"/>
        <item x="7611"/>
        <item x="6432"/>
        <item x="3177"/>
        <item x="11456"/>
        <item x="274"/>
        <item x="3205"/>
        <item x="6000"/>
        <item x="1537"/>
        <item x="1144"/>
        <item x="1819"/>
        <item x="2086"/>
        <item x="4354"/>
        <item x="8235"/>
        <item x="5594"/>
        <item x="5477"/>
        <item x="361"/>
        <item x="8090"/>
        <item x="10599"/>
        <item x="2993"/>
        <item x="1265"/>
        <item x="8294"/>
        <item x="1875"/>
        <item x="4342"/>
        <item x="8309"/>
        <item x="9116"/>
        <item x="11748"/>
        <item x="38"/>
        <item x="3322"/>
        <item x="11652"/>
        <item x="7493"/>
        <item x="3148"/>
        <item x="1095"/>
        <item x="8287"/>
        <item x="9170"/>
        <item x="5164"/>
        <item x="706"/>
        <item x="10355"/>
        <item x="1407"/>
        <item x="5416"/>
        <item x="453"/>
        <item x="809"/>
        <item x="530"/>
        <item x="1538"/>
        <item x="6211"/>
        <item x="11609"/>
        <item x="7747"/>
        <item x="4556"/>
        <item x="11355"/>
        <item x="7579"/>
        <item x="6207"/>
        <item x="10760"/>
        <item x="2413"/>
        <item x="7068"/>
        <item x="4898"/>
        <item x="1108"/>
        <item x="10720"/>
        <item x="6273"/>
        <item x="7496"/>
        <item x="11477"/>
        <item x="7252"/>
        <item x="10135"/>
        <item x="11024"/>
        <item x="2880"/>
        <item x="3821"/>
        <item x="10344"/>
        <item x="4328"/>
        <item x="775"/>
        <item x="6522"/>
        <item x="2775"/>
        <item x="4250"/>
        <item x="2760"/>
        <item x="11835"/>
        <item x="8407"/>
        <item x="10907"/>
        <item x="5556"/>
        <item x="10742"/>
        <item x="976"/>
        <item x="7065"/>
        <item x="1968"/>
        <item x="6972"/>
        <item x="10003"/>
        <item x="864"/>
        <item x="8068"/>
        <item x="11636"/>
        <item x="5229"/>
        <item x="2341"/>
        <item x="1713"/>
        <item x="10784"/>
        <item x="1889"/>
        <item x="11268"/>
        <item x="6561"/>
        <item x="2333"/>
        <item x="294"/>
        <item x="9305"/>
        <item x="6909"/>
        <item x="3074"/>
        <item x="3144"/>
        <item x="4100"/>
        <item x="7210"/>
        <item x="7154"/>
        <item x="1568"/>
        <item x="2795"/>
        <item x="10485"/>
        <item x="2597"/>
        <item x="7487"/>
        <item x="4296"/>
        <item x="1332"/>
        <item x="9241"/>
        <item x="8089"/>
        <item x="788"/>
        <item x="10613"/>
        <item x="8619"/>
        <item x="1853"/>
        <item x="3239"/>
        <item x="11409"/>
        <item x="6418"/>
        <item x="447"/>
        <item x="8227"/>
        <item x="5098"/>
        <item x="11788"/>
        <item x="11035"/>
        <item x="4158"/>
        <item x="2405"/>
        <item x="4348"/>
        <item x="10123"/>
        <item x="1280"/>
        <item x="1548"/>
        <item x="6353"/>
        <item x="7175"/>
        <item x="7637"/>
        <item x="6338"/>
        <item x="9994"/>
        <item x="10916"/>
        <item x="3313"/>
        <item x="618"/>
        <item x="7099"/>
        <item x="5662"/>
        <item x="3369"/>
        <item x="7614"/>
        <item x="8080"/>
        <item x="4559"/>
        <item x="10372"/>
        <item x="5400"/>
        <item x="7184"/>
        <item x="6804"/>
        <item x="1652"/>
        <item x="4663"/>
        <item x="11105"/>
        <item x="8239"/>
        <item x="3393"/>
        <item x="6313"/>
        <item x="9985"/>
        <item x="7924"/>
        <item x="11257"/>
        <item x="6634"/>
        <item x="3140"/>
        <item x="11556"/>
        <item x="11468"/>
        <item x="5939"/>
        <item x="667"/>
        <item x="5236"/>
        <item x="5501"/>
        <item x="3473"/>
        <item x="1354"/>
        <item x="8450"/>
        <item x="9821"/>
        <item x="1706"/>
        <item x="1534"/>
        <item x="8127"/>
        <item x="5438"/>
        <item x="2885"/>
        <item x="7182"/>
        <item x="8099"/>
        <item x="3407"/>
        <item x="4269"/>
        <item x="8654"/>
        <item x="6488"/>
        <item x="4144"/>
        <item x="375"/>
        <item x="6424"/>
        <item x="3535"/>
        <item x="4433"/>
        <item x="8047"/>
        <item x="9572"/>
        <item x="6435"/>
        <item x="4000"/>
        <item x="6028"/>
        <item x="11776"/>
        <item x="5676"/>
        <item x="2955"/>
        <item x="3079"/>
        <item x="7615"/>
        <item x="1714"/>
        <item x="3735"/>
        <item x="11629"/>
        <item x="7397"/>
        <item x="2315"/>
        <item x="6692"/>
        <item x="5218"/>
        <item x="5950"/>
        <item x="9276"/>
        <item x="7624"/>
        <item x="10078"/>
        <item x="5906"/>
        <item x="8708"/>
        <item x="1841"/>
        <item x="10077"/>
        <item x="5688"/>
        <item x="1523"/>
        <item x="9129"/>
        <item x="7299"/>
        <item x="349"/>
        <item x="11564"/>
        <item x="5900"/>
        <item x="8100"/>
        <item x="2053"/>
        <item x="9415"/>
        <item x="7187"/>
        <item x="5105"/>
        <item x="2660"/>
        <item x="4981"/>
        <item x="5202"/>
        <item x="7522"/>
        <item x="5934"/>
        <item x="1775"/>
        <item x="7652"/>
        <item x="4362"/>
        <item x="2262"/>
        <item x="3987"/>
        <item x="2574"/>
        <item x="508"/>
        <item x="3451"/>
        <item x="8113"/>
        <item x="4631"/>
        <item x="7194"/>
        <item x="5936"/>
        <item x="9072"/>
        <item x="9268"/>
        <item x="5908"/>
        <item x="10683"/>
        <item x="11364"/>
        <item x="8598"/>
        <item x="3374"/>
        <item x="3622"/>
        <item x="3240"/>
        <item x="7547"/>
        <item x="11555"/>
        <item x="1438"/>
        <item x="8575"/>
        <item x="10333"/>
        <item x="11275"/>
        <item x="7214"/>
        <item x="10776"/>
        <item x="5043"/>
        <item x="6857"/>
        <item x="2824"/>
        <item x="2478"/>
        <item x="4564"/>
        <item x="6644"/>
        <item x="5549"/>
        <item x="9734"/>
        <item x="10445"/>
        <item x="5984"/>
        <item x="9846"/>
        <item x="7231"/>
        <item x="10619"/>
        <item x="1656"/>
        <item x="9601"/>
        <item x="6605"/>
        <item x="10549"/>
        <item x="5561"/>
        <item x="6741"/>
        <item x="1164"/>
        <item x="2873"/>
        <item x="7485"/>
        <item x="3424"/>
        <item x="8504"/>
        <item x="6656"/>
        <item x="5404"/>
        <item x="9012"/>
        <item x="4833"/>
        <item x="11804"/>
        <item x="5265"/>
        <item x="8955"/>
        <item x="5802"/>
        <item x="3541"/>
        <item x="7739"/>
        <item x="5660"/>
        <item x="11131"/>
        <item x="9883"/>
        <item x="8435"/>
        <item x="10759"/>
        <item x="10347"/>
        <item x="2717"/>
        <item x="4393"/>
        <item x="6056"/>
        <item x="7758"/>
        <item x="11611"/>
        <item x="10704"/>
        <item x="2439"/>
        <item x="6658"/>
        <item x="8583"/>
        <item x="6652"/>
        <item x="11803"/>
        <item x="3950"/>
        <item x="5613"/>
        <item x="30"/>
        <item x="6542"/>
        <item x="5320"/>
        <item x="11554"/>
        <item x="10724"/>
        <item x="762"/>
        <item x="8296"/>
        <item x="11333"/>
        <item x="221"/>
        <item x="4368"/>
        <item x="2956"/>
        <item x="7929"/>
        <item x="6685"/>
        <item x="6844"/>
        <item x="6363"/>
        <item x="10225"/>
        <item x="10528"/>
        <item x="11134"/>
        <item x="3933"/>
        <item x="4814"/>
        <item x="2571"/>
        <item x="6105"/>
        <item x="3915"/>
        <item x="624"/>
        <item x="8988"/>
        <item x="8072"/>
        <item x="3096"/>
        <item x="6199"/>
        <item x="9285"/>
        <item x="5436"/>
        <item x="687"/>
        <item x="9204"/>
        <item x="1642"/>
        <item x="10115"/>
        <item x="5408"/>
        <item x="8847"/>
        <item x="4516"/>
        <item x="2529"/>
        <item x="2934"/>
        <item x="5337"/>
        <item x="3268"/>
        <item x="389"/>
        <item x="2486"/>
        <item x="10100"/>
        <item x="2266"/>
        <item x="5305"/>
        <item x="47"/>
        <item x="5345"/>
        <item x="10465"/>
        <item x="9227"/>
        <item x="7640"/>
        <item x="9144"/>
        <item x="276"/>
        <item x="6779"/>
        <item x="1238"/>
        <item x="4241"/>
        <item x="5391"/>
        <item x="2674"/>
        <item x="10290"/>
        <item x="770"/>
        <item x="4536"/>
        <item x="8781"/>
        <item x="4316"/>
        <item x="1613"/>
        <item x="8125"/>
        <item x="9722"/>
        <item x="442"/>
        <item x="8763"/>
        <item x="3914"/>
        <item x="9235"/>
        <item x="11656"/>
        <item x="9950"/>
        <item x="2572"/>
        <item x="3253"/>
        <item x="5552"/>
        <item x="5370"/>
        <item x="10298"/>
        <item x="3194"/>
        <item x="2644"/>
        <item x="1058"/>
        <item x="11668"/>
        <item x="10837"/>
        <item x="144"/>
        <item x="395"/>
        <item x="10944"/>
        <item x="6865"/>
        <item x="6265"/>
        <item x="2734"/>
        <item x="11777"/>
        <item x="786"/>
        <item x="9035"/>
        <item x="7104"/>
        <item x="1646"/>
        <item x="1392"/>
        <item x="1960"/>
        <item x="86"/>
        <item x="11741"/>
        <item x="8372"/>
        <item x="4978"/>
        <item x="4511"/>
        <item x="288"/>
        <item x="3658"/>
        <item x="10797"/>
        <item x="6156"/>
        <item x="2896"/>
        <item x="2547"/>
        <item x="9233"/>
        <item x="5544"/>
        <item x="1115"/>
        <item x="2963"/>
        <item x="8276"/>
        <item x="3788"/>
        <item x="2753"/>
        <item x="1180"/>
        <item x="6639"/>
        <item x="4390"/>
        <item x="4672"/>
        <item x="11767"/>
        <item x="5572"/>
        <item x="7429"/>
        <item x="2834"/>
        <item x="7607"/>
        <item x="4832"/>
        <item x="6332"/>
        <item x="11247"/>
        <item x="1900"/>
        <item x="5767"/>
        <item x="9681"/>
        <item x="1344"/>
        <item x="981"/>
        <item x="11285"/>
        <item x="6799"/>
        <item x="3689"/>
        <item x="877"/>
        <item x="7125"/>
        <item x="5222"/>
        <item x="8838"/>
        <item x="6849"/>
        <item x="2299"/>
        <item x="5446"/>
        <item x="4950"/>
        <item x="5389"/>
        <item x="4432"/>
        <item x="655"/>
        <item x="6029"/>
        <item x="7391"/>
        <item x="3146"/>
        <item x="5731"/>
        <item x="4646"/>
        <item x="11825"/>
        <item x="11851"/>
        <item x="2083"/>
        <item x="9252"/>
        <item x="6335"/>
        <item x="3435"/>
        <item x="6196"/>
        <item x="9845"/>
        <item x="3711"/>
        <item x="4601"/>
        <item x="8054"/>
        <item x="10582"/>
        <item x="9713"/>
        <item x="5945"/>
        <item x="3339"/>
        <item x="43"/>
        <item x="10956"/>
        <item x="9973"/>
        <item x="2366"/>
        <item x="3926"/>
        <item x="9256"/>
        <item x="5324"/>
        <item x="3355"/>
        <item x="4491"/>
        <item x="2295"/>
        <item x="8848"/>
        <item x="3220"/>
        <item x="7446"/>
        <item x="7519"/>
        <item x="11560"/>
        <item x="8579"/>
        <item x="11460"/>
        <item x="10334"/>
        <item x="6504"/>
        <item x="1305"/>
        <item x="4118"/>
        <item x="5173"/>
        <item x="5243"/>
        <item x="8118"/>
        <item x="10134"/>
        <item x="10104"/>
        <item x="8052"/>
        <item x="9775"/>
        <item x="4476"/>
        <item x="6693"/>
        <item x="209"/>
        <item x="9275"/>
        <item x="1317"/>
        <item x="1032"/>
        <item x="3570"/>
        <item x="7812"/>
        <item x="2872"/>
        <item x="7524"/>
        <item x="5502"/>
        <item x="7270"/>
        <item x="994"/>
        <item x="4551"/>
        <item x="1506"/>
        <item x="4775"/>
        <item x="8957"/>
        <item x="4770"/>
        <item x="5789"/>
        <item x="6773"/>
        <item x="1051"/>
        <item x="9875"/>
        <item x="11010"/>
        <item x="4291"/>
        <item x="4366"/>
        <item x="11198"/>
        <item x="8107"/>
        <item x="5568"/>
        <item x="1451"/>
        <item x="5880"/>
        <item x="3791"/>
        <item x="4315"/>
        <item x="4266"/>
        <item x="510"/>
        <item x="9701"/>
        <item x="3521"/>
        <item x="991"/>
        <item x="522"/>
        <item x="5927"/>
        <item x="8081"/>
        <item x="673"/>
        <item x="11820"/>
        <item x="9458"/>
        <item x="2874"/>
        <item x="10823"/>
        <item x="5108"/>
        <item x="6825"/>
        <item x="10971"/>
        <item x="5328"/>
        <item x="5713"/>
        <item x="9249"/>
        <item x="4704"/>
        <item x="7660"/>
        <item x="3694"/>
        <item x="10632"/>
        <item x="7798"/>
        <item x="11628"/>
        <item x="3386"/>
        <item x="1857"/>
        <item x="6915"/>
        <item x="5206"/>
        <item x="7840"/>
        <item x="3198"/>
        <item x="7865"/>
        <item x="2797"/>
        <item x="1762"/>
        <item x="11586"/>
        <item x="1685"/>
        <item x="9948"/>
        <item x="9840"/>
        <item x="9406"/>
        <item x="289"/>
        <item x="7119"/>
        <item x="9142"/>
        <item x="5158"/>
        <item x="8911"/>
        <item x="4585"/>
        <item x="2946"/>
        <item x="10102"/>
        <item x="10564"/>
        <item x="6836"/>
        <item x="2915"/>
        <item x="9059"/>
        <item x="8500"/>
        <item x="4382"/>
        <item x="7314"/>
        <item x="11475"/>
        <item x="10297"/>
        <item x="3344"/>
        <item x="3837"/>
        <item x="9749"/>
        <item x="6502"/>
        <item x="3336"/>
        <item x="8556"/>
        <item x="888"/>
        <item x="6337"/>
        <item x="4904"/>
        <item x="8038"/>
        <item x="5096"/>
        <item x="2298"/>
        <item x="6889"/>
        <item x="1264"/>
        <item x="6404"/>
        <item x="11531"/>
        <item x="1100"/>
        <item x="7593"/>
        <item x="8329"/>
        <item x="9975"/>
        <item x="4353"/>
        <item x="421"/>
        <item x="7199"/>
        <item x="5055"/>
        <item x="9015"/>
        <item x="3492"/>
        <item x="4040"/>
        <item x="1327"/>
        <item x="10132"/>
        <item x="7852"/>
        <item x="4422"/>
        <item x="3456"/>
        <item x="2475"/>
        <item x="6232"/>
        <item x="177"/>
        <item x="2624"/>
        <item x="264"/>
        <item x="9058"/>
        <item x="4625"/>
        <item x="3764"/>
        <item x="5690"/>
        <item x="10237"/>
        <item x="11136"/>
        <item x="10380"/>
        <item x="429"/>
        <item x="7223"/>
        <item x="8123"/>
        <item x="6131"/>
        <item x="8242"/>
        <item x="6227"/>
        <item x="1526"/>
        <item x="4754"/>
        <item x="7384"/>
        <item x="3944"/>
        <item x="9273"/>
        <item x="2144"/>
        <item x="9504"/>
        <item x="3011"/>
        <item x="8523"/>
        <item x="2808"/>
        <item x="5580"/>
        <item x="6181"/>
        <item x="2623"/>
        <item x="1447"/>
        <item x="11633"/>
        <item x="8530"/>
        <item x="11075"/>
        <item x="10973"/>
        <item x="3235"/>
        <item x="3500"/>
        <item x="285"/>
        <item x="4641"/>
        <item x="5508"/>
        <item x="4069"/>
        <item x="5557"/>
        <item x="8896"/>
        <item x="8299"/>
        <item x="443"/>
        <item x="7745"/>
        <item x="11813"/>
        <item x="2103"/>
        <item x="9926"/>
        <item x="2804"/>
        <item x="5259"/>
        <item x="5840"/>
        <item x="8719"/>
        <item x="2972"/>
        <item x="3582"/>
        <item x="4387"/>
        <item x="967"/>
        <item x="2645"/>
        <item x="5955"/>
        <item x="5258"/>
        <item x="57"/>
        <item x="4670"/>
        <item x="5707"/>
        <item x="773"/>
        <item x="5743"/>
        <item x="6670"/>
        <item x="11382"/>
        <item x="268"/>
        <item x="9515"/>
        <item x="4415"/>
        <item x="6944"/>
        <item x="8154"/>
        <item x="6720"/>
        <item x="6495"/>
        <item x="4677"/>
        <item x="1398"/>
        <item x="8132"/>
        <item x="3417"/>
        <item x="4611"/>
        <item x="10530"/>
        <item x="6917"/>
        <item x="9920"/>
        <item x="2628"/>
        <item x="2497"/>
        <item x="6228"/>
        <item x="4479"/>
        <item x="4824"/>
        <item x="6876"/>
        <item x="7216"/>
        <item x="6535"/>
        <item x="2818"/>
        <item x="5228"/>
        <item x="11445"/>
        <item x="5431"/>
        <item x="10887"/>
        <item x="2771"/>
        <item x="3564"/>
        <item x="11508"/>
        <item x="9016"/>
        <item x="279"/>
        <item x="7576"/>
        <item x="5352"/>
        <item x="6960"/>
        <item x="3210"/>
        <item x="1909"/>
        <item x="2352"/>
        <item x="905"/>
        <item x="9490"/>
        <item x="2369"/>
        <item x="7563"/>
        <item x="1270"/>
        <item x="5633"/>
        <item x="5253"/>
        <item x="7202"/>
        <item x="10419"/>
        <item x="8161"/>
        <item x="11132"/>
        <item x="10019"/>
        <item x="6996"/>
        <item x="10011"/>
        <item x="5591"/>
        <item x="4920"/>
        <item x="10499"/>
        <item x="1469"/>
        <item x="3082"/>
        <item x="9867"/>
        <item x="8269"/>
        <item x="1102"/>
        <item x="5139"/>
        <item x="5442"/>
        <item x="10860"/>
        <item x="8114"/>
        <item x="8389"/>
        <item x="1786"/>
        <item x="399"/>
        <item x="1860"/>
        <item x="3562"/>
        <item x="3831"/>
        <item x="4813"/>
        <item x="8420"/>
        <item x="6094"/>
        <item x="4147"/>
        <item x="6134"/>
        <item x="662"/>
        <item x="9672"/>
        <item x="1867"/>
        <item x="8878"/>
        <item x="7811"/>
        <item x="5639"/>
        <item x="11569"/>
        <item x="6788"/>
        <item x="9700"/>
        <item x="5142"/>
        <item x="7581"/>
        <item x="5661"/>
        <item x="6314"/>
        <item x="8890"/>
        <item x="8043"/>
        <item x="9618"/>
        <item x="1707"/>
        <item x="4966"/>
        <item x="5963"/>
        <item x="4101"/>
        <item x="1557"/>
        <item x="3048"/>
        <item x="1293"/>
        <item x="6603"/>
        <item x="4911"/>
        <item x="7571"/>
        <item x="4750"/>
        <item x="3047"/>
        <item x="10600"/>
        <item x="2450"/>
        <item x="4738"/>
        <item x="7005"/>
        <item x="8258"/>
        <item x="756"/>
        <item x="1679"/>
        <item x="4581"/>
        <item x="5270"/>
        <item x="9769"/>
        <item x="250"/>
        <item x="5715"/>
        <item x="4196"/>
        <item x="1006"/>
        <item x="5106"/>
        <item x="7465"/>
        <item x="7109"/>
        <item x="9193"/>
        <item x="11768"/>
        <item x="3677"/>
        <item x="8702"/>
        <item x="2682"/>
        <item x="5115"/>
        <item x="2619"/>
        <item x="1207"/>
        <item x="3650"/>
        <item x="5600"/>
        <item x="11229"/>
        <item x="7506"/>
        <item x="11130"/>
        <item x="10799"/>
        <item x="11842"/>
        <item x="5694"/>
        <item x="8267"/>
        <item x="8937"/>
        <item x="858"/>
        <item x="10391"/>
        <item x="6698"/>
        <item x="8380"/>
        <item x="1068"/>
        <item x="1481"/>
        <item x="6942"/>
        <item x="9600"/>
        <item x="5429"/>
        <item x="5706"/>
        <item x="2843"/>
        <item x="8473"/>
        <item x="7866"/>
        <item x="5698"/>
        <item x="8852"/>
        <item x="2853"/>
        <item x="5119"/>
        <item x="4224"/>
        <item x="1812"/>
        <item x="1891"/>
        <item x="3656"/>
        <item x="10642"/>
        <item x="11194"/>
        <item x="11873"/>
        <item x="2689"/>
        <item x="9146"/>
        <item x="3586"/>
        <item x="999"/>
        <item x="5514"/>
        <item x="6977"/>
        <item x="5114"/>
        <item x="9267"/>
        <item x="4922"/>
        <item x="4351"/>
        <item x="9038"/>
        <item x="2514"/>
        <item x="376"/>
        <item x="7549"/>
        <item x="3508"/>
        <item x="2198"/>
        <item x="519"/>
        <item x="10923"/>
        <item x="677"/>
        <item x="6673"/>
        <item x="4359"/>
        <item x="4337"/>
        <item x="4381"/>
        <item x="9086"/>
        <item x="1699"/>
        <item x="6425"/>
        <item x="3233"/>
        <item x="4566"/>
        <item x="5796"/>
        <item x="7141"/>
        <item x="3414"/>
        <item x="9161"/>
        <item x="5433"/>
        <item x="3399"/>
        <item x="9297"/>
        <item x="5496"/>
        <item x="11517"/>
        <item x="1849"/>
        <item x="6721"/>
        <item x="6222"/>
        <item x="5267"/>
        <item x="6762"/>
        <item x="8119"/>
        <item x="7297"/>
        <item x="11077"/>
        <item x="11496"/>
        <item x="10938"/>
        <item x="11145"/>
        <item x="7380"/>
        <item x="11657"/>
        <item x="11149"/>
        <item x="5419"/>
        <item x="5179"/>
        <item x="2102"/>
        <item x="7973"/>
        <item x="11261"/>
        <item x="9022"/>
        <item x="4829"/>
        <item x="10388"/>
        <item x="2671"/>
        <item x="7842"/>
        <item x="1517"/>
        <item x="3885"/>
        <item x="975"/>
        <item x="11059"/>
        <item x="3730"/>
        <item x="1543"/>
        <item x="8749"/>
        <item x="3439"/>
        <item x="636"/>
        <item x="7200"/>
        <item x="3930"/>
        <item x="678"/>
        <item x="6867"/>
        <item x="5333"/>
        <item x="10042"/>
        <item x="8592"/>
        <item x="6064"/>
        <item x="10727"/>
        <item x="1283"/>
        <item x="4818"/>
        <item x="4980"/>
        <item x="7190"/>
        <item x="1661"/>
        <item x="3377"/>
        <item x="1998"/>
        <item x="6024"/>
        <item x="1727"/>
        <item x="10654"/>
        <item x="7389"/>
        <item x="8840"/>
        <item x="7732"/>
        <item x="8331"/>
        <item x="391"/>
        <item x="11848"/>
        <item x="4949"/>
        <item x="11678"/>
        <item x="6079"/>
        <item x="5329"/>
        <item x="10798"/>
        <item x="6296"/>
        <item x="8349"/>
        <item x="894"/>
        <item x="2363"/>
        <item x="8486"/>
        <item x="6815"/>
        <item x="7442"/>
        <item x="2022"/>
        <item x="1495"/>
        <item x="9513"/>
        <item x="5519"/>
        <item x="96"/>
        <item x="11053"/>
        <item x="1277"/>
        <item x="7933"/>
        <item x="7064"/>
        <item x="7699"/>
        <item x="4873"/>
        <item x="4117"/>
        <item x="5427"/>
        <item x="10466"/>
        <item x="10361"/>
        <item x="7511"/>
        <item x="10235"/>
        <item x="5154"/>
        <item x="3184"/>
        <item x="5398"/>
        <item x="5127"/>
        <item x="10804"/>
        <item x="6529"/>
        <item x="3731"/>
        <item x="6745"/>
        <item x="3"/>
        <item x="2002"/>
        <item x="3086"/>
        <item x="977"/>
        <item x="10214"/>
        <item x="8643"/>
        <item x="3578"/>
        <item x="1074"/>
        <item x="2994"/>
        <item x="11148"/>
        <item x="582"/>
        <item x="9770"/>
        <item x="5787"/>
        <item x="4333"/>
        <item x="2137"/>
        <item x="5721"/>
        <item x="4401"/>
        <item x="922"/>
        <item x="3110"/>
        <item x="4579"/>
        <item x="10288"/>
        <item x="8787"/>
        <item x="5842"/>
        <item x="2120"/>
        <item x="2790"/>
        <item x="9191"/>
        <item x="6708"/>
        <item x="1908"/>
        <item x="7586"/>
        <item x="7484"/>
        <item x="2354"/>
        <item x="8616"/>
        <item x="6303"/>
        <item x="5065"/>
        <item x="3990"/>
        <item x="4130"/>
        <item x="1518"/>
        <item x="4360"/>
        <item x="1155"/>
        <item x="3176"/>
        <item x="11696"/>
        <item x="6040"/>
        <item x="9366"/>
        <item x="2433"/>
        <item x="2356"/>
        <item x="11238"/>
        <item x="9737"/>
        <item x="1173"/>
        <item x="3083"/>
        <item x="308"/>
        <item x="11368"/>
        <item x="11807"/>
        <item x="1446"/>
        <item x="5919"/>
        <item x="2110"/>
        <item x="10591"/>
        <item x="10943"/>
        <item x="7042"/>
        <item x="9850"/>
        <item x="4726"/>
        <item x="4253"/>
        <item x="11621"/>
        <item x="5344"/>
        <item x="2179"/>
        <item x="3895"/>
        <item x="9238"/>
        <item x="10827"/>
        <item x="8929"/>
        <item x="1913"/>
        <item x="3212"/>
        <item x="610"/>
        <item x="5425"/>
        <item x="2381"/>
        <item x="526"/>
        <item x="1990"/>
        <item x="6964"/>
        <item x="3429"/>
        <item x="9527"/>
        <item x="2630"/>
        <item x="693"/>
        <item x="961"/>
        <item x="6602"/>
        <item x="4276"/>
        <item x="1479"/>
        <item x="4630"/>
        <item x="9352"/>
        <item x="7271"/>
        <item x="2085"/>
        <item x="4712"/>
        <item x="11532"/>
        <item x="10027"/>
        <item x="6281"/>
        <item x="5749"/>
        <item x="45"/>
        <item x="9746"/>
        <item x="6441"/>
        <item x="2453"/>
        <item x="2550"/>
        <item x="5830"/>
        <item x="7347"/>
        <item x="9625"/>
        <item x="11166"/>
        <item x="2129"/>
        <item x="3907"/>
        <item x="3092"/>
        <item x="5459"/>
        <item x="9852"/>
        <item x="3928"/>
        <item x="2477"/>
        <item x="8283"/>
        <item x="6264"/>
        <item x="9641"/>
        <item x="18"/>
        <item x="9564"/>
        <item x="8889"/>
        <item x="6891"/>
        <item x="4600"/>
        <item x="11359"/>
        <item x="938"/>
        <item x="4292"/>
        <item x="6345"/>
        <item x="3111"/>
        <item x="557"/>
        <item x="2878"/>
        <item x="10289"/>
        <item x="3602"/>
        <item x="2451"/>
        <item x="428"/>
        <item x="5314"/>
        <item x="10425"/>
        <item x="10808"/>
        <item x="7953"/>
        <item x="2056"/>
        <item x="2069"/>
        <item x="1331"/>
        <item x="11809"/>
        <item x="11376"/>
        <item x="3378"/>
        <item x="3781"/>
        <item x="1777"/>
        <item x="6395"/>
        <item x="29"/>
        <item x="11749"/>
        <item x="2621"/>
        <item x="7024"/>
        <item x="3725"/>
        <item x="3229"/>
        <item x="1318"/>
        <item x="2234"/>
        <item x="7069"/>
        <item x="1494"/>
        <item x="2947"/>
        <item x="10244"/>
        <item x="11308"/>
        <item x="3624"/>
        <item x="5619"/>
        <item x="5204"/>
        <item x="8747"/>
        <item x="6554"/>
        <item x="2941"/>
        <item x="8762"/>
        <item x="9469"/>
        <item x="8873"/>
        <item x="3462"/>
        <item x="9128"/>
        <item x="261"/>
        <item x="10357"/>
        <item x="9153"/>
        <item x="5369"/>
        <item x="5951"/>
        <item x="3059"/>
        <item x="594"/>
        <item x="6444"/>
        <item x="2768"/>
        <item x="4952"/>
        <item x="7606"/>
        <item x="5828"/>
        <item x="7239"/>
        <item x="957"/>
        <item x="2598"/>
        <item x="3946"/>
        <item x="6935"/>
        <item x="6083"/>
        <item x="1554"/>
        <item x="625"/>
        <item x="8640"/>
        <item x="567"/>
        <item x="6420"/>
        <item x="2335"/>
        <item x="4270"/>
        <item x="9610"/>
        <item x="9489"/>
        <item x="2126"/>
        <item x="10571"/>
        <item x="9812"/>
        <item x="11670"/>
        <item x="2759"/>
        <item x="5542"/>
        <item x="9605"/>
        <item x="10248"/>
        <item x="3231"/>
        <item x="10652"/>
        <item x="9395"/>
        <item x="8701"/>
        <item x="2633"/>
        <item x="5623"/>
        <item x="7116"/>
        <item x="4226"/>
        <item x="1375"/>
        <item x="6635"/>
        <item x="11642"/>
        <item x="11019"/>
        <item x="3506"/>
        <item x="3690"/>
        <item x="11060"/>
        <item x="1138"/>
        <item x="5315"/>
        <item x="6450"/>
        <item x="8621"/>
        <item x="4741"/>
        <item x="10484"/>
        <item x="6140"/>
        <item x="11353"/>
        <item x="9496"/>
        <item x="4025"/>
        <item x="3458"/>
        <item x="8684"/>
        <item x="6088"/>
        <item x="9219"/>
        <item x="6827"/>
        <item x="5874"/>
        <item x="3016"/>
        <item x="2325"/>
        <item x="11577"/>
        <item x="3951"/>
        <item x="11702"/>
        <item x="6407"/>
        <item x="5029"/>
        <item x="8872"/>
        <item x="287"/>
        <item x="3491"/>
        <item x="6744"/>
        <item x="2654"/>
        <item x="7597"/>
        <item x="10314"/>
        <item x="571"/>
        <item x="11193"/>
        <item x="843"/>
        <item x="5045"/>
        <item x="291"/>
        <item x="8228"/>
        <item x="11659"/>
        <item x="1468"/>
        <item x="785"/>
        <item x="10855"/>
        <item x="2740"/>
        <item x="8922"/>
        <item x="9670"/>
        <item x="2977"/>
        <item x="1567"/>
        <item x="8972"/>
        <item x="5766"/>
        <item x="3998"/>
        <item x="2891"/>
        <item x="9705"/>
        <item x="1942"/>
        <item x="538"/>
        <item x="8151"/>
        <item x="11689"/>
        <item x="6147"/>
        <item x="1668"/>
        <item x="548"/>
        <item x="8"/>
        <item x="5215"/>
        <item x="10733"/>
        <item x="10194"/>
        <item x="4072"/>
        <item x="7881"/>
        <item x="5132"/>
        <item x="2961"/>
        <item x="11676"/>
        <item x="2653"/>
        <item x="9636"/>
        <item x="9905"/>
        <item x="8824"/>
        <item x="6174"/>
        <item x="2838"/>
        <item x="2769"/>
        <item x="7800"/>
        <item x="6559"/>
        <item x="11451"/>
        <item x="10343"/>
        <item x="4815"/>
        <item x="3673"/>
        <item x="10845"/>
        <item x="9805"/>
        <item x="580"/>
        <item x="8780"/>
        <item x="5986"/>
        <item x="3225"/>
        <item x="696"/>
        <item x="5879"/>
        <item x="4965"/>
        <item x="2596"/>
        <item x="7011"/>
        <item x="11200"/>
        <item x="4846"/>
        <item x="10898"/>
        <item x="5977"/>
        <item x="11282"/>
        <item x="9702"/>
        <item x="5862"/>
        <item x="3794"/>
        <item x="7037"/>
        <item x="1346"/>
        <item x="4899"/>
        <item x="3181"/>
        <item x="1381"/>
        <item x="1476"/>
        <item x="3145"/>
        <item x="10458"/>
        <item x="2678"/>
        <item x="10566"/>
        <item x="2643"/>
        <item x="4521"/>
        <item x="8790"/>
        <item x="11241"/>
        <item x="1733"/>
        <item x="8084"/>
        <item x="3551"/>
        <item x="2050"/>
        <item x="3865"/>
        <item x="6879"/>
        <item x="782"/>
        <item x="801"/>
        <item x="4490"/>
        <item x="6213"/>
        <item x="7981"/>
        <item x="207"/>
        <item x="4080"/>
        <item x="6511"/>
        <item x="2757"/>
        <item x="4688"/>
        <item x="7327"/>
        <item x="6452"/>
        <item x="10717"/>
        <item x="5038"/>
        <item x="2399"/>
        <item x="248"/>
        <item x="7516"/>
        <item x="1876"/>
        <item x="9915"/>
        <item x="5668"/>
        <item x="1236"/>
        <item x="1485"/>
        <item x="1377"/>
        <item x="11375"/>
        <item x="10240"/>
        <item x="11009"/>
        <item x="9282"/>
        <item x="3214"/>
        <item x="4514"/>
        <item x="6704"/>
        <item x="774"/>
        <item x="5732"/>
        <item x="10785"/>
        <item x="8650"/>
        <item x="724"/>
        <item x="11858"/>
        <item x="5140"/>
        <item x="72"/>
        <item x="5528"/>
        <item x="120"/>
        <item x="4621"/>
        <item x="4395"/>
        <item x="1105"/>
        <item x="4842"/>
        <item x="3060"/>
        <item x="11249"/>
        <item x="7477"/>
        <item x="7427"/>
        <item x="4391"/>
        <item x="9430"/>
        <item x="205"/>
        <item x="3887"/>
        <item x="10848"/>
        <item x="10933"/>
        <item x="9194"/>
        <item x="4258"/>
        <item x="491"/>
        <item x="10520"/>
        <item x="4487"/>
        <item x="7340"/>
        <item x="2088"/>
        <item x="5829"/>
        <item x="11613"/>
        <item x="7718"/>
        <item x="9704"/>
        <item x="3830"/>
        <item x="1296"/>
        <item x="5372"/>
        <item x="388"/>
        <item x="3818"/>
        <item x="5278"/>
        <item x="5547"/>
        <item x="2567"/>
        <item x="6279"/>
        <item x="8063"/>
        <item x="10180"/>
        <item x="1935"/>
        <item x="11754"/>
        <item x="6013"/>
        <item x="3864"/>
        <item x="9051"/>
        <item x="7050"/>
        <item x="8812"/>
        <item x="3875"/>
        <item x="590"/>
        <item x="70"/>
        <item x="1776"/>
        <item x="7972"/>
        <item x="846"/>
        <item x="4060"/>
        <item x="6398"/>
        <item x="4053"/>
        <item x="8155"/>
        <item x="2408"/>
        <item x="2974"/>
        <item x="11718"/>
        <item x="9160"/>
        <item x="9806"/>
        <item x="3798"/>
        <item x="10817"/>
        <item x="6657"/>
        <item x="8936"/>
        <item x="6980"/>
        <item x="2800"/>
        <item x="5677"/>
        <item x="2854"/>
        <item x="11643"/>
        <item x="763"/>
        <item x="1130"/>
        <item x="1338"/>
        <item x="4959"/>
        <item x="2536"/>
        <item x="4029"/>
        <item x="3955"/>
        <item x="6084"/>
        <item x="11494"/>
        <item x="2823"/>
        <item x="3943"/>
        <item x="6864"/>
        <item x="6148"/>
        <item x="7030"/>
        <item x="3908"/>
        <item x="1720"/>
        <item x="1693"/>
        <item x="8510"/>
        <item x="4039"/>
        <item x="10930"/>
        <item x="6927"/>
        <item x="11863"/>
        <item x="4635"/>
        <item x="8617"/>
        <item x="6842"/>
        <item x="9980"/>
        <item x="4994"/>
        <item x="2879"/>
        <item x="6069"/>
        <item x="9853"/>
        <item x="794"/>
        <item x="5196"/>
        <item x="2041"/>
        <item x="6726"/>
        <item x="5751"/>
        <item x="1635"/>
        <item x="1749"/>
        <item x="5294"/>
        <item x="1962"/>
        <item x="1353"/>
        <item x="9899"/>
        <item x="8307"/>
        <item x="11744"/>
        <item x="9964"/>
        <item x="2681"/>
        <item x="10605"/>
        <item x="492"/>
        <item x="9662"/>
        <item x="3303"/>
        <item x="4636"/>
        <item x="6267"/>
        <item x="6167"/>
        <item x="6551"/>
        <item x="2267"/>
        <item x="1881"/>
        <item x="705"/>
        <item x="10747"/>
        <item x="11844"/>
        <item x="9554"/>
        <item x="4009"/>
        <item x="7645"/>
        <item x="4152"/>
        <item x="2504"/>
        <item x="3666"/>
        <item x="8602"/>
        <item x="1879"/>
        <item x="2058"/>
        <item x="7181"/>
        <item x="7574"/>
        <item x="7748"/>
        <item x="3858"/>
        <item x="1859"/>
        <item x="6888"/>
        <item x="8968"/>
        <item x="1816"/>
        <item x="7044"/>
        <item x="11852"/>
        <item x="5371"/>
        <item x="8324"/>
        <item x="4371"/>
        <item x="4165"/>
        <item x="3103"/>
        <item x="2237"/>
        <item x="2793"/>
        <item x="8070"/>
        <item x="4653"/>
        <item x="7515"/>
        <item x="1475"/>
        <item x="3505"/>
        <item x="4816"/>
        <item x="9818"/>
        <item x="9408"/>
        <item x="866"/>
        <item x="3807"/>
        <item x="3769"/>
        <item x="5523"/>
        <item x="4313"/>
        <item x="6797"/>
        <item x="1496"/>
        <item x="9087"/>
        <item x="7575"/>
        <item x="1214"/>
        <item x="10951"/>
        <item x="11326"/>
        <item x="17"/>
        <item x="8226"/>
        <item x="10367"/>
        <item x="7311"/>
        <item x="11470"/>
        <item x="6803"/>
        <item x="3792"/>
        <item x="9962"/>
        <item x="4411"/>
        <item x="8135"/>
        <item x="24"/>
        <item x="3686"/>
        <item x="48"/>
        <item x="2055"/>
        <item x="2231"/>
        <item x="10203"/>
        <item x="5021"/>
        <item x="8660"/>
        <item x="6531"/>
        <item x="2063"/>
        <item x="7628"/>
        <item x="11910"/>
        <item x="10611"/>
        <item x="2169"/>
        <item x="3095"/>
        <item x="10534"/>
        <item x="6695"/>
        <item x="7803"/>
        <item x="309"/>
        <item x="10158"/>
        <item x="2018"/>
        <item x="5518"/>
        <item x="2626"/>
        <item x="3539"/>
        <item x="3297"/>
        <item x="9658"/>
        <item x="10221"/>
        <item x="6130"/>
        <item x="7207"/>
        <item x="7090"/>
        <item x="10638"/>
        <item x="7783"/>
        <item x="7726"/>
        <item x="9928"/>
        <item x="8811"/>
        <item x="6565"/>
        <item x="7348"/>
        <item x="11582"/>
        <item x="7208"/>
        <item x="2817"/>
        <item x="4610"/>
        <item x="9902"/>
        <item x="11737"/>
        <item x="8040"/>
        <item x="403"/>
        <item x="4166"/>
        <item x="1081"/>
        <item x="4339"/>
        <item x="113"/>
        <item x="5111"/>
        <item x="2373"/>
        <item x="1995"/>
        <item x="5571"/>
        <item x="390"/>
        <item x="10303"/>
        <item x="5088"/>
        <item x="1199"/>
        <item x="446"/>
        <item x="6400"/>
        <item x="11421"/>
        <item x="11324"/>
        <item x="237"/>
        <item x="4458"/>
        <item x="9452"/>
        <item x="1063"/>
        <item x="6764"/>
        <item x="8111"/>
        <item x="3577"/>
        <item x="7562"/>
        <item x="9380"/>
        <item x="4609"/>
        <item x="2149"/>
        <item x="11233"/>
        <item x="9284"/>
        <item x="6351"/>
        <item x="8215"/>
        <item x="2917"/>
        <item x="7701"/>
        <item x="4717"/>
        <item x="6235"/>
        <item x="5318"/>
        <item x="101"/>
        <item x="8853"/>
        <item x="9622"/>
        <item x="11036"/>
        <item x="11267"/>
        <item x="1073"/>
        <item x="10192"/>
        <item x="11606"/>
        <item x="11209"/>
        <item x="2037"/>
        <item x="9921"/>
        <item x="7871"/>
        <item x="10226"/>
        <item x="9657"/>
        <item x="4417"/>
        <item x="5940"/>
        <item x="5440"/>
        <item x="11239"/>
        <item x="795"/>
        <item x="937"/>
        <item x="7313"/>
        <item x="6719"/>
        <item x="4739"/>
        <item x="1870"/>
        <item x="11418"/>
        <item x="3804"/>
        <item x="7212"/>
        <item x="1961"/>
        <item x="9671"/>
        <item x="4840"/>
        <item x="242"/>
        <item x="7070"/>
        <item x="2269"/>
        <item x="6092"/>
        <item x="9565"/>
        <item x="10556"/>
        <item x="5982"/>
        <item x="566"/>
        <item x="1555"/>
        <item x="960"/>
        <item x="2096"/>
        <item x="7047"/>
        <item x="7894"/>
        <item x="2810"/>
        <item x="8076"/>
        <item x="1110"/>
        <item x="2747"/>
        <item x="8934"/>
        <item x="2584"/>
        <item x="10451"/>
        <item x="4076"/>
        <item x="7824"/>
        <item x="7741"/>
        <item x="5273"/>
        <item x="7140"/>
        <item x="623"/>
        <item x="8819"/>
        <item x="4883"/>
        <item x="11618"/>
        <item x="11575"/>
        <item x="5515"/>
        <item x="10801"/>
        <item x="5392"/>
        <item x="2092"/>
        <item x="5410"/>
        <item x="8474"/>
        <item x="8748"/>
        <item x="10109"/>
        <item x="3091"/>
        <item x="2100"/>
        <item x="4181"/>
        <item x="7177"/>
        <item x="4352"/>
        <item x="9178"/>
        <item x="802"/>
        <item x="9898"/>
        <item x="9173"/>
        <item x="8401"/>
        <item x="10371"/>
        <item x="5023"/>
        <item x="10512"/>
        <item x="2001"/>
        <item x="10693"/>
        <item x="153"/>
        <item x="7335"/>
        <item x="2386"/>
        <item x="7303"/>
        <item x="3910"/>
        <item x="10928"/>
        <item x="5013"/>
        <item x="3861"/>
        <item x="8306"/>
        <item x="4188"/>
        <item x="11199"/>
        <item x="10728"/>
        <item x="9798"/>
        <item x="5503"/>
        <item x="5738"/>
        <item x="10593"/>
        <item x="6342"/>
        <item x="8071"/>
        <item x="1811"/>
        <item x="11599"/>
        <item x="1178"/>
        <item x="8611"/>
        <item x="9097"/>
        <item x="2665"/>
        <item x="5482"/>
        <item x="9317"/>
        <item x="5319"/>
        <item x="7895"/>
        <item x="3054"/>
        <item x="1636"/>
        <item x="9684"/>
        <item x="6633"/>
        <item x="4525"/>
        <item x="10393"/>
        <item x="7439"/>
        <item x="2969"/>
        <item x="10854"/>
        <item x="5775"/>
        <item x="2131"/>
        <item x="7546"/>
        <item x="9248"/>
        <item x="3760"/>
        <item x="869"/>
        <item x="6598"/>
        <item x="3873"/>
        <item x="1156"/>
        <item x="10126"/>
        <item x="8678"/>
        <item x="5607"/>
        <item x="8143"/>
        <item x="5082"/>
        <item x="4308"/>
        <item x="2512"/>
        <item x="2839"/>
        <item x="11483"/>
        <item x="4281"/>
        <item x="6091"/>
        <item x="2603"/>
        <item x="9044"/>
        <item x="2895"/>
        <item x="2684"/>
        <item x="10028"/>
        <item x="6533"/>
        <item x="9786"/>
        <item x="2462"/>
        <item x="2932"/>
        <item x="5490"/>
        <item x="1516"/>
        <item x="9835"/>
        <item x="5308"/>
        <item x="5367"/>
        <item x="5916"/>
        <item x="1266"/>
        <item x="5752"/>
        <item x="3069"/>
        <item x="7791"/>
        <item x="7982"/>
        <item x="8793"/>
        <item x="4555"/>
        <item x="2324"/>
        <item x="8246"/>
        <item x="6262"/>
        <item x="6113"/>
        <item x="2396"/>
        <item x="9720"/>
        <item x="4324"/>
        <item x="5911"/>
        <item x="11540"/>
        <item x="2602"/>
        <item x="5260"/>
        <item x="6204"/>
        <item x="9953"/>
        <item x="8039"/>
        <item x="9355"/>
        <item x="5601"/>
        <item x="11453"/>
        <item x="797"/>
        <item x="7954"/>
        <item x="10117"/>
        <item x="971"/>
        <item x="7499"/>
        <item x="5689"/>
        <item x="6436"/>
        <item x="2045"/>
        <item x="1969"/>
        <item x="8411"/>
        <item x="8729"/>
        <item x="6895"/>
        <item x="11634"/>
        <item x="3659"/>
        <item x="1539"/>
        <item x="422"/>
        <item x="3432"/>
        <item x="11373"/>
        <item x="7725"/>
        <item x="5681"/>
        <item x="5250"/>
        <item x="10435"/>
        <item x="11097"/>
        <item x="541"/>
        <item x="432"/>
        <item x="3113"/>
        <item x="6920"/>
        <item x="9349"/>
        <item x="10206"/>
        <item x="2425"/>
        <item x="8623"/>
        <item x="4955"/>
        <item x="7218"/>
        <item x="6362"/>
        <item x="9656"/>
        <item x="9961"/>
        <item x="134"/>
        <item x="985"/>
        <item x="3692"/>
        <item x="138"/>
        <item x="1527"/>
        <item x="6116"/>
        <item x="8025"/>
        <item x="7120"/>
        <item x="8594"/>
        <item x="7605"/>
        <item x="1640"/>
        <item x="10786"/>
        <item x="2585"/>
        <item x="321"/>
        <item x="7530"/>
        <item x="11637"/>
        <item x="2657"/>
        <item x="5644"/>
        <item x="1397"/>
        <item x="11665"/>
        <item x="4608"/>
        <item x="5780"/>
        <item x="7949"/>
        <item x="7525"/>
        <item x="4753"/>
        <item x="1556"/>
        <item x="1614"/>
        <item x="8035"/>
        <item x="3706"/>
        <item x="8544"/>
        <item x="11378"/>
        <item x="7686"/>
        <item x="5103"/>
        <item x="6030"/>
        <item x="11420"/>
        <item x="5152"/>
        <item x="5401"/>
        <item x="6940"/>
        <item x="4302"/>
        <item x="8728"/>
        <item x="1560"/>
        <item x="889"/>
        <item x="6325"/>
        <item x="3962"/>
        <item x="140"/>
        <item x="5304"/>
        <item x="4285"/>
        <item x="4900"/>
        <item x="11339"/>
        <item x="3850"/>
        <item x="4817"/>
        <item x="5455"/>
        <item x="8037"/>
        <item x="3130"/>
        <item x="9801"/>
        <item x="2779"/>
        <item x="6798"/>
        <item x="10338"/>
        <item x="6179"/>
        <item x="747"/>
        <item x="5357"/>
        <item x="7814"/>
        <item x="9685"/>
        <item x="8956"/>
        <item x="5603"/>
        <item x="4701"/>
        <item x="11890"/>
        <item x="7244"/>
        <item x="3019"/>
        <item x="8341"/>
        <item x="10888"/>
        <item x="4971"/>
        <item x="4077"/>
        <item x="10293"/>
        <item x="5458"/>
        <item x="8901"/>
        <item x="2494"/>
        <item x="1131"/>
        <item x="8737"/>
        <item x="1355"/>
        <item x="3338"/>
        <item x="52"/>
        <item x="260"/>
        <item x="4331"/>
        <item x="688"/>
        <item x="9446"/>
        <item x="3793"/>
        <item x="2622"/>
        <item x="3441"/>
        <item x="5498"/>
        <item x="10400"/>
        <item x="5704"/>
        <item x="3630"/>
        <item x="5898"/>
        <item x="5915"/>
        <item x="8381"/>
        <item x="11201"/>
        <item x="2533"/>
        <item x="7132"/>
        <item x="2"/>
        <item x="10908"/>
        <item x="10595"/>
        <item x="3258"/>
        <item x="4586"/>
        <item x="3852"/>
        <item x="7569"/>
        <item x="11141"/>
        <item x="681"/>
        <item x="5864"/>
        <item x="3211"/>
        <item x="2184"/>
        <item x="10985"/>
        <item x="1114"/>
        <item x="10360"/>
        <item x="11087"/>
        <item x="6023"/>
        <item x="378"/>
        <item x="354"/>
        <item x="6509"/>
        <item x="11691"/>
        <item x="10346"/>
        <item x="56"/>
        <item x="9131"/>
        <item x="4706"/>
        <item x="3522"/>
        <item x="9126"/>
        <item x="4913"/>
        <item x="6119"/>
        <item x="3900"/>
        <item x="540"/>
        <item x="1618"/>
        <item x="6874"/>
        <item x="3062"/>
        <item x="3797"/>
        <item x="6479"/>
        <item x="6990"/>
        <item x="509"/>
        <item x="6862"/>
        <item x="4745"/>
        <item x="2093"/>
        <item x="10538"/>
        <item x="11753"/>
        <item x="1979"/>
        <item x="6734"/>
        <item x="9482"/>
        <item x="1031"/>
        <item x="2280"/>
        <item x="3382"/>
        <item x="2540"/>
        <item x="6445"/>
        <item x="1779"/>
        <item x="1593"/>
        <item x="3921"/>
        <item x="1301"/>
        <item x="5275"/>
        <item x="8798"/>
        <item x="10246"/>
        <item x="10815"/>
        <item x="1201"/>
        <item x="2171"/>
        <item x="4442"/>
        <item x="1884"/>
        <item x="4475"/>
        <item x="6536"/>
        <item x="9025"/>
        <item x="9225"/>
        <item x="8315"/>
        <item x="4615"/>
        <item x="4558"/>
        <item x="577"/>
        <item x="895"/>
        <item x="2528"/>
        <item x="2361"/>
        <item x="10487"/>
        <item x="2150"/>
        <item x="9660"/>
        <item x="10302"/>
        <item x="9258"/>
        <item x="4928"/>
        <item x="6266"/>
        <item x="10301"/>
        <item x="6324"/>
        <item x="7608"/>
        <item x="10946"/>
        <item x="7246"/>
        <item x="4501"/>
        <item x="1502"/>
        <item x="3479"/>
        <item x="9085"/>
        <item x="8271"/>
        <item x="4643"/>
        <item x="7740"/>
        <item x="717"/>
        <item x="6498"/>
        <item x="10157"/>
        <item x="3139"/>
        <item x="7058"/>
        <item x="2580"/>
        <item x="3147"/>
        <item x="7744"/>
        <item x="7261"/>
        <item x="6582"/>
        <item x="8689"/>
        <item x="3701"/>
        <item x="1159"/>
        <item x="1626"/>
        <item x="6321"/>
        <item x="5143"/>
        <item x="64"/>
        <item x="8624"/>
        <item x="2483"/>
        <item x="1644"/>
        <item x="1239"/>
        <item x="5208"/>
        <item x="10831"/>
        <item x="1401"/>
        <item x="9876"/>
        <item x="5869"/>
        <item x="1352"/>
        <item x="10658"/>
        <item x="8006"/>
        <item x="4245"/>
        <item x="4934"/>
        <item x="6923"/>
        <item x="8440"/>
        <item x="5665"/>
        <item x="10718"/>
        <item x="750"/>
        <item x="11354"/>
        <item x="10796"/>
        <item x="3984"/>
        <item x="11518"/>
        <item x="3819"/>
        <item x="5487"/>
        <item x="2426"/>
        <item x="7445"/>
        <item x="6637"/>
        <item x="7884"/>
        <item x="9910"/>
        <item x="5784"/>
        <item x="11046"/>
        <item x="11843"/>
        <item x="3842"/>
        <item x="6254"/>
        <item x="4187"/>
        <item x="2334"/>
        <item x="1722"/>
        <item x="7432"/>
        <item x="7864"/>
        <item x="9877"/>
        <item x="1288"/>
        <item x="2264"/>
        <item x="4211"/>
        <item x="10657"/>
        <item x="8288"/>
        <item x="5680"/>
        <item x="7237"/>
        <item x="456"/>
        <item x="3380"/>
        <item x="10667"/>
        <item x="8552"/>
        <item x="6469"/>
        <item x="10026"/>
        <item x="6361"/>
        <item x="10043"/>
        <item x="7497"/>
        <item x="11352"/>
        <item x="6682"/>
        <item x="8831"/>
        <item x="6856"/>
        <item x="5499"/>
        <item x="9706"/>
        <item x="1529"/>
        <item x="5018"/>
        <item x="3702"/>
        <item x="8245"/>
        <item x="157"/>
        <item x="10255"/>
        <item x="1887"/>
        <item x="1402"/>
        <item x="1122"/>
        <item x="7845"/>
        <item x="4444"/>
        <item x="2116"/>
        <item x="1621"/>
        <item x="7358"/>
        <item x="1854"/>
        <item x="118"/>
        <item x="8607"/>
        <item x="5095"/>
        <item x="3880"/>
        <item x="6417"/>
        <item x="5230"/>
        <item x="8454"/>
        <item x="1877"/>
        <item x="8356"/>
        <item x="10379"/>
        <item x="4010"/>
        <item x="10502"/>
        <item x="4467"/>
        <item x="2034"/>
        <item x="3892"/>
        <item x="4597"/>
        <item x="87"/>
        <item x="1712"/>
        <item x="9689"/>
        <item x="9831"/>
        <item x="1624"/>
        <item x="5701"/>
        <item x="2301"/>
        <item x="5297"/>
        <item x="4429"/>
        <item x="6870"/>
        <item x="3489"/>
        <item x="5794"/>
        <item x="9802"/>
        <item x="5112"/>
        <item x="765"/>
        <item x="9683"/>
        <item x="6205"/>
        <item x="5832"/>
        <item x="4655"/>
        <item x="5658"/>
        <item x="6884"/>
        <item x="2962"/>
        <item x="3609"/>
        <item x="6924"/>
        <item x="8786"/>
        <item x="4881"/>
        <item x="10811"/>
        <item x="3523"/>
        <item x="11360"/>
        <item x="7727"/>
        <item x="2958"/>
        <item x="7591"/>
        <item x="4472"/>
        <item x="9192"/>
        <item x="637"/>
        <item x="10463"/>
        <item x="3810"/>
        <item x="3279"/>
        <item x="7941"/>
        <item x="989"/>
        <item x="2982"/>
        <item x="9570"/>
        <item x="11314"/>
        <item x="8916"/>
        <item x="5034"/>
        <item x="4915"/>
        <item x="1735"/>
        <item x="10976"/>
        <item x="8887"/>
        <item x="4590"/>
        <item x="10677"/>
        <item x="1752"/>
        <item x="320"/>
        <item x="9494"/>
        <item x="10625"/>
        <item x="11855"/>
        <item x="3543"/>
        <item x="7071"/>
        <item x="2776"/>
        <item x="9514"/>
        <item x="10716"/>
        <item x="8843"/>
        <item x="4707"/>
        <item x="4507"/>
        <item x="9296"/>
        <item x="5793"/>
        <item x="10013"/>
        <item x="4786"/>
        <item x="9201"/>
        <item x="949"/>
        <item x="878"/>
        <item x="7054"/>
        <item x="2261"/>
        <item x="9740"/>
        <item x="1983"/>
        <item x="2410"/>
        <item x="11828"/>
        <item x="942"/>
        <item x="616"/>
        <item x="6766"/>
        <item x="8400"/>
        <item x="2400"/>
        <item x="11228"/>
        <item x="9475"/>
        <item x="5245"/>
        <item x="9639"/>
        <item x="3567"/>
        <item x="11526"/>
        <item x="9993"/>
        <item x="107"/>
        <item x="8231"/>
        <item x="11041"/>
        <item x="7025"/>
        <item x="11522"/>
        <item x="1215"/>
        <item x="2861"/>
        <item x="5296"/>
        <item x="6952"/>
        <item x="965"/>
        <item x="764"/>
        <item x="7379"/>
        <item x="229"/>
        <item x="5"/>
        <item x="6989"/>
        <item x="5632"/>
        <item x="1759"/>
        <item x="8905"/>
        <item x="5933"/>
        <item x="5347"/>
        <item x="6457"/>
        <item x="7964"/>
        <item x="5403"/>
        <item x="4648"/>
        <item x="3409"/>
        <item x="3352"/>
        <item x="11915"/>
        <item x="4797"/>
        <item x="4052"/>
        <item x="270"/>
        <item x="2943"/>
        <item x="4380"/>
        <item x="3503"/>
        <item x="6573"/>
        <item x="10633"/>
        <item x="20"/>
        <item x="8405"/>
        <item x="3405"/>
        <item x="9677"/>
        <item x="4730"/>
        <item x="11086"/>
        <item x="3257"/>
        <item x="11882"/>
        <item x="80"/>
        <item x="2718"/>
        <item x="6111"/>
        <item x="4870"/>
        <item x="10713"/>
        <item x="211"/>
        <item x="10909"/>
        <item x="2719"/>
        <item x="6728"/>
        <item x="5334"/>
        <item x="5475"/>
        <item x="5144"/>
        <item x="1209"/>
        <item x="10541"/>
        <item x="7923"/>
        <item x="4513"/>
        <item x="10269"/>
        <item x="9309"/>
        <item x="3072"/>
        <item x="4304"/>
        <item x="2024"/>
        <item x="5486"/>
        <item x="8769"/>
        <item x="3179"/>
        <item x="8954"/>
        <item x="1128"/>
        <item x="468"/>
        <item x="560"/>
        <item x="11590"/>
        <item x="5980"/>
        <item x="7564"/>
        <item x="2973"/>
        <item x="9353"/>
        <item x="3530"/>
        <item x="10332"/>
        <item x="9392"/>
        <item x="3033"/>
        <item x="5017"/>
        <item x="9837"/>
        <item x="10819"/>
        <item x="850"/>
        <item x="3504"/>
        <item x="9923"/>
        <item x="7013"/>
        <item x="6575"/>
        <item x="8169"/>
        <item x="1384"/>
        <item x="9150"/>
        <item x="3753"/>
        <item x="3610"/>
        <item x="914"/>
        <item x="4030"/>
        <item x="6560"/>
        <item x="5227"/>
        <item x="8484"/>
        <item x="7033"/>
        <item x="3973"/>
        <item x="1963"/>
        <item x="8794"/>
        <item x="8865"/>
        <item x="1505"/>
        <item x="1872"/>
        <item x="617"/>
        <item x="10934"/>
        <item x="8261"/>
        <item x="6449"/>
        <item x="11883"/>
        <item x="10821"/>
        <item x="10917"/>
        <item x="4443"/>
        <item x="11183"/>
        <item x="591"/>
        <item x="5163"/>
        <item x="3287"/>
        <item x="7780"/>
        <item x="8472"/>
        <item x="11888"/>
        <item x="3756"/>
        <item x="853"/>
        <item x="10813"/>
        <item x="9326"/>
        <item x="5799"/>
        <item x="9117"/>
        <item x="9717"/>
        <item x="3175"/>
        <item x="5046"/>
        <item x="3636"/>
        <item x="5382"/>
        <item x="5185"/>
        <item x="3682"/>
        <item x="4892"/>
        <item x="11515"/>
        <item x="5252"/>
        <item x="1719"/>
        <item x="5975"/>
        <item x="3465"/>
        <item x="9071"/>
        <item x="8357"/>
        <item x="10110"/>
        <item x="10228"/>
        <item x="6702"/>
        <item x="5899"/>
        <item x="7185"/>
        <item x="4015"/>
        <item x="2507"/>
        <item x="5524"/>
        <item x="10518"/>
        <item x="6485"/>
        <item x="3789"/>
        <item x="6517"/>
        <item x="3121"/>
        <item x="7797"/>
        <item x="8134"/>
        <item x="4482"/>
        <item x="1704"/>
        <item x="10562"/>
        <item x="8730"/>
        <item x="11495"/>
        <item x="8593"/>
        <item x="7483"/>
        <item x="11329"/>
        <item x="5673"/>
        <item x="1218"/>
        <item x="4139"/>
        <item x="3936"/>
        <item x="1324"/>
        <item x="4523"/>
        <item x="3918"/>
        <item x="1576"/>
        <item x="4546"/>
        <item x="1739"/>
        <item x="1465"/>
        <item x="5870"/>
        <item x="11644"/>
        <item x="8374"/>
        <item x="7804"/>
        <item x="7098"/>
        <item x="2236"/>
        <item x="7355"/>
        <item x="11423"/>
        <item x="7461"/>
        <item x="6340"/>
        <item x="7264"/>
        <item x="10197"/>
        <item x="10140"/>
        <item x="8098"/>
        <item x="493"/>
        <item x="478"/>
        <item x="11057"/>
        <item x="8164"/>
        <item x="2187"/>
        <item x="2594"/>
        <item x="4214"/>
        <item x="3031"/>
        <item x="3981"/>
        <item x="9"/>
        <item x="7480"/>
        <item x="6384"/>
        <item x="4616"/>
        <item x="6592"/>
        <item x="4838"/>
        <item x="2046"/>
        <item x="879"/>
        <item x="4375"/>
        <item x="9957"/>
        <item x="10543"/>
        <item x="10524"/>
        <item x="9725"/>
        <item x="1471"/>
        <item x="6294"/>
        <item x="1765"/>
        <item x="1037"/>
        <item x="2170"/>
        <item x="10040"/>
        <item x="10480"/>
        <item x="2703"/>
        <item x="2673"/>
        <item x="1190"/>
        <item x="6790"/>
        <item x="8979"/>
        <item x="2939"/>
        <item x="10446"/>
        <item x="1366"/>
        <item x="4543"/>
        <item x="3588"/>
        <item x="6684"/>
        <item x="4510"/>
        <item x="1655"/>
        <item x="2592"/>
        <item x="7598"/>
        <item x="6817"/>
        <item x="9784"/>
        <item x="9911"/>
        <item x="6880"/>
        <item x="766"/>
        <item x="3597"/>
        <item x="7779"/>
        <item x="8230"/>
        <item x="5865"/>
        <item x="9621"/>
        <item x="10336"/>
        <item x="5069"/>
        <item x="5839"/>
        <item x="8124"/>
        <item x="3425"/>
        <item x="8270"/>
        <item x="856"/>
        <item x="1374"/>
        <item x="4702"/>
        <item x="2629"/>
        <item x="5002"/>
        <item x="1943"/>
        <item x="10533"/>
        <item x="5238"/>
        <item x="3320"/>
        <item x="5037"/>
        <item x="102"/>
        <item x="9882"/>
        <item x="11685"/>
        <item x="2855"/>
        <item x="946"/>
        <item x="4190"/>
        <item x="3569"/>
        <item x="10982"/>
        <item x="7388"/>
        <item x="2573"/>
        <item x="8917"/>
        <item x="11721"/>
        <item x="11681"/>
        <item x="8545"/>
        <item x="6058"/>
        <item x="7654"/>
        <item x="11720"/>
        <item x="336"/>
        <item x="4668"/>
        <item x="11455"/>
        <item x="1450"/>
        <item x="129"/>
        <item x="8498"/>
        <item x="10522"/>
        <item x="1455"/>
        <item x="6908"/>
        <item x="3124"/>
        <item x="3196"/>
        <item x="333"/>
        <item x="7754"/>
        <item x="1036"/>
        <item x="2132"/>
        <item x="6110"/>
        <item x="8428"/>
        <item x="5816"/>
        <item x="2670"/>
        <item x="874"/>
        <item x="4939"/>
        <item x="3433"/>
        <item x="11006"/>
        <item x="7877"/>
        <item x="3204"/>
        <item x="419"/>
        <item x="4649"/>
        <item x="8193"/>
        <item x="4406"/>
        <item x="154"/>
        <item x="4789"/>
        <item x="7359"/>
        <item x="4232"/>
        <item x="3899"/>
        <item x="857"/>
        <item x="9465"/>
        <item x="11310"/>
        <item x="7330"/>
        <item x="2160"/>
        <item x="9861"/>
        <item x="6383"/>
        <item x="7336"/>
        <item x="1709"/>
        <item x="11589"/>
        <item x="1767"/>
        <item x="5083"/>
        <item x="10143"/>
        <item x="8359"/>
        <item x="11544"/>
        <item x="8609"/>
        <item x="1057"/>
        <item x="4407"/>
        <item x="7236"/>
        <item x="9764"/>
        <item x="9781"/>
        <item x="9640"/>
        <item x="9933"/>
        <item x="3073"/>
        <item x="7102"/>
        <item x="8649"/>
        <item x="4941"/>
        <item x="4805"/>
        <item x="5716"/>
        <item x="3026"/>
        <item x="9304"/>
        <item x="11501"/>
        <item x="6941"/>
        <item x="7856"/>
        <item x="10181"/>
        <item x="8765"/>
        <item x="9998"/>
        <item x="792"/>
        <item x="4917"/>
        <item x="6442"/>
        <item x="8893"/>
        <item x="3550"/>
        <item x="3087"/>
        <item x="8493"/>
        <item x="11007"/>
        <item x="3133"/>
        <item x="1378"/>
        <item x="3966"/>
        <item x="8140"/>
        <item x="11411"/>
        <item x="7755"/>
        <item x="4967"/>
        <item x="2663"/>
        <item x="6367"/>
        <item x="5326"/>
        <item x="7720"/>
        <item x="6521"/>
        <item x="3301"/>
        <item x="11083"/>
        <item x="11161"/>
        <item x="11251"/>
        <item x="7639"/>
        <item x="4403"/>
        <item x="4485"/>
        <item x="11446"/>
        <item x="6899"/>
        <item x="10981"/>
        <item x="3824"/>
        <item x="2815"/>
        <item x="4374"/>
        <item x="7420"/>
        <item x="7213"/>
        <item x="335"/>
        <item x="9056"/>
        <item x="676"/>
        <item x="2449"/>
        <item x="3070"/>
        <item x="704"/>
        <item x="8297"/>
        <item x="1383"/>
        <item x="6372"/>
        <item x="1060"/>
        <item x="11117"/>
        <item x="2297"/>
        <item x="1828"/>
        <item x="10475"/>
        <item x="4024"/>
        <item x="1064"/>
        <item x="1697"/>
        <item x="9329"/>
        <item x="3058"/>
        <item x="11750"/>
        <item x="2945"/>
        <item x="8528"/>
        <item x="3662"/>
        <item x="6062"/>
        <item x="9642"/>
        <item x="518"/>
        <item x="6161"/>
        <item x="53"/>
        <item x="2337"/>
        <item x="1389"/>
        <item x="4283"/>
        <item x="2099"/>
        <item x="10405"/>
        <item x="3799"/>
        <item x="11270"/>
        <item x="3660"/>
        <item x="10866"/>
        <item x="2890"/>
        <item x="6770"/>
        <item x="8159"/>
        <item x="8874"/>
        <item x="11727"/>
        <item x="9803"/>
        <item x="2966"/>
        <item x="494"/>
        <item x="5855"/>
        <item x="11512"/>
        <item x="3838"/>
        <item x="3161"/>
        <item x="2464"/>
        <item x="4924"/>
        <item x="1149"/>
        <item x="2999"/>
        <item x="7325"/>
        <item x="7527"/>
        <item x="3434"/>
        <item x="9603"/>
        <item x="11732"/>
        <item x="6308"/>
        <item x="1681"/>
        <item x="473"/>
        <item x="3592"/>
        <item x="4662"/>
        <item x="9277"/>
        <item x="3000"/>
        <item x="10005"/>
        <item x="7411"/>
        <item x="10739"/>
        <item x="3645"/>
        <item x="10565"/>
        <item x="7343"/>
        <item x="3949"/>
        <item x="499"/>
        <item x="1202"/>
        <item x="5271"/>
        <item x="5001"/>
        <item x="6162"/>
        <item x="469"/>
        <item x="4201"/>
        <item x="7713"/>
        <item x="2517"/>
        <item x="6236"/>
        <item x="4607"/>
        <item x="2702"/>
        <item x="8453"/>
        <item x="5402"/>
        <item x="9418"/>
        <item x="2646"/>
        <item x="4424"/>
        <item x="1111"/>
        <item x="4972"/>
        <item x="8056"/>
        <item x="3398"/>
        <item x="11648"/>
        <item x="7179"/>
        <item x="6711"/>
        <item x="4671"/>
        <item x="433"/>
        <item x="7276"/>
        <item x="632"/>
        <item x="3391"/>
        <item x="10089"/>
        <item x="5153"/>
        <item x="10708"/>
        <item x="8779"/>
        <item x="8358"/>
        <item x="6146"/>
        <item x="9460"/>
        <item x="6807"/>
        <item x="10634"/>
        <item x="8709"/>
        <item x="2127"/>
        <item x="4603"/>
        <item x="4223"/>
        <item x="1420"/>
        <item x="1167"/>
        <item x="10578"/>
        <item x="8760"/>
        <item x="4146"/>
        <item x="11640"/>
        <item x="6421"/>
        <item x="8397"/>
        <item x="6668"/>
        <item x="4244"/>
        <item x="4105"/>
        <item x="4591"/>
        <item x="7961"/>
        <item x="3325"/>
        <item x="620"/>
        <item x="1615"/>
        <item x="11029"/>
        <item x="10696"/>
        <item x="5932"/>
        <item x="915"/>
        <item x="9451"/>
        <item x="11062"/>
        <item x="7819"/>
        <item x="2172"/>
        <item x="11664"/>
        <item x="6427"/>
        <item x="7833"/>
        <item x="8182"/>
        <item x="6950"/>
        <item x="5669"/>
        <item x="5479"/>
        <item x="9029"/>
        <item x="715"/>
        <item x="10493"/>
        <item x="8216"/>
        <item x="1415"/>
        <item x="11337"/>
        <item x="9239"/>
        <item x="1967"/>
        <item x="7523"/>
        <item x="10103"/>
        <item x="4560"/>
        <item x="2691"/>
        <item x="9390"/>
        <item x="7548"/>
        <item x="4370"/>
        <item x="1349"/>
        <item x="11550"/>
        <item x="2452"/>
        <item x="3167"/>
        <item x="10649"/>
        <item x="2422"/>
        <item x="5507"/>
        <item x="4589"/>
        <item x="7651"/>
        <item x="9711"/>
        <item x="10433"/>
        <item x="8469"/>
        <item x="3452"/>
        <item x="10767"/>
        <item x="1321"/>
        <item x="9752"/>
        <item x="11565"/>
        <item x="7849"/>
        <item x="3724"/>
        <item x="4594"/>
        <item x="2680"/>
        <item x="11067"/>
        <item x="7168"/>
        <item x="6530"/>
        <item x="9599"/>
        <item x="11529"/>
        <item x="4235"/>
        <item x="2282"/>
        <item x="4651"/>
        <item x="10927"/>
        <item x="8168"/>
        <item x="2255"/>
        <item x="2013"/>
        <item x="7475"/>
        <item x="8832"/>
        <item x="5827"/>
        <item x="10890"/>
        <item x="7859"/>
        <item x="8546"/>
        <item x="97"/>
        <item x="10431"/>
        <item x="224"/>
        <item x="10749"/>
        <item x="10741"/>
        <item x="8409"/>
        <item x="2036"/>
        <item x="8024"/>
        <item x="5858"/>
        <item x="684"/>
        <item x="8805"/>
        <item x="11374"/>
        <item x="4849"/>
        <item x="11521"/>
        <item x="3516"/>
        <item x="11831"/>
        <item x="4640"/>
        <item x="7746"/>
        <item x="7596"/>
        <item x="6810"/>
        <item x="9039"/>
        <item x="3715"/>
        <item x="7956"/>
        <item x="7584"/>
        <item x="4860"/>
        <item x="9533"/>
        <item x="1711"/>
        <item x="941"/>
        <item x="3700"/>
        <item x="4705"/>
        <item x="3041"/>
        <item x="8569"/>
        <item x="9398"/>
        <item x="11277"/>
        <item x="2814"/>
        <item x="8075"/>
        <item x="2922"/>
        <item x="1145"/>
        <item x="11328"/>
        <item x="1617"/>
        <item x="11231"/>
        <item x="11211"/>
        <item x="2304"/>
        <item x="10418"/>
        <item x="5302"/>
        <item x="5734"/>
        <item x="2367"/>
        <item x="8003"/>
        <item x="5887"/>
        <item x="4061"/>
        <item x="8128"/>
        <item x="2858"/>
        <item x="3494"/>
        <item x="11179"/>
        <item x="534"/>
        <item x="7622"/>
        <item x="4097"/>
        <item x="2338"/>
        <item x="8196"/>
        <item x="10665"/>
        <item x="6376"/>
        <item x="6618"/>
        <item x="5283"/>
        <item x="11266"/>
        <item x="9534"/>
        <item x="1848"/>
        <item x="8363"/>
        <item x="7991"/>
        <item x="316"/>
        <item x="292"/>
        <item x="8247"/>
        <item x="6163"/>
        <item x="3460"/>
        <item x="10144"/>
        <item x="6958"/>
        <item x="6132"/>
        <item x="11396"/>
        <item x="6253"/>
        <item x="4330"/>
        <item x="3401"/>
        <item x="5723"/>
        <item x="7760"/>
        <item x="1629"/>
        <item x="9092"/>
        <item x="7874"/>
        <item x="7526"/>
        <item x="6357"/>
        <item x="9094"/>
        <item x="11153"/>
        <item x="392"/>
        <item x="2688"/>
        <item x="3367"/>
        <item x="4400"/>
        <item x="8337"/>
        <item x="3832"/>
        <item x="6320"/>
        <item x="190"/>
        <item x="5836"/>
        <item x="7553"/>
        <item x="10882"/>
        <item x="7160"/>
        <item x="2118"/>
        <item x="4195"/>
        <item x="11791"/>
        <item x="251"/>
        <item x="11651"/>
        <item x="1152"/>
        <item x="11422"/>
        <item x="5764"/>
        <item x="5094"/>
        <item x="6819"/>
        <item x="2077"/>
        <item x="3402"/>
        <item x="5014"/>
        <item x="3527"/>
        <item x="4392"/>
        <item x="5220"/>
        <item x="8918"/>
        <item x="1034"/>
        <item x="1046"/>
        <item x="357"/>
        <item x="3594"/>
        <item x="10492"/>
        <item x="7927"/>
        <item x="2023"/>
        <item x="7965"/>
        <item x="5792"/>
        <item x="9692"/>
        <item x="7702"/>
        <item x="1325"/>
        <item x="1116"/>
        <item x="1619"/>
        <item x="8574"/>
        <item x="3671"/>
        <item x="5981"/>
        <item x="4547"/>
        <item x="6246"/>
        <item x="9553"/>
        <item x="2847"/>
        <item x="7404"/>
        <item x="4827"/>
        <item x="10755"/>
        <item x="3923"/>
        <item x="6661"/>
        <item x="2218"/>
        <item x="10285"/>
        <item x="8681"/>
        <item x="11049"/>
        <item x="11539"/>
        <item x="4419"/>
        <item x="2076"/>
        <item x="7942"/>
        <item x="6873"/>
        <item x="2679"/>
        <item x="9529"/>
        <item x="2471"/>
        <item x="6557"/>
        <item x="4011"/>
        <item x="9484"/>
        <item x="8000"/>
        <item x="2953"/>
        <item x="2412"/>
        <item x="4800"/>
        <item x="6197"/>
        <item x="3744"/>
        <item x="4777"/>
        <item x="627"/>
        <item x="2447"/>
        <item x="6677"/>
        <item x="9435"/>
        <item x="9130"/>
        <item x="6907"/>
        <item x="7026"/>
        <item x="438"/>
        <item x="2995"/>
        <item x="817"/>
        <item x="8198"/>
        <item x="826"/>
        <item x="2197"/>
        <item x="8980"/>
        <item x="3477"/>
        <item x="36"/>
        <item x="5071"/>
        <item x="5454"/>
        <item x="4043"/>
        <item x="6869"/>
        <item x="6636"/>
        <item x="7764"/>
        <item x="726"/>
        <item x="8175"/>
        <item x="2089"/>
        <item x="326"/>
        <item x="1801"/>
        <item x="5912"/>
        <item x="9158"/>
        <item x="6781"/>
        <item x="8571"/>
        <item x="3554"/>
        <item x="393"/>
        <item x="11818"/>
        <item x="939"/>
        <item x="2695"/>
        <item x="6399"/>
        <item x="767"/>
        <item x="2328"/>
        <item x="8112"/>
        <item x="7715"/>
        <item x="9328"/>
        <item x="7217"/>
        <item x="2140"/>
        <item x="3157"/>
        <item x="9844"/>
        <item x="3661"/>
        <item x="2745"/>
        <item x="6360"/>
        <item x="9073"/>
        <item x="10447"/>
        <item x="7535"/>
        <item x="8101"/>
        <item x="89"/>
        <item x="6625"/>
        <item x="7067"/>
        <item x="7796"/>
        <item x="10136"/>
        <item x="7759"/>
        <item x="943"/>
        <item x="3542"/>
        <item x="6299"/>
        <item x="917"/>
        <item x="3546"/>
        <item x="7723"/>
        <item x="7360"/>
        <item x="11410"/>
        <item x="6538"/>
        <item x="3783"/>
        <item x="5421"/>
        <item x="1955"/>
        <item x="10139"/>
        <item x="9807"/>
        <item x="5894"/>
        <item x="9067"/>
        <item x="7229"/>
        <item x="8266"/>
        <item x="1818"/>
        <item x="10964"/>
        <item x="1044"/>
        <item x="5691"/>
        <item x="7832"/>
        <item x="2133"/>
        <item x="1093"/>
        <item x="7128"/>
        <item x="1732"/>
        <item x="5809"/>
        <item x="7281"/>
        <item x="4295"/>
        <item x="8533"/>
        <item x="596"/>
        <item x="8248"/>
        <item x="8009"/>
        <item x="3329"/>
        <item x="9165"/>
        <item x="5618"/>
        <item x="1029"/>
        <item x="9843"/>
        <item x="1076"/>
        <item x="6341"/>
        <item x="5739"/>
        <item x="11875"/>
        <item x="7400"/>
        <item x="11812"/>
        <item x="740"/>
        <item x="9327"/>
        <item x="1628"/>
        <item x="6150"/>
        <item x="7916"/>
        <item x="10513"/>
        <item x="2448"/>
        <item x="10128"/>
        <item x="10561"/>
        <item x="10055"/>
        <item x="3517"/>
        <item x="4332"/>
        <item x="8595"/>
        <item x="6249"/>
        <item x="7043"/>
        <item x="1087"/>
        <item x="1445"/>
        <item x="6061"/>
        <item x="6824"/>
        <item x="1089"/>
        <item x="6737"/>
        <item x="6007"/>
        <item x="10159"/>
        <item x="5848"/>
        <item x="4200"/>
        <item x="954"/>
        <item x="5126"/>
        <item x="1127"/>
        <item x="10504"/>
        <item x="8962"/>
        <item x="11706"/>
        <item x="10160"/>
        <item x="9218"/>
        <item x="1179"/>
        <item x="8387"/>
        <item x="722"/>
        <item x="436"/>
        <item x="7619"/>
        <item x="3687"/>
        <item x="5664"/>
        <item x="3805"/>
        <item x="7292"/>
        <item x="7002"/>
        <item x="3970"/>
        <item x="3948"/>
        <item x="11713"/>
        <item x="9269"/>
        <item x="9405"/>
        <item x="2910"/>
        <item x="7158"/>
        <item x="6971"/>
        <item x="5612"/>
        <item x="9140"/>
        <item x="561"/>
        <item x="10497"/>
        <item x="6170"/>
        <item x="8543"/>
        <item x="5742"/>
        <item x="3260"/>
        <item x="2479"/>
        <item x="10394"/>
        <item x="11295"/>
        <item x="5649"/>
        <item x="6190"/>
        <item x="3127"/>
        <item x="334"/>
        <item x="5489"/>
        <item x="11176"/>
        <item x="10067"/>
        <item x="4222"/>
        <item x="10509"/>
        <item x="4587"/>
        <item x="4515"/>
        <item x="6713"/>
        <item x="8210"/>
        <item x="7365"/>
        <item x="9520"/>
        <item x="7051"/>
        <item x="8317"/>
        <item x="1724"/>
        <item x="1466"/>
        <item x="2068"/>
        <item x="7893"/>
        <item x="8325"/>
        <item x="781"/>
        <item x="4132"/>
        <item x="141"/>
        <item x="1778"/>
        <item x="3537"/>
        <item x="3528"/>
        <item x="3589"/>
        <item x="1817"/>
        <item x="7431"/>
        <item x="791"/>
        <item x="8548"/>
        <item x="8244"/>
        <item x="5361"/>
        <item x="8603"/>
        <item x="6354"/>
        <item x="11673"/>
        <item x="7126"/>
        <item x="3330"/>
        <item x="7101"/>
        <item x="10021"/>
        <item x="5843"/>
        <item x="3454"/>
        <item x="10018"/>
        <item x="4019"/>
        <item x="8158"/>
        <item x="10464"/>
        <item x="980"/>
        <item x="753"/>
        <item x="2372"/>
        <item x="1923"/>
        <item x="3341"/>
        <item x="4002"/>
        <item x="340"/>
        <item x="1416"/>
        <item x="3721"/>
        <item x="7851"/>
        <item x="10415"/>
        <item x="32"/>
        <item x="11845"/>
        <item x="8476"/>
        <item x="815"/>
        <item x="9186"/>
        <item x="5521"/>
        <item x="11516"/>
        <item x="2632"/>
        <item x="8584"/>
        <item x="91"/>
        <item x="1345"/>
        <item x="1805"/>
        <item x="1433"/>
        <item x="5184"/>
        <item x="6871"/>
        <item x="2358"/>
        <item x="804"/>
        <item x="3560"/>
        <item x="8521"/>
        <item x="10291"/>
        <item x="1666"/>
        <item x="293"/>
        <item x="11082"/>
        <item x="3785"/>
        <item x="1588"/>
        <item x="9216"/>
        <item x="6540"/>
        <item x="4554"/>
        <item x="9697"/>
        <item x="10688"/>
        <item x="3758"/>
        <item x="10266"/>
        <item x="11269"/>
        <item x="167"/>
        <item x="8855"/>
        <item x="615"/>
        <item x="7344"/>
        <item x="8442"/>
        <item x="6547"/>
        <item x="2787"/>
        <item x="6359"/>
        <item x="7225"/>
        <item x="4456"/>
        <item x="11362"/>
        <item x="11343"/>
        <item x="10650"/>
        <item x="1583"/>
        <item x="3474"/>
        <item x="3354"/>
        <item x="5705"/>
        <item x="10245"/>
        <item x="1056"/>
        <item x="5346"/>
        <item x="7573"/>
        <item x="9941"/>
        <item x="8336"/>
        <item x="9198"/>
        <item x="1336"/>
        <item x="10186"/>
        <item x="8137"/>
        <item x="5769"/>
        <item x="11639"/>
        <item x="1951"/>
        <item x="2857"/>
        <item x="1902"/>
        <item x="1449"/>
        <item x="8008"/>
        <item x="4026"/>
        <item x="9425"/>
        <item x="931"/>
        <item x="8951"/>
        <item x="9314"/>
        <item x="1200"/>
        <item x="6202"/>
        <item x="1228"/>
        <item x="10780"/>
        <item x="7046"/>
        <item x="405"/>
        <item x="11259"/>
        <item x="3740"/>
        <item x="2911"/>
        <item x="1023"/>
        <item x="7774"/>
        <item x="1198"/>
        <item x="8721"/>
        <item x="1308"/>
        <item x="661"/>
        <item x="4297"/>
        <item x="10959"/>
        <item x="648"/>
        <item x="5954"/>
        <item x="11298"/>
        <item x="7626"/>
        <item x="4073"/>
        <item x="1932"/>
        <item x="10616"/>
        <item x="7361"/>
        <item x="1790"/>
        <item x="9643"/>
        <item x="10824"/>
        <item x="1351"/>
        <item x="11808"/>
        <item x="11574"/>
        <item x="5491"/>
        <item x="6653"/>
        <item x="4055"/>
        <item x="4355"/>
        <item x="6736"/>
        <item x="1333"/>
        <item x="6410"/>
        <item x="4484"/>
        <item x="703"/>
        <item x="8895"/>
        <item x="3932"/>
        <item x="2648"/>
        <item x="4094"/>
        <item x="10243"/>
        <item x="3894"/>
        <item x="139"/>
        <item x="8019"/>
        <item x="2442"/>
        <item x="3540"/>
        <item x="1852"/>
        <item x="2936"/>
        <item x="5700"/>
        <item x="69"/>
        <item x="10573"/>
        <item x="9361"/>
        <item x="10369"/>
        <item x="8120"/>
        <item x="3601"/>
        <item x="1168"/>
        <item x="9808"/>
        <item x="4571"/>
        <item x="2473"/>
        <item x="9333"/>
        <item x="11864"/>
        <item x="11506"/>
        <item x="10661"/>
        <item x="7490"/>
        <item x="755"/>
        <item x="5240"/>
        <item x="3359"/>
        <item x="402"/>
        <item x="9567"/>
        <item x="79"/>
        <item x="11069"/>
        <item x="9343"/>
        <item x="2414"/>
        <item x="8558"/>
        <item x="8083"/>
        <item x="2168"/>
        <item x="8220"/>
        <item x="3475"/>
        <item x="11462"/>
        <item x="7712"/>
        <item x="10765"/>
        <item x="6500"/>
        <item x="3003"/>
        <item x="1421"/>
        <item x="738"/>
        <item x="9571"/>
        <item x="7946"/>
        <item x="595"/>
        <item x="1350"/>
        <item x="8664"/>
        <item x="1641"/>
        <item x="6247"/>
        <item x="11729"/>
        <item x="5630"/>
        <item x="10164"/>
        <item x="1094"/>
        <item x="9696"/>
        <item x="7304"/>
        <item x="3018"/>
        <item x="1721"/>
        <item x="6586"/>
        <item x="9650"/>
        <item x="7616"/>
        <item x="11548"/>
        <item x="2474"/>
        <item x="6248"/>
        <item x="3905"/>
        <item x="9245"/>
        <item x="8149"/>
        <item x="6585"/>
        <item x="6588"/>
        <item x="9384"/>
        <item x="10779"/>
        <item x="4808"/>
        <item x="11399"/>
        <item x="3252"/>
        <item x="10054"/>
        <item x="1535"/>
        <item x="5321"/>
        <item x="2764"/>
        <item x="10171"/>
        <item x="8925"/>
        <item x="6703"/>
        <item x="2495"/>
        <item x="11751"/>
        <item x="4907"/>
        <item x="9932"/>
        <item x="9516"/>
        <item x="4528"/>
        <item x="7015"/>
        <item x="11408"/>
        <item x="1166"/>
        <item x="2833"/>
        <item x="7694"/>
        <item x="1581"/>
        <item x="9507"/>
        <item x="10608"/>
        <item x="5301"/>
        <item x="2509"/>
        <item x="7736"/>
        <item x="11519"/>
        <item x="2870"/>
        <item x="10911"/>
        <item x="2117"/>
        <item x="3046"/>
        <item x="6963"/>
        <item x="8566"/>
        <item x="3722"/>
        <item x="6104"/>
        <item x="686"/>
        <item x="9340"/>
        <item x="2241"/>
        <item x="11427"/>
        <item x="4150"/>
        <item x="8340"/>
        <item x="8535"/>
        <item x="11434"/>
        <item x="8774"/>
        <item x="6397"/>
        <item x="9397"/>
        <item x="5118"/>
        <item x="2649"/>
        <item x="6044"/>
        <item x="11389"/>
        <item x="10736"/>
        <item x="5311"/>
        <item x="1430"/>
        <item x="10259"/>
        <item x="10870"/>
        <item x="5500"/>
        <item x="5570"/>
        <item x="7635"/>
        <item x="8117"/>
        <item x="4996"/>
        <item x="452"/>
        <item x="8673"/>
        <item x="9110"/>
        <item x="8554"/>
        <item x="7578"/>
        <item x="10703"/>
        <item x="10234"/>
        <item x="9897"/>
        <item x="10915"/>
        <item x="11318"/>
        <item x="10692"/>
        <item x="9888"/>
        <item x="4737"/>
        <item x="4853"/>
        <item x="8382"/>
        <item x="2897"/>
        <item x="4916"/>
        <item x="5605"/>
        <item x="9027"/>
        <item x="5610"/>
        <item x="7084"/>
        <item x="1343"/>
        <item x="37"/>
        <item x="10672"/>
        <item x="8827"/>
        <item x="10038"/>
        <item x="6346"/>
        <item x="10836"/>
        <item x="9869"/>
        <item x="5818"/>
        <item x="8391"/>
        <item x="11025"/>
        <item x="168"/>
        <item x="10921"/>
        <item x="793"/>
        <item x="5306"/>
        <item x="8815"/>
        <item x="7267"/>
        <item x="9410"/>
        <item x="9785"/>
        <item x="5205"/>
        <item x="6826"/>
        <item x="4185"/>
        <item x="9822"/>
        <item x="2229"/>
        <item x="10963"/>
        <item x="4823"/>
        <item x="11372"/>
        <item x="11627"/>
        <item x="1106"/>
        <item x="2677"/>
        <item x="7387"/>
        <item x="3242"/>
        <item x="6581"/>
        <item x="2553"/>
        <item x="880"/>
        <item x="683"/>
        <item x="4992"/>
        <item x="4489"/>
        <item x="11096"/>
        <item x="1008"/>
        <item x="8582"/>
        <item x="11347"/>
        <item x="3703"/>
        <item x="921"/>
        <item x="3705"/>
        <item x="10695"/>
        <item x="4503"/>
        <item x="9224"/>
        <item x="5555"/>
        <item x="2942"/>
        <item x="9828"/>
        <item x="2737"/>
        <item x="6518"/>
        <item x="11063"/>
        <item x="2960"/>
        <item x="2968"/>
        <item x="11893"/>
        <item x="11471"/>
        <item x="5054"/>
        <item x="4275"/>
        <item x="10088"/>
        <item x="1489"/>
        <item x="5274"/>
        <item x="2306"/>
        <item x="7004"/>
        <item x="8783"/>
        <item x="4572"/>
        <item x="6112"/>
        <item x="8157"/>
        <item x="4016"/>
        <item x="841"/>
        <item x="1607"/>
        <item x="8935"/>
        <item x="9954"/>
        <item x="2380"/>
        <item x="202"/>
        <item x="4298"/>
        <item x="9646"/>
        <item x="11437"/>
        <item x="7827"/>
        <item x="4905"/>
        <item x="10826"/>
        <item x="8776"/>
        <item x="1840"/>
        <item x="547"/>
        <item x="2307"/>
        <item x="7356"/>
        <item x="6223"/>
        <item x="7992"/>
        <item x="2865"/>
        <item x="2164"/>
        <item x="2613"/>
        <item x="6544"/>
        <item x="10494"/>
        <item x="2411"/>
        <item x="2488"/>
        <item x="3037"/>
        <item x="8029"/>
        <item x="2289"/>
        <item x="5423"/>
        <item x="7195"/>
        <item x="10424"/>
        <item x="5441"/>
        <item x="4951"/>
        <item x="8160"/>
        <item x="10681"/>
        <item x="2431"/>
        <item x="3248"/>
        <item x="6257"/>
        <item x="8126"/>
        <item x="119"/>
        <item x="10130"/>
        <item x="11632"/>
        <item x="2811"/>
        <item x="2637"/>
        <item x="1437"/>
        <item x="9040"/>
        <item x="1794"/>
        <item x="9100"/>
        <item x="6514"/>
        <item x="3483"/>
        <item x="6954"/>
        <item x="536"/>
        <item x="3676"/>
        <item x="2604"/>
        <item x="7765"/>
        <item x="11042"/>
        <item x="966"/>
        <item x="6225"/>
        <item x="720"/>
        <item x="3534"/>
        <item x="3848"/>
        <item x="9558"/>
        <item x="7240"/>
        <item x="2461"/>
        <item x="2028"/>
        <item x="3476"/>
        <item x="3201"/>
        <item x="1973"/>
        <item x="4567"/>
        <item x="11717"/>
        <item x="6050"/>
        <item x="581"/>
        <item x="9077"/>
        <item x="8886"/>
        <item x="2459"/>
        <item x="9260"/>
        <item x="2609"/>
        <item x="133"/>
        <item x="11040"/>
        <item x="5999"/>
        <item x="6613"/>
        <item x="7295"/>
        <item x="3620"/>
        <item x="11901"/>
        <item x="6837"/>
        <item x="10114"/>
        <item x="103"/>
        <item x="347"/>
        <item x="10800"/>
        <item x="5964"/>
        <item x="5084"/>
        <item x="6921"/>
        <item x="10389"/>
        <item x="7752"/>
        <item x="10489"/>
        <item x="1980"/>
        <item x="4268"/>
        <item x="9851"/>
        <item x="1738"/>
        <item x="3162"/>
        <item x="1484"/>
        <item x="10622"/>
        <item x="4871"/>
        <item x="6624"/>
        <item x="10022"/>
        <item x="3273"/>
        <item x="11674"/>
        <item x="9829"/>
        <item x="2949"/>
        <item x="7386"/>
        <item x="10033"/>
        <item x="2109"/>
        <item x="11065"/>
        <item x="7197"/>
        <item x="8370"/>
        <item x="11730"/>
        <item x="8551"/>
        <item x="10993"/>
        <item x="8425"/>
        <item x="1898"/>
        <item x="2840"/>
        <item x="5791"/>
        <item x="5978"/>
        <item x="4129"/>
        <item x="6215"/>
        <item x="10768"/>
        <item x="6619"/>
        <item x="1584"/>
        <item x="5953"/>
        <item x="4799"/>
        <item x="10278"/>
        <item x="2228"/>
        <item x="3579"/>
        <item x="5565"/>
        <item x="3512"/>
        <item x="4539"/>
        <item x="257"/>
        <item x="137"/>
        <item x="5786"/>
        <item x="9172"/>
        <item x="8536"/>
        <item x="6866"/>
        <item x="412"/>
        <item x="4584"/>
        <item x="8020"/>
        <item x="10977"/>
        <item x="10119"/>
        <item x="8351"/>
        <item x="6660"/>
        <item x="11250"/>
        <item x="11309"/>
        <item x="9667"/>
        <item x="10790"/>
        <item x="10384"/>
        <item x="3520"/>
        <item x="9421"/>
        <item x="1162"/>
        <item x="7512"/>
        <item x="523"/>
        <item x="7372"/>
        <item x="5990"/>
        <item x="9299"/>
        <item x="1427"/>
        <item x="10374"/>
        <item x="8742"/>
        <item x="283"/>
        <item x="9715"/>
        <item x="2318"/>
        <item x="11220"/>
        <item x="10624"/>
        <item x="49"/>
        <item x="1662"/>
        <item x="9228"/>
        <item x="7382"/>
        <item x="719"/>
        <item x="7926"/>
        <item x="1048"/>
        <item x="3787"/>
        <item x="593"/>
        <item x="11369"/>
        <item x="10660"/>
        <item x="9423"/>
        <item x="3790"/>
        <item x="5849"/>
        <item x="4093"/>
        <item x="4884"/>
        <item x="808"/>
        <item x="8328"/>
        <item x="6902"/>
        <item x="8946"/>
        <item x="4090"/>
        <item x="5929"/>
        <item x="2892"/>
        <item x="1988"/>
        <item x="4837"/>
        <item x="8881"/>
        <item x="11626"/>
        <item x="654"/>
        <item x="10036"/>
        <item x="5466"/>
        <item x="3555"/>
        <item x="9295"/>
        <item x="6782"/>
        <item x="10588"/>
        <item x="4923"/>
        <item x="4504"/>
        <item x="10488"/>
        <item x="9407"/>
        <item x="10847"/>
        <item x="8327"/>
        <item x="5844"/>
        <item x="926"/>
        <item x="2913"/>
        <item x="710"/>
        <item x="9351"/>
        <item x="350"/>
        <item x="10901"/>
        <item x="9547"/>
        <item x="737"/>
        <item x="1295"/>
        <item x="8209"/>
        <item x="4252"/>
        <item x="6396"/>
        <item x="11299"/>
        <item x="7636"/>
        <item x="3997"/>
        <item x="7000"/>
        <item x="3834"/>
        <item x="8846"/>
        <item x="1488"/>
        <item x="6550"/>
        <item x="4926"/>
        <item x="6443"/>
        <item x="10035"/>
        <item x="307"/>
        <item x="6226"/>
        <item x="10473"/>
        <item x="5268"/>
        <item x="2348"/>
        <item x="10175"/>
        <item x="3648"/>
        <item x="525"/>
        <item x="5090"/>
        <item x="9120"/>
        <item x="6823"/>
        <item x="2935"/>
        <item x="6765"/>
        <item x="9099"/>
        <item x="2641"/>
        <item x="5962"/>
        <item x="7771"/>
        <item x="8564"/>
        <item x="9580"/>
        <item x="5629"/>
        <item x="6010"/>
        <item x="1833"/>
        <item x="7846"/>
        <item x="1134"/>
        <item x="6045"/>
        <item x="5061"/>
        <item x="1326"/>
        <item x="10335"/>
        <item x="7722"/>
        <item x="4798"/>
        <item x="10312"/>
        <item x="10149"/>
        <item x="6541"/>
        <item x="1137"/>
        <item x="1409"/>
        <item x="10131"/>
        <item x="7277"/>
        <item x="8344"/>
        <item x="11416"/>
        <item x="5407"/>
        <item x="6664"/>
        <item x="2319"/>
        <item x="4692"/>
        <item x="3056"/>
        <item x="8278"/>
        <item x="11684"/>
        <item x="9940"/>
        <item x="3911"/>
        <item x="2240"/>
        <item x="7675"/>
        <item x="3618"/>
        <item x="6038"/>
        <item x="7966"/>
        <item x="8565"/>
        <item x="382"/>
        <item x="3129"/>
        <item x="3340"/>
        <item x="2106"/>
        <item x="11857"/>
        <item x="5760"/>
        <item x="3552"/>
        <item x="4450"/>
        <item x="3438"/>
        <item x="11647"/>
        <item x="3611"/>
        <item x="816"/>
        <item x="7876"/>
        <item x="8377"/>
        <item x="8499"/>
        <item x="3467"/>
        <item x="10705"/>
        <item x="301"/>
        <item x="11545"/>
        <item x="444"/>
        <item x="11027"/>
        <item x="7118"/>
        <item x="1038"/>
        <item x="5041"/>
        <item x="10292"/>
        <item x="7577"/>
        <item x="8199"/>
        <item x="9250"/>
        <item x="1708"/>
        <item x="8944"/>
        <item x="8312"/>
        <item x="6180"/>
        <item x="7905"/>
        <item x="3455"/>
        <item x="7272"/>
        <item x="9368"/>
        <item x="11653"/>
        <item x="11058"/>
        <item x="3651"/>
        <item x="298"/>
        <item x="833"/>
        <item x="4133"/>
        <item x="4301"/>
        <item x="76"/>
        <item x="9066"/>
        <item x="4236"/>
        <item x="4239"/>
        <item x="2827"/>
        <item x="2914"/>
        <item x="213"/>
        <item x="3155"/>
        <item x="1423"/>
        <item x="5183"/>
        <item x="6805"/>
        <item x="10519"/>
        <item x="3847"/>
        <item x="6994"/>
        <item x="9602"/>
        <item x="1001"/>
        <item x="6288"/>
        <item x="7227"/>
        <item x="9536"/>
        <item x="3647"/>
        <item x="5353"/>
        <item x="9744"/>
        <item x="2489"/>
        <item x="5063"/>
        <item x="3974"/>
        <item x="4336"/>
        <item x="9021"/>
        <item x="10392"/>
        <item x="10359"/>
        <item x="9889"/>
        <item x="281"/>
        <item x="371"/>
        <item x="2250"/>
        <item x="272"/>
        <item x="7081"/>
        <item x="228"/>
        <item x="7174"/>
        <item x="10097"/>
        <item x="8426"/>
        <item x="4921"/>
        <item x="10697"/>
        <item x="3178"/>
        <item x="2508"/>
        <item x="3443"/>
        <item x="8525"/>
        <item x="5378"/>
        <item x="7089"/>
        <item x="9878"/>
        <item x="1262"/>
        <item x="7293"/>
        <item x="317"/>
        <item x="2349"/>
        <item x="4784"/>
        <item x="6137"/>
        <item x="8630"/>
        <item x="1686"/>
        <item x="1339"/>
        <item x="9971"/>
        <item x="3607"/>
        <item x="9748"/>
        <item x="4912"/>
        <item x="9057"/>
        <item x="6189"/>
        <item x="2278"/>
        <item x="4396"/>
        <item x="7909"/>
        <item x="9111"/>
        <item x="7873"/>
        <item x="6578"/>
        <item x="9647"/>
        <item x="9628"/>
        <item x="11792"/>
        <item x="3160"/>
        <item x="1033"/>
        <item x="7471"/>
        <item x="11884"/>
        <item x="7944"/>
        <item x="3361"/>
        <item x="7467"/>
        <item x="4234"/>
        <item x="8429"/>
        <item x="11385"/>
        <item x="1462"/>
        <item x="4669"/>
        <item x="8379"/>
        <item x="9823"/>
        <item x="1287"/>
        <item x="9271"/>
        <item x="1147"/>
        <item x="372"/>
        <item x="9592"/>
        <item x="3440"/>
        <item x="11066"/>
        <item x="6139"/>
        <item x="4788"/>
        <item x="2780"/>
        <item x="5269"/>
        <item x="7481"/>
        <item x="4323"/>
        <item x="5621"/>
        <item x="9958"/>
        <item x="5354"/>
        <item x="4785"/>
        <item x="1674"/>
        <item x="8856"/>
        <item x="907"/>
        <item x="9399"/>
        <item x="8676"/>
        <item x="5667"/>
        <item x="11746"/>
        <item x="725"/>
        <item x="2165"/>
        <item x="1834"/>
        <item x="4963"/>
        <item x="2748"/>
        <item x="11464"/>
        <item x="6768"/>
        <item x="2605"/>
        <item x="4861"/>
        <item x="2763"/>
        <item x="6600"/>
        <item x="10324"/>
        <item x="1851"/>
        <item x="3051"/>
        <item x="9325"/>
        <item x="10454"/>
        <item x="8995"/>
        <item x="3142"/>
        <item x="3159"/>
        <item x="4538"/>
        <item x="4835"/>
        <item x="11187"/>
        <item x="404"/>
        <item x="9635"/>
        <item x="11498"/>
        <item x="6962"/>
        <item x="777"/>
        <item x="5965"/>
        <item x="2755"/>
        <item x="4962"/>
        <item x="11289"/>
        <item x="10743"/>
        <item x="9043"/>
        <item x="8736"/>
        <item x="8171"/>
        <item x="9026"/>
        <item x="1086"/>
        <item x="10540"/>
        <item x="778"/>
        <item x="8732"/>
        <item x="2101"/>
        <item x="8532"/>
        <item x="10645"/>
        <item x="1562"/>
        <item x="11003"/>
        <item x="5424"/>
        <item x="1413"/>
        <item x="7709"/>
        <item x="4273"/>
        <item x="1250"/>
        <item x="790"/>
        <item x="1454"/>
        <item x="7521"/>
        <item x="7691"/>
        <item x="2658"/>
        <item x="6503"/>
        <item x="9904"/>
        <item x="11641"/>
        <item x="11799"/>
        <item x="4126"/>
        <item x="7176"/>
        <item x="6620"/>
        <item x="4710"/>
        <item x="643"/>
        <item x="4836"/>
        <item x="10155"/>
        <item x="8333"/>
        <item x="3614"/>
        <item x="9585"/>
        <item x="3394"/>
        <item x="5648"/>
        <item x="11152"/>
        <item x="9809"/>
        <item x="7083"/>
        <item x="7714"/>
        <item x="11230"/>
        <item x="8604"/>
        <item x="586"/>
        <item x="11398"/>
        <item x="1742"/>
        <item x="7629"/>
        <item x="5995"/>
        <item x="6743"/>
        <item x="6859"/>
        <item x="11213"/>
        <item x="6015"/>
        <item x="4149"/>
        <item x="3755"/>
        <item x="9712"/>
        <item x="7345"/>
        <item x="7684"/>
        <item x="3499"/>
        <item x="8364"/>
        <item x="109"/>
        <item x="2927"/>
        <item x="8406"/>
        <item x="4582"/>
        <item x="10606"/>
        <item x="11070"/>
        <item x="4645"/>
        <item x="2481"/>
        <item x="4131"/>
        <item x="6206"/>
        <item x="10268"/>
        <item x="10242"/>
        <item x="9019"/>
        <item x="2926"/>
        <item x="3307"/>
        <item x="3590"/>
        <item x="6858"/>
        <item x="8974"/>
        <item x="6237"/>
        <item x="6319"/>
        <item x="2283"/>
        <item x="2850"/>
        <item x="10491"/>
        <item x="5412"/>
        <item x="1894"/>
        <item x="9141"/>
        <item x="3644"/>
        <item x="3717"/>
        <item x="4736"/>
        <item x="7412"/>
        <item x="984"/>
        <item x="2465"/>
        <item x="9047"/>
        <item x="1899"/>
        <item x="11484"/>
        <item x="1275"/>
        <item x="284"/>
        <item x="7209"/>
        <item x="10706"/>
        <item x="2967"/>
        <item x="341"/>
        <item x="4103"/>
        <item x="2071"/>
        <item x="9315"/>
        <item x="10539"/>
        <item x="8481"/>
        <item x="6740"/>
        <item x="10417"/>
        <item x="3529"/>
        <item x="9477"/>
        <item x="1544"/>
        <item x="7159"/>
        <item x="4343"/>
        <item x="6710"/>
        <item x="9586"/>
        <item x="4918"/>
        <item x="2217"/>
        <item x="11293"/>
        <item x="10829"/>
        <item x="425"/>
        <item x="1362"/>
        <item x="3317"/>
        <item x="10434"/>
        <item x="7049"/>
        <item x="3485"/>
        <item x="11523"/>
        <item x="9255"/>
        <item x="5049"/>
        <item x="8511"/>
        <item x="4338"/>
        <item x="607"/>
        <item x="5881"/>
        <item x="9164"/>
        <item x="658"/>
        <item x="9862"/>
        <item x="647"/>
        <item x="2802"/>
        <item x="3203"/>
        <item x="10929"/>
        <item x="6875"/>
        <item x="3945"/>
        <item x="11178"/>
        <item x="1797"/>
        <item x="3886"/>
        <item x="11903"/>
        <item x="6290"/>
        <item x="10111"/>
        <item x="6078"/>
        <item x="6006"/>
        <item x="5615"/>
        <item x="6210"/>
        <item x="3761"/>
        <item x="2898"/>
        <item x="6729"/>
        <item x="1813"/>
        <item x="10486"/>
        <item x="332"/>
        <item x="10483"/>
        <item x="8699"/>
        <item x="1866"/>
        <item x="5805"/>
        <item x="10583"/>
        <item x="9334"/>
        <item x="5462"/>
        <item x="6783"/>
        <item x="8879"/>
        <item x="6272"/>
        <item x="682"/>
        <item x="9320"/>
        <item x="4593"/>
        <item x="10635"/>
        <item x="9546"/>
        <item x="4243"/>
        <item x="7147"/>
        <item x="2984"/>
        <item x="4033"/>
        <item x="360"/>
        <item x="1272"/>
        <item x="8069"/>
        <item x="9731"/>
        <item x="7146"/>
        <item x="897"/>
        <item x="6506"/>
        <item x="5141"/>
        <item x="11128"/>
        <item x="8355"/>
        <item x="5817"/>
        <item x="4064"/>
        <item x="10594"/>
        <item x="7269"/>
        <item x="11687"/>
        <item x="136"/>
        <item x="5409"/>
        <item x="3076"/>
        <item x="8516"/>
        <item x="8845"/>
        <item x="3641"/>
        <item x="11722"/>
        <item x="5976"/>
        <item x="8339"/>
        <item x="267"/>
        <item x="1696"/>
        <item x="10542"/>
        <item x="4358"/>
        <item x="7756"/>
        <item x="7588"/>
        <item x="3969"/>
        <item x="7357"/>
        <item x="9550"/>
        <item x="3463"/>
        <item x="128"/>
        <item x="9175"/>
        <item x="7198"/>
        <item x="4357"/>
        <item x="6212"/>
        <item x="8424"/>
        <item x="9984"/>
        <item x="1410"/>
        <item x="3299"/>
        <item x="5107"/>
        <item x="4254"/>
        <item x="8252"/>
        <item x="4494"/>
        <item x="7634"/>
        <item x="3008"/>
        <item x="6011"/>
        <item x="9502"/>
        <item x="1514"/>
        <item x="7648"/>
        <item x="11811"/>
        <item x="11765"/>
        <item x="8626"/>
        <item x="1701"/>
        <item x="3904"/>
        <item x="9001"/>
        <item x="10317"/>
        <item x="3519"/>
        <item x="10467"/>
        <item x="5541"/>
        <item x="685"/>
        <item x="10296"/>
        <item x="9687"/>
        <item x="472"/>
        <item x="5758"/>
        <item x="7139"/>
        <item x="4930"/>
        <item x="9997"/>
        <item x="11525"/>
        <item x="11474"/>
        <item x="1360"/>
        <item x="1194"/>
        <item x="8392"/>
        <item x="7366"/>
        <item x="969"/>
        <item x="7911"/>
        <item x="331"/>
        <item x="1793"/>
        <item x="8938"/>
        <item x="328"/>
        <item x="8314"/>
        <item x="9394"/>
        <item x="11371"/>
        <item x="2595"/>
        <item x="7520"/>
        <item x="4284"/>
        <item x="644"/>
        <item x="1461"/>
        <item x="8999"/>
        <item x="10646"/>
        <item x="2625"/>
        <item x="11459"/>
        <item x="5478"/>
        <item x="2288"/>
        <item x="4461"/>
        <item x="11833"/>
        <item x="11612"/>
        <item x="5381"/>
        <item x="5991"/>
        <item x="4413"/>
        <item x="3166"/>
        <item x="1945"/>
        <item x="236"/>
        <item x="3061"/>
        <item x="7180"/>
        <item x="10153"/>
        <item x="10165"/>
        <item x="6840"/>
        <item x="1664"/>
        <item x="10422"/>
        <item x="1874"/>
        <item x="11051"/>
        <item x="8183"/>
        <item x="3243"/>
        <item x="9512"/>
        <item x="9214"/>
        <item x="6821"/>
        <item x="8888"/>
        <item x="7915"/>
        <item x="555"/>
        <item x="6699"/>
        <item x="4697"/>
        <item x="7971"/>
        <item x="10199"/>
        <item x="8642"/>
        <item x="5249"/>
        <item x="7266"/>
        <item x="7646"/>
        <item x="262"/>
        <item x="3009"/>
        <item x="2247"/>
        <item x="2587"/>
        <item x="1195"/>
        <item x="3358"/>
        <item x="886"/>
        <item x="8490"/>
        <item x="203"/>
        <item x="10663"/>
        <item x="6323"/>
        <item x="1400"/>
        <item x="10191"/>
        <item x="9698"/>
        <item x="11904"/>
        <item x="5150"/>
        <item x="5873"/>
        <item x="1750"/>
        <item x="4830"/>
        <item x="4709"/>
        <item x="1399"/>
        <item x="2437"/>
        <item x="7495"/>
        <item x="3802"/>
        <item x="11473"/>
        <item x="8903"/>
        <item x="9824"/>
        <item x="6093"/>
        <item x="2003"/>
        <item x="9358"/>
        <item x="6841"/>
        <item x="11906"/>
        <item x="5679"/>
        <item x="10456"/>
        <item x="2216"/>
        <item x="359"/>
        <item x="11015"/>
        <item x="8526"/>
        <item x="5944"/>
        <item x="2159"/>
        <item x="4106"/>
        <item x="4810"/>
        <item x="1589"/>
        <item x="8394"/>
        <item x="2656"/>
        <item x="4703"/>
        <item x="5883"/>
        <item x="8386"/>
        <item x="7582"/>
        <item x="8403"/>
        <item x="3801"/>
        <item x="5312"/>
        <item x="559"/>
        <item x="6017"/>
        <item x="7375"/>
        <item x="11160"/>
        <item x="7501"/>
        <item x="10306"/>
        <item x="4708"/>
        <item x="7910"/>
        <item x="883"/>
        <item x="269"/>
        <item x="6090"/>
        <item x="7301"/>
        <item x="10712"/>
        <item x="6617"/>
        <item x="5597"/>
        <item x="8318"/>
        <item x="9195"/>
        <item x="11215"/>
        <item x="5625"/>
        <item x="2583"/>
        <item x="2866"/>
        <item x="6149"/>
        <item x="9090"/>
        <item x="9095"/>
        <item x="6049"/>
        <item x="2484"/>
        <item x="1188"/>
        <item x="11905"/>
        <item x="9634"/>
        <item x="1612"/>
        <item x="988"/>
        <item x="9970"/>
        <item x="4857"/>
        <item x="6487"/>
        <item x="6998"/>
        <item x="4613"/>
        <item x="9424"/>
        <item x="4317"/>
        <item x="2360"/>
        <item x="7757"/>
        <item x="7630"/>
        <item x="10590"/>
        <item x="8950"/>
        <item x="619"/>
        <item x="10004"/>
        <item x="827"/>
        <item x="9412"/>
        <item x="3553"/>
        <item x="1895"/>
        <item x="5317"/>
        <item x="8308"/>
        <item x="10148"/>
        <item x="2039"/>
        <item x="9982"/>
        <item x="3123"/>
        <item x="7799"/>
        <item x="11146"/>
        <item x="6233"/>
        <item x="11008"/>
        <item x="1868"/>
        <item x="9680"/>
        <item x="3585"/>
        <item x="592"/>
        <item x="2876"/>
        <item x="11428"/>
        <item x="4961"/>
        <item x="2906"/>
        <item x="6492"/>
        <item x="11005"/>
        <item x="297"/>
        <item x="998"/>
        <item x="9739"/>
        <item x="6002"/>
        <item x="9014"/>
        <item x="2732"/>
        <item x="1609"/>
        <item x="8553"/>
        <item x="9742"/>
        <item x="7580"/>
        <item x="6860"/>
        <item x="7221"/>
        <item x="4376"/>
        <item x="9511"/>
        <item x="11822"/>
        <item x="10395"/>
        <item x="6409"/>
        <item x="6974"/>
        <item x="6448"/>
        <item x="9420"/>
        <item x="8907"/>
        <item x="2577"/>
        <item x="11514"/>
        <item x="5902"/>
        <item x="7285"/>
        <item x="7204"/>
        <item x="8105"/>
        <item x="9493"/>
        <item x="2302"/>
        <item x="934"/>
        <item x="11115"/>
        <item x="3754"/>
        <item x="10763"/>
        <item x="3863"/>
        <item x="1610"/>
        <item x="10843"/>
        <item x="9220"/>
        <item x="10017"/>
        <item x="5642"/>
        <item x="9804"/>
        <item x="7858"/>
        <item x="7232"/>
        <item x="11076"/>
        <item x="11461"/>
        <item x="3649"/>
        <item x="7855"/>
        <item x="8537"/>
        <item x="5074"/>
        <item x="11138"/>
        <item x="11018"/>
        <item x="3286"/>
        <item x="2371"/>
        <item x="1671"/>
        <item x="11490"/>
        <item x="8904"/>
        <item x="2916"/>
        <item x="3757"/>
        <item x="1370"/>
        <item x="8262"/>
        <item x="426"/>
        <item x="986"/>
        <item x="1783"/>
        <item x="9272"/>
        <item x="6724"/>
        <item x="1747"/>
        <item x="10284"/>
        <item x="1309"/>
        <item x="9730"/>
        <item x="7346"/>
        <item x="7444"/>
        <item x="9935"/>
        <item x="6183"/>
        <item x="11900"/>
        <item x="7014"/>
        <item x="7617"/>
        <item x="8433"/>
        <item x="1627"/>
        <item x="9790"/>
        <item x="5695"/>
        <item x="6838"/>
        <item x="1970"/>
        <item x="11175"/>
        <item x="1675"/>
        <item x="6230"/>
        <item x="11898"/>
        <item x="7690"/>
        <item x="5985"/>
        <item x="8194"/>
        <item x="2582"/>
        <item x="8004"/>
        <item x="11028"/>
        <item x="2330"/>
        <item x="8074"/>
        <item x="9257"/>
        <item x="3213"/>
        <item x="2153"/>
        <item x="6018"/>
        <item x="8674"/>
        <item x="7572"/>
        <item x="3216"/>
        <item x="2316"/>
        <item x="601"/>
        <item x="10231"/>
        <item x="11129"/>
        <item x="1728"/>
        <item x="9591"/>
        <item x="8810"/>
        <item x="2647"/>
        <item x="10506"/>
        <item x="9261"/>
        <item x="11413"/>
        <item x="3889"/>
        <item x="3078"/>
        <item x="11116"/>
        <item x="448"/>
        <item x="2188"/>
        <item x="1946"/>
        <item x="2589"/>
        <item x="2440"/>
        <item x="8505"/>
        <item x="7697"/>
        <item x="10318"/>
        <item x="4919"/>
        <item x="1746"/>
        <item x="9620"/>
        <item x="10844"/>
        <item x="88"/>
        <item x="951"/>
        <item x="6973"/>
        <item x="1026"/>
        <item x="8679"/>
        <item x="71"/>
        <item x="6985"/>
        <item x="11800"/>
        <item x="4500"/>
        <item x="10142"/>
        <item x="6513"/>
        <item x="10881"/>
        <item x="1974"/>
        <item x="7695"/>
        <item x="7528"/>
        <item x="4984"/>
        <item x="2809"/>
        <item x="7284"/>
        <item x="1835"/>
        <item x="5474"/>
        <item x="4496"/>
        <item x="2549"/>
        <item x="6380"/>
        <item x="9652"/>
        <item x="4207"/>
        <item x="2792"/>
        <item x="11766"/>
        <item x="5162"/>
        <item x="7479"/>
        <item x="2819"/>
        <item x="10087"/>
        <item x="2317"/>
        <item x="6834"/>
        <item x="3640"/>
        <item x="1513"/>
        <item x="1520"/>
        <item x="1918"/>
        <item x="839"/>
        <item x="8738"/>
        <item x="9679"/>
        <item x="2538"/>
        <item x="3713"/>
        <item x="7352"/>
        <item x="2383"/>
        <item x="5608"/>
        <item x="355"/>
        <item x="2040"/>
        <item x="10876"/>
        <item x="11068"/>
        <item x="3036"/>
        <item x="9996"/>
        <item x="329"/>
        <item x="11214"/>
        <item x="5117"/>
        <item x="4452"/>
        <item x="2329"/>
        <item x="3559"/>
        <item x="11690"/>
        <item x="4385"/>
        <item x="7552"/>
        <item x="2203"/>
        <item x="7960"/>
        <item x="923"/>
        <item x="5031"/>
        <item x="2672"/>
        <item x="7057"/>
        <item x="7685"/>
        <item x="2284"/>
        <item x="1745"/>
        <item x="215"/>
        <item x="3510"/>
        <item x="733"/>
        <item x="7287"/>
        <item x="3389"/>
        <item x="8680"/>
        <item x="10891"/>
        <item x="2480"/>
        <item x="2167"/>
        <item x="9081"/>
        <item x="4041"/>
        <item x="4172"/>
        <item x="8085"/>
        <item x="5813"/>
        <item x="7567"/>
        <item x="8638"/>
        <item x="10557"/>
        <item x="11796"/>
        <item x="9367"/>
        <item x="2650"/>
        <item x="9627"/>
        <item x="11219"/>
        <item x="6043"/>
        <item x="859"/>
        <item x="162"/>
        <item x="2826"/>
        <item x="4698"/>
        <item x="1620"/>
        <item x="7408"/>
        <item x="424"/>
        <item x="963"/>
        <item x="3917"/>
        <item x="4975"/>
        <item x="4664"/>
        <item x="9049"/>
        <item x="7901"/>
        <item x="318"/>
        <item x="2435"/>
        <item x="6855"/>
        <item x="1322"/>
        <item x="2123"/>
        <item x="11342"/>
        <item x="2640"/>
        <item x="3217"/>
        <item x="7980"/>
        <item x="5450"/>
        <item x="7947"/>
        <item x="7907"/>
        <item x="9682"/>
        <item x="8475"/>
        <item x="9163"/>
        <item x="1638"/>
        <item x="8908"/>
        <item x="9759"/>
        <item x="7228"/>
        <item x="3906"/>
        <item x="319"/>
        <item x="9733"/>
        <item x="10129"/>
        <item x="609"/>
        <item x="2524"/>
        <item x="5808"/>
        <item x="8338"/>
        <item x="9537"/>
        <item x="4481"/>
        <item x="10598"/>
        <item x="4719"/>
        <item x="7150"/>
        <item x="1499"/>
        <item x="3979"/>
        <item x="10877"/>
        <item x="9364"/>
        <item x="11797"/>
        <item x="8711"/>
        <item x="6666"/>
        <item x="11769"/>
        <item x="6368"/>
        <item x="10039"/>
        <item x="5170"/>
        <item x="556"/>
        <item x="7053"/>
        <item x="6098"/>
        <item x="7437"/>
        <item x="10496"/>
        <item x="7350"/>
        <item x="2852"/>
        <item x="2726"/>
        <item x="887"/>
        <item x="7048"/>
        <item x="6715"/>
        <item x="10116"/>
        <item x="2382"/>
        <item x="11542"/>
        <item x="6672"/>
        <item x="5330"/>
        <item x="8031"/>
        <item x="9688"/>
        <item x="10500"/>
        <item x="3708"/>
        <item x="7670"/>
        <item x="3126"/>
        <item x="6025"/>
        <item x="9122"/>
        <item x="8208"/>
        <item x="9032"/>
        <item x="8050"/>
        <item x="4096"/>
        <item x="418"/>
        <item x="10752"/>
        <item x="2122"/>
        <item x="2667"/>
        <item x="721"/>
        <item x="9816"/>
        <item x="1406"/>
        <item x="5263"/>
        <item x="7979"/>
        <item x="4497"/>
        <item x="7394"/>
        <item x="6153"/>
        <item x="8179"/>
        <item x="5129"/>
        <item x="1800"/>
        <item x="8396"/>
        <item x="3294"/>
        <item x="2937"/>
        <item x="2869"/>
        <item x="8675"/>
        <item x="1404"/>
        <item x="188"/>
        <item x="9076"/>
        <item x="222"/>
        <item x="10041"/>
        <item x="6216"/>
        <item x="5310"/>
        <item x="551"/>
        <item x="5363"/>
        <item x="11365"/>
        <item x="3759"/>
        <item x="7658"/>
        <item x="8494"/>
        <item x="7029"/>
        <item x="5835"/>
        <item x="11180"/>
        <item x="8568"/>
        <item x="149"/>
        <item x="6937"/>
        <item x="6526"/>
        <item x="11908"/>
        <item x="7018"/>
        <item x="8835"/>
        <item x="10152"/>
        <item x="501"/>
        <item x="2588"/>
        <item x="11680"/>
        <item x="729"/>
        <item x="4160"/>
        <item x="7294"/>
        <item x="12"/>
        <item x="527"/>
        <item x="10438"/>
        <item x="2142"/>
        <item x="1565"/>
        <item x="8663"/>
        <item x="7750"/>
        <item x="1587"/>
        <item x="8755"/>
        <item x="6883"/>
        <item x="6501"/>
        <item x="6771"/>
        <item x="4287"/>
        <item x="3346"/>
        <item x="1510"/>
        <item x="3128"/>
        <item x="4138"/>
        <item x="10323"/>
        <item x="1248"/>
        <item x="9316"/>
        <item x="4"/>
        <item x="3132"/>
        <item x="3105"/>
        <item x="8570"/>
        <item x="7674"/>
        <item x="6072"/>
        <item x="2208"/>
        <item x="1124"/>
        <item x="457"/>
        <item x="8303"/>
        <item x="9344"/>
        <item x="11615"/>
        <item x="7880"/>
        <item x="1839"/>
        <item x="3583"/>
        <item x="1515"/>
        <item x="6499"/>
        <item x="1222"/>
        <item x="10390"/>
        <item x="273"/>
        <item x="7983"/>
        <item x="9291"/>
        <item x="471"/>
        <item x="1570"/>
        <item x="11140"/>
        <item x="4104"/>
        <item x="10364"/>
        <item x="8739"/>
        <item x="10553"/>
        <item x="936"/>
        <item x="10196"/>
        <item x="1412"/>
        <item x="7793"/>
        <item x="66"/>
        <item x="11260"/>
        <item x="10141"/>
        <item x="11262"/>
        <item x="784"/>
        <item x="8064"/>
        <item x="8483"/>
        <item x="7869"/>
        <item x="1878"/>
        <item x="4177"/>
        <item x="4260"/>
        <item x="7129"/>
        <item x="1229"/>
        <item x="377"/>
        <item x="2180"/>
        <item x="649"/>
        <item x="4660"/>
        <item x="8376"/>
        <item x="1286"/>
        <item x="5593"/>
        <item x="9830"/>
        <item x="4098"/>
        <item x="11819"/>
        <item x="9907"/>
        <item x="6379"/>
        <item x="10437"/>
        <item x="6508"/>
        <item x="5051"/>
        <item x="6289"/>
        <item x="8700"/>
        <item x="2651"/>
        <item x="11661"/>
        <item x="9174"/>
        <item x="5641"/>
        <item x="10997"/>
        <item x="6473"/>
        <item x="7230"/>
        <item x="2191"/>
        <item x="8639"/>
        <item x="11816"/>
        <item x="2539"/>
        <item x="7938"/>
        <item x="5176"/>
        <item x="7807"/>
        <item x="1830"/>
        <item x="700"/>
        <item x="6649"/>
        <item x="93"/>
        <item x="7585"/>
        <item x="10612"/>
        <item x="3464"/>
        <item x="5759"/>
        <item x="5626"/>
        <item x="1700"/>
        <item x="3776"/>
        <item x="9615"/>
        <item x="2064"/>
        <item x="945"/>
        <item x="6365"/>
        <item x="8820"/>
        <item x="2694"/>
        <item x="9080"/>
        <item x="8797"/>
        <item x="2245"/>
        <item x="645"/>
        <item x="8444"/>
        <item x="11465"/>
        <item x="2699"/>
        <item x="11103"/>
        <item x="3027"/>
        <item x="10937"/>
        <item x="7985"/>
        <item x="7767"/>
        <item x="6911"/>
        <item x="312"/>
        <item x="2988"/>
        <item x="6791"/>
        <item x="10995"/>
        <item x="7700"/>
        <item x="8326"/>
        <item x="9414"/>
        <item x="3021"/>
        <item x="3444"/>
        <item x="3771"/>
        <item x="2080"/>
        <item x="3965"/>
        <item x="2860"/>
        <item x="302"/>
        <item x="1702"/>
        <item x="502"/>
        <item x="4773"/>
        <item x="10732"/>
        <item x="2975"/>
        <item x="4988"/>
        <item x="10777"/>
        <item x="3606"/>
        <item x="6224"/>
        <item x="370"/>
        <item x="6259"/>
        <item x="512"/>
        <item x="6584"/>
        <item x="1182"/>
        <item x="3308"/>
        <item x="4714"/>
        <item x="2543"/>
        <item x="4049"/>
        <item x="10516"/>
        <item x="3453"/>
        <item x="9109"/>
        <item x="1912"/>
        <item x="845"/>
        <item x="7113"/>
        <item x="1911"/>
        <item x="11561"/>
        <item x="1129"/>
        <item x="5653"/>
        <item x="2212"/>
        <item x="2253"/>
        <item x="5473"/>
        <item x="5172"/>
        <item x="3230"/>
        <item x="6681"/>
        <item x="5413"/>
        <item x="4048"/>
        <item x="3362"/>
        <item x="10722"/>
        <item x="6077"/>
        <item x="92"/>
        <item x="11559"/>
        <item x="2844"/>
        <item x="10603"/>
        <item x="8222"/>
        <item x="3957"/>
        <item x="3191"/>
        <item x="8927"/>
        <item x="4318"/>
        <item x="7708"/>
        <item x="4499"/>
        <item x="7681"/>
        <item x="2918"/>
        <item x="1151"/>
        <item x="1756"/>
        <item x="3623"/>
        <item x="3854"/>
        <item x="611"/>
        <item x="8669"/>
        <item x="6527"/>
        <item x="4288"/>
        <item x="9379"/>
        <item x="7085"/>
        <item x="1741"/>
        <item x="8978"/>
        <item x="9483"/>
        <item x="9663"/>
        <item x="8507"/>
        <item x="11346"/>
        <item x="9152"/>
        <item x="11078"/>
        <item x="1863"/>
        <item x="5451"/>
        <item x="9270"/>
        <item x="11244"/>
        <item x="7196"/>
        <item x="5480"/>
        <item x="10880"/>
        <item x="3696"/>
        <item x="3218"/>
        <item x="1691"/>
        <item x="7557"/>
        <item x="369"/>
        <item x="7680"/>
        <item x="1586"/>
        <item x="6583"/>
        <item x="238"/>
        <item x="10207"/>
        <item x="5834"/>
        <item x="7003"/>
        <item x="10735"/>
        <item x="8478"/>
        <item x="2136"/>
        <item x="10349"/>
        <item x="11579"/>
        <item x="8987"/>
        <item x="8136"/>
        <item x="1197"/>
        <item x="6833"/>
        <item x="7392"/>
        <item x="3718"/>
        <item x="8691"/>
        <item x="5422"/>
        <item x="10120"/>
        <item x="5362"/>
        <item x="4179"/>
        <item x="6042"/>
        <item x="1297"/>
        <item x="7711"/>
        <item x="7612"/>
        <item x="6258"/>
        <item x="1009"/>
        <item x="3511"/>
        <item x="7152"/>
        <item x="10710"/>
        <item x="1832"/>
        <item x="10482"/>
        <item x="3228"/>
        <item x="11212"/>
        <item x="8018"/>
        <item x="323"/>
        <item x="7082"/>
        <item x="10316"/>
        <item x="3762"/>
        <item x="9638"/>
        <item x="122"/>
        <item x="1249"/>
        <item x="9318"/>
        <item x="11736"/>
        <item x="3040"/>
        <item x="11110"/>
        <item x="5134"/>
        <item x="1692"/>
        <item x="5812"/>
        <item x="6152"/>
        <item x="4530"/>
        <item x="1509"/>
        <item x="8866"/>
        <item x="4164"/>
        <item x="2909"/>
        <item x="4650"/>
        <item x="1525"/>
        <item x="9348"/>
        <item x="5888"/>
        <item x="7507"/>
        <item x="543"/>
        <item x="4095"/>
        <item x="227"/>
        <item x="9096"/>
        <item x="3296"/>
        <item x="10074"/>
        <item x="552"/>
        <item x="10668"/>
        <item x="3545"/>
        <item x="2593"/>
        <item x="9031"/>
        <item x="6375"/>
        <item x="779"/>
        <item x="7738"/>
        <item x="6733"/>
        <item x="10398"/>
        <item x="2254"/>
        <item x="10778"/>
        <item x="9288"/>
        <item x="4632"/>
        <item x="4852"/>
        <item x="6034"/>
        <item x="11472"/>
        <item x="2196"/>
        <item x="6811"/>
        <item x="411"/>
        <item x="9584"/>
        <item x="1682"/>
        <item x="11823"/>
        <item x="11734"/>
        <item x="1673"/>
        <item x="3883"/>
        <item x="669"/>
        <item x="9387"/>
        <item x="9386"/>
        <item x="4665"/>
        <item x="3766"/>
        <item x="9914"/>
        <item x="10031"/>
        <item x="11801"/>
        <item x="6478"/>
        <item x="5223"/>
        <item x="3937"/>
        <item x="11414"/>
        <item x="642"/>
        <item x="1059"/>
        <item x="10503"/>
        <item x="6579"/>
        <item x="8524"/>
        <item x="7693"/>
        <item x="9519"/>
        <item x="990"/>
        <item x="4483"/>
        <item x="11320"/>
        <item x="6166"/>
        <item x="7558"/>
        <item x="9360"/>
        <item x="6100"/>
        <item x="2049"/>
        <item x="6548"/>
        <item x="9691"/>
        <item x="11162"/>
        <item x="5492"/>
        <item x="4856"/>
        <item x="282"/>
        <item x="11683"/>
        <item x="7320"/>
        <item x="5221"/>
        <item x="653"/>
        <item x="8682"/>
        <item x="7820"/>
        <item x="9763"/>
        <item x="11592"/>
        <item x="90"/>
        <item x="1067"/>
        <item x="6413"/>
        <item x="8104"/>
        <item x="2791"/>
        <item x="8921"/>
        <item x="11758"/>
        <item x="9929"/>
        <item x="9587"/>
        <item x="1263"/>
        <item x="3259"/>
        <item x="7017"/>
        <item x="4989"/>
        <item x="9454"/>
        <item x="1490"/>
        <item x="5654"/>
        <item x="1018"/>
        <item x="5941"/>
        <item x="6896"/>
        <item x="6172"/>
        <item x="8060"/>
        <item x="10236"/>
        <item x="11196"/>
        <item x="11756"/>
        <item x="1665"/>
        <item x="6128"/>
        <item x="2849"/>
        <item x="1171"/>
        <item x="4451"/>
        <item x="11151"/>
        <item x="3556"/>
        <item x="10601"/>
        <item x="4189"/>
        <item x="3112"/>
        <item x="8030"/>
        <item x="9313"/>
        <item x="10597"/>
        <item x="10792"/>
        <item x="11163"/>
        <item x="11182"/>
        <item x="8152"/>
        <item x="9582"/>
        <item x="6591"/>
        <item x="10738"/>
        <item x="5453"/>
        <item x="11899"/>
        <item x="7728"/>
        <item x="1880"/>
        <item x="2686"/>
        <item x="3118"/>
        <item x="7878"/>
        <item x="5073"/>
        <item x="3114"/>
        <item x="6477"/>
        <item x="2038"/>
        <item x="657"/>
        <item x="10684"/>
        <item x="7288"/>
        <item x="3509"/>
        <item x="11348"/>
        <item x="5104"/>
        <item x="4553"/>
        <item x="3669"/>
        <item x="9549"/>
        <item x="5128"/>
        <item x="2281"/>
        <item x="8174"/>
        <item x="5254"/>
        <item x="1928"/>
        <item x="4356"/>
        <item x="11252"/>
        <item x="11710"/>
        <item x="4344"/>
        <item x="10249"/>
        <item x="1017"/>
        <item x="10081"/>
        <item x="1405"/>
        <item x="11688"/>
        <item x="10967"/>
        <item x="744"/>
        <item x="4882"/>
        <item x="10294"/>
        <item x="8985"/>
        <item x="10659"/>
        <item x="384"/>
        <item x="2930"/>
        <item x="3227"/>
        <item x="7403"/>
        <item x="6009"/>
        <item x="3117"/>
        <item x="3484"/>
        <item x="3909"/>
        <item x="952"/>
        <item x="4134"/>
        <item x="4680"/>
        <item x="5841"/>
        <item x="9210"/>
        <item x="10006"/>
        <item x="5925"/>
        <item x="7883"/>
        <item x="3613"/>
        <item x="11692"/>
        <item x="576"/>
        <item x="10396"/>
        <item x="3373"/>
        <item x="5005"/>
        <item x="1082"/>
        <item x="10551"/>
        <item x="4723"/>
        <item x="1660"/>
        <item x="6275"/>
        <item x="325"/>
        <item x="9060"/>
        <item x="7836"/>
        <item x="7945"/>
        <item x="6852"/>
        <item x="4885"/>
        <item x="8221"/>
        <item x="6986"/>
        <item x="3104"/>
        <item x="6843"/>
        <item x="8005"/>
        <item x="7035"/>
        <item x="5195"/>
        <item x="10839"/>
        <item x="25"/>
        <item x="182"/>
        <item x="5470"/>
        <item x="10610"/>
        <item x="4505"/>
        <item x="2210"/>
        <item x="1563"/>
        <item x="7537"/>
        <item x="10156"/>
        <item x="5928"/>
        <item x="474"/>
        <item x="10023"/>
        <item x="6615"/>
        <item x="4982"/>
        <item x="11761"/>
        <item x="4003"/>
        <item x="8670"/>
        <item x="9813"/>
        <item x="9336"/>
        <item x="7860"/>
        <item x="5280"/>
        <item x="2485"/>
        <item x="3098"/>
        <item x="7556"/>
        <item x="10066"/>
        <item x="6234"/>
        <item x="9760"/>
        <item x="1422"/>
        <item x="8086"/>
        <item x="2472"/>
        <item x="10468"/>
        <item x="1050"/>
        <item x="7957"/>
        <item x="2522"/>
        <item x="3333"/>
        <item x="6408"/>
        <item x="7407"/>
        <item x="4517"/>
        <item x="3625"/>
        <item x="10224"/>
        <item x="9800"/>
        <item x="9531"/>
        <item x="4274"/>
        <item x="532"/>
        <item x="1000"/>
        <item x="728"/>
        <item x="10685"/>
        <item x="3321"/>
        <item x="6120"/>
        <item x="8017"/>
        <item x="2931"/>
        <item x="9524"/>
        <item x="10947"/>
        <item x="7489"/>
        <item x="2205"/>
        <item x="5538"/>
        <item x="10250"/>
        <item x="11091"/>
        <item x="1791"/>
        <item x="174"/>
        <item x="771"/>
        <item x="8599"/>
        <item x="11031"/>
        <item x="8122"/>
        <item x="8447"/>
        <item x="10589"/>
        <item x="3131"/>
        <item x="1241"/>
        <item x="799"/>
        <item x="8051"/>
        <item x="4405"/>
        <item x="7367"/>
        <item x="5969"/>
        <item x="4255"/>
        <item x="4272"/>
        <item x="4851"/>
        <item x="11095"/>
        <item x="4174"/>
        <item x="6305"/>
        <item x="4809"/>
        <item x="3363"/>
        <item x="5309"/>
        <item x="5030"/>
        <item x="9357"/>
        <item x="1025"/>
        <item x="1298"/>
        <item x="8622"/>
        <item x="1542"/>
        <item x="11745"/>
        <item x="10865"/>
        <item x="10146"/>
        <item x="1448"/>
        <item x="7395"/>
        <item x="4687"/>
        <item x="11869"/>
        <item x="9745"/>
        <item x="1243"/>
        <item x="383"/>
        <item x="5209"/>
        <item x="3392"/>
        <item x="2746"/>
        <item x="10227"/>
        <item x="5650"/>
        <item x="5052"/>
        <item x="8256"/>
        <item x="1002"/>
        <item x="2979"/>
        <item x="9735"/>
        <item x="1235"/>
        <item x="9121"/>
        <item x="2256"/>
        <item x="5724"/>
        <item x="4956"/>
        <item x="1734"/>
        <item x="8455"/>
        <item x="10680"/>
        <item x="4300"/>
        <item x="4083"/>
        <item x="1244"/>
        <item x="7402"/>
        <item x="6374"/>
        <item x="8993"/>
        <item x="1411"/>
        <item x="8557"/>
        <item x="11253"/>
        <item x="2708"/>
        <item x="11701"/>
        <item x="5587"/>
        <item x="11787"/>
        <item x="812"/>
        <item x="3319"/>
        <item x="1933"/>
        <item x="11032"/>
        <item x="5548"/>
        <item x="10555"/>
        <item x="9377"/>
        <item x="8902"/>
        <item x="26"/>
        <item x="4233"/>
        <item x="1436"/>
        <item x="1022"/>
        <item x="1281"/>
        <item x="6892"/>
        <item x="507"/>
        <item x="8677"/>
        <item x="7142"/>
        <item x="303"/>
        <item x="7595"/>
        <item x="9154"/>
        <item x="6725"/>
        <item x="7633"/>
        <item x="11646"/>
        <item x="8091"/>
        <item x="7351"/>
        <item x="807"/>
        <item x="10791"/>
        <item x="5087"/>
        <item x="4247"/>
        <item x="9369"/>
        <item x="8743"/>
        <item x="3964"/>
        <item x="8343"/>
        <item x="3200"/>
        <item x="3289"/>
        <item x="8809"/>
        <item x="9442"/>
        <item x="2190"/>
        <item x="9419"/>
        <item x="8366"/>
        <item x="11254"/>
        <item x="5513"/>
        <item x="5800"/>
        <item x="5859"/>
        <item x="1227"/>
        <item x="8540"/>
        <item x="9061"/>
        <item x="11907"/>
        <item x="7662"/>
        <item x="9505"/>
        <item x="2000"/>
        <item x="5889"/>
        <item x="5076"/>
        <item x="2905"/>
        <item x="5807"/>
        <item x="11319"/>
        <item x="1052"/>
        <item x="4289"/>
        <item x="2303"/>
        <item x="7583"/>
        <item x="6411"/>
        <item x="10764"/>
        <item x="6008"/>
        <item x="2242"/>
        <item x="1274"/>
        <item x="4744"/>
        <item x="2662"/>
        <item x="4938"/>
        <item x="5219"/>
        <item x="431"/>
        <item x="8939"/>
        <item x="11709"/>
        <item x="11104"/>
        <item x="8782"/>
        <item x="5693"/>
        <item x="6897"/>
        <item x="7542"/>
        <item x="10397"/>
        <item x="8342"/>
        <item x="9991"/>
        <item x="5285"/>
        <item x="3300"/>
        <item x="7321"/>
        <item x="8858"/>
        <item x="5560"/>
        <item x="4974"/>
        <item x="1403"/>
        <item x="1441"/>
        <item x="7508"/>
        <item x="6459"/>
        <item x="11388"/>
        <item x="3993"/>
        <item x="8614"/>
        <item x="8109"/>
        <item x="6454"/>
        <item x="8062"/>
        <item x="5504"/>
        <item x="5070"/>
        <item x="10319"/>
        <item x="2924"/>
        <item x="6333"/>
        <item x="2065"/>
        <item x="10952"/>
        <item x="9753"/>
        <item x="10756"/>
        <item x="6854"/>
        <item x="9323"/>
        <item x="11393"/>
        <item x="8659"/>
        <item x="11917"/>
        <item x="603"/>
        <item x="11762"/>
        <item x="11891"/>
        <item x="659"/>
        <item x="2798"/>
        <item x="5460"/>
        <item x="11573"/>
        <item x="4089"/>
        <item x="6775"/>
        <item x="4780"/>
        <item x="2343"/>
        <item x="322"/>
        <item x="8953"/>
        <item x="10676"/>
        <item x="4752"/>
        <item x="9319"/>
        <item x="3826"/>
        <item x="2685"/>
        <item x="2154"/>
        <item x="9206"/>
        <item x="10840"/>
        <item x="1097"/>
        <item x="94"/>
        <item x="10835"/>
        <item x="6081"/>
        <item x="7349"/>
        <item x="1221"/>
        <item x="5165"/>
        <item x="9924"/>
        <item x="6390"/>
        <item x="166"/>
        <item x="10076"/>
        <item x="8894"/>
        <item x="4644"/>
        <item x="3733"/>
        <item x="5922"/>
        <item x="8892"/>
        <item x="5797"/>
        <item x="2246"/>
        <item x="5993"/>
        <item x="6016"/>
        <item x="2388"/>
        <item x="9983"/>
        <item x="10190"/>
        <item x="9885"/>
        <item x="11568"/>
        <item x="11415"/>
        <item x="2805"/>
        <item x="7532"/>
        <item x="2108"/>
        <item x="1473"/>
        <item x="2698"/>
        <item x="10664"/>
        <item x="7766"/>
        <item x="2119"/>
        <item x="6160"/>
        <item x="5027"/>
        <item x="5718"/>
        <item x="9000"/>
        <item x="9557"/>
        <item x="9645"/>
        <item x="1956"/>
        <item x="3275"/>
        <item x="6484"/>
        <item x="5566"/>
        <item x="2344"/>
        <item x="8496"/>
        <item x="11860"/>
        <item x="2586"/>
        <item x="7815"/>
        <item x="9944"/>
        <item x="5456"/>
        <item x="5994"/>
        <item x="9108"/>
        <item x="5386"/>
        <item x="6003"/>
        <item x="5053"/>
        <item x="7663"/>
        <item x="8695"/>
        <item x="1803"/>
        <item x="4418"/>
        <item x="9028"/>
        <item x="11302"/>
        <item x="1631"/>
        <item x="7908"/>
        <item x="180"/>
        <item x="1431"/>
        <item x="19"/>
        <item x="3947"/>
        <item x="10998"/>
        <item x="9437"/>
        <item x="3042"/>
        <item x="3318"/>
        <item x="583"/>
        <item x="8178"/>
        <item x="4681"/>
        <item x="7307"/>
        <item x="10205"/>
        <item x="6978"/>
        <item x="40"/>
        <item x="10647"/>
        <item x="7220"/>
        <item x="7749"/>
        <item x="10423"/>
        <item x="933"/>
        <item x="2711"/>
        <item x="1996"/>
        <item x="4844"/>
        <item x="3954"/>
        <item x="10725"/>
        <item x="5068"/>
        <item x="2415"/>
        <item x="11357"/>
        <item x="9180"/>
        <item x="9848"/>
        <item x="3617"/>
        <item x="10402"/>
        <item x="2767"/>
        <item x="1882"/>
        <item x="4748"/>
        <item x="10547"/>
        <item x="8501"/>
        <item x="2029"/>
        <item x="9930"/>
        <item x="1748"/>
        <item x="7751"/>
        <item x="1358"/>
        <item x="1123"/>
        <item x="11429"/>
        <item x="161"/>
        <item x="6154"/>
        <item x="3384"/>
        <item x="1796"/>
        <item x="5075"/>
        <item x="7368"/>
        <item x="6464"/>
        <item x="1715"/>
        <item x="10666"/>
        <item x="570"/>
        <item x="4545"/>
        <item x="9847"/>
        <item x="9815"/>
        <item x="5121"/>
        <item x="7959"/>
        <item x="8255"/>
        <item x="356"/>
        <item x="3605"/>
        <item x="8116"/>
        <item x="2614"/>
        <item x="10421"/>
        <item x="8195"/>
        <item x="1183"/>
        <item x="3778"/>
        <item x="10535"/>
        <item x="2362"/>
        <item x="2799"/>
        <item x="8509"/>
        <item x="10037"/>
        <item x="11430"/>
        <item x="7792"/>
        <item x="6936"/>
        <item x="184"/>
        <item x="3052"/>
        <item x="4867"/>
        <item x="8166"/>
        <item x="4931"/>
        <item x="10639"/>
        <item x="851"/>
        <item x="6138"/>
        <item x="1695"/>
        <item x="4606"/>
        <item x="3734"/>
        <item x="4792"/>
        <item x="1004"/>
        <item x="1083"/>
        <item x="464"/>
        <item x="3125"/>
        <item x="569"/>
        <item x="1804"/>
        <item x="11584"/>
        <item x="2986"/>
        <item x="1716"/>
        <item x="1925"/>
        <item x="8634"/>
        <item x="1603"/>
        <item x="6403"/>
        <item x="5161"/>
        <item x="239"/>
        <item x="1364"/>
        <item x="10007"/>
        <item x="3956"/>
        <item x="3867"/>
        <item x="342"/>
        <item x="6184"/>
        <item x="1595"/>
        <item x="7689"/>
        <item x="1432"/>
        <item x="351"/>
        <item x="4303"/>
        <item x="1136"/>
        <item x="5702"/>
        <item x="5745"/>
        <item x="735"/>
        <item x="1670"/>
        <item x="1929"/>
        <item x="11588"/>
        <item x="3077"/>
        <item x="11090"/>
        <item x="6966"/>
        <item x="7870"/>
        <item x="9487"/>
        <item x="8586"/>
        <item x="7716"/>
        <item x="6496"/>
        <item x="3285"/>
        <item x="4264"/>
        <item x="4480"/>
        <item x="7417"/>
        <item x="2925"/>
        <item x="5823"/>
        <item x="8800"/>
        <item x="2124"/>
        <item x="11686"/>
        <item x="2904"/>
        <item x="10726"/>
        <item x="11108"/>
        <item x="5449"/>
        <item x="7888"/>
        <item x="8686"/>
        <item x="123"/>
        <item x="11921"/>
        <item x="11380"/>
        <item x="1764"/>
        <item x="4518"/>
        <item x="1027"/>
        <item x="2135"/>
        <item x="5672"/>
        <item x="1237"/>
        <item x="2950"/>
        <item x="10816"/>
        <item x="8348"/>
        <item x="5217"/>
        <item x="8803"/>
        <item x="8561"/>
        <item x="7821"/>
        <item x="4778"/>
        <item x="9903"/>
        <item x="8448"/>
        <item x="3470"/>
        <item x="8821"/>
        <item x="8452"/>
        <item x="3219"/>
        <item x="5604"/>
        <item x="4577"/>
        <item x="10201"/>
        <item x="7706"/>
        <item x="5210"/>
        <item x="1368"/>
        <item x="62"/>
        <item x="6951"/>
        <item x="9020"/>
        <item x="9362"/>
        <item x="8605"/>
        <item x="78"/>
        <item x="9842"/>
        <item x="11142"/>
        <item x="2794"/>
        <item x="956"/>
        <item x="5348"/>
        <item x="7650"/>
        <item x="8515"/>
        <item x="7482"/>
        <item x="10550"/>
        <item x="189"/>
        <item x="6930"/>
        <item x="757"/>
        <item x="11168"/>
        <item x="11752"/>
        <item x="4652"/>
        <item x="3668"/>
        <item x="9033"/>
        <item x="5670"/>
        <item x="10061"/>
        <item x="65"/>
        <item x="1367"/>
        <item x="2059"/>
        <item x="734"/>
        <item x="1769"/>
        <item x="5957"/>
        <item x="3566"/>
        <item x="4167"/>
        <item x="3746"/>
        <item x="10675"/>
        <item x="4801"/>
        <item x="10662"/>
        <item x="3667"/>
        <item x="1276"/>
        <item x="4306"/>
        <item x="5850"/>
        <item x="997"/>
        <item x="742"/>
        <item x="2561"/>
        <item x="9335"/>
        <item x="7019"/>
        <item x="135"/>
        <item x="3773"/>
        <item x="1726"/>
        <item x="7020"/>
        <item x="5290"/>
        <item x="9755"/>
        <item x="4091"/>
        <item x="1751"/>
        <item x="2139"/>
        <item x="4875"/>
        <item x="3101"/>
        <item x="4486"/>
        <item x="5307"/>
        <item x="2532"/>
        <item x="5851"/>
        <item x="1519"/>
        <item x="2032"/>
        <item x="8046"/>
        <item x="6587"/>
        <item x="2105"/>
        <item x="5137"/>
        <item x="1540"/>
        <item x="10407"/>
        <item x="1795"/>
        <item x="1754"/>
        <item x="5709"/>
        <item x="10721"/>
        <item x="10411"/>
        <item x="8044"/>
        <item x="2841"/>
        <item x="9498"/>
        <item x="2523"/>
        <item x="1357"/>
        <item x="4386"/>
        <item x="1148"/>
        <item x="449"/>
        <item x="8078"/>
        <item x="3497"/>
        <item x="2311"/>
        <item x="11186"/>
        <item x="9780"/>
        <item x="9864"/>
        <item x="10953"/>
        <item x="10994"/>
        <item x="4163"/>
        <item x="10673"/>
        <item x="8173"/>
        <item x="9324"/>
        <item x="6241"/>
        <item x="176"/>
        <item x="10991"/>
        <item x="454"/>
        <item x="4420"/>
        <item x="8012"/>
        <item x="4604"/>
        <item x="6155"/>
        <item x="10154"/>
        <item x="7943"/>
        <item x="7974"/>
        <item x="11188"/>
        <item x="10258"/>
        <item x="7729"/>
        <item x="6812"/>
        <item x="9215"/>
        <item x="9500"/>
        <item x="3616"/>
        <item x="111"/>
        <item x="2199"/>
        <item x="4178"/>
        <item x="5562"/>
        <item x="1760"/>
        <item x="1680"/>
        <item x="4032"/>
        <item x="8628"/>
        <item x="11679"/>
        <item x="5683"/>
        <item x="476"/>
        <item x="10617"/>
        <item x="3835"/>
        <item x="10079"/>
        <item x="8578"/>
        <item x="11256"/>
        <item x="3765"/>
        <item x="4219"/>
        <item x="1363"/>
        <item x="10918"/>
        <item x="2166"/>
        <item x="6999"/>
        <item x="7138"/>
        <item x="546"/>
        <item x="10363"/>
        <item x="1904"/>
        <item x="739"/>
        <item x="6106"/>
        <item x="9082"/>
        <item x="9213"/>
        <item x="6933"/>
        <item x="6344"/>
        <item x="8115"/>
        <item x="3385"/>
        <item x="1158"/>
        <item x="3653"/>
        <item x="1993"/>
        <item x="10988"/>
        <item x="6754"/>
        <item x="7028"/>
        <item x="4410"/>
        <item x="2375"/>
        <item x="1303"/>
        <item x="9104"/>
        <item x="2856"/>
        <item x="1677"/>
        <item x="6099"/>
        <item x="11258"/>
        <item x="3134"/>
        <item x="3638"/>
        <item x="11438"/>
        <item x="8249"/>
        <item x="855"/>
        <item x="10772"/>
        <item x="3304"/>
        <item x="1948"/>
        <item x="10807"/>
        <item x="6686"/>
        <item x="11026"/>
        <item x="10263"/>
        <item x="6358"/>
        <item x="1500"/>
        <item x="6882"/>
        <item x="10820"/>
        <item x="2635"/>
        <item x="7059"/>
        <item x="671"/>
        <item x="21"/>
        <item x="10686"/>
        <item x="7659"/>
        <item x="8635"/>
        <item x="10857"/>
        <item x="10656"/>
        <item x="1146"/>
        <item x="8189"/>
        <item x="5622"/>
        <item x="6461"/>
        <item x="3643"/>
        <item x="604"/>
        <item x="480"/>
        <item x="2676"/>
        <item x="5024"/>
        <item x="10147"/>
        <item x="11064"/>
        <item x="11"/>
        <item x="7786"/>
        <item x="9034"/>
        <item x="549"/>
        <item x="1550"/>
        <item x="4290"/>
        <item x="6121"/>
        <item x="5558"/>
        <item x="9548"/>
        <item x="7488"/>
        <item x="5872"/>
        <item x="2420"/>
        <item x="9202"/>
        <item x="3390"/>
        <item x="8771"/>
        <item x="10277"/>
        <item x="11660"/>
        <item x="9388"/>
        <item x="9741"/>
        <item x="3498"/>
        <item x="7885"/>
        <item x="1219"/>
        <item x="5377"/>
        <item x="7696"/>
        <item x="9518"/>
        <item x="1873"/>
        <item x="11631"/>
        <item x="1133"/>
        <item x="1419"/>
        <item x="216"/>
        <item x="4416"/>
        <item x="3388"/>
        <item x="7032"/>
        <item x="10000"/>
        <item x="9900"/>
        <item x="1987"/>
        <item x="8352"/>
        <item x="5086"/>
        <item x="8165"/>
        <item x="2226"/>
        <item x="7426"/>
        <item x="3768"/>
        <item x="7698"/>
        <item x="7076"/>
        <item x="10286"/>
        <item x="6845"/>
        <item x="1591"/>
        <item x="7259"/>
        <item x="7568"/>
        <item x="9523"/>
        <item x="5089"/>
        <item x="3684"/>
        <item x="10193"/>
        <item x="8492"/>
        <item x="7012"/>
        <item x="1290"/>
        <item x="1944"/>
        <item x="9826"/>
        <item x="3874"/>
        <item x="9292"/>
        <item x="599"/>
        <item x="9738"/>
        <item x="6165"/>
        <item x="11711"/>
        <item x="996"/>
        <item x="6543"/>
        <item x="2436"/>
        <item x="324"/>
        <item x="8365"/>
        <item x="605"/>
        <item x="9356"/>
        <item x="8468"/>
        <item x="2458"/>
        <item x="9686"/>
        <item x="11780"/>
        <item x="330"/>
        <item x="7882"/>
        <item x="6136"/>
        <item x="545"/>
        <item x="9709"/>
        <item x="7062"/>
        <item x="2434"/>
        <item x="4769"/>
        <item x="9018"/>
        <item x="1463"/>
        <item x="1117"/>
        <item x="8722"/>
        <item x="8520"/>
        <item x="3714"/>
        <item x="2248"/>
        <item x="5276"/>
        <item x="503"/>
        <item x="798"/>
        <item x="8652"/>
        <item x="6688"/>
        <item x="2353"/>
        <item x="9167"/>
        <item x="9091"/>
        <item x="7984"/>
        <item x="8439"/>
        <item x="1798"/>
        <item x="9893"/>
        <item x="8353"/>
        <item x="10902"/>
        <item x="11017"/>
        <item x="8110"/>
        <item x="3153"/>
        <item x="10167"/>
        <item x="11700"/>
        <item x="5178"/>
        <item x="1007"/>
        <item x="8479"/>
        <item x="2499"/>
        <item x="9042"/>
        <item x="1440"/>
        <item x="900"/>
        <item x="7455"/>
        <item x="10032"/>
        <item x="9473"/>
        <item x="3526"/>
        <item x="6832"/>
        <item x="11849"/>
        <item x="7987"/>
        <item x="11793"/>
        <item x="4694"/>
        <item x="8909"/>
        <item x="1041"/>
        <item x="4763"/>
        <item x="1077"/>
        <item x="9432"/>
        <item x="7649"/>
        <item x="9217"/>
        <item x="8202"/>
        <item x="8910"/>
        <item x="2693"/>
        <item x="7806"/>
        <item x="5048"/>
        <item x="8045"/>
        <item x="8445"/>
        <item x="9870"/>
        <item x="4743"/>
        <item x="75"/>
        <item x="8539"/>
        <item x="214"/>
        <item x="4721"/>
        <item x="2796"/>
        <item x="420"/>
        <item x="822"/>
        <item x="9439"/>
        <item x="2048"/>
        <item x="4086"/>
        <item x="6293"/>
        <item x="8354"/>
        <item x="11666"/>
        <item x="7875"/>
        <item x="8207"/>
        <item x="244"/>
        <item x="11826"/>
        <item x="8488"/>
        <item x="5493"/>
        <item x="6850"/>
        <item x="1616"/>
        <item x="9542"/>
        <item x="4437"/>
        <item x="5264"/>
        <item x="4822"/>
        <item x="1066"/>
        <item x="8920"/>
        <item x="2806"/>
        <item x="5332"/>
        <item x="343"/>
        <item x="11080"/>
        <item x="8061"/>
        <item x="11580"/>
        <item x="4227"/>
        <item x="6596"/>
        <item x="10198"/>
        <item x="10044"/>
        <item x="9212"/>
        <item x="11379"/>
        <item x="1820"/>
        <item x="5777"/>
        <item x="8924"/>
        <item x="10850"/>
        <item x="7970"/>
        <item x="2601"/>
        <item x="8257"/>
        <item x="11536"/>
        <item x="1120"/>
        <item x="7376"/>
        <item x="9046"/>
        <item x="3152"/>
        <item x="5581"/>
        <item x="5946"/>
        <item x="159"/>
        <item x="2970"/>
        <item x="10232"/>
        <item x="2615"/>
        <item x="6402"/>
        <item x="11779"/>
        <item x="6169"/>
        <item x="8964"/>
        <item x="5790"/>
        <item x="4588"/>
        <item x="11155"/>
        <item x="3726"/>
        <item x="7354"/>
        <item x="3851"/>
        <item x="8653"/>
        <item x="9922"/>
        <item x="3972"/>
        <item x="9855"/>
        <item x="1210"/>
        <item x="2912"/>
        <item x="8237"/>
        <item x="2608"/>
        <item x="11485"/>
        <item x="1170"/>
        <item x="5992"/>
        <item x="7763"/>
        <item x="5685"/>
        <item x="8236"/>
        <item x="10544"/>
        <item x="9488"/>
        <item x="106"/>
        <item x="6482"/>
        <item x="1669"/>
        <item x="3005"/>
        <item x="847"/>
        <item x="6271"/>
        <item x="4182"/>
        <item x="4729"/>
        <item x="11912"/>
        <item x="7385"/>
        <item x="9751"/>
        <item x="8645"/>
        <item x="5099"/>
        <item x="364"/>
        <item x="3478"/>
        <item x="2057"/>
        <item x="2125"/>
        <item x="6945"/>
        <item x="4776"/>
        <item x="8289"/>
        <item x="587"/>
        <item x="7707"/>
        <item x="8759"/>
        <item x="3366"/>
        <item x="5651"/>
        <item x="748"/>
        <item x="8796"/>
        <item x="4216"/>
        <item x="4661"/>
        <item x="475"/>
        <item x="7539"/>
        <item x="7902"/>
        <item x="10604"/>
        <item x="8849"/>
        <item x="3841"/>
        <item x="1342"/>
        <item x="9913"/>
        <item x="8876"/>
        <item x="9450"/>
        <item x="9383"/>
        <item x="3571"/>
        <item x="2541"/>
        <item x="208"/>
        <item x="10700"/>
        <item x="5376"/>
        <item x="470"/>
        <item x="10936"/>
        <item x="2506"/>
        <item x="4841"/>
        <item x="11311"/>
        <item x="11616"/>
        <item x="2727"/>
        <item x="231"/>
        <item x="4843"/>
        <item x="908"/>
        <item x="9559"/>
        <item x="9773"/>
        <item x="5193"/>
        <item x="2209"/>
        <item x="2731"/>
        <item x="8345"/>
        <item x="2427"/>
        <item x="6890"/>
        <item x="6537"/>
        <item x="811"/>
        <item x="11638"/>
        <item x="9184"/>
        <item x="8756"/>
        <item x="10453"/>
        <item x="9278"/>
        <item x="8250"/>
        <item x="59"/>
        <item x="10439"/>
        <item x="6747"/>
        <item x="6563"/>
        <item x="2359"/>
        <item x="8347"/>
        <item x="7151"/>
        <item x="2985"/>
        <item x="5937"/>
        <item x="11177"/>
        <item x="5973"/>
        <item x="11902"/>
        <item x="5468"/>
        <item x="789"/>
        <item x="1982"/>
        <item x="2011"/>
        <item x="8441"/>
        <item x="11358"/>
        <item x="1390"/>
        <item x="11014"/>
        <item x="8489"/>
        <item x="10351"/>
        <item x="3246"/>
        <item x="982"/>
        <item x="8513"/>
        <item x="6497"/>
        <item x="9145"/>
        <item x="7789"/>
        <item x="8620"/>
        <item x="7813"/>
        <item x="4209"/>
        <item x="4807"/>
        <item x="11865"/>
        <item x="3158"/>
        <item x="10220"/>
        <item x="10858"/>
        <item x="7256"/>
        <item x="11836"/>
        <item x="9426"/>
        <item x="6433"/>
        <item x="9378"/>
        <item x="8156"/>
        <item x="10602"/>
        <item x="10627"/>
        <item x="11048"/>
        <item x="6780"/>
        <item x="5719"/>
        <item x="5287"/>
        <item x="3536"/>
        <item x="9966"/>
        <item x="10621"/>
        <item x="940"/>
        <item x="598"/>
        <item x="10893"/>
        <item x="562"/>
        <item x="10166"/>
        <item x="5177"/>
        <item x="3222"/>
        <item x="752"/>
        <item x="3796"/>
        <item x="4821"/>
        <item x="7677"/>
        <item x="11172"/>
        <item x="9976"/>
        <item x="9756"/>
        <item x="3985"/>
        <item x="6250"/>
        <item x="8716"/>
        <item x="8096"/>
        <item x="3350"/>
        <item x="1926"/>
        <item x="8141"/>
        <item x="9633"/>
        <item x="6270"/>
        <item x="4722"/>
        <item x="6209"/>
        <item x="1831"/>
        <item x="10832"/>
        <item x="11635"/>
        <item x="2981"/>
        <item x="10241"/>
        <item x="7600"/>
        <item x="9765"/>
        <item x="10545"/>
        <item x="313"/>
        <item x="891"/>
        <item x="1161"/>
        <item x="8495"/>
        <item x="10257"/>
        <item x="6983"/>
        <item x="736"/>
        <item x="3743"/>
        <item x="898"/>
        <item x="5720"/>
        <item x="6593"/>
        <item x="3415"/>
        <item x="9866"/>
        <item x="1590"/>
        <item x="5526"/>
        <item x="4791"/>
        <item x="634"/>
        <item x="95"/>
        <item x="10050"/>
        <item x="10279"/>
        <item x="2259"/>
        <item x="11133"/>
        <item x="539"/>
        <item x="7967"/>
        <item x="11600"/>
        <item x="398"/>
        <item x="1915"/>
        <item x="2327"/>
        <item x="8861"/>
        <item x="10315"/>
        <item x="11033"/>
        <item x="3935"/>
        <item x="2424"/>
        <item x="8514"/>
        <item x="3695"/>
        <item x="8666"/>
        <item x="11876"/>
        <item x="3774"/>
        <item x="6126"/>
        <item x="806"/>
        <item x="11334"/>
        <item x="11830"/>
        <item x="11821"/>
        <item x="4570"/>
        <item x="11772"/>
        <item x="1435"/>
        <item x="11733"/>
        <item x="10163"/>
        <item x="1365"/>
        <item x="10145"/>
        <item x="1460"/>
        <item x="9207"/>
        <item x="6809"/>
        <item x="9772"/>
        <item x="7275"/>
        <item x="4888"/>
        <item x="8996"/>
        <item x="1153"/>
        <item x="3619"/>
        <item x="1015"/>
        <item x="10450"/>
        <item x="5339"/>
        <item x="4691"/>
        <item x="5744"/>
        <item x="9492"/>
        <item x="4430"/>
        <item x="10896"/>
        <item x="3573"/>
        <item x="9833"/>
        <item x="11044"/>
        <item x="7364"/>
        <item x="6437"/>
        <item x="10449"/>
        <item x="8560"/>
        <item x="5385"/>
        <item x="4210"/>
        <item x="3137"/>
        <item x="3075"/>
        <item x="3312"/>
        <item x="7324"/>
        <item x="9510"/>
        <item x="8497"/>
        <item x="1757"/>
        <item x="6614"/>
        <item x="7887"/>
        <item x="2490"/>
        <item x="11392"/>
        <item x="10229"/>
        <item x="10729"/>
        <item x="9427"/>
        <item x="9382"/>
        <item x="1730"/>
        <item x="10313"/>
        <item x="10584"/>
        <item x="1657"/>
        <item x="4109"/>
        <item x="9986"/>
        <item x="7173"/>
        <item x="5406"/>
        <item x="10655"/>
        <item x="7122"/>
        <item x="9787"/>
        <item x="8981"/>
        <item x="3996"/>
        <item x="9112"/>
        <item x="1242"/>
        <item x="11404"/>
        <item x="105"/>
        <item x="8816"/>
        <item x="5833"/>
        <item x="11205"/>
        <item x="6035"/>
        <item x="5113"/>
        <item x="5763"/>
        <item x="220"/>
        <item x="6801"/>
        <item x="2274"/>
        <item x="485"/>
        <item x="4469"/>
        <item x="5197"/>
        <item x="1585"/>
        <item x="5509"/>
        <item x="8311"/>
        <item x="1021"/>
        <item x="11098"/>
        <item x="10274"/>
        <item x="672"/>
        <item x="6956"/>
        <item x="6562"/>
        <item x="9977"/>
        <item x="2987"/>
        <item x="7226"/>
        <item x="2445"/>
        <item x="9551"/>
        <item x="10262"/>
        <item x="10554"/>
        <item x="8362"/>
        <item x="11301"/>
        <item x="1688"/>
        <item x="8383"/>
        <item x="9664"/>
        <item x="4716"/>
        <item x="8421"/>
        <item x="1154"/>
        <item x="11426"/>
        <item x="10761"/>
        <item x="7998"/>
        <item x="2438"/>
        <item x="10945"/>
        <item x="7171"/>
        <item x="7510"/>
        <item x="3437"/>
        <item x="2997"/>
        <item x="3266"/>
        <item x="873"/>
        <item x="11206"/>
        <item x="9675"/>
        <item x="6839"/>
        <item x="9825"/>
        <item x="8285"/>
        <item x="6610"/>
        <item x="4595"/>
        <item x="3245"/>
        <item x="7995"/>
        <item x="6021"/>
        <item x="1893"/>
        <item x="903"/>
        <item x="7253"/>
        <item x="842"/>
        <item x="1230"/>
        <item x="1307"/>
        <item x="11185"/>
        <item x="9332"/>
        <item x="5736"/>
        <item x="8259"/>
        <item x="9581"/>
        <item x="1003"/>
        <item x="7440"/>
        <item x="5825"/>
        <item x="9743"/>
        <item x="8055"/>
        <item x="11387"/>
        <item x="8942"/>
        <item x="2342"/>
        <item x="10754"/>
        <item x="2364"/>
        <item x="9726"/>
        <item x="1273"/>
        <item x="4945"/>
        <item x="1600"/>
        <item x="3704"/>
        <item x="2392"/>
        <item x="2600"/>
        <item x="3627"/>
        <item x="11605"/>
        <item x="4713"/>
        <item x="3989"/>
        <item x="8915"/>
        <item x="9156"/>
        <item x="10922"/>
        <item x="531"/>
        <item x="10825"/>
        <item x="4954"/>
        <item x="7166"/>
        <item x="9365"/>
        <item x="7950"/>
        <item x="2320"/>
        <item x="1040"/>
        <item x="10440"/>
        <item x="1385"/>
        <item x="7906"/>
        <item x="10092"/>
        <item x="11871"/>
        <item x="881"/>
        <item x="8693"/>
        <item x="7610"/>
        <item x="8613"/>
        <item x="11705"/>
        <item x="339"/>
        <item x="5437"/>
        <item x="4834"/>
        <item x="5464"/>
        <item x="5136"/>
        <item x="8712"/>
        <item x="2224"/>
        <item x="7988"/>
        <item x="11520"/>
        <item x="11109"/>
        <item x="7155"/>
        <item x="3261"/>
        <item x="6256"/>
        <item x="2742"/>
        <item x="1771"/>
        <item x="1267"/>
        <item x="9632"/>
        <item x="1196"/>
        <item x="6240"/>
        <item x="5847"/>
        <item x="108"/>
        <item x="461"/>
        <item x="8952"/>
        <item x="3968"/>
        <item x="11704"/>
        <item x="10215"/>
        <item x="3859"/>
        <item x="4063"/>
        <item x="11335"/>
        <item x="7678"/>
        <item x="11370"/>
        <item x="2683"/>
        <item x="2498"/>
        <item x="4321"/>
        <item x="9135"/>
        <item x="10282"/>
        <item x="1426"/>
        <item x="4335"/>
        <item x="2830"/>
        <item x="397"/>
        <item x="3670"/>
        <item x="1806"/>
        <item x="1472"/>
        <item x="2569"/>
        <item x="9064"/>
        <item x="11210"/>
        <item x="4237"/>
        <item x="9666"/>
        <item x="2568"/>
        <item x="6784"/>
        <item x="2778"/>
        <item x="9136"/>
        <item x="4193"/>
        <item x="6786"/>
        <item x="679"/>
        <item x="1578"/>
        <item x="1549"/>
        <item x="11671"/>
        <item x="5004"/>
        <item x="1938"/>
        <item x="5211"/>
        <item x="8211"/>
        <item x="7080"/>
        <item x="9556"/>
        <item x="7289"/>
        <item x="6456"/>
        <item x="8992"/>
        <item x="4695"/>
        <item x="10781"/>
        <item x="11191"/>
        <item x="1226"/>
        <item x="5989"/>
        <item x="11139"/>
        <item x="5109"/>
        <item x="9729"/>
        <item x="11143"/>
        <item x="9004"/>
        <item x="10083"/>
        <item x="2017"/>
        <item x="4198"/>
        <item x="3635"/>
        <item x="9401"/>
        <item x="5188"/>
        <item x="2391"/>
        <item x="7306"/>
        <item x="2310"/>
        <item x="11286"/>
        <item x="8588"/>
        <item x="1965"/>
        <item x="8219"/>
        <item x="3290"/>
        <item x="5901"/>
        <item x="1075"/>
        <item x="9103"/>
        <item x="7540"/>
        <item x="2575"/>
        <item x="6481"/>
        <item x="11699"/>
        <item x="5146"/>
        <item x="8519"/>
        <item x="6750"/>
        <item x="6739"/>
        <item x="8694"/>
        <item x="8567"/>
        <item x="1315"/>
        <item x="5360"/>
        <item x="3281"/>
        <item x="824"/>
        <item x="3469"/>
        <item x="2195"/>
        <item x="7618"/>
        <item x="5529"/>
        <item x="9134"/>
        <item x="9891"/>
        <item x="716"/>
        <item x="8581"/>
        <item x="4526"/>
        <item x="9562"/>
        <item x="3976"/>
        <item x="8028"/>
        <item x="9200"/>
        <item x="6124"/>
        <item x="460"/>
        <item x="6669"/>
        <item x="451"/>
        <item x="2279"/>
        <item x="7163"/>
        <item x="10069"/>
        <item x="4935"/>
        <item x="10751"/>
        <item x="8714"/>
        <item x="8163"/>
        <item x="2079"/>
        <item x="8854"/>
        <item x="6718"/>
        <item x="2829"/>
        <item x="5145"/>
        <item x="2884"/>
        <item x="7561"/>
        <item x="9860"/>
        <item x="9474"/>
        <item x="10580"/>
        <item x="9668"/>
        <item x="2978"/>
        <item x="3879"/>
        <item x="9530"/>
        <item x="10080"/>
        <item x="11503"/>
        <item x="3323"/>
        <item x="5611"/>
        <item x="8254"/>
        <item x="1597"/>
        <item x="10368"/>
        <item x="10552"/>
        <item x="218"/>
        <item x="10679"/>
        <item x="11895"/>
        <item x="8021"/>
        <item x="6096"/>
        <item x="10771"/>
        <item x="10409"/>
        <item x="11578"/>
        <item x="266"/>
        <item x="10872"/>
        <item x="8629"/>
        <item x="100"/>
        <item x="11919"/>
        <item x="10508"/>
        <item x="4379"/>
        <item x="2394"/>
        <item x="10113"/>
        <item x="6371"/>
        <item x="396"/>
        <item x="10833"/>
        <item x="6959"/>
        <item x="9699"/>
        <item x="10185"/>
        <item x="867"/>
        <item x="11283"/>
        <item x="3941"/>
        <item x="6992"/>
        <item x="6671"/>
        <item x="5949"/>
        <item x="11724"/>
        <item x="7534"/>
        <item x="6558"/>
        <item x="4902"/>
        <item x="11034"/>
        <item x="1393"/>
        <item x="4929"/>
        <item x="9254"/>
        <item x="8704"/>
        <item x="2221"/>
        <item x="2173"/>
        <item x="1213"/>
        <item x="7337"/>
        <item x="9434"/>
        <item x="4059"/>
        <item x="416"/>
        <item x="8066"/>
        <item x="3264"/>
        <item x="5819"/>
        <item x="5282"/>
        <item x="1165"/>
        <item x="10834"/>
        <item x="169"/>
        <item x="3267"/>
        <item x="10045"/>
        <item x="6369"/>
        <item x="9402"/>
        <item x="7587"/>
        <item x="3961"/>
        <item x="5257"/>
        <item x="3737"/>
        <item x="4495"/>
        <item x="10805"/>
        <item x="373"/>
        <item x="3482"/>
        <item x="7951"/>
        <item x="6085"/>
        <item x="9466"/>
        <item x="8011"/>
        <item x="3156"/>
        <item x="7448"/>
        <item x="2690"/>
        <item x="4618"/>
        <item x="4455"/>
        <item x="7061"/>
        <item x="5947"/>
        <item x="8279"/>
        <item x="1829"/>
        <item x="10822"/>
        <item x="2655"/>
        <item x="1781"/>
        <item x="10884"/>
        <item x="1890"/>
        <item x="10381"/>
        <item x="11458"/>
        <item x="8412"/>
        <item x="1825"/>
        <item x="8991"/>
        <item x="6095"/>
        <item x="1914"/>
        <item x="8201"/>
        <item x="10176"/>
        <item x="1809"/>
        <item x="8710"/>
        <item x="6386"/>
        <item x="3525"/>
        <item x="3045"/>
        <item x="10806"/>
        <item x="363"/>
        <item x="10471"/>
        <item x="4893"/>
        <item x="6462"/>
        <item x="5811"/>
        <item x="11870"/>
        <item x="482"/>
        <item x="3558"/>
        <item x="8688"/>
        <item x="3808"/>
        <item x="3351"/>
        <item x="7056"/>
        <item x="2416"/>
        <item x="5110"/>
        <item x="5191"/>
        <item x="2275"/>
        <item x="10674"/>
        <item x="7863"/>
        <item x="6910"/>
        <item x="2157"/>
        <item x="3856"/>
        <item x="9480"/>
        <item x="4747"/>
        <item x="10444"/>
        <item x="7121"/>
        <item x="9294"/>
        <item x="4013"/>
        <item x="10254"/>
        <item x="2258"/>
        <item x="10365"/>
        <item x="8959"/>
        <item x="10699"/>
        <item x="423"/>
        <item x="8463"/>
        <item x="7419"/>
        <item x="10308"/>
        <item x="7531"/>
        <item x="1477"/>
        <item x="7602"/>
        <item x="4050"/>
        <item x="3265"/>
        <item x="4320"/>
        <item x="11914"/>
        <item x="5469"/>
        <item x="3747"/>
        <item x="9428"/>
        <item x="638"/>
        <item x="6453"/>
        <item x="6039"/>
        <item x="4434"/>
        <item x="3067"/>
        <item x="712"/>
        <item x="832"/>
        <item x="181"/>
        <item x="5058"/>
        <item x="8977"/>
        <item x="2710"/>
        <item x="9363"/>
        <item x="9495"/>
        <item x="9793"/>
        <item x="4943"/>
        <item x="5692"/>
        <item x="5804"/>
        <item x="7997"/>
        <item x="4845"/>
        <item x="5646"/>
        <item x="9637"/>
        <item x="5180"/>
        <item x="8191"/>
        <item x="803"/>
        <item x="9506"/>
        <item x="3639"/>
        <item x="10476"/>
        <item x="9992"/>
        <item x="11094"/>
        <item x="5225"/>
        <item x="537"/>
        <item x="11527"/>
        <item x="4240"/>
        <item x="7762"/>
        <item x="7435"/>
        <item x="8170"/>
        <item x="2687"/>
        <item x="7835"/>
        <item x="5576"/>
        <item x="165"/>
        <item x="7282"/>
        <item x="10065"/>
        <item x="10607"/>
        <item x="9119"/>
        <item x="10309"/>
        <item x="2556"/>
        <item x="11723"/>
        <item x="6193"/>
        <item x="8185"/>
        <item x="3811"/>
        <item x="3136"/>
        <item x="5614"/>
        <item x="5573"/>
        <item x="6697"/>
        <item x="1789"/>
        <item x="9440"/>
        <item x="7399"/>
        <item x="1418"/>
        <item x="6428"/>
        <item x="6566"/>
        <item x="9037"/>
        <item x="4848"/>
        <item x="7460"/>
        <item x="6378"/>
        <item x="10404"/>
        <item x="2130"/>
        <item x="8947"/>
        <item x="7775"/>
        <item x="8883"/>
        <item x="11147"/>
        <item x="2428"/>
        <item x="3244"/>
        <item x="3533"/>
        <item x="11317"/>
        <item x="3419"/>
        <item x="6392"/>
        <item x="417"/>
        <item x="7770"/>
        <item x="10060"/>
        <item x="4825"/>
        <item x="1622"/>
        <item x="142"/>
        <item x="9431"/>
        <item x="11576"/>
        <item x="381"/>
        <item x="4125"/>
        <item x="8834"/>
        <item x="10789"/>
        <item x="5897"/>
        <item x="11847"/>
        <item x="9084"/>
        <item x="4426"/>
        <item x="1564"/>
        <item x="8618"/>
        <item x="4740"/>
        <item x="7165"/>
        <item x="5988"/>
        <item x="7074"/>
        <item x="9988"/>
        <item x="10637"/>
        <item x="5000"/>
        <item x="11384"/>
        <item x="11663"/>
        <item x="573"/>
        <item x="6186"/>
        <item x="4863"/>
        <item x="3270"/>
        <item x="8292"/>
        <item x="1467"/>
        <item x="8764"/>
        <item x="2631"/>
        <item x="7975"/>
        <item x="796"/>
        <item x="2697"/>
        <item x="759"/>
        <item x="4541"/>
        <item x="7143"/>
        <item x="535"/>
        <item x="2223"/>
        <item x="143"/>
        <item x="2881"/>
        <item x="7406"/>
        <item x="4168"/>
        <item x="1096"/>
        <item x="5279"/>
        <item x="7436"/>
        <item x="5854"/>
        <item x="9538"/>
        <item x="9234"/>
        <item x="8941"/>
        <item x="11406"/>
        <item x="3626"/>
        <item x="6696"/>
        <item x="5387"/>
        <item x="7469"/>
        <item x="584"/>
        <item x="8685"/>
        <item x="6429"/>
        <item x="246"/>
        <item x="1493"/>
        <item x="7396"/>
        <item x="838"/>
        <item x="6415"/>
        <item x="2801"/>
        <item x="7329"/>
        <item x="10247"/>
        <item x="3276"/>
        <item x="5846"/>
        <item x="5559"/>
        <item x="2705"/>
        <item x="9159"/>
        <item x="8238"/>
        <item x="6460"/>
        <item x="462"/>
        <item x="641"/>
        <item x="3422"/>
        <item x="6191"/>
        <item x="4886"/>
        <item x="1386"/>
        <item x="7414"/>
        <item x="9834"/>
        <item x="1725"/>
        <item x="8369"/>
        <item x="5525"/>
        <item x="5585"/>
        <item x="5288"/>
        <item x="3621"/>
        <item x="1470"/>
        <item x="7363"/>
        <item x="346"/>
        <item x="1186"/>
        <item x="8139"/>
        <item x="9068"/>
        <item x="8260"/>
        <item x="9485"/>
        <item x="7371"/>
        <item x="2174"/>
        <item x="4720"/>
        <item x="8573"/>
        <item x="11120"/>
        <item x="6851"/>
        <item x="4425"/>
        <item x="8830"/>
        <item x="3999"/>
        <item x="6004"/>
        <item x="9544"/>
        <item x="6041"/>
        <item x="1278"/>
        <item x="11920"/>
        <item x="8589"/>
        <item x="11872"/>
        <item x="608"/>
        <item x="1253"/>
        <item x="6906"/>
        <item x="4203"/>
        <item x="8438"/>
        <item x="10873"/>
        <item x="2616"/>
        <item x="4108"/>
        <item x="10276"/>
        <item x="5801"/>
        <item x="6505"/>
        <item x="3958"/>
        <item x="11794"/>
        <item x="6689"/>
        <item x="6616"/>
        <item x="9306"/>
        <item x="193"/>
        <item x="1372"/>
        <item x="3994"/>
        <item x="9943"/>
        <item x="9811"/>
        <item x="6991"/>
        <item x="3185"/>
        <item x="479"/>
        <item x="1601"/>
        <item x="9339"/>
        <item x="5463"/>
        <item x="6590"/>
        <item x="9583"/>
        <item x="2736"/>
        <item x="5645"/>
        <item x="2564"/>
        <item x="2511"/>
        <item x="11278"/>
        <item x="9422"/>
        <item x="10470"/>
        <item x="7262"/>
        <item x="223"/>
        <item x="4341"/>
        <item x="2749"/>
        <item x="151"/>
        <item x="769"/>
        <item x="1282"/>
        <item x="6123"/>
        <item x="3023"/>
        <item x="520"/>
        <item x="5890"/>
        <item x="5286"/>
        <item x="1594"/>
        <item x="4398"/>
        <item x="4568"/>
        <item x="11886"/>
        <item x="5335"/>
        <item x="8361"/>
        <item x="2701"/>
        <item x="5714"/>
        <item x="8181"/>
        <item x="3581"/>
        <item x="10913"/>
        <item x="7247"/>
        <item x="5190"/>
        <item x="5166"/>
        <item x="11838"/>
        <item x="11088"/>
        <item x="10966"/>
        <item x="484"/>
        <item x="10099"/>
        <item x="8859"/>
        <item x="11441"/>
        <item x="6382"/>
        <item x="4927"/>
        <item x="4622"/>
        <item x="1676"/>
        <item x="11045"/>
        <item x="8458"/>
        <item x="7831"/>
        <item x="3772"/>
        <item x="6486"/>
        <item x="606"/>
        <item x="7703"/>
        <item x="2368"/>
        <item x="9063"/>
        <item x="818"/>
        <item x="1545"/>
        <item x="4197"/>
        <item x="6627"/>
        <item x="1643"/>
        <item x="1456"/>
        <item x="11039"/>
        <item x="10170"/>
        <item x="11425"/>
        <item x="10490"/>
        <item x="7451"/>
        <item x="306"/>
        <item x="3814"/>
        <item x="2075"/>
        <item x="4319"/>
        <item x="1203"/>
        <item x="9526"/>
        <item x="6298"/>
        <item x="11400"/>
        <item x="4855"/>
        <item x="7538"/>
        <item x="5617"/>
        <item x="5057"/>
        <item x="11012"/>
        <item x="745"/>
        <item x="10629"/>
        <item x="5686"/>
        <item x="11433"/>
        <item x="39"/>
        <item x="8177"/>
        <item x="6846"/>
        <item x="10025"/>
        <item x="9006"/>
        <item x="6706"/>
        <item x="3030"/>
        <item x="11489"/>
        <item x="947"/>
        <item x="1678"/>
        <item x="2563"/>
        <item x="10432"/>
        <item x="1541"/>
        <item x="1991"/>
        <item x="8597"/>
        <item x="11698"/>
        <item x="6595"/>
        <item x="5331"/>
        <item x="160"/>
        <item x="2781"/>
        <item x="1647"/>
        <item x="4156"/>
        <item x="1185"/>
        <item x="629"/>
        <item x="6187"/>
        <item x="10095"/>
        <item x="10058"/>
        <item x="3877"/>
        <item x="4819"/>
        <item x="8966"/>
        <item x="7302"/>
        <item x="2867"/>
        <item x="6628"/>
        <item x="9561"/>
        <item x="5081"/>
        <item x="4365"/>
        <item x="10889"/>
        <item x="10270"/>
        <item x="2518"/>
        <item x="7410"/>
        <item x="9007"/>
        <item x="5596"/>
        <item x="2754"/>
        <item x="2155"/>
        <item x="2156"/>
        <item x="7023"/>
        <item x="1478"/>
        <item x="7130"/>
        <item x="4493"/>
        <item x="3022"/>
        <item x="4614"/>
        <item x="8667"/>
        <item x="11001"/>
        <item x="2920"/>
        <item x="6117"/>
        <item x="7007"/>
        <item x="2919"/>
        <item x="2213"/>
        <item x="5155"/>
        <item x="5575"/>
        <item x="7545"/>
        <item x="9939"/>
        <item x="8692"/>
        <item x="5242"/>
        <item x="919"/>
        <item x="5815"/>
        <item x="1014"/>
        <item x="1599"/>
        <item x="5239"/>
        <item x="5998"/>
        <item x="10894"/>
        <item x="9693"/>
        <item x="11123"/>
        <item x="10574"/>
        <item x="6749"/>
        <item x="10162"/>
        <item x="3254"/>
        <item x="800"/>
        <item x="1256"/>
        <item x="10962"/>
        <item x="2339"/>
        <item x="6757"/>
        <item x="6705"/>
        <item x="4742"/>
        <item x="9070"/>
        <item x="11911"/>
        <item x="11755"/>
        <item x="10924"/>
        <item x="7234"/>
        <item x="10410"/>
        <item x="4202"/>
        <item x="10401"/>
        <item x="4325"/>
        <item x="8734"/>
        <item x="5066"/>
        <item x="4755"/>
        <item x="3170"/>
        <item x="8388"/>
        <item x="896"/>
        <item x="9187"/>
        <item x="4492"/>
        <item x="968"/>
        <item x="7839"/>
        <item x="7609"/>
        <item x="8232"/>
        <item x="6033"/>
        <item x="8457"/>
        <item x="4684"/>
        <item x="8224"/>
        <item x="7848"/>
        <item x="6343"/>
        <item x="9522"/>
        <item x="4654"/>
        <item x="7134"/>
        <item x="2020"/>
        <item x="11081"/>
        <item x="6742"/>
        <item x="2862"/>
        <item x="871"/>
        <item x="506"/>
        <item x="338"/>
        <item x="8264"/>
        <item x="2661"/>
        <item x="9438"/>
        <item x="3882"/>
        <item x="3326"/>
        <item x="6310"/>
        <item x="2542"/>
        <item x="3371"/>
        <item x="2182"/>
        <item x="8167"/>
        <item x="3192"/>
        <item x="4683"/>
        <item x="6261"/>
        <item x="1092"/>
        <item x="7737"/>
        <item x="9714"/>
        <item x="3169"/>
        <item x="1824"/>
        <item x="8814"/>
        <item x="10218"/>
        <item x="1255"/>
        <item x="1780"/>
        <item x="7704"/>
        <item x="628"/>
        <item x="2332"/>
        <item x="4141"/>
        <item x="3183"/>
        <item x="7093"/>
        <item x="2015"/>
        <item x="7473"/>
        <item x="8632"/>
        <item x="6423"/>
        <item x="2959"/>
        <item x="5522"/>
        <item x="6680"/>
        <item x="8717"/>
        <item x="9880"/>
        <item x="10498"/>
        <item x="6987"/>
        <item x="10559"/>
        <item x="2189"/>
        <item x="290"/>
        <item x="8280"/>
        <item x="4124"/>
        <item x="11190"/>
        <item x="3580"/>
        <item x="1439"/>
        <item x="3736"/>
        <item x="8033"/>
        <item x="6957"/>
        <item x="10010"/>
        <item x="3236"/>
        <item x="9331"/>
        <item x="1259"/>
        <item x="1204"/>
        <item x="7242"/>
        <item x="10521"/>
        <item x="1245"/>
        <item x="10469"/>
        <item x="2200"/>
        <item x="1630"/>
        <item x="8837"/>
        <item x="4953"/>
        <item x="5373"/>
        <item x="8940"/>
        <item x="9124"/>
        <item x="5678"/>
        <item x="1808"/>
        <item x="10094"/>
        <item x="5293"/>
        <item x="8041"/>
        <item x="125"/>
        <item x="126"/>
        <item x="9497"/>
        <item x="4767"/>
        <item x="6756"/>
        <item x="9576"/>
        <item x="10059"/>
        <item x="6020"/>
        <item x="9788"/>
        <item x="1753"/>
        <item x="9370"/>
        <item x="11264"/>
        <item x="9062"/>
        <item x="3411"/>
        <item x="195"/>
        <item x="6640"/>
        <item x="11693"/>
        <item x="8408"/>
        <item x="1883"/>
        <item x="10281"/>
        <item x="2579"/>
        <item x="3891"/>
        <item x="1005"/>
        <item x="5365"/>
        <item x="7092"/>
        <item x="9865"/>
        <item x="7603"/>
        <item x="6185"/>
        <item x="1976"/>
        <item x="4191"/>
        <item x="10731"/>
        <item x="7900"/>
        <item x="2233"/>
        <item x="1010"/>
        <item x="7494"/>
        <item x="1683"/>
        <item x="5628"/>
        <item x="11351"/>
        <item x="7108"/>
        <item x="8656"/>
        <item x="2145"/>
        <item x="1639"/>
        <item x="3916"/>
        <item x="8067"/>
        <item x="1690"/>
        <item x="185"/>
        <item x="5157"/>
        <item x="6053"/>
        <item x="9151"/>
        <item x="3853"/>
        <item x="35"/>
        <item x="5198"/>
        <item x="11694"/>
        <item x="5584"/>
        <item x="9989"/>
        <item x="5056"/>
        <item x="9132"/>
        <item x="5569"/>
        <item x="2183"/>
        <item x="928"/>
        <item x="3182"/>
        <item x="196"/>
        <item x="2548"/>
        <item x="5768"/>
        <item x="9471"/>
        <item x="675"/>
        <item x="9827"/>
        <item x="1184"/>
        <item x="1503"/>
        <item x="10897"/>
        <item x="10709"/>
        <item x="8982"/>
        <item x="1016"/>
        <item x="3574"/>
        <item x="1191"/>
        <item x="972"/>
        <item x="2232"/>
        <item x="8508"/>
        <item x="6114"/>
        <item x="8147"/>
        <item x="4021"/>
        <item x="10195"/>
        <item x="4946"/>
        <item x="6109"/>
        <item x="2599"/>
        <item x="613"/>
        <item x="11000"/>
        <item x="670"/>
        <item x="5495"/>
        <item x="9375"/>
        <item x="5316"/>
        <item x="572"/>
        <item x="10373"/>
        <item x="2777"/>
        <item x="1474"/>
        <item x="11336"/>
        <item x="11377"/>
        <item x="8466"/>
        <item x="6641"/>
        <item x="5007"/>
        <item x="3396"/>
        <item x="6387"/>
        <item x="6528"/>
        <item x="11144"/>
        <item x="11125"/>
        <item x="6322"/>
        <item x="4140"/>
        <item x="11322"/>
        <item x="8960"/>
        <item x="2402"/>
        <item x="1772"/>
        <item x="6268"/>
        <item x="7105"/>
        <item x="3675"/>
        <item x="9777"/>
        <item x="4933"/>
        <item x="955"/>
        <item x="901"/>
        <item x="810"/>
        <item x="9577"/>
        <item x="2463"/>
        <item x="2620"/>
        <item x="11122"/>
        <item x="2762"/>
        <item x="11551"/>
        <item x="5595"/>
        <item x="5233"/>
        <item x="3495"/>
        <item x="10251"/>
        <item x="2555"/>
        <item x="6066"/>
        <item x="6052"/>
        <item x="11381"/>
        <item x="3870"/>
        <item x="7106"/>
        <item x="10794"/>
        <item x="3081"/>
        <item x="4238"/>
        <item x="2235"/>
        <item x="3334"/>
        <item x="4552"/>
        <item x="11330"/>
        <item x="9832"/>
        <item x="3232"/>
        <item x="10053"/>
        <item x="219"/>
        <item x="9947"/>
        <item x="1212"/>
        <item x="6065"/>
        <item x="7178"/>
        <item x="198"/>
        <item x="6760"/>
        <item x="2292"/>
        <item x="9298"/>
        <item x="2846"/>
        <item x="6847"/>
        <item x="3324"/>
        <item x="3752"/>
        <item x="7248"/>
        <item x="1569"/>
        <item x="4746"/>
        <item x="746"/>
        <item x="7377"/>
        <item x="6609"/>
        <item x="11547"/>
        <item x="7161"/>
        <item x="7958"/>
        <item x="10261"/>
        <item x="3803"/>
        <item x="10408"/>
        <item x="3421"/>
        <item x="2273"/>
        <item x="6329"/>
        <item x="8862"/>
        <item x="10052"/>
        <item x="11824"/>
        <item x="11918"/>
        <item x="4128"/>
        <item x="4078"/>
        <item x="4154"/>
        <item x="709"/>
        <item x="5186"/>
        <item x="7503"/>
        <item x="3565"/>
        <item x="4909"/>
        <item x="7063"/>
        <item x="9718"/>
        <item x="3487"/>
        <item x="11099"/>
        <item x="1231"/>
        <item x="3934"/>
        <item x="8502"/>
        <item x="7653"/>
        <item x="741"/>
        <item x="11608"/>
        <item x="4531"/>
        <item x="4937"/>
        <item x="11439"/>
        <item x="2082"/>
        <item x="3707"/>
        <item x="10670"/>
        <item x="10525"/>
        <item x="7513"/>
        <item x="9836"/>
        <item x="3938"/>
        <item x="2291"/>
        <item x="1049"/>
        <item x="10265"/>
        <item x="2365"/>
        <item x="9794"/>
        <item x="5905"/>
        <item x="7450"/>
        <item x="3763"/>
        <item x="11391"/>
        <item x="4578"/>
        <item x="6576"/>
        <item x="6347"/>
        <item x="4889"/>
        <item x="1858"/>
        <item x="4758"/>
        <item x="3977"/>
        <item x="1279"/>
        <item x="3277"/>
        <item x="3410"/>
        <item x="394"/>
        <item x="5564"/>
        <item x="4066"/>
        <item x="4153"/>
        <item x="10200"/>
        <item x="10507"/>
        <item x="9188"/>
        <item x="4864"/>
        <item x="5656"/>
        <item x="7993"/>
        <item x="7666"/>
        <item x="9157"/>
        <item x="11072"/>
        <item x="1856"/>
        <item x="386"/>
        <item x="3342"/>
        <item x="876"/>
        <item x="4161"/>
        <item x="7730"/>
        <item x="4859"/>
        <item x="3007"/>
        <item x="6516"/>
        <item x="4212"/>
        <item x="1952"/>
        <item x="2875"/>
        <item x="10999"/>
        <item x="7918"/>
        <item x="11112"/>
        <item x="4208"/>
        <item x="5520"/>
        <item x="9810"/>
        <item x="8334"/>
        <item x="10070"/>
        <item x="4428"/>
        <item x="11395"/>
        <item x="11279"/>
        <item x="5589"/>
        <item x="4110"/>
        <item x="9838"/>
        <item x="9222"/>
        <item x="4757"/>
        <item x="3780"/>
        <item x="7917"/>
        <item x="10802"/>
        <item x="1949"/>
        <item x="7458"/>
        <item x="4990"/>
        <item x="1763"/>
        <item x="7415"/>
        <item x="6651"/>
        <item x="2638"/>
        <item x="9371"/>
        <item x="8718"/>
        <item x="8282"/>
        <item x="7931"/>
        <item x="3093"/>
        <item x="10862"/>
        <item x="904"/>
        <item x="10177"/>
        <item x="2219"/>
        <item x="4569"/>
        <item x="7509"/>
        <item x="9532"/>
        <item x="2385"/>
        <item x="5972"/>
        <item x="11784"/>
        <item x="6914"/>
        <item x="4812"/>
        <item x="10056"/>
        <item x="6676"/>
        <item x="8432"/>
        <item x="7594"/>
        <item x="1388"/>
        <item x="2893"/>
        <item x="8446"/>
        <item x="6758"/>
        <item x="1443"/>
        <item x="11581"/>
        <item x="4772"/>
        <item x="849"/>
        <item x="7463"/>
        <item x="9747"/>
        <item x="10669"/>
        <item x="1524"/>
        <item x="10340"/>
        <item x="1994"/>
        <item x="7263"/>
        <item x="9456"/>
        <item x="10636"/>
        <item x="3869"/>
        <item x="7250"/>
        <item x="6643"/>
        <item x="10209"/>
        <item x="2014"/>
        <item x="7930"/>
        <item x="3250"/>
        <item x="2006"/>
        <item x="9479"/>
        <item x="9539"/>
        <item x="5860"/>
        <item x="6700"/>
        <item x="5323"/>
        <item x="5820"/>
        <item x="2813"/>
        <item x="5586"/>
        <item x="9445"/>
        <item x="7078"/>
        <item x="692"/>
        <item x="8316"/>
        <item x="8095"/>
        <item x="7590"/>
        <item x="5131"/>
        <item x="170"/>
        <item x="4751"/>
        <item x="5917"/>
        <item x="1347"/>
        <item x="124"/>
        <item x="7667"/>
        <item x="11235"/>
        <item x="3862"/>
        <item x="1855"/>
        <item x="7996"/>
        <item x="9459"/>
        <item x="3119"/>
        <item x="11603"/>
        <item x="7822"/>
        <item x="4781"/>
        <item x="9607"/>
        <item x="10137"/>
        <item x="701"/>
        <item x="9183"/>
        <item x="3017"/>
        <item x="5199"/>
        <item x="3524"/>
        <item x="6967"/>
        <item x="10210"/>
        <item x="760"/>
        <item x="7932"/>
        <item x="4711"/>
        <item x="9594"/>
        <item x="8097"/>
        <item x="511"/>
        <item x="1099"/>
        <item x="1843"/>
        <item x="7443"/>
        <item x="3151"/>
        <item x="10342"/>
        <item x="11281"/>
        <item x="11595"/>
        <item x="2393"/>
        <item x="10861"/>
        <item x="4220"/>
        <item x="11234"/>
        <item x="6067"/>
        <item x="155"/>
        <item x="6761"/>
        <item x="11089"/>
        <item x="10577"/>
        <item x="8079"/>
        <item x="1684"/>
        <item x="11479"/>
        <item x="10327"/>
        <item x="352"/>
        <item x="6787"/>
        <item x="9345"/>
        <item x="2404"/>
        <item x="5598"/>
        <item x="2418"/>
        <item x="11071"/>
        <item x="27"/>
        <item x="5966"/>
        <item x="814"/>
        <item x="5019"/>
        <item x="10609"/>
        <item x="130"/>
        <item x="1251"/>
        <item x="8346"/>
        <item x="8596"/>
        <item x="2877"/>
        <item x="9609"/>
        <item x="6975"/>
        <item x="5958"/>
        <item x="768"/>
        <item x="689"/>
        <item x="1606"/>
        <item x="10970"/>
        <item x="11846"/>
        <item x="4573"/>
        <item x="7211"/>
        <item x="11839"/>
        <item x="11783"/>
        <item x="2027"/>
        <item x="9376"/>
        <item x="9972"/>
        <item x="8884"/>
        <item x="7669"/>
        <item x="6467"/>
        <item x="3890"/>
        <item x="7038"/>
        <item x="4957"/>
        <item x="542"/>
        <item x="2066"/>
        <item x="3538"/>
        <item x="8868"/>
        <item x="4263"/>
        <item x="11543"/>
        <item x="2417"/>
        <item x="5224"/>
        <item x="10084"/>
        <item x="11223"/>
        <item x="6556"/>
        <item x="2005"/>
        <item x="6925"/>
        <item x="11171"/>
        <item x="9197"/>
        <item x="3106"/>
        <item x="2706"/>
        <item x="3925"/>
        <item x="2430"/>
        <item x="631"/>
        <item x="11497"/>
        <item x="664"/>
        <item x="4460"/>
        <item x="9606"/>
        <item x="4612"/>
        <item x="2161"/>
        <item x="1784"/>
        <item x="8930"/>
        <item x="7472"/>
        <item x="9005"/>
        <item x="2976"/>
        <item x="7962"/>
        <item x="6523"/>
        <item x="8600"/>
        <item x="10339"/>
        <item x="8142"/>
        <item x="1380"/>
        <item x="10307"/>
        <item x="9259"/>
        <item x="7127"/>
        <item x="7570"/>
        <item x="152"/>
        <item x="6727"/>
        <item x="1396"/>
        <item x="10575"/>
        <item x="6393"/>
        <item x="2094"/>
        <item x="694"/>
        <item x="6127"/>
        <item x="5590"/>
        <item x="3795"/>
        <item x="9168"/>
        <item x="6489"/>
        <item x="1174"/>
        <item x="2965"/>
        <item x="10093"/>
        <item x="5151"/>
        <item x="10223"/>
        <item x="1011"/>
        <item x="42"/>
        <item x="2578"/>
        <item x="3404"/>
        <item x="10090"/>
        <item x="11594"/>
        <item x="3247"/>
        <item x="11054"/>
        <item x="11896"/>
        <item x="10459"/>
        <item x="4700"/>
        <item x="6414"/>
        <item x="1084"/>
        <item x="11401"/>
        <item x="4397"/>
        <item x="2185"/>
        <item x="2505"/>
        <item x="7233"/>
        <item x="10230"/>
        <item x="4248"/>
        <item x="4409"/>
        <item x="2252"/>
        <item x="9052"/>
        <item x="1731"/>
        <item x="9892"/>
        <item x="7781"/>
        <item x="7131"/>
        <item x="7642"/>
        <item x="11237"/>
        <item x="5472"/>
        <item x="11534"/>
        <item x="1823"/>
        <item x="1306"/>
        <item x="5241"/>
        <item x="3413"/>
        <item x="8788"/>
        <item x="1917"/>
        <item x="4562"/>
        <item x="1842"/>
        <item x="9009"/>
        <item x="7889"/>
        <item x="3750"/>
        <item x="4256"/>
        <item x="4910"/>
        <item x="450"/>
        <item x="2482"/>
        <item x="6451"/>
        <item x="6214"/>
        <item x="5494"/>
        <item x="6175"/>
        <item x="1533"/>
        <item x="8373"/>
        <item x="1977"/>
        <item x="4309"/>
        <item x="5091"/>
        <item x="401"/>
        <item x="10954"/>
        <item x="6993"/>
        <item x="3888"/>
        <item x="4903"/>
        <item x="8715"/>
        <item x="10630"/>
        <item x="8655"/>
        <item x="1417"/>
        <item x="9593"/>
        <item x="2832"/>
        <item x="8443"/>
        <item x="4305"/>
        <item x="8121"/>
        <item x="6767"/>
        <item x="6118"/>
        <item x="10715"/>
        <item x="862"/>
        <item x="2025"/>
        <item x="7904"/>
        <item x="844"/>
        <item x="964"/>
        <item x="8273"/>
        <item x="2019"/>
        <item x="3502"/>
        <item x="3720"/>
        <item x="11607"/>
        <item x="5189"/>
        <item x="10737"/>
        <item x="9429"/>
        <item x="2376"/>
        <item x="1387"/>
        <item x="7529"/>
        <item x="6022"/>
        <item x="6813"/>
        <item x="10222"/>
        <item x="2576"/>
        <item x="6793"/>
        <item x="8471"/>
        <item x="3226"/>
        <item x="6822"/>
        <item x="2822"/>
        <item x="7625"/>
        <item x="8130"/>
        <item x="3029"/>
        <item x="5696"/>
        <item x="2421"/>
        <item x="11614"/>
        <item x="3050"/>
        <item x="4633"/>
        <item x="882"/>
        <item x="4436"/>
        <item x="7462"/>
        <item x="9931"/>
        <item x="819"/>
        <item x="10753"/>
        <item x="7719"/>
        <item x="9002"/>
        <item x="2996"/>
        <item x="4686"/>
        <item x="4194"/>
        <item x="191"/>
        <item x="656"/>
        <item x="2565"/>
        <item x="4427"/>
        <item x="8404"/>
        <item x="929"/>
        <item x="8580"/>
        <item x="3751"/>
        <item x="5277"/>
        <item x="884"/>
        <item x="2384"/>
        <item x="7742"/>
        <item x="8625"/>
        <item x="3278"/>
        <item x="5539"/>
        <item x="11222"/>
        <item x="8477"/>
        <item x="1457"/>
        <item x="930"/>
        <item x="1999"/>
        <item x="3262"/>
        <item x="271"/>
        <item x="5122"/>
        <item x="6802"/>
        <item x="6430"/>
        <item x="7710"/>
        <item x="9617"/>
        <item x="2812"/>
        <item x="1216"/>
        <item x="11617"/>
        <item x="7300"/>
        <item x="9841"/>
        <item x="4388"/>
        <item x="5060"/>
        <item x="3739"/>
        <item x="9486"/>
        <item x="6431"/>
        <item x="8926"/>
        <item x="10757"/>
        <item x="4766"/>
        <item x="10118"/>
        <item x="11173"/>
        <item x="772"/>
        <item x="3271"/>
        <item x="8186"/>
        <item x="11511"/>
        <item x="5411"/>
        <item x="4667"/>
        <item x="2222"/>
        <item x="7034"/>
        <item x="9575"/>
        <item x="4779"/>
        <item x="5967"/>
        <item x="10640"/>
        <item x="9959"/>
        <item x="6800"/>
        <item x="1348"/>
        <item x="9048"/>
        <item x="2043"/>
        <item x="3584"/>
        <item x="7249"/>
        <item x="114"/>
        <item x="11118"/>
        <item x="9814"/>
        <item x="9089"/>
        <item x="2951"/>
        <item x="4674"/>
        <item x="4498"/>
        <item x="2260"/>
        <item x="861"/>
        <item x="10983"/>
        <item x="3442"/>
        <item x="6171"/>
        <item x="6440"/>
        <item x="3501"/>
        <item x="11463"/>
        <item x="7457"/>
        <item x="11645"/>
        <item x="6188"/>
        <item x="8138"/>
        <item x="9411"/>
        <item x="1112"/>
        <item x="5637"/>
        <item x="194"/>
        <item x="2964"/>
        <item x="2929"/>
        <item x="8683"/>
        <item x="3876"/>
        <item x="8648"/>
        <item x="8943"/>
        <item x="1897"/>
        <item x="9644"/>
        <item x="5735"/>
        <item x="11850"/>
        <item x="4022"/>
        <item x="10271"/>
        <item x="5130"/>
        <item x="8087"/>
        <item x="9010"/>
        <item x="4519"/>
        <item x="2883"/>
        <item x="10925"/>
        <item x="7743"/>
        <item x="8465"/>
        <item x="5035"/>
        <item x="7566"/>
        <item x="9470"/>
        <item x="1254"/>
        <item x="8576"/>
        <item x="11829"/>
        <item x="6853"/>
        <item x="7761"/>
        <item x="6748"/>
        <item x="3395"/>
        <item x="4322"/>
        <item x="6898"/>
        <item x="5826"/>
        <item x="7644"/>
        <item x="1260"/>
        <item x="4384"/>
        <item x="1498"/>
        <item x="5262"/>
        <item x="3942"/>
        <item x="5918"/>
        <item x="6829"/>
        <item x="10828"/>
        <item x="8550"/>
        <item x="9478"/>
        <item x="1187"/>
        <item x="10326"/>
        <item x="9528"/>
        <item x="6863"/>
        <item x="455"/>
        <item x="4340"/>
        <item x="751"/>
        <item x="2300"/>
        <item x="9710"/>
        <item x="9177"/>
        <item x="11909"/>
        <item x="11662"/>
        <item x="11802"/>
        <item x="8088"/>
        <item x="6723"/>
        <item x="11786"/>
        <item x="5543"/>
        <item x="11562"/>
        <item x="6515"/>
        <item x="10864"/>
        <item x="11738"/>
        <item x="1054"/>
        <item x="10479"/>
        <item x="9676"/>
        <item x="575"/>
        <item x="2845"/>
        <item x="6814"/>
        <item x="54"/>
        <item x="1592"/>
        <item x="7518"/>
        <item x="9230"/>
        <item x="6037"/>
        <item x="5194"/>
        <item x="8967"/>
        <item x="7731"/>
        <item x="11204"/>
        <item x="430"/>
        <item x="10455"/>
        <item x="10204"/>
        <item x="315"/>
        <item x="8335"/>
        <item x="3328"/>
        <item x="7776"/>
        <item x="8395"/>
        <item x="3347"/>
        <item x="7342"/>
        <item x="3274"/>
        <item x="1758"/>
        <item x="1637"/>
        <item x="4213"/>
        <item x="3963"/>
        <item x="870"/>
        <item x="3375"/>
        <item x="5737"/>
        <item x="9065"/>
        <item x="5483"/>
        <item x="8451"/>
        <item x="8672"/>
        <item x="7683"/>
        <item x="7362"/>
        <item x="9799"/>
        <item x="10472"/>
        <item x="718"/>
        <item x="2141"/>
        <item x="3881"/>
        <item x="1964"/>
        <item x="1717"/>
        <item x="5845"/>
        <item x="11084"/>
        <item x="4699"/>
        <item x="11192"/>
        <item x="622"/>
        <item x="1371"/>
        <item x="8281"/>
        <item x="7438"/>
        <item x="10217"/>
        <item x="5359"/>
        <item x="1220"/>
        <item x="3094"/>
        <item x="3749"/>
        <item x="1582"/>
        <item x="2158"/>
        <item x="10517"/>
        <item x="5266"/>
        <item x="311"/>
        <item x="8549"/>
        <item x="3857"/>
        <item x="5156"/>
        <item x="150"/>
        <item x="9312"/>
        <item x="6597"/>
        <item x="4868"/>
        <item x="3343"/>
        <item x="1391"/>
        <item x="10399"/>
        <item x="5627"/>
        <item x="9176"/>
        <item x="6650"/>
        <item x="9776"/>
        <item x="9416"/>
        <item x="8864"/>
        <item x="10576"/>
        <item x="11602"/>
        <item x="11655"/>
        <item x="7868"/>
        <item x="11587"/>
        <item x="8822"/>
        <item x="10568"/>
        <item x="10620"/>
        <item x="3306"/>
        <item x="9654"/>
        <item x="9669"/>
        <item x="2998"/>
        <item x="5806"/>
        <item x="3628"/>
        <item x="8360"/>
        <item x="7613"/>
        <item x="6789"/>
        <item x="4079"/>
        <item x="6982"/>
        <item x="5930"/>
        <item x="630"/>
        <item x="11280"/>
        <item x="7632"/>
        <item x="11667"/>
        <item x="5727"/>
        <item x="2940"/>
        <item x="337"/>
        <item x="1658"/>
        <item x="3642"/>
        <item x="3481"/>
        <item x="1966"/>
        <item x="6255"/>
        <item x="8470"/>
        <item x="127"/>
        <item x="2134"/>
        <item x="6073"/>
        <item x="11407"/>
        <item x="10745"/>
        <item x="1299"/>
        <item x="3412"/>
        <item x="9665"/>
        <item x="10030"/>
        <item x="10001"/>
        <item x="3138"/>
        <item x="4895"/>
        <item x="8241"/>
        <item x="1291"/>
        <item x="2326"/>
        <item x="4901"/>
        <item x="4520"/>
        <item x="10138"/>
        <item x="7963"/>
        <item x="4666"/>
        <item x="7164"/>
        <item x="7682"/>
        <item x="4299"/>
        <item x="11764"/>
        <item x="4771"/>
        <item x="10615"/>
        <item x="9727"/>
        <item x="3193"/>
        <item x="1300"/>
        <item x="3066"/>
        <item x="5445"/>
        <item x="4257"/>
        <item x="110"/>
        <item x="2554"/>
        <item x="11050"/>
        <item x="8577"/>
        <item x="5655"/>
        <item x="440"/>
        <item x="5987"/>
        <item x="8529"/>
        <item x="11897"/>
        <item x="204"/>
        <item x="5527"/>
        <item x="5574"/>
        <item x="477"/>
        <item x="7169"/>
        <item x="9417"/>
        <item x="8875"/>
        <item x="3025"/>
        <item x="5979"/>
        <item x="9330"/>
        <item x="2016"/>
        <item x="9449"/>
        <item x="8192"/>
        <item x="7290"/>
        <item x="707"/>
        <item x="10587"/>
        <item x="11272"/>
        <item x="10878"/>
        <item x="6483"/>
        <item x="5351"/>
        <item x="11164"/>
        <item x="854"/>
        <item x="6231"/>
        <item x="2227"/>
        <item x="8002"/>
        <item x="2527"/>
        <item x="6373"/>
        <item x="962"/>
        <item x="10008"/>
        <item x="467"/>
        <item x="8001"/>
        <item x="10515"/>
        <item x="983"/>
        <item x="8969"/>
        <item x="1163"/>
        <item x="240"/>
        <item x="2181"/>
        <item x="10287"/>
        <item x="5616"/>
        <item x="9779"/>
        <item x="4999"/>
        <item x="10387"/>
        <item x="5439"/>
        <item x="7631"/>
        <item x="11165"/>
        <item x="6350"/>
        <item x="4806"/>
        <item x="2907"/>
        <item x="8218"/>
        <item x="8027"/>
        <item x="3461"/>
        <item x="875"/>
        <item x="5620"/>
        <item x="10161"/>
        <item x="9196"/>
        <item x="8572"/>
        <item x="2277"/>
        <item x="635"/>
        <item x="6976"/>
        <item x="5783"/>
        <item x="5020"/>
        <item x="11291"/>
        <item x="3349"/>
        <item x="4005"/>
        <item x="680"/>
        <item x="3827"/>
        <item x="4508"/>
        <item x="1718"/>
        <item x="8402"/>
        <item x="10842"/>
        <item x="10714"/>
        <item x="9093"/>
        <item x="5430"/>
        <item x="7939"/>
        <item x="11002"/>
        <item x="3719"/>
        <item x="10009"/>
        <item x="4242"/>
        <item x="5970"/>
        <item x="589"/>
        <item x="11356"/>
        <item x="5896"/>
        <item x="2389"/>
        <item x="3980"/>
        <item x="4058"/>
        <item x="2669"/>
        <item x="232"/>
        <item x="156"/>
        <item x="7254"/>
        <item x="6820"/>
        <item x="1930"/>
        <item x="7424"/>
        <item x="4431"/>
        <item x="6961"/>
        <item x="5032"/>
        <item x="4676"/>
        <item x="554"/>
        <item x="11541"/>
        <item x="4782"/>
        <item x="1810"/>
        <item x="8789"/>
        <item x="11126"/>
        <item x="3777"/>
        <item x="2606"/>
        <item x="2668"/>
        <item x="8410"/>
        <item x="9791"/>
        <item x="8503"/>
        <item x="7114"/>
        <item x="7378"/>
        <item x="714"/>
        <item x="11798"/>
        <item x="7027"/>
        <item x="5952"/>
        <item x="7470"/>
        <item x="11424"/>
        <item x="3836"/>
        <item x="3878"/>
        <item x="10536"/>
        <item x="4474"/>
        <item x="3006"/>
        <item x="353"/>
        <item x="8844"/>
        <item x="10098"/>
        <item x="7401"/>
        <item x="4891"/>
        <item x="3767"/>
        <item x="9189"/>
        <item x="8877"/>
        <item x="10350"/>
        <item x="4014"/>
        <item x="2952"/>
        <item x="10762"/>
        <item x="3154"/>
        <item x="11245"/>
        <item x="6164"/>
        <item x="8919"/>
        <item x="8049"/>
        <item x="8733"/>
        <item x="2835"/>
        <item x="4012"/>
        <item x="9616"/>
        <item x="11079"/>
        <item x="1958"/>
        <item x="4724"/>
        <item x="8148"/>
        <item x="8456"/>
        <item x="11121"/>
        <item x="2098"/>
        <item x="199"/>
        <item x="4221"/>
        <item x="8637"/>
        <item x="5675"/>
        <item x="3595"/>
        <item x="6564"/>
        <item x="2095"/>
        <item x="8286"/>
        <item x="6769"/>
        <item x="8073"/>
        <item x="1694"/>
        <item x="6939"/>
        <item x="2989"/>
        <item x="6926"/>
        <item x="11156"/>
        <item x="9203"/>
        <item x="11316"/>
        <item x="1604"/>
        <item x="588"/>
        <item x="5931"/>
        <item x="9118"/>
        <item x="6979"/>
        <item x="8725"/>
        <item x="5380"/>
        <item x="7735"/>
        <item x="7449"/>
        <item x="9708"/>
        <item x="3416"/>
        <item x="6434"/>
        <item x="6905"/>
        <item x="5085"/>
        <item x="10057"/>
        <item x="5722"/>
        <item x="4826"/>
        <item x="6687"/>
        <item x="8427"/>
        <item x="2761"/>
        <item x="6622"/>
        <item x="3729"/>
        <item x="1920"/>
        <item x="612"/>
        <item x="5824"/>
        <item x="465"/>
        <item x="380"/>
        <item x="4725"/>
        <item x="8467"/>
        <item x="5634"/>
        <item x="8587"/>
        <item x="241"/>
        <item x="8263"/>
        <item x="10179"/>
        <item x="9041"/>
        <item x="8422"/>
        <item x="8735"/>
        <item x="10788"/>
        <item x="2074"/>
        <item x="4850"/>
        <item x="7782"/>
        <item x="1705"/>
        <item x="9960"/>
        <item x="9501"/>
        <item x="10219"/>
        <item x="10984"/>
        <item x="3591"/>
        <item x="5684"/>
        <item x="2692"/>
        <item x="8172"/>
        <item x="5135"/>
        <item x="2347"/>
        <item x="4768"/>
        <item x="10051"/>
        <item x="4001"/>
        <item x="5116"/>
        <item x="6612"/>
        <item x="7830"/>
        <item x="4261"/>
        <item x="8092"/>
        <item x="3741"/>
        <item x="10448"/>
        <item x="11208"/>
        <item x="5093"/>
        <item x="9221"/>
        <item x="4869"/>
        <item x="9181"/>
        <item x="10581"/>
        <item x="1169"/>
        <item x="3813"/>
        <item x="1304"/>
        <item x="1896"/>
        <item x="918"/>
        <item x="11570"/>
        <item x="3652"/>
        <item x="10914"/>
        <item x="8518"/>
        <item x="4620"/>
        <item x="3629"/>
        <item x="11885"/>
        <item x="2186"/>
        <item x="1954"/>
        <item x="11887"/>
        <item x="3171"/>
        <item x="55"/>
        <item x="2026"/>
        <item x="550"/>
        <item x="1663"/>
        <item x="10838"/>
        <item x="1113"/>
        <item x="9457"/>
        <item x="11284"/>
        <item x="11043"/>
        <item x="3057"/>
        <item x="9443"/>
        <item x="7260"/>
        <item x="4142"/>
        <item x="2370"/>
        <item x="9881"/>
        <item x="11263"/>
        <item x="1978"/>
        <item x="7794"/>
        <item x="10996"/>
        <item x="7459"/>
        <item x="920"/>
        <item x="4265"/>
        <item x="4689"/>
        <item x="9754"/>
        <item x="9472"/>
        <item x="11169"/>
        <item x="9517"/>
        <item x="8480"/>
        <item x="6047"/>
        <item x="1907"/>
        <item x="7502"/>
        <item x="11760"/>
        <item x="6988"/>
        <item x="1931"/>
        <item x="872"/>
        <item x="8813"/>
        <item x="1444"/>
        <item x="10477"/>
        <item x="8829"/>
        <item x="9139"/>
        <item x="1211"/>
        <item x="9758"/>
        <item x="6327"/>
        <item x="8696"/>
        <item x="1042"/>
        <item x="10558"/>
        <item x="2545"/>
        <item x="1827"/>
        <item x="9967"/>
        <item x="245"/>
        <item x="8885"/>
        <item x="9563"/>
        <item x="6391"/>
        <item x="1645"/>
        <item x="780"/>
        <item x="5703"/>
        <item x="8658"/>
        <item x="67"/>
        <item x="7145"/>
        <item x="10233"/>
        <item x="7543"/>
        <item x="9879"/>
        <item x="8661"/>
        <item x="9872"/>
        <item x="7978"/>
        <item x="10904"/>
        <item x="10912"/>
        <item x="7418"/>
        <item x="1091"/>
        <item x="9908"/>
        <item x="9011"/>
        <item x="11604"/>
        <item x="7087"/>
        <item x="7795"/>
        <item x="10867"/>
        <item x="6129"/>
        <item x="3983"/>
        <item x="11361"/>
        <item x="11878"/>
        <item x="2709"/>
        <item x="2035"/>
        <item x="1125"/>
        <item x="6468"/>
        <item x="825"/>
        <item x="6465"/>
        <item x="5322"/>
        <item x="3868"/>
        <item x="9938"/>
        <item x="7257"/>
        <item x="9162"/>
        <item x="3572"/>
        <item x="1126"/>
        <item x="10414"/>
        <item x="10961"/>
        <item x="4756"/>
        <item x="1770"/>
        <item x="1030"/>
        <item x="7672"/>
        <item x="9391"/>
        <item x="3561"/>
        <item x="910"/>
        <item x="578"/>
        <item x="104"/>
        <item x="6076"/>
        <item x="7241"/>
        <item x="11004"/>
        <item x="4944"/>
        <item x="3164"/>
        <item x="3924"/>
        <item x="5291"/>
        <item x="8190"/>
        <item x="6422"/>
        <item x="5213"/>
        <item x="4524"/>
        <item x="1723"/>
        <item x="11789"/>
        <item x="2831"/>
        <item x="2784"/>
        <item x="8778"/>
        <item x="5652"/>
        <item x="6089"/>
        <item x="10178"/>
        <item x="1434"/>
        <item x="7601"/>
        <item x="5599"/>
        <item x="5861"/>
        <item x="2401"/>
        <item x="34"/>
        <item x="10853"/>
        <item x="6438"/>
        <item x="9381"/>
        <item x="1217"/>
        <item x="6938"/>
        <item x="5036"/>
        <item x="11725"/>
        <item x="1261"/>
        <item x="11922"/>
        <item x="1020"/>
        <item x="9346"/>
        <item x="805"/>
        <item x="11440"/>
        <item x="2510"/>
        <item x="11775"/>
        <item x="4715"/>
        <item x="823"/>
        <item x="11287"/>
        <item x="8671"/>
        <item x="2004"/>
        <item x="987"/>
        <item x="2980"/>
        <item x="10311"/>
        <item x="10585"/>
        <item x="10701"/>
        <item x="1424"/>
        <item x="4023"/>
        <item x="9403"/>
        <item x="4136"/>
        <item x="5232"/>
        <item x="1043"/>
        <item x="10689"/>
        <item x="1464"/>
        <item x="6274"/>
        <item x="6466"/>
        <item x="10899"/>
        <item x="9896"/>
        <item x="68"/>
        <item x="6054"/>
        <item x="11714"/>
        <item x="8720"/>
        <item x="8129"/>
        <item x="8541"/>
        <item x="9543"/>
        <item x="6872"/>
        <item x="8290"/>
        <item x="970"/>
        <item x="3332"/>
        <item x="11386"/>
        <item x="10678"/>
        <item x="2293"/>
        <item x="1532"/>
        <item x="3738"/>
        <item x="7913"/>
        <item x="639"/>
        <item x="1055"/>
        <item x="1285"/>
        <item x="9208"/>
        <item x="9868"/>
        <item x="3234"/>
        <item x="1916"/>
        <item x="9995"/>
        <item x="4685"/>
        <item x="11703"/>
        <item x="10412"/>
        <item x="9969"/>
        <item x="3284"/>
        <item x="10256"/>
        <item x="4561"/>
        <item x="565"/>
        <item x="10841"/>
        <item x="6490"/>
        <item x="9768"/>
        <item x="553"/>
        <item x="2957"/>
        <item x="10208"/>
        <item x="8698"/>
        <item x="5647"/>
        <item x="10275"/>
        <item x="3633"/>
        <item x="9347"/>
        <item x="11405"/>
        <item x="9792"/>
        <item x="3256"/>
        <item x="3971"/>
        <item x="7094"/>
        <item x="8965"/>
        <item x="7115"/>
        <item x="9579"/>
        <item x="4157"/>
        <item x="9455"/>
        <item x="10926"/>
        <item x="201"/>
        <item x="10648"/>
        <item x="7621"/>
        <item x="9444"/>
        <item x="11726"/>
        <item x="6629"/>
        <item x="4162"/>
        <item x="7940"/>
        <item x="10702"/>
        <item x="6512"/>
        <item x="11763"/>
        <item x="1"/>
        <item x="11672"/>
        <item x="11593"/>
        <item x="11549"/>
        <item x="8636"/>
        <item x="2286"/>
        <item x="6070"/>
        <item x="4964"/>
        <item x="7919"/>
        <item x="6107"/>
        <item x="6646"/>
        <item x="7111"/>
        <item x="1864"/>
        <item x="4637"/>
        <item x="3293"/>
        <item x="226"/>
        <item x="7544"/>
        <item x="758"/>
        <item x="7137"/>
        <item x="9716"/>
        <item x="11874"/>
        <item x="885"/>
        <item x="9589"/>
        <item x="10523"/>
        <item x="11127"/>
        <item x="2331"/>
        <item x="7935"/>
        <item x="4137"/>
        <item x="8542"/>
        <item x="11085"/>
        <item x="6455"/>
        <item x="640"/>
        <item x="11923"/>
        <item x="1395"/>
        <item x="10413"/>
        <item x="2143"/>
        <item x="6632"/>
        <item x="3531"/>
        <item x="10879"/>
        <item x="11150"/>
        <item x="8223"/>
        <item x="11785"/>
        <item x="7679"/>
        <item x="9849"/>
        <item x="6818"/>
        <item x="906"/>
        <item x="860"/>
        <item x="4186"/>
        <item x="3188"/>
        <item x="1865"/>
        <item x="2429"/>
        <item x="8367"/>
        <item x="1844"/>
        <item x="9612"/>
        <item x="9782"/>
        <item x="7768"/>
        <item x="1596"/>
        <item x="1971"/>
        <item x="3688"/>
        <item x="8633"/>
        <item x="8867"/>
        <item x="8973"/>
        <item x="11854"/>
        <item x="11240"/>
        <item x="11837"/>
        <item x="7533"/>
        <item x="4084"/>
        <item x="8697"/>
        <item x="8032"/>
        <item x="3099"/>
        <item x="1921"/>
        <item x="1605"/>
        <item x="8984"/>
        <item x="4435"/>
        <item x="7668"/>
        <item x="3165"/>
        <item x="344"/>
        <item x="8970"/>
        <item x="10345"/>
        <item x="7969"/>
        <item x="8687"/>
        <item x="5160"/>
        <item x="11217"/>
        <item x="9595"/>
        <item x="3122"/>
        <item x="5281"/>
        <item x="11224"/>
        <item x="6965"/>
        <item x="574"/>
        <item x="3001"/>
        <item x="10328"/>
        <item x="5852"/>
        <item x="10863"/>
        <item x="9123"/>
        <item x="8077"/>
        <item x="665"/>
        <item x="4906"/>
        <item x="9404"/>
        <item x="2030"/>
        <item x="466"/>
        <item x="2238"/>
        <item x="9757"/>
        <item x="6108"/>
        <item x="3305"/>
        <item x="2836"/>
        <item x="3784"/>
        <item x="1837"/>
        <item x="6082"/>
        <item x="5956"/>
        <item x="11913"/>
        <item x="8606"/>
        <item x="4408"/>
        <item x="7369"/>
        <item x="651"/>
        <item x="10321"/>
        <item x="5169"/>
        <item x="11731"/>
        <item x="9433"/>
        <item x="3742"/>
        <item x="8048"/>
        <item x="9337"/>
        <item x="7156"/>
        <item x="1394"/>
        <item x="10628"/>
        <item x="8547"/>
        <item x="7989"/>
        <item x="7922"/>
        <item x="4246"/>
        <item x="4092"/>
        <item x="3403"/>
        <item x="5138"/>
        <item x="11795"/>
        <item x="5025"/>
        <item x="1379"/>
        <item x="8657"/>
        <item x="5435"/>
        <item x="2163"/>
        <item x="1047"/>
        <item x="2239"/>
        <item x="9653"/>
        <item x="5181"/>
        <item x="10168"/>
        <item x="4171"/>
        <item x="481"/>
        <item x="6792"/>
        <item x="10744"/>
        <item x="10403"/>
        <item x="5740"/>
        <item x="439"/>
        <item x="9166"/>
        <item x="6260"/>
        <item x="2700"/>
        <item x="7872"/>
        <item x="6057"/>
        <item x="1861"/>
        <item x="2374"/>
        <item x="2526"/>
        <item x="6439"/>
        <item x="6806"/>
        <item x="697"/>
        <item x="7045"/>
        <item x="4690"/>
        <item x="7136"/>
        <item x="10793"/>
        <item x="6621"/>
        <item x="5923"/>
        <item x="11431"/>
        <item x="4017"/>
        <item x="11321"/>
        <item x="3420"/>
        <item x="2194"/>
        <item x="10875"/>
        <item x="5364"/>
        <item x="8272"/>
        <item x="4183"/>
        <item x="7097"/>
        <item x="5214"/>
        <item x="9598"/>
        <item x="3174"/>
        <item x="3028"/>
        <item x="2842"/>
        <item x="385"/>
        <item x="9789"/>
        <item x="585"/>
        <item x="10073"/>
        <item x="6048"/>
        <item x="3486"/>
        <item x="2296"/>
        <item x="10034"/>
        <item x="7914"/>
        <item x="6381"/>
        <item x="5120"/>
        <item x="5814"/>
        <item x="579"/>
        <item x="9778"/>
        <item x="7838"/>
        <item x="8668"/>
        <item x="6931"/>
        <item x="8180"/>
        <item x="8662"/>
        <item x="9525"/>
        <item x="3283"/>
        <item x="11654"/>
        <item x="2202"/>
        <item x="4184"/>
        <item x="5996"/>
        <item x="6075"/>
        <item x="10812"/>
        <item x="8949"/>
        <item x="7088"/>
        <item x="4811"/>
        <item x="2214"/>
        <item x="10586"/>
        <item x="524"/>
        <item x="7036"/>
        <item x="3251"/>
        <item x="1193"/>
        <item x="11739"/>
        <item x="7409"/>
        <item x="8801"/>
        <item x="8836"/>
        <item x="9409"/>
        <item x="11061"/>
        <item x="11288"/>
        <item x="8291"/>
        <item x="132"/>
        <item x="4145"/>
        <item x="1792"/>
        <item x="4696"/>
        <item x="7157"/>
        <item x="3163"/>
        <item x="9894"/>
        <item x="6623"/>
        <item x="6580"/>
        <item x="8928"/>
        <item x="7787"/>
        <item x="1927"/>
        <item x="7086"/>
        <item x="1172"/>
        <item x="10868"/>
        <item x="1225"/>
        <item x="9050"/>
        <item x="4307"/>
        <item x="5292"/>
        <item x="1118"/>
        <item x="11052"/>
        <item x="9545"/>
        <item x="7258"/>
        <item x="6525"/>
        <item x="9229"/>
        <item x="10707"/>
        <item x="11102"/>
        <item x="10457"/>
        <item x="7990"/>
        <item x="7717"/>
        <item x="621"/>
        <item x="6005"/>
        <item x="9732"/>
        <item x="6173"/>
        <item x="6046"/>
        <item x="5182"/>
        <item x="7673"/>
        <item x="11790"/>
        <item x="1246"/>
        <item x="3748"/>
        <item x="10567"/>
        <item x="4894"/>
        <item x="9590"/>
        <item x="60"/>
        <item x="646"/>
        <item x="2287"/>
        <item x="10064"/>
        <item x="4858"/>
        <item x="9209"/>
        <item x="6524"/>
        <item x="1847"/>
        <item x="5726"/>
        <item x="11093"/>
        <item x="9783"/>
        <item x="1234"/>
        <item x="173"/>
        <item x="400"/>
        <item x="10331"/>
        <item x="4218"/>
        <item x="4135"/>
        <item x="11113"/>
        <item x="5159"/>
        <item x="1838"/>
        <item x="7968"/>
        <item x="8740"/>
        <item x="1289"/>
        <item x="10264"/>
        <item x="164"/>
        <item x="10989"/>
        <item x="11174"/>
        <item x="2215"/>
        <item x="2346"/>
        <item x="4159"/>
        <item x="9999"/>
        <item x="10085"/>
        <item x="6861"/>
        <item x="9946"/>
        <item x="8880"/>
        <item x="3080"/>
        <item x="10283"/>
        <item x="1442"/>
        <item x="10322"/>
        <item x="4199"/>
        <item x="5481"/>
        <item x="1957"/>
        <item x="11394"/>
        <item x="112"/>
        <item x="668"/>
        <item x="5033"/>
        <item x="11227"/>
        <item x="5006"/>
        <item x="11271"/>
        <item x="3190"/>
        <item x="8997"/>
        <item x="8976"/>
        <item x="4004"/>
        <item x="9886"/>
        <item x="11218"/>
        <item x="10086"/>
        <item x="813"/>
        <item x="6071"/>
        <item x="2244"/>
        <item x="2081"/>
        <item x="2285"/>
        <item x="6115"/>
        <item x="924"/>
        <item x="7912"/>
        <item x="9138"/>
        <item x="652"/>
        <item x="8724"/>
        <item x="1247"/>
        <item x="5904"/>
        <item x="186"/>
        <item x="5635"/>
        <item x="230"/>
        <item x="2938"/>
        <item x="11294"/>
        <item x="7643"/>
        <item x="3255"/>
        <item x="6648"/>
        <item x="7112"/>
        <item x="8240"/>
        <item x="8527"/>
        <item x="10809"/>
        <item x="4065"/>
        <item x="11114"/>
        <item x="1633"/>
        <item x="4506"/>
        <item x="6913"/>
        <item x="7937"/>
        <item x="4192"/>
        <item x="958"/>
        <item x="8998"/>
        <item x="11154"/>
        <item x="2820"/>
        <item x="2193"/>
        <item x="6552"/>
        <item x="8646"/>
        <item x="10510"/>
        <item x="2871"/>
        <item x="8398"/>
        <item x="7296"/>
        <item x="11892"/>
        <item x="5192"/>
        <item x="9703"/>
        <item x="11243"/>
        <item x="9614"/>
        <item x="187"/>
        <item x="7162"/>
        <item x="10348"/>
        <item x="1098"/>
        <item x="5187"/>
        <item x="10969"/>
        <item x="1862"/>
        <item x="699"/>
        <item x="7994"/>
        <item x="10903"/>
        <item x="9871"/>
        <item x="4675"/>
        <item x="1252"/>
        <item x="2220"/>
        <item x="1836"/>
        <item x="3593"/>
        <item x="9588"/>
        <item x="10919"/>
        <item x="11092"/>
        <item x="1703"/>
        <item x="11216"/>
        <item x="9003"/>
        <item x="3269"/>
        <item x="909"/>
        <item x="41"/>
        <item x="6125"/>
        <item x="650"/>
        <item x="8975"/>
        <item x="197"/>
        <item x="11877"/>
        <item x="10320"/>
        <item x="1224"/>
        <item x="7999"/>
        <item x="10063"/>
        <item x="3727"/>
        <item x="11119"/>
        <item x="7167"/>
        <item x="9008"/>
        <item x="10091"/>
        <item x="5516"/>
        <item x="11124"/>
        <item x="2225"/>
        <item x="192"/>
        <item x="1905"/>
        <item x="163"/>
        <item x="10096"/>
        <item x="1258"/>
        <item x="7977"/>
        <item x="9389"/>
        <item x="1028"/>
        <item x="7144"/>
        <item x="10687"/>
        <item x="11712"/>
        <item x="6630"/>
        <item x="10851"/>
        <item x="7920"/>
        <item x="6086"/>
        <item x="563"/>
        <item x="9596"/>
        <item x="3172"/>
        <item x="11773"/>
        <item x="9766"/>
        <item x="7095"/>
        <item x="2294"/>
        <item x="8983"/>
        <item x="6055"/>
        <item x="3292"/>
        <item x="4143"/>
        <item x="5168"/>
        <item x="4170"/>
        <item x="10329"/>
        <item x="10072"/>
        <item x="1845"/>
        <item x="2201"/>
        <item x="666"/>
        <item x="11225"/>
        <item x="11101"/>
        <item x="172"/>
        <item x="1233"/>
        <item t="default"/>
      </items>
    </pivotField>
    <pivotField showAll="0"/>
    <pivotField showAll="0"/>
    <pivotField showAll="0"/>
    <pivotField showAll="0"/>
    <pivotField showAll="0"/>
    <pivotField showAll="0"/>
    <pivotField showAll="0"/>
    <pivotField showAll="0">
      <items count="13215">
        <item x="8560"/>
        <item x="6240"/>
        <item x="8508"/>
        <item x="8324"/>
        <item x="8104"/>
        <item x="5168"/>
        <item x="5231"/>
        <item x="7227"/>
        <item x="8144"/>
        <item x="7231"/>
        <item x="1888"/>
        <item x="8947"/>
        <item x="5101"/>
        <item x="6182"/>
        <item x="7266"/>
        <item x="4093"/>
        <item x="5261"/>
        <item x="13116"/>
        <item x="4743"/>
        <item x="9583"/>
        <item x="8595"/>
        <item x="4096"/>
        <item x="8146"/>
        <item x="5469"/>
        <item x="6302"/>
        <item x="804"/>
        <item x="8598"/>
        <item x="10561"/>
        <item x="9444"/>
        <item x="8349"/>
        <item x="6185"/>
        <item x="8497"/>
        <item x="6155"/>
        <item x="4099"/>
        <item x="4250"/>
        <item x="5165"/>
        <item x="5450"/>
        <item x="5172"/>
        <item x="8150"/>
        <item x="4183"/>
        <item x="8342"/>
        <item x="7252"/>
        <item x="10869"/>
        <item x="934"/>
        <item x="4243"/>
        <item x="3915"/>
        <item x="11783"/>
        <item x="8345"/>
        <item x="4724"/>
        <item x="9981"/>
        <item x="7449"/>
        <item x="3883"/>
        <item x="8527"/>
        <item x="8531"/>
        <item x="6164"/>
        <item x="4246"/>
        <item x="10891"/>
        <item x="6126"/>
        <item x="5616"/>
        <item x="2866"/>
        <item x="8529"/>
        <item x="7555"/>
        <item x="2173"/>
        <item x="10959"/>
        <item x="10794"/>
        <item x="11371"/>
        <item x="5133"/>
        <item x="6124"/>
        <item x="12036"/>
        <item x="9465"/>
        <item x="5071"/>
        <item x="7269"/>
        <item x="8523"/>
        <item x="8602"/>
        <item x="5265"/>
        <item x="12837"/>
        <item x="5439"/>
        <item x="6854"/>
        <item x="13044"/>
        <item x="9650"/>
        <item x="6257"/>
        <item x="11367"/>
        <item x="11364"/>
        <item x="7531"/>
        <item x="927"/>
        <item x="627"/>
        <item x="124"/>
        <item x="5298"/>
        <item x="909"/>
        <item x="7815"/>
        <item x="11346"/>
        <item x="6291"/>
        <item x="6322"/>
        <item x="8315"/>
        <item x="6109"/>
        <item x="9379"/>
        <item x="4060"/>
        <item x="5587"/>
        <item x="6871"/>
        <item x="7551"/>
        <item x="12061"/>
        <item x="9983"/>
        <item x="6096"/>
        <item x="7820"/>
        <item x="2855"/>
        <item x="10948"/>
        <item x="4741"/>
        <item x="2835"/>
        <item x="5084"/>
        <item x="6189"/>
        <item x="10526"/>
        <item x="621"/>
        <item x="8479"/>
        <item x="5099"/>
        <item x="9605"/>
        <item x="1187"/>
        <item x="10930"/>
        <item x="11806"/>
        <item x="3917"/>
        <item x="5258"/>
        <item x="12862"/>
        <item x="10888"/>
        <item x="3911"/>
        <item x="4184"/>
        <item x="9409"/>
        <item x="3080"/>
        <item x="2762"/>
        <item x="2166"/>
        <item x="13072"/>
        <item x="2827"/>
        <item x="7846"/>
        <item x="6260"/>
        <item x="11608"/>
        <item x="9954"/>
        <item x="2061"/>
        <item x="12858"/>
        <item x="3146"/>
        <item x="4713"/>
        <item x="1376"/>
        <item x="6226"/>
        <item x="5465"/>
        <item x="2728"/>
        <item x="4164"/>
        <item x="1240"/>
        <item x="6873"/>
        <item x="5227"/>
        <item x="12801"/>
        <item x="7468"/>
        <item x="13074"/>
        <item x="4711"/>
        <item x="9669"/>
        <item x="6843"/>
        <item x="3894"/>
        <item x="6254"/>
        <item x="3061"/>
        <item x="9410"/>
        <item x="10824"/>
        <item x="12244"/>
        <item x="12785"/>
        <item x="9985"/>
        <item x="3535"/>
        <item x="5471"/>
        <item x="9603"/>
        <item x="825"/>
        <item x="9636"/>
        <item x="3879"/>
        <item x="7857"/>
        <item x="7470"/>
        <item x="2851"/>
        <item x="9469"/>
        <item x="7328"/>
        <item x="9407"/>
        <item x="11624"/>
        <item x="8557"/>
        <item x="13063"/>
        <item x="7312"/>
        <item x="588"/>
        <item x="1278"/>
        <item x="4131"/>
        <item x="5604"/>
        <item x="10807"/>
        <item x="6324"/>
        <item x="10855"/>
        <item x="1774"/>
        <item x="4745"/>
        <item x="2297"/>
        <item x="7299"/>
        <item x="12772"/>
        <item x="4925"/>
        <item x="2055"/>
        <item x="7329"/>
        <item x="900"/>
        <item x="2021"/>
        <item x="9965"/>
        <item x="7844"/>
        <item x="2062"/>
        <item x="10929"/>
        <item x="11663"/>
        <item x="8147"/>
        <item x="3538"/>
        <item x="8600"/>
        <item x="13069"/>
        <item x="2837"/>
        <item x="628"/>
        <item x="13133"/>
        <item x="1775"/>
        <item x="11005"/>
        <item x="5606"/>
        <item x="143"/>
        <item x="2852"/>
        <item x="11804"/>
        <item x="5102"/>
        <item x="12826"/>
        <item x="7464"/>
        <item x="7827"/>
        <item x="827"/>
        <item x="9722"/>
        <item x="6318"/>
        <item x="3047"/>
        <item x="11337"/>
        <item x="8493"/>
        <item x="3129"/>
        <item x="10822"/>
        <item x="13105"/>
        <item x="2140"/>
        <item x="9675"/>
        <item x="5583"/>
        <item x="7674"/>
        <item x="5591"/>
        <item x="1877"/>
        <item x="10098"/>
        <item x="11644"/>
        <item x="10925"/>
        <item x="9435"/>
        <item x="7125"/>
        <item x="793"/>
        <item x="10554"/>
        <item x="1014"/>
        <item x="6127"/>
        <item x="9952"/>
        <item x="12802"/>
        <item x="1860"/>
        <item x="10945"/>
        <item x="7522"/>
        <item x="10518"/>
        <item x="5436"/>
        <item x="6152"/>
        <item x="6875"/>
        <item x="5113"/>
        <item x="3880"/>
        <item x="5228"/>
        <item x="11754"/>
        <item x="6726"/>
        <item x="11630"/>
        <item x="13102"/>
        <item x="3652"/>
        <item x="1744"/>
        <item x="11628"/>
        <item x="9599"/>
        <item x="9573"/>
        <item x="6274"/>
        <item x="9951"/>
        <item x="7387"/>
        <item x="113"/>
        <item x="5939"/>
        <item x="3147"/>
        <item x="11800"/>
        <item x="12855"/>
        <item x="1261"/>
        <item x="4181"/>
        <item x="3509"/>
        <item x="11768"/>
        <item x="6712"/>
        <item x="6333"/>
        <item x="918"/>
        <item x="8603"/>
        <item x="9798"/>
        <item x="8845"/>
        <item x="4100"/>
        <item x="11637"/>
        <item x="5170"/>
        <item x="5682"/>
        <item x="776"/>
        <item x="9934"/>
        <item x="1874"/>
        <item x="1045"/>
        <item x="6840"/>
        <item x="1911"/>
        <item x="10300"/>
        <item x="6094"/>
        <item x="4644"/>
        <item x="7929"/>
        <item x="5421"/>
        <item x="7793"/>
        <item x="7326"/>
        <item x="5306"/>
        <item x="6686"/>
        <item x="1042"/>
        <item x="10836"/>
        <item x="8577"/>
        <item x="8312"/>
        <item x="6592"/>
        <item x="6565"/>
        <item x="12233"/>
        <item x="7233"/>
        <item x="12062"/>
        <item x="8841"/>
        <item x="10017"/>
        <item x="9570"/>
        <item x="13009"/>
        <item x="8997"/>
        <item x="2284"/>
        <item x="8148"/>
        <item x="9462"/>
        <item x="7372"/>
        <item x="4849"/>
        <item x="790"/>
        <item x="4693"/>
        <item x="145"/>
        <item x="9852"/>
        <item x="8296"/>
        <item x="568"/>
        <item x="4464"/>
        <item x="6733"/>
        <item x="7398"/>
        <item x="12059"/>
        <item x="5951"/>
        <item x="9274"/>
        <item x="7435"/>
        <item x="6736"/>
        <item x="1012"/>
        <item x="7361"/>
        <item x="4010"/>
        <item x="11992"/>
        <item x="6841"/>
        <item x="6986"/>
        <item x="35"/>
        <item x="3026"/>
        <item x="6823"/>
        <item x="3507"/>
        <item x="9676"/>
        <item x="4213"/>
        <item x="10576"/>
        <item x="6528"/>
        <item x="4908"/>
        <item x="4428"/>
        <item x="5581"/>
        <item x="3144"/>
        <item x="10085"/>
        <item x="1905"/>
        <item x="8494"/>
        <item x="9028"/>
        <item x="7156"/>
        <item x="7225"/>
        <item x="9616"/>
        <item x="8028"/>
        <item x="13070"/>
        <item x="6564"/>
        <item x="11449"/>
        <item x="10792"/>
        <item x="10068"/>
        <item x="5905"/>
        <item x="6930"/>
        <item x="3489"/>
        <item x="10087"/>
        <item x="3693"/>
        <item x="5644"/>
        <item x="4710"/>
        <item x="3506"/>
        <item x="7004"/>
        <item x="10895"/>
        <item x="12205"/>
        <item x="12022"/>
        <item x="2022"/>
        <item x="11661"/>
        <item x="5922"/>
        <item x="3087"/>
        <item x="10119"/>
        <item x="8532"/>
        <item x="11460"/>
        <item x="0"/>
        <item x="4837"/>
        <item x="4580"/>
        <item x="212"/>
        <item x="1358"/>
        <item x="4875"/>
        <item x="12523"/>
        <item x="6669"/>
        <item x="5026"/>
        <item x="1985"/>
        <item x="1596"/>
        <item x="4301"/>
        <item x="12700"/>
        <item x="7512"/>
        <item x="885"/>
        <item x="6356"/>
        <item x="11437"/>
        <item x="1920"/>
        <item x="3405"/>
        <item x="5393"/>
        <item x="4496"/>
        <item x="8825"/>
        <item x="7053"/>
        <item x="4024"/>
        <item x="9107"/>
        <item x="2410"/>
        <item x="88"/>
        <item x="12913"/>
        <item x="10631"/>
        <item x="7360"/>
        <item x="437"/>
        <item x="1204"/>
        <item x="10749"/>
        <item x="751"/>
        <item x="7590"/>
        <item x="11925"/>
        <item x="3429"/>
        <item x="4012"/>
        <item x="7000"/>
        <item x="4897"/>
        <item x="5888"/>
        <item x="4261"/>
        <item x="7874"/>
        <item x="6952"/>
        <item x="535"/>
        <item x="4264"/>
        <item x="569"/>
        <item x="4990"/>
        <item x="547"/>
        <item x="2948"/>
        <item x="10151"/>
        <item x="6288"/>
        <item x="6923"/>
        <item x="5933"/>
        <item x="9174"/>
        <item x="11267"/>
        <item x="734"/>
        <item x="5488"/>
        <item x="8967"/>
        <item x="274"/>
        <item x="11946"/>
        <item x="942"/>
        <item x="12507"/>
        <item x="10369"/>
        <item x="12730"/>
        <item x="4987"/>
        <item x="12742"/>
        <item x="7026"/>
        <item x="379"/>
        <item x="5569"/>
        <item x="4687"/>
        <item x="1682"/>
        <item x="12208"/>
        <item x="9764"/>
        <item x="6979"/>
        <item x="6382"/>
        <item x="2262"/>
        <item x="3483"/>
        <item x="11500"/>
        <item x="2663"/>
        <item x="5852"/>
        <item x="2471"/>
        <item x="5272"/>
        <item x="3776"/>
        <item x="11527"/>
        <item x="4657"/>
        <item x="4876"/>
        <item x="6392"/>
        <item x="9480"/>
        <item x="6018"/>
        <item x="4267"/>
        <item x="3634"/>
        <item x="6201"/>
        <item x="6914"/>
        <item x="7033"/>
        <item x="11888"/>
        <item x="9785"/>
        <item x="9070"/>
        <item x="12731"/>
        <item x="2631"/>
        <item x="9227"/>
        <item x="4787"/>
        <item x="12619"/>
        <item x="11889"/>
        <item x="1407"/>
        <item x="8193"/>
        <item x="419"/>
        <item x="2926"/>
        <item x="10370"/>
        <item x="2936"/>
        <item x="1403"/>
        <item x="525"/>
        <item x="2652"/>
        <item x="8039"/>
        <item x="7001"/>
        <item x="4780"/>
        <item x="94"/>
        <item x="3768"/>
        <item x="2094"/>
        <item x="4391"/>
        <item x="3247"/>
        <item x="12876"/>
        <item x="9474"/>
        <item x="8360"/>
        <item x="5358"/>
        <item x="7021"/>
        <item x="2435"/>
        <item x="4695"/>
        <item x="8060"/>
        <item x="4730"/>
        <item x="4023"/>
        <item x="9280"/>
        <item x="6134"/>
        <item x="5417"/>
        <item x="10334"/>
        <item x="5370"/>
        <item x="8475"/>
        <item x="4742"/>
        <item x="10969"/>
        <item x="1670"/>
        <item x="1633"/>
        <item x="142"/>
        <item x="7417"/>
        <item x="5849"/>
        <item x="6403"/>
        <item x="5208"/>
        <item x="11231"/>
        <item x="1593"/>
        <item x="4025"/>
        <item x="4895"/>
        <item x="2949"/>
        <item x="1856"/>
        <item x="9551"/>
        <item x="4002"/>
        <item x="12216"/>
        <item x="11595"/>
        <item x="9783"/>
        <item x="4000"/>
        <item x="4874"/>
        <item x="1683"/>
        <item x="10916"/>
        <item x="246"/>
        <item x="11581"/>
        <item x="4898"/>
        <item x="548"/>
        <item x="7819"/>
        <item x="8385"/>
        <item x="11236"/>
        <item x="9738"/>
        <item x="305"/>
        <item x="11750"/>
        <item x="12091"/>
        <item x="6352"/>
        <item x="8191"/>
        <item x="13166"/>
        <item x="8290"/>
        <item x="6401"/>
        <item x="523"/>
        <item x="6987"/>
        <item x="9901"/>
        <item x="1539"/>
        <item x="7816"/>
        <item x="7586"/>
        <item x="13084"/>
        <item x="12670"/>
        <item x="10116"/>
        <item x="7285"/>
        <item x="9982"/>
        <item x="11508"/>
        <item x="5876"/>
        <item x="10348"/>
        <item x="3155"/>
        <item x="5753"/>
        <item x="9755"/>
        <item x="2315"/>
        <item x="7115"/>
        <item x="1785"/>
        <item x="2909"/>
        <item x="4358"/>
        <item x="1258"/>
        <item x="10341"/>
        <item x="7626"/>
        <item x="8124"/>
        <item x="5584"/>
        <item x="869"/>
        <item x="8165"/>
        <item x="6082"/>
        <item x="6977"/>
        <item x="6872"/>
        <item x="10303"/>
        <item x="434"/>
        <item x="1210"/>
        <item x="10104"/>
        <item x="10779"/>
        <item x="7580"/>
        <item x="11525"/>
        <item x="11625"/>
        <item x="10542"/>
        <item x="3604"/>
        <item x="12757"/>
        <item x="5056"/>
        <item x="11498"/>
        <item x="4903"/>
        <item x="9365"/>
        <item x="6825"/>
        <item x="11648"/>
        <item x="6998"/>
        <item x="1730"/>
        <item x="10655"/>
        <item x="3891"/>
        <item x="6970"/>
        <item x="12729"/>
        <item x="4152"/>
        <item x="809"/>
        <item x="8848"/>
        <item x="9587"/>
        <item x="966"/>
        <item x="2805"/>
        <item x="1000"/>
        <item x="1659"/>
        <item x="3899"/>
        <item x="772"/>
        <item x="5280"/>
        <item x="6931"/>
        <item x="7897"/>
        <item x="8975"/>
        <item x="6306"/>
        <item x="6402"/>
        <item x="8512"/>
        <item x="10613"/>
        <item x="5563"/>
        <item x="3861"/>
        <item x="474"/>
        <item x="9970"/>
        <item x="4029"/>
        <item x="1893"/>
        <item x="10159"/>
        <item x="6860"/>
        <item x="879"/>
        <item x="2924"/>
        <item x="2981"/>
        <item x="12610"/>
        <item x="11409"/>
        <item x="3131"/>
        <item x="10737"/>
        <item x="4770"/>
        <item x="10900"/>
        <item x="4166"/>
        <item x="9159"/>
        <item x="2822"/>
        <item x="7824"/>
        <item x="945"/>
        <item x="6821"/>
        <item x="4993"/>
        <item x="2072"/>
        <item x="6982"/>
        <item x="1055"/>
        <item x="9310"/>
        <item x="11885"/>
        <item x="8172"/>
        <item x="6381"/>
        <item x="9784"/>
        <item x="9936"/>
        <item x="7503"/>
        <item x="12901"/>
        <item x="9932"/>
        <item x="10266"/>
        <item x="7829"/>
        <item x="12404"/>
        <item x="130"/>
        <item x="5586"/>
        <item x="284"/>
        <item x="962"/>
        <item x="11578"/>
        <item x="9762"/>
        <item x="2632"/>
        <item x="7862"/>
        <item x="12212"/>
        <item x="4753"/>
        <item x="4289"/>
        <item x="3747"/>
        <item x="8192"/>
        <item x="4461"/>
        <item x="11788"/>
        <item x="11239"/>
        <item x="10306"/>
        <item x="4404"/>
        <item x="4866"/>
        <item x="5014"/>
        <item x="8043"/>
        <item x="10993"/>
        <item x="13121"/>
        <item x="2221"/>
        <item x="9283"/>
        <item x="1151"/>
        <item x="1621"/>
        <item x="2709"/>
        <item x="10070"/>
        <item x="4694"/>
        <item x="462"/>
        <item x="8450"/>
        <item x="1246"/>
        <item x="9771"/>
        <item x="8202"/>
        <item x="11779"/>
        <item x="9230"/>
        <item x="2119"/>
        <item x="8330"/>
        <item x="2303"/>
        <item x="4196"/>
        <item x="5796"/>
        <item x="3525"/>
        <item x="4896"/>
        <item x="2863"/>
        <item x="6550"/>
        <item x="11976"/>
        <item x="801"/>
        <item x="8133"/>
        <item x="6999"/>
        <item x="5736"/>
        <item x="1680"/>
        <item x="9869"/>
        <item x="515"/>
        <item x="1885"/>
        <item x="8784"/>
        <item x="4883"/>
        <item x="11658"/>
        <item x="5717"/>
        <item x="7291"/>
        <item x="8299"/>
        <item x="5972"/>
        <item x="10311"/>
        <item x="9165"/>
        <item x="9714"/>
        <item x="9375"/>
        <item x="8046"/>
        <item x="8063"/>
        <item x="526"/>
        <item x="12763"/>
        <item x="2715"/>
        <item x="12673"/>
        <item x="5062"/>
        <item x="2927"/>
        <item x="11954"/>
        <item x="6374"/>
        <item x="12537"/>
        <item x="7481"/>
        <item x="1684"/>
        <item x="9371"/>
        <item x="7564"/>
        <item x="8884"/>
        <item x="10970"/>
        <item x="9882"/>
        <item x="3992"/>
        <item x="4797"/>
        <item x="5966"/>
        <item x="5483"/>
        <item x="7009"/>
        <item x="10710"/>
        <item x="6455"/>
        <item x="10789"/>
        <item x="9203"/>
        <item x="2436"/>
        <item x="10368"/>
        <item x="12092"/>
        <item x="10785"/>
        <item x="12162"/>
        <item x="9195"/>
        <item x="7317"/>
        <item x="6114"/>
        <item x="13170"/>
        <item x="11892"/>
        <item x="12879"/>
        <item x="11535"/>
        <item x="8989"/>
        <item x="96"/>
        <item x="10715"/>
        <item x="10181"/>
        <item x="11654"/>
        <item x="545"/>
        <item x="2073"/>
        <item x="2269"/>
        <item x="5576"/>
        <item x="5855"/>
        <item x="4368"/>
        <item x="8140"/>
        <item x="7043"/>
        <item x="6980"/>
        <item x="12875"/>
        <item x="4691"/>
        <item x="10619"/>
        <item x="2946"/>
        <item x="3108"/>
        <item x="3274"/>
        <item x="10350"/>
        <item x="6383"/>
        <item x="3491"/>
        <item x="1434"/>
        <item x="4168"/>
        <item x="1416"/>
        <item x="4022"/>
        <item x="12710"/>
        <item x="12767"/>
        <item x="11503"/>
        <item x="13145"/>
        <item x="8801"/>
        <item x="1997"/>
        <item x="564"/>
        <item x="12142"/>
        <item x="92"/>
        <item x="11068"/>
        <item x="752"/>
        <item x="12095"/>
        <item x="8174"/>
        <item x="12126"/>
        <item x="12240"/>
        <item x="970"/>
        <item x="1599"/>
        <item x="8364"/>
        <item x="11526"/>
        <item x="1212"/>
        <item x="320"/>
        <item x="581"/>
        <item x="2603"/>
        <item x="120"/>
        <item x="2293"/>
        <item x="9073"/>
        <item x="4720"/>
        <item x="1229"/>
        <item x="946"/>
        <item x="6693"/>
        <item x="7295"/>
        <item x="641"/>
        <item x="5089"/>
        <item x="4055"/>
        <item x="1944"/>
        <item x="4519"/>
        <item x="4899"/>
        <item x="3039"/>
        <item x="2988"/>
        <item x="440"/>
        <item x="3487"/>
        <item x="5781"/>
        <item x="6412"/>
        <item x="2266"/>
        <item x="11049"/>
        <item x="1661"/>
        <item x="5558"/>
        <item x="6366"/>
        <item x="1736"/>
        <item x="9659"/>
        <item x="8542"/>
        <item x="1208"/>
        <item x="10167"/>
        <item x="4877"/>
        <item x="9397"/>
        <item x="7130"/>
        <item x="5380"/>
        <item x="13156"/>
        <item x="7575"/>
        <item x="11034"/>
        <item x="7708"/>
        <item x="19"/>
        <item x="9095"/>
        <item x="6512"/>
        <item x="6091"/>
        <item x="9765"/>
        <item x="11968"/>
        <item x="6859"/>
        <item x="5524"/>
        <item x="7245"/>
        <item x="9961"/>
        <item x="1651"/>
        <item x="2667"/>
        <item x="10173"/>
        <item x="10094"/>
        <item x="4572"/>
        <item x="1568"/>
        <item x="9189"/>
        <item x="8575"/>
        <item x="5952"/>
        <item x="4732"/>
        <item x="5126"/>
        <item x="8983"/>
        <item x="9821"/>
        <item x="12249"/>
        <item x="8977"/>
        <item x="11604"/>
        <item x="13023"/>
        <item x="2487"/>
        <item x="3710"/>
        <item x="12529"/>
        <item x="8766"/>
        <item x="11962"/>
        <item x="8569"/>
        <item x="12705"/>
        <item x="3348"/>
        <item x="6131"/>
        <item x="6214"/>
        <item x="2014"/>
        <item x="7726"/>
        <item x="4729"/>
        <item x="5487"/>
        <item x="395"/>
        <item x="6927"/>
        <item x="4417"/>
        <item x="11984"/>
        <item x="4003"/>
        <item x="5288"/>
        <item x="12616"/>
        <item x="4009"/>
        <item x="7239"/>
        <item x="5309"/>
        <item x="7890"/>
        <item x="10648"/>
        <item x="12545"/>
        <item x="5913"/>
        <item x="2916"/>
        <item x="417"/>
        <item x="7861"/>
        <item x="3792"/>
        <item x="6753"/>
        <item x="6532"/>
        <item x="10812"/>
        <item x="8747"/>
        <item x="3592"/>
        <item x="12511"/>
        <item x="4426"/>
        <item x="7006"/>
        <item x="9624"/>
        <item x="2509"/>
        <item x="2238"/>
        <item x="6170"/>
        <item x="5941"/>
        <item x="5442"/>
        <item x="5205"/>
        <item x="12515"/>
        <item x="11726"/>
        <item x="4479"/>
        <item x="2202"/>
        <item x="2678"/>
        <item x="10155"/>
        <item x="8198"/>
        <item x="6294"/>
        <item x="9790"/>
        <item x="8089"/>
        <item x="4425"/>
        <item x="11681"/>
        <item x="2479"/>
        <item x="8971"/>
        <item x="10130"/>
        <item x="3430"/>
        <item x="6118"/>
        <item x="16"/>
        <item x="9181"/>
        <item x="11950"/>
        <item x="9211"/>
        <item x="386"/>
        <item x="7433"/>
        <item x="52"/>
        <item x="11613"/>
        <item x="8080"/>
        <item x="3353"/>
        <item x="11499"/>
        <item x="2673"/>
        <item x="546"/>
        <item x="2475"/>
        <item x="4638"/>
        <item x="5279"/>
        <item x="6404"/>
        <item x="4827"/>
        <item x="5772"/>
        <item x="9256"/>
        <item x="9056"/>
        <item x="3761"/>
        <item x="3780"/>
        <item x="7784"/>
        <item x="10243"/>
        <item x="10158"/>
        <item x="7147"/>
        <item x="2371"/>
        <item x="1451"/>
        <item x="5904"/>
        <item x="1032"/>
        <item x="7213"/>
        <item x="9178"/>
        <item x="1153"/>
        <item x="10239"/>
        <item x="4568"/>
        <item x="1410"/>
        <item x="4867"/>
        <item x="12790"/>
        <item x="2947"/>
        <item x="7500"/>
        <item x="383"/>
        <item x="5507"/>
        <item x="4001"/>
        <item x="6960"/>
        <item x="1168"/>
        <item x="2618"/>
        <item x="4170"/>
        <item x="8323"/>
        <item x="7571"/>
        <item x="1762"/>
        <item x="2123"/>
        <item x="3134"/>
        <item x="4748"/>
        <item x="6339"/>
        <item x="5749"/>
        <item x="6961"/>
        <item x="282"/>
        <item x="5901"/>
        <item x="7127"/>
        <item x="2193"/>
        <item x="5066"/>
        <item x="6607"/>
        <item x="3741"/>
        <item x="5663"/>
        <item x="1245"/>
        <item x="5479"/>
        <item x="7797"/>
        <item x="7316"/>
        <item x="6389"/>
        <item x="2302"/>
        <item x="9888"/>
        <item x="1431"/>
        <item x="3690"/>
        <item x="10878"/>
        <item x="8585"/>
        <item x="6571"/>
        <item x="638"/>
        <item x="25"/>
        <item x="10533"/>
        <item x="10762"/>
        <item x="8409"/>
        <item x="11702"/>
        <item x="8118"/>
        <item x="6775"/>
        <item x="9414"/>
        <item x="6408"/>
        <item x="13053"/>
        <item x="3331"/>
        <item x="6887"/>
        <item x="9721"/>
        <item x="12679"/>
        <item x="9396"/>
        <item x="12484"/>
        <item x="4314"/>
        <item x="8945"/>
        <item x="10977"/>
        <item x="6619"/>
        <item x="11056"/>
        <item x="12044"/>
        <item x="11680"/>
        <item x="1314"/>
        <item x="6824"/>
        <item x="13108"/>
        <item x="5289"/>
        <item x="7071"/>
        <item x="11246"/>
        <item x="1125"/>
        <item x="11209"/>
        <item x="7982"/>
        <item x="12079"/>
        <item x="8805"/>
        <item x="13153"/>
        <item x="486"/>
        <item x="1761"/>
        <item x="12149"/>
        <item x="9857"/>
        <item x="5585"/>
        <item x="1141"/>
        <item x="3666"/>
        <item x="3617"/>
        <item x="4449"/>
        <item x="5088"/>
        <item x="11316"/>
        <item x="8287"/>
        <item x="9120"/>
        <item x="12514"/>
        <item x="387"/>
        <item x="10978"/>
        <item x="8763"/>
        <item x="4434"/>
        <item x="5214"/>
        <item x="11700"/>
        <item x="13210"/>
        <item x="12560"/>
        <item x="8"/>
        <item x="1436"/>
        <item x="12692"/>
        <item x="1712"/>
        <item x="5039"/>
        <item x="9443"/>
        <item x="7713"/>
        <item x="4769"/>
        <item x="6113"/>
        <item x="9794"/>
        <item x="4234"/>
        <item x="12828"/>
        <item x="8771"/>
        <item x="8631"/>
        <item x="7539"/>
        <item x="11142"/>
        <item x="3524"/>
        <item x="7705"/>
        <item x="6249"/>
        <item x="6286"/>
        <item x="7350"/>
        <item x="643"/>
        <item x="2606"/>
        <item x="12459"/>
        <item x="7994"/>
        <item x="4021"/>
        <item x="12789"/>
        <item x="1645"/>
        <item x="6832"/>
        <item x="4983"/>
        <item x="8011"/>
        <item x="7320"/>
        <item x="5490"/>
        <item x="10811"/>
        <item x="3014"/>
        <item x="8436"/>
        <item x="7828"/>
        <item x="12793"/>
        <item x="4187"/>
        <item x="40"/>
        <item x="6978"/>
        <item x="9289"/>
        <item x="11197"/>
        <item x="3133"/>
        <item x="5662"/>
        <item x="13017"/>
        <item x="6505"/>
        <item x="6537"/>
        <item x="10313"/>
        <item x="9763"/>
        <item x="2359"/>
        <item x="9849"/>
        <item x="5836"/>
        <item x="5627"/>
        <item x="11938"/>
        <item x="702"/>
        <item x="3112"/>
        <item x="4767"/>
        <item x="1009"/>
        <item x="3304"/>
        <item x="2570"/>
        <item x="12926"/>
        <item x="4446"/>
        <item x="277"/>
        <item x="1740"/>
        <item x="7690"/>
        <item x="11562"/>
        <item x="27"/>
        <item x="4444"/>
        <item x="9914"/>
        <item x="4920"/>
        <item x="10134"/>
        <item x="7843"/>
        <item x="4674"/>
        <item x="6523"/>
        <item x="4436"/>
        <item x="8127"/>
        <item x="11088"/>
        <item x="7441"/>
        <item x="12008"/>
        <item x="8739"/>
        <item x="9702"/>
        <item x="4169"/>
        <item x="1156"/>
        <item x="10285"/>
        <item x="8173"/>
        <item x="4265"/>
        <item x="5357"/>
        <item x="2226"/>
        <item x="8723"/>
        <item x="12654"/>
        <item x="4126"/>
        <item x="2116"/>
        <item x="11138"/>
        <item x="12014"/>
        <item x="5993"/>
        <item x="186"/>
        <item x="2080"/>
        <item x="9935"/>
        <item x="3333"/>
        <item x="8333"/>
        <item x="4421"/>
        <item x="4375"/>
        <item x="10512"/>
        <item x="6697"/>
        <item x="3281"/>
        <item x="9806"/>
        <item x="5246"/>
        <item x="9999"/>
        <item x="4441"/>
        <item x="5706"/>
        <item x="9043"/>
        <item x="2084"/>
        <item x="5249"/>
        <item x="7353"/>
        <item x="12735"/>
        <item x="12368"/>
        <item x="7744"/>
        <item x="955"/>
        <item x="7682"/>
        <item x="1302"/>
        <item x="10951"/>
        <item x="1031"/>
        <item x="5276"/>
        <item x="9751"/>
        <item x="2440"/>
        <item x="10103"/>
        <item x="3725"/>
        <item x="2478"/>
        <item x="10126"/>
        <item x="5512"/>
        <item x="13024"/>
        <item x="7700"/>
        <item x="7394"/>
        <item x="5546"/>
        <item x="6133"/>
        <item x="12118"/>
        <item x="5198"/>
        <item x="532"/>
        <item x="12481"/>
        <item x="4379"/>
        <item x="10374"/>
        <item x="11531"/>
        <item x="9825"/>
        <item x="1948"/>
        <item x="2676"/>
        <item x="11024"/>
        <item x="3285"/>
        <item x="10349"/>
        <item x="3783"/>
        <item x="70"/>
        <item x="11146"/>
        <item x="7901"/>
        <item x="9844"/>
        <item x="8464"/>
        <item x="2178"/>
        <item x="3719"/>
        <item x="9247"/>
        <item x="1143"/>
        <item x="12807"/>
        <item x="3242"/>
        <item x="12355"/>
        <item x="5498"/>
        <item x="4709"/>
        <item x="1135"/>
        <item x="110"/>
        <item x="12740"/>
        <item x="10026"/>
        <item x="1589"/>
        <item x="5211"/>
        <item x="9419"/>
        <item x="11536"/>
        <item x="10206"/>
        <item x="10550"/>
        <item x="7265"/>
        <item x="6137"/>
        <item x="12556"/>
        <item x="11453"/>
        <item x="5294"/>
        <item x="7495"/>
        <item x="4299"/>
        <item x="6586"/>
        <item x="10270"/>
        <item x="3505"/>
        <item x="1186"/>
        <item x="4467"/>
        <item x="1226"/>
        <item x="1681"/>
        <item x="10144"/>
        <item x="3981"/>
        <item x="4856"/>
        <item x="12436"/>
        <item x="11501"/>
        <item x="12223"/>
        <item x="2972"/>
        <item x="8852"/>
        <item x="8933"/>
        <item x="517"/>
        <item x="10850"/>
        <item x="2283"/>
        <item x="4869"/>
        <item x="316"/>
        <item x="5886"/>
        <item x="2318"/>
        <item x="12461"/>
        <item x="897"/>
        <item x="4958"/>
        <item x="10411"/>
        <item x="8065"/>
        <item x="8491"/>
        <item x="9756"/>
        <item x="8295"/>
        <item x="198"/>
        <item x="5093"/>
        <item x="3390"/>
        <item x="8880"/>
        <item x="4199"/>
        <item x="4257"/>
        <item x="4879"/>
        <item x="11588"/>
        <item x="4640"/>
        <item x="7198"/>
        <item x="4998"/>
        <item x="8797"/>
        <item x="514"/>
        <item x="7038"/>
        <item x="8194"/>
        <item x="7114"/>
        <item x="3434"/>
        <item x="11482"/>
        <item x="9232"/>
        <item x="9759"/>
        <item x="11002"/>
        <item x="1660"/>
        <item x="9244"/>
        <item x="10342"/>
        <item x="7365"/>
        <item x="8166"/>
        <item x="4868"/>
        <item x="9164"/>
        <item x="8282"/>
        <item x="10325"/>
        <item x="11156"/>
        <item x="6375"/>
        <item x="7163"/>
        <item x="8500"/>
        <item x="4907"/>
        <item x="7002"/>
        <item x="7010"/>
        <item x="8446"/>
        <item x="9301"/>
        <item x="8748"/>
        <item x="6944"/>
        <item x="3371"/>
        <item x="12306"/>
        <item x="6839"/>
        <item x="10659"/>
        <item x="2712"/>
        <item x="6413"/>
        <item x="10687"/>
        <item x="3389"/>
        <item x="883"/>
        <item x="8026"/>
        <item x="3994"/>
        <item x="658"/>
        <item x="11010"/>
        <item x="5530"/>
        <item x="8815"/>
        <item x="2593"/>
        <item x="4608"/>
        <item x="8937"/>
        <item x="11075"/>
        <item x="7761"/>
        <item x="12408"/>
        <item x="9943"/>
        <item x="7506"/>
        <item x="12573"/>
        <item x="5603"/>
        <item x="10084"/>
        <item x="11774"/>
        <item x="5982"/>
        <item x="9453"/>
        <item x="4554"/>
        <item x="10077"/>
        <item x="11633"/>
        <item x="12180"/>
        <item x="6556"/>
        <item x="5925"/>
        <item x="4523"/>
        <item x="10001"/>
        <item x="12715"/>
        <item x="6513"/>
        <item x="9503"/>
        <item x="4513"/>
        <item x="6173"/>
        <item x="1036"/>
        <item x="4811"/>
        <item x="12071"/>
        <item x="1766"/>
        <item x="6515"/>
        <item x="6971"/>
        <item x="4884"/>
        <item x="5024"/>
        <item x="3808"/>
        <item x="9299"/>
        <item x="10747"/>
        <item x="5853"/>
        <item x="5964"/>
        <item x="6885"/>
        <item x="8556"/>
        <item x="9795"/>
        <item x="6903"/>
        <item x="12267"/>
        <item x="9829"/>
        <item x="12745"/>
        <item x="294"/>
        <item x="2501"/>
        <item x="9020"/>
        <item x="4418"/>
        <item x="2213"/>
        <item x="409"/>
        <item x="7246"/>
        <item x="4483"/>
        <item x="3695"/>
        <item x="10444"/>
        <item x="757"/>
        <item x="4073"/>
        <item x="11355"/>
        <item x="6878"/>
        <item x="8047"/>
        <item x="9950"/>
        <item x="8169"/>
        <item x="10067"/>
        <item x="11306"/>
        <item x="401"/>
        <item x="7836"/>
        <item x="7732"/>
        <item x="1363"/>
        <item x="2218"/>
        <item x="7132"/>
        <item x="2548"/>
        <item x="2244"/>
        <item x="11833"/>
        <item x="5509"/>
        <item x="6242"/>
        <item x="5935"/>
        <item x="980"/>
        <item x="12230"/>
        <item x="8727"/>
        <item x="5503"/>
        <item x="9031"/>
        <item x="12397"/>
        <item x="9649"/>
        <item x="1564"/>
        <item x="10816"/>
        <item x="5810"/>
        <item x="9541"/>
        <item x="3969"/>
        <item x="4935"/>
        <item x="7763"/>
        <item x="2493"/>
        <item x="6905"/>
        <item x="9263"/>
        <item x="6683"/>
        <item x="11717"/>
        <item x="10069"/>
        <item x="9754"/>
        <item x="3757"/>
        <item x="11123"/>
        <item x="9284"/>
        <item x="9854"/>
        <item x="3322"/>
        <item x="9933"/>
        <item x="12105"/>
        <item x="3138"/>
        <item x="10038"/>
        <item x="1383"/>
        <item x="11244"/>
        <item x="10618"/>
        <item x="1142"/>
        <item x="9071"/>
        <item x="13180"/>
        <item x="2527"/>
        <item x="275"/>
        <item x="7051"/>
        <item x="2915"/>
        <item x="9401"/>
        <item x="9281"/>
        <item x="8768"/>
        <item x="10713"/>
        <item x="12689"/>
        <item x="4894"/>
        <item x="3991"/>
        <item x="1650"/>
        <item x="8907"/>
        <item x="5290"/>
        <item x="3388"/>
        <item x="9499"/>
        <item x="6454"/>
        <item x="1653"/>
        <item x="2223"/>
        <item x="6770"/>
        <item x="5757"/>
        <item x="4175"/>
        <item x="12615"/>
        <item x="6735"/>
        <item x="2642"/>
        <item x="12739"/>
        <item x="2157"/>
        <item x="10030"/>
        <item x="4793"/>
        <item x="11497"/>
        <item x="1341"/>
        <item x="10378"/>
        <item x="6672"/>
        <item x="8044"/>
        <item x="6584"/>
        <item x="10345"/>
        <item x="1174"/>
        <item x="12816"/>
        <item x="1804"/>
        <item x="228"/>
        <item x="5984"/>
        <item x="667"/>
        <item x="1772"/>
        <item x="1460"/>
        <item x="3175"/>
        <item x="7404"/>
        <item x="2045"/>
        <item x="876"/>
        <item x="12041"/>
        <item x="2925"/>
        <item x="11541"/>
        <item x="11505"/>
        <item x="251"/>
        <item x="7710"/>
        <item x="733"/>
        <item x="10204"/>
        <item x="8031"/>
        <item x="2746"/>
        <item x="3300"/>
        <item x="1175"/>
        <item x="8164"/>
        <item x="1176"/>
        <item x="1408"/>
        <item x="11258"/>
        <item x="10932"/>
        <item x="11170"/>
        <item x="13030"/>
        <item x="5792"/>
        <item x="11053"/>
        <item x="7340"/>
        <item x="12146"/>
        <item x="12298"/>
        <item x="3395"/>
        <item x="5148"/>
        <item x="9797"/>
        <item x="8790"/>
        <item x="1126"/>
        <item x="3359"/>
        <item x="9022"/>
        <item x="11890"/>
        <item x="10340"/>
        <item x="9652"/>
        <item x="4991"/>
        <item x="10297"/>
        <item x="12674"/>
        <item x="11414"/>
        <item x="6534"/>
        <item x="11229"/>
        <item x="2195"/>
        <item x="8758"/>
        <item x="2918"/>
        <item x="2107"/>
        <item x="2713"/>
        <item x="6239"/>
        <item x="8653"/>
        <item x="6530"/>
        <item x="11240"/>
        <item x="6932"/>
        <item x="2582"/>
        <item x="9105"/>
        <item x="4231"/>
        <item x="7648"/>
        <item x="11201"/>
        <item x="4083"/>
        <item x="8480"/>
        <item x="430"/>
        <item x="7477"/>
        <item x="5505"/>
        <item x="11256"/>
        <item x="5895"/>
        <item x="4357"/>
        <item x="1074"/>
        <item x="6623"/>
        <item x="10307"/>
        <item x="6508"/>
        <item x="7769"/>
        <item x="3070"/>
        <item x="5596"/>
        <item x="6714"/>
        <item x="37"/>
        <item x="2616"/>
        <item x="6421"/>
        <item x="6390"/>
        <item x="10257"/>
        <item x="2706"/>
        <item x="10323"/>
        <item x="3260"/>
        <item x="3336"/>
        <item x="58"/>
        <item x="13050"/>
        <item x="12168"/>
        <item x="6926"/>
        <item x="129"/>
        <item x="10871"/>
        <item x="3318"/>
        <item x="12714"/>
        <item x="12129"/>
        <item x="7205"/>
        <item x="5275"/>
        <item x="12769"/>
        <item x="7748"/>
        <item x="3739"/>
        <item x="2934"/>
        <item x="12691"/>
        <item x="4200"/>
        <item x="5155"/>
        <item x="6471"/>
        <item x="6974"/>
        <item x="6332"/>
        <item x="8970"/>
        <item x="3639"/>
        <item x="1582"/>
        <item x="3680"/>
        <item x="13089"/>
        <item x="1275"/>
        <item x="6060"/>
        <item x="9177"/>
        <item x="12877"/>
        <item x="5651"/>
        <item x="11923"/>
        <item x="12334"/>
        <item x="3458"/>
        <item x="5710"/>
        <item x="9713"/>
        <item x="11074"/>
        <item x="1538"/>
        <item x="12294"/>
        <item x="5346"/>
        <item x="10868"/>
        <item x="1631"/>
        <item x="7103"/>
        <item x="10767"/>
        <item x="11955"/>
        <item x="8096"/>
        <item x="3779"/>
        <item x="882"/>
        <item x="4193"/>
        <item x="5281"/>
        <item x="12664"/>
        <item x="3759"/>
        <item x="11755"/>
        <item x="5967"/>
        <item x="8444"/>
        <item x="11318"/>
        <item x="5679"/>
        <item x="12911"/>
        <item x="10304"/>
        <item x="4202"/>
        <item x="11733"/>
        <item x="6168"/>
        <item x="10875"/>
        <item x="347"/>
        <item x="1597"/>
        <item x="13088"/>
        <item x="8395"/>
        <item x="10968"/>
        <item x="6888"/>
        <item x="2697"/>
        <item x="3742"/>
        <item x="2619"/>
        <item x="8300"/>
        <item x="7382"/>
        <item x="13144"/>
        <item x="868"/>
        <item x="8203"/>
        <item x="6704"/>
        <item x="7670"/>
        <item x="12846"/>
        <item x="2015"/>
        <item x="6906"/>
        <item x="1411"/>
        <item x="9831"/>
        <item x="6246"/>
        <item x="12476"/>
        <item x="2644"/>
        <item x="8582"/>
        <item x="3615"/>
        <item x="11089"/>
        <item x="10160"/>
        <item x="6969"/>
        <item x="1487"/>
        <item x="2122"/>
        <item x="12184"/>
        <item x="3001"/>
        <item x="12038"/>
        <item x="9556"/>
        <item x="4904"/>
        <item x="2908"/>
        <item x="8976"/>
        <item x="6940"/>
        <item x="9130"/>
        <item x="7248"/>
        <item x="5527"/>
        <item x="1385"/>
        <item x="6275"/>
        <item x="5907"/>
        <item x="1718"/>
        <item x="12955"/>
        <item x="582"/>
        <item x="8750"/>
        <item x="2716"/>
        <item x="9786"/>
        <item x="5369"/>
        <item x="3662"/>
        <item x="12516"/>
        <item x="11237"/>
        <item x="12388"/>
        <item x="13120"/>
        <item x="4607"/>
        <item x="12510"/>
        <item x="10154"/>
        <item x="5906"/>
        <item x="472"/>
        <item x="9182"/>
        <item x="3993"/>
        <item x="11036"/>
        <item x="8686"/>
        <item x="524"/>
        <item x="9842"/>
        <item x="5422"/>
        <item x="1339"/>
        <item x="1668"/>
        <item x="11787"/>
        <item x="7144"/>
        <item x="5127"/>
        <item x="2986"/>
        <item x="11035"/>
        <item x="6760"/>
        <item x="7692"/>
        <item x="9576"/>
        <item x="8303"/>
        <item x="278"/>
        <item x="7535"/>
        <item x="7509"/>
        <item x="2480"/>
        <item x="5244"/>
        <item x="611"/>
        <item x="26"/>
        <item x="11949"/>
        <item x="11019"/>
        <item x="7153"/>
        <item x="4224"/>
        <item x="6321"/>
        <item x="334"/>
        <item x="8249"/>
        <item x="4749"/>
        <item x="4663"/>
        <item x="4766"/>
        <item x="5678"/>
        <item x="12722"/>
        <item x="6443"/>
        <item x="10212"/>
        <item x="674"/>
        <item x="5538"/>
        <item x="5282"/>
        <item x="9881"/>
        <item x="12135"/>
        <item x="3091"/>
        <item x="12137"/>
        <item x="6222"/>
        <item x="5129"/>
        <item x="11044"/>
        <item x="5649"/>
        <item x="12491"/>
        <item x="11323"/>
        <item x="7476"/>
        <item x="10539"/>
        <item x="8086"/>
        <item x="9646"/>
        <item x="7453"/>
        <item x="10240"/>
        <item x="2525"/>
        <item x="3661"/>
        <item x="9656"/>
        <item x="2679"/>
        <item x="5467"/>
        <item x="6545"/>
        <item x="9833"/>
        <item x="10697"/>
        <item x="8328"/>
        <item x="4134"/>
        <item x="5542"/>
        <item x="3826"/>
        <item x="12015"/>
        <item x="7563"/>
        <item x="2125"/>
        <item x="12671"/>
        <item x="2332"/>
        <item x="4288"/>
        <item x="7686"/>
        <item x="388"/>
        <item x="6776"/>
        <item x="3488"/>
        <item x="10865"/>
        <item x="1567"/>
        <item x="13046"/>
        <item x="12285"/>
        <item x="9329"/>
        <item x="11580"/>
        <item x="4746"/>
        <item x="1563"/>
        <item x="12804"/>
        <item x="8719"/>
        <item x="5791"/>
        <item x="3784"/>
        <item x="7956"/>
        <item x="10534"/>
        <item x="5310"/>
        <item x="7081"/>
        <item x="6608"/>
        <item x="755"/>
        <item x="3665"/>
        <item x="319"/>
        <item x="13026"/>
        <item x="3303"/>
        <item x="2804"/>
        <item x="8796"/>
        <item x="11350"/>
        <item x="6656"/>
        <item x="8657"/>
        <item x="9632"/>
        <item x="3382"/>
        <item x="768"/>
        <item x="6521"/>
        <item x="9"/>
        <item x="9611"/>
        <item x="4435"/>
        <item x="10844"/>
        <item x="10391"/>
        <item x="8578"/>
        <item x="4790"/>
        <item x="4468"/>
        <item x="13040"/>
        <item x="6037"/>
        <item x="1293"/>
        <item x="5311"/>
        <item x="8445"/>
        <item x="10565"/>
        <item x="12369"/>
        <item x="3360"/>
        <item x="5531"/>
        <item x="5433"/>
        <item x="2413"/>
        <item x="8216"/>
        <item x="6378"/>
        <item x="10851"/>
        <item x="2154"/>
        <item x="5985"/>
        <item x="1892"/>
        <item x="12555"/>
        <item x="10525"/>
        <item x="4259"/>
        <item x="549"/>
        <item x="7877"/>
        <item x="11137"/>
        <item x="7422"/>
        <item x="4702"/>
        <item x="10901"/>
        <item x="12215"/>
        <item x="7853"/>
        <item x="6215"/>
        <item x="297"/>
        <item x="6620"/>
        <item x="5562"/>
        <item x="438"/>
        <item x="913"/>
        <item x="10125"/>
        <item x="10124"/>
        <item x="9630"/>
        <item x="2672"/>
        <item x="6376"/>
        <item x="8743"/>
        <item x="12032"/>
        <item x="2038"/>
        <item x="1219"/>
        <item x="2212"/>
        <item x="5468"/>
        <item x="553"/>
        <item x="315"/>
        <item x="6553"/>
        <item x="8553"/>
        <item x="159"/>
        <item x="988"/>
        <item x="7646"/>
        <item x="5697"/>
        <item x="6141"/>
        <item x="584"/>
        <item x="6373"/>
        <item x="8526"/>
        <item x="11723"/>
        <item x="7065"/>
        <item x="7882"/>
        <item x="5212"/>
        <item x="5800"/>
        <item x="2645"/>
        <item x="8576"/>
        <item x="7485"/>
        <item x="7072"/>
        <item x="5213"/>
        <item x="13176"/>
        <item x="6049"/>
        <item x="9817"/>
        <item x="9005"/>
        <item x="886"/>
        <item x="9757"/>
        <item x="9497"/>
        <item x="9183"/>
        <item x="604"/>
        <item x="11307"/>
        <item x="7698"/>
        <item x="9448"/>
        <item x="2017"/>
        <item x="3583"/>
        <item x="9253"/>
        <item x="2474"/>
        <item x="2933"/>
        <item x="7208"/>
        <item x="8924"/>
        <item x="6307"/>
        <item x="10291"/>
        <item x="1386"/>
        <item x="7729"/>
        <item x="194"/>
        <item x="11188"/>
        <item x="5902"/>
        <item x="5013"/>
        <item x="2245"/>
        <item x="3408"/>
        <item x="13122"/>
        <item x="5577"/>
        <item x="3060"/>
        <item x="1201"/>
        <item x="12633"/>
        <item x="3760"/>
        <item x="3063"/>
        <item x="8030"/>
        <item x="7475"/>
        <item x="11141"/>
        <item x="1688"/>
        <item x="12128"/>
        <item x="7798"/>
        <item x="103"/>
        <item x="5152"/>
        <item x="9827"/>
        <item x="8906"/>
        <item x="2743"/>
        <item x="2198"/>
        <item x="6972"/>
        <item x="2267"/>
        <item x="2741"/>
        <item x="5303"/>
        <item x="4684"/>
        <item x="9422"/>
        <item x="6493"/>
        <item x="3467"/>
        <item x="5875"/>
        <item x="11030"/>
        <item x="8713"/>
        <item x="13004"/>
        <item x="1448"/>
        <item x="11685"/>
        <item x="3480"/>
        <item x="2205"/>
        <item x="6741"/>
        <item x="11572"/>
        <item x="4367"/>
        <item x="808"/>
        <item x="2776"/>
        <item x="1097"/>
        <item x="85"/>
        <item x="7733"/>
        <item x="12301"/>
        <item x="2259"/>
        <item x="8454"/>
        <item x="12383"/>
        <item x="12"/>
        <item x="10061"/>
        <item x="12655"/>
        <item x="10471"/>
        <item x="8540"/>
        <item x="12841"/>
        <item x="93"/>
        <item x="9767"/>
        <item x="12203"/>
        <item x="11136"/>
        <item x="4626"/>
        <item x="11855"/>
        <item x="3198"/>
        <item x="12978"/>
        <item x="7955"/>
        <item x="6815"/>
        <item x="8708"/>
        <item x="9527"/>
        <item x="5958"/>
        <item x="12001"/>
        <item x="11803"/>
        <item x="9302"/>
        <item x="9926"/>
        <item x="5496"/>
        <item x="2071"/>
        <item x="2350"/>
        <item x="8180"/>
        <item x="562"/>
        <item x="11042"/>
        <item x="3898"/>
        <item x="7786"/>
        <item x="8607"/>
        <item x="10412"/>
        <item x="5769"/>
        <item x="8643"/>
        <item x="10541"/>
        <item x="3937"/>
        <item x="4675"/>
        <item x="1667"/>
        <item x="5454"/>
        <item x="8022"/>
        <item x="4576"/>
        <item x="9045"/>
        <item x="11204"/>
        <item x="3299"/>
        <item x="1923"/>
        <item x="3600"/>
        <item x="12165"/>
        <item x="5650"/>
        <item x="2419"/>
        <item x="6879"/>
        <item x="11284"/>
        <item x="1211"/>
        <item x="10129"/>
        <item x="2367"/>
        <item x="3282"/>
        <item x="533"/>
        <item x="7530"/>
        <item x="9777"/>
        <item x="8449"/>
        <item x="1037"/>
        <item x="7814"/>
        <item x="915"/>
        <item x="4985"/>
        <item x="13080"/>
        <item x="5207"/>
        <item x="4499"/>
        <item x="5114"/>
        <item x="2035"/>
        <item x="1209"/>
        <item x="12169"/>
        <item x="705"/>
        <item x="3186"/>
        <item x="1467"/>
        <item x="8827"/>
        <item x="6494"/>
        <item x="9998"/>
        <item x="8271"/>
        <item x="1133"/>
        <item x="12559"/>
        <item x="3707"/>
        <item x="4865"/>
        <item x="1129"/>
        <item x="8795"/>
        <item x="8238"/>
        <item x="12554"/>
        <item x="5094"/>
        <item x="2797"/>
        <item x="3266"/>
        <item x="5801"/>
        <item x="11421"/>
        <item x="1508"/>
        <item x="7740"/>
        <item x="8868"/>
        <item x="6850"/>
        <item x="10831"/>
        <item x="3339"/>
        <item x="9053"/>
        <item x="4030"/>
        <item x="6221"/>
        <item x="95"/>
        <item x="6022"/>
        <item x="7359"/>
        <item x="4504"/>
        <item x="9588"/>
        <item x="7917"/>
        <item x="10910"/>
        <item x="10634"/>
        <item x="3490"/>
        <item x="9349"/>
        <item x="11440"/>
        <item x="1335"/>
        <item x="11432"/>
        <item x="4518"/>
        <item x="3043"/>
        <item x="7486"/>
        <item x="6933"/>
        <item x="2945"/>
        <item x="9094"/>
        <item x="2211"/>
        <item x="4824"/>
        <item x="8525"/>
        <item x="12812"/>
        <item x="7032"/>
        <item x="7617"/>
        <item x="1995"/>
        <item x="5239"/>
        <item x="8832"/>
        <item x="10928"/>
        <item x="5778"/>
        <item x="10122"/>
        <item x="12843"/>
        <item x="8787"/>
        <item x="7620"/>
        <item x="226"/>
        <item x="9602"/>
        <item x="382"/>
        <item x="17"/>
        <item x="11746"/>
        <item x="941"/>
        <item x="8077"/>
        <item x="7413"/>
        <item x="222"/>
        <item x="60"/>
        <item x="10639"/>
        <item x="11102"/>
        <item x="6236"/>
        <item x="3857"/>
        <item x="2182"/>
        <item x="3565"/>
        <item x="5033"/>
        <item x="8756"/>
        <item x="1310"/>
        <item x="4042"/>
        <item x="12127"/>
        <item x="5942"/>
        <item x="2246"/>
        <item x="12122"/>
        <item x="369"/>
        <item x="2104"/>
        <item x="6420"/>
        <item x="8185"/>
        <item x="3498"/>
        <item x="944"/>
        <item x="7276"/>
        <item x="12035"/>
        <item x="6616"/>
        <item x="4469"/>
        <item x="4038"/>
        <item x="2953"/>
        <item x="2567"/>
        <item x="6009"/>
        <item x="2428"/>
        <item x="12473"/>
        <item x="8113"/>
        <item x="4229"/>
        <item x="5413"/>
        <item x="8455"/>
        <item x="5956"/>
        <item x="4974"/>
        <item x="7467"/>
        <item x="6767"/>
        <item x="544"/>
        <item x="1572"/>
        <item x="7262"/>
        <item x="6624"/>
        <item x="6119"/>
        <item x="13136"/>
        <item x="1928"/>
        <item x="9791"/>
        <item x="9212"/>
        <item x="10362"/>
        <item x="6992"/>
        <item x="6989"/>
        <item x="9872"/>
        <item x="2815"/>
        <item x="8471"/>
        <item x="9843"/>
        <item x="4871"/>
        <item x="3380"/>
        <item x="7480"/>
        <item x="7080"/>
        <item x="324"/>
        <item x="7794"/>
        <item x="8176"/>
        <item x="1148"/>
        <item x="4475"/>
        <item x="74"/>
        <item x="4056"/>
        <item x="5847"/>
        <item x="6864"/>
        <item x="7721"/>
        <item x="6196"/>
        <item x="10536"/>
        <item x="9473"/>
        <item x="3273"/>
        <item x="12182"/>
        <item x="11638"/>
        <item x="72"/>
        <item x="7989"/>
        <item x="3361"/>
        <item x="1937"/>
        <item x="8779"/>
        <item x="11809"/>
        <item x="4448"/>
        <item x="655"/>
        <item x="11913"/>
        <item x="12662"/>
        <item x="311"/>
        <item x="3658"/>
        <item x="296"/>
        <item x="2203"/>
        <item x="10375"/>
        <item x="1391"/>
        <item x="3596"/>
        <item x="6330"/>
        <item x="12266"/>
        <item x="10467"/>
        <item x="8167"/>
        <item x="11502"/>
        <item x="3041"/>
        <item x="5367"/>
        <item x="8248"/>
        <item x="3375"/>
        <item x="8110"/>
        <item x="1560"/>
        <item x="3139"/>
        <item x="4076"/>
        <item x="8749"/>
        <item x="12908"/>
        <item x="6073"/>
        <item x="11012"/>
        <item x="4176"/>
        <item x="2975"/>
        <item x="9356"/>
        <item x="11147"/>
        <item x="8629"/>
        <item x="4363"/>
        <item x="10135"/>
        <item x="9865"/>
        <item x="7633"/>
        <item x="11686"/>
        <item x="12552"/>
        <item x="4761"/>
        <item x="513"/>
        <item x="6558"/>
        <item x="1309"/>
        <item x="10680"/>
        <item x="11920"/>
        <item x="10770"/>
        <item x="4911"/>
        <item x="266"/>
        <item x="2621"/>
        <item x="8800"/>
        <item x="1388"/>
        <item x="7734"/>
        <item x="1190"/>
        <item x="3995"/>
        <item x="9807"/>
        <item x="9129"/>
        <item x="4646"/>
        <item x="4801"/>
        <item x="12748"/>
        <item x="9425"/>
        <item x="11475"/>
        <item x="3599"/>
        <item x="10326"/>
        <item x="8725"/>
        <item x="10817"/>
        <item x="3413"/>
        <item x="4481"/>
        <item x="3561"/>
        <item x="2917"/>
        <item x="6395"/>
        <item x="8403"/>
        <item x="3308"/>
        <item x="5532"/>
        <item x="2069"/>
        <item x="11789"/>
        <item x="7986"/>
        <item x="12077"/>
        <item x="11227"/>
        <item x="10584"/>
        <item x="32"/>
        <item x="952"/>
        <item x="1767"/>
        <item x="9516"/>
        <item x="10744"/>
        <item x="9254"/>
        <item x="3670"/>
        <item x="8806"/>
        <item x="10736"/>
        <item x="5659"/>
        <item x="2180"/>
        <item x="6267"/>
        <item x="12900"/>
        <item x="2268"/>
        <item x="9450"/>
        <item x="7273"/>
        <item x="9353"/>
        <item x="8838"/>
        <item x="3428"/>
        <item x="2434"/>
        <item x="7876"/>
        <item x="5216"/>
        <item x="10420"/>
        <item x="8616"/>
        <item x="11064"/>
        <item x="7933"/>
        <item x="11532"/>
        <item x="6320"/>
        <item x="12157"/>
        <item x="1908"/>
        <item x="6472"/>
        <item x="12581"/>
        <item x="6490"/>
        <item x="11043"/>
        <item x="7746"/>
        <item x="5963"/>
        <item x="10356"/>
        <item x="7321"/>
        <item x="12669"/>
        <item x="8890"/>
        <item x="11953"/>
        <item x="3373"/>
        <item x="5987"/>
        <item x="4980"/>
        <item x="8239"/>
        <item x="469"/>
        <item x="1306"/>
        <item x="10033"/>
        <item x="5511"/>
        <item x="1155"/>
        <item x="2630"/>
        <item x="3734"/>
        <item x="268"/>
        <item x="8714"/>
        <item x="10343"/>
        <item x="9813"/>
        <item x="8032"/>
        <item x="11379"/>
        <item x="12651"/>
        <item x="11519"/>
        <item x="8128"/>
        <item x="9856"/>
        <item x="1649"/>
        <item x="7421"/>
        <item x="2425"/>
        <item x="7939"/>
        <item x="3422"/>
        <item x="8329"/>
        <item x="3866"/>
        <item x="4786"/>
        <item x="11845"/>
        <item x="6822"/>
        <item x="8087"/>
        <item x="2079"/>
        <item x="2794"/>
        <item x="2363"/>
        <item x="10352"/>
        <item x="12269"/>
        <item x="12813"/>
        <item x="2276"/>
        <item x="4254"/>
        <item x="7922"/>
        <item x="8984"/>
        <item x="6692"/>
        <item x="8873"/>
        <item x="3296"/>
        <item x="4947"/>
        <item x="3465"/>
        <item x="8235"/>
        <item x="11844"/>
        <item x="5021"/>
        <item x="13043"/>
        <item x="39"/>
        <item x="7572"/>
        <item x="4374"/>
        <item x="11510"/>
        <item x="12564"/>
        <item x="9350"/>
        <item x="4070"/>
        <item x="3280"/>
        <item x="4323"/>
        <item x="9102"/>
        <item x="10282"/>
        <item x="8757"/>
        <item x="1188"/>
        <item x="299"/>
        <item x="9272"/>
        <item x="10654"/>
        <item x="1402"/>
        <item x="5323"/>
        <item x="10295"/>
        <item x="1872"/>
        <item x="10302"/>
        <item x="134"/>
        <item x="12931"/>
        <item x="9889"/>
        <item x="1852"/>
        <item x="12656"/>
        <item x="11071"/>
        <item x="4839"/>
        <item x="7019"/>
        <item x="3332"/>
        <item x="516"/>
        <item x="6163"/>
        <item x="1620"/>
        <item x="8793"/>
        <item x="3990"/>
        <item x="6677"/>
        <item x="5044"/>
        <item x="5712"/>
        <item x="1382"/>
        <item x="9279"/>
        <item x="7473"/>
        <item x="7466"/>
        <item x="5143"/>
        <item x="10956"/>
        <item x="7070"/>
        <item x="10976"/>
        <item x="6048"/>
        <item x="9773"/>
        <item x="6691"/>
        <item x="11802"/>
        <item x="8442"/>
        <item x="11259"/>
        <item x="12403"/>
        <item x="6070"/>
        <item x="3738"/>
        <item x="190"/>
        <item x="8999"/>
        <item x="6338"/>
        <item x="461"/>
        <item x="7570"/>
        <item x="6939"/>
        <item x="6884"/>
        <item x="4575"/>
        <item x="9580"/>
        <item x="8013"/>
        <item x="4080"/>
        <item x="7758"/>
        <item x="9478"/>
        <item x="2225"/>
        <item x="10292"/>
        <item x="5788"/>
        <item x="9402"/>
        <item x="12716"/>
        <item x="8410"/>
        <item x="10456"/>
        <item x="7785"/>
        <item x="5795"/>
        <item x="6351"/>
        <item x="8199"/>
        <item x="5883"/>
        <item x="3877"/>
        <item x="1392"/>
        <item x="11134"/>
        <item x="3671"/>
        <item x="6409"/>
        <item x="11235"/>
        <item x="3470"/>
        <item x="7728"/>
        <item x="8033"/>
        <item x="7247"/>
        <item x="10927"/>
        <item x="12694"/>
        <item x="10429"/>
        <item x="4802"/>
        <item x="3612"/>
        <item x="7895"/>
        <item x="273"/>
        <item x="3762"/>
        <item x="741"/>
        <item x="6657"/>
        <item x="11345"/>
        <item x="11351"/>
        <item x="2404"/>
        <item x="2646"/>
        <item x="8642"/>
        <item x="3094"/>
        <item x="3845"/>
        <item x="10535"/>
        <item x="5526"/>
        <item x="5447"/>
        <item x="9484"/>
        <item x="2849"/>
        <item x="11724"/>
        <item x="4933"/>
        <item x="10011"/>
        <item x="11172"/>
        <item x="1505"/>
        <item x="8392"/>
        <item x="9304"/>
        <item x="5245"/>
        <item x="4649"/>
        <item x="10691"/>
        <item x="8670"/>
        <item x="11447"/>
        <item x="11261"/>
        <item x="11818"/>
        <item x="11714"/>
        <item x="3827"/>
        <item x="8408"/>
        <item x="12707"/>
        <item x="3419"/>
        <item x="3067"/>
        <item x="7042"/>
        <item x="12429"/>
        <item x="3649"/>
        <item x="12720"/>
        <item x="9601"/>
        <item x="4308"/>
        <item x="2736"/>
        <item x="4955"/>
        <item x="8940"/>
        <item x="4427"/>
        <item x="4510"/>
        <item x="2042"/>
        <item x="5324"/>
        <item x="12736"/>
        <item x="4273"/>
        <item x="2914"/>
        <item x="1679"/>
        <item x="12717"/>
        <item x="11516"/>
        <item x="10189"/>
        <item x="598"/>
        <item x="8770"/>
        <item x="6653"/>
        <item x="5389"/>
        <item x="10296"/>
        <item x="9044"/>
        <item x="12966"/>
        <item x="9720"/>
        <item x="4557"/>
        <item x="6908"/>
        <item x="4792"/>
        <item x="11859"/>
        <item x="10328"/>
        <item x="3027"/>
        <item x="6299"/>
        <item x="12940"/>
        <item x="1986"/>
        <item x="5544"/>
        <item x="4138"/>
        <item x="2152"/>
        <item x="2366"/>
        <item x="7536"/>
        <item x="1721"/>
        <item x="7825"/>
        <item x="12836"/>
        <item x="11055"/>
        <item x="7446"/>
        <item x="5790"/>
        <item x="7491"/>
        <item x="193"/>
        <item x="4005"/>
        <item x="3676"/>
        <item x="12328"/>
        <item x="7958"/>
        <item x="11070"/>
        <item x="4796"/>
        <item x="9190"/>
        <item x="3920"/>
        <item x="11579"/>
        <item x="366"/>
        <item x="1652"/>
        <item x="777"/>
        <item x="1573"/>
        <item x="12446"/>
        <item x="5713"/>
        <item x="7207"/>
        <item x="518"/>
        <item x="4296"/>
        <item x="11125"/>
        <item x="6369"/>
        <item x="4671"/>
        <item x="9449"/>
        <item x="6340"/>
        <item x="7712"/>
        <item x="10228"/>
        <item x="6536"/>
        <item x="9772"/>
        <item x="11963"/>
        <item x="9152"/>
        <item x="5831"/>
        <item x="6877"/>
        <item x="3237"/>
        <item x="9524"/>
        <item x="10585"/>
        <item x="12482"/>
        <item x="2833"/>
        <item x="8289"/>
        <item x="8709"/>
        <item x="1654"/>
        <item x="12357"/>
        <item x="7659"/>
        <item x="11380"/>
        <item x="4274"/>
        <item x="12000"/>
        <item x="12213"/>
        <item x="9121"/>
        <item x="7585"/>
        <item x="7318"/>
        <item x="9114"/>
        <item x="5570"/>
        <item x="12214"/>
        <item x="8539"/>
        <item x="12524"/>
        <item x="7403"/>
        <item x="9879"/>
        <item x="10989"/>
        <item x="1400"/>
        <item x="9774"/>
        <item x="4346"/>
        <item x="10161"/>
        <item x="4390"/>
        <item x="8023"/>
        <item x="3057"/>
        <item x="8505"/>
        <item x="8460"/>
        <item x="12711"/>
        <item x="7154"/>
        <item x="7190"/>
        <item x="12176"/>
        <item x="12164"/>
        <item x="4888"/>
        <item x="12967"/>
        <item x="6385"/>
        <item x="3717"/>
        <item x="6169"/>
        <item x="8650"/>
        <item x="9697"/>
        <item x="5377"/>
        <item x="13135"/>
        <item x="11303"/>
        <item x="13205"/>
        <item x="8182"/>
        <item x="8786"/>
        <item x="11492"/>
        <item x="10455"/>
        <item x="12148"/>
        <item x="12136"/>
        <item x="6552"/>
        <item x="1365"/>
        <item x="216"/>
        <item x="12365"/>
        <item x="12920"/>
        <item x="8431"/>
        <item x="11100"/>
        <item x="4696"/>
        <item x="3653"/>
        <item x="12794"/>
        <item x="13003"/>
        <item x="1778"/>
        <item x="5376"/>
        <item x="10236"/>
        <item x="10507"/>
        <item x="5806"/>
        <item x="4376"/>
        <item x="9298"/>
        <item x="10200"/>
        <item x="12332"/>
        <item x="7045"/>
        <item x="5128"/>
        <item x="7602"/>
        <item x="9205"/>
        <item x="1907"/>
        <item x="1708"/>
        <item x="13151"/>
        <item x="8941"/>
        <item x="5193"/>
        <item x="9016"/>
        <item x="11486"/>
        <item x="6722"/>
        <item x="6035"/>
        <item x="2562"/>
        <item x="255"/>
        <item x="824"/>
        <item x="9737"/>
        <item x="11597"/>
        <item x="608"/>
        <item x="10814"/>
        <item x="2558"/>
        <item x="9900"/>
        <item x="1591"/>
        <item x="6522"/>
        <item x="8846"/>
        <item x="1244"/>
        <item x="716"/>
        <item x="9969"/>
        <item x="9711"/>
        <item x="9066"/>
        <item x="325"/>
        <item x="6353"/>
        <item x="5588"/>
        <item x="3913"/>
        <item x="5489"/>
        <item x="10830"/>
        <item x="5943"/>
        <item x="6665"/>
        <item x="59"/>
        <item x="2081"/>
        <item x="271"/>
        <item x="3770"/>
        <item x="8811"/>
        <item x="9610"/>
        <item x="11308"/>
        <item x="2503"/>
        <item x="11076"/>
        <item x="4324"/>
        <item x="6893"/>
        <item x="7020"/>
        <item x="3641"/>
        <item x="4121"/>
        <item x="8288"/>
        <item x="2832"/>
        <item x="2919"/>
        <item x="4728"/>
        <item x="11557"/>
        <item x="10966"/>
        <item x="3309"/>
        <item x="11932"/>
        <item x="2980"/>
        <item x="10645"/>
        <item x="9006"/>
        <item x="11124"/>
        <item x="4807"/>
        <item x="6436"/>
        <item x="7096"/>
        <item x="788"/>
        <item x="10708"/>
        <item x="991"/>
        <item x="6858"/>
        <item x="8372"/>
        <item x="4454"/>
        <item x="5557"/>
        <item x="2117"/>
        <item x="12842"/>
        <item x="2830"/>
        <item x="9832"/>
        <item x="161"/>
        <item x="6202"/>
        <item x="3941"/>
        <item x="745"/>
        <item x="10413"/>
        <item x="2334"/>
        <item x="5633"/>
        <item x="11883"/>
        <item x="1122"/>
        <item x="6115"/>
        <item x="8847"/>
        <item x="10359"/>
        <item x="10598"/>
        <item x="10721"/>
        <item x="9515"/>
        <item x="7226"/>
        <item x="9871"/>
        <item x="9330"/>
        <item x="4734"/>
        <item x="10568"/>
        <item x="9119"/>
        <item x="6730"/>
        <item x="2286"/>
        <item x="9416"/>
        <item x="7501"/>
        <item x="11095"/>
        <item x="2875"/>
        <item x="12935"/>
        <item x="11326"/>
        <item x="8705"/>
        <item x="12170"/>
        <item x="8393"/>
        <item x="7502"/>
        <item x="775"/>
        <item x="2707"/>
        <item x="6962"/>
        <item x="330"/>
        <item x="12069"/>
        <item x="6138"/>
        <item x="8217"/>
        <item x="3900"/>
        <item x="10102"/>
        <item x="4194"/>
        <item x="2489"/>
        <item x="11956"/>
        <item x="9415"/>
        <item x="5331"/>
        <item x="9273"/>
        <item x="835"/>
        <item x="411"/>
        <item x="5680"/>
        <item x="4463"/>
        <item x="10653"/>
        <item x="2838"/>
        <item x="253"/>
        <item x="3523"/>
        <item x="5625"/>
        <item x="1458"/>
        <item x="8974"/>
        <item x="12394"/>
        <item x="11402"/>
        <item x="6132"/>
        <item x="2690"/>
        <item x="10540"/>
        <item x="128"/>
        <item x="9103"/>
        <item x="11152"/>
        <item x="5497"/>
        <item x="6006"/>
        <item x="9079"/>
        <item x="11900"/>
        <item x="5981"/>
        <item x="4291"/>
        <item x="3980"/>
        <item x="3961"/>
        <item x="10484"/>
        <item x="9531"/>
        <item x="877"/>
        <item x="12090"/>
        <item x="12356"/>
        <item x="10034"/>
        <item x="8687"/>
        <item x="7289"/>
        <item x="10675"/>
        <item x="13142"/>
        <item x="12871"/>
        <item x="8558"/>
        <item x="1859"/>
        <item x="4634"/>
        <item x="9399"/>
        <item x="11446"/>
        <item x="6580"/>
        <item x="11352"/>
        <item x="8131"/>
        <item x="11233"/>
        <item x="432"/>
        <item x="2240"/>
        <item x="6057"/>
        <item x="11082"/>
        <item x="12688"/>
        <item x="2641"/>
        <item x="5040"/>
        <item x="1134"/>
        <item x="3801"/>
        <item x="2897"/>
        <item x="10183"/>
        <item x="261"/>
        <item x="11782"/>
        <item x="7757"/>
        <item x="2204"/>
        <item x="1373"/>
        <item x="11978"/>
        <item x="12667"/>
        <item x="5842"/>
        <item x="18"/>
        <item x="7391"/>
        <item x="5884"/>
        <item x="3314"/>
        <item x="2668"/>
        <item x="2488"/>
        <item x="2521"/>
        <item x="10227"/>
        <item x="10140"/>
        <item x="10168"/>
        <item x="5480"/>
        <item x="12982"/>
        <item x="12569"/>
        <item x="12108"/>
        <item x="3630"/>
        <item x="1086"/>
        <item x="5636"/>
        <item x="1532"/>
        <item x="5047"/>
        <item x="2995"/>
        <item x="11831"/>
        <item x="1048"/>
        <item x="9081"/>
        <item x="10358"/>
        <item x="7767"/>
        <item x="510"/>
        <item x="3886"/>
        <item x="4260"/>
        <item x="3963"/>
        <item x="6086"/>
        <item x="5206"/>
        <item x="1277"/>
        <item x="4315"/>
        <item x="8370"/>
        <item x="2301"/>
        <item x="1171"/>
        <item x="4946"/>
        <item x="5779"/>
        <item x="12887"/>
        <item x="11986"/>
        <item x="427"/>
        <item x="7565"/>
        <item x="1586"/>
        <item x="3355"/>
        <item x="10756"/>
        <item x="1085"/>
        <item x="8353"/>
        <item x="12525"/>
        <item x="2964"/>
        <item x="4764"/>
        <item x="370"/>
        <item x="796"/>
        <item x="4302"/>
        <item x="8181"/>
        <item x="9617"/>
        <item x="1401"/>
        <item x="11108"/>
        <item x="10442"/>
        <item x="5771"/>
        <item x="2929"/>
        <item x="8119"/>
        <item x="9067"/>
        <item x="11085"/>
        <item x="2629"/>
        <item x="7990"/>
        <item x="4297"/>
        <item x="9862"/>
        <item x="902"/>
        <item x="836"/>
        <item x="1861"/>
        <item x="7667"/>
        <item x="10709"/>
        <item x="6557"/>
        <item x="9213"/>
        <item x="2540"/>
        <item x="5848"/>
        <item x="12668"/>
        <item x="5108"/>
        <item x="4662"/>
        <item x="12761"/>
        <item x="7691"/>
        <item x="1663"/>
        <item x="8359"/>
        <item x="11470"/>
        <item x="2550"/>
        <item x="12154"/>
        <item x="1377"/>
        <item x="7319"/>
        <item x="6732"/>
        <item x="439"/>
        <item x="4230"/>
        <item x="177"/>
        <item x="7015"/>
        <item x="314"/>
        <item x="11515"/>
        <item x="12424"/>
        <item x="4043"/>
        <item x="8027"/>
        <item x="11285"/>
        <item x="7549"/>
        <item x="1059"/>
        <item x="9061"/>
        <item x="1598"/>
        <item x="5862"/>
        <item x="7358"/>
        <item x="2316"/>
        <item x="11753"/>
        <item x="10203"/>
        <item x="5621"/>
        <item x="10761"/>
        <item x="11234"/>
        <item x="487"/>
        <item x="5983"/>
        <item x="1815"/>
        <item x="10555"/>
        <item x="9191"/>
        <item x="11255"/>
        <item x="2998"/>
        <item x="1830"/>
        <item x="10392"/>
        <item x="8256"/>
        <item x="3187"/>
        <item x="6116"/>
        <item x="11884"/>
        <item x="1605"/>
        <item x="12248"/>
        <item x="10837"/>
        <item x="4986"/>
        <item x="11317"/>
        <item x="2994"/>
        <item x="6183"/>
        <item x="6902"/>
        <item x="6904"/>
        <item x="2511"/>
        <item x="10723"/>
        <item x="3381"/>
        <item x="1634"/>
        <item x="2580"/>
        <item x="12995"/>
        <item x="7772"/>
        <item x="8355"/>
        <item x="12340"/>
        <item x="10190"/>
        <item x="12953"/>
        <item x="6428"/>
        <item x="4768"/>
        <item x="11985"/>
        <item x="11612"/>
        <item x="7035"/>
        <item x="2987"/>
        <item x="5900"/>
        <item x="7017"/>
        <item x="97"/>
        <item x="10301"/>
        <item x="11668"/>
        <item x="6542"/>
        <item x="5475"/>
        <item x="6681"/>
        <item x="10324"/>
        <item x="9278"/>
        <item x="5091"/>
        <item x="13010"/>
        <item x="878"/>
        <item x="11228"/>
        <item x="12539"/>
        <item x="6916"/>
        <item x="8387"/>
        <item x="11339"/>
        <item x="2001"/>
        <item x="3683"/>
        <item x="3003"/>
        <item x="5315"/>
        <item x="665"/>
        <item x="272"/>
        <item x="5022"/>
        <item x="7088"/>
        <item x="5259"/>
        <item x="8264"/>
        <item x="10322"/>
        <item x="13183"/>
        <item x="7683"/>
        <item x="13087"/>
        <item x="13165"/>
        <item x="11365"/>
        <item x="8343"/>
        <item x="9883"/>
        <item x="3298"/>
        <item x="1052"/>
        <item x="10519"/>
        <item x="1578"/>
        <item x="396"/>
        <item x="5854"/>
        <item x="4847"/>
        <item x="1789"/>
        <item x="8939"/>
        <item x="7988"/>
        <item x="2241"/>
        <item x="2002"/>
        <item x="2874"/>
        <item x="11993"/>
        <item x="6502"/>
        <item x="9937"/>
        <item x="3908"/>
        <item x="11683"/>
        <item x="446"/>
        <item x="3015"/>
        <item x="6514"/>
        <item x="2365"/>
        <item x="11061"/>
        <item x="4784"/>
        <item x="4266"/>
        <item x="11111"/>
        <item x="4313"/>
        <item x="475"/>
        <item x="9300"/>
        <item x="12300"/>
        <item x="1629"/>
        <item x="6098"/>
        <item x="8317"/>
        <item x="12975"/>
        <item x="1782"/>
        <item x="11171"/>
        <item x="5517"/>
        <item x="8985"/>
        <item x="2798"/>
        <item x="3427"/>
        <item x="1509"/>
        <item x="5995"/>
        <item x="4782"/>
        <item x="3848"/>
        <item x="9437"/>
        <item x="8776"/>
        <item x="5107"/>
        <item x="3160"/>
        <item x="3756"/>
        <item x="4901"/>
        <item x="4331"/>
        <item x="3136"/>
        <item x="12872"/>
        <item x="11921"/>
        <item x="10745"/>
        <item x="3173"/>
        <item x="2977"/>
        <item x="11937"/>
        <item x="12517"/>
        <item x="6777"/>
        <item x="12402"/>
        <item x="4275"/>
        <item x="5889"/>
        <item x="1308"/>
        <item x="5523"/>
        <item x="1623"/>
        <item x="12440"/>
        <item x="9715"/>
        <item x="5681"/>
        <item x="2110"/>
        <item x="2270"/>
        <item x="884"/>
        <item x="5233"/>
        <item x="4785"/>
        <item x="10705"/>
        <item x="10924"/>
        <item x="242"/>
        <item x="10464"/>
        <item x="1354"/>
        <item x="1101"/>
        <item x="9097"/>
        <item x="3928"/>
        <item x="9463"/>
        <item x="11514"/>
        <item x="10169"/>
        <item x="7420"/>
        <item x="3660"/>
        <item x="1213"/>
        <item x="7524"/>
        <item x="11582"/>
        <item x="5038"/>
        <item x="965"/>
        <item x="3342"/>
        <item x="2333"/>
        <item x="11203"/>
        <item x="10215"/>
        <item x="10032"/>
        <item x="6595"/>
        <item x="2231"/>
        <item x="528"/>
        <item x="10763"/>
        <item x="1942"/>
        <item x="45"/>
        <item x="3009"/>
        <item x="1276"/>
        <item x="5"/>
        <item x="8740"/>
        <item x="9788"/>
        <item x="3492"/>
        <item x="7056"/>
        <item x="9192"/>
        <item x="4173"/>
        <item x="5420"/>
        <item x="9369"/>
        <item x="1161"/>
        <item x="2680"/>
        <item x="12803"/>
        <item x="7926"/>
        <item x="10783"/>
        <item x="6988"/>
        <item x="10000"/>
        <item x="7830"/>
        <item x="7030"/>
        <item x="2390"/>
        <item x="1746"/>
        <item x="6826"/>
        <item x="12810"/>
        <item x="5271"/>
        <item x="3356"/>
        <item x="5092"/>
        <item x="2742"/>
        <item x="160"/>
        <item x="5914"/>
        <item x="4890"/>
        <item x="8196"/>
        <item x="12925"/>
        <item x="55"/>
        <item x="470"/>
        <item x="11853"/>
        <item x="4609"/>
        <item x="4146"/>
        <item x="2669"/>
        <item x="8908"/>
        <item x="2481"/>
        <item x="4015"/>
        <item x="3152"/>
        <item x="12690"/>
        <item x="9063"/>
        <item x="4218"/>
        <item x="7587"/>
        <item x="5405"/>
        <item x="3785"/>
        <item x="749"/>
        <item x="6778"/>
        <item x="6157"/>
        <item x="7166"/>
        <item x="7957"/>
        <item x="2858"/>
        <item x="729"/>
        <item x="8877"/>
        <item x="10739"/>
        <item x="2141"/>
        <item x="11322"/>
        <item x="4320"/>
        <item x="2032"/>
        <item x="7055"/>
        <item x="6771"/>
        <item x="5027"/>
        <item x="6615"/>
        <item x="11964"/>
        <item x="9277"/>
        <item x="12830"/>
        <item x="823"/>
        <item x="3864"/>
        <item x="10799"/>
        <item x="2188"/>
        <item x="9421"/>
        <item x="13115"/>
        <item x="9554"/>
        <item x="5844"/>
        <item x="4774"/>
        <item x="3121"/>
        <item x="8155"/>
        <item x="1976"/>
        <item x="2433"/>
        <item x="4195"/>
        <item x="12268"/>
        <item x="5320"/>
        <item x="9312"/>
        <item x="5000"/>
        <item x="8041"/>
        <item x="7718"/>
        <item x="10564"/>
        <item x="9392"/>
        <item x="9398"/>
        <item x="5640"/>
        <item x="12878"/>
        <item x="12777"/>
        <item x="2999"/>
        <item x="5692"/>
        <item x="4992"/>
        <item x="8363"/>
        <item x="7292"/>
        <item x="583"/>
        <item x="389"/>
        <item x="1177"/>
        <item x="12217"/>
        <item x="5962"/>
        <item x="2939"/>
        <item x="9019"/>
        <item x="12547"/>
        <item x="7304"/>
        <item x="12870"/>
        <item x="2730"/>
        <item x="12546"/>
        <item x="12119"/>
        <item x="8099"/>
        <item x="8126"/>
        <item x="10071"/>
        <item x="4574"/>
        <item x="11915"/>
        <item x="10714"/>
        <item x="5215"/>
        <item x="5975"/>
        <item x="5069"/>
        <item x="11652"/>
        <item x="9010"/>
        <item x="6064"/>
        <item x="6896"/>
        <item x="12903"/>
        <item x="7261"/>
        <item x="8298"/>
        <item x="4756"/>
        <item x="4407"/>
        <item x="1640"/>
        <item x="7776"/>
        <item x="9217"/>
        <item x="6966"/>
        <item x="12856"/>
        <item x="538"/>
        <item x="2118"/>
        <item x="3246"/>
        <item x="1764"/>
        <item x="1646"/>
        <item x="10684"/>
        <item x="11027"/>
        <item x="8552"/>
        <item x="11479"/>
        <item x="12712"/>
        <item x="2093"/>
        <item x="9035"/>
        <item x="889"/>
        <item x="6417"/>
        <item x="2996"/>
        <item x="7301"/>
        <item x="3217"/>
        <item x="7354"/>
        <item x="7760"/>
        <item x="5861"/>
        <item x="7238"/>
        <item x="928"/>
        <item x="2461"/>
        <item x="10815"/>
        <item x="3263"/>
        <item x="10170"/>
        <item x="3626"/>
        <item x="6687"/>
        <item x="2524"/>
        <item x="5339"/>
        <item x="3711"/>
        <item x="10367"/>
        <item x="9814"/>
        <item x="6273"/>
        <item x="12774"/>
        <item x="7679"/>
        <item x="1880"/>
        <item x="2128"/>
        <item x="9400"/>
        <item x="11898"/>
        <item x="2124"/>
        <item x="1274"/>
        <item x="2153"/>
        <item x="5947"/>
        <item x="6954"/>
        <item x="2307"/>
        <item x="12868"/>
        <item x="4414"/>
        <item x="3566"/>
        <item x="6406"/>
        <item x="3985"/>
        <item x="8152"/>
        <item x="1969"/>
        <item x="1384"/>
        <item x="1673"/>
        <item x="6195"/>
        <item x="12811"/>
        <item x="11880"/>
        <item x="54"/>
        <item x="1606"/>
        <item x="10592"/>
        <item x="1034"/>
        <item x="9384"/>
        <item x="6140"/>
        <item x="1592"/>
        <item x="6599"/>
        <item x="10813"/>
        <item x="10194"/>
        <item x="4610"/>
        <item x="12433"/>
        <item x="11017"/>
        <item x="12398"/>
        <item x="7390"/>
        <item x="7969"/>
        <item x="6256"/>
        <item x="2714"/>
        <item x="5957"/>
        <item x="293"/>
        <item x="12702"/>
        <item x="11269"/>
        <item x="6101"/>
        <item x="12603"/>
        <item x="9567"/>
        <item x="1894"/>
        <item x="2331"/>
        <item x="11899"/>
        <item x="8842"/>
        <item x="1518"/>
        <item x="6235"/>
        <item x="11891"/>
        <item x="2708"/>
        <item x="1562"/>
        <item x="2756"/>
        <item x="238"/>
        <item x="8876"/>
        <item x="4517"/>
        <item x="10750"/>
        <item x="12663"/>
        <item x="9537"/>
        <item x="11990"/>
        <item x="397"/>
        <item x="3758"/>
        <item x="11684"/>
        <item x="1405"/>
        <item x="10796"/>
        <item x="5073"/>
        <item x="9072"/>
        <item x="3195"/>
        <item x="7508"/>
        <item x="4205"/>
        <item x="7891"/>
        <item x="9001"/>
        <item x="4982"/>
        <item x="4828"/>
        <item x="5773"/>
        <item x="12231"/>
        <item x="5120"/>
        <item x="10611"/>
        <item x="464"/>
        <item x="6882"/>
        <item x="5060"/>
        <item x="4244"/>
        <item x="11882"/>
        <item x="3042"/>
        <item x="1994"/>
        <item x="3426"/>
        <item x="1837"/>
        <item x="11524"/>
        <item x="158"/>
        <item x="5338"/>
        <item x="11665"/>
        <item x="6719"/>
        <item x="12885"/>
        <item x="8887"/>
        <item x="8135"/>
        <item x="11442"/>
        <item x="4095"/>
        <item x="7229"/>
        <item x="8736"/>
        <item x="1628"/>
        <item x="3454"/>
        <item x="7039"/>
        <item x="3181"/>
        <item x="7095"/>
        <item x="7938"/>
        <item x="9080"/>
        <item x="821"/>
        <item x="6766"/>
        <item x="697"/>
        <item x="7741"/>
        <item x="192"/>
        <item x="5142"/>
        <item x="9288"/>
        <item x="8245"/>
        <item x="6583"/>
        <item x="418"/>
        <item x="3528"/>
        <item x="4201"/>
        <item x="4020"/>
        <item x="1250"/>
        <item x="543"/>
        <item x="1016"/>
        <item x="1902"/>
        <item x="5063"/>
        <item x="4653"/>
        <item x="810"/>
        <item x="5746"/>
        <item x="10722"/>
        <item x="8371"/>
        <item x="6117"/>
        <item x="7936"/>
        <item x="4037"/>
        <item x="481"/>
        <item x="1824"/>
        <item x="1019"/>
        <item x="2187"/>
        <item x="12792"/>
        <item x="11205"/>
        <item x="6892"/>
        <item x="11245"/>
        <item x="2806"/>
        <item x="12115"/>
        <item x="2941"/>
        <item x="4916"/>
        <item x="9645"/>
        <item x="5961"/>
        <item x="9803"/>
        <item x="5090"/>
        <item x="9292"/>
        <item x="7077"/>
        <item x="2777"/>
        <item x="8735"/>
        <item x="857"/>
        <item x="2701"/>
        <item x="2515"/>
        <item x="2871"/>
        <item x="709"/>
        <item x="1121"/>
        <item x="3021"/>
        <item x="12791"/>
        <item x="11099"/>
        <item x="6470"/>
        <item x="3567"/>
        <item x="1678"/>
        <item x="3812"/>
        <item x="2944"/>
        <item x="914"/>
        <item x="10649"/>
        <item x="3106"/>
        <item x="4885"/>
        <item x="9902"/>
        <item x="12500"/>
        <item x="11682"/>
        <item x="4"/>
        <item x="715"/>
        <item x="9108"/>
        <item x="9145"/>
        <item x="5167"/>
        <item x="9207"/>
        <item x="9126"/>
        <item x="9782"/>
        <item x="1802"/>
        <item x="5305"/>
        <item x="11765"/>
        <item x="11878"/>
        <item x="2510"/>
        <item x="8397"/>
        <item x="9248"/>
        <item x="4460"/>
        <item x="11872"/>
        <item x="2824"/>
        <item x="1527"/>
        <item x="2643"/>
        <item x="1170"/>
        <item x="2696"/>
        <item x="11489"/>
        <item x="3807"/>
        <item x="12678"/>
        <item x="4413"/>
        <item x="3423"/>
        <item x="4256"/>
        <item x="6791"/>
        <item x="12914"/>
        <item x="2429"/>
        <item x="10703"/>
        <item x="8081"/>
        <item x="10563"/>
        <item x="7054"/>
        <item x="9381"/>
        <item x="10890"/>
        <item x="6435"/>
        <item x="9802"/>
        <item x="12031"/>
        <item x="12302"/>
        <item x="13039"/>
        <item x="2465"/>
        <item x="1845"/>
        <item x="10336"/>
        <item x="7896"/>
        <item x="3598"/>
        <item x="4962"/>
        <item x="11376"/>
        <item x="5971"/>
        <item x="2654"/>
        <item x="7367"/>
        <item x="1094"/>
        <item x="1765"/>
        <item x="5476"/>
        <item x="561"/>
        <item x="10707"/>
        <item x="11720"/>
        <item x="12799"/>
        <item x="2167"/>
        <item x="3202"/>
        <item x="8016"/>
        <item x="9266"/>
        <item x="9631"/>
        <item x="10357"/>
        <item x="1415"/>
        <item x="423"/>
        <item x="1816"/>
        <item x="12494"/>
        <item x="7022"/>
        <item x="1675"/>
        <item x="10864"/>
        <item x="9779"/>
        <item x="2252"/>
        <item x="8568"/>
        <item x="6997"/>
        <item x="8051"/>
        <item x="6579"/>
        <item x="11257"/>
        <item x="2536"/>
        <item x="4514"/>
        <item x="3929"/>
        <item x="5219"/>
        <item x="7678"/>
        <item x="12728"/>
        <item x="11939"/>
        <item x="10185"/>
        <item x="6533"/>
        <item x="10580"/>
        <item x="5873"/>
        <item x="3640"/>
        <item x="818"/>
        <item x="12699"/>
        <item x="10805"/>
        <item x="3718"/>
        <item x="6400"/>
        <item x="5878"/>
        <item x="8478"/>
        <item x="8190"/>
        <item x="12866"/>
        <item x="4683"/>
        <item x="10286"/>
        <item x="1334"/>
        <item x="4392"/>
        <item x="10316"/>
        <item x="9761"/>
        <item x="12578"/>
        <item x="8357"/>
        <item x="4161"/>
        <item x="2954"/>
        <item x="447"/>
        <item x="9739"/>
        <item x="11926"/>
        <item x="11980"/>
        <item x="5371"/>
        <item x="3623"/>
        <item x="8597"/>
        <item x="5868"/>
        <item x="9309"/>
        <item x="7018"/>
        <item x="11718"/>
        <item x="12343"/>
        <item x="8215"/>
        <item x="8171"/>
        <item x="2505"/>
        <item x="5462"/>
        <item x="8038"/>
        <item x="6800"/>
        <item x="1734"/>
        <item x="720"/>
        <item x="5937"/>
        <item x="9137"/>
        <item x="2571"/>
        <item x="1399"/>
        <item x="7597"/>
        <item x="11266"/>
        <item x="9851"/>
        <item x="3767"/>
        <item x="2651"/>
        <item x="3746"/>
        <item x="1938"/>
        <item x="4692"/>
        <item x="5735"/>
        <item x="2628"/>
        <item x="4174"/>
        <item x="431"/>
        <item x="4549"/>
        <item x="4893"/>
        <item x="8187"/>
        <item x="2016"/>
        <item x="6088"/>
        <item x="11965"/>
        <item x="2692"/>
        <item x="3137"/>
        <item x="6976"/>
        <item x="5846"/>
        <item x="6913"/>
        <item x="9420"/>
        <item x="6682"/>
        <item x="1749"/>
        <item x="8889"/>
        <item x="5624"/>
        <item x="6208"/>
        <item x="8297"/>
        <item x="831"/>
        <item x="11478"/>
        <item x="12526"/>
        <item x="1072"/>
        <item x="10333"/>
        <item x="295"/>
        <item x="7148"/>
        <item x="3327"/>
        <item x="12331"/>
        <item x="1590"/>
        <item x="6956"/>
        <item x="304"/>
        <item x="983"/>
        <item x="3914"/>
        <item x="6501"/>
        <item x="12682"/>
        <item x="13146"/>
        <item x="1035"/>
        <item x="554"/>
        <item x="1934"/>
        <item x="11736"/>
        <item x="6139"/>
        <item x="4011"/>
        <item x="225"/>
        <item x="7400"/>
        <item x="3728"/>
        <item x="4171"/>
        <item x="4281"/>
        <item x="13065"/>
        <item x="3803"/>
        <item x="6011"/>
        <item x="11249"/>
        <item x="12056"/>
        <item x="10971"/>
        <item x="9917"/>
        <item x="10312"/>
        <item x="252"/>
        <item x="1531"/>
        <item x="1488"/>
        <item x="307"/>
        <item x="10990"/>
        <item x="10262"/>
        <item x="6391"/>
        <item x="12432"/>
        <item x="1350"/>
        <item x="1452"/>
        <item x="8765"/>
        <item x="12541"/>
        <item x="9065"/>
        <item x="4859"/>
        <item x="4049"/>
        <item x="3461"/>
        <item x="3987"/>
        <item x="12114"/>
        <item x="4325"/>
        <item x="2520"/>
        <item x="13167"/>
        <item x="11321"/>
        <item x="6416"/>
        <item x="659"/>
        <item x="1338"/>
        <item x="6549"/>
        <item x="7076"/>
        <item x="6746"/>
        <item x="6651"/>
        <item x="1395"/>
        <item x="5622"/>
        <item x="11814"/>
        <item x="4369"/>
        <item x="2549"/>
        <item x="5016"/>
        <item x="9555"/>
        <item x="4384"/>
        <item x="7348"/>
        <item x="3685"/>
        <item x="7886"/>
        <item x="2965"/>
        <item x="2979"/>
        <item x="12886"/>
        <item x="4258"/>
        <item x="1613"/>
        <item x="12936"/>
        <item x="454"/>
        <item x="8685"/>
        <item x="11183"/>
        <item x="2074"/>
        <item x="8783"/>
        <item x="3750"/>
        <item x="4984"/>
        <item x="10579"/>
        <item x="6345"/>
        <item x="283"/>
        <item x="8520"/>
        <item x="6590"/>
        <item x="12327"/>
        <item x="1108"/>
        <item x="5076"/>
        <item x="9671"/>
        <item x="4999"/>
        <item x="9822"/>
        <item x="10694"/>
        <item x="4400"/>
        <item x="9505"/>
        <item x="3825"/>
        <item x="9372"/>
        <item x="4913"/>
        <item x="2533"/>
        <item x="13100"/>
        <item x="3288"/>
        <item x="9479"/>
        <item x="234"/>
        <item x="6568"/>
        <item x="1973"/>
        <item x="12577"/>
        <item x="7707"/>
        <item x="2626"/>
        <item x="8378"/>
        <item x="1607"/>
        <item x="1689"/>
        <item x="10943"/>
        <item x="11906"/>
        <item x="5390"/>
        <item x="7699"/>
        <item x="6397"/>
        <item x="7694"/>
        <item x="4765"/>
        <item x="12161"/>
        <item x="9275"/>
        <item x="11268"/>
        <item x="1759"/>
        <item x="11797"/>
        <item x="5325"/>
        <item x="10335"/>
        <item x="9853"/>
        <item x="11375"/>
        <item x="7925"/>
        <item x="12927"/>
        <item x="12477"/>
        <item x="5959"/>
        <item x="2614"/>
        <item x="3736"/>
        <item x="7622"/>
        <item x="9125"/>
        <item x="10838"/>
        <item x="6017"/>
        <item x="12589"/>
        <item x="1618"/>
        <item x="1364"/>
        <item x="7756"/>
        <item x="11016"/>
        <item x="5845"/>
        <item x="5003"/>
        <item x="5006"/>
        <item x="7578"/>
        <item x="9974"/>
        <item x="8612"/>
        <item x="8024"/>
        <item x="4069"/>
        <item x="12006"/>
        <item x="4976"/>
        <item x="6883"/>
        <item x="1116"/>
        <item x="11655"/>
        <item x="10683"/>
        <item x="7507"/>
        <item x="51"/>
        <item x="736"/>
        <item x="3975"/>
        <item x="8720"/>
        <item x="1964"/>
        <item x="12202"/>
        <item x="976"/>
        <item x="2635"/>
        <item x="3933"/>
        <item x="3118"/>
        <item x="6880"/>
        <item x="8672"/>
        <item x="8250"/>
        <item x="6315"/>
        <item x="11115"/>
        <item x="10729"/>
        <item x="9087"/>
        <item x="4017"/>
        <item x="7842"/>
        <item x="448"/>
        <item x="4633"/>
        <item x="10583"/>
        <item x="1004"/>
        <item x="348"/>
        <item x="6422"/>
        <item x="2237"/>
        <item x="2147"/>
        <item x="2087"/>
        <item x="8247"/>
        <item x="12253"/>
        <item x="2490"/>
        <item x="10696"/>
        <item x="7082"/>
        <item x="7629"/>
        <item x="9128"/>
        <item x="6250"/>
        <item x="3819"/>
        <item x="11381"/>
        <item x="11571"/>
        <item x="8919"/>
        <item x="6531"/>
        <item x="4143"/>
        <item x="834"/>
        <item x="4278"/>
        <item x="12701"/>
        <item x="10786"/>
        <item x="4779"/>
        <item x="6994"/>
        <item x="6688"/>
        <item x="7841"/>
        <item x="11529"/>
        <item x="346"/>
        <item x="6941"/>
        <item x="8458"/>
        <item x="6747"/>
        <item x="11094"/>
        <item x="534"/>
        <item x="3449"/>
        <item x="1470"/>
        <item x="3709"/>
        <item x="1200"/>
        <item x="2258"/>
        <item x="3023"/>
        <item x="5620"/>
        <item x="10843"/>
        <item x="4539"/>
        <item x="5508"/>
        <item x="9925"/>
        <item x="227"/>
        <item x="3729"/>
        <item x="7959"/>
        <item x="11388"/>
        <item x="8507"/>
        <item x="7214"/>
        <item x="1588"/>
        <item x="4172"/>
        <item x="3611"/>
        <item x="1182"/>
        <item x="2456"/>
        <item x="9015"/>
        <item x="1444"/>
        <item x="6014"/>
        <item x="7454"/>
        <item x="7146"/>
        <item x="12443"/>
        <item x="2971"/>
        <item x="2876"/>
        <item x="3056"/>
        <item x="398"/>
        <item x="3367"/>
        <item x="9894"/>
        <item x="413"/>
        <item x="10604"/>
        <item x="3109"/>
        <item x="2598"/>
        <item x="7749"/>
        <item x="12738"/>
        <item x="433"/>
        <item x="10199"/>
        <item x="5383"/>
        <item x="7725"/>
        <item x="221"/>
        <item x="9793"/>
        <item x="3893"/>
        <item x="12764"/>
        <item x="3944"/>
        <item x="11674"/>
        <item x="3820"/>
        <item x="6308"/>
        <item x="3352"/>
        <item x="4546"/>
        <item x="908"/>
        <item x="2775"/>
        <item x="11676"/>
        <item x="1167"/>
        <item x="7310"/>
        <item x="7489"/>
        <item x="10347"/>
        <item x="10219"/>
        <item x="10425"/>
        <item x="10919"/>
        <item x="6429"/>
        <item x="6144"/>
        <item x="6915"/>
        <item x="5449"/>
        <item x="3275"/>
        <item x="8513"/>
        <item x="4814"/>
        <item x="10372"/>
        <item x="1784"/>
        <item x="8767"/>
        <item x="9731"/>
        <item x="9608"/>
        <item x="9017"/>
        <item x="5561"/>
        <item x="6814"/>
        <item x="12144"/>
        <item x="5859"/>
        <item x="12783"/>
        <item x="6666"/>
        <item x="8358"/>
        <item x="12347"/>
        <item x="7801"/>
        <item x="8161"/>
        <item x="66"/>
        <item x="9390"/>
        <item x="12733"/>
        <item x="5319"/>
        <item x="6362"/>
        <item x="13159"/>
        <item x="7008"/>
        <item x="1419"/>
        <item x="1763"/>
        <item x="5658"/>
        <item x="5399"/>
        <item x="7709"/>
        <item x="8535"/>
        <item x="5898"/>
        <item x="10060"/>
        <item x="7200"/>
        <item x="1486"/>
        <item x="269"/>
        <item x="8406"/>
        <item x="4462"/>
        <item x="5036"/>
        <item x="4339"/>
        <item x="4707"/>
        <item x="13016"/>
        <item x="4805"/>
        <item x="8809"/>
        <item x="10727"/>
        <item x="7813"/>
        <item x="12665"/>
        <item x="7203"/>
        <item x="10138"/>
        <item x="12469"/>
        <item x="930"/>
        <item x="597"/>
        <item x="5765"/>
        <item x="6056"/>
        <item x="7049"/>
        <item x="5105"/>
        <item x="9747"/>
        <item x="9948"/>
        <item x="8586"/>
        <item x="8592"/>
        <item x="4445"/>
        <item x="5334"/>
        <item x="11084"/>
        <item x="9138"/>
        <item x="9596"/>
        <item x="651"/>
        <item x="12909"/>
        <item x="540"/>
        <item x="1887"/>
        <item x="11507"/>
        <item x="5740"/>
        <item x="5096"/>
        <item x="8115"/>
        <item x="4027"/>
        <item x="4035"/>
        <item x="5919"/>
        <item x="7624"/>
        <item x="9582"/>
        <item x="9026"/>
        <item x="5110"/>
        <item x="1340"/>
        <item x="12442"/>
        <item x="10108"/>
        <item x="5992"/>
        <item x="8257"/>
        <item x="4816"/>
        <item x="11431"/>
        <item x="10958"/>
        <item x="3154"/>
        <item x="8663"/>
        <item x="1249"/>
        <item x="7059"/>
        <item x="2539"/>
        <item x="11150"/>
        <item x="10012"/>
        <item x="1737"/>
        <item x="719"/>
        <item x="6301"/>
        <item x="8565"/>
        <item x="5115"/>
        <item x="11052"/>
        <item x="12869"/>
        <item x="13130"/>
        <item x="8375"/>
        <item x="10983"/>
        <item x="12252"/>
        <item x="1288"/>
        <item x="6121"/>
        <item x="11688"/>
        <item x="1643"/>
        <item x="6465"/>
        <item x="9910"/>
        <item x="12582"/>
        <item x="12145"/>
        <item x="3135"/>
        <item x="8986"/>
        <item x="11230"/>
        <item x="7448"/>
        <item x="11378"/>
        <item x="3578"/>
        <item x="1033"/>
        <item x="84"/>
        <item x="8543"/>
        <item x="12101"/>
        <item x="11570"/>
        <item x="2464"/>
        <item x="10879"/>
        <item x="8909"/>
        <item x="4178"/>
        <item x="2882"/>
        <item x="7278"/>
        <item x="1347"/>
        <item x="2721"/>
        <item x="2935"/>
        <item x="6779"/>
        <item x="12084"/>
        <item x="12567"/>
        <item x="565"/>
        <item x="3012"/>
        <item x="2345"/>
        <item x="2103"/>
        <item x="12364"/>
        <item x="12893"/>
        <item x="6107"/>
        <item x="677"/>
        <item x="3457"/>
        <item x="6790"/>
        <item x="4906"/>
        <item x="12580"/>
        <item x="5566"/>
        <item x="6837"/>
        <item x="10059"/>
        <item x="9052"/>
        <item x="133"/>
        <item x="6203"/>
        <item x="287"/>
        <item x="1769"/>
        <item x="5082"/>
        <item x="6863"/>
        <item x="10644"/>
        <item x="9589"/>
        <item x="803"/>
        <item x="5747"/>
        <item x="9084"/>
        <item x="2031"/>
        <item x="11395"/>
        <item x="1972"/>
        <item x="7666"/>
        <item x="5804"/>
        <item x="11710"/>
        <item x="10902"/>
        <item x="958"/>
        <item x="967"/>
        <item x="36"/>
        <item x="5151"/>
        <item x="6198"/>
        <item x="4424"/>
        <item x="10828"/>
        <item x="7515"/>
        <item x="8306"/>
        <item x="1233"/>
        <item x="7212"/>
        <item x="4311"/>
        <item x="4771"/>
        <item x="13001"/>
        <item x="10107"/>
        <item x="9830"/>
        <item x="9623"/>
        <item x="6639"/>
        <item x="1006"/>
        <item x="11874"/>
        <item x="10486"/>
        <item x="3082"/>
        <item x="1353"/>
        <item x="11616"/>
        <item x="3312"/>
        <item x="6147"/>
        <item x="5291"/>
        <item x="7865"/>
        <item x="12329"/>
        <item x="993"/>
        <item x="8559"/>
        <item x="4332"/>
        <item x="11790"/>
        <item x="12796"/>
        <item x="4271"/>
        <item x="12750"/>
        <item x="4465"/>
        <item x="11904"/>
        <item x="13054"/>
        <item x="7935"/>
        <item x="2222"/>
        <item x="3674"/>
        <item x="7461"/>
        <item x="4208"/>
        <item x="2306"/>
        <item x="5999"/>
        <item x="1669"/>
        <item x="7596"/>
        <item x="7089"/>
        <item x="11781"/>
        <item x="10772"/>
        <item x="3629"/>
        <item x="3616"/>
        <item x="12280"/>
        <item x="11534"/>
        <item x="5601"/>
        <item x="10377"/>
        <item x="2883"/>
        <item x="6013"/>
        <item x="2625"/>
        <item x="4733"/>
        <item x="6193"/>
        <item x="7120"/>
        <item x="6075"/>
        <item x="5780"/>
        <item x="2008"/>
        <item x="8368"/>
        <item x="12068"/>
        <item x="13123"/>
        <item x="10082"/>
        <item x="10201"/>
        <item x="10746"/>
        <item x="7140"/>
        <item x="11996"/>
        <item x="3504"/>
        <item x="2424"/>
        <item x="11051"/>
        <item x="3019"/>
        <item x="3321"/>
        <item x="8040"/>
        <item x="9240"/>
        <item x="2865"/>
        <item x="3479"/>
        <item x="12072"/>
        <item x="10298"/>
        <item x="2095"/>
        <item x="11488"/>
        <item x="12131"/>
        <item x="9973"/>
        <item x="1576"/>
        <item x="3033"/>
        <item x="9660"/>
        <item x="2057"/>
        <item x="4639"/>
        <item x="1039"/>
        <item x="10364"/>
        <item x="484"/>
        <item x="11922"/>
        <item x="9085"/>
        <item x="5653"/>
        <item x="5994"/>
        <item x="9476"/>
        <item x="13011"/>
        <item x="9837"/>
        <item x="3527"/>
        <item x="10235"/>
        <item x="9311"/>
        <item x="3127"/>
        <item x="12997"/>
        <item x="5506"/>
        <item x="12890"/>
        <item x="4621"/>
        <item x="3248"/>
        <item x="9766"/>
        <item x="5455"/>
        <item x="8073"/>
        <item x="623"/>
        <item x="12393"/>
        <item x="13114"/>
        <item x="4781"/>
        <item x="2394"/>
        <item x="7046"/>
        <item x="7518"/>
        <item x="7545"/>
        <item x="4509"/>
        <item x="1152"/>
        <item x="4682"/>
        <item x="5322"/>
        <item x="9924"/>
        <item x="9523"/>
        <item x="8581"/>
        <item x="8201"/>
        <item x="6511"/>
        <item x="1933"/>
        <item x="9618"/>
        <item x="11903"/>
        <item x="5639"/>
        <item x="7041"/>
        <item x="8609"/>
        <item x="5537"/>
        <item x="11852"/>
        <item x="12741"/>
        <item x="3519"/>
        <item x="3028"/>
        <item x="4044"/>
        <item x="11096"/>
        <item x="8728"/>
        <item x="12201"/>
        <item x="1548"/>
        <item x="8053"/>
        <item x="11640"/>
        <item x="7155"/>
        <item x="7222"/>
        <item x="5332"/>
        <item x="9850"/>
        <item x="9131"/>
        <item x="11594"/>
        <item x="11593"/>
        <item x="3256"/>
        <item x="6813"/>
        <item x="2973"/>
        <item x="5156"/>
        <item x="10627"/>
        <item x="7204"/>
        <item x="8610"/>
        <item x="8079"/>
        <item x="5865"/>
        <item x="556"/>
        <item x="3418"/>
        <item x="12596"/>
        <item x="8309"/>
        <item x="5049"/>
        <item x="5499"/>
        <item x="1781"/>
        <item x="12229"/>
        <item x="7230"/>
        <item x="8394"/>
        <item x="3735"/>
        <item x="7068"/>
        <item x="4652"/>
        <item x="1783"/>
        <item x="4476"/>
        <item x="1755"/>
        <item x="4084"/>
        <item x="12382"/>
        <item x="1549"/>
        <item x="11936"/>
        <item x="4338"/>
        <item x="5631"/>
        <item x="843"/>
        <item x="12961"/>
        <item x="7124"/>
        <item x="1053"/>
        <item x="2526"/>
        <item x="9358"/>
        <item x="6419"/>
        <item x="6380"/>
        <item x="575"/>
        <item x="5882"/>
        <item x="3703"/>
        <item x="9820"/>
        <item x="9104"/>
        <item x="6245"/>
        <item x="11020"/>
        <item x="5020"/>
        <item x="328"/>
        <item x="1691"/>
        <item x="12974"/>
        <item x="10210"/>
        <item x="2131"/>
        <item x="2220"/>
        <item x="2992"/>
        <item x="429"/>
        <item x="11812"/>
        <item x="4941"/>
        <item x="4108"/>
        <item x="5486"/>
        <item x="4316"/>
        <item x="6244"/>
        <item x="7894"/>
        <item x="9101"/>
        <item x="7412"/>
        <item x="7323"/>
        <item x="4443"/>
        <item x="13049"/>
        <item x="12040"/>
        <item x="10278"/>
        <item x="3901"/>
        <item x="1998"/>
        <item x="2890"/>
        <item x="2653"/>
        <item x="7625"/>
        <item x="11521"/>
        <item x="4708"/>
        <item x="3096"/>
        <item x="9655"/>
        <item x="9118"/>
        <item x="6572"/>
        <item x="7727"/>
        <item x="8391"/>
        <item x="5899"/>
        <item x="11430"/>
        <item x="559"/>
        <item x="10463"/>
        <item x="2920"/>
        <item x="4158"/>
        <item x="9949"/>
        <item x="10873"/>
        <item x="5560"/>
        <item x="10965"/>
        <item x="10083"/>
        <item x="939"/>
        <item x="1404"/>
        <item x="6431"/>
        <item x="5936"/>
        <item x="6377"/>
        <item x="10874"/>
        <item x="9220"/>
        <item x="8611"/>
        <item x="1054"/>
        <item x="551"/>
        <item x="4804"/>
        <item x="7775"/>
        <item x="9477"/>
        <item x="2956"/>
        <item x="10423"/>
        <item x="1992"/>
        <item x="1980"/>
        <item x="2997"/>
        <item x="8752"/>
        <item x="6184"/>
        <item x="241"/>
        <item x="3320"/>
        <item x="11038"/>
        <item x="6610"/>
        <item x="1556"/>
        <item x="3589"/>
        <item x="7069"/>
        <item x="8088"/>
        <item x="6219"/>
        <item x="10760"/>
        <item x="4565"/>
        <item x="8886"/>
        <item x="10726"/>
        <item x="4140"/>
        <item x="4295"/>
        <item x="13141"/>
        <item x="12359"/>
        <item x="8836"/>
        <item x="10218"/>
        <item x="8881"/>
        <item x="4298"/>
        <item x="2951"/>
        <item x="9255"/>
        <item x="11691"/>
        <item x="11919"/>
        <item x="13048"/>
        <item x="8785"/>
        <item x="1025"/>
        <item x="3613"/>
        <item x="1627"/>
        <item x="6727"/>
        <item x="7355"/>
        <item x="7167"/>
        <item x="1390"/>
        <item x="9870"/>
        <item x="6312"/>
        <item x="4848"/>
        <item x="10248"/>
        <item x="12228"/>
        <item x="10743"/>
        <item x="5539"/>
        <item x="4826"/>
        <item x="1723"/>
        <item x="738"/>
        <item x="11504"/>
        <item x="1810"/>
        <item x="4836"/>
        <item x="7812"/>
        <item x="1982"/>
        <item x="8900"/>
        <item x="11127"/>
        <item x="7561"/>
        <item x="12933"/>
        <item x="3769"/>
        <item x="8746"/>
        <item x="6529"/>
        <item x="4312"/>
        <item x="12163"/>
        <item x="8175"/>
        <item x="5304"/>
        <item x="7610"/>
        <item x="5457"/>
        <item x="12067"/>
        <item x="3573"/>
        <item x="11069"/>
        <item x="5222"/>
        <item x="2396"/>
        <item x="12275"/>
        <item x="10693"/>
        <item x="7456"/>
        <item x="8837"/>
        <item x="4637"/>
        <item x="10571"/>
        <item x="4416"/>
        <item x="306"/>
        <item x="11292"/>
        <item x="7091"/>
        <item x="4430"/>
        <item x="3903"/>
        <item x="9613"/>
        <item x="5703"/>
        <item x="2691"/>
        <item x="5885"/>
        <item x="1895"/>
        <item x="12725"/>
        <item x="3215"/>
        <item x="7689"/>
        <item x="8168"/>
        <item x="9758"/>
        <item x="11106"/>
        <item x="6838"/>
        <item x="10643"/>
        <item x="4026"/>
        <item x="9034"/>
        <item x="83"/>
        <item x="3924"/>
        <item x="6504"/>
        <item x="6411"/>
        <item x="10422"/>
        <item x="3927"/>
        <item x="12721"/>
        <item x="5602"/>
        <item x="2003"/>
        <item x="1389"/>
        <item x="1843"/>
        <item x="7395"/>
        <item x="6517"/>
        <item x="468"/>
        <item x="12819"/>
        <item x="5150"/>
        <item x="9428"/>
        <item x="267"/>
        <item x="9666"/>
        <item x="3802"/>
        <item x="5023"/>
        <item x="1686"/>
        <item x="8515"/>
        <item x="6000"/>
        <item x="850"/>
        <item x="6551"/>
        <item x="9320"/>
        <item x="11329"/>
        <item x="1526"/>
        <item x="12125"/>
        <item x="11979"/>
        <item x="11813"/>
        <item x="11491"/>
        <item x="6973"/>
        <item x="13025"/>
        <item x="10007"/>
        <item x="12045"/>
        <item x="3071"/>
        <item x="570"/>
        <item x="2576"/>
        <item x="6310"/>
        <item x="10798"/>
        <item x="11997"/>
        <item x="7964"/>
        <item x="8100"/>
        <item x="830"/>
        <item x="8470"/>
        <item x="10351"/>
        <item x="12450"/>
        <item x="1080"/>
        <item x="8259"/>
        <item x="2504"/>
        <item x="635"/>
        <item x="519"/>
        <item x="1428"/>
        <item x="12907"/>
        <item x="4915"/>
        <item x="8963"/>
        <item x="4319"/>
        <item x="3151"/>
        <item x="520"/>
        <item x="1283"/>
        <item x="5075"/>
        <item x="11277"/>
        <item x="7979"/>
        <item x="3716"/>
        <item x="6329"/>
        <item x="2207"/>
        <item x="9654"/>
        <item x="8680"/>
        <item x="892"/>
        <item x="6585"/>
        <item x="12051"/>
        <item x="6150"/>
        <item x="4914"/>
        <item x="6788"/>
        <item x="10885"/>
        <item x="2889"/>
        <item x="11114"/>
        <item x="9140"/>
        <item x="1457"/>
        <item x="11173"/>
        <item x="8914"/>
        <item x="3687"/>
        <item x="7303"/>
        <item x="2870"/>
        <item x="1655"/>
        <item x="11935"/>
        <item x="9077"/>
        <item x="1018"/>
        <item x="8679"/>
        <item x="11617"/>
        <item x="3384"/>
        <item x="3194"/>
        <item x="10960"/>
        <item x="1137"/>
        <item x="10344"/>
        <item x="1114"/>
        <item x="4855"/>
        <item x="8407"/>
        <item x="6723"/>
        <item x="7121"/>
        <item x="3996"/>
        <item x="2257"/>
        <item x="1823"/>
        <item x="12338"/>
        <item x="1051"/>
        <item x="8376"/>
        <item x="2325"/>
        <item x="5744"/>
        <item x="7654"/>
        <item x="7788"/>
        <item x="12540"/>
        <item x="5492"/>
        <item x="7336"/>
        <item x="6981"/>
        <item x="5037"/>
        <item x="7930"/>
        <item x="11033"/>
        <item x="2335"/>
        <item x="3040"/>
        <item x="1199"/>
        <item x="10590"/>
        <item x="4484"/>
        <item x="12675"/>
        <item x="1922"/>
        <item x="13079"/>
        <item x="9000"/>
        <item x="9336"/>
        <item x="6266"/>
        <item x="7887"/>
        <item x="8154"/>
        <item x="9547"/>
        <item x="12776"/>
        <item x="739"/>
        <item x="13140"/>
        <item x="12392"/>
        <item x="8057"/>
        <item x="12934"/>
        <item x="6100"/>
        <item x="12988"/>
        <item x="12346"/>
        <item x="4860"/>
        <item x="4680"/>
        <item x="162"/>
        <item x="5672"/>
        <item x="5086"/>
        <item x="10706"/>
        <item x="9206"/>
        <item x="5687"/>
        <item x="4968"/>
        <item x="612"/>
        <item x="11725"/>
        <item x="3478"/>
        <item x="5525"/>
        <item x="10477"/>
        <item x="11178"/>
        <item x="5162"/>
        <item x="1268"/>
        <item x="9047"/>
        <item x="2340"/>
        <item x="11977"/>
        <item x="4611"/>
        <item x="11390"/>
        <item x="4954"/>
        <item x="4616"/>
        <item x="3503"/>
        <item x="3083"/>
        <item x="6295"/>
        <item x="10002"/>
        <item x="10252"/>
        <item x="9173"/>
        <item x="7701"/>
        <item x="6631"/>
        <item x="12454"/>
        <item x="21"/>
        <item x="6598"/>
        <item x="5938"/>
        <item x="1881"/>
        <item x="10652"/>
        <item x="6016"/>
        <item x="8210"/>
        <item x="11811"/>
        <item x="3120"/>
        <item x="9224"/>
        <item x="172"/>
        <item x="6563"/>
        <item x="7609"/>
        <item x="4873"/>
        <item x="4635"/>
        <item x="11667"/>
        <item x="11695"/>
        <item x="10833"/>
        <item x="13006"/>
        <item x="11387"/>
        <item x="15"/>
        <item x="2067"/>
        <item x="4870"/>
        <item x="13125"/>
        <item x="1610"/>
        <item x="11745"/>
        <item x="5225"/>
        <item x="903"/>
        <item x="8292"/>
        <item x="2586"/>
        <item x="3997"/>
        <item x="7669"/>
        <item x="3887"/>
        <item x="9591"/>
        <item x="4820"/>
        <item x="4878"/>
        <item x="6955"/>
        <item x="9267"/>
        <item x="2959"/>
        <item x="2391"/>
        <item x="7762"/>
        <item x="11385"/>
        <item x="4145"/>
        <item x="3209"/>
        <item x="7123"/>
        <item x="4078"/>
        <item x="849"/>
        <item x="12591"/>
        <item x="6464"/>
        <item x="10759"/>
        <item x="2412"/>
        <item x="4719"/>
        <item x="3065"/>
        <item x="3643"/>
        <item x="12883"/>
        <item x="1336"/>
        <item x="5011"/>
        <item x="12627"/>
        <item x="1093"/>
        <item x="11278"/>
        <item x="5741"/>
        <item x="7011"/>
        <item x="9805"/>
        <item x="2807"/>
        <item x="5921"/>
        <item x="5626"/>
        <item x="1748"/>
        <item x="3066"/>
        <item x="2068"/>
        <item x="4079"/>
        <item x="10230"/>
        <item x="2522"/>
        <item x="4474"/>
        <item x="12260"/>
        <item x="2046"/>
        <item x="8095"/>
        <item x="167"/>
        <item x="4437"/>
        <item x="2783"/>
        <item x="6761"/>
        <item x="152"/>
        <item x="9117"/>
        <item x="10384"/>
        <item x="9992"/>
        <item x="412"/>
        <item x="10909"/>
        <item x="4555"/>
        <item x="3153"/>
        <item x="7550"/>
        <item x="3257"/>
        <item x="9383"/>
        <item x="12588"/>
        <item x="7472"/>
        <item x="5667"/>
        <item x="13060"/>
        <item x="1424"/>
        <item x="5234"/>
        <item x="10606"/>
        <item x="11568"/>
        <item x="12333"/>
        <item x="3648"/>
        <item x="4665"/>
        <item x="2201"/>
        <item x="9021"/>
        <item x="4620"/>
        <item x="8209"/>
        <item x="12586"/>
        <item x="8339"/>
        <item x="1630"/>
        <item x="6581"/>
        <item x="8138"/>
        <item x="3553"/>
        <item x="11509"/>
        <item x="11164"/>
        <item x="4617"/>
        <item x="12483"/>
        <item x="7349"/>
        <item x="11332"/>
        <item x="8383"/>
        <item x="3657"/>
        <item x="11896"/>
        <item x="664"/>
        <item x="6689"/>
        <item x="1533"/>
        <item x="3077"/>
        <item x="2281"/>
        <item x="7458"/>
        <item x="606"/>
        <item x="6849"/>
        <item x="11865"/>
        <item x="3347"/>
        <item x="12138"/>
        <item x="10293"/>
        <item x="108"/>
        <item x="5443"/>
        <item x="10907"/>
        <item x="5612"/>
        <item x="3684"/>
        <item x="9064"/>
        <item x="56"/>
        <item x="7334"/>
        <item x="10263"/>
        <item x="7852"/>
        <item x="12198"/>
        <item x="1899"/>
        <item x="7628"/>
        <item x="2921"/>
        <item x="8738"/>
        <item x="9845"/>
        <item x="6519"/>
        <item x="2769"/>
        <item x="9246"/>
        <item x="7162"/>
        <item x="451"/>
        <item x="1612"/>
        <item x="11794"/>
        <item x="10283"/>
        <item x="11792"/>
        <item x="2430"/>
        <item x="8792"/>
        <item x="9404"/>
        <item x="10385"/>
        <item x="2041"/>
        <item x="8048"/>
        <item x="2040"/>
        <item x="8485"/>
        <item x="1224"/>
        <item x="7892"/>
        <item x="4432"/>
        <item x="12495"/>
        <item x="5547"/>
        <item x="5934"/>
        <item x="4280"/>
        <item x="2961"/>
        <item x="6111"/>
        <item x="9135"/>
        <item x="12007"/>
        <item x="11045"/>
        <item x="3000"/>
        <item x="811"/>
        <item x="5556"/>
        <item x="3295"/>
        <item x="1459"/>
        <item x="9431"/>
        <item x="3357"/>
        <item x="6638"/>
        <item x="3407"/>
        <item x="2239"/>
        <item x="527"/>
        <item x="12270"/>
        <item x="1780"/>
        <item x="10205"/>
        <item x="666"/>
        <item x="2557"/>
        <item x="310"/>
        <item x="1603"/>
        <item x="10057"/>
        <item x="9748"/>
        <item x="12177"/>
        <item x="7003"/>
        <item x="7339"/>
        <item x="12551"/>
        <item x="2578"/>
        <item x="8998"/>
        <item x="2397"/>
        <item x="4498"/>
        <item x="10121"/>
        <item x="3391"/>
        <item x="298"/>
        <item x="3150"/>
        <item x="5743"/>
        <item x="618"/>
        <item x="8930"/>
        <item x="3354"/>
        <item x="4032"/>
        <item x="2552"/>
        <item x="1144"/>
        <item x="2859"/>
        <item x="1983"/>
        <item x="8224"/>
        <item x="4515"/>
        <item x="6479"/>
        <item x="28"/>
        <item x="2214"/>
        <item x="223"/>
        <item x="9787"/>
        <item x="7739"/>
        <item x="4471"/>
        <item x="8054"/>
        <item x="8195"/>
        <item x="3468"/>
        <item x="3932"/>
        <item x="4442"/>
        <item x="9003"/>
        <item x="1494"/>
        <item x="7681"/>
        <item x="11737"/>
        <item x="12923"/>
        <item x="11314"/>
        <item x="842"/>
        <item x="10719"/>
        <item x="3424"/>
        <item x="5302"/>
        <item x="12822"/>
        <item x="2581"/>
        <item x="12078"/>
        <item x="6043"/>
        <item x="2255"/>
        <item x="9922"/>
        <item x="8821"/>
        <item x="8823"/>
        <item x="2770"/>
        <item x="8356"/>
        <item x="9710"/>
        <item x="1939"/>
        <item x="341"/>
        <item x="4670"/>
        <item x="9960"/>
        <item x="3328"/>
        <item x="11133"/>
        <item x="8344"/>
        <item x="12640"/>
        <item x="10913"/>
        <item x="2052"/>
        <item x="7087"/>
        <item x="607"/>
        <item x="12117"/>
        <item x="8441"/>
        <item x="2305"/>
        <item x="5366"/>
        <item x="10556"/>
        <item x="7611"/>
        <item x="5481"/>
        <item x="4773"/>
        <item x="9812"/>
        <item x="7455"/>
        <item x="5307"/>
        <item x="8694"/>
        <item x="3834"/>
        <item x="10530"/>
        <item x="4211"/>
        <item x="4362"/>
        <item x="34"/>
        <item x="9412"/>
        <item x="11101"/>
        <item x="1132"/>
        <item x="6811"/>
        <item x="11716"/>
        <item x="2138"/>
        <item x="7949"/>
        <item x="10284"/>
        <item x="12437"/>
        <item x="895"/>
        <item x="12626"/>
        <item x="5430"/>
        <item x="13097"/>
        <item x="6797"/>
        <item x="11241"/>
        <item x="12021"/>
        <item x="11528"/>
        <item x="8843"/>
        <item x="8718"/>
        <item x="3926"/>
        <item x="9760"/>
        <item x="81"/>
        <item x="7264"/>
        <item x="7369"/>
        <item x="11544"/>
        <item x="940"/>
        <item x="9204"/>
        <item x="3476"/>
        <item x="12475"/>
        <item x="10819"/>
        <item x="3141"/>
        <item x="7308"/>
        <item x="1615"/>
        <item x="3574"/>
        <item x="2569"/>
        <item x="7498"/>
        <item x="8255"/>
        <item x="6105"/>
        <item x="9285"/>
        <item x="5691"/>
        <item x="11653"/>
        <item x="2834"/>
        <item x="7012"/>
        <item x="2134"/>
        <item x="3013"/>
        <item x="2356"/>
        <item x="1172"/>
        <item x="7314"/>
        <item x="12706"/>
        <item x="5255"/>
        <item x="3960"/>
        <item x="3272"/>
        <item x="9911"/>
        <item x="10371"/>
        <item x="5986"/>
        <item x="10184"/>
        <item x="10288"/>
        <item x="1197"/>
        <item x="8064"/>
        <item x="11641"/>
        <item x="11023"/>
        <item x="7438"/>
        <item x="11083"/>
        <item x="10940"/>
        <item x="9321"/>
        <item x="10574"/>
        <item x="11366"/>
        <item x="473"/>
        <item x="459"/>
        <item x="10430"/>
        <item x="5293"/>
        <item x="8918"/>
        <item x="6953"/>
        <item x="11361"/>
        <item x="10688"/>
        <item x="10327"/>
        <item x="631"/>
        <item x="4459"/>
        <item x="9464"/>
        <item x="1372"/>
        <item x="7870"/>
        <item x="4564"/>
        <item x="12639"/>
        <item x="12751"/>
        <item x="4789"/>
        <item x="4815"/>
        <item x="3086"/>
        <item x="10346"/>
        <item x="1656"/>
        <item x="10308"/>
        <item x="11506"/>
        <item x="10182"/>
        <item x="5268"/>
        <item x="10650"/>
        <item x="6129"/>
        <item x="12073"/>
        <item x="9262"/>
        <item x="11443"/>
        <item x="7823"/>
        <item x="8517"/>
        <item x="2967"/>
        <item x="1412"/>
        <item x="8170"/>
        <item x="12102"/>
        <item x="12732"/>
        <item x="8488"/>
        <item x="8153"/>
        <item x="4900"/>
        <item x="5803"/>
        <item x="8159"/>
        <item x="8379"/>
        <item x="7595"/>
        <item x="12185"/>
        <item x="5435"/>
        <item x="10999"/>
        <item x="6309"/>
        <item x="578"/>
        <item x="8966"/>
        <item x="10797"/>
        <item x="8331"/>
        <item x="9877"/>
        <item x="5456"/>
        <item x="6820"/>
        <item x="9485"/>
        <item x="6889"/>
        <item x="13042"/>
        <item x="7488"/>
        <item x="2731"/>
        <item x="10784"/>
        <item x="8571"/>
        <item x="6283"/>
        <item x="10093"/>
        <item x="7893"/>
        <item x="4527"/>
        <item x="11881"/>
        <item x="4419"/>
        <item x="3568"/>
        <item x="9931"/>
        <item x="6630"/>
        <item x="4382"/>
        <item x="5745"/>
        <item x="2242"/>
        <item x="1169"/>
        <item x="7023"/>
        <item x="11666"/>
        <item x="5674"/>
        <item x="6171"/>
        <item x="3743"/>
        <item x="2622"/>
        <item x="4470"/>
        <item x="6161"/>
        <item x="11445"/>
        <item x="4758"/>
        <item x="456"/>
        <item x="6922"/>
        <item x="12762"/>
        <item x="1559"/>
        <item x="7560"/>
        <item x="4453"/>
        <item x="797"/>
        <item x="8056"/>
        <item x="12399"/>
        <item x="8754"/>
        <item x="3874"/>
        <item x="10450"/>
        <item x="3865"/>
        <item x="355"/>
        <item x="5917"/>
        <item x="11763"/>
        <item x="7302"/>
        <item x="3438"/>
        <item x="8915"/>
        <item x="1644"/>
        <item x="7241"/>
        <item x="9510"/>
        <item x="6548"/>
        <item x="4162"/>
        <item x="5702"/>
        <item x="9868"/>
        <item x="10023"/>
        <item x="11701"/>
        <item x="6907"/>
        <item x="1735"/>
        <item x="4731"/>
        <item x="10952"/>
        <item x="10730"/>
        <item x="5869"/>
        <item x="1435"/>
        <item x="5365"/>
        <item x="9370"/>
        <item x="994"/>
        <item x="3462"/>
        <item x="4141"/>
        <item x="1299"/>
        <item x="8514"/>
        <item x="8029"/>
        <item x="171"/>
        <item x="9088"/>
        <item x="260"/>
        <item x="5095"/>
        <item x="53"/>
        <item x="3694"/>
        <item x="5247"/>
        <item x="3815"/>
        <item x="1662"/>
        <item x="1107"/>
        <item x="5968"/>
        <item x="6099"/>
        <item x="12538"/>
        <item x="916"/>
        <item x="1916"/>
        <item x="9840"/>
        <item x="183"/>
        <item x="410"/>
        <item x="2744"/>
        <item x="3107"/>
        <item x="5180"/>
        <item x="5145"/>
        <item x="6087"/>
        <item x="4979"/>
        <item x="9231"/>
        <item x="5050"/>
        <item x="340"/>
        <item x="11905"/>
        <item x="5372"/>
        <item x="3271"/>
        <item x="10773"/>
        <item x="7807"/>
        <item x="5528"/>
        <item x="1029"/>
        <item x="7430"/>
        <item x="2689"/>
        <item x="10551"/>
        <item x="13109"/>
        <item x="5080"/>
        <item x="12120"/>
        <item x="5575"/>
        <item x="6405"/>
        <item x="6789"/>
        <item x="1897"/>
        <item x="12453"/>
        <item x="3119"/>
        <item x="9564"/>
        <item x="2724"/>
        <item x="691"/>
        <item x="10537"/>
        <item x="3376"/>
        <item x="3097"/>
        <item x="12401"/>
        <item x="8443"/>
        <item x="13127"/>
        <item x="11819"/>
        <item x="2183"/>
        <item x="11291"/>
        <item x="11907"/>
        <item x="7131"/>
        <item x="5825"/>
        <item x="1724"/>
        <item x="10008"/>
        <item x="13199"/>
        <item x="4144"/>
        <item x="8741"/>
        <item x="1481"/>
        <item x="8929"/>
        <item x="1005"/>
        <item x="13014"/>
        <item x="5478"/>
        <item x="7685"/>
        <item x="5494"/>
        <item x="11877"/>
        <item x="11732"/>
        <item x="9382"/>
        <item x="10066"/>
        <item x="13177"/>
        <item x="1242"/>
        <item x="10702"/>
        <item x="12160"/>
        <item x="6264"/>
        <item x="5074"/>
        <item x="279"/>
        <item x="9536"/>
        <item x="947"/>
        <item x="7184"/>
        <item x="6958"/>
        <item x="2502"/>
        <item x="6179"/>
        <item x="12852"/>
        <item x="8501"/>
        <item x="13192"/>
        <item x="1851"/>
        <item x="5522"/>
        <item x="7357"/>
        <item x="4550"/>
        <item x="2344"/>
        <item x="5534"/>
        <item x="8132"/>
        <item x="1480"/>
        <item x="12894"/>
        <item x="7290"/>
        <item x="4819"/>
        <item x="11067"/>
        <item x="131"/>
        <item x="7410"/>
        <item x="3686"/>
        <item x="9561"/>
        <item x="2704"/>
        <item x="10147"/>
        <item x="7528"/>
        <item x="7642"/>
        <item x="9815"/>
        <item x="761"/>
        <item x="4957"/>
        <item x="10494"/>
        <item x="7696"/>
        <item x="8808"/>
        <item x="5841"/>
        <item x="10728"/>
        <item x="2681"/>
        <item x="1050"/>
        <item x="7236"/>
        <item x="1235"/>
        <item x="9716"/>
        <item x="5260"/>
        <item x="8352"/>
        <item x="7014"/>
        <item x="4838"/>
        <item x="11743"/>
        <item x="9388"/>
        <item x="1259"/>
        <item x="2812"/>
        <item x="7474"/>
        <item x="2444"/>
        <item x="11577"/>
        <item x="9086"/>
        <item x="7537"/>
        <item x="10469"/>
        <item x="8566"/>
        <item x="5007"/>
        <item x="1127"/>
        <item x="9170"/>
        <item x="4300"/>
        <item x="6856"/>
        <item x="8321"/>
        <item x="12892"/>
        <item x="12291"/>
        <item x="9691"/>
        <item x="8555"/>
        <item x="5203"/>
        <item x="9590"/>
        <item x="11194"/>
        <item x="7079"/>
        <item x="8457"/>
        <item x="12941"/>
        <item x="3002"/>
        <item x="6554"/>
        <item x="1017"/>
        <item x="6559"/>
        <item x="10187"/>
        <item x="12977"/>
        <item x="8782"/>
        <item x="10"/>
        <item x="4401"/>
        <item x="7149"/>
        <item x="5924"/>
        <item x="12239"/>
        <item x="10150"/>
        <item x="12451"/>
        <item x="375"/>
        <item x="12034"/>
        <item x="10269"/>
        <item x="3208"/>
        <item x="10523"/>
        <item x="7401"/>
        <item x="3800"/>
        <item x="6794"/>
        <item x="5756"/>
        <item x="3791"/>
        <item x="7724"/>
        <item x="9060"/>
        <item x="5412"/>
        <item x="12175"/>
        <item x="5874"/>
        <item x="12211"/>
        <item x="11551"/>
        <item x="6975"/>
        <item x="4412"/>
        <item x="10841"/>
        <item x="10803"/>
        <item x="7978"/>
        <item x="12553"/>
        <item x="8759"/>
        <item x="11015"/>
        <item x="11081"/>
        <item x="4690"/>
        <item x="9684"/>
        <item x="3337"/>
        <item x="7242"/>
        <item x="7684"/>
        <item x="6059"/>
        <item x="8468"/>
        <item x="7859"/>
        <item x="3854"/>
        <item x="11692"/>
        <item x="12004"/>
        <item x="7427"/>
        <item x="9359"/>
        <item x="7968"/>
        <item x="4960"/>
        <item x="5894"/>
        <item x="6763"/>
        <item x="126"/>
        <item x="11028"/>
        <item x="4282"/>
        <item x="2599"/>
        <item x="1471"/>
        <item x="8402"/>
        <item x="4191"/>
        <item x="11760"/>
        <item x="2605"/>
        <item x="5867"/>
        <item x="12377"/>
        <item x="7730"/>
        <item x="11444"/>
        <item x="730"/>
        <item x="9441"/>
        <item x="7064"/>
        <item x="5459"/>
        <item x="9967"/>
        <item x="1632"/>
        <item x="11672"/>
        <item x="8572"/>
        <item x="5552"/>
        <item x="11182"/>
        <item x="12528"/>
        <item x="9526"/>
        <item x="5565"/>
        <item x="7735"/>
        <item x="6384"/>
        <item x="1836"/>
        <item x="10256"/>
        <item x="11839"/>
        <item x="10905"/>
        <item x="10466"/>
        <item x="9394"/>
        <item x="5787"/>
        <item x="6957"/>
        <item x="5012"/>
        <item x="3999"/>
        <item x="9545"/>
        <item x="8418"/>
        <item x="4052"/>
        <item x="2196"/>
        <item x="8617"/>
        <item x="12809"/>
        <item x="5533"/>
        <item x="5237"/>
        <item x="12113"/>
        <item x="5123"/>
        <item x="8116"/>
        <item x="11040"/>
        <item x="9223"/>
        <item x="5474"/>
        <item x="8652"/>
        <item x="1450"/>
        <item x="10501"/>
        <item x="9626"/>
        <item x="2492"/>
        <item x="10249"/>
        <item x="11942"/>
        <item x="10972"/>
        <item x="10867"/>
        <item x="5410"/>
        <item x="6355"/>
        <item x="5118"/>
        <item x="3856"/>
        <item x="1228"/>
        <item x="5187"/>
        <item x="10424"/>
        <item x="11945"/>
        <item x="9648"/>
        <item x="11694"/>
        <item x="7122"/>
        <item x="12246"/>
        <item x="9995"/>
        <item x="5330"/>
        <item x="7177"/>
        <item x="5032"/>
        <item x="9194"/>
        <item x="9709"/>
        <item x="10100"/>
        <item x="10172"/>
        <item x="1747"/>
        <item x="9250"/>
        <item x="6076"/>
        <item x="9808"/>
        <item x="2186"/>
        <item x="11610"/>
        <item x="2467"/>
        <item x="12502"/>
        <item x="61"/>
        <item x="10251"/>
        <item x="12166"/>
        <item x="6725"/>
        <item x="11791"/>
        <item x="812"/>
        <item x="8988"/>
        <item x="11428"/>
        <item x="8058"/>
        <item x="12891"/>
        <item x="6943"/>
        <item x="6238"/>
        <item x="13152"/>
        <item x="2579"/>
        <item x="11135"/>
        <item x="65"/>
        <item x="8637"/>
        <item x="10906"/>
        <item x="7525"/>
        <item x="13147"/>
        <item x="11879"/>
        <item x="8794"/>
        <item x="8377"/>
        <item x="9493"/>
        <item x="1977"/>
        <item x="8662"/>
        <item x="11693"/>
        <item x="7965"/>
        <item x="12133"/>
        <item x="12279"/>
        <item x="3962"/>
        <item x="2659"/>
        <item x="3902"/>
        <item x="7356"/>
        <item x="11749"/>
        <item x="7031"/>
        <item x="2561"/>
        <item x="5005"/>
        <item x="7279"/>
        <item x="8425"/>
        <item x="6427"/>
        <item x="8384"/>
        <item x="2175"/>
        <item x="10137"/>
        <item x="4795"/>
        <item x="3713"/>
        <item x="12723"/>
        <item x="4219"/>
        <item x="10123"/>
        <item x="12775"/>
        <item x="3708"/>
        <item x="4806"/>
        <item x="12857"/>
        <item x="1952"/>
        <item x="10937"/>
        <item x="4106"/>
        <item x="7566"/>
        <item x="6334"/>
        <item x="11343"/>
        <item x="9873"/>
        <item x="11542"/>
        <item x="5805"/>
        <item x="119"/>
        <item x="13124"/>
        <item x="815"/>
        <item x="6625"/>
        <item x="6328"/>
        <item x="12460"/>
        <item x="11775"/>
        <item x="8472"/>
        <item x="9136"/>
        <item x="9313"/>
        <item x="8734"/>
        <item x="11037"/>
        <item x="3588"/>
        <item x="3366"/>
        <item x="3951"/>
        <item x="8318"/>
        <item x="4601"/>
        <item x="2251"/>
        <item x="6206"/>
        <item x="1551"/>
        <item x="7944"/>
        <item x="11283"/>
        <item x="11603"/>
        <item x="3681"/>
        <item x="9209"/>
        <item x="3"/>
        <item x="12490"/>
        <item x="7677"/>
        <item x="1181"/>
        <item x="9451"/>
        <item x="7150"/>
        <item x="4726"/>
        <item x="9221"/>
        <item x="4508"/>
        <item x="91"/>
        <item x="5025"/>
        <item x="5887"/>
        <item x="5742"/>
        <item x="4967"/>
        <item x="12566"/>
        <item x="455"/>
        <item x="4603"/>
        <item x="12912"/>
        <item x="4812"/>
        <item x="7951"/>
        <item x="10704"/>
        <item x="3555"/>
        <item x="5789"/>
        <item x="1932"/>
        <item x="2928"/>
        <item x="5564"/>
        <item x="600"/>
        <item x="2155"/>
        <item x="5286"/>
        <item x="3773"/>
        <item x="4253"/>
        <item x="3313"/>
        <item x="4961"/>
        <item x="12506"/>
        <item x="1577"/>
        <item x="1270"/>
        <item x="1703"/>
        <item x="3417"/>
        <item x="9860"/>
        <item x="1287"/>
        <item x="5843"/>
        <item x="4791"/>
        <item x="5329"/>
        <item x="3577"/>
        <item x="12781"/>
        <item x="13077"/>
        <item x="6506"/>
        <item x="6635"/>
        <item x="1614"/>
        <item x="2327"/>
        <item x="6721"/>
        <item x="813"/>
        <item x="8902"/>
        <item x="3486"/>
        <item x="6270"/>
        <item x="3125"/>
        <item x="1790"/>
        <item x="9884"/>
        <item x="11149"/>
        <item x="2265"/>
        <item x="6500"/>
        <item x="3059"/>
        <item x="11967"/>
        <item x="6120"/>
        <item x="3675"/>
        <item x="3515"/>
        <item x="2423"/>
        <item x="7016"/>
        <item x="678"/>
        <item x="6919"/>
        <item x="3326"/>
        <item x="2966"/>
        <item x="8844"/>
        <item x="8134"/>
        <item x="4283"/>
        <item x="6211"/>
        <item x="2034"/>
        <item x="50"/>
        <item x="10633"/>
        <item x="3101"/>
        <item x="5977"/>
        <item x="4156"/>
        <item x="6451"/>
        <item x="7414"/>
        <item x="400"/>
        <item x="1191"/>
        <item x="1207"/>
        <item x="12568"/>
        <item x="4452"/>
        <item x="13081"/>
        <item x="5427"/>
        <item x="329"/>
        <item x="8354"/>
        <item x="6379"/>
        <item x="8459"/>
        <item x="1247"/>
        <item x="9438"/>
        <item x="3362"/>
        <item x="9113"/>
        <item x="12130"/>
        <item x="9062"/>
        <item x="8223"/>
        <item x="5830"/>
        <item x="12865"/>
        <item x="4115"/>
        <item x="3236"/>
        <item x="3833"/>
        <item x="8810"/>
        <item x="6158"/>
        <item x="11583"/>
        <item x="7755"/>
        <item x="833"/>
        <item x="4927"/>
        <item x="9548"/>
        <item x="2814"/>
        <item x="10139"/>
        <item x="3161"/>
        <item x="8693"/>
        <item x="4150"/>
        <item x="4334"/>
        <item x="4492"/>
        <item x="13083"/>
        <item x="1530"/>
        <item x="5178"/>
        <item x="5061"/>
        <item x="10250"/>
        <item x="657"/>
        <item x="6174"/>
        <item x="1120"/>
        <item x="845"/>
        <item x="7287"/>
        <item x="11771"/>
        <item x="10911"/>
        <item x="3401"/>
        <item x="5675"/>
        <item x="1425"/>
        <item x="5998"/>
        <item x="5122"/>
        <item x="7416"/>
        <item x="5414"/>
        <item x="9621"/>
        <item x="1150"/>
        <item x="2292"/>
        <item x="1753"/>
        <item x="7490"/>
        <item x="8625"/>
        <item x="2247"/>
        <item x="8106"/>
        <item x="10735"/>
        <item x="2950"/>
        <item x="9569"/>
        <item x="1023"/>
        <item x="168"/>
        <item x="998"/>
        <item x="8129"/>
        <item x="10532"/>
        <item x="1869"/>
        <item x="11924"/>
        <item x="9994"/>
        <item x="11646"/>
        <item x="10777"/>
        <item x="8055"/>
        <item x="12262"/>
        <item x="4832"/>
        <item x="8788"/>
        <item x="3664"/>
        <item x="11857"/>
        <item x="2142"/>
        <item x="1166"/>
        <item x="10847"/>
        <item x="11151"/>
        <item x="6268"/>
        <item x="1728"/>
        <item x="1855"/>
        <item x="7189"/>
        <item x="10846"/>
        <item x="6524"/>
        <item x="642"/>
        <item x="4245"/>
        <item x="8879"/>
        <item x="8018"/>
        <item x="12632"/>
        <item x="9413"/>
        <item x="8751"/>
        <item x="8875"/>
        <item x="6701"/>
        <item x="10492"/>
        <item x="10748"/>
        <item x="2573"/>
        <item x="280"/>
        <item x="10651"/>
        <item x="13020"/>
        <item x="4232"/>
        <item x="11650"/>
        <item x="6642"/>
        <item x="2810"/>
        <item x="10072"/>
        <item x="11747"/>
        <item x="9222"/>
        <item x="10390"/>
        <item x="10926"/>
        <item x="12094"/>
        <item x="12445"/>
        <item x="3231"/>
        <item x="7905"/>
        <item x="12010"/>
        <item x="7086"/>
        <item x="11166"/>
        <item x="3942"/>
        <item x="2885"/>
        <item x="4697"/>
        <item x="8122"/>
        <item x="8286"/>
        <item x="8279"/>
        <item x="11767"/>
        <item x="13190"/>
        <item x="6861"/>
        <item x="2236"/>
        <item x="4287"/>
        <item x="6080"/>
        <item x="2873"/>
        <item x="9093"/>
        <item x="9816"/>
        <item x="6756"/>
        <item x="3368"/>
        <item x="1849"/>
        <item x="5775"/>
        <item x="767"/>
        <item x="7672"/>
        <item x="12121"/>
        <item x="9593"/>
        <item x="4329"/>
        <item x="6426"/>
        <item x="75"/>
        <item x="3659"/>
        <item x="8524"/>
        <item x="6062"/>
        <item x="12867"/>
        <item x="5398"/>
        <item x="2846"/>
        <item x="10915"/>
        <item x="6881"/>
        <item x="1796"/>
        <item x="8416"/>
        <item x="8664"/>
        <item x="7283"/>
        <item x="4307"/>
        <item x="9682"/>
        <item x="6084"/>
        <item x="3167"/>
        <item x="10115"/>
        <item x="6280"/>
        <item x="5400"/>
        <item x="6764"/>
        <item x="444"/>
        <item x="3752"/>
        <item x="5250"/>
        <item x="8474"/>
        <item x="10022"/>
        <item x="8083"/>
        <item x="5816"/>
        <item x="2816"/>
        <item x="6898"/>
        <item x="3225"/>
        <item x="5811"/>
        <item x="2168"/>
        <item x="6750"/>
        <item x="9363"/>
        <item x="7465"/>
        <item x="3860"/>
        <item x="8675"/>
        <item x="453"/>
        <item x="2304"/>
        <item x="4051"/>
        <item x="12011"/>
        <item x="3858"/>
        <item x="9801"/>
        <item x="9909"/>
        <item x="8396"/>
        <item x="11912"/>
        <item x="9627"/>
        <item x="11"/>
        <item x="9836"/>
        <item x="11439"/>
        <item x="4322"/>
        <item x="12234"/>
        <item x="1685"/>
        <item x="9550"/>
        <item x="7389"/>
        <item x="7052"/>
        <item x="5054"/>
        <item x="11029"/>
        <item x="8903"/>
        <item x="4120"/>
        <item x="12612"/>
        <item x="7693"/>
        <item x="7952"/>
        <item x="2757"/>
        <item x="4981"/>
        <item x="769"/>
        <item x="8715"/>
        <item x="9938"/>
        <item x="3621"/>
        <item x="7831"/>
        <item x="312"/>
        <item x="354"/>
        <item x="9367"/>
        <item x="6363"/>
        <item x="2821"/>
        <item x="8742"/>
        <item x="8254"/>
        <item x="6361"/>
        <item x="1694"/>
        <item x="11274"/>
        <item x="3526"/>
        <item x="4889"/>
        <item x="12693"/>
        <item x="12452"/>
        <item x="3939"/>
        <item x="6663"/>
        <item x="11931"/>
        <item x="5701"/>
        <item x="12759"/>
        <item x="2197"/>
        <item x="10318"/>
        <item x="10663"/>
        <item x="11435"/>
        <item x="3635"/>
        <item x="11315"/>
        <item x="11072"/>
        <item x="550"/>
        <item x="6319"/>
        <item x="2114"/>
        <item x="3200"/>
        <item x="12400"/>
        <item x="2923"/>
        <item x="3351"/>
        <item x="522"/>
        <item x="5818"/>
        <item x="11982"/>
        <item x="12834"/>
        <item x="12218"/>
        <item x="9303"/>
        <item x="10400"/>
        <item x="8025"/>
        <item x="4004"/>
        <item x="1002"/>
        <item x="11801"/>
        <item x="2637"/>
        <item x="2341"/>
        <item x="4255"/>
        <item x="2096"/>
        <item x="12263"/>
        <item x="6210"/>
        <item x="661"/>
        <item x="874"/>
        <item x="6023"/>
        <item x="8856"/>
        <item x="10591"/>
        <item x="7928"/>
        <item x="3116"/>
        <item x="748"/>
        <item x="12755"/>
        <item x="4222"/>
        <item x="10781"/>
        <item x="5589"/>
        <item x="7634"/>
        <item x="2075"/>
        <item x="5688"/>
        <item x="2287"/>
        <item x="4872"/>
        <item x="154"/>
        <item x="6844"/>
        <item x="12844"/>
        <item x="1585"/>
        <item x="3223"/>
        <item x="6031"/>
        <item x="5354"/>
        <item x="2206"/>
        <item x="9294"/>
        <item x="7589"/>
        <item x="4072"/>
        <item x="9904"/>
        <item x="337"/>
        <item x="1732"/>
        <item x="1896"/>
        <item x="1284"/>
        <item x="10974"/>
        <item x="3104"/>
        <item x="9092"/>
        <item x="2811"/>
        <item x="9002"/>
        <item x="924"/>
        <item x="12684"/>
        <item x="1271"/>
        <item x="5058"/>
        <item x="485"/>
        <item x="8465"/>
        <item x="10117"/>
        <item x="9276"/>
        <item x="5960"/>
        <item x="20"/>
        <item x="9106"/>
        <item x="10755"/>
        <item x="4047"/>
        <item x="785"/>
        <item x="9809"/>
        <item x="9226"/>
        <item x="1060"/>
        <item x="929"/>
        <item x="11167"/>
        <item x="3249"/>
        <item x="3276"/>
        <item x="2192"/>
        <item x="12904"/>
        <item x="13019"/>
        <item x="4159"/>
        <item x="5482"/>
        <item x="12642"/>
        <item x="4393"/>
        <item x="3493"/>
        <item x="4354"/>
        <item x="521"/>
        <item x="9208"/>
        <item x="12924"/>
        <item x="13134"/>
        <item x="6481"/>
        <item x="11538"/>
        <item x="2752"/>
        <item x="2006"/>
        <item x="5794"/>
        <item x="9955"/>
        <item x="2963"/>
        <item x="1697"/>
        <item x="3338"/>
        <item x="1477"/>
        <item x="6560"/>
        <item x="3383"/>
        <item x="10964"/>
        <item x="11911"/>
        <item x="4286"/>
        <item x="1214"/>
        <item x="1128"/>
        <item x="11294"/>
        <item x="9317"/>
        <item x="1828"/>
        <item x="10992"/>
        <item x="6540"/>
        <item x="9161"/>
        <item x="2766"/>
        <item x="9878"/>
        <item x="12171"/>
        <item x="12919"/>
        <item x="10615"/>
        <item x="1741"/>
        <item x="4394"/>
        <item x="7924"/>
        <item x="9338"/>
        <item x="9741"/>
        <item x="4240"/>
        <item x="6092"/>
        <item x="1454"/>
        <item x="313"/>
        <item x="2271"/>
        <item x="7736"/>
        <item x="2209"/>
        <item x="5969"/>
        <item x="4420"/>
        <item x="8001"/>
        <item x="771"/>
        <item x="6516"/>
        <item x="5813"/>
        <item x="11157"/>
        <item x="765"/>
        <item x="8078"/>
        <item x="10398"/>
        <item x="114"/>
        <item x="6029"/>
        <item x="3689"/>
        <item x="10145"/>
        <item x="11193"/>
        <item x="12075"/>
        <item x="10259"/>
        <item x="4945"/>
        <item x="3816"/>
        <item x="6461"/>
        <item x="11697"/>
        <item x="1461"/>
        <item x="4818"/>
        <item x="7499"/>
        <item x="3297"/>
        <item x="426"/>
        <item x="10610"/>
        <item x="10088"/>
        <item x="11457"/>
        <item x="8504"/>
        <item x="7175"/>
        <item x="1136"/>
        <item x="9403"/>
        <item x="1421"/>
        <item x="3319"/>
        <item x="10489"/>
        <item x="98"/>
        <item x="3113"/>
        <item x="8206"/>
        <item x="3330"/>
        <item x="8059"/>
        <item x="5866"/>
        <item x="1429"/>
        <item x="4188"/>
        <item x="11353"/>
        <item x="10809"/>
        <item x="11598"/>
        <item x="8448"/>
        <item x="4399"/>
        <item x="6827"/>
        <item x="7706"/>
        <item x="1583"/>
        <item x="11477"/>
        <item x="8816"/>
        <item x="289"/>
        <item x="4829"/>
        <item x="968"/>
        <item x="4151"/>
        <item x="12827"/>
        <item x="3836"/>
        <item x="1367"/>
        <item x="7479"/>
        <item x="10381"/>
        <item x="12412"/>
        <item x="1066"/>
        <item x="8764"/>
        <item x="5446"/>
        <item x="2785"/>
        <item x="2531"/>
        <item x="5392"/>
        <item x="8696"/>
        <item x="12574"/>
        <item x="7"/>
        <item x="505"/>
        <item x="496"/>
        <item x="1561"/>
        <item x="7863"/>
        <item x="8263"/>
        <item x="11696"/>
        <item x="1535"/>
        <item x="7847"/>
        <item x="1757"/>
        <item x="2905"/>
        <item x="12595"/>
        <item x="3804"/>
        <item x="6354"/>
        <item x="5748"/>
        <item x="5607"/>
        <item x="2592"/>
        <item x="13169"/>
        <item x="2585"/>
        <item x="7872"/>
        <item x="4714"/>
        <item x="7588"/>
        <item x="4109"/>
        <item x="5175"/>
        <item x="5192"/>
        <item x="9679"/>
        <item x="5416"/>
        <item x="62"/>
        <item x="5515"/>
        <item x="4658"/>
        <item x="6130"/>
        <item x="6047"/>
        <item x="3840"/>
        <item x="1941"/>
        <item x="11827"/>
        <item x="7322"/>
        <item x="1359"/>
        <item x="9718"/>
        <item x="11179"/>
        <item x="5055"/>
        <item x="6478"/>
        <item x="11742"/>
        <item x="12949"/>
        <item x="10045"/>
        <item x="1624"/>
        <item x="1099"/>
        <item x="12899"/>
        <item x="8226"/>
        <item x="7172"/>
        <item x="5491"/>
        <item x="3931"/>
        <item x="11260"/>
        <item x="5466"/>
        <item x="2960"/>
        <item x="11864"/>
        <item x="10438"/>
        <item x="8430"/>
        <item x="10543"/>
        <item x="247"/>
        <item x="1866"/>
        <item x="1496"/>
        <item x="10476"/>
        <item x="7658"/>
        <item x="2734"/>
        <item x="2282"/>
        <item x="9245"/>
        <item x="12455"/>
        <item x="7272"/>
        <item x="11715"/>
        <item x="1225"/>
        <item x="5352"/>
        <item x="1466"/>
        <item x="327"/>
        <item x="10299"/>
        <item x="1950"/>
        <item x="6492"/>
        <item x="11394"/>
        <item x="4921"/>
        <item x="12431"/>
        <item x="4090"/>
        <item x="3744"/>
        <item x="4701"/>
        <item x="4370"/>
        <item x="718"/>
        <item x="9942"/>
        <item x="3386"/>
        <item x="1853"/>
        <item x="2248"/>
        <item x="7126"/>
        <item x="1658"/>
        <item x="8123"/>
        <item x="5782"/>
        <item x="2583"/>
        <item x="673"/>
        <item x="13076"/>
        <item x="7145"/>
        <item x="2623"/>
        <item x="12290"/>
        <item x="10686"/>
        <item x="7445"/>
        <item x="1693"/>
        <item x="4929"/>
        <item x="5770"/>
        <item x="10186"/>
        <item x="12756"/>
        <item x="3556"/>
        <item x="10524"/>
        <item x="5645"/>
        <item x="11077"/>
        <item x="7716"/>
        <item x="9539"/>
        <item x="5345"/>
        <item x="2587"/>
        <item x="12276"/>
        <item x="23"/>
        <item x="6415"/>
        <item x="1611"/>
        <item x="10076"/>
        <item x="12831"/>
        <item x="8322"/>
        <item x="948"/>
        <item x="12456"/>
        <item x="102"/>
        <item x="632"/>
        <item x="9746"/>
        <item x="3220"/>
        <item x="10991"/>
        <item x="4103"/>
        <item x="7284"/>
        <item x="9600"/>
        <item x="12980"/>
        <item x="7111"/>
        <item x="9740"/>
        <item x="5210"/>
        <item x="2158"/>
        <item x="5204"/>
        <item x="12795"/>
        <item x="499"/>
        <item x="2432"/>
        <item x="6081"/>
        <item x="573"/>
        <item x="2328"/>
        <item x="10549"/>
        <item x="4588"/>
        <item x="7664"/>
        <item x="3036"/>
        <item x="2544"/>
        <item x="5595"/>
        <item x="4679"/>
        <item x="5318"/>
        <item x="2747"/>
        <item x="1236"/>
        <item x="8141"/>
        <item x="6079"/>
        <item x="8676"/>
        <item x="3008"/>
        <item x="10520"/>
        <item x="6831"/>
        <item x="8334"/>
        <item x="3031"/>
        <item x="10253"/>
        <item x="13204"/>
        <item x="5915"/>
        <item x="109"/>
        <item x="6603"/>
        <item x="3871"/>
        <item x="6298"/>
        <item x="7529"/>
        <item x="357"/>
        <item x="9144"/>
        <item x="9337"/>
        <item x="9529"/>
        <item x="8109"/>
        <item x="4429"/>
        <item x="11320"/>
        <item x="2880"/>
        <item x="3510"/>
        <item x="13168"/>
        <item x="4016"/>
        <item x="3363"/>
        <item x="12898"/>
        <item x="9498"/>
        <item x="6396"/>
        <item x="1906"/>
        <item x="1124"/>
        <item x="11981"/>
        <item x="9903"/>
        <item x="2011"/>
        <item x="5181"/>
        <item x="4825"/>
        <item x="2693"/>
        <item x="11647"/>
        <item x="8563"/>
        <item x="7282"/>
        <item x="2843"/>
        <item x="2163"/>
        <item x="10998"/>
        <item x="7505"/>
        <item x="4604"/>
        <item x="7864"/>
        <item x="11344"/>
        <item x="6671"/>
        <item x="3497"/>
        <item x="11645"/>
        <item x="12410"/>
        <item x="3998"/>
        <item x="865"/>
        <item x="840"/>
        <item x="12987"/>
        <item x="6336"/>
        <item x="2506"/>
        <item x="12250"/>
        <item x="11078"/>
        <item x="11678"/>
        <item x="723"/>
        <item x="2431"/>
        <item x="9971"/>
        <item x="8388"/>
        <item x="5504"/>
        <item x="9544"/>
        <item x="67"/>
        <item x="12100"/>
        <item x="6347"/>
        <item x="3311"/>
        <item x="12222"/>
        <item x="759"/>
        <item x="12623"/>
        <item x="1495"/>
        <item x="6890"/>
        <item x="5238"/>
        <item x="3100"/>
        <item x="2784"/>
        <item x="1545"/>
        <item x="9727"/>
        <item x="8186"/>
        <item x="1248"/>
        <item x="3197"/>
        <item x="11481"/>
        <item x="4279"/>
        <item x="1139"/>
        <item x="7409"/>
        <item x="7780"/>
        <item x="4516"/>
        <item x="12641"/>
        <item x="1826"/>
        <item x="6069"/>
        <item x="5043"/>
        <item x="1218"/>
        <item x="6632"/>
        <item x="3775"/>
        <item x="9225"/>
        <item x="6263"/>
        <item x="2922"/>
        <item x="5711"/>
        <item x="8774"/>
        <item x="6724"/>
        <item x="637"/>
        <item x="11632"/>
        <item x="5391"/>
        <item x="9442"/>
        <item x="919"/>
        <item x="4545"/>
        <item x="7496"/>
        <item x="3817"/>
        <item x="3521"/>
        <item x="8121"/>
        <item x="12474"/>
        <item x="7036"/>
        <item x="11119"/>
        <item x="8630"/>
        <item x="7540"/>
        <item x="6993"/>
        <item x="1345"/>
        <item x="5053"/>
        <item x="4969"/>
        <item x="2463"/>
        <item x="6054"/>
        <item x="9039"/>
        <item x="10776"/>
        <item x="11059"/>
        <item x="12320"/>
        <item x="4531"/>
        <item x="9418"/>
        <item x="1619"/>
        <item x="11356"/>
        <item x="3456"/>
        <item x="7640"/>
        <item x="9362"/>
        <item x="8413"/>
        <item x="7234"/>
        <item x="6442"/>
        <item x="2145"/>
        <item x="668"/>
        <item x="6162"/>
        <item x="5996"/>
        <item x="11293"/>
        <item x="12351"/>
        <item x="8667"/>
        <item x="8049"/>
        <item x="8710"/>
        <item x="4772"/>
        <item x="8294"/>
        <item x="5473"/>
        <item x="8467"/>
        <item x="9364"/>
        <item x="3905"/>
        <item x="13149"/>
        <item x="7581"/>
        <item x="10105"/>
        <item x="7835"/>
        <item x="6480"/>
        <item x="3425"/>
        <item x="452"/>
        <item x="4235"/>
        <item x="232"/>
        <item x="3673"/>
        <item x="12435"/>
        <item x="12542"/>
        <item x="10778"/>
        <item x="10506"/>
        <item x="1587"/>
        <item x="1396"/>
        <item x="11386"/>
        <item x="7568"/>
        <item x="6136"/>
        <item x="9454"/>
        <item x="12220"/>
        <item x="4750"/>
        <item x="2627"/>
        <item x="12152"/>
        <item x="906"/>
        <item x="8225"/>
        <item x="9696"/>
        <item x="4149"/>
        <item x="495"/>
        <item x="11615"/>
        <item x="356"/>
        <item x="11687"/>
        <item x="11242"/>
        <item x="2974"/>
        <item x="6449"/>
        <item x="10904"/>
        <item x="4177"/>
        <item x="414"/>
        <item x="6667"/>
        <item x="465"/>
        <item x="1449"/>
        <item x="8419"/>
        <item x="8695"/>
        <item x="3250"/>
        <item x="3737"/>
        <item x="1427"/>
        <item x="6751"/>
        <item x="11587"/>
        <item x="10399"/>
        <item x="539"/>
        <item x="2470"/>
        <item x="2662"/>
        <item x="11614"/>
        <item x="270"/>
        <item x="11916"/>
        <item x="10223"/>
        <item x="8799"/>
        <item x="9940"/>
        <item x="3102"/>
        <item x="10894"/>
        <item x="8641"/>
        <item x="2299"/>
        <item x="378"/>
        <item x="1430"/>
        <item x="12744"/>
        <item x="10766"/>
        <item x="999"/>
        <item x="3853"/>
        <item x="11567"/>
        <item x="12754"/>
        <item x="12379"/>
        <item x="3720"/>
        <item x="10056"/>
        <item x="4223"/>
        <item x="2097"/>
        <item x="1727"/>
        <item x="5385"/>
        <item x="11298"/>
        <item x="3536"/>
        <item x="155"/>
        <item x="7007"/>
        <item x="11251"/>
        <item x="2978"/>
        <item x="8367"/>
        <item x="3140"/>
        <item x="1178"/>
        <item x="12847"/>
        <item x="3302"/>
        <item x="9579"/>
        <item x="12093"/>
        <item x="8304"/>
        <item x="12485"/>
        <item x="7370"/>
        <item x="11270"/>
        <item x="10074"/>
        <item x="460"/>
        <item x="3912"/>
        <item x="1010"/>
        <item x="7381"/>
        <item x="2818"/>
        <item x="7109"/>
        <item x="6507"/>
        <item x="601"/>
        <item x="12197"/>
        <item x="7048"/>
        <item x="1971"/>
        <item x="2940"/>
        <item x="1940"/>
        <item x="4905"/>
        <item x="11585"/>
        <item x="2355"/>
        <item x="2970"/>
        <item x="10682"/>
        <item x="1674"/>
        <item x="7393"/>
        <item x="3835"/>
        <item x="12666"/>
        <item x="9352"/>
        <item x="8655"/>
        <item x="6675"/>
        <item x="7178"/>
        <item x="1566"/>
        <item x="12787"/>
        <item x="4447"/>
        <item x="2831"/>
        <item x="10718"/>
        <item x="12806"/>
        <item x="890"/>
        <item x="8648"/>
        <item x="43"/>
        <item x="995"/>
        <item x="1575"/>
        <item x="4318"/>
        <item x="12835"/>
        <item x="12703"/>
        <item x="5555"/>
        <item x="6204"/>
        <item x="9991"/>
        <item x="8700"/>
        <item x="1729"/>
        <item x="2735"/>
        <item x="1555"/>
        <item x="11843"/>
        <item x="5724"/>
        <item x="9324"/>
        <item x="997"/>
        <item x="10955"/>
        <item x="11232"/>
        <item x="2254"/>
        <item x="11778"/>
        <item x="80"/>
        <item x="704"/>
        <item x="12172"/>
        <item x="9286"/>
        <item x="12676"/>
        <item x="10337"/>
        <item x="5593"/>
        <item x="11850"/>
        <item x="10818"/>
        <item x="3169"/>
        <item x="13175"/>
        <item x="13187"/>
        <item x="11895"/>
        <item x="2869"/>
        <item x="9921"/>
        <item x="6311"/>
        <item x="5409"/>
        <item x="9342"/>
        <item x="1768"/>
        <item x="9886"/>
        <item x="5166"/>
        <item x="782"/>
        <item x="9685"/>
        <item x="4821"/>
        <item x="10495"/>
        <item x="1657"/>
        <item x="13112"/>
        <item x="6917"/>
        <item x="6810"/>
        <item x="5297"/>
        <item x="6829"/>
        <item x="10839"/>
        <item x="8240"/>
        <item x="1725"/>
        <item x="7945"/>
        <item x="3475"/>
        <item x="9076"/>
        <item x="11309"/>
        <item x="9521"/>
        <item x="3890"/>
        <item x="3959"/>
        <item x="3771"/>
        <item x="7280"/>
        <item x="11727"/>
        <item x="4133"/>
        <item x="1183"/>
        <item x="2146"/>
        <item x="7102"/>
        <item x="12587"/>
        <item x="9514"/>
        <item x="8896"/>
        <item x="829"/>
        <item x="8623"/>
        <item x="4328"/>
        <item x="1196"/>
        <item x="6485"/>
        <item x="2229"/>
        <item x="977"/>
        <item x="5668"/>
        <item x="3763"/>
        <item x="8277"/>
        <item x="3090"/>
        <item x="9896"/>
        <item x="822"/>
        <item x="1525"/>
        <item x="8042"/>
        <item x="2275"/>
        <item x="11642"/>
        <item x="8270"/>
        <item x="11140"/>
        <item x="10128"/>
        <item x="636"/>
        <item x="6495"/>
        <item x="1159"/>
        <item x="8090"/>
        <item x="12646"/>
        <item x="8230"/>
        <item x="1298"/>
        <item x="6460"/>
        <item x="12054"/>
        <item x="5911"/>
        <item x="9988"/>
        <item x="7332"/>
        <item x="7513"/>
        <item x="7806"/>
        <item x="11273"/>
        <item x="11159"/>
        <item x="2809"/>
        <item x="8981"/>
        <item x="907"/>
        <item x="10569"/>
        <item x="4094"/>
        <item x="2596"/>
        <item x="5328"/>
        <item x="13193"/>
        <item x="182"/>
        <item x="8117"/>
        <item x="13012"/>
        <item x="336"/>
        <item x="12558"/>
        <item x="8895"/>
        <item x="1096"/>
        <item x="5990"/>
        <item x="5858"/>
        <item x="10309"/>
        <item x="7647"/>
        <item x="4783"/>
        <item x="8596"/>
        <item x="7075"/>
        <item x="12622"/>
        <item x="2765"/>
        <item x="153"/>
        <item x="6001"/>
        <item x="415"/>
        <item x="12747"/>
        <item x="8244"/>
        <item x="9538"/>
        <item x="5116"/>
        <item x="9733"/>
        <item x="4775"/>
        <item x="11426"/>
        <item x="9619"/>
        <item x="11998"/>
        <item x="9098"/>
        <item x="7457"/>
        <item x="1529"/>
        <item x="2004"/>
        <item x="6937"/>
        <item x="11374"/>
        <item x="6197"/>
        <item x="7947"/>
        <item x="10629"/>
        <item x="5067"/>
        <item x="11520"/>
        <item x="3953"/>
        <item x="3547"/>
        <item x="12086"/>
        <item x="9987"/>
        <item x="10734"/>
        <item x="1269"/>
        <item x="3029"/>
        <item x="6569"/>
        <item x="3340"/>
        <item x="11545"/>
        <item x="8733"/>
        <item x="7833"/>
        <item x="10454"/>
        <item x="3022"/>
        <item x="2129"/>
        <item x="7552"/>
        <item x="12143"/>
        <item x="8665"/>
        <item x="6036"/>
        <item x="5819"/>
        <item x="7137"/>
        <item x="1413"/>
        <item x="11050"/>
        <item x="4590"/>
        <item x="6255"/>
        <item x="7868"/>
        <item x="4352"/>
        <item x="12724"/>
        <item x="7950"/>
        <item x="9158"/>
        <item x="10481"/>
        <item x="2903"/>
        <item x="9855"/>
        <item x="5109"/>
        <item x="12910"/>
        <item x="7228"/>
        <item x="9187"/>
        <item x="10404"/>
        <item x="8980"/>
        <item x="4411"/>
        <item x="10363"/>
        <item x="8992"/>
        <item x="9778"/>
        <item x="11408"/>
        <item x="4850"/>
        <item x="7612"/>
        <item x="8867"/>
        <item x="969"/>
        <item x="6499"/>
        <item x="4751"/>
        <item x="9151"/>
        <item x="11411"/>
        <item x="8082"/>
        <item x="3035"/>
        <item x="7157"/>
        <item x="10832"/>
        <item x="11160"/>
        <item x="7374"/>
        <item x="10461"/>
        <item x="2010"/>
        <item x="4585"/>
        <item x="3210"/>
        <item x="1639"/>
        <item x="5220"/>
        <item x="8898"/>
        <item x="7442"/>
        <item x="6003"/>
        <item x="9972"/>
        <item x="1119"/>
        <item x="10478"/>
        <item x="12256"/>
        <item x="841"/>
        <item x="4952"/>
        <item x="1884"/>
        <item x="12965"/>
        <item x="12989"/>
        <item x="2755"/>
        <item x="1453"/>
        <item x="9612"/>
        <item x="2572"/>
        <item x="987"/>
        <item x="4330"/>
        <item x="10578"/>
        <item x="2"/>
        <item x="3554"/>
        <item x="8901"/>
        <item x="11635"/>
        <item x="10985"/>
        <item x="7916"/>
        <item x="11960"/>
        <item x="1510"/>
        <item x="2507"/>
        <item x="5760"/>
        <item x="2694"/>
        <item x="3805"/>
        <item x="2655"/>
        <item x="1406"/>
        <item x="6077"/>
        <item x="1848"/>
        <item x="10612"/>
        <item x="13005"/>
        <item x="2881"/>
        <item x="3542"/>
        <item x="1149"/>
        <item x="11469"/>
        <item x="9124"/>
        <item x="12817"/>
        <item x="10790"/>
        <item x="6410"/>
        <item x="1996"/>
        <item x="3936"/>
        <item x="12002"/>
        <item x="132"/>
        <item x="12576"/>
        <item x="10774"/>
        <item x="2568"/>
        <item x="2799"/>
        <item x="10625"/>
        <item x="5516"/>
        <item x="12992"/>
        <item x="9792"/>
        <item x="7676"/>
        <item x="2403"/>
        <item x="9257"/>
        <item x="12882"/>
        <item x="12261"/>
        <item x="6690"/>
        <item x="5988"/>
        <item x="6063"/>
        <item x="10244"/>
        <item x="12112"/>
        <item x="746"/>
        <item x="480"/>
        <item x="9525"/>
        <item x="4045"/>
        <item x="7209"/>
        <item x="12609"/>
        <item x="9360"/>
        <item x="5327"/>
        <item x="10889"/>
        <item x="9993"/>
        <item x="9426"/>
        <item x="3325"/>
        <item x="8112"/>
        <item x="11869"/>
        <item x="9768"/>
        <item x="1476"/>
        <item x="2862"/>
        <item x="8541"/>
        <item x="5004"/>
        <item x="1717"/>
        <item x="6762"/>
        <item x="3098"/>
        <item x="8952"/>
        <item x="5928"/>
        <item x="12478"/>
        <item x="12055"/>
        <item x="9198"/>
        <item x="852"/>
        <item x="7623"/>
        <item x="10769"/>
        <item x="1513"/>
        <item x="318"/>
        <item x="3255"/>
        <item x="6145"/>
        <item x="6637"/>
        <item x="6463"/>
        <item x="2185"/>
        <item x="12972"/>
        <item x="12947"/>
        <item x="428"/>
        <item x="10165"/>
        <item x="5722"/>
        <item x="563"/>
        <item x="1038"/>
        <item x="3081"/>
        <item x="2121"/>
        <item x="10436"/>
        <item x="9530"/>
        <item x="4831"/>
        <item x="12954"/>
        <item x="10597"/>
        <item x="6909"/>
        <item x="12752"/>
        <item x="4548"/>
        <item x="6991"/>
        <item x="2711"/>
        <item x="5879"/>
        <item x="4206"/>
        <item x="13064"/>
        <item x="9305"/>
        <item x="4971"/>
        <item x="1426"/>
        <item x="11866"/>
        <item x="8034"/>
        <item x="10586"/>
        <item x="1073"/>
        <item x="11340"/>
        <item x="4031"/>
        <item x="11165"/>
        <item x="8346"/>
        <item x="1546"/>
        <item x="5673"/>
        <item x="4270"/>
        <item x="881"/>
        <item x="11368"/>
        <item x="10176"/>
        <item x="6947"/>
        <item x="8968"/>
        <item x="9800"/>
        <item x="3201"/>
        <item x="1838"/>
        <item x="10164"/>
        <item x="4996"/>
        <item x="1500"/>
        <item x="4198"/>
        <item x="6192"/>
        <item x="9990"/>
        <item x="6367"/>
        <item x="7600"/>
        <item x="9670"/>
        <item x="8819"/>
        <item x="4538"/>
        <item x="11825"/>
        <item x="10674"/>
        <item x="5274"/>
        <item x="656"/>
        <item x="4466"/>
        <item x="3688"/>
        <item x="4490"/>
        <item x="2719"/>
        <item x="634"/>
        <item x="7717"/>
        <item x="7999"/>
        <item x="2647"/>
        <item x="4602"/>
        <item x="1267"/>
        <item x="7764"/>
        <item x="8678"/>
        <item x="4752"/>
        <item x="3700"/>
        <item x="1409"/>
        <item x="3712"/>
        <item x="9355"/>
        <item x="7948"/>
        <item x="3940"/>
        <item x="2401"/>
        <item x="12375"/>
        <item x="2109"/>
        <item x="12990"/>
        <item x="11305"/>
        <item x="11719"/>
        <item x="6186"/>
        <item x="12521"/>
        <item x="3740"/>
        <item x="4480"/>
        <item x="11959"/>
        <item x="2098"/>
        <item x="11401"/>
        <item x="2314"/>
        <item x="800"/>
        <item x="8045"/>
        <item x="12259"/>
        <item x="6983"/>
        <item x="11327"/>
        <item x="8070"/>
        <item x="11262"/>
        <item x="13171"/>
        <item x="12255"/>
        <item x="4799"/>
        <item x="10329"/>
        <item x="7569"/>
        <item x="3399"/>
        <item x="4934"/>
        <item x="2617"/>
        <item x="2584"/>
        <item x="8184"/>
        <item x="1914"/>
        <item x="9491"/>
        <item x="9282"/>
        <item x="1106"/>
        <item x="10410"/>
        <item x="9249"/>
        <item x="6646"/>
        <item x="12653"/>
        <item x="9776"/>
        <item x="10479"/>
        <item x="7202"/>
        <item x="1898"/>
        <item x="6602"/>
        <item x="3964"/>
        <item x="6424"/>
        <item x="11163"/>
        <item x="5051"/>
        <item x="5543"/>
        <item x="9186"/>
        <item x="2056"/>
        <item x="4656"/>
        <item x="728"/>
        <item x="9915"/>
        <item x="10376"/>
        <item x="8516"/>
        <item x="4341"/>
        <item x="12147"/>
        <item x="9466"/>
        <item x="11286"/>
        <item x="11238"/>
        <item x="6438"/>
        <item x="9013"/>
        <item x="2892"/>
        <item x="8775"/>
        <item x="2789"/>
        <item x="2326"/>
        <item x="1109"/>
        <item x="151"/>
        <item x="6634"/>
        <item x="1798"/>
        <item x="5798"/>
        <item x="6886"/>
        <item x="4405"/>
        <item x="9376"/>
        <item x="3540"/>
        <item x="7673"/>
        <item x="6757"/>
        <item x="3207"/>
        <item x="11832"/>
        <item x="4699"/>
        <item x="7139"/>
        <item x="11659"/>
        <item x="4142"/>
        <item x="6394"/>
        <item x="764"/>
        <item x="12695"/>
        <item x="622"/>
        <item x="6577"/>
        <item x="5671"/>
        <item x="8200"/>
        <item x="8534"/>
        <item x="571"/>
        <item x="12672"/>
        <item x="4880"/>
        <item x="7745"/>
        <item x="5104"/>
        <item x="308"/>
        <item x="11856"/>
        <item x="1091"/>
        <item x="8452"/>
        <item x="9752"/>
        <item x="5341"/>
        <item x="5669"/>
        <item x="9592"/>
        <item x="7779"/>
        <item x="361"/>
        <item x="3668"/>
        <item x="1154"/>
        <item x="5762"/>
        <item x="4844"/>
        <item x="1393"/>
        <item x="1835"/>
        <item x="7668"/>
        <item x="11971"/>
        <item x="9147"/>
        <item x="2684"/>
        <item x="5273"/>
        <item x="3633"/>
        <item x="10305"/>
        <item x="12634"/>
        <item x="982"/>
        <item x="9038"/>
        <item x="11014"/>
        <item x="5643"/>
        <item x="5470"/>
        <item x="10287"/>
        <item x="7343"/>
        <item x="12765"/>
        <item x="148"/>
        <item x="13126"/>
        <item x="5458"/>
        <item x="3609"/>
        <item x="8899"/>
        <item x="11054"/>
        <item x="13161"/>
        <item x="11276"/>
        <item x="5670"/>
        <item x="11867"/>
        <item x="7754"/>
        <item x="5008"/>
        <item x="6862"/>
        <item x="7098"/>
        <item x="11707"/>
        <item x="12602"/>
        <item x="6541"/>
        <item x="8769"/>
        <item x="814"/>
        <item x="9826"/>
        <item x="3979"/>
        <item x="8724"/>
        <item x="2389"/>
        <item x="1975"/>
        <item x="12251"/>
        <item x="12562"/>
        <item x="3795"/>
        <item x="12766"/>
        <item x="6072"/>
        <item x="2496"/>
        <item x="8950"/>
        <item x="7927"/>
        <item x="3495"/>
        <item x="7275"/>
        <item x="5910"/>
        <item x="2448"/>
        <item x="863"/>
        <item x="10593"/>
        <item x="6425"/>
        <item x="12423"/>
        <item x="7483"/>
        <item x="10558"/>
        <item x="11011"/>
        <item x="11397"/>
        <item x="6589"/>
        <item x="4386"/>
        <item x="725"/>
        <item x="12181"/>
        <item x="1829"/>
        <item x="5628"/>
        <item x="9726"/>
        <item x="11144"/>
        <item x="3460"/>
        <item x="3745"/>
        <item x="12258"/>
        <item x="8266"/>
        <item x="7766"/>
        <item x="2879"/>
        <item x="6058"/>
        <item x="8189"/>
        <item x="10132"/>
        <item x="5100"/>
        <item x="555"/>
        <item x="9707"/>
        <item x="4345"/>
        <item x="4722"/>
        <item x="5285"/>
        <item x="4528"/>
        <item x="8878"/>
        <item x="3847"/>
        <item x="11556"/>
        <item x="3966"/>
        <item x="6357"/>
        <item x="10740"/>
        <item x="2077"/>
        <item x="2219"/>
        <item x="5774"/>
        <item x="8651"/>
        <item x="12532"/>
        <item x="11003"/>
        <item x="4395"/>
        <item x="7392"/>
        <item x="9861"/>
        <item x="5353"/>
        <item x="1690"/>
        <item x="7351"/>
        <item x="8253"/>
        <item x="8688"/>
        <item x="1027"/>
        <item x="5950"/>
        <item x="5965"/>
        <item x="2796"/>
        <item x="6655"/>
        <item x="9237"/>
        <item x="10106"/>
        <item x="7085"/>
        <item x="6936"/>
        <item x="5403"/>
        <item x="11793"/>
        <item x="7903"/>
        <item x="10470"/>
        <item x="1935"/>
        <item x="4247"/>
        <item x="2649"/>
        <item x="368"/>
        <item x="100"/>
        <item x="3765"/>
        <item x="11216"/>
        <item x="3261"/>
        <item x="6323"/>
        <item x="1397"/>
        <item x="1517"/>
        <item x="633"/>
        <item x="5510"/>
        <item x="12859"/>
        <item x="7294"/>
        <item x="8839"/>
        <item x="10646"/>
        <item x="11384"/>
        <item x="11820"/>
        <item x="2321"/>
        <item x="4587"/>
        <item x="5614"/>
        <item x="747"/>
        <item x="2472"/>
        <item x="10443"/>
        <item x="12598"/>
        <item x="12749"/>
        <item x="3262"/>
        <item x="8803"/>
        <item x="11162"/>
        <item x="9348"/>
        <item x="12325"/>
        <item x="2224"/>
        <item x="7711"/>
        <item x="6399"/>
        <item x="3938"/>
        <item x="115"/>
        <item x="3212"/>
        <item x="7277"/>
        <item x="2455"/>
        <item x="12106"/>
        <item x="4216"/>
        <item x="4715"/>
        <item x="4406"/>
        <item x="11118"/>
        <item x="147"/>
        <item x="4597"/>
        <item x="6924"/>
        <item x="2670"/>
        <item x="4034"/>
        <item x="13182"/>
        <item x="8218"/>
        <item x="10912"/>
        <item x="2896"/>
        <item x="12153"/>
        <item x="12350"/>
        <item x="2320"/>
        <item x="6021"/>
        <item x="9607"/>
        <item x="11091"/>
        <item x="3777"/>
        <item x="3396"/>
        <item x="11858"/>
        <item x="10380"/>
        <item x="11060"/>
        <item x="2115"/>
        <item x="2955"/>
        <item x="1216"/>
        <item x="7635"/>
        <item x="12107"/>
        <item x="3904"/>
        <item x="7469"/>
        <item x="696"/>
        <item x="6745"/>
        <item x="1084"/>
        <item x="7871"/>
        <item x="10393"/>
        <item x="10222"/>
        <item x="10637"/>
        <item x="9316"/>
        <item x="726"/>
        <item x="2273"/>
        <item x="11626"/>
        <item x="10738"/>
        <item x="2179"/>
        <item x="12395"/>
        <item x="12981"/>
        <item x="4511"/>
        <item x="10827"/>
        <item x="1821"/>
        <item x="3192"/>
        <item x="8137"/>
        <item x="8618"/>
        <item x="10685"/>
        <item x="8237"/>
        <item x="1507"/>
        <item x="1827"/>
        <item x="38"/>
        <item x="6845"/>
        <item x="3372"/>
        <item x="6450"/>
        <item x="8830"/>
        <item x="1068"/>
        <item x="10788"/>
        <item x="349"/>
        <item x="4039"/>
        <item x="8656"/>
        <item x="7591"/>
        <item x="4596"/>
        <item x="6587"/>
        <item x="2324"/>
        <item x="12585"/>
        <item x="6089"/>
        <item x="689"/>
        <item x="1814"/>
        <item x="9357"/>
        <item x="6996"/>
        <item x="12466"/>
        <item x="9331"/>
        <item x="6662"/>
        <item x="6713"/>
        <item x="9134"/>
        <item x="971"/>
        <item x="3849"/>
        <item x="11656"/>
        <item x="11433"/>
        <item x="1237"/>
        <item x="3323"/>
        <item x="371"/>
        <item x="6658"/>
        <item x="3251"/>
        <item x="2664"/>
        <item x="6473"/>
        <item x="3788"/>
        <item x="10197"/>
        <item x="6462"/>
        <item x="380"/>
        <item x="8036"/>
        <item x="4525"/>
        <item x="11914"/>
        <item x="3550"/>
        <item x="6008"/>
        <item x="12625"/>
        <item x="13000"/>
        <item x="2485"/>
        <item x="9486"/>
        <item x="8050"/>
        <item x="2484"/>
        <item x="12313"/>
        <item x="12520"/>
        <item x="11657"/>
        <item x="12235"/>
        <item x="856"/>
        <item x="10589"/>
        <item x="5574"/>
        <item x="12768"/>
        <item x="12096"/>
        <item x="7034"/>
        <item x="302"/>
        <item x="7084"/>
        <item x="4689"/>
        <item x="2817"/>
        <item x="1100"/>
        <item x="11275"/>
        <item x="8994"/>
        <item x="10994"/>
        <item x="7025"/>
        <item x="1803"/>
        <item x="5182"/>
        <item x="1542"/>
        <item x="11480"/>
        <item x="276"/>
        <item x="10383"/>
        <item x="7616"/>
        <item x="1264"/>
        <item x="5374"/>
        <item x="6024"/>
        <item x="3018"/>
        <item x="9373"/>
        <item x="4747"/>
        <item x="9916"/>
        <item x="6765"/>
        <item x="4956"/>
        <item x="2288"/>
        <item x="8136"/>
        <item x="6090"/>
        <item x="8707"/>
        <item x="3922"/>
        <item x="6012"/>
        <item x="577"/>
        <item x="11533"/>
        <item x="12065"/>
        <item x="404"/>
        <item x="8386"/>
        <item x="3185"/>
        <item x="6911"/>
        <item x="4887"/>
        <item x="5608"/>
        <item x="11854"/>
        <item x="10275"/>
        <item x="7638"/>
        <item x="5404"/>
        <item x="8606"/>
        <item x="5820"/>
        <item x="9875"/>
        <item x="6368"/>
        <item x="8969"/>
        <item x="8608"/>
        <item x="12942"/>
        <item x="3199"/>
        <item x="1111"/>
        <item x="6925"/>
        <item x="12657"/>
        <item x="5046"/>
        <item x="10431"/>
        <item x="9096"/>
        <item x="1840"/>
        <item x="33"/>
        <item x="1698"/>
        <item x="3618"/>
        <item x="7822"/>
        <item x="9318"/>
        <item x="1357"/>
        <item x="3517"/>
        <item x="12624"/>
        <item x="2108"/>
        <item x="3174"/>
        <item x="3916"/>
        <item x="10771"/>
        <item x="10787"/>
        <item x="392"/>
        <item x="5970"/>
        <item x="1926"/>
        <item x="3227"/>
        <item x="3789"/>
        <item x="4777"/>
        <item x="9319"/>
        <item x="7110"/>
        <item x="10465"/>
        <item x="4110"/>
        <item x="9014"/>
        <item x="9475"/>
        <item x="9956"/>
        <item x="12979"/>
        <item x="10043"/>
        <item x="6819"/>
        <item x="2705"/>
        <item x="11092"/>
        <item x="10198"/>
        <item x="7601"/>
        <item x="10962"/>
        <item x="5877"/>
        <item x="205"/>
        <item x="2426"/>
        <item x="12195"/>
        <item x="2543"/>
        <item x="2665"/>
        <item x="7818"/>
        <item x="6609"/>
        <item x="11462"/>
        <item x="4755"/>
        <item x="3226"/>
        <item x="3511"/>
        <item x="11511"/>
        <item x="2624"/>
        <item x="1441"/>
        <item x="10089"/>
        <item x="5064"/>
        <item x="9742"/>
        <item x="1963"/>
        <item x="11004"/>
        <item x="10661"/>
        <item x="6535"/>
        <item x="8221"/>
        <item x="8677"/>
        <item x="12976"/>
        <item x="9287"/>
        <item x="8979"/>
        <item x="11808"/>
        <item x="8252"/>
        <item x="7787"/>
        <item x="3828"/>
        <item x="4290"/>
        <item x="4778"/>
        <item x="3766"/>
        <item x="8207"/>
        <item x="11947"/>
        <item x="7888"/>
        <item x="4327"/>
        <item x="2611"/>
        <item x="981"/>
        <item x="10421"/>
        <item x="1956"/>
        <item x="6628"/>
        <item x="11455"/>
        <item x="7880"/>
        <item x="9483"/>
        <item x="2991"/>
        <item x="4664"/>
        <item x="7848"/>
        <item x="229"/>
        <item x="1493"/>
        <item x="6061"/>
        <item x="9472"/>
        <item x="12416"/>
        <item x="6684"/>
        <item x="13181"/>
        <item x="9930"/>
        <item x="5015"/>
        <item x="12543"/>
        <item x="6699"/>
        <item x="9176"/>
        <item x="1414"/>
        <item x="10557"/>
        <item x="6707"/>
        <item x="9374"/>
        <item x="9133"/>
        <item x="1622"/>
        <item x="6476"/>
        <item x="11248"/>
        <item x="10153"/>
        <item x="1489"/>
        <item x="11599"/>
        <item x="8654"/>
        <item x="2528"/>
        <item x="5065"/>
        <item x="10065"/>
        <item x="6074"/>
        <item x="11546"/>
        <item x="4631"/>
        <item x="245"/>
        <item x="875"/>
        <item x="7415"/>
        <item x="10419"/>
        <item x="5415"/>
        <item x="393"/>
        <item x="8854"/>
        <item x="3420"/>
        <item x="11810"/>
        <item x="2976"/>
        <item x="7632"/>
        <item x="6326"/>
        <item x="3485"/>
        <item x="839"/>
        <item x="11383"/>
        <item x="6852"/>
        <item x="9781"/>
        <item x="4192"/>
        <item x="12637"/>
        <item x="8473"/>
        <item x="6269"/>
        <item x="4502"/>
        <item x="4372"/>
        <item x="3436"/>
        <item x="8615"/>
        <item x="12508"/>
        <item x="11576"/>
        <item x="3411"/>
        <item x="11948"/>
        <item x="684"/>
        <item x="5974"/>
        <item x="12326"/>
        <item x="9334"/>
        <item x="7909"/>
        <item x="9046"/>
        <item x="4910"/>
        <item x="87"/>
        <item x="4912"/>
        <item x="122"/>
        <item x="5284"/>
        <item x="11995"/>
        <item x="11289"/>
        <item x="8857"/>
        <item x="9528"/>
        <item x="4263"/>
        <item x="12932"/>
        <item x="300"/>
        <item x="11419"/>
        <item x="2778"/>
        <item x="9023"/>
        <item x="10396"/>
        <item x="2230"/>
        <item x="218"/>
        <item x="12930"/>
        <item x="3749"/>
        <item x="4919"/>
        <item x="11639"/>
        <item x="3549"/>
        <item x="8420"/>
        <item x="4641"/>
        <item x="1160"/>
        <item x="10152"/>
        <item x="11243"/>
        <item x="6891"/>
        <item x="5141"/>
        <item x="7179"/>
        <item x="3546"/>
        <item x="8860"/>
        <item x="6234"/>
        <item x="11214"/>
        <item x="9307"/>
        <item x="1910"/>
        <item x="1263"/>
        <item x="12737"/>
        <item x="8691"/>
        <item x="13194"/>
        <item x="6578"/>
        <item x="3278"/>
        <item x="12677"/>
        <item x="11264"/>
        <item x="11523"/>
        <item x="8528"/>
        <item x="12698"/>
        <item x="12434"/>
        <item x="648"/>
        <item x="10468"/>
        <item x="2442"/>
        <item x="12509"/>
        <item x="3341"/>
        <item x="10353"/>
        <item x="1991"/>
        <item x="9604"/>
        <item x="1098"/>
        <item x="12697"/>
        <item x="8822"/>
        <item x="10414"/>
        <item x="8469"/>
        <item x="141"/>
        <item x="1664"/>
        <item x="3930"/>
        <item x="12210"/>
        <item x="8482"/>
        <item x="1332"/>
        <item x="5394"/>
        <item x="353"/>
        <item x="13078"/>
        <item x="8208"/>
        <item x="10366"/>
        <item x="4989"/>
        <item x="6912"/>
        <item x="12386"/>
        <item x="11744"/>
        <item x="3831"/>
        <item x="7260"/>
        <item x="2378"/>
        <item x="2759"/>
        <item x="13073"/>
        <item x="7411"/>
        <item x="3919"/>
        <item x="975"/>
        <item x="10382"/>
        <item x="6386"/>
        <item x="10058"/>
        <item x="7671"/>
        <item x="9459"/>
        <item x="11569"/>
        <item x="1534"/>
        <item x="2904"/>
        <item x="10908"/>
        <item x="2634"/>
        <item x="5363"/>
        <item x="9686"/>
        <item x="254"/>
        <item x="2518"/>
        <item x="3829"/>
        <item x="5652"/>
        <item x="11265"/>
        <item x="281"/>
        <item x="303"/>
        <item x="9928"/>
        <item x="6125"/>
        <item x="6812"/>
        <item x="9069"/>
        <item x="1602"/>
        <item x="1492"/>
        <item x="10331"/>
        <item x="7558"/>
        <item x="7636"/>
        <item x="3925"/>
        <item x="9308"/>
        <item x="3818"/>
        <item x="44"/>
        <item x="5411"/>
        <item x="1203"/>
        <item x="9335"/>
        <item x="6706"/>
        <item x="9160"/>
        <item x="558"/>
        <item x="8015"/>
        <item x="10914"/>
        <item x="11410"/>
        <item x="5909"/>
        <item x="2295"/>
        <item x="8551"/>
        <item x="2650"/>
        <item x="8145"/>
        <item x="12200"/>
        <item x="9558"/>
        <item x="10957"/>
        <item x="12358"/>
        <item x="2102"/>
        <item x="9923"/>
        <item x="6418"/>
        <item x="4277"/>
        <item x="12727"/>
        <item x="12207"/>
        <item x="90"/>
        <item x="3822"/>
        <item x="10338"/>
        <item x="8692"/>
        <item x="12199"/>
        <item x="3642"/>
        <item x="3442"/>
        <item x="5991"/>
        <item x="10931"/>
        <item x="8222"/>
        <item x="9546"/>
        <item x="4632"/>
        <item x="1398"/>
        <item x="1773"/>
        <item x="3482"/>
        <item x="7327"/>
        <item x="8037"/>
        <item x="8619"/>
        <item x="9549"/>
        <item x="11334"/>
        <item x="6817"/>
        <item x="5851"/>
        <item x="12311"/>
        <item x="8205"/>
        <item x="864"/>
        <item x="931"/>
        <item x="4353"/>
        <item x="5529"/>
        <item x="1974"/>
        <item x="2417"/>
        <item x="2836"/>
        <item x="10588"/>
        <item x="2671"/>
        <item x="6935"/>
        <item x="12638"/>
        <item x="6477"/>
        <item x="7811"/>
        <item x="1321"/>
        <item x="3306"/>
        <item x="3832"/>
        <item x="2473"/>
        <item x="5448"/>
        <item x="10332"/>
        <item x="9185"/>
        <item x="2264"/>
        <item x="4547"/>
        <item x="8506"/>
        <item x="1231"/>
        <item x="13082"/>
        <item x="9291"/>
        <item x="2878"/>
        <item x="7778"/>
        <item x="4794"/>
        <item x="7447"/>
        <item x="2261"/>
        <item x="2089"/>
        <item x="4959"/>
        <item x="9644"/>
        <item x="11805"/>
        <item x="5918"/>
        <item x="3290"/>
        <item x="5568"/>
        <item x="1206"/>
        <item x="8278"/>
        <item x="1918"/>
        <item x="1173"/>
        <item x="2782"/>
        <item x="1257"/>
        <item x="5321"/>
        <item x="10667"/>
        <item x="2388"/>
        <item x="5269"/>
        <item x="13138"/>
        <item x="6629"/>
        <item x="2551"/>
        <item x="4054"/>
        <item x="3093"/>
        <item x="9672"/>
        <item x="11518"/>
        <item x="4182"/>
        <item x="11748"/>
        <item x="1953"/>
        <item x="685"/>
        <item x="3778"/>
        <item x="12167"/>
        <item x="1739"/>
        <item x="12800"/>
        <item x="6626"/>
        <item x="3855"/>
        <item x="7135"/>
        <item x="381"/>
        <item x="463"/>
        <item x="6300"/>
        <item x="1854"/>
        <item x="9408"/>
        <item x="5017"/>
        <item x="7855"/>
        <item x="10397"/>
        <item x="9708"/>
        <item x="3459"/>
        <item x="9171"/>
        <item x="11425"/>
        <item x="4686"/>
        <item x="11073"/>
        <item x="10614"/>
        <item x="10361"/>
        <item x="9489"/>
        <item x="8362"/>
        <item x="9905"/>
        <item x="12584"/>
        <item x="2781"/>
        <item x="11290"/>
        <item x="13188"/>
        <item x="500"/>
        <item x="10229"/>
        <item x="8621"/>
        <item x="6265"/>
        <item x="1366"/>
        <item x="9680"/>
        <item x="8072"/>
        <item x="1418"/>
        <item x="6636"/>
        <item x="2170"/>
        <item x="9796"/>
        <item x="4892"/>
        <item x="4655"/>
        <item x="3158"/>
        <item x="3145"/>
        <item x="5002"/>
        <item x="10712"/>
        <item x="1791"/>
        <item x="2930"/>
        <item x="9609"/>
        <item x="2779"/>
        <item x="12066"/>
        <item x="6920"/>
        <item x="5815"/>
        <item x="57"/>
        <item x="7335"/>
        <item x="6277"/>
        <item x="11780"/>
        <item x="1850"/>
        <item x="1058"/>
        <item x="4137"/>
        <item x="10963"/>
        <item x="3859"/>
        <item x="6474"/>
        <item x="3162"/>
        <item x="9175"/>
        <item x="10310"/>
        <item x="11636"/>
        <item x="13113"/>
        <item x="5618"/>
        <item x="11287"/>
        <item x="7424"/>
        <item x="5619"/>
        <item x="6337"/>
        <item x="2820"/>
        <item x="12611"/>
        <item x="1541"/>
        <item x="2408"/>
        <item x="4494"/>
        <item x="12413"/>
        <item x="1738"/>
        <item x="10496"/>
        <item x="1788"/>
        <item x="8964"/>
        <item x="11103"/>
        <item x="11574"/>
        <item x="1490"/>
        <item x="3403"/>
        <item x="3892"/>
        <item x="4681"/>
        <item x="6601"/>
        <item x="352"/>
        <item x="6759"/>
        <item x="11539"/>
        <item x="11757"/>
        <item x="826"/>
        <item x="8311"/>
        <item x="11887"/>
        <item x="11606"/>
        <item x="10664"/>
        <item x="286"/>
        <item x="10428"/>
        <item x="8447"/>
        <item x="1777"/>
        <item x="13002"/>
        <item x="1886"/>
        <item x="7482"/>
        <item x="11547"/>
        <item x="10829"/>
        <item x="9581"/>
        <item x="5140"/>
        <item x="10804"/>
        <item x="12030"/>
        <item x="9487"/>
        <item x="802"/>
        <item x="9332"/>
        <item x="7375"/>
        <item x="11126"/>
        <item x="1342"/>
        <item x="4798"/>
        <item x="8818"/>
        <item x="13139"/>
        <item x="1720"/>
        <item x="1061"/>
        <item x="11105"/>
        <item x="1570"/>
        <item x="5559"/>
        <item x="8219"/>
        <item x="10624"/>
        <item x="3148"/>
        <item x="9876"/>
        <item x="322"/>
        <item x="3943"/>
        <item x="3667"/>
        <item x="8302"/>
        <item x="10394"/>
        <item x="111"/>
        <item x="11325"/>
        <item x="12635"/>
        <item x="2985"/>
        <item x="5864"/>
        <item x="5081"/>
        <item x="9681"/>
        <item x="770"/>
        <item x="10823"/>
        <item x="5642"/>
        <item x="8737"/>
        <item x="10863"/>
        <item x="5262"/>
        <item x="1825"/>
        <item x="10207"/>
        <item x="8789"/>
        <item x="4186"/>
        <item x="7478"/>
        <item x="727"/>
        <item x="9963"/>
        <item x="7614"/>
        <item x="990"/>
        <item x="8689"/>
        <item x="7559"/>
        <item x="10315"/>
        <item x="2864"/>
        <item x="6895"/>
        <item x="12519"/>
        <item x="436"/>
        <item x="11458"/>
        <item x="3841"/>
        <item x="10934"/>
        <item x="7915"/>
        <item x="9025"/>
        <item x="7173"/>
        <item x="10131"/>
        <item x="1479"/>
        <item x="960"/>
        <item x="5177"/>
        <item x="992"/>
        <item x="2768"/>
        <item x="10063"/>
        <item x="1047"/>
        <item x="7174"/>
        <item x="3305"/>
        <item x="13091"/>
        <item x="3358"/>
        <item x="8374"/>
        <item x="8477"/>
        <item x="3196"/>
        <item x="7419"/>
        <item x="2243"/>
        <item x="9037"/>
        <item x="700"/>
        <item x="10490"/>
        <item x="338"/>
        <item x="7511"/>
        <item x="3111"/>
        <item x="8802"/>
        <item x="9083"/>
        <item x="5364"/>
        <item x="11999"/>
        <item x="3698"/>
        <item x="6106"/>
        <item x="9328"/>
        <item x="11143"/>
        <item x="1595"/>
        <item x="12374"/>
        <item x="10163"/>
        <item x="1569"/>
        <item x="4185"/>
        <item x="10096"/>
        <item x="5630"/>
        <item x="339"/>
        <item x="11817"/>
        <item x="8068"/>
        <item x="6327"/>
        <item x="317"/>
        <item x="7206"/>
        <item x="8451"/>
        <item x="7058"/>
        <item x="11943"/>
        <item x="10148"/>
        <item x="12815"/>
        <item x="2767"/>
        <item x="11752"/>
        <item x="5183"/>
        <item x="6025"/>
        <item x="11673"/>
        <item x="13038"/>
        <item x="5048"/>
        <item x="8798"/>
        <item x="8866"/>
        <item x="2058"/>
        <item x="1722"/>
        <item x="12874"/>
        <item x="6194"/>
        <item x="5797"/>
        <item x="11821"/>
        <item x="5908"/>
        <item x="8160"/>
        <item x="7286"/>
        <item x="766"/>
        <item x="12561"/>
        <item x="12681"/>
        <item x="5299"/>
        <item x="4762"/>
        <item x="6503"/>
        <item x="12782"/>
        <item x="10127"/>
        <item x="321"/>
        <item x="3663"/>
        <item x="838"/>
        <item x="9239"/>
        <item x="10923"/>
        <item x="2660"/>
        <item x="2468"/>
        <item x="8246"/>
        <item x="12939"/>
        <item x="1095"/>
        <item x="8177"/>
        <item x="3228"/>
        <item x="3439"/>
        <item x="7731"/>
        <item x="5161"/>
        <item x="6555"/>
        <item x="8538"/>
        <item x="2958"/>
        <item x="10432"/>
        <item x="6272"/>
        <item x="4571"/>
        <item x="7867"/>
        <item x="9424"/>
        <item x="13086"/>
        <item x="9687"/>
        <item x="12242"/>
        <item x="8421"/>
        <item x="8415"/>
        <item x="4365"/>
        <item x="350"/>
        <item x="5793"/>
        <item x="5949"/>
        <item x="4292"/>
        <item x="11540"/>
        <item x="9989"/>
        <item x="5477"/>
        <item x="12719"/>
        <item x="8414"/>
        <item x="2813"/>
        <item x="9389"/>
        <item x="5106"/>
        <item x="10567"/>
        <item x="7331"/>
        <item x="9804"/>
        <item x="4495"/>
        <item x="12116"/>
        <item x="1609"/>
        <item x="4157"/>
        <item x="2376"/>
        <item x="7946"/>
        <item x="11161"/>
        <item x="12503"/>
        <item x="11434"/>
        <item x="7078"/>
        <item x="10628"/>
        <item x="12378"/>
        <item x="11139"/>
        <item x="6650"/>
        <item x="5125"/>
        <item x="6233"/>
        <item x="3110"/>
        <item x="9553"/>
        <item x="3824"/>
        <item x="3126"/>
        <item x="1044"/>
        <item x="3054"/>
        <item x="10016"/>
        <item x="6143"/>
        <item x="13189"/>
        <item x="7977"/>
        <item x="12557"/>
        <item x="3610"/>
        <item x="10668"/>
        <item x="8125"/>
        <item x="10581"/>
        <item x="9127"/>
        <item x="2400"/>
        <item x="11902"/>
        <item x="3867"/>
        <item x="4006"/>
        <item x="5424"/>
        <item x="4067"/>
        <item x="12895"/>
        <item x="6900"/>
        <item x="9887"/>
        <item x="12335"/>
        <item x="3222"/>
        <item x="5218"/>
        <item x="2943"/>
        <item x="12057"/>
        <item x="9559"/>
        <item x="11709"/>
        <item x="4068"/>
        <item x="1043"/>
        <item x="5920"/>
        <item x="3404"/>
        <item x="6083"/>
        <item x="1380"/>
        <item x="7680"/>
        <item x="7309"/>
        <item x="4842"/>
        <item x="11463"/>
        <item x="12686"/>
        <item x="11022"/>
        <item x="11377"/>
        <item x="10277"/>
        <item x="10725"/>
        <item x="7910"/>
        <item x="12417"/>
        <item x="724"/>
        <item x="1754"/>
        <item x="10497"/>
        <item x="3947"/>
        <item x="5821"/>
        <item x="1565"/>
        <item x="4532"/>
        <item x="6027"/>
        <item x="9643"/>
        <item x="5814"/>
        <item x="12337"/>
        <item x="1699"/>
        <item x="3443"/>
        <item x="4489"/>
        <item x="3595"/>
        <item x="9502"/>
        <item x="688"/>
        <item x="3754"/>
        <item x="7274"/>
        <item x="9629"/>
        <item x="2065"/>
        <item x="443"/>
        <item x="12468"/>
        <item x="8020"/>
        <item x="3398"/>
        <item x="1913"/>
        <item x="7619"/>
        <item x="4415"/>
        <item x="4530"/>
        <item x="2449"/>
        <item x="7906"/>
        <item x="12579"/>
        <item x="4486"/>
        <item x="1858"/>
        <item x="9296"/>
        <item x="7180"/>
        <item x="11958"/>
        <item x="1478"/>
        <item x="2169"/>
        <item x="13022"/>
        <item x="5045"/>
        <item x="4105"/>
        <item x="5292"/>
        <item x="8483"/>
        <item x="7338"/>
        <item x="10673"/>
        <item x="1007"/>
        <item x="3269"/>
        <item x="7425"/>
        <item x="3878"/>
        <item x="4704"/>
        <item x="11758"/>
        <item x="1319"/>
        <item x="2639"/>
        <item x="3863"/>
        <item x="5283"/>
        <item x="5979"/>
        <item x="5764"/>
        <item x="7259"/>
        <item x="2537"/>
        <item x="2677"/>
        <item x="5709"/>
        <item x="8928"/>
        <item x="2491"/>
        <item x="2829"/>
        <item x="10320"/>
        <item x="71"/>
        <item x="2029"/>
        <item x="4973"/>
        <item x="7985"/>
        <item x="8936"/>
        <item x="376"/>
        <item x="8574"/>
        <item x="6278"/>
        <item x="12013"/>
        <item x="3055"/>
        <item x="12943"/>
        <item x="7376"/>
        <item x="10849"/>
        <item x="11192"/>
        <item x="13092"/>
        <item x="11438"/>
        <item x="13195"/>
        <item x="6942"/>
        <item x="1443"/>
        <item x="264"/>
        <item x="11483"/>
        <item x="8669"/>
        <item x="5057"/>
        <item x="203"/>
        <item x="888"/>
        <item x="11253"/>
        <item x="2445"/>
        <item x="7244"/>
        <item x="1957"/>
        <item x="3301"/>
        <item x="6071"/>
        <item x="501"/>
        <item x="7141"/>
        <item x="291"/>
        <item x="10221"/>
        <item x="4923"/>
        <item x="12889"/>
        <item x="4922"/>
        <item x="10862"/>
        <item x="10491"/>
        <item x="7380"/>
        <item x="4349"/>
        <item x="6213"/>
        <item x="7221"/>
        <item x="12349"/>
        <item x="10434"/>
        <item x="660"/>
        <item x="2519"/>
        <item x="6708"/>
        <item x="732"/>
        <item x="11705"/>
        <item x="595"/>
        <item x="1024"/>
        <item x="12746"/>
        <item x="5723"/>
        <item x="6005"/>
        <item x="6469"/>
        <item x="11117"/>
        <item x="8626"/>
        <item x="7789"/>
        <item x="4533"/>
        <item x="4071"/>
        <item x="7773"/>
        <item x="1008"/>
        <item x="9719"/>
        <item x="10780"/>
        <item x="937"/>
        <item x="3441"/>
        <item x="4019"/>
        <item x="12029"/>
        <item x="5425"/>
        <item x="650"/>
        <item x="12758"/>
        <item x="450"/>
        <item x="12422"/>
        <item x="3869"/>
        <item x="6218"/>
        <item x="7263"/>
        <item x="10935"/>
        <item x="11649"/>
        <item x="5766"/>
        <item x="12470"/>
        <item x="11634"/>
        <item x="9235"/>
        <item x="3632"/>
        <item x="8214"/>
        <item x="2323"/>
        <item x="2030"/>
        <item x="8111"/>
        <item x="8684"/>
        <item x="3868"/>
        <item x="5144"/>
        <item x="12464"/>
        <item x="8554"/>
        <item x="3787"/>
        <item x="6574"/>
        <item x="4423"/>
        <item x="9366"/>
        <item x="5434"/>
        <item x="10029"/>
        <item x="4643"/>
        <item x="8671"/>
        <item x="2657"/>
        <item x="11282"/>
        <item x="4776"/>
        <item x="6237"/>
        <item x="8591"/>
        <item x="8074"/>
        <item x="774"/>
        <item x="13037"/>
        <item x="10209"/>
        <item x="3058"/>
        <item x="4111"/>
        <item x="529"/>
        <item x="3149"/>
        <item x="8978"/>
        <item x="12299"/>
        <item x="8826"/>
        <item x="2613"/>
        <item x="6984"/>
        <item x="9200"/>
        <item x="5923"/>
        <item x="8550"/>
        <item x="5176"/>
        <item x="4204"/>
        <item x="8987"/>
        <item x="4846"/>
        <item x="4757"/>
        <item x="9184"/>
        <item x="7621"/>
        <item x="2718"/>
        <item x="5485"/>
        <item x="10975"/>
        <item x="950"/>
        <item x="9354"/>
        <item x="12994"/>
        <item x="10632"/>
        <item x="7987"/>
        <item x="150"/>
        <item x="3830"/>
        <item x="596"/>
        <item x="4512"/>
        <item x="471"/>
        <item x="1333"/>
        <item x="3541"/>
        <item x="2278"/>
        <item x="12527"/>
        <item x="8000"/>
        <item x="12257"/>
        <item x="5549"/>
        <item x="599"/>
        <item x="6627"/>
        <item x="1351"/>
        <item x="11468"/>
        <item x="12225"/>
        <item x="9504"/>
        <item x="703"/>
        <item x="5870"/>
        <item x="12297"/>
        <item x="12647"/>
        <item x="2033"/>
        <item x="2127"/>
        <item x="7838"/>
        <item x="5696"/>
        <item x="2483"/>
        <item x="10021"/>
        <item x="1221"/>
        <item x="6520"/>
        <item x="12076"/>
        <item x="3627"/>
        <item x="12284"/>
        <item x="11200"/>
        <item x="11711"/>
        <item x="1863"/>
        <item x="12418"/>
        <item x="3582"/>
        <item x="1292"/>
        <item x="7027"/>
        <item x="2553"/>
        <item x="82"/>
        <item x="1862"/>
        <item x="7219"/>
        <item x="2542"/>
        <item x="11766"/>
        <item x="10405"/>
        <item x="13041"/>
        <item x="2774"/>
        <item x="11187"/>
        <item x="3444"/>
        <item x="10866"/>
        <item x="9647"/>
        <item x="12289"/>
        <item x="6475"/>
        <item x="4089"/>
        <item x="3702"/>
        <item x="6740"/>
        <item x="4113"/>
        <item x="7875"/>
        <item x="3751"/>
        <item x="6934"/>
        <item x="12033"/>
        <item x="10499"/>
        <item x="1921"/>
        <item x="6010"/>
        <item x="3163"/>
        <item x="10317"/>
        <item x="9941"/>
        <item x="6596"/>
        <item x="2450"/>
        <item x="6510"/>
        <item x="1873"/>
        <item x="8701"/>
        <item x="2615"/>
        <item x="8645"/>
        <item x="8690"/>
        <item x="1445"/>
        <item x="9945"/>
        <item x="1792"/>
        <item x="10483"/>
        <item x="4589"/>
        <item x="9343"/>
        <item x="1993"/>
        <item x="8549"/>
        <item x="9769"/>
        <item x="3704"/>
        <item x="6486"/>
        <item x="8178"/>
        <item x="5850"/>
        <item x="13150"/>
        <item x="11299"/>
        <item x="6670"/>
        <item x="10273"/>
        <item x="8861"/>
        <item x="4625"/>
        <item x="7973"/>
        <item x="12631"/>
        <item x="7296"/>
        <item x="3221"/>
        <item x="4497"/>
        <item x="9048"/>
        <item x="762"/>
        <item x="5270"/>
        <item x="11957"/>
        <item x="5419"/>
        <item x="4104"/>
        <item x="9568"/>
        <item x="219"/>
        <item x="11590"/>
        <item x="8897"/>
        <item x="2256"/>
        <item x="391"/>
        <item x="1485"/>
        <item x="4344"/>
        <item x="9193"/>
        <item x="4559"/>
        <item x="4975"/>
        <item x="8923"/>
        <item x="4949"/>
        <item x="3477"/>
        <item x="4139"/>
        <item x="530"/>
        <item x="2636"/>
        <item x="1420"/>
        <item x="12683"/>
        <item x="5185"/>
        <item x="10162"/>
        <item x="6525"/>
        <item x="5598"/>
        <item x="2850"/>
        <item x="11512"/>
        <item x="4153"/>
        <item x="12381"/>
        <item x="399"/>
        <item x="3103"/>
        <item x="6051"/>
        <item x="2839"/>
        <item x="5344"/>
        <item x="11966"/>
        <item x="4381"/>
        <item x="10171"/>
        <item x="9241"/>
        <item x="4930"/>
        <item x="11250"/>
        <item x="8220"/>
        <item x="3406"/>
        <item x="6738"/>
        <item x="12518"/>
        <item x="5375"/>
        <item x="8938"/>
        <item x="4612"/>
        <item x="6834"/>
        <item x="580"/>
        <item x="9665"/>
        <item x="10354"/>
        <item x="9333"/>
        <item x="3095"/>
        <item x="5189"/>
        <item x="2790"/>
        <item x="11128"/>
        <item x="13206"/>
        <item x="105"/>
        <item x="10279"/>
        <item x="11873"/>
        <item x="5637"/>
        <item x="11549"/>
        <item x="1198"/>
        <item x="6103"/>
        <item x="7306"/>
        <item x="13101"/>
        <item x="12505"/>
        <item x="3123"/>
        <item x="1731"/>
        <item x="2349"/>
        <item x="176"/>
        <item x="1501"/>
        <item x="2411"/>
        <item x="2013"/>
        <item x="10768"/>
        <item x="8361"/>
        <item x="9293"/>
        <item x="7643"/>
        <item x="9835"/>
        <item x="362"/>
        <item x="2640"/>
        <item x="8423"/>
        <item x="3421"/>
        <item x="2036"/>
        <item x="4563"/>
        <item x="8231"/>
        <item x="6897"/>
        <item x="12636"/>
        <item x="6287"/>
        <item x="10044"/>
        <item x="11288"/>
        <item x="10079"/>
        <item x="7024"/>
        <item x="1381"/>
        <item x="4036"/>
        <item x="3038"/>
        <item x="1696"/>
        <item x="4154"/>
        <item x="779"/>
        <item x="13096"/>
        <item x="6467"/>
        <item x="1062"/>
        <item x="8951"/>
        <item x="1779"/>
        <item x="498"/>
        <item x="5078"/>
        <item x="5112"/>
        <item x="7688"/>
        <item x="12902"/>
        <item x="239"/>
        <item x="3620"/>
        <item x="10231"/>
        <item x="5184"/>
        <item x="9615"/>
        <item x="5654"/>
        <item x="7434"/>
        <item x="8745"/>
        <item x="9068"/>
        <item x="2840"/>
        <item x="9172"/>
        <item x="7993"/>
        <item x="3644"/>
        <item x="12696"/>
        <item x="3797"/>
        <item x="4666"/>
        <item x="288"/>
        <item x="3986"/>
        <item x="345"/>
        <item x="1719"/>
        <item x="7352"/>
        <item x="8157"/>
        <item x="8035"/>
        <item x="7889"/>
        <item x="12779"/>
        <item x="8965"/>
        <item x="743"/>
        <item x="7373"/>
        <item x="4881"/>
        <item x="8892"/>
        <item x="10666"/>
        <item x="5823"/>
        <item x="10395"/>
        <item x="11871"/>
        <item x="8492"/>
        <item x="3843"/>
        <item x="7406"/>
        <item x="8730"/>
        <item x="7182"/>
        <item x="4667"/>
        <item x="1368"/>
        <item x="5683"/>
        <item x="8481"/>
        <item x="1356"/>
        <item x="10699"/>
        <item x="5349"/>
        <item x="6830"/>
        <item x="8017"/>
        <item x="10485"/>
        <item x="7751"/>
        <item x="2406"/>
        <item x="1864"/>
        <item x="10149"/>
        <item x="6032"/>
        <item x="1751"/>
        <item x="7423"/>
        <item x="10944"/>
        <item x="6647"/>
        <item x="8944"/>
        <item x="1958"/>
        <item x="12945"/>
        <item x="8682"/>
        <item x="6611"/>
        <item x="10801"/>
        <item x="10178"/>
        <item x="10835"/>
        <item x="2190"/>
        <item x="1962"/>
        <item x="6774"/>
        <item x="10711"/>
        <item x="1266"/>
        <item x="10387"/>
        <item x="2482"/>
        <item x="4988"/>
        <item x="8840"/>
        <item x="10647"/>
        <item x="3378"/>
        <item x="6921"/>
        <item x="9819"/>
        <item x="6200"/>
        <item x="12708"/>
        <item x="652"/>
        <item x="9386"/>
        <item x="5716"/>
        <item x="406"/>
        <item x="9323"/>
        <item x="3755"/>
        <item x="10884"/>
        <item x="9518"/>
        <item x="6387"/>
        <item x="11973"/>
        <item x="9297"/>
        <item x="778"/>
        <item x="244"/>
        <item x="11886"/>
        <item x="12124"/>
        <item x="256"/>
        <item x="11823"/>
        <item x="591"/>
        <item x="10669"/>
        <item x="3954"/>
        <item x="7834"/>
        <item x="7908"/>
        <item x="7941"/>
        <item x="8212"/>
        <item x="3786"/>
        <item x="8859"/>
        <item x="12396"/>
        <item x="2656"/>
        <item x="11944"/>
        <item x="12305"/>
        <item x="12687"/>
        <item x="1001"/>
        <item x="4817"/>
        <item x="5930"/>
        <item x="4014"/>
        <item x="3603"/>
        <item x="10031"/>
        <item x="11908"/>
        <item x="3020"/>
        <item x="2454"/>
        <item x="542"/>
        <item x="11670"/>
        <item x="3472"/>
        <item x="11461"/>
        <item x="1665"/>
        <item x="13008"/>
        <item x="11548"/>
        <item x="1049"/>
        <item x="11586"/>
        <item x="9089"/>
        <item x="4112"/>
        <item x="9846"/>
        <item x="4537"/>
        <item x="292"/>
        <item x="12629"/>
        <item x="9032"/>
        <item x="1021"/>
        <item x="4041"/>
        <item x="4718"/>
        <item x="2686"/>
        <item x="4373"/>
        <item x="3569"/>
        <item x="2609"/>
        <item x="5989"/>
        <item x="2025"/>
        <item x="2530"/>
        <item x="11280"/>
        <item x="3496"/>
        <item x="11441"/>
        <item x="2758"/>
        <item x="9494"/>
        <item x="7418"/>
        <item x="1988"/>
        <item x="4402"/>
        <item x="8862"/>
        <item x="11208"/>
        <item x="4117"/>
        <item x="4735"/>
        <item x="12996"/>
        <item x="7702"/>
        <item x="12050"/>
        <item x="5976"/>
        <item x="12448"/>
        <item x="8760"/>
        <item x="2780"/>
        <item x="8021"/>
        <item x="6364"/>
        <item x="12415"/>
        <item x="2498"/>
        <item x="11589"/>
        <item x="695"/>
        <item x="11032"/>
        <item x="10037"/>
        <item x="12224"/>
        <item x="8636"/>
        <item x="5500"/>
        <item x="11263"/>
        <item x="7837"/>
        <item x="2066"/>
        <item x="8476"/>
        <item x="11464"/>
        <item x="686"/>
        <item x="10078"/>
        <item x="390"/>
        <item x="3189"/>
        <item x="5714"/>
        <item x="6910"/>
        <item x="343"/>
        <item x="13197"/>
        <item x="3448"/>
        <item x="11494"/>
        <item x="7337"/>
        <item x="4703"/>
        <item x="5822"/>
        <item x="6685"/>
        <item x="2841"/>
        <item x="11202"/>
        <item x="10573"/>
        <item x="5597"/>
        <item x="1483"/>
        <item x="9306"/>
        <item x="2772"/>
        <item x="3392"/>
        <item x="10330"/>
        <item x="11759"/>
        <item x="4438"/>
        <item x="5418"/>
        <item x="3764"/>
        <item x="2200"/>
        <item x="3821"/>
        <item x="11558"/>
        <item x="10075"/>
        <item x="9944"/>
        <item x="10321"/>
        <item x="2447"/>
        <item x="4262"/>
        <item x="3500"/>
        <item x="6755"/>
        <item x="2427"/>
        <item x="4063"/>
        <item x="4579"/>
        <item x="6833"/>
        <item x="6276"/>
        <item x="4456"/>
        <item x="1799"/>
        <item x="2215"/>
        <item x="1808"/>
        <item x="12020"/>
        <item x="10731"/>
        <item x="11254"/>
        <item x="9689"/>
        <item x="4321"/>
        <item x="12187"/>
        <item x="6901"/>
        <item x="6271"/>
        <item x="3170"/>
        <item x="4007"/>
        <item x="5423"/>
        <item x="3258"/>
        <item x="8308"/>
        <item x="1193"/>
        <item x="4650"/>
        <item x="3968"/>
        <item x="11751"/>
        <item x="1313"/>
        <item x="2931"/>
        <item x="7426"/>
        <item x="6949"/>
        <item x="7911"/>
        <item x="8066"/>
        <item x="7181"/>
        <item x="135"/>
        <item x="6095"/>
        <item x="11025"/>
        <item x="8422"/>
        <item x="9233"/>
        <item x="2370"/>
        <item x="5594"/>
        <item x="4950"/>
        <item x="10498"/>
        <item x="8380"/>
        <item x="789"/>
        <item x="77"/>
        <item x="10922"/>
        <item x="6865"/>
        <item x="9688"/>
        <item x="12221"/>
        <item x="2872"/>
        <item x="7133"/>
        <item x="11703"/>
        <item x="12189"/>
        <item x="9509"/>
        <item x="10458"/>
        <item x="11756"/>
        <item x="11828"/>
        <item x="10216"/>
        <item x="9513"/>
        <item x="5571"/>
        <item x="3270"/>
        <item x="13059"/>
        <item x="1251"/>
        <item x="5980"/>
        <item x="9841"/>
        <item x="8382"/>
        <item x="5136"/>
        <item x="5758"/>
        <item x="2277"/>
        <item x="11206"/>
        <item x="1220"/>
        <item x="3216"/>
        <item x="3983"/>
        <item x="5832"/>
        <item x="12344"/>
        <item x="8622"/>
        <item x="560"/>
        <item x="1857"/>
        <item x="11662"/>
        <item x="3025"/>
        <item x="11847"/>
        <item x="11046"/>
        <item x="12873"/>
        <item x="9557"/>
        <item x="29"/>
        <item x="189"/>
        <item x="1677"/>
        <item x="6641"/>
        <item x="10271"/>
        <item x="12950"/>
        <item x="9091"/>
        <item x="12771"/>
        <item x="2362"/>
        <item x="10793"/>
        <item x="1818"/>
        <item x="1528"/>
        <item x="3092"/>
        <item x="14"/>
        <item x="989"/>
        <item x="2000"/>
        <item x="9049"/>
        <item x="1145"/>
        <item x="3696"/>
        <item x="617"/>
        <item x="7298"/>
        <item x="4577"/>
        <item x="13085"/>
        <item x="780"/>
        <item x="5070"/>
        <item x="13196"/>
        <item x="7517"/>
        <item x="7768"/>
        <item x="13033"/>
        <item x="10133"/>
        <item x="104"/>
        <item x="2938"/>
        <item x="6446"/>
        <item x="1069"/>
        <item x="3499"/>
        <item x="683"/>
        <item x="13093"/>
        <item x="9378"/>
        <item x="7484"/>
        <item x="11112"/>
        <item x="3279"/>
        <item x="5827"/>
        <item x="2105"/>
        <item x="4122"/>
        <item x="7191"/>
        <item x="163"/>
        <item x="5194"/>
        <item x="1305"/>
        <item x="8486"/>
        <item x="12303"/>
        <item x="1088"/>
        <item x="3346"/>
        <item x="3179"/>
        <item x="7991"/>
        <item x="9430"/>
        <item x="1594"/>
        <item x="3973"/>
        <item x="3076"/>
        <item x="3529"/>
        <item x="1115"/>
        <item x="197"/>
        <item x="3214"/>
        <item x="8484"/>
        <item x="13090"/>
        <item x="8942"/>
        <item x="8365"/>
        <item x="257"/>
        <item x="8755"/>
        <item x="4800"/>
        <item x="6772"/>
        <item x="4700"/>
        <item x="1344"/>
        <item x="4573"/>
        <item x="10439"/>
        <item x="2828"/>
        <item x="12139"/>
        <item x="2051"/>
        <item x="435"/>
        <item x="2648"/>
        <item x="10933"/>
        <item x="5655"/>
        <item x="4948"/>
        <item x="7697"/>
        <item x="2354"/>
        <item x="832"/>
        <item x="1131"/>
        <item x="2607"/>
        <item x="12462"/>
        <item x="11331"/>
        <item x="9552"/>
        <item x="4940"/>
        <item x="2792"/>
        <item x="6441"/>
        <item x="10035"/>
        <item x="8804"/>
        <item x="3050"/>
        <item x="11215"/>
        <item x="1394"/>
        <item x="7428"/>
        <item x="1955"/>
        <item x="567"/>
        <item x="7790"/>
        <item x="10630"/>
        <item x="894"/>
        <item x="2133"/>
        <item x="3238"/>
        <item x="2308"/>
        <item x="3974"/>
        <item x="4763"/>
        <item x="8453"/>
        <item x="6229"/>
        <item x="12534"/>
        <item x="3587"/>
        <item x="1844"/>
        <item x="13178"/>
        <item x="5799"/>
        <item x="4135"/>
        <item x="231"/>
        <item x="7106"/>
        <item x="7101"/>
        <item x="11145"/>
        <item x="6702"/>
        <item x="9074"/>
        <item x="301"/>
        <item x="11436"/>
        <item x="1903"/>
        <item x="6343"/>
        <item x="12312"/>
        <item x="7129"/>
        <item x="10232"/>
        <item x="7661"/>
        <item x="9975"/>
        <item x="2895"/>
        <item x="2554"/>
        <item x="7029"/>
        <item x="3329"/>
        <item x="12025"/>
        <item x="10733"/>
        <item x="2723"/>
        <item x="3601"/>
        <item x="7802"/>
        <item x="2984"/>
        <item x="3233"/>
        <item x="1842"/>
        <item x="9912"/>
        <item x="773"/>
        <item x="1437"/>
        <item x="8274"/>
        <item x="2336"/>
        <item x="195"/>
        <item x="8114"/>
        <item x="8432"/>
        <item x="8149"/>
        <item x="6279"/>
        <item x="6433"/>
        <item x="9560"/>
        <item x="4994"/>
        <item x="12380"/>
        <item x="6149"/>
        <item x="5856"/>
        <item x="3514"/>
        <item x="6649"/>
        <item x="978"/>
        <item x="12563"/>
        <item x="7960"/>
        <item x="1291"/>
        <item x="5872"/>
        <item x="4361"/>
        <item x="7462"/>
        <item x="9864"/>
        <item x="4944"/>
        <item x="2368"/>
        <item x="2737"/>
        <item x="4130"/>
        <item x="7237"/>
        <item x="10449"/>
        <item x="537"/>
        <item x="8567"/>
        <item x="3823"/>
        <item x="592"/>
        <item x="12960"/>
        <item x="7873"/>
        <item x="11910"/>
        <item x="2900"/>
        <item x="1743"/>
        <item x="1491"/>
        <item x="1123"/>
        <item x="1279"/>
        <item x="11041"/>
        <item x="6285"/>
        <item x="8824"/>
        <item x="6281"/>
        <item x="12134"/>
        <item x="3669"/>
        <item x="6316"/>
        <item x="181"/>
        <item x="7598"/>
        <item x="2969"/>
        <item x="5336"/>
        <item x="10039"/>
        <item x="4210"/>
        <item x="7044"/>
        <item x="8544"/>
        <item x="8269"/>
        <item x="8640"/>
        <item x="9155"/>
        <item x="11618"/>
        <item x="6"/>
        <item x="7653"/>
        <item x="11893"/>
        <item x="12969"/>
        <item x="8490"/>
        <item x="4840"/>
        <item x="5495"/>
        <item x="7255"/>
        <item x="5226"/>
        <item x="5401"/>
        <item x="2191"/>
        <item x="4285"/>
        <item x="11129"/>
        <item x="12821"/>
        <item x="2348"/>
        <item x="3884"/>
        <item x="10858"/>
        <item x="3165"/>
        <item x="9322"/>
        <item x="4107"/>
        <item x="10109"/>
        <item x="9698"/>
        <item x="1297"/>
        <item x="644"/>
        <item x="1482"/>
        <item x="2026"/>
        <item x="11405"/>
        <item x="1078"/>
        <item x="12628"/>
        <item x="2274"/>
        <item x="11279"/>
        <item x="9639"/>
        <item x="12361"/>
        <item x="6050"/>
        <item x="1794"/>
        <item x="10936"/>
        <item x="10005"/>
        <item x="12606"/>
        <item x="13066"/>
        <item x="1672"/>
        <item x="10003"/>
        <item x="5010"/>
        <item x="7093"/>
        <item x="11761"/>
        <item x="9562"/>
        <item x="5463"/>
        <item x="342"/>
        <item x="175"/>
        <item x="7186"/>
        <item x="6674"/>
        <item x="1311"/>
        <item x="9027"/>
        <item x="8261"/>
        <item x="11543"/>
        <item x="3645"/>
        <item x="9142"/>
        <item x="2377"/>
        <item x="4698"/>
        <item x="1516"/>
        <item x="8521"/>
        <item x="10716"/>
        <item x="7657"/>
        <item x="8320"/>
        <item x="12897"/>
        <item x="8644"/>
        <item x="10601"/>
        <item x="6432"/>
        <item x="3180"/>
        <item x="8260"/>
        <item x="1936"/>
        <item x="9150"/>
        <item x="6781"/>
        <item x="8211"/>
        <item x="12360"/>
        <item x="1867"/>
        <item x="3184"/>
        <item x="7432"/>
        <item x="6466"/>
        <item x="1369"/>
        <item x="10386"/>
        <item x="204"/>
        <item x="4268"/>
        <item x="5519"/>
        <item x="7660"/>
        <item x="5119"/>
        <item x="8910"/>
        <item x="2825"/>
        <item x="7631"/>
        <item x="12968"/>
        <item x="5343"/>
        <item x="6648"/>
        <item x="5179"/>
        <item x="3115"/>
        <item x="3978"/>
        <item x="10608"/>
        <item x="1813"/>
        <item x="6046"/>
        <item x="3597"/>
        <item x="1695"/>
        <item x="4064"/>
        <item x="2771"/>
        <item x="8614"/>
        <item x="6042"/>
        <item x="783"/>
        <item x="1617"/>
        <item x="3862"/>
        <item x="5335"/>
        <item x="1079"/>
        <item x="5137"/>
        <item x="8427"/>
        <item x="1809"/>
        <item x="7639"/>
        <item x="11846"/>
        <item x="10938"/>
        <item x="5817"/>
        <item x="6705"/>
        <item x="323"/>
        <item x="2661"/>
        <item x="12190"/>
        <item x="9517"/>
        <item x="13095"/>
        <item x="2989"/>
        <item x="3307"/>
        <item x="5592"/>
        <item x="8417"/>
        <item x="8946"/>
        <item x="938"/>
        <item x="11838"/>
        <item x="855"/>
        <item x="2272"/>
        <item x="101"/>
        <item x="12307"/>
        <item x="8613"/>
        <item x="11281"/>
        <item x="11400"/>
        <item x="1315"/>
        <item x="3774"/>
        <item x="5440"/>
        <item x="5428"/>
        <item x="10508"/>
        <item x="6808"/>
        <item x="6488"/>
        <item x="1320"/>
        <item x="6207"/>
        <item x="4503"/>
        <item x="5348"/>
        <item x="3605"/>
        <item x="13191"/>
        <item x="819"/>
        <item x="7995"/>
        <item x="10457"/>
        <item x="4581"/>
        <item x="3581"/>
        <item x="8681"/>
        <item x="4335"/>
        <item x="1571"/>
        <item x="1503"/>
        <item x="4336"/>
        <item x="9683"/>
        <item x="377"/>
        <item x="5426"/>
        <item x="11584"/>
        <item x="7176"/>
        <item x="6019"/>
        <item x="9770"/>
        <item x="2844"/>
        <item x="4439"/>
        <item x="5361"/>
        <item x="5751"/>
        <item x="2364"/>
        <item x="10596"/>
        <item x="1600"/>
        <item x="12880"/>
        <item x="3909"/>
        <item x="10493"/>
        <item x="7972"/>
        <item x="6468"/>
        <item x="11210"/>
        <item x="12593"/>
        <item x="6544"/>
        <item x="2887"/>
        <item x="3872"/>
        <item x="8062"/>
        <item x="11000"/>
        <item x="5611"/>
        <item x="11553"/>
        <item x="3842"/>
        <item x="11392"/>
        <item x="6526"/>
        <item x="6640"/>
        <item x="364"/>
        <item x="1521"/>
        <item x="3224"/>
        <item x="4835"/>
        <item x="9566"/>
        <item x="2469"/>
        <item x="7832"/>
        <item x="9482"/>
        <item x="458"/>
        <item x="6828"/>
        <item x="7527"/>
        <item x="8179"/>
        <item x="3051"/>
        <item x="4433"/>
        <item x="7092"/>
        <item x="5314"/>
        <item x="12219"/>
        <item x="9007"/>
        <item x="12601"/>
        <item x="6965"/>
        <item x="10073"/>
        <item x="3243"/>
        <item x="8922"/>
        <item x="1083"/>
        <item x="1013"/>
        <item x="6160"/>
        <item x="699"/>
        <item x="12103"/>
        <item x="3691"/>
        <item x="5154"/>
        <item x="9622"/>
        <item x="3692"/>
        <item x="9597"/>
        <item x="9890"/>
        <item x="4918"/>
        <item x="9009"/>
        <item x="191"/>
        <item x="351"/>
        <item x="6230"/>
        <item x="199"/>
        <item x="8061"/>
        <item x="4491"/>
        <item x="2532"/>
        <item x="7128"/>
        <item x="8703"/>
        <item x="860"/>
        <item x="847"/>
        <item x="1064"/>
        <item x="1217"/>
        <item x="5278"/>
        <item x="9481"/>
        <item x="10607"/>
        <item x="1553"/>
        <item x="9939"/>
        <item x="8366"/>
        <item x="5199"/>
        <item x="6020"/>
        <item x="8564"/>
        <item x="5224"/>
        <item x="5153"/>
        <item x="1215"/>
        <item x="9216"/>
        <item x="5236"/>
        <item x="1113"/>
        <item x="4127"/>
        <item x="9440"/>
        <item x="4688"/>
        <item x="10942"/>
        <item x="11563"/>
        <item x="3005"/>
        <item x="9141"/>
        <item x="99"/>
        <item x="8404"/>
        <item x="1705"/>
        <item x="12592"/>
        <item x="5695"/>
        <item x="5041"/>
        <item x="9574"/>
        <item x="6866"/>
        <item x="11391"/>
        <item x="13034"/>
        <item x="13099"/>
        <item x="5545"/>
        <item x="12630"/>
        <item x="3010"/>
        <item x="1817"/>
        <item x="5254"/>
        <item x="7195"/>
        <item x="441"/>
        <item x="11186"/>
        <item x="7134"/>
        <item x="6985"/>
        <item x="7630"/>
        <item x="477"/>
        <item x="11989"/>
        <item x="6248"/>
        <item x="3655"/>
        <item x="3400"/>
        <item x="1636"/>
        <item x="3494"/>
        <item x="10842"/>
        <item x="3982"/>
        <item x="6780"/>
        <item x="11699"/>
        <item x="5946"/>
        <item x="12649"/>
        <item x="7256"/>
        <item x="1865"/>
        <item x="4736"/>
        <item x="4048"/>
        <item x="11342"/>
        <item x="2372"/>
        <item x="476"/>
        <item x="9693"/>
        <item x="10260"/>
        <item x="5572"/>
        <item x="7066"/>
        <item x="10355"/>
        <item x="1484"/>
        <item x="10825"/>
        <item x="8993"/>
        <item x="8233"/>
        <item x="3530"/>
        <item x="8778"/>
        <item x="9075"/>
        <item x="5857"/>
        <item x="4493"/>
        <item x="4917"/>
        <item x="4082"/>
        <item x="4830"/>
        <item x="2773"/>
        <item x="5632"/>
        <item x="2407"/>
        <item x="8301"/>
        <item x="1307"/>
        <item x="10015"/>
        <item x="3622"/>
        <item x="8067"/>
        <item x="3188"/>
        <item x="11063"/>
        <item x="5750"/>
        <item x="1439"/>
        <item x="5837"/>
        <item x="9234"/>
        <item x="9345"/>
        <item x="5432"/>
        <item x="3402"/>
        <item x="10522"/>
        <item x="11513"/>
        <item x="9228"/>
        <item x="3412"/>
        <item x="12499"/>
        <item x="4304"/>
        <item x="12271"/>
        <item x="9327"/>
        <item x="9634"/>
        <item x="8683"/>
        <item x="9828"/>
        <item x="4624"/>
        <item x="1635"/>
        <item x="8213"/>
        <item x="5501"/>
        <item x="1871"/>
        <item x="11894"/>
        <item x="6570"/>
        <item x="7333"/>
        <item x="12023"/>
        <item x="6292"/>
        <item x="11301"/>
        <item x="233"/>
        <item x="1641"/>
        <item x="12156"/>
        <item x="10193"/>
        <item x="12017"/>
        <item x="9490"/>
        <item x="11174"/>
        <item x="11698"/>
        <item x="9749"/>
        <item x="5097"/>
        <item x="9229"/>
        <item x="8580"/>
        <item x="8545"/>
        <item x="6612"/>
        <item x="4995"/>
        <item x="7047"/>
        <item x="3004"/>
        <item x="4485"/>
        <item x="13015"/>
        <item x="9703"/>
        <item x="7519"/>
        <item x="2044"/>
        <item x="6247"/>
        <item x="3069"/>
        <item x="1713"/>
        <item x="12283"/>
        <item x="8583"/>
        <item x="10859"/>
        <item x="7235"/>
        <item x="2019"/>
        <item x="7210"/>
        <item x="8437"/>
        <item x="9180"/>
        <item x="10853"/>
        <item x="6028"/>
        <item x="5573"/>
        <item x="7703"/>
        <item x="6786"/>
        <item x="344"/>
        <item x="7211"/>
        <item x="1701"/>
        <item x="7250"/>
        <item x="6591"/>
        <item x="3563"/>
        <item x="6224"/>
        <item x="6659"/>
        <item x="624"/>
        <item x="10717"/>
        <item x="9519"/>
        <item x="6156"/>
        <item x="610"/>
        <item x="5954"/>
        <item x="1346"/>
        <item x="7869"/>
        <item x="11815"/>
        <item x="8163"/>
        <item x="12458"/>
        <item x="8761"/>
        <item x="6818"/>
        <item x="13211"/>
        <item x="4677"/>
        <item x="10626"/>
        <item x="3387"/>
        <item x="10427"/>
        <item x="13028"/>
        <item x="7747"/>
        <item x="1601"/>
        <item x="6968"/>
        <item x="8973"/>
        <item x="4303"/>
        <item x="9723"/>
        <item x="10426"/>
        <item x="2514"/>
        <item x="13031"/>
        <item x="7060"/>
        <item x="10064"/>
        <item x="1917"/>
        <item x="9929"/>
        <item x="4672"/>
        <item x="10575"/>
        <item x="8536"/>
        <item x="12042"/>
        <item x="3811"/>
        <item x="2700"/>
        <item x="11107"/>
        <item x="5759"/>
        <item x="7851"/>
        <item x="9637"/>
        <item x="2842"/>
        <item x="1087"/>
        <item x="9563"/>
        <item x="9640"/>
        <item x="10388"/>
        <item x="9847"/>
        <item x="7821"/>
        <item x="4477"/>
        <item x="7510"/>
        <item x="2309"/>
        <item x="12209"/>
        <item x="8820"/>
        <item x="10211"/>
        <item x="9423"/>
        <item x="10566"/>
        <item x="1878"/>
        <item x="4221"/>
        <item x="10264"/>
        <item x="11018"/>
        <item x="12140"/>
        <item x="3876"/>
        <item x="12339"/>
        <item x="10513"/>
        <item x="7720"/>
        <item x="2139"/>
        <item x="11704"/>
        <item x="7253"/>
        <item x="12881"/>
        <item x="6151"/>
        <item x="9657"/>
        <item x="11575"/>
        <item x="6487"/>
        <item x="7138"/>
        <item x="12964"/>
        <item x="1868"/>
        <item x="2402"/>
        <item x="8487"/>
        <item x="7061"/>
        <item x="10407"/>
        <item x="12183"/>
        <item x="4269"/>
        <item x="12376"/>
        <item x="9199"/>
        <item x="4081"/>
        <item x="4628"/>
        <item x="2233"/>
        <item x="5232"/>
        <item x="11772"/>
        <item x="6440"/>
        <item x="482"/>
        <item x="11798"/>
        <item x="11047"/>
        <item x="6227"/>
        <item x="11427"/>
        <item x="7439"/>
        <item x="5929"/>
        <item x="11762"/>
        <item x="7342"/>
        <item x="6848"/>
        <item x="602"/>
        <item x="6929"/>
        <item x="2848"/>
        <item x="30"/>
        <item x="6122"/>
        <item x="11816"/>
        <item x="11602"/>
        <item x="10856"/>
        <item x="2216"/>
        <item x="6445"/>
        <item x="12026"/>
        <item x="3873"/>
        <item x="5028"/>
        <item x="4645"/>
        <item x="7652"/>
        <item x="10092"/>
        <item x="2181"/>
        <item x="4058"/>
        <item x="2135"/>
        <item x="9214"/>
        <item x="4810"/>
        <item x="10389"/>
        <item x="1432"/>
        <item x="13051"/>
        <item x="10876"/>
        <item x="9115"/>
        <item x="11933"/>
        <item x="2210"/>
        <item x="5134"/>
        <item x="2845"/>
        <item x="586"/>
        <item x="6458"/>
        <item x="6041"/>
        <item x="8646"/>
        <item x="7100"/>
        <item x="10949"/>
        <item x="10157"/>
        <item x="405"/>
        <item x="9620"/>
        <item x="2043"/>
        <item x="7803"/>
        <item x="9976"/>
        <item x="10840"/>
        <item x="8498"/>
        <item x="12938"/>
        <item x="4943"/>
        <item x="6948"/>
        <item x="6372"/>
        <item x="9959"/>
        <item x="787"/>
        <item x="7523"/>
        <item x="901"/>
        <item x="12937"/>
        <item x="3934"/>
        <item x="7879"/>
        <item x="1163"/>
        <item x="3393"/>
        <item x="497"/>
        <item x="10939"/>
        <item x="690"/>
        <item x="8316"/>
        <item x="8726"/>
        <item x="1146"/>
        <item x="8635"/>
        <item x="9109"/>
        <item x="11952"/>
        <item x="10453"/>
        <item x="3870"/>
        <item x="8584"/>
        <item x="136"/>
        <item x="3935"/>
        <item x="491"/>
        <item x="2148"/>
        <item x="422"/>
        <item x="12457"/>
        <item x="8338"/>
        <item x="3586"/>
        <item x="363"/>
        <item x="11324"/>
        <item x="89"/>
        <item x="3157"/>
        <item x="12829"/>
        <item x="4061"/>
        <item x="13013"/>
        <item x="507"/>
        <item x="10177"/>
        <item x="73"/>
        <item x="7429"/>
        <item x="11842"/>
        <item x="9110"/>
        <item x="12003"/>
        <item x="2600"/>
        <item x="12238"/>
        <item x="6282"/>
        <item x="6205"/>
        <item x="8398"/>
        <item x="12915"/>
        <item x="2291"/>
        <item x="4482"/>
        <item x="10110"/>
        <item x="8829"/>
        <item x="11927"/>
        <item x="5359"/>
        <item x="11972"/>
        <item x="11619"/>
        <item x="609"/>
        <item x="1433"/>
        <item x="1915"/>
        <item x="3068"/>
        <item x="2791"/>
        <item x="5548"/>
        <item x="6496"/>
        <item x="3045"/>
        <item x="2078"/>
        <item x="4705"/>
        <item x="6573"/>
        <item x="2597"/>
        <item x="3344"/>
        <item x="12080"/>
        <item x="3374"/>
        <item x="24"/>
        <item x="4526"/>
        <item x="3229"/>
        <item x="2023"/>
        <item x="6142"/>
        <item x="7363"/>
        <item x="2082"/>
        <item x="12463"/>
        <item x="4595"/>
        <item x="2497"/>
        <item x="12533"/>
        <item x="9753"/>
        <item x="1438"/>
        <item x="4578"/>
        <item x="1787"/>
        <item x="7444"/>
        <item x="9658"/>
        <item x="47"/>
        <item x="6388"/>
        <item x="8139"/>
        <item x="10751"/>
        <item x="1205"/>
        <item x="12005"/>
        <item x="503"/>
        <item x="13131"/>
        <item x="12959"/>
        <item x="2409"/>
        <item x="8241"/>
        <item x="10272"/>
        <item x="7494"/>
        <item x="1502"/>
        <item x="12513"/>
        <item x="8268"/>
        <item x="2729"/>
        <item x="4309"/>
        <item x="1227"/>
        <item x="9436"/>
        <item x="8711"/>
        <item x="3810"/>
        <item x="4046"/>
        <item x="11848"/>
        <item x="4212"/>
        <item x="10979"/>
        <item x="11338"/>
        <item x="4562"/>
        <item x="3984"/>
        <item x="4217"/>
        <item x="4717"/>
        <item x="5890"/>
        <item x="3190"/>
        <item x="3156"/>
        <item x="5809"/>
        <item x="2189"/>
        <item x="3484"/>
        <item x="646"/>
        <item x="1289"/>
        <item x="5445"/>
        <item x="10920"/>
        <item x="1252"/>
        <item x="4501"/>
        <item x="1786"/>
        <item x="7573"/>
        <item x="6456"/>
        <item x="713"/>
        <item x="3410"/>
        <item x="2263"/>
        <item x="7324"/>
        <item x="8232"/>
        <item x="4500"/>
        <item x="5029"/>
        <item x="1189"/>
        <item x="3602"/>
        <item x="6664"/>
        <item x="10448"/>
        <item x="10459"/>
        <item x="5117"/>
        <item x="4926"/>
        <item x="3409"/>
        <item x="2725"/>
        <item x="12946"/>
        <item x="589"/>
        <item x="7656"/>
        <item x="6801"/>
        <item x="3782"/>
        <item x="6341"/>
        <item x="784"/>
        <item x="7750"/>
        <item x="8399"/>
        <item x="3628"/>
        <item x="2733"/>
        <item x="12658"/>
        <item x="6297"/>
        <item x="6052"/>
        <item x="12385"/>
        <item x="2886"/>
        <item x="10636"/>
        <item x="12043"/>
        <item x="2675"/>
        <item x="645"/>
        <item x="1056"/>
        <item x="9268"/>
        <item x="10757"/>
        <item x="2477"/>
        <item x="8503"/>
        <item x="4124"/>
        <item x="9432"/>
        <item x="8463"/>
        <item x="7105"/>
        <item x="12281"/>
        <item x="2416"/>
        <item x="5034"/>
        <item x="4422"/>
        <item x="1089"/>
        <item x="7662"/>
        <item x="11184"/>
        <item x="11824"/>
        <item x="3030"/>
        <item x="5131"/>
        <item x="1192"/>
        <item x="10503"/>
        <item x="1925"/>
        <item x="76"/>
        <item x="9834"/>
        <item x="10143"/>
        <item x="8729"/>
        <item x="11837"/>
        <item x="8702"/>
        <item x="3679"/>
        <item x="3048"/>
        <item x="640"/>
        <item x="10339"/>
        <item x="12916"/>
        <item x="2800"/>
        <item x="10435"/>
        <item x="12970"/>
        <item x="11496"/>
        <item x="3950"/>
        <item x="173"/>
        <item x="4841"/>
        <item x="3697"/>
        <item x="7544"/>
        <item x="7344"/>
        <item x="13106"/>
        <item x="11418"/>
        <item x="2415"/>
        <item x="10877"/>
        <item x="3650"/>
        <item x="6798"/>
        <item x="639"/>
        <item x="9405"/>
        <item x="10954"/>
        <item x="8920"/>
        <item x="1819"/>
        <item x="531"/>
        <item x="12823"/>
        <item x="8814"/>
        <item x="10415"/>
        <item x="11333"/>
        <item x="1057"/>
        <item x="3949"/>
        <item x="2322"/>
        <item x="7970"/>
        <item x="9024"/>
        <item x="12833"/>
        <item x="5312"/>
        <item x="12709"/>
        <item x="10013"/>
        <item x="5599"/>
        <item x="9839"/>
        <item x="3377"/>
        <item x="9344"/>
        <item x="262"/>
        <item x="7839"/>
        <item x="951"/>
        <item x="3889"/>
        <item x="11777"/>
        <item x="3016"/>
        <item x="2005"/>
        <item x="5287"/>
        <item x="2608"/>
        <item x="7116"/>
        <item x="8101"/>
        <item x="11300"/>
        <item x="9946"/>
        <item x="13111"/>
        <item x="12814"/>
        <item x="12572"/>
        <item x="385"/>
        <item x="11155"/>
        <item x="118"/>
        <item x="1140"/>
        <item x="13154"/>
        <item x="5196"/>
        <item x="4706"/>
        <item x="12648"/>
        <item x="5660"/>
        <item x="781"/>
        <item x="4377"/>
        <item x="4939"/>
        <item x="905"/>
        <item x="9578"/>
        <item x="9508"/>
        <item x="2856"/>
        <item x="5610"/>
        <item x="2346"/>
        <item x="5326"/>
        <item x="3317"/>
        <item x="7795"/>
        <item x="4008"/>
        <item x="896"/>
        <item x="10752"/>
        <item x="8350"/>
        <item x="372"/>
        <item x="9054"/>
        <item x="9823"/>
        <item x="11021"/>
        <item x="4864"/>
        <item x="13201"/>
        <item x="5567"/>
        <item x="5217"/>
        <item x="333"/>
        <item x="3501"/>
        <item x="9458"/>
        <item x="13052"/>
        <item x="12797"/>
        <item x="6423"/>
        <item x="8273"/>
        <item x="149"/>
        <item x="2559"/>
        <item x="6835"/>
        <item x="9325"/>
        <item x="10620"/>
        <item x="12921"/>
        <item x="4685"/>
        <item x="9166"/>
        <item x="572"/>
        <item x="12186"/>
        <item x="3513"/>
        <item x="6588"/>
        <item x="8639"/>
        <item x="5693"/>
        <item x="9488"/>
        <item x="11769"/>
        <item x="10820"/>
        <item x="2144"/>
        <item x="3850"/>
        <item x="5378"/>
        <item x="1511"/>
        <item x="9470"/>
        <item x="5912"/>
        <item x="3579"/>
        <item x="2717"/>
        <item x="701"/>
        <item x="3726"/>
        <item x="6773"/>
        <item x="1581"/>
        <item x="9512"/>
        <item x="1909"/>
        <item x="5629"/>
        <item x="2990"/>
        <item x="7695"/>
        <item x="12713"/>
        <item x="1806"/>
        <item x="5763"/>
        <item x="10062"/>
        <item x="3637"/>
        <item x="7765"/>
        <item x="6509"/>
        <item x="3177"/>
        <item x="4566"/>
        <item x="8620"/>
        <item x="1726"/>
        <item x="4359"/>
        <item x="711"/>
        <item x="6668"/>
        <item x="7637"/>
        <item x="8283"/>
        <item x="8753"/>
        <item x="4622"/>
        <item x="9058"/>
        <item x="10595"/>
        <item x="10406"/>
        <item x="6700"/>
        <item x="11689"/>
        <item x="6816"/>
        <item x="11415"/>
        <item x="6566"/>
        <item x="2279"/>
        <item x="5484"/>
        <item x="10265"/>
        <item x="9927"/>
        <item x="5665"/>
        <item x="7817"/>
        <item x="8624"/>
        <item x="1552"/>
        <item x="9149"/>
        <item x="12206"/>
        <item x="10638"/>
        <item x="7850"/>
        <item x="1222"/>
        <item x="5540"/>
        <item x="12132"/>
        <item x="2932"/>
        <item x="7341"/>
        <item x="7168"/>
        <item x="12617"/>
        <item x="12366"/>
        <item x="8831"/>
        <item x="6847"/>
        <item x="2594"/>
        <item x="9958"/>
        <item x="1883"/>
        <item x="8071"/>
        <item x="4248"/>
        <item x="10559"/>
        <item x="1374"/>
        <item x="7899"/>
        <item x="870"/>
        <item x="4348"/>
        <item x="5715"/>
        <item x="8850"/>
        <item x="1666"/>
        <item x="10657"/>
        <item x="794"/>
        <item x="11104"/>
        <item x="12123"/>
        <item x="10547"/>
        <item x="1700"/>
        <item x="7218"/>
        <item x="2208"/>
        <item x="1919"/>
        <item x="7840"/>
        <item x="3548"/>
        <item x="8744"/>
        <item x="12384"/>
        <item x="10208"/>
        <item x="8579"/>
        <item x="106"/>
        <item x="4882"/>
        <item x="11372"/>
        <item x="11738"/>
        <item x="7992"/>
        <item x="6348"/>
        <item x="6518"/>
        <item x="5834"/>
        <item x="12226"/>
        <item x="8347"/>
        <item x="2910"/>
        <item x="4521"/>
        <item x="11399"/>
        <item x="4057"/>
        <item x="1265"/>
        <item x="11573"/>
        <item x="4642"/>
        <item x="11097"/>
        <item x="7687"/>
        <item x="4179"/>
        <item x="2861"/>
        <item x="3385"/>
        <item x="10242"/>
        <item x="6617"/>
        <item x="11039"/>
        <item x="3614"/>
        <item x="7083"/>
        <item x="6744"/>
        <item x="7800"/>
        <item x="1924"/>
        <item x="6331"/>
        <item x="3283"/>
        <item x="3701"/>
        <item x="2564"/>
        <item x="1543"/>
        <item x="5386"/>
        <item x="6679"/>
        <item x="7603"/>
        <item x="6045"/>
        <item x="10946"/>
        <item x="7164"/>
        <item x="9947"/>
        <item x="5891"/>
        <item x="2529"/>
        <item x="6199"/>
        <item x="675"/>
        <item x="11086"/>
        <item x="11591"/>
        <item x="9571"/>
        <item x="10080"/>
        <item x="996"/>
        <item x="3502"/>
        <item x="4660"/>
        <item x="11420"/>
        <item x="5130"/>
        <item x="10562"/>
        <item x="5368"/>
        <item x="1202"/>
        <item x="10091"/>
        <item x="3839"/>
        <item x="585"/>
        <item x="12963"/>
        <item x="2699"/>
        <item x="6622"/>
        <item x="8912"/>
        <item x="9880"/>
        <item x="887"/>
        <item x="6645"/>
        <item x="8659"/>
        <item x="2018"/>
        <item x="8434"/>
        <item x="5903"/>
        <item x="10036"/>
        <item x="9122"/>
        <item x="2007"/>
        <item x="11310"/>
        <item x="3032"/>
        <item x="12387"/>
        <item x="5700"/>
        <item x="5600"/>
        <item x="5111"/>
        <item x="12600"/>
        <item x="11560"/>
        <item x="12336"/>
        <item x="86"/>
        <item x="5685"/>
        <item x="4203"/>
        <item x="7553"/>
        <item x="4928"/>
        <item x="9818"/>
        <item x="512"/>
        <item x="6178"/>
        <item x="11928"/>
        <item x="8943"/>
        <item x="3619"/>
        <item x="5737"/>
        <item x="3481"/>
        <item x="10237"/>
        <item x="11822"/>
        <item x="9238"/>
        <item x="8548"/>
        <item x="6030"/>
        <item x="8373"/>
        <item x="1076"/>
        <item x="859"/>
        <item x="5263"/>
        <item x="11592"/>
        <item x="6695"/>
        <item x="8251"/>
        <item x="10437"/>
        <item x="11448"/>
        <item x="6805"/>
        <item x="7976"/>
        <item x="9700"/>
        <item x="1797"/>
        <item x="3946"/>
        <item x="12237"/>
        <item x="1138"/>
        <item x="1468"/>
        <item x="9614"/>
        <item x="6836"/>
        <item x="8411"/>
        <item x="12863"/>
        <item x="2260"/>
        <item x="8495"/>
        <item x="1770"/>
        <item x="11841"/>
        <item x="2418"/>
        <item x="7962"/>
        <item x="10433"/>
        <item x="7562"/>
        <item x="9154"/>
        <item x="8982"/>
        <item x="8927"/>
        <item x="3044"/>
        <item x="13103"/>
        <item x="12406"/>
        <item x="2199"/>
        <item x="8955"/>
        <item x="9018"/>
        <item x="3099"/>
        <item x="1130"/>
        <item x="9734"/>
        <item x="12605"/>
        <item x="3345"/>
        <item x="8004"/>
        <item x="4924"/>
        <item x="7650"/>
        <item x="11360"/>
        <item x="1875"/>
        <item x="11601"/>
        <item x="12019"/>
        <item x="13"/>
        <item x="7249"/>
        <item x="11643"/>
        <item x="12753"/>
        <item x="2126"/>
        <item x="6026"/>
        <item x="2612"/>
        <item x="4845"/>
        <item x="10452"/>
        <item x="7073"/>
        <item x="4387"/>
        <item x="4343"/>
        <item x="11708"/>
        <item x="9361"/>
        <item x="3168"/>
        <item x="9132"/>
        <item x="442"/>
        <item x="3989"/>
        <item x="13007"/>
        <item x="7368"/>
        <item x="5296"/>
        <item x="3945"/>
        <item x="4964"/>
        <item x="7193"/>
        <item x="12070"/>
        <item x="3977"/>
        <item x="230"/>
        <item x="2280"/>
        <item x="10834"/>
        <item x="7878"/>
        <item x="10600"/>
        <item x="9082"/>
        <item x="10020"/>
        <item x="8828"/>
        <item x="4148"/>
        <item x="10587"/>
        <item x="502"/>
        <item x="2290"/>
        <item x="2513"/>
        <item x="12227"/>
        <item x="6223"/>
        <item x="9215"/>
        <item x="3952"/>
        <item x="12944"/>
        <item x="4857"/>
        <item x="5277"/>
        <item x="7881"/>
        <item x="4614"/>
        <item x="10276"/>
        <item x="2446"/>
        <item x="12087"/>
        <item x="1580"/>
        <item x="7742"/>
        <item x="22"/>
        <item x="6289"/>
        <item x="12549"/>
        <item x="12583"/>
        <item x="799"/>
        <item x="11456"/>
        <item x="2853"/>
        <item x="11382"/>
        <item x="7582"/>
        <item x="7057"/>
        <item x="7641"/>
        <item x="5381"/>
        <item x="11940"/>
        <item x="2913"/>
        <item x="11734"/>
        <item x="6187"/>
        <item x="3316"/>
        <item x="9712"/>
        <item x="3551"/>
        <item x="332"/>
        <item x="3204"/>
        <item x="1239"/>
        <item x="7436"/>
        <item x="12467"/>
        <item x="10764"/>
        <item x="10775"/>
        <item x="3678"/>
        <item x="10662"/>
        <item x="1648"/>
        <item x="7759"/>
        <item x="3240"/>
        <item x="5727"/>
        <item x="3166"/>
        <item x="4529"/>
        <item x="682"/>
        <item x="10635"/>
        <item x="11404"/>
        <item x="6582"/>
        <item x="8721"/>
        <item x="574"/>
        <item x="6964"/>
        <item x="11207"/>
        <item x="5704"/>
        <item x="2176"/>
        <item x="3948"/>
        <item x="6078"/>
        <item x="9008"/>
        <item x="12016"/>
        <item x="4276"/>
        <item x="10852"/>
        <item x="13027"/>
        <item x="9506"/>
        <item x="3142"/>
        <item x="5001"/>
        <item x="4902"/>
        <item x="10081"/>
        <item x="10986"/>
        <item x="5031"/>
        <item x="1954"/>
        <item x="10192"/>
        <item x="1067"/>
        <item x="8120"/>
        <item x="68"/>
        <item x="846"/>
        <item x="12414"/>
        <item x="12948"/>
        <item x="2523"/>
        <item x="12957"/>
        <item x="6484"/>
        <item x="12371"/>
        <item x="714"/>
        <item x="117"/>
        <item x="8401"/>
        <item x="13158"/>
        <item x="9467"/>
        <item x="9633"/>
        <item x="8462"/>
        <item x="5863"/>
        <item x="9188"/>
        <item x="9897"/>
        <item x="7005"/>
        <item x="1927"/>
        <item x="4040"/>
        <item x="1343"/>
        <item x="4326"/>
        <item x="5718"/>
        <item x="11369"/>
        <item x="11451"/>
        <item x="11835"/>
        <item x="10142"/>
        <item x="7493"/>
        <item x="3024"/>
        <item x="13208"/>
        <item x="4593"/>
        <item x="10510"/>
        <item x="11154"/>
        <item x="5732"/>
        <item x="7371"/>
        <item x="8097"/>
        <item x="1184"/>
        <item x="10446"/>
        <item x="107"/>
        <item x="12571"/>
        <item x="8293"/>
        <item x="10967"/>
        <item x="7907"/>
        <item x="8633"/>
        <item x="7281"/>
        <item x="5647"/>
        <item x="12330"/>
        <item x="3369"/>
        <item x="1520"/>
        <item x="2788"/>
        <item x="8813"/>
        <item x="4651"/>
        <item x="5752"/>
        <item x="10191"/>
        <item x="11191"/>
        <item x="6066"/>
        <item x="12304"/>
        <item x="4809"/>
        <item x="7770"/>
        <item x="1442"/>
        <item x="2899"/>
        <item x="4599"/>
        <item x="2912"/>
        <item x="421"/>
        <item x="12178"/>
        <item x="9029"/>
        <item x="8229"/>
        <item x="11826"/>
        <item x="8699"/>
        <item x="3809"/>
        <item x="3851"/>
        <item x="5052"/>
        <item x="9341"/>
        <item x="5893"/>
        <item x="237"/>
        <item x="10202"/>
        <item x="1223"/>
        <item x="11988"/>
        <item x="1710"/>
        <item x="10665"/>
        <item x="1540"/>
        <item x="11297"/>
        <item x="2877"/>
        <item x="3440"/>
        <item x="4125"/>
        <item x="4522"/>
        <item x="7504"/>
        <item x="5944"/>
        <item x="8310"/>
        <item x="6938"/>
        <item x="11459"/>
        <item x="6703"/>
        <item x="3007"/>
        <item x="12496"/>
        <item x="11008"/>
        <item x="12288"/>
        <item x="11031"/>
        <item x="3183"/>
        <item x="1793"/>
        <item x="7346"/>
        <item x="6593"/>
        <item x="4306"/>
        <item x="4431"/>
        <item x="1379"/>
        <item x="1040"/>
        <item x="10048"/>
        <item x="10166"/>
        <item x="10024"/>
        <item x="791"/>
        <item x="13162"/>
        <item x="7063"/>
        <item x="854"/>
        <item x="3881"/>
        <item x="8855"/>
        <item x="184"/>
        <item x="11901"/>
        <item x="11098"/>
        <item x="7606"/>
        <item x="5808"/>
        <item x="10724"/>
        <item x="5461"/>
        <item x="1337"/>
        <item x="10548"/>
        <item x="13143"/>
        <item x="1515"/>
        <item x="837"/>
        <item x="2894"/>
        <item x="8197"/>
        <item x="1999"/>
        <item x="8858"/>
        <item x="11423"/>
        <item x="7782"/>
        <item x="9789"/>
        <item x="5437"/>
        <item x="1647"/>
        <item x="12928"/>
        <item x="9533"/>
        <item x="12083"/>
        <item x="953"/>
        <item x="3164"/>
        <item x="11961"/>
        <item x="6407"/>
        <item x="1832"/>
        <item x="224"/>
        <item x="6039"/>
        <item x="1499"/>
        <item x="2698"/>
        <item x="6172"/>
        <item x="12411"/>
        <item x="2369"/>
        <item x="6676"/>
        <item x="7293"/>
        <item x="5623"/>
        <item x="566"/>
        <item x="1103"/>
        <item x="11319"/>
        <item x="7605"/>
        <item x="1312"/>
        <item x="6605"/>
        <item x="3203"/>
        <item x="12522"/>
        <item x="5248"/>
        <item x="5896"/>
        <item x="4937"/>
        <item x="10403"/>
        <item x="7548"/>
        <item x="11219"/>
        <item x="360"/>
        <item x="1812"/>
        <item x="9112"/>
        <item x="649"/>
        <item x="10473"/>
        <item x="12273"/>
        <item x="3291"/>
        <item x="6660"/>
        <item x="11987"/>
        <item x="12984"/>
        <item x="4963"/>
        <item x="12492"/>
        <item x="5953"/>
        <item x="4754"/>
        <item x="6748"/>
        <item x="3432"/>
        <item x="11176"/>
        <item x="5927"/>
        <item x="7904"/>
        <item x="2957"/>
        <item x="9417"/>
        <item x="9264"/>
        <item x="8991"/>
        <item x="1472"/>
        <item x="10754"/>
        <item x="2486"/>
        <item x="6928"/>
        <item x="11930"/>
        <item x="2048"/>
        <item x="12645"/>
        <item x="9041"/>
        <item x="196"/>
        <item x="9728"/>
        <item x="6314"/>
        <item x="2512"/>
        <item x="8658"/>
        <item x="12316"/>
        <item x="1831"/>
        <item x="6696"/>
        <item x="489"/>
        <item x="12851"/>
        <item x="6370"/>
        <item x="1102"/>
        <item x="9179"/>
        <item x="8834"/>
        <item x="6135"/>
        <item x="4636"/>
        <item x="11006"/>
        <item x="8972"/>
        <item x="11861"/>
        <item x="1638"/>
        <item x="1063"/>
        <item x="2760"/>
        <item x="932"/>
        <item x="4712"/>
        <item x="3624"/>
        <item x="11354"/>
        <item x="760"/>
        <item x="7774"/>
        <item x="880"/>
        <item x="4383"/>
        <item x="9918"/>
        <item x="4366"/>
        <item x="8009"/>
        <item x="2546"/>
        <item x="5945"/>
        <item x="4721"/>
        <item x="10156"/>
        <item x="2090"/>
        <item x="1951"/>
        <item x="8931"/>
        <item x="7460"/>
        <item x="12860"/>
        <item x="11195"/>
        <item x="1082"/>
        <item x="488"/>
        <item x="11951"/>
        <item x="8332"/>
        <item x="3796"/>
        <item x="2685"/>
        <item x="7538"/>
        <item x="394"/>
        <item x="6065"/>
        <item x="10258"/>
        <item x="3558"/>
        <item x="6963"/>
        <item x="420"/>
        <item x="7576"/>
        <item x="10538"/>
        <item x="12109"/>
        <item x="2443"/>
        <item x="3437"/>
        <item x="10641"/>
        <item x="11109"/>
        <item x="2353"/>
        <item x="479"/>
        <item x="12407"/>
        <item x="8960"/>
        <item x="12390"/>
        <item x="5634"/>
        <item x="961"/>
        <item x="10373"/>
        <item x="12512"/>
        <item x="1361"/>
        <item x="6787"/>
        <item x="3590"/>
        <item x="4129"/>
        <item x="7884"/>
        <item x="180"/>
        <item x="679"/>
        <item x="3571"/>
        <item x="12888"/>
        <item x="9492"/>
        <item x="9197"/>
        <item x="4861"/>
        <item x="5197"/>
        <item x="3971"/>
        <item x="11121"/>
        <item x="5493"/>
        <item x="12918"/>
        <item x="6946"/>
        <item x="4233"/>
        <item x="1296"/>
        <item x="1943"/>
        <item x="13184"/>
        <item x="7845"/>
        <item x="6497"/>
        <item x="6842"/>
        <item x="4239"/>
        <item x="2171"/>
        <item x="2666"/>
        <item x="2476"/>
        <item x="3790"/>
        <item x="2085"/>
        <item x="2745"/>
        <item x="2674"/>
        <item x="9033"/>
        <item x="2357"/>
        <item x="1608"/>
        <item x="7900"/>
        <item x="3748"/>
        <item x="9892"/>
        <item x="6673"/>
        <item x="12292"/>
        <item x="10225"/>
        <item x="5638"/>
        <item x="12232"/>
        <item x="10213"/>
        <item x="10053"/>
        <item x="7826"/>
        <item x="956"/>
        <item x="5835"/>
        <item x="3781"/>
        <item x="384"/>
        <item x="4647"/>
        <item x="11596"/>
        <item x="7364"/>
        <item x="5613"/>
        <item x="9532"/>
        <item x="2070"/>
        <item x="12341"/>
        <item x="12548"/>
        <item x="12983"/>
        <item x="9452"/>
        <item x="5605"/>
        <item x="8519"/>
        <item x="2285"/>
        <item x="12805"/>
        <item x="5973"/>
        <item x="7118"/>
        <item x="10175"/>
        <item x="9701"/>
        <item x="2534"/>
        <item x="7136"/>
        <item x="2601"/>
        <item x="4380"/>
        <item x="3733"/>
        <item x="5313"/>
        <item x="3730"/>
        <item x="8369"/>
        <item x="9078"/>
        <item x="7050"/>
        <item x="8435"/>
        <item x="5355"/>
        <item x="7194"/>
        <item x="4598"/>
        <item x="11530"/>
        <item x="1234"/>
        <item x="5730"/>
        <item x="3286"/>
        <item x="4997"/>
        <item x="11224"/>
        <item x="4086"/>
        <item x="6597"/>
        <item x="8851"/>
        <item x="2156"/>
        <item x="10472"/>
        <item x="8183"/>
        <item x="12620"/>
        <item x="2620"/>
        <item x="2438"/>
        <item x="1547"/>
        <item x="3508"/>
        <item x="7577"/>
        <item x="4760"/>
        <item x="9953"/>
        <item x="3265"/>
        <item x="3433"/>
        <item x="8014"/>
        <item x="11970"/>
        <item x="11796"/>
        <item x="7980"/>
        <item x="3794"/>
        <item x="9595"/>
        <item x="12353"/>
        <item x="10720"/>
        <item x="1300"/>
        <item x="2751"/>
        <item x="2823"/>
        <item x="8285"/>
        <item x="5169"/>
        <item x="445"/>
        <item x="6430"/>
        <item x="10086"/>
        <item x="6894"/>
        <item x="249"/>
        <item x="8012"/>
        <item x="112"/>
        <item x="5860"/>
        <item x="6876"/>
        <item x="12322"/>
        <item x="5333"/>
        <item x="4506"/>
        <item x="10658"/>
        <item x="1387"/>
        <item x="8913"/>
        <item x="943"/>
        <item x="4333"/>
        <item x="10918"/>
        <item x="7090"/>
        <item x="917"/>
        <item x="9139"/>
        <item x="3415"/>
        <item x="2495"/>
        <item x="9290"/>
        <item x="11389"/>
        <item x="754"/>
        <item x="4272"/>
        <item x="7963"/>
        <item x="1901"/>
        <item x="5955"/>
        <item x="7854"/>
        <item x="1930"/>
        <item x="6990"/>
        <item x="3241"/>
        <item x="11897"/>
        <item x="10511"/>
        <item x="6803"/>
        <item x="6851"/>
        <item x="7159"/>
        <item x="2683"/>
        <item x="12241"/>
        <item x="11452"/>
        <item x="8258"/>
        <item x="2421"/>
        <item x="2381"/>
        <item x="13207"/>
        <item x="1604"/>
        <item x="4197"/>
        <item x="10095"/>
        <item x="5406"/>
        <item x="1557"/>
        <item x="10006"/>
        <item x="9962"/>
        <item x="5059"/>
        <item x="10294"/>
        <item x="5340"/>
        <item x="10217"/>
        <item x="8958"/>
        <item x="12845"/>
        <item x="11561"/>
        <item x="11605"/>
        <item x="121"/>
        <item x="2710"/>
        <item x="8007"/>
        <item x="4340"/>
        <item x="11860"/>
        <item x="12590"/>
        <item x="4028"/>
        <item x="235"/>
        <item x="12082"/>
        <item x="3907"/>
        <item x="403"/>
        <item x="9146"/>
        <item x="13129"/>
        <item x="208"/>
        <item x="2993"/>
        <item x="10051"/>
        <item x="10605"/>
        <item x="6437"/>
        <item x="4408"/>
        <item x="1550"/>
        <item x="12274"/>
        <item x="10981"/>
        <item x="12734"/>
        <item x="6393"/>
        <item x="2439"/>
        <item x="756"/>
        <item x="12531"/>
        <item x="1230"/>
        <item x="2884"/>
        <item x="11247"/>
        <item x="265"/>
        <item x="851"/>
        <item x="5686"/>
        <item x="872"/>
        <item x="449"/>
        <item x="10582"/>
        <item x="11113"/>
        <item x="721"/>
        <item x="2891"/>
        <item x="11396"/>
        <item x="1348"/>
        <item x="6452"/>
        <item x="9271"/>
        <item x="12884"/>
        <item x="6644"/>
        <item x="5590"/>
        <item x="1324"/>
        <item x="2294"/>
        <item x="3516"/>
        <item x="7097"/>
        <item x="1711"/>
        <item x="12597"/>
        <item x="2162"/>
        <item x="10314"/>
        <item x="923"/>
        <item x="1947"/>
        <item x="13203"/>
        <item x="2633"/>
        <item x="13157"/>
        <item x="7288"/>
        <item x="5429"/>
        <item x="12680"/>
        <item x="7232"/>
        <item x="10118"/>
        <item x="11417"/>
        <item x="9984"/>
        <item x="12661"/>
        <item x="3235"/>
        <item x="5209"/>
        <item x="6258"/>
        <item x="1440"/>
        <item x="4119"/>
        <item x="4615"/>
        <item x="3287"/>
        <item x="5635"/>
        <item x="1707"/>
        <item x="2726"/>
        <item x="8265"/>
        <item x="6085"/>
        <item x="1795"/>
        <item x="5191"/>
        <item x="4097"/>
        <item x="13209"/>
        <item x="4451"/>
        <item x="9979"/>
        <item x="9695"/>
        <item x="3699"/>
        <item x="8599"/>
        <item x="1946"/>
        <item x="5829"/>
        <item x="7809"/>
        <item x="11226"/>
        <item x="3557"/>
        <item x="3572"/>
        <item x="6359"/>
        <item x="12264"/>
        <item x="4852"/>
        <item x="6869"/>
        <item x="8130"/>
        <item x="1329"/>
        <item x="5761"/>
        <item x="2538"/>
        <item x="9168"/>
        <item x="4738"/>
        <item x="12204"/>
        <item x="5784"/>
        <item x="806"/>
        <item x="9673"/>
        <item x="9725"/>
        <item x="5158"/>
        <item x="6802"/>
        <item x="4123"/>
        <item x="10622"/>
        <item x="10505"/>
        <item x="1417"/>
        <item x="6304"/>
        <item x="5452"/>
        <item x="844"/>
        <item x="8905"/>
        <item x="7188"/>
        <item x="11177"/>
        <item x="4648"/>
        <item x="12058"/>
        <item x="4739"/>
        <item x="11555"/>
        <item x="7451"/>
        <item x="6768"/>
        <item x="7954"/>
        <item x="12193"/>
        <item x="1463"/>
        <item x="8429"/>
        <item x="285"/>
        <item x="9997"/>
        <item x="11222"/>
        <item x="7567"/>
        <item x="7112"/>
        <item x="5833"/>
        <item x="7192"/>
        <item x="11706"/>
        <item x="4843"/>
        <item x="2610"/>
        <item x="12345"/>
        <item x="8280"/>
        <item x="10892"/>
        <item x="647"/>
        <item x="3084"/>
        <item x="9236"/>
        <item x="4886"/>
        <item x="12319"/>
        <item x="2386"/>
        <item x="4803"/>
        <item x="509"/>
        <item x="3239"/>
        <item x="10360"/>
        <item x="8069"/>
        <item x="11517"/>
        <item x="490"/>
        <item x="9775"/>
        <item x="2059"/>
        <item x="9996"/>
        <item x="9885"/>
        <item x="614"/>
        <item x="2589"/>
        <item x="11627"/>
        <item x="7953"/>
        <item x="9907"/>
        <item x="7593"/>
        <item x="3838"/>
        <item x="13067"/>
        <item x="817"/>
        <item x="8904"/>
        <item x="10616"/>
        <item x="5729"/>
        <item x="5195"/>
        <item x="625"/>
        <item x="1709"/>
        <item x="9717"/>
        <item x="12465"/>
        <item x="6769"/>
        <item x="5677"/>
        <item x="12265"/>
        <item x="12098"/>
        <item x="552"/>
        <item x="4337"/>
        <item x="240"/>
        <item x="10274"/>
        <item x="10113"/>
        <item x="165"/>
        <item x="6678"/>
        <item x="10996"/>
        <item x="5382"/>
        <item x="5396"/>
        <item x="2329"/>
        <item x="4605"/>
        <item x="9744"/>
        <item x="9368"/>
        <item x="10050"/>
        <item x="4606"/>
        <item x="10973"/>
        <item x="11169"/>
        <item x="11168"/>
        <item x="12718"/>
        <item x="4397"/>
        <item x="8006"/>
        <item x="139"/>
        <item x="3533"/>
        <item x="9162"/>
        <item x="1352"/>
        <item x="5802"/>
        <item x="5676"/>
        <item x="6874"/>
        <item x="3532"/>
        <item x="11412"/>
        <item x="9859"/>
        <item x="12074"/>
        <item x="3560"/>
        <item x="8957"/>
        <item x="7487"/>
        <item x="670"/>
        <item x="2312"/>
        <item x="12613"/>
        <item x="156"/>
        <item x="8162"/>
        <item x="1065"/>
        <item x="3722"/>
        <item x="6483"/>
        <item x="3559"/>
        <item x="2120"/>
        <item x="3896"/>
        <item x="1687"/>
        <item x="6335"/>
        <item x="12760"/>
        <item x="3264"/>
        <item x="1255"/>
        <item x="4355"/>
        <item x="8456"/>
        <item x="3537"/>
        <item x="4744"/>
        <item x="5337"/>
        <item x="511"/>
        <item x="13173"/>
        <item x="2130"/>
        <item x="7808"/>
        <item x="11785"/>
        <item x="5201"/>
        <item x="4455"/>
        <item x="2384"/>
        <item x="5068"/>
        <item x="5579"/>
        <item x="7471"/>
        <item x="3672"/>
        <item x="4788"/>
        <item x="13148"/>
        <item x="8510"/>
        <item x="6108"/>
        <item x="3656"/>
        <item x="11651"/>
        <item x="4214"/>
        <item x="8440"/>
        <item x="8698"/>
        <item x="11559"/>
        <item x="5514"/>
        <item x="1536"/>
        <item x="9585"/>
        <item x="2906"/>
        <item x="3073"/>
        <item x="1272"/>
        <item x="6868"/>
        <item x="10782"/>
        <item x="4013"/>
        <item x="3606"/>
        <item x="10136"/>
        <item x="9391"/>
        <item x="1327"/>
        <item x="12784"/>
        <item x="9978"/>
        <item x="309"/>
        <item x="9340"/>
        <item x="5786"/>
        <item x="8433"/>
        <item x="8807"/>
        <item x="6434"/>
        <item x="12308"/>
        <item x="211"/>
        <item x="6728"/>
        <item x="3591"/>
        <item x="10120"/>
        <item x="1558"/>
        <item x="11296"/>
        <item x="3294"/>
        <item x="1003"/>
        <item x="12550"/>
        <item x="866"/>
        <item x="8228"/>
        <item x="7158"/>
        <item x="4487"/>
        <item x="7297"/>
        <item x="10040"/>
        <item x="11221"/>
        <item x="5083"/>
        <item x="3706"/>
        <item x="11132"/>
        <item x="8791"/>
        <item x="12565"/>
        <item x="6539"/>
        <item x="5308"/>
        <item x="6093"/>
        <item x="11773"/>
        <item x="1733"/>
        <item x="2338"/>
        <item x="10806"/>
        <item x="3310"/>
        <item x="12318"/>
        <item x="11148"/>
        <item x="326"/>
        <item x="5373"/>
        <item x="8570"/>
        <item x="4371"/>
        <item x="2802"/>
        <item x="5121"/>
        <item x="8076"/>
        <item x="12770"/>
        <item x="4160"/>
        <item x="11621"/>
        <item x="4582"/>
        <item x="11675"/>
        <item x="576"/>
        <item x="7143"/>
        <item x="2330"/>
        <item x="12192"/>
        <item x="7094"/>
        <item x="3846"/>
        <item x="2339"/>
        <item x="9699"/>
        <item x="1574"/>
        <item x="2952"/>
        <item x="10112"/>
        <item x="157"/>
        <item x="11622"/>
        <item x="10845"/>
        <item x="2795"/>
        <item x="7574"/>
        <item x="1506"/>
        <item x="6729"/>
        <item x="8262"/>
        <item x="2009"/>
        <item x="1273"/>
        <item x="8142"/>
        <item x="5783"/>
        <item x="11211"/>
        <item x="13018"/>
        <item x="1756"/>
        <item x="3034"/>
        <item x="6284"/>
        <item x="5768"/>
        <item x="10409"/>
        <item x="10509"/>
        <item x="5221"/>
        <item x="367"/>
        <item x="1462"/>
        <item x="4823"/>
        <item x="7240"/>
        <item x="2311"/>
        <item x="10402"/>
        <item x="9377"/>
        <item x="12652"/>
        <item x="3105"/>
        <item x="8499"/>
        <item x="4163"/>
        <item x="7715"/>
        <item x="3253"/>
        <item x="8706"/>
        <item x="13118"/>
        <item x="210"/>
        <item x="9495"/>
        <item x="9143"/>
        <item x="2076"/>
        <item x="2100"/>
        <item x="8833"/>
        <item x="4189"/>
        <item x="6293"/>
        <item x="6491"/>
        <item x="10898"/>
        <item x="8236"/>
        <item x="9625"/>
        <item x="12644"/>
        <item x="8627"/>
        <item x="6782"/>
        <item x="214"/>
        <item x="3277"/>
        <item x="1879"/>
        <item x="6146"/>
        <item x="7883"/>
        <item x="13107"/>
        <item x="669"/>
        <item x="12009"/>
        <item x="2888"/>
        <item x="11393"/>
        <item x="4050"/>
        <item x="1316"/>
        <item x="2787"/>
        <item x="7440"/>
        <item x="10950"/>
        <item x="11304"/>
        <item x="9347"/>
        <item x="11422"/>
        <item x="1326"/>
        <item x="8091"/>
        <item x="8092"/>
        <item x="4567"/>
        <item x="7345"/>
        <item x="1890"/>
        <item x="3721"/>
        <item x="6344"/>
        <item x="5431"/>
        <item x="536"/>
        <item x="10791"/>
        <item x="1281"/>
        <item x="5580"/>
        <item x="2383"/>
        <item x="8773"/>
        <item x="11713"/>
        <item x="6209"/>
        <item x="12594"/>
        <item x="11870"/>
        <item x="9501"/>
        <item x="11660"/>
        <item x="8668"/>
        <item x="5719"/>
        <item x="9575"/>
        <item x="1498"/>
        <item x="1026"/>
        <item x="6004"/>
        <item x="11058"/>
        <item x="9004"/>
        <item x="6033"/>
        <item x="1254"/>
        <item x="6252"/>
        <item x="7618"/>
        <item x="10640"/>
        <item x="10482"/>
        <item x="10609"/>
        <item x="8489"/>
        <item x="144"/>
        <item x="12389"/>
        <item x="10516"/>
        <item x="973"/>
        <item x="2801"/>
        <item x="7771"/>
        <item x="10941"/>
        <item x="7514"/>
        <item x="9243"/>
        <item x="4972"/>
        <item x="3128"/>
        <item x="9030"/>
        <item x="11764"/>
        <item x="7431"/>
        <item x="2588"/>
        <item x="7644"/>
        <item x="11328"/>
        <item x="12993"/>
        <item x="5441"/>
        <item x="949"/>
        <item x="9258"/>
        <item x="891"/>
        <item x="5940"/>
        <item x="2749"/>
        <item x="200"/>
        <item x="2937"/>
        <item x="12151"/>
        <item x="9210"/>
        <item x="359"/>
        <item x="2111"/>
        <item x="1554"/>
        <item x="1671"/>
        <item x="6594"/>
        <item x="10570"/>
        <item x="5438"/>
        <item x="2566"/>
        <item x="4931"/>
        <item x="7981"/>
        <item x="3967"/>
        <item x="6654"/>
        <item x="166"/>
        <item x="9565"/>
        <item x="1742"/>
        <item x="9891"/>
        <item x="6752"/>
        <item x="3955"/>
        <item x="7407"/>
        <item x="11728"/>
        <item x="10281"/>
        <item x="12472"/>
        <item x="1841"/>
        <item x="3114"/>
        <item x="13056"/>
        <item x="138"/>
        <item x="12486"/>
        <item x="2373"/>
        <item x="984"/>
        <item x="11311"/>
        <item x="795"/>
        <item x="7216"/>
        <item x="10245"/>
        <item x="2136"/>
        <item x="3885"/>
        <item x="8307"/>
        <item x="1447"/>
        <item x="2857"/>
        <item x="13098"/>
        <item x="8305"/>
        <item x="4851"/>
        <item x="13094"/>
        <item x="1282"/>
        <item x="9259"/>
        <item x="921"/>
        <item x="2720"/>
        <item x="1929"/>
        <item x="7520"/>
        <item x="10982"/>
        <item x="7516"/>
        <item x="1112"/>
        <item x="10025"/>
        <item x="10214"/>
        <item x="2420"/>
        <item x="4505"/>
        <item x="3543"/>
        <item x="6959"/>
        <item x="717"/>
        <item x="6716"/>
        <item x="10440"/>
        <item x="13104"/>
        <item x="9427"/>
        <item x="1011"/>
        <item x="7161"/>
        <item x="3882"/>
        <item x="11829"/>
        <item x="3213"/>
        <item x="792"/>
        <item x="3414"/>
        <item x="6342"/>
        <item x="11110"/>
        <item x="5518"/>
        <item x="12659"/>
        <item x="2228"/>
        <item x="10947"/>
        <item x="6739"/>
        <item x="8242"/>
        <item x="9724"/>
        <item x="848"/>
        <item x="9893"/>
        <item x="12818"/>
        <item x="3335"/>
        <item x="5379"/>
        <item x="4553"/>
        <item x="8932"/>
        <item x="1870"/>
        <item x="9429"/>
        <item x="5460"/>
        <item x="6148"/>
        <item x="4737"/>
        <item x="4207"/>
        <item x="654"/>
        <item x="12951"/>
        <item x="3466"/>
        <item x="6154"/>
        <item x="7604"/>
        <item x="5347"/>
        <item x="3875"/>
        <item x="6313"/>
        <item x="1158"/>
        <item x="5705"/>
        <item x="3625"/>
        <item x="4237"/>
        <item x="1805"/>
        <item x="4378"/>
        <item x="3171"/>
        <item x="11729"/>
        <item x="7649"/>
        <item x="5826"/>
        <item x="10572"/>
        <item x="3806"/>
        <item x="11330"/>
        <item x="7459"/>
        <item x="8518"/>
        <item x="11983"/>
        <item x="10188"/>
        <item x="8588"/>
        <item x="5578"/>
        <item x="42"/>
        <item x="5734"/>
        <item x="2847"/>
        <item x="4560"/>
        <item x="5230"/>
        <item x="8313"/>
        <item x="2358"/>
        <item x="5188"/>
        <item x="185"/>
        <item x="12081"/>
        <item x="2086"/>
        <item x="2535"/>
        <item x="10246"/>
        <item x="4059"/>
        <item x="12544"/>
        <item x="1301"/>
        <item x="2695"/>
        <item x="506"/>
        <item x="10980"/>
        <item x="712"/>
        <item x="12487"/>
        <item x="4242"/>
        <item x="10111"/>
        <item x="12293"/>
        <item x="2754"/>
        <item x="2508"/>
        <item x="11196"/>
        <item x="5223"/>
        <item x="7437"/>
        <item x="2232"/>
        <item x="8777"/>
        <item x="5252"/>
        <item x="7719"/>
        <item x="7804"/>
        <item x="236"/>
        <item x="12342"/>
        <item x="13200"/>
        <item x="12191"/>
        <item x="12155"/>
        <item x="8712"/>
        <item x="6867"/>
        <item x="9863"/>
        <item x="8632"/>
        <item x="1075"/>
        <item x="3232"/>
        <item x="4215"/>
        <item x="11875"/>
        <item x="3732"/>
        <item x="9662"/>
        <item x="4356"/>
        <item x="11062"/>
        <item x="2500"/>
        <item x="957"/>
        <item x="2160"/>
        <item x="4116"/>
        <item x="9977"/>
        <item x="1800"/>
        <item x="7521"/>
        <item x="6038"/>
        <item x="6543"/>
        <item x="7542"/>
        <item x="9496"/>
        <item x="8628"/>
        <item x="2688"/>
        <item x="11620"/>
        <item x="1162"/>
        <item x="6444"/>
        <item x="8314"/>
        <item x="2317"/>
        <item x="9729"/>
        <item x="1704"/>
        <item x="9594"/>
        <item x="1070"/>
        <item x="11336"/>
        <item x="416"/>
        <item x="46"/>
        <item x="3343"/>
        <item x="7185"/>
        <item x="9692"/>
        <item x="5664"/>
        <item x="12110"/>
        <item x="3970"/>
        <item x="3531"/>
        <item x="1349"/>
        <item x="8496"/>
        <item x="3176"/>
        <item x="7399"/>
        <item x="7556"/>
        <item x="1801"/>
        <item x="786"/>
        <item x="11552"/>
        <item x="6153"/>
        <item x="3799"/>
        <item x="408"/>
        <item x="9500"/>
        <item x="11795"/>
        <item x="10180"/>
        <item x="9314"/>
        <item x="2047"/>
        <item x="5157"/>
        <item x="5229"/>
        <item x="8336"/>
        <item x="10502"/>
        <item x="12047"/>
        <item x="8426"/>
        <item x="11007"/>
        <item x="4936"/>
        <item x="13155"/>
        <item x="613"/>
        <item x="8883"/>
        <item x="4591"/>
        <item x="7397"/>
        <item x="6176"/>
        <item x="12820"/>
        <item x="9919"/>
        <item x="10917"/>
        <item x="11975"/>
        <item x="8094"/>
        <item x="9057"/>
        <item x="11485"/>
        <item x="4863"/>
        <item x="6951"/>
        <item x="5932"/>
        <item x="3284"/>
        <item x="5356"/>
        <item x="2310"/>
        <item x="1512"/>
        <item x="4085"/>
        <item x="9730"/>
        <item x="12704"/>
        <item x="9326"/>
        <item x="8188"/>
        <item x="8996"/>
        <item x="9202"/>
        <item x="3906"/>
        <item x="6715"/>
        <item x="2727"/>
        <item x="6371"/>
        <item x="12536"/>
        <item x="373"/>
        <item x="1253"/>
        <item x="6398"/>
        <item x="744"/>
        <item x="5124"/>
        <item x="4854"/>
        <item x="7104"/>
        <item x="5266"/>
        <item x="7799"/>
        <item x="9434"/>
        <item x="12825"/>
        <item x="137"/>
        <item x="10416"/>
        <item x="10014"/>
        <item x="12824"/>
        <item x="13128"/>
        <item x="2137"/>
        <item x="7645"/>
        <item x="4520"/>
        <item x="4932"/>
        <item x="11731"/>
        <item x="8573"/>
        <item x="4347"/>
        <item x="10241"/>
        <item x="7243"/>
        <item x="9261"/>
        <item x="5079"/>
        <item x="10545"/>
        <item x="899"/>
        <item x="7934"/>
        <item x="6621"/>
        <item x="7384"/>
        <item x="10881"/>
        <item x="11358"/>
        <item x="6034"/>
        <item x="7971"/>
        <item x="10517"/>
        <item x="6792"/>
        <item x="7396"/>
        <item x="7932"/>
        <item x="6995"/>
        <item x="8272"/>
        <item x="8921"/>
        <item x="10046"/>
        <item x="898"/>
        <item x="3956"/>
        <item x="6190"/>
        <item x="8882"/>
        <item x="4053"/>
        <item x="1979"/>
        <item x="1519"/>
        <item x="2722"/>
        <item x="10692"/>
        <item x="9153"/>
        <item x="11271"/>
        <item x="3072"/>
        <item x="5725"/>
        <item x="5042"/>
        <item x="5502"/>
        <item x="10599"/>
        <item x="2898"/>
        <item x="8885"/>
        <item x="4552"/>
        <item x="1260"/>
        <item x="10690"/>
        <item x="12439"/>
        <item x="6212"/>
        <item x="7362"/>
        <item x="4623"/>
        <item x="6694"/>
        <item x="11185"/>
        <item x="5407"/>
        <item x="4440"/>
        <item x="6807"/>
        <item x="9456"/>
        <item x="5694"/>
        <item x="1900"/>
        <item x="11403"/>
        <item x="4676"/>
        <item x="10445"/>
        <item x="735"/>
        <item x="12849"/>
        <item x="12282"/>
        <item x="12405"/>
        <item x="2393"/>
        <item x="2819"/>
        <item x="11093"/>
        <item x="1465"/>
        <item x="4251"/>
        <item x="858"/>
        <item x="11484"/>
        <item x="7931"/>
        <item x="10441"/>
        <item x="12604"/>
        <item x="3564"/>
        <item x="3580"/>
        <item x="8341"/>
        <item x="9433"/>
        <item x="6251"/>
        <item x="8002"/>
        <item x="3464"/>
        <item x="2165"/>
        <item x="7315"/>
        <item x="12489"/>
        <item x="3132"/>
        <item x="11830"/>
        <item x="2174"/>
        <item x="10656"/>
        <item x="12438"/>
        <item x="220"/>
        <item x="6453"/>
        <item x="9628"/>
        <item x="10700"/>
        <item x="4618"/>
        <item x="5316"/>
        <item x="6112"/>
        <item x="5301"/>
        <item x="10689"/>
        <item x="6795"/>
        <item x="8107"/>
        <item x="11679"/>
        <item x="8108"/>
        <item x="3431"/>
        <item x="8953"/>
        <item x="4209"/>
        <item x="10553"/>
        <item x="1642"/>
        <item x="2437"/>
        <item x="7898"/>
        <item x="13021"/>
        <item x="5087"/>
        <item x="4167"/>
        <item x="8849"/>
        <item x="10848"/>
        <item x="12370"/>
        <item x="10255"/>
        <item x="1760"/>
        <item x="12012"/>
        <item x="12441"/>
        <item x="12788"/>
        <item x="2395"/>
        <item x="2379"/>
        <item x="11450"/>
        <item x="1978"/>
        <item x="6104"/>
        <item x="12952"/>
        <item x="926"/>
        <item x="11370"/>
        <item x="6181"/>
        <item x="1030"/>
        <item x="10810"/>
        <item x="9461"/>
        <item x="11487"/>
        <item x="8158"/>
        <item x="7113"/>
        <item x="10487"/>
        <item x="9780"/>
        <item x="8893"/>
        <item x="3268"/>
        <item x="10049"/>
        <item x="4249"/>
        <item x="4551"/>
        <item x="11522"/>
        <item x="8281"/>
        <item x="7215"/>
        <item x="3006"/>
        <item x="672"/>
        <item x="2763"/>
        <item x="2563"/>
        <item x="7062"/>
        <item x="6527"/>
        <item x="8956"/>
        <item x="5689"/>
        <item x="2083"/>
        <item x="6799"/>
        <item x="9395"/>
        <item x="2392"/>
        <item x="206"/>
        <item x="12956"/>
        <item x="7013"/>
        <item x="8400"/>
        <item x="753"/>
        <item x="6068"/>
        <item x="5728"/>
        <item x="8005"/>
        <item x="3724"/>
        <item x="3463"/>
        <item x="11335"/>
        <item x="8351"/>
        <item x="737"/>
        <item x="5550"/>
        <item x="13185"/>
        <item x="1290"/>
        <item x="731"/>
        <item x="2132"/>
        <item x="11834"/>
        <item x="10365"/>
        <item x="1322"/>
        <item x="5840"/>
        <item x="8916"/>
        <item x="7942"/>
        <item x="5892"/>
        <item x="12141"/>
        <item x="1378"/>
        <item x="9163"/>
        <item x="9111"/>
        <item x="1945"/>
        <item x="174"/>
        <item x="4101"/>
        <item x="541"/>
        <item x="3046"/>
        <item x="8587"/>
        <item x="2172"/>
        <item x="3654"/>
        <item x="3178"/>
        <item x="7966"/>
        <item x="1981"/>
        <item x="8405"/>
        <item x="3011"/>
        <item x="2591"/>
        <item x="10009"/>
        <item x="6731"/>
        <item x="4305"/>
        <item x="3037"/>
        <item x="3552"/>
        <item x="1637"/>
        <item x="3172"/>
        <item x="3394"/>
        <item x="816"/>
        <item x="4409"/>
        <item x="11876"/>
        <item x="11217"/>
        <item x="5030"/>
        <item x="3575"/>
        <item x="9059"/>
        <item x="893"/>
        <item x="8348"/>
        <item x="10701"/>
        <item x="3910"/>
        <item x="11220"/>
        <item x="579"/>
        <item x="12317"/>
        <item x="2907"/>
        <item x="2217"/>
        <item x="13055"/>
        <item x="2112"/>
        <item x="4594"/>
        <item x="2942"/>
        <item x="12726"/>
        <item x="9598"/>
        <item x="9387"/>
        <item x="2347"/>
        <item x="2761"/>
        <item x="12861"/>
        <item x="10617"/>
        <item x="1584"/>
        <item x="5897"/>
        <item x="7704"/>
        <item x="5098"/>
        <item x="2012"/>
        <item x="11413"/>
        <item x="933"/>
        <item x="4629"/>
        <item x="7554"/>
        <item x="10560"/>
        <item x="9661"/>
        <item x="12046"/>
        <item x="5464"/>
        <item x="9468"/>
        <item x="2962"/>
        <item x="954"/>
        <item x="11799"/>
        <item x="1676"/>
        <item x="7067"/>
        <item x="8522"/>
        <item x="4132"/>
        <item x="8762"/>
        <item x="478"/>
        <item x="1147"/>
        <item x="11929"/>
        <item x="4472"/>
        <item x="12917"/>
        <item x="7919"/>
        <item x="11631"/>
        <item x="9351"/>
        <item x="4740"/>
        <item x="12277"/>
        <item x="9848"/>
        <item x="11048"/>
        <item x="11348"/>
        <item x="6188"/>
        <item x="3813"/>
        <item x="8326"/>
        <item x="12614"/>
        <item x="5264"/>
        <item x="935"/>
        <item x="6317"/>
        <item x="7271"/>
        <item x="12372"/>
        <item x="209"/>
        <item x="4978"/>
        <item x="10921"/>
        <item x="5733"/>
        <item x="12743"/>
        <item x="31"/>
        <item x="10753"/>
        <item x="985"/>
        <item x="1752"/>
        <item x="4252"/>
        <item x="10880"/>
        <item x="425"/>
        <item x="10765"/>
        <item x="2826"/>
        <item x="3988"/>
        <item x="3814"/>
        <item x="1716"/>
        <item x="10677"/>
        <item x="1807"/>
        <item x="1904"/>
        <item x="1325"/>
        <item x="11671"/>
        <item x="706"/>
        <item x="12314"/>
        <item x="11180"/>
        <item x="2382"/>
        <item x="10802"/>
        <item x="11472"/>
        <item x="11495"/>
        <item x="8870"/>
        <item x="7533"/>
        <item x="4541"/>
        <item x="1537"/>
        <item x="3089"/>
        <item x="4310"/>
        <item x="12864"/>
        <item x="7463"/>
        <item x="7651"/>
        <item x="10552"/>
        <item x="6166"/>
        <item x="1846"/>
        <item x="10528"/>
        <item x="986"/>
        <item x="12426"/>
        <item x="6870"/>
        <item x="2458"/>
        <item x="11934"/>
        <item x="13132"/>
        <item x="3723"/>
        <item x="6015"/>
        <item x="1966"/>
        <item x="3451"/>
        <item x="12922"/>
        <item x="9460"/>
        <item x="8340"/>
        <item x="4155"/>
        <item x="867"/>
        <item x="8674"/>
        <item x="6459"/>
        <item x="7220"/>
        <item x="6040"/>
        <item x="1117"/>
        <item x="5256"/>
        <item x="5160"/>
        <item x="7791"/>
        <item x="5582"/>
        <item x="4088"/>
        <item x="3534"/>
        <item x="9116"/>
        <item x="5257"/>
        <item x="12998"/>
        <item x="169"/>
        <item x="1022"/>
        <item x="9446"/>
        <item x="1876"/>
        <item x="10379"/>
        <item x="820"/>
        <item x="5242"/>
        <item x="483"/>
        <item x="8590"/>
        <item x="4284"/>
        <item x="6806"/>
        <item x="7160"/>
        <item x="5535"/>
        <item x="9050"/>
        <item x="4977"/>
        <item x="4018"/>
        <item x="5785"/>
        <item x="9315"/>
        <item x="5948"/>
        <item x="1285"/>
        <item x="2342"/>
        <item x="6613"/>
        <item x="7810"/>
        <item x="5035"/>
        <item x="3837"/>
        <item x="5408"/>
        <item x="7307"/>
        <item x="3218"/>
        <item x="12621"/>
        <item x="7028"/>
        <item x="9542"/>
        <item x="10758"/>
        <item x="4853"/>
        <item x="5009"/>
        <item x="8673"/>
        <item x="8093"/>
        <item x="8466"/>
        <item x="2764"/>
        <item x="5656"/>
        <item x="8204"/>
        <item x="3972"/>
        <item x="9051"/>
        <item x="5871"/>
        <item x="6633"/>
        <item x="1475"/>
        <item x="8010"/>
        <item x="7627"/>
        <item x="11272"/>
        <item x="12854"/>
        <item x="4507"/>
        <item x="8381"/>
        <item x="11362"/>
        <item x="6262"/>
        <item x="7408"/>
        <item x="9543"/>
        <item x="4891"/>
        <item x="2753"/>
        <item x="12780"/>
        <item x="3219"/>
        <item x="5174"/>
        <item x="11629"/>
        <item x="2050"/>
        <item x="2313"/>
        <item x="7443"/>
        <item x="5812"/>
        <item x="11741"/>
        <item x="3646"/>
        <item x="7961"/>
        <item x="8911"/>
        <item x="335"/>
        <item x="5444"/>
        <item x="6561"/>
        <item x="4102"/>
        <item x="10732"/>
        <item x="5173"/>
        <item x="6180"/>
        <item x="9678"/>
        <item x="7546"/>
        <item x="5738"/>
        <item x="1692"/>
        <item x="13186"/>
        <item x="6225"/>
        <item x="12798"/>
        <item x="10883"/>
        <item x="6614"/>
        <item x="4723"/>
        <item x="7547"/>
        <item x="140"/>
        <item x="2164"/>
        <item x="8961"/>
        <item x="9090"/>
        <item x="4938"/>
        <item x="8502"/>
        <item x="7171"/>
        <item x="1077"/>
        <item x="1891"/>
        <item x="6296"/>
        <item x="4241"/>
        <item x="7452"/>
        <item x="9980"/>
        <item x="9810"/>
        <item x="11909"/>
        <item x="1847"/>
        <item x="10004"/>
        <item x="2803"/>
        <item x="1071"/>
        <item x="8511"/>
        <item x="10903"/>
        <item x="6123"/>
        <item x="6217"/>
        <item x="3075"/>
        <item x="5657"/>
        <item x="807"/>
        <item x="2590"/>
        <item x="4668"/>
        <item x="616"/>
        <item x="2739"/>
        <item x="8412"/>
        <item x="10488"/>
        <item x="3518"/>
        <item x="11918"/>
        <item x="11770"/>
        <item x="2556"/>
        <item x="7792"/>
        <item x="763"/>
        <item x="8390"/>
        <item x="5739"/>
        <item x="7040"/>
        <item x="9664"/>
        <item x="13058"/>
        <item x="8052"/>
        <item x="5684"/>
        <item x="2020"/>
        <item x="5615"/>
        <item x="9572"/>
        <item x="13075"/>
        <item x="11730"/>
        <item x="1469"/>
        <item x="2808"/>
        <item x="5139"/>
        <item x="11537"/>
        <item x="11175"/>
        <item x="11363"/>
        <item x="1330"/>
        <item x="6853"/>
        <item x="2387"/>
        <item x="10742"/>
        <item x="3852"/>
        <item x="5453"/>
        <item x="6305"/>
        <item x="7119"/>
        <item x="1771"/>
        <item x="10899"/>
        <item x="12194"/>
        <item x="11690"/>
        <item x="2555"/>
        <item x="10114"/>
        <item x="494"/>
        <item x="5881"/>
        <item x="9260"/>
        <item x="6785"/>
        <item x="10054"/>
        <item x="12049"/>
        <item x="9100"/>
        <item x="12272"/>
        <item x="11786"/>
        <item x="2595"/>
        <item x="7165"/>
        <item x="9586"/>
        <item x="4180"/>
        <item x="8716"/>
        <item x="9219"/>
        <item x="4225"/>
        <item x="1256"/>
        <item x="4360"/>
        <item x="4669"/>
        <item x="1616"/>
        <item x="10233"/>
        <item x="3124"/>
        <item x="10821"/>
        <item x="10247"/>
        <item x="5916"/>
        <item x="3888"/>
        <item x="12853"/>
        <item x="3647"/>
        <item x="1464"/>
        <item x="3416"/>
        <item x="10953"/>
        <item x="7347"/>
        <item x="11130"/>
        <item x="12362"/>
        <item x="9577"/>
        <item x="5240"/>
        <item x="13119"/>
        <item x="2968"/>
        <item x="7737"/>
        <item x="11623"/>
        <item x="2296"/>
        <item x="3727"/>
        <item x="9406"/>
        <item x="10234"/>
        <item x="3143"/>
        <item x="6448"/>
        <item x="9964"/>
        <item x="12488"/>
        <item x="8143"/>
        <item x="3897"/>
        <item x="10254"/>
        <item x="11776"/>
        <item x="12243"/>
        <item x="7856"/>
        <item x="215"/>
        <item x="5251"/>
        <item x="1626"/>
        <item x="5267"/>
        <item x="671"/>
        <item x="7383"/>
        <item x="4613"/>
        <item x="4473"/>
        <item x="6918"/>
        <item x="5295"/>
        <item x="11131"/>
        <item x="2983"/>
        <item x="6261"/>
        <item x="6710"/>
        <item x="11607"/>
        <item x="12839"/>
        <item x="4813"/>
        <item x="8869"/>
        <item x="4227"/>
        <item x="259"/>
        <item x="13110"/>
        <item x="7311"/>
        <item x="12173"/>
        <item x="3682"/>
        <item x="2902"/>
        <item x="10146"/>
        <item x="3379"/>
        <item x="7918"/>
        <item x="676"/>
        <item x="8962"/>
        <item x="2466"/>
        <item x="6575"/>
        <item x="1523"/>
        <item x="467"/>
        <item x="1423"/>
        <item x="862"/>
        <item x="2658"/>
        <item x="12906"/>
        <item x="7108"/>
        <item x="5351"/>
        <item x="374"/>
        <item x="10097"/>
        <item x="258"/>
        <item x="1371"/>
        <item x="5019"/>
        <item x="11471"/>
        <item x="3772"/>
        <item x="12449"/>
        <item x="3088"/>
        <item x="9169"/>
        <item x="2249"/>
        <item x="3570"/>
        <item x="12425"/>
        <item x="911"/>
        <item x="12363"/>
        <item x="8276"/>
        <item x="10676"/>
        <item x="3705"/>
        <item x="11079"/>
        <item x="5824"/>
        <item x="7325"/>
        <item x="11836"/>
        <item x="11941"/>
        <item x="1882"/>
        <item x="9157"/>
        <item x="798"/>
        <item x="11225"/>
        <item x="2150"/>
        <item x="4540"/>
        <item x="4351"/>
        <item x="6232"/>
        <item x="1041"/>
        <item x="10603"/>
        <item x="7258"/>
        <item x="11407"/>
        <item x="2577"/>
        <item x="8547"/>
        <item x="9507"/>
        <item x="1280"/>
        <item x="1243"/>
        <item x="7251"/>
        <item x="698"/>
        <item x="164"/>
        <item x="12608"/>
        <item x="2860"/>
        <item x="8634"/>
        <item x="3364"/>
        <item x="7270"/>
        <item x="4236"/>
        <item x="630"/>
        <item x="10642"/>
        <item x="1965"/>
        <item x="127"/>
        <item x="1370"/>
        <item x="12501"/>
        <item x="8835"/>
        <item x="8335"/>
        <item x="123"/>
        <item x="11349"/>
        <item x="12247"/>
        <item x="2300"/>
        <item x="920"/>
        <item x="7541"/>
        <item x="3522"/>
        <item x="1179"/>
        <item x="4858"/>
        <item x="2159"/>
        <item x="7885"/>
        <item x="9677"/>
        <item x="925"/>
        <item x="10101"/>
        <item x="2457"/>
        <item x="8098"/>
        <item x="1232"/>
        <item x="63"/>
        <item x="8604"/>
        <item x="2748"/>
        <item x="5536"/>
        <item x="9690"/>
        <item x="3450"/>
        <item x="10531"/>
        <item x="2638"/>
        <item x="7860"/>
        <item x="12391"/>
        <item x="3753"/>
        <item x="9968"/>
        <item x="11611"/>
        <item x="12323"/>
        <item x="1422"/>
        <item x="5553"/>
        <item x="2235"/>
        <item x="6857"/>
        <item x="9295"/>
        <item x="10854"/>
        <item x="6175"/>
        <item x="6562"/>
        <item x="7183"/>
        <item x="4294"/>
        <item x="9642"/>
        <item x="8327"/>
        <item x="6159"/>
        <item x="11429"/>
        <item x="6290"/>
        <item x="8019"/>
        <item x="12063"/>
        <item x="8319"/>
        <item x="1165"/>
        <item x="587"/>
        <item x="5077"/>
        <item x="7738"/>
        <item x="5132"/>
        <item x="7534"/>
        <item x="12018"/>
        <item x="10896"/>
        <item x="5777"/>
        <item x="5186"/>
        <item x="9447"/>
        <item x="6482"/>
        <item x="2337"/>
        <item x="11341"/>
        <item x="12028"/>
        <item x="4759"/>
        <item x="6167"/>
        <item x="10861"/>
        <item x="12685"/>
        <item x="7594"/>
        <item x="6899"/>
        <item x="10521"/>
        <item x="6102"/>
        <item x="6414"/>
        <item x="12159"/>
        <item x="9635"/>
        <item x="10319"/>
        <item x="7526"/>
        <item x="10500"/>
        <item x="8424"/>
        <item x="8530"/>
        <item x="7305"/>
        <item x="7723"/>
        <item x="9265"/>
        <item x="5235"/>
        <item x="8085"/>
        <item x="4066"/>
        <item x="3350"/>
        <item x="13198"/>
        <item x="12958"/>
        <item x="4524"/>
        <item x="11722"/>
        <item x="11066"/>
        <item x="8697"/>
        <item x="12493"/>
        <item x="49"/>
        <item x="5317"/>
        <item x="8781"/>
        <item x="5978"/>
        <item x="5521"/>
        <item x="2740"/>
        <item x="7152"/>
        <item x="9455"/>
        <item x="290"/>
        <item x="13036"/>
        <item x="10290"/>
        <item x="9811"/>
        <item x="10544"/>
        <item x="9867"/>
        <item x="457"/>
        <item x="9439"/>
        <item x="4398"/>
        <item x="5926"/>
        <item x="13029"/>
        <item x="11252"/>
        <item x="1714"/>
        <item x="3230"/>
        <item x="11550"/>
        <item x="9252"/>
        <item x="13071"/>
        <item x="8156"/>
        <item x="2422"/>
        <item x="5397"/>
        <item x="4727"/>
        <item x="6547"/>
        <item x="4114"/>
        <item x="2854"/>
        <item x="7592"/>
        <item x="9339"/>
        <item x="3053"/>
        <item x="1702"/>
        <item x="10401"/>
        <item x="1456"/>
        <item x="7366"/>
        <item x="6796"/>
        <item x="9908"/>
        <item x="4228"/>
        <item x="6360"/>
        <item x="722"/>
        <item x="11735"/>
        <item x="912"/>
        <item x="5243"/>
        <item x="2063"/>
        <item x="8717"/>
        <item x="8227"/>
        <item x="2604"/>
        <item x="10261"/>
        <item x="12840"/>
        <item x="594"/>
        <item x="9745"/>
        <item x="11357"/>
        <item x="7752"/>
        <item x="4458"/>
        <item x="2024"/>
        <item x="7074"/>
        <item x="10010"/>
        <item x="12896"/>
        <item x="11669"/>
        <item x="504"/>
        <item x="2151"/>
        <item x="2028"/>
        <item x="12643"/>
        <item x="12480"/>
        <item x="4619"/>
        <item x="10800"/>
        <item x="2575"/>
        <item x="4834"/>
        <item x="663"/>
        <item x="7996"/>
        <item x="6643"/>
        <item x="8291"/>
        <item x="6945"/>
        <item x="6698"/>
        <item x="1931"/>
        <item x="12778"/>
        <item x="629"/>
        <item x="11295"/>
        <item x="9385"/>
        <item x="8990"/>
        <item x="12848"/>
        <item x="7497"/>
        <item x="4317"/>
        <item x="8917"/>
        <item x="7967"/>
        <item x="8243"/>
        <item x="5767"/>
        <item x="4965"/>
        <item x="5690"/>
        <item x="1497"/>
        <item x="3576"/>
        <item x="4147"/>
        <item x="9534"/>
        <item x="12099"/>
        <item x="4822"/>
        <item x="4220"/>
        <item x="10529"/>
        <item x="3651"/>
        <item x="11313"/>
        <item x="4450"/>
        <item x="10997"/>
        <item x="6067"/>
        <item x="3122"/>
        <item x="11080"/>
        <item x="2786"/>
        <item x="6128"/>
        <item x="12174"/>
        <item x="12188"/>
        <item x="7607"/>
        <item x="358"/>
        <item x="8731"/>
        <item x="2868"/>
        <item x="8660"/>
        <item x="9055"/>
        <item x="750"/>
        <item x="1524"/>
        <item x="8075"/>
        <item x="10447"/>
        <item x="12832"/>
        <item x="263"/>
        <item x="5360"/>
        <item x="9123"/>
        <item x="6358"/>
        <item x="7142"/>
        <item x="10660"/>
        <item x="3365"/>
        <item x="1750"/>
        <item x="6680"/>
        <item x="12024"/>
        <item x="2560"/>
        <item x="492"/>
        <item x="9196"/>
        <item x="10577"/>
        <item x="9411"/>
        <item x="590"/>
        <item x="3715"/>
        <item x="1362"/>
        <item x="6606"/>
        <item x="8853"/>
        <item x="3254"/>
        <item x="3473"/>
        <item x="4062"/>
        <item x="9838"/>
        <item x="12278"/>
        <item x="7902"/>
        <item x="9638"/>
        <item x="10280"/>
        <item x="10174"/>
        <item x="9242"/>
        <item x="11373"/>
        <item x="3638"/>
        <item x="3049"/>
        <item x="11181"/>
        <item x="8537"/>
        <item x="2732"/>
        <item x="11712"/>
        <item x="828"/>
        <item x="12409"/>
        <item x="3435"/>
        <item x="5202"/>
        <item x="10857"/>
        <item x="7543"/>
        <item x="1020"/>
        <item x="12575"/>
        <item x="4942"/>
        <item x="2250"/>
        <item x="7783"/>
        <item x="6228"/>
        <item x="4128"/>
        <item x="9042"/>
        <item x="12354"/>
        <item x="4410"/>
        <item x="78"/>
        <item x="5135"/>
        <item x="9743"/>
        <item x="2194"/>
        <item x="7796"/>
        <item x="13032"/>
        <item x="5661"/>
        <item x="11969"/>
        <item x="7254"/>
        <item x="13174"/>
        <item x="5200"/>
        <item x="11122"/>
        <item x="12097"/>
        <item x="11026"/>
        <item x="9906"/>
        <item x="13172"/>
        <item x="250"/>
        <item x="10238"/>
        <item x="5253"/>
        <item x="2547"/>
        <item x="11087"/>
        <item x="4673"/>
        <item x="3957"/>
        <item x="9457"/>
        <item x="1375"/>
        <item x="10226"/>
        <item x="1446"/>
        <item x="4678"/>
        <item x="12089"/>
        <item x="2099"/>
        <item x="3244"/>
        <item x="9899"/>
        <item x="5554"/>
        <item x="2682"/>
        <item x="3793"/>
        <item x="6177"/>
        <item x="1194"/>
        <item x="64"/>
        <item x="2494"/>
        <item x="9736"/>
        <item x="11454"/>
        <item x="1180"/>
        <item x="6350"/>
        <item x="3677"/>
        <item x="12530"/>
        <item x="5395"/>
        <item x="2703"/>
        <item x="331"/>
        <item x="904"/>
        <item x="7584"/>
        <item x="5648"/>
        <item x="5342"/>
        <item x="12367"/>
        <item x="6809"/>
        <item x="5838"/>
        <item x="1579"/>
        <item x="8337"/>
        <item x="7492"/>
        <item x="12471"/>
        <item x="6618"/>
        <item x="10988"/>
        <item x="3315"/>
        <item x="8461"/>
        <item x="6576"/>
        <item x="2441"/>
        <item x="10995"/>
        <item x="402"/>
        <item x="7805"/>
        <item x="4808"/>
        <item x="3252"/>
        <item x="3245"/>
        <item x="2143"/>
        <item x="12196"/>
        <item x="4074"/>
        <item x="10055"/>
        <item x="4966"/>
        <item x="9920"/>
        <item x="3608"/>
        <item x="3958"/>
        <item x="4091"/>
        <item x="2565"/>
        <item x="12570"/>
        <item x="8102"/>
        <item x="4396"/>
        <item x="11153"/>
        <item x="10141"/>
        <item x="4238"/>
        <item x="758"/>
        <item x="4661"/>
        <item x="653"/>
        <item x="4716"/>
        <item x="3474"/>
        <item x="8812"/>
        <item x="5807"/>
        <item x="5163"/>
        <item x="6044"/>
        <item x="2911"/>
        <item x="11564"/>
        <item x="1195"/>
        <item x="11566"/>
        <item x="7196"/>
        <item x="12808"/>
        <item x="9704"/>
        <item x="873"/>
        <item x="2343"/>
        <item x="5754"/>
        <item x="79"/>
        <item x="2750"/>
        <item x="2253"/>
        <item x="4190"/>
        <item x="7753"/>
        <item x="12985"/>
        <item x="8438"/>
        <item x="1331"/>
        <item x="13164"/>
        <item x="8661"/>
        <item x="11359"/>
        <item x="2113"/>
        <item x="170"/>
        <item x="11862"/>
        <item x="6457"/>
        <item x="1286"/>
        <item x="11312"/>
        <item x="972"/>
        <item x="9012"/>
        <item x="13212"/>
        <item x="7223"/>
        <item x="2092"/>
        <item x="1949"/>
        <item x="7615"/>
        <item x="10514"/>
        <item x="3205"/>
        <item x="2101"/>
        <item x="9535"/>
        <item x="8605"/>
        <item x="7655"/>
        <item x="10546"/>
        <item x="5997"/>
        <item x="7169"/>
        <item x="10417"/>
        <item x="2053"/>
        <item x="5617"/>
        <item x="12660"/>
        <item x="2517"/>
        <item x="974"/>
        <item x="10474"/>
        <item x="6439"/>
        <item x="7608"/>
        <item x="5609"/>
        <item x="4630"/>
        <item x="12324"/>
        <item x="11090"/>
        <item x="922"/>
        <item x="6007"/>
        <item x="10196"/>
        <item x="3078"/>
        <item x="11739"/>
        <item x="11807"/>
        <item x="5388"/>
        <item x="217"/>
        <item x="6220"/>
        <item x="12497"/>
        <item x="8638"/>
        <item x="9471"/>
        <item x="619"/>
        <item x="13061"/>
        <item x="6967"/>
        <item x="5839"/>
        <item x="2161"/>
        <item x="8593"/>
        <item x="7675"/>
        <item x="9269"/>
        <item x="12850"/>
        <item x="7117"/>
        <item x="6498"/>
        <item x="8284"/>
        <item x="4542"/>
        <item x="4909"/>
        <item x="12052"/>
        <item x="3293"/>
        <item x="1833"/>
        <item x="10418"/>
        <item x="2184"/>
        <item x="10475"/>
        <item x="6846"/>
        <item x="9799"/>
        <item x="8732"/>
        <item x="964"/>
        <item x="10267"/>
        <item x="680"/>
        <item x="12111"/>
        <item x="5513"/>
        <item x="11416"/>
        <item x="6325"/>
        <item x="11013"/>
        <item x="9667"/>
        <item x="12929"/>
        <item x="9511"/>
        <item x="11863"/>
        <item x="3206"/>
        <item x="1544"/>
        <item x="9874"/>
        <item x="7849"/>
        <item x="7557"/>
        <item x="9706"/>
        <item x="4389"/>
        <item x="1104"/>
        <item x="5472"/>
        <item x="10886"/>
        <item x="9957"/>
        <item x="3324"/>
        <item x="9167"/>
        <item x="1118"/>
        <item x="10090"/>
        <item x="11840"/>
        <item x="12064"/>
        <item x="12618"/>
        <item x="7099"/>
        <item x="1"/>
        <item x="6346"/>
        <item x="10451"/>
        <item x="12236"/>
        <item x="5384"/>
        <item x="10961"/>
        <item x="3976"/>
        <item x="2414"/>
        <item x="9705"/>
        <item x="5641"/>
        <item x="1776"/>
        <item x="871"/>
        <item x="1834"/>
        <item x="3452"/>
        <item x="10621"/>
        <item x="13213"/>
        <item x="8267"/>
        <item x="11600"/>
        <item x="7378"/>
        <item x="1238"/>
        <item x="6600"/>
        <item x="116"/>
        <item x="12986"/>
        <item x="1046"/>
        <item x="12962"/>
        <item x="3512"/>
        <item x="13137"/>
        <item x="3918"/>
        <item x="2289"/>
        <item x="7197"/>
        <item x="3631"/>
        <item x="1989"/>
        <item x="4654"/>
        <item x="5138"/>
        <item x="9148"/>
        <item x="5362"/>
        <item x="1105"/>
        <item x="681"/>
        <item x="11565"/>
        <item x="10515"/>
        <item x="8649"/>
        <item x="1474"/>
        <item x="4342"/>
        <item x="3159"/>
        <item x="10594"/>
        <item x="11851"/>
        <item x="7579"/>
        <item x="4478"/>
        <item x="6055"/>
        <item x="7665"/>
        <item x="4364"/>
        <item x="9895"/>
        <item x="3182"/>
        <item x="2064"/>
        <item x="7777"/>
        <item x="7714"/>
        <item x="9522"/>
        <item x="11398"/>
        <item x="1811"/>
        <item x="10462"/>
        <item x="1715"/>
        <item x="9732"/>
        <item x="6538"/>
        <item x="7257"/>
        <item x="9036"/>
        <item x="12599"/>
        <item x="1081"/>
        <item x="6231"/>
        <item x="2893"/>
        <item x="3267"/>
        <item x="1514"/>
        <item x="9858"/>
        <item x="8546"/>
        <item x="936"/>
        <item x="12973"/>
        <item x="8439"/>
        <item x="4385"/>
        <item x="10984"/>
        <item x="853"/>
        <item x="4556"/>
        <item x="4561"/>
        <item x="8772"/>
        <item x="12085"/>
        <item x="5159"/>
        <item x="12150"/>
        <item x="493"/>
        <item x="9641"/>
        <item x="7402"/>
        <item x="4862"/>
        <item x="7170"/>
        <item x="10220"/>
        <item x="1355"/>
        <item x="12348"/>
        <item x="11116"/>
        <item x="11057"/>
        <item x="4087"/>
        <item x="3731"/>
        <item x="2227"/>
        <item x="12027"/>
        <item x="3585"/>
        <item x="7217"/>
        <item x="10860"/>
        <item x="4065"/>
        <item x="8589"/>
        <item x="2541"/>
        <item x="4136"/>
        <item x="1157"/>
        <item x="7385"/>
        <item x="3334"/>
        <item x="5541"/>
        <item x="13160"/>
        <item x="41"/>
        <item x="243"/>
        <item x="13035"/>
        <item x="1092"/>
        <item x="1822"/>
        <item x="6216"/>
        <item x="9011"/>
        <item x="3052"/>
        <item x="3193"/>
        <item x="3965"/>
        <item x="4953"/>
        <item x="8864"/>
        <item x="1473"/>
        <item x="9663"/>
        <item x="2027"/>
        <item x="10882"/>
        <item x="11868"/>
        <item x="8894"/>
        <item x="6749"/>
        <item x="6709"/>
        <item x="12048"/>
        <item x="8601"/>
        <item x="10671"/>
        <item x="11466"/>
        <item x="12991"/>
        <item x="593"/>
        <item x="7937"/>
        <item x="6567"/>
        <item x="10695"/>
        <item x="8888"/>
        <item x="7920"/>
        <item x="2459"/>
        <item x="13057"/>
        <item x="5755"/>
        <item x="8666"/>
        <item x="10480"/>
        <item x="2602"/>
        <item x="2702"/>
        <item x="10678"/>
        <item x="9986"/>
        <item x="7913"/>
        <item x="7268"/>
        <item x="6734"/>
        <item x="11158"/>
        <item x="7201"/>
        <item x="8871"/>
        <item x="3923"/>
        <item x="1839"/>
        <item x="707"/>
        <item x="7943"/>
        <item x="6110"/>
        <item x="9540"/>
        <item x="3074"/>
        <item x="3211"/>
        <item x="9674"/>
        <item x="12427"/>
        <item x="7199"/>
        <item x="8562"/>
        <item x="4092"/>
        <item x="7313"/>
        <item x="5085"/>
        <item x="12444"/>
        <item x="3130"/>
        <item x="13068"/>
        <item x="3607"/>
        <item x="8105"/>
        <item x="11490"/>
        <item x="4583"/>
        <item x="12420"/>
        <item x="4165"/>
        <item x="9653"/>
        <item x="12254"/>
        <item x="6243"/>
        <item x="12060"/>
        <item x="6743"/>
        <item x="12039"/>
        <item x="4970"/>
        <item x="3469"/>
        <item x="2049"/>
        <item x="615"/>
        <item x="5699"/>
        <item x="11473"/>
        <item x="3289"/>
        <item x="11677"/>
        <item x="1758"/>
        <item x="6259"/>
        <item x="3064"/>
        <item x="4536"/>
        <item x="1028"/>
        <item x="10872"/>
        <item x="5072"/>
        <item x="10808"/>
        <item x="6002"/>
        <item x="8533"/>
        <item x="1110"/>
        <item x="12786"/>
        <item x="7613"/>
        <item x="4586"/>
        <item x="9393"/>
        <item x="4535"/>
        <item x="2039"/>
        <item x="3447"/>
        <item x="1967"/>
        <item x="2088"/>
        <item x="6661"/>
        <item x="6783"/>
        <item x="7975"/>
        <item x="13047"/>
        <item x="10893"/>
        <item x="3370"/>
        <item x="5164"/>
        <item x="3545"/>
        <item x="1960"/>
        <item x="11740"/>
        <item x="8926"/>
        <item x="9270"/>
        <item x="4077"/>
        <item x="5720"/>
        <item x="6717"/>
        <item x="3446"/>
        <item x="693"/>
        <item x="2319"/>
        <item x="10019"/>
        <item x="9606"/>
        <item x="7224"/>
        <item x="605"/>
        <item x="626"/>
        <item x="2054"/>
        <item x="11994"/>
        <item x="8594"/>
        <item x="2452"/>
        <item x="2398"/>
        <item x="12498"/>
        <item x="3017"/>
        <item x="7743"/>
        <item x="959"/>
        <item x="4488"/>
        <item x="5149"/>
        <item x="7997"/>
        <item x="620"/>
        <item x="10826"/>
        <item x="6191"/>
        <item x="146"/>
        <item x="8103"/>
        <item x="9824"/>
        <item x="3079"/>
        <item x="2177"/>
        <item x="7866"/>
        <item x="7330"/>
        <item x="4403"/>
        <item x="4033"/>
        <item x="740"/>
        <item x="12179"/>
        <item x="1990"/>
        <item x="1912"/>
        <item x="8817"/>
        <item x="687"/>
        <item x="8948"/>
        <item x="8722"/>
        <item x="5666"/>
        <item x="1984"/>
        <item x="3397"/>
        <item x="11347"/>
        <item x="8325"/>
        <item x="13062"/>
        <item x="6253"/>
        <item x="10041"/>
        <item x="10527"/>
        <item x="4098"/>
        <item x="11190"/>
        <item x="1262"/>
        <item x="7532"/>
        <item x="11424"/>
        <item x="1185"/>
        <item x="3539"/>
        <item x="8509"/>
        <item x="4584"/>
        <item x="3085"/>
        <item x="5171"/>
        <item x="12999"/>
        <item x="12287"/>
        <item x="6165"/>
        <item x="11009"/>
        <item x="69"/>
        <item x="10887"/>
        <item x="1889"/>
        <item x="12053"/>
        <item x="557"/>
        <item x="9668"/>
        <item x="3234"/>
        <item x="9445"/>
        <item x="2399"/>
        <item x="1706"/>
        <item x="4118"/>
        <item x="805"/>
        <item x="5451"/>
        <item x="2867"/>
        <item x="7450"/>
        <item x="13202"/>
        <item x="10268"/>
        <item x="5190"/>
        <item x="9694"/>
        <item x="7037"/>
        <item x="12373"/>
        <item x="8234"/>
        <item x="11212"/>
        <item x="6303"/>
        <item x="5880"/>
        <item x="5828"/>
        <item x="8389"/>
        <item x="2060"/>
        <item x="7187"/>
        <item x="10408"/>
        <item x="6489"/>
        <item x="2738"/>
        <item x="8704"/>
        <item x="11784"/>
        <item x="10897"/>
        <item x="10504"/>
        <item x="8428"/>
        <item x="3844"/>
        <item x="424"/>
        <item x="6784"/>
        <item x="5402"/>
        <item x="12650"/>
        <item x="5721"/>
        <item x="9584"/>
        <item x="1504"/>
        <item x="3895"/>
        <item x="11554"/>
        <item x="5241"/>
        <item x="2793"/>
        <item x="9346"/>
        <item x="7379"/>
        <item x="10623"/>
        <item x="13117"/>
        <item x="12309"/>
        <item x="2352"/>
        <item x="3562"/>
        <item x="11917"/>
        <item x="5103"/>
        <item x="508"/>
        <item x="8949"/>
        <item x="7998"/>
        <item x="10741"/>
        <item x="179"/>
        <item x="4226"/>
        <item x="10042"/>
        <item x="365"/>
        <item x="2516"/>
        <item x="9099"/>
        <item x="1625"/>
        <item x="1295"/>
        <item x="11302"/>
        <item x="7599"/>
        <item x="3259"/>
        <item x="2982"/>
        <item x="6652"/>
        <item x="2149"/>
        <item x="910"/>
        <item x="5018"/>
        <item x="12838"/>
        <item x="201"/>
        <item x="466"/>
        <item x="5776"/>
        <item x="5698"/>
        <item x="6365"/>
        <item x="2374"/>
        <item x="1317"/>
        <item x="7914"/>
        <item x="11213"/>
        <item x="12310"/>
        <item x="8084"/>
        <item x="2499"/>
        <item x="10672"/>
        <item x="8865"/>
        <item x="2687"/>
        <item x="10195"/>
        <item x="7151"/>
        <item x="12905"/>
        <item x="4293"/>
        <item x="3798"/>
        <item x="5931"/>
        <item x="6950"/>
        <item x="407"/>
        <item x="10179"/>
        <item x="12504"/>
        <item x="12421"/>
        <item x="11721"/>
        <item x="10289"/>
        <item x="9251"/>
        <item x="8995"/>
        <item x="13179"/>
        <item x="11467"/>
        <item x="9913"/>
        <item x="11974"/>
        <item x="9218"/>
        <item x="9201"/>
        <item x="11991"/>
        <item x="12535"/>
        <item x="1745"/>
        <item x="1455"/>
        <item x="2106"/>
        <item x="9750"/>
        <item x="5300"/>
        <item x="4558"/>
        <item x="1015"/>
        <item x="4833"/>
        <item x="6097"/>
        <item x="2453"/>
        <item x="2375"/>
        <item x="2574"/>
        <item x="7300"/>
        <item x="662"/>
        <item x="3544"/>
        <item x="979"/>
        <item x="12479"/>
        <item x="202"/>
        <item x="11664"/>
        <item x="6711"/>
        <item x="3117"/>
        <item x="9380"/>
        <item x="1318"/>
        <item x="8151"/>
        <item x="11001"/>
        <item x="3714"/>
        <item x="10795"/>
        <item x="12104"/>
        <item x="12773"/>
        <item x="11199"/>
        <item x="694"/>
        <item x="4600"/>
        <item x="8935"/>
        <item x="5146"/>
        <item x="1961"/>
        <item x="6737"/>
        <item x="7984"/>
        <item x="7405"/>
        <item x="12296"/>
        <item x="6758"/>
        <item x="10028"/>
        <item x="1360"/>
        <item x="6604"/>
        <item x="6447"/>
        <item x="3636"/>
        <item x="4592"/>
        <item x="2361"/>
        <item x="1241"/>
        <item x="8891"/>
        <item x="3471"/>
        <item x="7940"/>
        <item x="125"/>
        <item x="2385"/>
        <item x="7781"/>
        <item x="188"/>
        <item x="11476"/>
        <item x="2298"/>
        <item x="3520"/>
        <item x="1522"/>
        <item x="10698"/>
        <item x="9040"/>
        <item x="10099"/>
        <item x="12245"/>
        <item x="5350"/>
        <item x="6742"/>
        <item x="2545"/>
        <item x="5551"/>
        <item x="7858"/>
        <item x="6855"/>
        <item x="7107"/>
        <item x="2901"/>
        <item x="9966"/>
        <item x="1304"/>
        <item x="248"/>
        <item x="5726"/>
        <item x="12352"/>
        <item x="8003"/>
        <item x="8275"/>
        <item x="3594"/>
        <item x="12447"/>
        <item x="6793"/>
        <item x="11609"/>
        <item x="4350"/>
        <item x="861"/>
        <item x="11120"/>
        <item x="742"/>
        <item x="207"/>
        <item x="10224"/>
        <item x="10602"/>
        <item x="9156"/>
        <item x="2380"/>
        <item x="5646"/>
        <item x="4570"/>
        <item x="4627"/>
        <item x="2405"/>
        <item x="8008"/>
        <item x="11406"/>
        <item x="11493"/>
        <item x="4725"/>
        <item x="8954"/>
        <item x="12607"/>
        <item x="4659"/>
        <item x="5708"/>
        <item x="7974"/>
        <item x="5731"/>
        <item x="8925"/>
        <item x="1987"/>
        <item x="1323"/>
        <item x="12315"/>
        <item x="10047"/>
        <item x="11218"/>
        <item x="11189"/>
        <item x="6804"/>
        <item x="10018"/>
        <item x="12286"/>
        <item x="3584"/>
        <item x="8959"/>
        <item x="1970"/>
        <item x="6349"/>
        <item x="11223"/>
        <item x="12321"/>
        <item x="4544"/>
        <item x="2462"/>
        <item x="7377"/>
        <item x="10052"/>
        <item x="3455"/>
        <item x="12430"/>
        <item x="8874"/>
        <item x="710"/>
        <item x="213"/>
        <item x="8863"/>
        <item x="9898"/>
        <item x="7912"/>
        <item x="2351"/>
        <item x="7583"/>
        <item x="9735"/>
        <item x="1328"/>
        <item x="11465"/>
        <item x="12088"/>
        <item x="7923"/>
        <item x="7388"/>
        <item x="178"/>
        <item x="10987"/>
        <item x="12419"/>
        <item x="10670"/>
        <item x="1294"/>
        <item x="4534"/>
        <item x="692"/>
        <item x="1959"/>
        <item x="6720"/>
        <item x="13163"/>
        <item x="2451"/>
        <item x="3445"/>
        <item x="10681"/>
        <item x="5387"/>
        <item x="2091"/>
        <item x="963"/>
        <item x="6053"/>
        <item x="2234"/>
        <item x="8647"/>
        <item x="7663"/>
        <item x="3292"/>
        <item x="4388"/>
        <item x="7722"/>
        <item x="4457"/>
        <item x="1164"/>
        <item x="8780"/>
        <item x="12158"/>
        <item x="11849"/>
        <item x="5520"/>
        <item x="11065"/>
        <item x="48"/>
        <item x="3349"/>
        <item x="9866"/>
        <item x="6546"/>
        <item x="9520"/>
        <item x="10460"/>
        <item x="4951"/>
        <item x="12971"/>
        <item x="1820"/>
        <item x="1090"/>
        <item x="8561"/>
        <item x="7267"/>
        <item x="3921"/>
        <item x="3191"/>
        <item x="6241"/>
        <item x="12037"/>
        <item x="9651"/>
        <item x="3062"/>
        <item x="10870"/>
        <item x="2037"/>
        <item x="4075"/>
        <item x="13045"/>
        <item x="603"/>
        <item x="5147"/>
        <item x="7983"/>
        <item x="8934"/>
        <item x="6754"/>
        <item x="11198"/>
        <item x="10027"/>
        <item x="12295"/>
        <item x="2360"/>
        <item x="708"/>
        <item x="187"/>
        <item x="4569"/>
        <item x="11474"/>
        <item x="1968"/>
        <item x="4543"/>
        <item x="1303"/>
        <item x="5707"/>
        <item x="3593"/>
        <item x="8872"/>
        <item x="7921"/>
        <item x="2460"/>
        <item x="3453"/>
        <item x="12428"/>
        <item x="6718"/>
        <item x="7386"/>
        <item x="10679"/>
        <item t="default"/>
      </items>
    </pivotField>
    <pivotField showAll="0">
      <items count="11977">
        <item x="5124"/>
        <item x="5090"/>
        <item x="0"/>
        <item x="2778"/>
        <item x="3848"/>
        <item x="6315"/>
        <item x="2576"/>
        <item x="4759"/>
        <item x="6040"/>
        <item x="10343"/>
        <item x="533"/>
        <item x="4120"/>
        <item x="2274"/>
        <item x="2373"/>
        <item x="4143"/>
        <item x="2768"/>
        <item x="2758"/>
        <item x="7308"/>
        <item x="3713"/>
        <item x="1142"/>
        <item x="9330"/>
        <item x="9000"/>
        <item x="5530"/>
        <item x="4490"/>
        <item x="2240"/>
        <item x="1574"/>
        <item x="2780"/>
        <item x="6618"/>
        <item x="7902"/>
        <item x="5578"/>
        <item x="11574"/>
        <item x="1800"/>
        <item x="3140"/>
        <item x="1961"/>
        <item x="9121"/>
        <item x="4925"/>
        <item x="6313"/>
        <item x="3530"/>
        <item x="2476"/>
        <item x="5383"/>
        <item x="2251"/>
        <item x="77"/>
        <item x="8793"/>
        <item x="9324"/>
        <item x="1136"/>
        <item x="9613"/>
        <item x="6316"/>
        <item x="6827"/>
        <item x="7082"/>
        <item x="8773"/>
        <item x="2163"/>
        <item x="1258"/>
        <item x="8196"/>
        <item x="11549"/>
        <item x="6320"/>
        <item x="6330"/>
        <item x="6569"/>
        <item x="8809"/>
        <item x="5864"/>
        <item x="4760"/>
        <item x="83"/>
        <item x="3562"/>
        <item x="4489"/>
        <item x="2205"/>
        <item x="3202"/>
        <item x="11560"/>
        <item x="4566"/>
        <item x="7682"/>
        <item x="9779"/>
        <item x="5354"/>
        <item x="5688"/>
        <item x="6364"/>
        <item x="10814"/>
        <item x="7920"/>
        <item x="7525"/>
        <item x="505"/>
        <item x="3748"/>
        <item x="7487"/>
        <item x="8799"/>
        <item x="9972"/>
        <item x="515"/>
        <item x="4505"/>
        <item x="5761"/>
        <item x="1822"/>
        <item x="6500"/>
        <item x="6172"/>
        <item x="358"/>
        <item x="11932"/>
        <item x="255"/>
        <item x="11585"/>
        <item x="1938"/>
        <item x="4487"/>
        <item x="4947"/>
        <item x="3000"/>
        <item x="3683"/>
        <item x="10922"/>
        <item x="4254"/>
        <item x="5080"/>
        <item x="4298"/>
        <item x="660"/>
        <item x="11799"/>
        <item x="2493"/>
        <item x="10471"/>
        <item x="4814"/>
        <item x="11064"/>
        <item x="1110"/>
        <item x="2639"/>
        <item x="9137"/>
        <item x="2650"/>
        <item x="2108"/>
        <item x="3216"/>
        <item x="7792"/>
        <item x="6738"/>
        <item x="11620"/>
        <item x="8598"/>
        <item x="10426"/>
        <item x="8800"/>
        <item x="5535"/>
        <item x="10434"/>
        <item x="5790"/>
        <item x="7357"/>
        <item x="8912"/>
        <item x="7510"/>
        <item x="10062"/>
        <item x="387"/>
        <item x="11548"/>
        <item x="4478"/>
        <item x="4096"/>
        <item x="6861"/>
        <item x="2308"/>
        <item x="8049"/>
        <item x="3719"/>
        <item x="3923"/>
        <item x="9331"/>
        <item x="3820"/>
        <item x="3482"/>
        <item x="8810"/>
        <item x="11536"/>
        <item x="7085"/>
        <item x="11550"/>
        <item x="11862"/>
        <item x="2462"/>
        <item x="1559"/>
        <item x="6574"/>
        <item x="5422"/>
        <item x="2877"/>
        <item x="1335"/>
        <item x="7550"/>
        <item x="2729"/>
        <item x="4668"/>
        <item x="1741"/>
        <item x="5941"/>
        <item x="9341"/>
        <item x="3689"/>
        <item x="9498"/>
        <item x="1331"/>
        <item x="5661"/>
        <item x="7942"/>
        <item x="497"/>
        <item x="2482"/>
        <item x="3700"/>
        <item x="10792"/>
        <item x="8369"/>
        <item x="10476"/>
        <item x="7898"/>
        <item x="9671"/>
        <item x="6823"/>
        <item x="5782"/>
        <item x="7658"/>
        <item x="1360"/>
        <item x="3473"/>
        <item x="10402"/>
        <item x="10934"/>
        <item x="3920"/>
        <item x="5858"/>
        <item x="9387"/>
        <item x="7350"/>
        <item x="9776"/>
        <item x="4535"/>
        <item x="4619"/>
        <item x="11071"/>
        <item x="5849"/>
        <item x="691"/>
        <item x="4137"/>
        <item x="9317"/>
        <item x="3101"/>
        <item x="5528"/>
        <item x="3162"/>
        <item x="10858"/>
        <item x="7122"/>
        <item x="6430"/>
        <item x="877"/>
        <item x="2115"/>
        <item x="10492"/>
        <item x="8175"/>
        <item x="5757"/>
        <item x="6803"/>
        <item x="3023"/>
        <item x="3033"/>
        <item x="2737"/>
        <item x="300"/>
        <item x="6633"/>
        <item x="6952"/>
        <item x="7039"/>
        <item x="1575"/>
        <item x="4470"/>
        <item x="8940"/>
        <item x="4901"/>
        <item x="7366"/>
        <item x="7700"/>
        <item x="5799"/>
        <item x="5206"/>
        <item x="9485"/>
        <item x="3399"/>
        <item x="10544"/>
        <item x="11505"/>
        <item x="10511"/>
        <item x="2411"/>
        <item x="2730"/>
        <item x="5284"/>
        <item x="11559"/>
        <item x="2745"/>
        <item x="848"/>
        <item x="6810"/>
        <item x="3736"/>
        <item x="1572"/>
        <item x="516"/>
        <item x="5370"/>
        <item x="286"/>
        <item x="4337"/>
        <item x="2502"/>
        <item x="727"/>
        <item x="6716"/>
        <item x="495"/>
        <item x="6600"/>
        <item x="7230"/>
        <item x="10178"/>
        <item x="4027"/>
        <item x="5753"/>
        <item x="2463"/>
        <item x="9729"/>
        <item x="10424"/>
        <item x="1488"/>
        <item x="6338"/>
        <item x="7316"/>
        <item x="11397"/>
        <item x="10425"/>
        <item x="8230"/>
        <item x="9694"/>
        <item x="4471"/>
        <item x="7367"/>
        <item x="9529"/>
        <item x="7200"/>
        <item x="8654"/>
        <item x="1460"/>
        <item x="4123"/>
        <item x="6998"/>
        <item x="10593"/>
        <item x="1626"/>
        <item x="914"/>
        <item x="2113"/>
        <item x="9668"/>
        <item x="946"/>
        <item x="8461"/>
        <item x="9290"/>
        <item x="8748"/>
        <item x="2537"/>
        <item x="1554"/>
        <item x="2654"/>
        <item x="5094"/>
        <item x="10229"/>
        <item x="11914"/>
        <item x="9340"/>
        <item x="11028"/>
        <item x="4203"/>
        <item x="9606"/>
        <item x="1654"/>
        <item x="6359"/>
        <item x="5093"/>
        <item x="8076"/>
        <item x="4970"/>
        <item x="10527"/>
        <item x="8787"/>
        <item x="2746"/>
        <item x="7098"/>
        <item x="7591"/>
        <item x="3860"/>
        <item x="3237"/>
        <item x="410"/>
        <item x="8913"/>
        <item x="2727"/>
        <item x="7031"/>
        <item x="8972"/>
        <item x="8245"/>
        <item x="7641"/>
        <item x="8769"/>
        <item x="6272"/>
        <item x="8056"/>
        <item x="10315"/>
        <item x="8526"/>
        <item x="11547"/>
        <item x="4924"/>
        <item x="9997"/>
        <item x="2912"/>
        <item x="831"/>
        <item x="4469"/>
        <item x="11445"/>
        <item x="8315"/>
        <item x="3622"/>
        <item x="5738"/>
        <item x="6702"/>
        <item x="4359"/>
        <item x="7036"/>
        <item x="1315"/>
        <item x="9575"/>
        <item x="4401"/>
        <item x="5737"/>
        <item x="1941"/>
        <item x="894"/>
        <item x="9339"/>
        <item x="4575"/>
        <item x="5368"/>
        <item x="9311"/>
        <item x="4488"/>
        <item x="11674"/>
        <item x="10530"/>
        <item x="6197"/>
        <item x="4625"/>
        <item x="10232"/>
        <item x="3949"/>
        <item x="10956"/>
        <item x="3875"/>
        <item x="8148"/>
        <item x="9093"/>
        <item x="2897"/>
        <item x="11451"/>
        <item x="7071"/>
        <item x="5800"/>
        <item x="1537"/>
        <item x="3995"/>
        <item x="5132"/>
        <item x="6054"/>
        <item x="5241"/>
        <item x="7178"/>
        <item x="895"/>
        <item x="10475"/>
        <item x="2427"/>
        <item x="2149"/>
        <item x="7253"/>
        <item x="1178"/>
        <item x="9916"/>
        <item x="11679"/>
        <item x="3567"/>
        <item x="6042"/>
        <item x="5682"/>
        <item x="11233"/>
        <item x="3485"/>
        <item x="11606"/>
        <item x="1789"/>
        <item x="5781"/>
        <item x="6666"/>
        <item x="265"/>
        <item x="8808"/>
        <item x="6314"/>
        <item x="9280"/>
        <item x="5575"/>
        <item x="5987"/>
        <item x="3701"/>
        <item x="4038"/>
        <item x="6207"/>
        <item x="9837"/>
        <item x="9283"/>
        <item x="3842"/>
        <item x="4962"/>
        <item x="3940"/>
        <item x="5602"/>
        <item x="3220"/>
        <item x="10403"/>
        <item x="5280"/>
        <item x="5556"/>
        <item x="10157"/>
        <item x="8099"/>
        <item x="7296"/>
        <item x="435"/>
        <item x="4303"/>
        <item x="2381"/>
        <item x="5134"/>
        <item x="1581"/>
        <item x="4305"/>
        <item x="9145"/>
        <item x="7374"/>
        <item x="5430"/>
        <item x="821"/>
        <item x="8845"/>
        <item x="3267"/>
        <item x="9117"/>
        <item x="4563"/>
        <item x="1660"/>
        <item x="4943"/>
        <item x="4650"/>
        <item x="4660"/>
        <item x="3586"/>
        <item x="1430"/>
        <item x="5934"/>
        <item x="10843"/>
        <item x="6132"/>
        <item x="1767"/>
        <item x="5758"/>
        <item x="11351"/>
        <item x="2009"/>
        <item x="11880"/>
        <item x="4354"/>
        <item x="7342"/>
        <item x="8881"/>
        <item x="4251"/>
        <item x="2671"/>
        <item x="7882"/>
        <item x="5559"/>
        <item x="11583"/>
        <item x="11876"/>
        <item x="2473"/>
        <item x="4905"/>
        <item x="5155"/>
        <item x="9288"/>
        <item x="2270"/>
        <item x="6630"/>
        <item x="11867"/>
        <item x="10020"/>
        <item x="9581"/>
        <item x="8344"/>
        <item x="498"/>
        <item x="6455"/>
        <item x="10149"/>
        <item x="8834"/>
        <item x="9647"/>
        <item x="8341"/>
        <item x="85"/>
        <item x="10822"/>
        <item x="6023"/>
        <item x="11371"/>
        <item x="7923"/>
        <item x="5520"/>
        <item x="1576"/>
        <item x="4584"/>
        <item x="10510"/>
        <item x="7365"/>
        <item x="367"/>
        <item x="4068"/>
        <item x="6654"/>
        <item x="2507"/>
        <item x="3452"/>
        <item x="6306"/>
        <item x="5323"/>
        <item x="1562"/>
        <item x="754"/>
        <item x="7352"/>
        <item x="2315"/>
        <item x="2148"/>
        <item x="3446"/>
        <item x="6206"/>
        <item x="1190"/>
        <item x="11061"/>
        <item x="10936"/>
        <item x="11913"/>
        <item x="7457"/>
        <item x="6418"/>
        <item x="9107"/>
        <item x="6337"/>
        <item x="6979"/>
        <item x="1342"/>
        <item x="3163"/>
        <item x="6915"/>
        <item x="10478"/>
        <item x="3717"/>
        <item x="6329"/>
        <item x="9851"/>
        <item x="3099"/>
        <item x="6434"/>
        <item x="117"/>
        <item x="4136"/>
        <item x="9248"/>
        <item x="11020"/>
        <item x="8258"/>
        <item x="5747"/>
        <item x="5555"/>
        <item x="6305"/>
        <item x="7849"/>
        <item x="8794"/>
        <item x="7348"/>
        <item x="3835"/>
        <item x="10433"/>
        <item x="5903"/>
        <item x="11103"/>
        <item x="1573"/>
        <item x="3802"/>
        <item x="9165"/>
        <item x="5965"/>
        <item x="5266"/>
        <item x="4272"/>
        <item x="513"/>
        <item x="11529"/>
        <item x="9593"/>
        <item x="16"/>
        <item x="4128"/>
        <item x="11184"/>
        <item x="10321"/>
        <item x="1362"/>
        <item x="3024"/>
        <item x="5255"/>
        <item x="10618"/>
        <item x="749"/>
        <item x="9717"/>
        <item x="10405"/>
        <item x="9326"/>
        <item x="9734"/>
        <item x="11616"/>
        <item x="5414"/>
        <item x="952"/>
        <item x="2721"/>
        <item x="5665"/>
        <item x="81"/>
        <item x="9990"/>
        <item x="4503"/>
        <item x="1823"/>
        <item x="4059"/>
        <item x="2312"/>
        <item x="2358"/>
        <item x="8795"/>
        <item x="4893"/>
        <item x="5999"/>
        <item x="5179"/>
        <item x="544"/>
        <item x="918"/>
        <item x="997"/>
        <item x="11298"/>
        <item x="6538"/>
        <item x="488"/>
        <item x="10523"/>
        <item x="7793"/>
        <item x="2937"/>
        <item x="1886"/>
        <item x="4592"/>
        <item x="6079"/>
        <item x="8962"/>
        <item x="413"/>
        <item x="2519"/>
        <item x="2139"/>
        <item x="708"/>
        <item x="6636"/>
        <item x="3939"/>
        <item x="1079"/>
        <item x="8084"/>
        <item x="7512"/>
        <item x="8107"/>
        <item x="4651"/>
        <item x="11094"/>
        <item x="4682"/>
        <item x="2275"/>
        <item x="6060"/>
        <item x="4286"/>
        <item x="4491"/>
        <item x="3729"/>
        <item x="4302"/>
        <item x="8173"/>
        <item x="5363"/>
        <item x="8602"/>
        <item x="514"/>
        <item x="5808"/>
        <item x="11348"/>
        <item x="10550"/>
        <item x="1560"/>
        <item x="3181"/>
        <item x="5423"/>
        <item x="6813"/>
        <item x="4977"/>
        <item x="5769"/>
        <item x="22"/>
        <item x="4915"/>
        <item x="2565"/>
        <item x="4590"/>
        <item x="9807"/>
        <item x="4052"/>
        <item x="212"/>
        <item x="11068"/>
        <item x="9506"/>
        <item x="5700"/>
        <item x="8594"/>
        <item x="5409"/>
        <item x="1140"/>
        <item x="3234"/>
        <item x="7541"/>
        <item x="11786"/>
        <item x="8291"/>
        <item x="3424"/>
        <item x="8308"/>
        <item x="9144"/>
        <item x="5848"/>
        <item x="830"/>
        <item x="11699"/>
        <item x="4075"/>
        <item x="9899"/>
        <item x="9033"/>
        <item x="8631"/>
        <item x="8849"/>
        <item x="7255"/>
        <item x="7183"/>
        <item x="10894"/>
        <item x="415"/>
        <item x="3222"/>
        <item x="10150"/>
        <item x="365"/>
        <item x="6705"/>
        <item x="10616"/>
        <item x="2497"/>
        <item x="6930"/>
        <item x="10835"/>
        <item x="8892"/>
        <item x="9153"/>
        <item x="11809"/>
        <item x="1948"/>
        <item x="9092"/>
        <item x="8253"/>
        <item x="3684"/>
        <item x="6977"/>
        <item x="7218"/>
        <item x="4048"/>
        <item x="7070"/>
        <item x="8689"/>
        <item x="6271"/>
        <item x="8317"/>
        <item x="8971"/>
        <item x="6804"/>
        <item x="3593"/>
        <item x="2812"/>
        <item x="9062"/>
        <item x="6945"/>
        <item x="6597"/>
        <item x="6682"/>
        <item x="362"/>
        <item x="4702"/>
        <item x="9958"/>
        <item x="5902"/>
        <item x="9802"/>
        <item x="2682"/>
        <item x="4352"/>
        <item x="1513"/>
        <item x="3836"/>
        <item x="9147"/>
        <item x="4829"/>
        <item x="10124"/>
        <item x="11708"/>
        <item x="11484"/>
        <item x="7450"/>
        <item x="4134"/>
        <item x="2873"/>
        <item x="3153"/>
        <item x="11352"/>
        <item x="6280"/>
        <item x="9643"/>
        <item x="4758"/>
        <item x="7351"/>
        <item x="5574"/>
        <item x="3254"/>
        <item x="4192"/>
        <item x="10373"/>
        <item x="8902"/>
        <item x="8052"/>
        <item x="4820"/>
        <item x="6596"/>
        <item x="275"/>
        <item x="6857"/>
        <item x="1357"/>
        <item x="8893"/>
        <item x="8987"/>
        <item x="4906"/>
        <item x="4477"/>
        <item x="11885"/>
        <item x="8428"/>
        <item x="2085"/>
        <item x="4172"/>
        <item x="2763"/>
        <item x="4338"/>
        <item x="1073"/>
        <item x="8244"/>
        <item x="8815"/>
        <item x="10575"/>
        <item x="3581"/>
        <item x="3155"/>
        <item x="4144"/>
        <item x="1070"/>
        <item x="5905"/>
        <item x="8028"/>
        <item x="7486"/>
        <item x="44"/>
        <item x="2071"/>
        <item x="4495"/>
        <item x="2436"/>
        <item x="3698"/>
        <item x="4089"/>
        <item x="10401"/>
        <item x="6802"/>
        <item x="5918"/>
        <item x="5809"/>
        <item x="3951"/>
        <item x="6247"/>
        <item x="5801"/>
        <item x="1942"/>
        <item x="3466"/>
        <item x="3111"/>
        <item x="5898"/>
        <item x="2837"/>
        <item x="9960"/>
        <item x="1062"/>
        <item x="3318"/>
        <item x="3050"/>
        <item x="99"/>
        <item x="9669"/>
        <item x="976"/>
        <item x="4447"/>
        <item x="3462"/>
        <item x="7539"/>
        <item x="2044"/>
        <item x="1338"/>
        <item x="11602"/>
        <item x="11467"/>
        <item x="1089"/>
        <item x="6152"/>
        <item x="10794"/>
        <item x="1102"/>
        <item x="6"/>
        <item x="2447"/>
        <item x="3682"/>
        <item x="9141"/>
        <item x="7661"/>
        <item x="10411"/>
        <item x="8468"/>
        <item x="10935"/>
        <item x="1650"/>
        <item x="1177"/>
        <item x="263"/>
        <item x="6377"/>
        <item x="7164"/>
        <item x="2055"/>
        <item x="3376"/>
        <item x="9932"/>
        <item x="8423"/>
        <item x="11554"/>
        <item x="7315"/>
        <item x="10960"/>
        <item x="2068"/>
        <item x="6417"/>
        <item x="11327"/>
        <item x="6498"/>
        <item x="4999"/>
        <item x="1272"/>
        <item x="10142"/>
        <item x="4238"/>
        <item x="2615"/>
        <item x="7703"/>
        <item x="6237"/>
        <item x="597"/>
        <item x="4438"/>
        <item x="6673"/>
        <item x="731"/>
        <item x="5410"/>
        <item x="6333"/>
        <item x="11834"/>
        <item x="3074"/>
        <item x="10090"/>
        <item x="8758"/>
        <item x="11578"/>
        <item x="5245"/>
        <item x="10907"/>
        <item x="11773"/>
        <item x="5805"/>
        <item x="2212"/>
        <item x="7372"/>
        <item x="5604"/>
        <item x="9665"/>
        <item x="4830"/>
        <item x="1893"/>
        <item x="1144"/>
        <item x="7696"/>
        <item x="6908"/>
        <item x="7311"/>
        <item x="7934"/>
        <item x="11492"/>
        <item x="9222"/>
        <item x="4102"/>
        <item x="5989"/>
        <item x="8274"/>
        <item x="8452"/>
        <item x="458"/>
        <item x="2616"/>
        <item x="7455"/>
        <item x="4538"/>
        <item x="6267"/>
        <item x="1870"/>
        <item x="4903"/>
        <item x="11393"/>
        <item x="10900"/>
        <item x="3120"/>
        <item x="8952"/>
        <item x="5579"/>
        <item x="10989"/>
        <item x="529"/>
        <item x="5039"/>
        <item x="4078"/>
        <item x="11580"/>
        <item x="5894"/>
        <item x="5111"/>
        <item x="5017"/>
        <item x="994"/>
        <item x="8644"/>
        <item x="6115"/>
        <item x="11810"/>
        <item x="10818"/>
        <item x="8241"/>
        <item x="2231"/>
        <item x="3795"/>
        <item x="5367"/>
        <item x="10668"/>
        <item x="4445"/>
        <item x="9450"/>
        <item x="3127"/>
        <item x="1649"/>
        <item x="8475"/>
        <item x="2267"/>
        <item x="9607"/>
        <item x="6761"/>
        <item x="8818"/>
        <item x="3236"/>
        <item x="7679"/>
        <item x="5865"/>
        <item x="4198"/>
        <item x="2731"/>
        <item x="11831"/>
        <item x="7870"/>
        <item x="10320"/>
        <item x="8939"/>
        <item x="9300"/>
        <item x="2259"/>
        <item x="3711"/>
        <item x="3403"/>
        <item x="3223"/>
        <item x="3532"/>
        <item x="1635"/>
        <item x="2797"/>
        <item x="7046"/>
        <item x="8984"/>
        <item x="10764"/>
        <item x="6757"/>
        <item x="3790"/>
        <item x="5000"/>
        <item x="10823"/>
        <item x="6962"/>
        <item x="9140"/>
        <item x="4629"/>
        <item x="10945"/>
        <item x="7823"/>
        <item x="9700"/>
        <item x="6312"/>
        <item x="11148"/>
        <item x="3131"/>
        <item x="9172"/>
        <item x="10043"/>
        <item x="600"/>
        <item x="9901"/>
        <item x="3959"/>
        <item x="11159"/>
        <item x="8792"/>
        <item x="1986"/>
        <item x="3307"/>
        <item x="7577"/>
        <item x="955"/>
        <item x="3732"/>
        <item x="8813"/>
        <item x="3840"/>
        <item x="7179"/>
        <item x="1341"/>
        <item x="4787"/>
        <item x="6096"/>
        <item x="5328"/>
        <item x="258"/>
        <item x="2872"/>
        <item x="4762"/>
        <item x="9263"/>
        <item x="2360"/>
        <item x="4602"/>
        <item x="5988"/>
        <item x="4632"/>
        <item x="5534"/>
        <item x="1081"/>
        <item x="489"/>
        <item x="2506"/>
        <item x="4699"/>
        <item x="4199"/>
        <item x="3079"/>
        <item x="868"/>
        <item x="3752"/>
        <item x="8746"/>
        <item x="4436"/>
        <item x="11669"/>
        <item x="7864"/>
        <item x="904"/>
        <item x="7572"/>
        <item x="9193"/>
        <item x="9760"/>
        <item x="5508"/>
        <item x="975"/>
        <item x="6701"/>
        <item x="1920"/>
        <item x="8827"/>
        <item x="1937"/>
        <item x="6385"/>
        <item x="7349"/>
        <item x="1143"/>
        <item x="11120"/>
        <item x="7694"/>
        <item x="8246"/>
        <item x="5511"/>
        <item x="8229"/>
        <item x="6221"/>
        <item x="8652"/>
        <item x="8414"/>
        <item x="1983"/>
        <item x="2092"/>
        <item x="158"/>
        <item x="8078"/>
        <item x="5450"/>
        <item x="9688"/>
        <item x="4821"/>
        <item x="1312"/>
        <item x="1209"/>
        <item x="7312"/>
        <item x="4285"/>
        <item x="3488"/>
        <item x="1951"/>
        <item x="11632"/>
        <item x="1429"/>
        <item x="7462"/>
        <item x="8603"/>
        <item x="7629"/>
        <item x="7827"/>
        <item x="1987"/>
        <item x="8359"/>
        <item x="10491"/>
        <item x="8747"/>
        <item x="147"/>
        <item x="9519"/>
        <item x="4665"/>
        <item x="1161"/>
        <item x="6358"/>
        <item x="3843"/>
        <item x="2207"/>
        <item x="5273"/>
        <item x="11612"/>
        <item x="5025"/>
        <item x="5783"/>
        <item x="5536"/>
        <item x="11388"/>
        <item x="2568"/>
        <item x="2279"/>
        <item x="10477"/>
        <item x="980"/>
        <item x="10293"/>
        <item x="5028"/>
        <item x="5352"/>
        <item x="4028"/>
        <item x="5649"/>
        <item x="5507"/>
        <item x="73"/>
        <item x="2354"/>
        <item x="2445"/>
        <item x="10501"/>
        <item x="690"/>
        <item x="9346"/>
        <item x="10430"/>
        <item x="2105"/>
        <item x="3001"/>
        <item x="10830"/>
        <item x="7234"/>
        <item x="1827"/>
        <item x="3213"/>
        <item x="9323"/>
        <item x="9774"/>
        <item x="1603"/>
        <item x="7829"/>
        <item x="7108"/>
        <item x="7586"/>
        <item x="8835"/>
        <item x="5327"/>
        <item x="626"/>
        <item x="4320"/>
        <item x="11270"/>
        <item x="2063"/>
        <item x="11363"/>
        <item x="10981"/>
        <item x="366"/>
        <item x="6964"/>
        <item x="1336"/>
        <item x="5317"/>
        <item x="2834"/>
        <item x="1158"/>
        <item x="7665"/>
        <item x="6689"/>
        <item x="10113"/>
        <item x="4817"/>
        <item x="4926"/>
        <item x="9943"/>
        <item x="2750"/>
        <item x="6758"/>
        <item x="98"/>
        <item x="11155"/>
        <item x="4560"/>
        <item x="6917"/>
        <item x="9758"/>
        <item x="4057"/>
        <item x="10358"/>
        <item x="6173"/>
        <item x="9302"/>
        <item x="5560"/>
        <item x="7642"/>
        <item x="5920"/>
        <item x="6999"/>
        <item x="2323"/>
        <item x="1907"/>
        <item x="5440"/>
        <item x="5401"/>
        <item x="11040"/>
        <item x="6475"/>
        <item x="3998"/>
        <item x="7840"/>
        <item x="2129"/>
        <item x="7888"/>
        <item x="2774"/>
        <item x="5156"/>
        <item x="11084"/>
        <item x="11027"/>
        <item x="2728"/>
        <item x="11795"/>
        <item x="5021"/>
        <item x="8472"/>
        <item x="5442"/>
        <item x="7848"/>
        <item x="2612"/>
        <item x="602"/>
        <item x="9957"/>
        <item x="7946"/>
        <item x="4472"/>
        <item x="5708"/>
        <item x="1484"/>
        <item x="5668"/>
        <item x="8754"/>
        <item x="8953"/>
        <item x="7061"/>
        <item x="183"/>
        <item x="11282"/>
        <item x="2714"/>
        <item x="7812"/>
        <item x="6298"/>
        <item x="11152"/>
        <item x="7626"/>
        <item x="6786"/>
        <item x="3922"/>
        <item x="6088"/>
        <item x="2909"/>
        <item x="414"/>
        <item x="1529"/>
        <item x="8657"/>
        <item x="835"/>
        <item x="11306"/>
        <item x="5231"/>
        <item x="11077"/>
        <item x="5919"/>
        <item x="5015"/>
        <item x="171"/>
        <item x="2179"/>
        <item x="732"/>
        <item x="6782"/>
        <item x="4709"/>
        <item x="11005"/>
        <item x="5613"/>
        <item x="487"/>
        <item x="5007"/>
        <item x="2898"/>
        <item x="7368"/>
        <item x="4148"/>
        <item x="2311"/>
        <item x="10866"/>
        <item x="7104"/>
        <item x="463"/>
        <item x="2773"/>
        <item x="3022"/>
        <item x="7601"/>
        <item x="23"/>
        <item x="9929"/>
        <item x="8305"/>
        <item x="4179"/>
        <item x="10768"/>
        <item x="8523"/>
        <item x="3126"/>
        <item x="4664"/>
        <item x="2723"/>
        <item x="9814"/>
        <item x="7141"/>
        <item x="2046"/>
        <item x="3311"/>
        <item x="1902"/>
        <item x="7891"/>
        <item x="4498"/>
        <item x="6331"/>
        <item x="7941"/>
        <item x="7895"/>
        <item x="6748"/>
        <item x="5736"/>
        <item x="10286"/>
        <item x="9617"/>
        <item x="836"/>
        <item x="1512"/>
        <item x="6911"/>
        <item x="5180"/>
        <item x="7408"/>
        <item x="10218"/>
        <item x="4810"/>
        <item x="4822"/>
        <item x="5822"/>
        <item x="8867"/>
        <item x="6268"/>
        <item x="8970"/>
        <item x="6929"/>
        <item x="7764"/>
        <item x="5467"/>
        <item x="8499"/>
        <item x="1086"/>
        <item x="11256"/>
        <item x="9069"/>
        <item x="6187"/>
        <item x="6948"/>
        <item x="5045"/>
        <item x="1066"/>
        <item x="5070"/>
        <item x="10485"/>
        <item x="6393"/>
        <item x="8820"/>
        <item x="5734"/>
        <item x="4108"/>
        <item x="5275"/>
        <item x="6230"/>
        <item x="6064"/>
        <item x="10615"/>
        <item x="2757"/>
        <item x="4336"/>
        <item x="1108"/>
        <item x="4569"/>
        <item x="5205"/>
        <item x="9268"/>
        <item x="5202"/>
        <item x="3289"/>
        <item x="10663"/>
        <item x="3912"/>
        <item x="5953"/>
        <item x="5723"/>
        <item x="11587"/>
        <item x="9187"/>
        <item x="3304"/>
        <item x="11246"/>
        <item x="11324"/>
        <item x="5798"/>
        <item x="7216"/>
        <item x="11121"/>
        <item x="1409"/>
        <item x="2413"/>
        <item x="5803"/>
        <item x="8686"/>
        <item x="834"/>
        <item x="6959"/>
        <item x="8642"/>
        <item x="2091"/>
        <item x="7202"/>
        <item x="2423"/>
        <item x="4002"/>
        <item x="4904"/>
        <item x="6250"/>
        <item x="8765"/>
        <item x="9411"/>
        <item x="713"/>
        <item x="10609"/>
        <item x="3915"/>
        <item x="445"/>
        <item x="11296"/>
        <item x="7237"/>
        <item x="9075"/>
        <item x="8847"/>
        <item x="5785"/>
        <item x="7498"/>
        <item x="379"/>
        <item x="8946"/>
        <item x="5393"/>
        <item x="407"/>
        <item x="7138"/>
        <item x="3386"/>
        <item x="10169"/>
        <item x="5784"/>
        <item x="3837"/>
        <item x="5499"/>
        <item x="10717"/>
        <item x="927"/>
        <item x="6727"/>
        <item x="4874"/>
        <item x="1762"/>
        <item x="4109"/>
        <item x="3656"/>
        <item x="1690"/>
        <item x="1122"/>
        <item x="348"/>
        <item x="11794"/>
        <item x="7341"/>
        <item x="11304"/>
        <item x="7236"/>
        <item x="2193"/>
        <item x="10686"/>
        <item x="1508"/>
        <item x="1547"/>
        <item x="4319"/>
        <item x="8345"/>
        <item x="2337"/>
        <item x="3703"/>
        <item x="3699"/>
        <item x="5725"/>
        <item x="3064"/>
        <item x="10970"/>
        <item x="3161"/>
        <item x="6951"/>
        <item x="2596"/>
        <item x="256"/>
        <item x="9378"/>
        <item x="1193"/>
        <item x="3863"/>
        <item x="10155"/>
        <item x="9881"/>
        <item x="327"/>
        <item x="5276"/>
        <item x="6002"/>
        <item x="11026"/>
        <item x="175"/>
        <item x="1673"/>
        <item x="2720"/>
        <item x="3015"/>
        <item x="10464"/>
        <item x="8838"/>
        <item x="5369"/>
        <item x="6599"/>
        <item x="200"/>
        <item x="3674"/>
        <item x="3119"/>
        <item x="1553"/>
        <item x="4831"/>
        <item x="8545"/>
        <item x="2540"/>
        <item x="2666"/>
        <item x="7154"/>
        <item x="891"/>
        <item x="233"/>
        <item x="6099"/>
        <item x="2552"/>
        <item x="3253"/>
        <item x="11345"/>
        <item x="5301"/>
        <item x="10227"/>
        <item x="1483"/>
        <item x="11557"/>
        <item x="2053"/>
        <item x="4791"/>
        <item x="7744"/>
        <item x="11893"/>
        <item x="2293"/>
        <item x="1609"/>
        <item x="6767"/>
        <item x="4788"/>
        <item x="11732"/>
        <item x="8145"/>
        <item x="6845"/>
        <item x="11646"/>
        <item x="11006"/>
        <item x="9978"/>
        <item x="10022"/>
        <item x="6059"/>
        <item x="5157"/>
        <item x="1688"/>
        <item x="11647"/>
        <item x="7052"/>
        <item x="6249"/>
        <item x="4374"/>
        <item x="11325"/>
        <item x="2932"/>
        <item x="6109"/>
        <item x="7595"/>
        <item x="9612"/>
        <item x="3866"/>
        <item x="10407"/>
        <item x="8683"/>
        <item x="11866"/>
        <item x="2014"/>
        <item x="11552"/>
        <item x="3444"/>
        <item x="7456"/>
        <item x="6224"/>
        <item x="8851"/>
        <item x="10088"/>
        <item x="2751"/>
        <item x="2796"/>
        <item x="9514"/>
        <item x="2010"/>
        <item x="6778"/>
        <item x="9274"/>
        <item x="3524"/>
        <item x="296"/>
        <item x="7809"/>
        <item x="6865"/>
        <item x="11238"/>
        <item x="2475"/>
        <item x="3314"/>
        <item x="5940"/>
        <item x="10878"/>
        <item x="2857"/>
        <item x="11500"/>
        <item x="9537"/>
        <item x="5331"/>
        <item x="8135"/>
        <item x="1063"/>
        <item x="10574"/>
        <item x="1293"/>
        <item x="3630"/>
        <item x="5541"/>
        <item x="6010"/>
        <item x="9113"/>
        <item x="2748"/>
        <item x="4464"/>
        <item x="10054"/>
        <item x="1974"/>
        <item x="3118"/>
        <item x="2253"/>
        <item x="10151"/>
        <item x="6880"/>
        <item x="8068"/>
        <item x="406"/>
        <item x="4988"/>
        <item x="6900"/>
        <item x="8333"/>
        <item x="8324"/>
        <item x="5023"/>
        <item x="74"/>
        <item x="4685"/>
        <item x="8194"/>
        <item x="7"/>
        <item x="500"/>
        <item x="5962"/>
        <item x="314"/>
        <item x="9896"/>
        <item x="6128"/>
        <item x="1015"/>
        <item x="3692"/>
        <item x="9284"/>
        <item x="8101"/>
        <item x="5789"/>
        <item x="2992"/>
        <item x="10143"/>
        <item x="5948"/>
        <item x="9975"/>
        <item x="7424"/>
        <item x="1988"/>
        <item x="6180"/>
        <item x="9410"/>
        <item x="2891"/>
        <item x="7417"/>
        <item x="2846"/>
        <item x="10195"/>
        <item x="4371"/>
        <item x="5713"/>
        <item x="3730"/>
        <item x="9056"/>
        <item x="3011"/>
        <item x="7704"/>
        <item x="121"/>
        <item x="6933"/>
        <item x="4306"/>
        <item x="3864"/>
        <item x="9670"/>
        <item x="1509"/>
        <item x="8786"/>
        <item x="6091"/>
        <item x="6326"/>
        <item x="6381"/>
        <item x="8788"/>
        <item x="9342"/>
        <item x="2563"/>
        <item x="1426"/>
        <item x="5564"/>
        <item x="1207"/>
        <item x="5554"/>
        <item x="11515"/>
        <item x="11035"/>
        <item x="11858"/>
        <item x="7439"/>
        <item x="2536"/>
        <item x="9604"/>
        <item x="4196"/>
        <item x="7090"/>
        <item x="4072"/>
        <item x="1492"/>
        <item x="9478"/>
        <item x="1224"/>
        <item x="1737"/>
        <item x="4847"/>
        <item x="2339"/>
        <item x="730"/>
        <item x="8456"/>
        <item x="3257"/>
        <item x="1612"/>
        <item x="7695"/>
        <item x="8417"/>
        <item x="10862"/>
        <item x="9662"/>
        <item x="6384"/>
        <item x="11517"/>
        <item x="3531"/>
        <item x="2273"/>
        <item x="4304"/>
        <item x="1459"/>
        <item x="7467"/>
        <item x="4056"/>
        <item x="11207"/>
        <item x="2632"/>
        <item x="11869"/>
        <item x="1314"/>
        <item x="995"/>
        <item x="2525"/>
        <item x="10638"/>
        <item x="6519"/>
        <item x="2917"/>
        <item x="2074"/>
        <item x="4252"/>
        <item x="11491"/>
        <item x="11540"/>
        <item x="2208"/>
        <item x="7356"/>
        <item x="7096"/>
        <item x="2550"/>
        <item x="5881"/>
        <item x="3891"/>
        <item x="6232"/>
        <item x="2527"/>
        <item x="6779"/>
        <item x="3447"/>
        <item x="1072"/>
        <item x="9712"/>
        <item x="3221"/>
        <item x="3566"/>
        <item x="1120"/>
        <item x="3626"/>
        <item x="5260"/>
        <item x="9028"/>
        <item x="3849"/>
        <item x="5697"/>
        <item x="6692"/>
        <item x="2572"/>
        <item x="6356"/>
        <item x="6335"/>
        <item x="7014"/>
        <item x="2062"/>
        <item x="2659"/>
        <item x="10659"/>
        <item x="2541"/>
        <item x="9316"/>
        <item x="11812"/>
        <item x="2942"/>
        <item x="1552"/>
        <item x="5793"/>
        <item x="981"/>
        <item x="5072"/>
        <item x="8911"/>
        <item x="4754"/>
        <item x="9501"/>
        <item x="11747"/>
        <item x="7134"/>
        <item x="9281"/>
        <item x="1887"/>
        <item x="7250"/>
        <item x="6706"/>
        <item x="2953"/>
        <item x="5937"/>
        <item x="8811"/>
        <item x="10385"/>
        <item x="8860"/>
        <item x="9396"/>
        <item x="3489"/>
        <item x="5003"/>
        <item x="3076"/>
        <item x="4428"/>
        <item x="3380"/>
        <item x="5691"/>
        <item x="4291"/>
        <item x="8454"/>
        <item x="3434"/>
        <item x="4015"/>
        <item x="5074"/>
        <item x="2860"/>
        <item x="568"/>
        <item x="496"/>
        <item x="7859"/>
        <item x="2736"/>
        <item x="82"/>
        <item x="820"/>
        <item x="6603"/>
        <item x="259"/>
        <item x="6973"/>
        <item x="8673"/>
        <item x="9959"/>
        <item x="1233"/>
        <item x="4623"/>
        <item x="5913"/>
        <item x="5046"/>
        <item x="6548"/>
        <item x="6490"/>
        <item x="6406"/>
        <item x="5631"/>
        <item x="6127"/>
        <item x="11541"/>
        <item x="2622"/>
        <item x="2830"/>
        <item x="633"/>
        <item x="1036"/>
        <item x="3594"/>
        <item x="5420"/>
        <item x="7884"/>
        <item x="4049"/>
        <item x="4610"/>
        <item x="10400"/>
        <item x="7276"/>
        <item x="1383"/>
        <item x="3372"/>
        <item x="6837"/>
        <item x="8842"/>
        <item x="6659"/>
        <item x="9950"/>
        <item x="7676"/>
        <item x="5042"/>
        <item x="3947"/>
        <item x="11827"/>
        <item x="3332"/>
        <item x="2903"/>
        <item x="5911"/>
        <item x="1847"/>
        <item x="4006"/>
        <item x="63"/>
        <item x="8816"/>
        <item x="1774"/>
        <item x="711"/>
        <item x="7686"/>
        <item x="558"/>
        <item x="4607"/>
        <item x="299"/>
        <item x="11373"/>
        <item x="4626"/>
        <item x="6503"/>
        <item x="7520"/>
        <item x="10579"/>
        <item x="6683"/>
        <item x="4866"/>
        <item x="10110"/>
        <item x="10991"/>
        <item x="3972"/>
        <item x="8431"/>
        <item x="2177"/>
        <item x="3030"/>
        <item x="6535"/>
        <item x="3049"/>
        <item x="10817"/>
        <item x="1815"/>
        <item x="3535"/>
        <item x="837"/>
        <item x="761"/>
        <item x="7726"/>
        <item x="10117"/>
        <item x="9347"/>
        <item x="8057"/>
        <item x="2759"/>
        <item x="2711"/>
        <item x="7928"/>
        <item x="2522"/>
        <item x="8573"/>
        <item x="5588"/>
        <item x="11518"/>
        <item x="10999"/>
        <item x="5056"/>
        <item x="8144"/>
        <item x="3464"/>
        <item x="4548"/>
        <item x="9146"/>
        <item x="11671"/>
        <item x="8247"/>
        <item x="9269"/>
        <item x="7360"/>
        <item x="6547"/>
        <item x="2719"/>
        <item x="1487"/>
        <item x="206"/>
        <item x="6495"/>
        <item x="10950"/>
        <item x="3046"/>
        <item x="10595"/>
        <item x="5468"/>
        <item x="11498"/>
        <item x="7299"/>
        <item x="6414"/>
        <item x="10301"/>
        <item x="6639"/>
        <item x="9318"/>
        <item x="7538"/>
        <item x="3799"/>
        <item x="7851"/>
        <item x="10917"/>
        <item x="10058"/>
        <item x="10044"/>
        <item x="4755"/>
        <item x="6598"/>
        <item x="4706"/>
        <item x="10419"/>
        <item x="5233"/>
        <item x="7844"/>
        <item x="3199"/>
        <item x="2394"/>
        <item x="7387"/>
        <item x="6346"/>
        <item x="4654"/>
        <item x="11192"/>
        <item x="5815"/>
        <item x="4426"/>
        <item x="7490"/>
        <item x="10353"/>
        <item x="1911"/>
        <item x="11389"/>
        <item x="2114"/>
        <item x="6047"/>
        <item x="10233"/>
        <item x="8361"/>
        <item x="1080"/>
        <item x="8362"/>
        <item x="7978"/>
        <item x="8868"/>
        <item x="11460"/>
        <item x="6309"/>
        <item x="6378"/>
        <item x="3933"/>
        <item x="4308"/>
        <item x="9010"/>
        <item x="4388"/>
        <item x="3618"/>
        <item x="2963"/>
        <item x="11252"/>
        <item x="6087"/>
        <item x="5895"/>
        <item x="9996"/>
        <item x="3186"/>
        <item x="2564"/>
        <item x="13"/>
        <item x="8997"/>
        <item x="7534"/>
        <item x="2722"/>
        <item x="131"/>
        <item x="3193"/>
        <item x="517"/>
        <item x="7246"/>
        <item x="278"/>
        <item x="8924"/>
        <item x="11490"/>
        <item x="10389"/>
        <item x="5104"/>
        <item x="11918"/>
        <item x="5627"/>
        <item x="7343"/>
        <item x="3507"/>
        <item x="11496"/>
        <item x="11431"/>
        <item x="7857"/>
        <item x="4066"/>
        <item x="11034"/>
        <item x="10056"/>
        <item x="9185"/>
        <item x="4095"/>
        <item x="10234"/>
        <item x="9433"/>
        <item x="2122"/>
        <item x="2049"/>
        <item x="8457"/>
        <item x="6985"/>
        <item x="9227"/>
        <item x="1324"/>
        <item x="10431"/>
        <item x="5312"/>
        <item x="2644"/>
        <item x="521"/>
        <item x="2116"/>
        <item x="145"/>
        <item x="11535"/>
        <item x="2011"/>
        <item x="564"/>
        <item x="5395"/>
        <item x="3552"/>
        <item x="11531"/>
        <item x="1889"/>
        <item x="7753"/>
        <item x="1091"/>
        <item x="3422"/>
        <item x="11379"/>
        <item x="4178"/>
        <item x="10147"/>
        <item x="5558"/>
        <item x="5996"/>
        <item x="8453"/>
        <item x="4892"/>
        <item x="5607"/>
        <item x="3892"/>
        <item x="11220"/>
        <item x="4008"/>
        <item x="6448"/>
        <item x="28"/>
        <item x="7038"/>
        <item x="10739"/>
        <item x="11766"/>
        <item x="5385"/>
        <item x="10328"/>
        <item x="3066"/>
        <item x="11650"/>
        <item x="1923"/>
        <item x="6578"/>
        <item x="11668"/>
        <item x="3351"/>
        <item x="6324"/>
        <item x="146"/>
        <item x="4912"/>
        <item x="5365"/>
        <item x="4372"/>
        <item x="6606"/>
        <item x="179"/>
        <item x="4077"/>
        <item x="6307"/>
        <item x="6694"/>
        <item x="4601"/>
        <item x="15"/>
        <item x="5263"/>
        <item x="5608"/>
        <item x="1580"/>
        <item x="5951"/>
        <item x="6947"/>
        <item x="9236"/>
        <item x="1803"/>
        <item x="10228"/>
        <item x="7404"/>
        <item x="2825"/>
        <item x="7331"/>
        <item x="6395"/>
        <item x="9746"/>
        <item x="10982"/>
        <item x="5475"/>
        <item x="8577"/>
        <item x="11769"/>
        <item x="5058"/>
        <item x="8861"/>
        <item x="1374"/>
        <item x="1014"/>
        <item x="2910"/>
        <item x="11380"/>
        <item x="10997"/>
        <item x="2265"/>
        <item x="3973"/>
        <item x="7447"/>
        <item x="4998"/>
        <item x="11102"/>
        <item x="4502"/>
        <item x="9811"/>
        <item x="7885"/>
        <item x="11070"/>
        <item x="4576"/>
        <item x="9002"/>
        <item x="8693"/>
        <item x="10468"/>
        <item x="3075"/>
        <item x="10851"/>
        <item x="1141"/>
        <item x="9993"/>
        <item x="10347"/>
        <item x="1182"/>
        <item x="3617"/>
        <item x="11946"/>
        <item x="7994"/>
        <item x="4067"/>
        <item x="8410"/>
        <item x="2033"/>
        <item x="8731"/>
        <item x="1872"/>
        <item x="11527"/>
        <item x="10689"/>
        <item x="6273"/>
        <item x="4792"/>
        <item x="8632"/>
        <item x="8218"/>
        <item x="6029"/>
        <item x="8293"/>
        <item x="11555"/>
        <item x="5947"/>
        <item x="10625"/>
        <item x="2061"/>
        <item x="9926"/>
        <item x="6055"/>
        <item x="6292"/>
        <item x="5557"/>
        <item x="6743"/>
        <item x="9548"/>
        <item x="50"/>
        <item x="4561"/>
        <item x="7596"/>
        <item x="10779"/>
        <item x="2868"/>
        <item x="4407"/>
        <item x="11920"/>
        <item x="7011"/>
        <item x="901"/>
        <item x="6582"/>
        <item x="4463"/>
        <item x="504"/>
        <item x="2407"/>
        <item x="3705"/>
        <item x="9116"/>
        <item x="2957"/>
        <item x="9580"/>
        <item x="5009"/>
        <item x="2035"/>
        <item x="1522"/>
        <item x="2112"/>
        <item x="2531"/>
        <item x="7652"/>
        <item x="3413"/>
        <item x="8018"/>
        <item x="10736"/>
        <item x="3505"/>
        <item x="9698"/>
        <item x="3326"/>
        <item x="7903"/>
        <item x="11968"/>
        <item x="9127"/>
        <item x="9320"/>
        <item x="8451"/>
        <item x="10104"/>
        <item x="1040"/>
        <item x="6822"/>
        <item x="8783"/>
        <item x="9216"/>
        <item x="9733"/>
        <item x="5969"/>
        <item x="7964"/>
        <item x="6824"/>
        <item x="3832"/>
        <item x="14"/>
        <item x="865"/>
        <item x="9484"/>
        <item x="3054"/>
        <item x="7427"/>
        <item x="11059"/>
        <item x="7324"/>
        <item x="11919"/>
        <item x="4462"/>
        <item x="5776"/>
        <item x="3615"/>
        <item x="11719"/>
        <item x="2794"/>
        <item x="10217"/>
        <item x="11353"/>
        <item x="11640"/>
        <item x="6773"/>
        <item x="11186"/>
        <item x="4486"/>
        <item x="1711"/>
        <item x="7867"/>
        <item x="5416"/>
        <item x="4423"/>
        <item x="7274"/>
        <item x="11450"/>
        <item x="2930"/>
        <item x="5922"/>
        <item x="11139"/>
        <item x="7319"/>
        <item x="2402"/>
        <item x="9379"/>
        <item x="6601"/>
        <item x="2508"/>
        <item x="5181"/>
        <item x="9652"/>
        <item x="7219"/>
        <item x="483"/>
        <item x="10004"/>
        <item x="7222"/>
        <item x="10089"/>
        <item x="252"/>
        <item x="8342"/>
        <item x="3330"/>
        <item x="1241"/>
        <item x="2543"/>
        <item x="11824"/>
        <item x="11279"/>
        <item x="1270"/>
        <item x="7824"/>
        <item x="7127"/>
        <item x="8502"/>
        <item x="11085"/>
        <item x="6567"/>
        <item x="6735"/>
        <item x="1531"/>
        <item x="7155"/>
        <item x="8850"/>
        <item x="2647"/>
        <item x="6205"/>
        <item x="893"/>
        <item x="1744"/>
        <item x="3606"/>
        <item x="2399"/>
        <item x="9208"/>
        <item x="6165"/>
        <item x="1176"/>
        <item x="2521"/>
        <item x="11316"/>
        <item x="9334"/>
        <item x="8744"/>
        <item x="9122"/>
        <item x="6508"/>
        <item x="2088"/>
        <item x="210"/>
        <item x="695"/>
        <item x="9327"/>
        <item x="3979"/>
        <item x="8933"/>
        <item x="863"/>
        <item x="9025"/>
        <item x="6362"/>
        <item x="2073"/>
        <item x="9219"/>
        <item x="4240"/>
        <item x="2623"/>
        <item x="11906"/>
        <item x="408"/>
        <item x="11038"/>
        <item x="4493"/>
        <item x="2617"/>
        <item x="10258"/>
        <item x="5778"/>
        <item x="9473"/>
        <item x="7590"/>
        <item x="6859"/>
        <item x="1925"/>
        <item x="3373"/>
        <item x="1025"/>
        <item x="10057"/>
        <item x="5484"/>
        <item x="7526"/>
        <item x="7858"/>
        <item x="6675"/>
        <item x="8389"/>
        <item x="2383"/>
        <item x="6941"/>
        <item x="10985"/>
        <item x="9391"/>
        <item x="8883"/>
        <item x="6321"/>
        <item x="829"/>
        <item x="1633"/>
        <item x="7878"/>
        <item x="614"/>
        <item x="4040"/>
        <item x="1808"/>
        <item x="11483"/>
        <item x="486"/>
        <item x="4392"/>
        <item x="277"/>
        <item x="3096"/>
        <item x="2455"/>
        <item x="6717"/>
        <item x="6923"/>
        <item x="1320"/>
        <item x="61"/>
        <item x="5561"/>
        <item x="4274"/>
        <item x="5866"/>
        <item x="2023"/>
        <item x="4248"/>
        <item x="2316"/>
        <item x="8870"/>
        <item x="4823"/>
        <item x="10"/>
        <item x="11621"/>
        <item x="58"/>
        <item x="11727"/>
        <item x="3013"/>
        <item x="11398"/>
        <item x="8187"/>
        <item x="11835"/>
        <item x="4937"/>
        <item x="7813"/>
        <item x="116"/>
        <item x="1206"/>
        <item x="8273"/>
        <item x="10584"/>
        <item x="247"/>
        <item x="2450"/>
        <item x="1317"/>
        <item x="7345"/>
        <item x="1652"/>
        <item x="9836"/>
        <item x="8124"/>
        <item x="2765"/>
        <item x="6733"/>
        <item x="11275"/>
        <item x="4026"/>
        <item x="9953"/>
        <item x="7475"/>
        <item x="4227"/>
        <item x="9713"/>
        <item x="8226"/>
        <item x="7266"/>
        <item x="3209"/>
        <item x="3921"/>
        <item x="5884"/>
        <item x="10285"/>
        <item x="9898"/>
        <item x="7148"/>
        <item x="2459"/>
        <item x="1329"/>
        <item x="7007"/>
        <item x="11758"/>
        <item x="7502"/>
        <item x="828"/>
        <item x="9658"/>
        <item x="3549"/>
        <item x="3060"/>
        <item x="950"/>
        <item x="2586"/>
        <item x="4295"/>
        <item x="5377"/>
        <item x="1783"/>
        <item x="7894"/>
        <item x="6670"/>
        <item x="7468"/>
        <item x="4065"/>
        <item x="1756"/>
        <item x="9277"/>
        <item x="10378"/>
        <item x="1745"/>
        <item x="5081"/>
        <item x="11016"/>
        <item x="33"/>
        <item x="7587"/>
        <item x="7338"/>
        <item x="9375"/>
        <item x="5421"/>
        <item x="2558"/>
        <item x="11497"/>
        <item x="11698"/>
        <item x="5382"/>
        <item x="9967"/>
        <item x="5444"/>
        <item x="441"/>
        <item x="10170"/>
        <item x="10990"/>
        <item x="9303"/>
        <item x="249"/>
        <item x="7223"/>
        <item x="3465"/>
        <item x="11415"/>
        <item x="1532"/>
        <item x="934"/>
        <item x="4389"/>
        <item x="7040"/>
        <item x="11022"/>
        <item x="3353"/>
        <item x="11645"/>
        <item x="4553"/>
        <item x="6344"/>
        <item x="10260"/>
        <item x="5806"/>
        <item x="3229"/>
        <item x="8064"/>
        <item x="1977"/>
        <item x="10942"/>
        <item x="4176"/>
        <item x="4103"/>
        <item x="9260"/>
        <item x="7000"/>
        <item x="280"/>
        <item x="9838"/>
        <item x="1133"/>
        <item x="10259"/>
        <item x="4169"/>
        <item x="7540"/>
        <item x="9279"/>
        <item x="5290"/>
        <item x="7968"/>
        <item x="4394"/>
        <item x="1523"/>
        <item x="7869"/>
        <item x="1311"/>
        <item x="11354"/>
        <item x="4555"/>
        <item x="8340"/>
        <item x="2732"/>
        <item x="2176"/>
        <item x="1502"/>
        <item x="9861"/>
        <item x="5285"/>
        <item x="4091"/>
        <item x="5264"/>
        <item x="6635"/>
        <item x="2641"/>
        <item x="3395"/>
        <item x="10821"/>
        <item x="10559"/>
        <item x="3443"/>
        <item x="3497"/>
        <item x="10688"/>
        <item x="3113"/>
        <item x="434"/>
        <item x="6281"/>
        <item x="5277"/>
        <item x="6229"/>
        <item x="8601"/>
        <item x="8669"/>
        <item x="2509"/>
        <item x="961"/>
        <item x="5232"/>
        <item x="6502"/>
        <item x="7553"/>
        <item x="3055"/>
        <item x="4653"/>
        <item x="7532"/>
        <item x="1321"/>
        <item x="2816"/>
        <item x="5569"/>
        <item x="11023"/>
        <item x="1655"/>
        <item x="10148"/>
        <item x="1940"/>
        <item x="8497"/>
        <item x="9965"/>
        <item x="10897"/>
        <item x="10955"/>
        <item x="4559"/>
        <item x="8437"/>
        <item x="3483"/>
        <item x="3381"/>
        <item x="7940"/>
        <item x="5936"/>
        <item x="254"/>
        <item x="2079"/>
        <item x="11779"/>
        <item x="2742"/>
        <item x="698"/>
        <item x="3203"/>
        <item x="1071"/>
        <item x="3932"/>
        <item x="8095"/>
        <item x="1699"/>
        <item x="31"/>
        <item x="6340"/>
        <item x="11480"/>
        <item x="11008"/>
        <item x="8335"/>
        <item x="10172"/>
        <item x="11673"/>
        <item x="5402"/>
        <item x="5912"/>
        <item x="1295"/>
        <item x="8186"/>
        <item x="148"/>
        <item x="1999"/>
        <item x="2466"/>
        <item x="10091"/>
        <item x="4966"/>
        <item x="2740"/>
        <item x="1578"/>
        <item x="4351"/>
        <item x="3853"/>
        <item x="10015"/>
        <item x="6584"/>
        <item x="10214"/>
        <item x="2735"/>
        <item x="4282"/>
        <item x="4402"/>
        <item x="8338"/>
        <item x="10904"/>
        <item x="4705"/>
        <item x="2999"/>
        <item x="5775"/>
        <item x="5663"/>
        <item x="5490"/>
        <item x="9052"/>
        <item x="11607"/>
        <item x="3829"/>
        <item x="3718"/>
        <item x="9029"/>
        <item x="2245"/>
        <item x="10807"/>
        <item x="3665"/>
        <item x="3045"/>
        <item x="9859"/>
        <item x="5027"/>
        <item x="2566"/>
        <item x="3513"/>
        <item x="217"/>
        <item x="6742"/>
        <item x="3043"/>
        <item x="5837"/>
        <item x="3020"/>
        <item x="1668"/>
        <item x="3095"/>
        <item x="4418"/>
        <item x="3025"/>
        <item x="7213"/>
        <item x="5684"/>
        <item x="6575"/>
        <item x="4786"/>
        <item x="11465"/>
        <item x="6133"/>
        <item x="8884"/>
        <item x="2448"/>
        <item x="6740"/>
        <item x="8650"/>
        <item x="7310"/>
        <item x="10562"/>
        <item x="2896"/>
        <item x="10509"/>
        <item x="3743"/>
        <item x="4955"/>
        <item x="10676"/>
        <item x="3869"/>
        <item x="8487"/>
        <item x="3298"/>
        <item x="8254"/>
        <item x="937"/>
        <item x="10028"/>
        <item x="1775"/>
        <item x="1370"/>
        <item x="1816"/>
        <item x="490"/>
        <item x="6976"/>
        <item x="5480"/>
        <item x="3361"/>
        <item x="4106"/>
        <item x="1904"/>
        <item x="1960"/>
        <item x="5109"/>
        <item x="5825"/>
        <item x="723"/>
        <item x="4058"/>
        <item x="1624"/>
        <item x="7353"/>
        <item x="9430"/>
        <item x="8796"/>
        <item x="6103"/>
        <item x="10831"/>
        <item x="11530"/>
        <item x="3987"/>
        <item x="8058"/>
        <item x="7051"/>
        <item x="5970"/>
        <item x="2098"/>
        <item x="7304"/>
        <item x="1505"/>
        <item x="11414"/>
        <item x="4375"/>
        <item x="3442"/>
        <item x="10577"/>
        <item x="10735"/>
        <item x="345"/>
        <item x="6445"/>
        <item x="4514"/>
        <item x="4558"/>
        <item x="3082"/>
        <item x="7106"/>
        <item x="11360"/>
        <item x="8954"/>
        <item x="2348"/>
        <item x="11892"/>
        <item x="295"/>
        <item x="7407"/>
        <item x="5570"/>
        <item x="11375"/>
        <item x="5930"/>
        <item x="8314"/>
        <item x="9560"/>
        <item x="8360"/>
        <item x="9166"/>
        <item x="5904"/>
        <item x="11745"/>
        <item x="4881"/>
        <item x="3694"/>
        <item x="5494"/>
        <item x="7508"/>
        <item x="5592"/>
        <item x="8768"/>
        <item x="9650"/>
        <item x="6690"/>
        <item x="8498"/>
        <item x="10775"/>
        <item x="9636"/>
        <item x="10998"/>
        <item x="3676"/>
        <item x="8407"/>
        <item x="10786"/>
        <item x="5052"/>
        <item x="10006"/>
        <item x="2526"/>
        <item x="5744"/>
        <item x="9790"/>
        <item x="4055"/>
        <item x="115"/>
        <item x="1788"/>
        <item x="11286"/>
        <item x="11634"/>
        <item x="11905"/>
        <item x="528"/>
        <item x="5165"/>
        <item x="5529"/>
        <item x="8191"/>
        <item x="10727"/>
        <item x="776"/>
        <item x="243"/>
        <item x="4720"/>
        <item x="6441"/>
        <item x="9186"/>
        <item x="5041"/>
        <item x="9611"/>
        <item x="2147"/>
        <item x="5692"/>
        <item x="8899"/>
        <item x="674"/>
        <item x="4473"/>
        <item x="3331"/>
        <item x="8269"/>
        <item x="8803"/>
        <item x="8626"/>
        <item x="4229"/>
        <item x="1493"/>
        <item x="1105"/>
        <item x="5110"/>
        <item x="1954"/>
        <item x="3280"/>
        <item x="1104"/>
        <item x="6474"/>
        <item x="5634"/>
        <item x="4253"/>
        <item x="9762"/>
        <item x="5458"/>
        <item x="8283"/>
        <item x="4465"/>
        <item x="3475"/>
        <item x="1415"/>
        <item x="11411"/>
        <item x="9422"/>
        <item x="7166"/>
        <item x="11292"/>
        <item x="9176"/>
        <item x="5603"/>
        <item x="6163"/>
        <item x="3364"/>
        <item x="1567"/>
        <item x="9977"/>
        <item x="4745"/>
        <item x="7131"/>
        <item x="8469"/>
        <item x="4413"/>
        <item x="2908"/>
        <item x="84"/>
        <item x="743"/>
        <item x="10248"/>
        <item x="6560"/>
        <item x="5656"/>
        <item x="10167"/>
        <item x="6025"/>
        <item x="5326"/>
        <item x="3806"/>
        <item x="3650"/>
        <item x="11069"/>
        <item x="4918"/>
        <item x="1730"/>
        <item x="9358"/>
        <item x="7636"/>
        <item x="9500"/>
        <item x="7866"/>
        <item x="7415"/>
        <item x="3765"/>
        <item x="6983"/>
        <item x="11495"/>
        <item x="2343"/>
        <item x="6800"/>
        <item x="4907"/>
        <item x="7710"/>
        <item x="9490"/>
        <item x="10071"/>
        <item x="4397"/>
        <item x="1481"/>
        <item x="4978"/>
        <item x="10308"/>
        <item x="7990"/>
        <item x="9359"/>
        <item x="10019"/>
        <item x="11765"/>
        <item x="8530"/>
        <item x="3826"/>
        <item x="4496"/>
        <item x="4655"/>
        <item x="8150"/>
        <item x="1498"/>
        <item x="305"/>
        <item x="1994"/>
        <item x="8358"/>
        <item x="4481"/>
        <item x="2325"/>
        <item x="4011"/>
        <item x="11615"/>
        <item x="3565"/>
        <item x="663"/>
        <item x="3384"/>
        <item x="10352"/>
        <item x="8136"/>
        <item x="11438"/>
        <item x="6345"/>
        <item x="6522"/>
        <item x="7027"/>
        <item x="702"/>
        <item x="9905"/>
        <item x="5099"/>
        <item x="2790"/>
        <item x="6423"/>
        <item x="9541"/>
        <item x="304"/>
        <item x="4012"/>
        <item x="3200"/>
        <item x="3416"/>
        <item x="4858"/>
        <item x="6499"/>
        <item x="6720"/>
        <item x="10919"/>
        <item x="6521"/>
        <item x="7774"/>
        <item x="9112"/>
        <item x="310"/>
        <item x="6562"/>
        <item x="5439"/>
        <item x="3510"/>
        <item x="7908"/>
        <item x="3673"/>
        <item x="6958"/>
        <item x="11340"/>
        <item x="11539"/>
        <item x="437"/>
        <item x="4972"/>
        <item x="3147"/>
        <item x="6354"/>
        <item x="3392"/>
        <item x="11251"/>
        <item x="3916"/>
        <item x="368"/>
        <item x="10780"/>
        <item x="9801"/>
        <item x="929"/>
        <item x="7715"/>
        <item x="1786"/>
        <item x="4228"/>
        <item x="6932"/>
        <item x="787"/>
        <item x="11514"/>
        <item x="2472"/>
        <item x="6790"/>
        <item x="4603"/>
        <item x="6171"/>
        <item x="9242"/>
        <item x="5129"/>
        <item x="1303"/>
        <item x="3575"/>
        <item x="9546"/>
        <item x="10671"/>
        <item x="7069"/>
        <item x="5909"/>
        <item x="2391"/>
        <item x="4789"/>
        <item x="4092"/>
        <item x="3980"/>
        <item x="7305"/>
        <item x="9915"/>
        <item x="852"/>
        <item x="2782"/>
        <item x="2498"/>
        <item x="7432"/>
        <item x="11386"/>
        <item x="7500"/>
        <item x="9154"/>
        <item x="7841"/>
        <item x="4571"/>
        <item x="5830"/>
        <item x="8055"/>
        <item x="6117"/>
        <item x="3859"/>
        <item x="6367"/>
        <item x="5456"/>
        <item x="5975"/>
        <item x="10009"/>
        <item x="6435"/>
        <item x="2980"/>
        <item x="4990"/>
        <item x="3100"/>
        <item x="3651"/>
        <item x="8520"/>
        <item x="1769"/>
        <item x="11525"/>
        <item x="2895"/>
        <item x="178"/>
        <item x="3960"/>
        <item x="1377"/>
        <item x="4567"/>
        <item x="1453"/>
        <item x="10348"/>
        <item x="5013"/>
        <item x="10066"/>
        <item x="3211"/>
        <item x="7727"/>
        <item x="9273"/>
        <item x="2382"/>
        <item x="11588"/>
        <item x="1738"/>
        <item x="1054"/>
        <item x="10196"/>
        <item x="9862"/>
        <item x="5812"/>
        <item x="3942"/>
        <item x="11361"/>
        <item x="6978"/>
        <item x="6623"/>
        <item x="4370"/>
        <item x="8828"/>
        <item x="4889"/>
        <item x="4801"/>
        <item x="427"/>
        <item x="1269"/>
        <item x="11217"/>
        <item x="1330"/>
        <item x="3917"/>
        <item x="8455"/>
        <item x="8875"/>
        <item x="1454"/>
        <item x="6274"/>
        <item x="2460"/>
        <item x="7620"/>
        <item x="4577"/>
        <item x="4683"/>
        <item x="8275"/>
        <item x="6246"/>
        <item x="8707"/>
        <item x="8561"/>
        <item x="3633"/>
        <item x="3369"/>
        <item x="7997"/>
        <item x="11355"/>
        <item x="5016"/>
        <item x="1266"/>
        <item x="374"/>
        <item x="11659"/>
        <item x="2798"/>
        <item x="11013"/>
        <item x="4776"/>
        <item x="2401"/>
        <item x="1851"/>
        <item x="8204"/>
        <item x="6504"/>
        <item x="1151"/>
        <item x="3108"/>
        <item x="4673"/>
        <item x="2178"/>
        <item x="7103"/>
        <item x="7773"/>
        <item x="7025"/>
        <item x="2703"/>
        <item x="1651"/>
        <item x="459"/>
        <item x="5038"/>
        <item x="6188"/>
        <item x="8255"/>
        <item x="10166"/>
        <item x="7817"/>
        <item x="7530"/>
        <item x="4684"/>
        <item x="10300"/>
        <item x="3845"/>
        <item x="3035"/>
        <item x="6916"/>
        <item x="6211"/>
        <item x="2324"/>
        <item x="10804"/>
        <item x="4083"/>
        <item x="4761"/>
        <item x="8556"/>
        <item x="6399"/>
        <item x="7939"/>
        <item x="1539"/>
        <item x="5033"/>
        <item x="4528"/>
        <item x="2793"/>
        <item x="7459"/>
        <item x="4140"/>
        <item x="2557"/>
        <item x="7527"/>
        <item x="2781"/>
        <item x="10031"/>
        <item x="4132"/>
        <item x="783"/>
        <item x="7850"/>
        <item x="10219"/>
        <item x="2344"/>
        <item x="10756"/>
        <item x="8524"/>
        <item x="2410"/>
        <item x="5133"/>
        <item x="8570"/>
        <item x="4583"/>
        <item x="3463"/>
        <item x="3880"/>
        <item x="1890"/>
        <item x="5077"/>
        <item x="11563"/>
        <item x="6341"/>
        <item x="4899"/>
        <item x="1548"/>
        <item x="5406"/>
        <item x="4312"/>
        <item x="9301"/>
        <item x="5006"/>
        <item x="9937"/>
        <item x="9598"/>
        <item x="4133"/>
        <item x="6258"/>
        <item x="6311"/>
        <item x="4135"/>
        <item x="5891"/>
        <item x="2783"/>
        <item x="1046"/>
        <item x="4142"/>
        <item x="9547"/>
        <item x="5196"/>
        <item x="2353"/>
        <item x="2804"/>
        <item x="253"/>
        <item x="1538"/>
        <item x="10415"/>
        <item x="8100"/>
        <item x="11725"/>
        <item x="3240"/>
        <item x="8661"/>
        <item x="6227"/>
        <item x="9299"/>
        <item x="5577"/>
        <item x="11792"/>
        <item x="9663"/>
        <item x="10262"/>
        <item x="1876"/>
        <item x="6186"/>
        <item x="11800"/>
        <item x="2791"/>
        <item x="3325"/>
        <item x="9063"/>
        <item x="9091"/>
        <item x="2911"/>
        <item x="9983"/>
        <item x="9499"/>
        <item x="2595"/>
        <item x="6756"/>
        <item x="1991"/>
        <item x="447"/>
        <item x="2474"/>
        <item x="11933"/>
        <item x="11154"/>
        <item x="7649"/>
        <item x="11672"/>
        <item x="4855"/>
        <item x="3649"/>
        <item x="2152"/>
        <item x="3439"/>
        <item x="3338"/>
        <item x="5885"/>
        <item x="8065"/>
        <item x="4141"/>
        <item x="6860"/>
        <item x="5452"/>
        <item x="4386"/>
        <item x="7875"/>
        <item x="7932"/>
        <item x="10404"/>
        <item x="3461"/>
        <item x="10715"/>
        <item x="10806"/>
        <item x="5739"/>
        <item x="9505"/>
        <item x="6366"/>
        <item x="7464"/>
        <item x="11392"/>
        <item x="3327"/>
        <item x="11658"/>
        <item x="8500"/>
        <item x="11757"/>
        <item x="4063"/>
        <item x="4047"/>
        <item x="225"/>
        <item x="5112"/>
        <item x="3886"/>
        <item x="234"/>
        <item x="5069"/>
        <item x="1285"/>
        <item x="7184"/>
        <item x="10644"/>
        <item x="7481"/>
        <item x="9155"/>
        <item x="51"/>
        <item x="3841"/>
        <item x="6878"/>
        <item x="3397"/>
        <item x="6780"/>
        <item x="3865"/>
        <item x="6342"/>
        <item x="7283"/>
        <item x="10119"/>
        <item x="1313"/>
        <item x="978"/>
        <item x="1408"/>
        <item x="6764"/>
        <item x="10490"/>
        <item x="10156"/>
        <item x="9504"/>
        <item x="2272"/>
        <item x="38"/>
        <item x="6248"/>
        <item x="3190"/>
        <item x="1109"/>
        <item x="7521"/>
        <item x="7976"/>
        <item x="6805"/>
        <item x="9156"/>
        <item x="5488"/>
        <item x="913"/>
        <item x="2889"/>
        <item x="9344"/>
        <item x="7615"/>
        <item x="2602"/>
        <item x="8551"/>
        <item x="1096"/>
        <item x="5247"/>
        <item x="6223"/>
        <item x="11208"/>
        <item x="7332"/>
        <item x="3343"/>
        <item x="7786"/>
        <item x="2409"/>
        <item x="5376"/>
        <item x="10696"/>
        <item x="3219"/>
        <item x="5471"/>
        <item x="11685"/>
        <item x="11941"/>
        <item x="2673"/>
        <item x="2499"/>
        <item x="361"/>
        <item x="11841"/>
        <item x="6302"/>
        <item x="409"/>
        <item x="1820"/>
        <item x="8132"/>
        <item x="6672"/>
        <item x="5524"/>
        <item x="7286"/>
        <item x="3085"/>
        <item x="11308"/>
        <item x="6028"/>
        <item x="8905"/>
        <item x="11596"/>
        <item x="7221"/>
        <item x="11931"/>
        <item x="3755"/>
        <item x="8142"/>
        <item x="9690"/>
        <item x="453"/>
        <item x="530"/>
        <item x="10832"/>
        <item x="775"/>
        <item x="1535"/>
        <item x="7743"/>
        <item x="11209"/>
        <item x="8155"/>
        <item x="2335"/>
        <item x="2153"/>
        <item x="2417"/>
        <item x="11887"/>
        <item x="10534"/>
        <item x="4379"/>
        <item x="2087"/>
        <item x="3903"/>
        <item x="3160"/>
        <item x="706"/>
        <item x="9992"/>
        <item x="11180"/>
        <item x="8371"/>
        <item x="7232"/>
        <item x="6938"/>
        <item x="5419"/>
        <item x="9766"/>
        <item x="235"/>
        <item x="11504"/>
        <item x="4483"/>
        <item x="5687"/>
        <item x="7761"/>
        <item x="4586"/>
        <item x="864"/>
        <item x="11457"/>
        <item x="11403"/>
        <item x="840"/>
        <item x="1524"/>
        <item x="11605"/>
        <item x="10120"/>
        <item x="11678"/>
        <item x="3970"/>
        <item x="1599"/>
        <item x="8352"/>
        <item x="4367"/>
        <item x="7362"/>
        <item x="10026"/>
        <item x="8349"/>
        <item x="11381"/>
        <item x="294"/>
        <item x="4644"/>
        <item x="809"/>
        <item x="1653"/>
        <item x="9207"/>
        <item x="8327"/>
        <item x="7675"/>
        <item x="9027"/>
        <item x="788"/>
        <item x="8334"/>
        <item x="8267"/>
        <item x="9772"/>
        <item x="6799"/>
        <item x="4273"/>
        <item x="508"/>
        <item x="7519"/>
        <item x="7282"/>
        <item x="6236"/>
        <item x="8141"/>
        <item x="1355"/>
        <item x="11823"/>
        <item x="3423"/>
        <item x="5265"/>
        <item x="915"/>
        <item x="5500"/>
        <item x="9986"/>
        <item x="2012"/>
        <item x="8279"/>
        <item x="6453"/>
        <item x="5441"/>
        <item x="6718"/>
        <item x="8445"/>
        <item x="1549"/>
        <item x="7653"/>
        <item x="3409"/>
        <item x="7269"/>
        <item x="4591"/>
        <item x="3490"/>
        <item x="7099"/>
        <item x="7431"/>
        <item x="9863"/>
        <item x="5714"/>
        <item x="1239"/>
        <item x="3156"/>
        <item x="7002"/>
        <item x="1715"/>
        <item x="7558"/>
        <item x="11613"/>
        <item x="5702"/>
        <item x="46"/>
        <item x="3107"/>
        <item x="8994"/>
        <item x="5619"/>
        <item x="6240"/>
        <item x="6590"/>
        <item x="8131"/>
        <item x="7130"/>
        <item x="2767"/>
        <item x="10479"/>
        <item x="3329"/>
        <item x="6550"/>
        <item x="2054"/>
        <item x="10885"/>
        <item x="11911"/>
        <item x="11502"/>
        <item x="5581"/>
        <item x="3553"/>
        <item x="5756"/>
        <item x="2317"/>
        <item x="4353"/>
        <item x="10932"/>
        <item x="10045"/>
        <item x="9888"/>
        <item x="2894"/>
        <item x="8639"/>
        <item x="442"/>
        <item x="11326"/>
        <item x="4121"/>
        <item x="11705"/>
        <item x="8089"/>
        <item x="8696"/>
        <item x="11604"/>
        <item x="9168"/>
        <item x="2882"/>
        <item x="10788"/>
        <item x="9437"/>
        <item x="3935"/>
        <item x="4689"/>
        <item x="10765"/>
        <item x="3090"/>
        <item x="10494"/>
        <item x="5425"/>
        <item x="5617"/>
        <item x="1776"/>
        <item x="2461"/>
        <item x="6135"/>
        <item x="6461"/>
        <item x="11829"/>
        <item x="7967"/>
        <item x="8488"/>
        <item x="8167"/>
        <item x="1854"/>
        <item x="11082"/>
        <item x="274"/>
        <item x="2964"/>
        <item x="11526"/>
        <item x="10180"/>
        <item x="6634"/>
        <item x="5927"/>
        <item x="10454"/>
        <item x="3285"/>
        <item x="10805"/>
        <item x="1935"/>
        <item x="9409"/>
        <item x="349"/>
        <item x="5829"/>
        <item x="6011"/>
        <item x="3934"/>
        <item x="4373"/>
        <item x="5137"/>
        <item x="1281"/>
        <item x="9322"/>
        <item x="7488"/>
        <item x="3239"/>
        <item x="10824"/>
        <item x="2667"/>
        <item x="6174"/>
        <item x="10664"/>
        <item x="10728"/>
        <item x="6686"/>
        <item x="8616"/>
        <item x="1333"/>
        <item x="3953"/>
        <item x="7241"/>
        <item x="5130"/>
        <item x="10769"/>
        <item x="3270"/>
        <item x="9110"/>
        <item x="3653"/>
        <item x="5966"/>
        <item x="1116"/>
        <item x="5586"/>
        <item x="7245"/>
        <item x="6680"/>
        <item x="8624"/>
        <item x="7262"/>
        <item x="8474"/>
        <item x="5333"/>
        <item x="3559"/>
        <item x="7583"/>
        <item x="5685"/>
        <item x="3731"/>
        <item x="9278"/>
        <item x="624"/>
        <item x="395"/>
        <item x="5364"/>
        <item x="7205"/>
        <item x="10168"/>
        <item x="10421"/>
        <item x="144"/>
        <item x="7798"/>
        <item x="47"/>
        <item x="6571"/>
        <item x="8110"/>
        <item x="2579"/>
        <item x="10743"/>
        <item x="375"/>
        <item x="11516"/>
        <item x="4165"/>
        <item x="8114"/>
        <item x="11856"/>
        <item x="5096"/>
        <item x="5204"/>
        <item x="762"/>
        <item x="2724"/>
        <item x="6684"/>
        <item x="6382"/>
        <item x="5073"/>
        <item x="2760"/>
        <item x="6392"/>
        <item x="6447"/>
        <item x="10035"/>
        <item x="6464"/>
        <item x="3621"/>
        <item x="6662"/>
        <item x="5351"/>
        <item x="5978"/>
        <item x="6889"/>
        <item x="10381"/>
        <item x="3946"/>
        <item x="2833"/>
        <item x="8122"/>
        <item x="11244"/>
        <item x="3467"/>
        <item x="9610"/>
        <item x="4841"/>
        <item x="30"/>
        <item x="4393"/>
        <item x="6833"/>
        <item x="11004"/>
        <item x="6768"/>
        <item x="1714"/>
        <item x="6363"/>
        <item x="7212"/>
        <item x="8824"/>
        <item x="1439"/>
        <item x="2443"/>
        <item x="1507"/>
        <item x="4181"/>
        <item x="11183"/>
        <item x="1614"/>
        <item x="11701"/>
        <item x="1842"/>
        <item x="8169"/>
        <item x="7224"/>
        <item x="1707"/>
        <item x="4860"/>
        <item x="11603"/>
        <item x="7779"/>
        <item x="1970"/>
        <item x="11857"/>
        <item x="6360"/>
        <item x="3677"/>
        <item x="389"/>
        <item x="2492"/>
        <item x="10576"/>
        <item x="9305"/>
        <item x="1059"/>
        <item x="11793"/>
        <item x="3808"/>
        <item x="667"/>
        <item x="2649"/>
        <item x="5372"/>
        <item x="5961"/>
        <item x="7217"/>
        <item x="2843"/>
        <item x="10871"/>
        <item x="5933"/>
        <item x="7214"/>
        <item x="4578"/>
        <item x="9900"/>
        <item x="4088"/>
        <item x="3256"/>
        <item x="10749"/>
        <item x="4417"/>
        <item x="11820"/>
        <item x="5963"/>
        <item x="2806"/>
        <item x="11903"/>
        <item x="6879"/>
        <item x="9640"/>
        <item x="10395"/>
        <item x="1901"/>
        <item x="6516"/>
        <item x="6711"/>
        <item x="5397"/>
        <item x="1165"/>
        <item x="7150"/>
        <item x="3640"/>
        <item x="2535"/>
        <item x="9761"/>
        <item x="6294"/>
        <item x="8316"/>
        <item x="5638"/>
        <item x="7971"/>
        <item x="9452"/>
        <item x="9313"/>
        <item x="9270"/>
        <item x="4457"/>
        <item x="4628"/>
        <item x="9720"/>
        <item x="5525"/>
        <item x="3390"/>
        <item x="2484"/>
        <item x="8543"/>
        <item x="4542"/>
        <item x="5347"/>
        <item x="6530"/>
        <item x="4657"/>
        <item x="10845"/>
        <item x="11718"/>
        <item x="4387"/>
        <item x="11412"/>
        <item x="2972"/>
        <item x="7933"/>
        <item x="221"/>
        <item x="9241"/>
        <item x="10346"/>
        <item x="7691"/>
        <item x="8160"/>
        <item x="3002"/>
        <item x="2943"/>
        <item x="2577"/>
        <item x="8411"/>
        <item x="6897"/>
        <item x="1145"/>
        <item x="4562"/>
        <item x="7560"/>
        <item x="9815"/>
        <item x="1657"/>
        <item x="5251"/>
        <item x="5040"/>
        <item x="4980"/>
        <item x="5258"/>
        <item x="5429"/>
        <item x="10596"/>
        <item x="177"/>
        <item x="1052"/>
        <item x="7095"/>
        <item x="770"/>
        <item x="3347"/>
        <item x="11524"/>
        <item x="10966"/>
        <item x="7301"/>
        <item x="4341"/>
        <item x="4414"/>
        <item x="5972"/>
        <item x="687"/>
        <item x="1569"/>
        <item x="10160"/>
        <item x="11660"/>
        <item x="1306"/>
        <item x="4020"/>
        <item x="1393"/>
        <item x="5008"/>
        <item x="4927"/>
        <item x="6056"/>
        <item x="5433"/>
        <item x="4264"/>
        <item x="10796"/>
        <item x="11830"/>
        <item x="8368"/>
        <item x="11297"/>
        <item x="9272"/>
        <item x="276"/>
        <item x="522"/>
        <item x="2268"/>
        <item x="8620"/>
        <item x="6228"/>
        <item x="7229"/>
        <item x="5573"/>
        <item x="4293"/>
        <item x="4517"/>
        <item x="1328"/>
        <item x="3709"/>
        <item x="5190"/>
        <item x="10177"/>
        <item x="11677"/>
        <item x="3472"/>
        <item x="2481"/>
        <item x="5355"/>
        <item x="9051"/>
        <item x="2302"/>
        <item x="8889"/>
        <item x="2813"/>
        <item x="2553"/>
        <item x="4322"/>
        <item x="4731"/>
        <item x="5470"/>
        <item x="8996"/>
        <item x="8149"/>
        <item x="6256"/>
        <item x="3440"/>
        <item x="209"/>
        <item x="10957"/>
        <item x="5272"/>
        <item x="6667"/>
        <item x="7156"/>
        <item x="9789"/>
        <item x="9310"/>
        <item x="3371"/>
        <item x="1181"/>
        <item x="7110"/>
        <item x="8473"/>
        <item x="2883"/>
        <item x="285"/>
        <item x="2881"/>
        <item x="7837"/>
        <item x="11122"/>
        <item x="11335"/>
        <item x="6057"/>
        <item x="4612"/>
        <item x="10514"/>
        <item x="10382"/>
        <item x="5462"/>
        <item x="2965"/>
        <item x="3158"/>
        <item x="8336"/>
        <item x="3538"/>
        <item x="11319"/>
        <item x="4391"/>
        <item x="4456"/>
        <item x="3255"/>
        <item x="5140"/>
        <item x="2298"/>
        <item x="10271"/>
        <item x="1345"/>
        <item x="9182"/>
        <item x="7425"/>
        <item x="4696"/>
        <item x="7347"/>
        <item x="3355"/>
        <item x="6185"/>
        <item x="878"/>
        <item x="10014"/>
        <item x="2681"/>
        <item x="429"/>
        <item x="288"/>
        <item x="10628"/>
        <item x="7906"/>
        <item x="2651"/>
        <item x="3811"/>
        <item x="1763"/>
        <item x="4139"/>
        <item x="2369"/>
        <item x="5954"/>
        <item x="618"/>
        <item x="443"/>
        <item x="5171"/>
        <item x="9925"/>
        <item x="10993"/>
        <item x="5415"/>
        <item x="10677"/>
        <item x="655"/>
        <item x="11872"/>
        <item x="2981"/>
        <item x="3152"/>
        <item x="9882"/>
        <item x="6532"/>
        <item x="3208"/>
        <item x="6365"/>
        <item x="2301"/>
        <item x="5593"/>
        <item x="9740"/>
        <item x="11058"/>
        <item x="5417"/>
        <item x="4007"/>
        <item x="6124"/>
        <item x="786"/>
        <item x="9074"/>
        <item x="3402"/>
        <item x="4638"/>
        <item x="4537"/>
        <item x="8094"/>
        <item x="8880"/>
        <item x="10428"/>
        <item x="8595"/>
        <item x="5174"/>
        <item x="4446"/>
        <item x="11682"/>
        <item x="8085"/>
        <item x="7135"/>
        <item x="1643"/>
        <item x="8805"/>
        <item x="9554"/>
        <item x="673"/>
        <item x="2264"/>
        <item x="6563"/>
        <item x="8080"/>
        <item x="7645"/>
        <item x="5568"/>
        <item x="983"/>
        <item x="421"/>
        <item x="6828"/>
        <item x="4859"/>
        <item x="6874"/>
        <item x="7630"/>
        <item x="6806"/>
        <item x="2629"/>
        <item x="11878"/>
        <item x="5011"/>
        <item x="5576"/>
        <item x="57"/>
        <item x="4672"/>
        <item x="3235"/>
        <item x="8282"/>
        <item x="3360"/>
        <item x="3714"/>
        <item x="3212"/>
        <item x="4219"/>
        <item x="8174"/>
        <item x="3509"/>
        <item x="4698"/>
        <item x="7140"/>
        <item x="2084"/>
        <item x="2779"/>
        <item x="6433"/>
        <item x="11635"/>
        <item x="5236"/>
        <item x="6261"/>
        <item x="1647"/>
        <item x="3451"/>
        <item x="9917"/>
        <item x="8123"/>
        <item x="11508"/>
        <item x="11430"/>
        <item x="10179"/>
        <item x="11706"/>
        <item x="9293"/>
        <item x="9312"/>
        <item x="3601"/>
        <item x="11558"/>
        <item x="3588"/>
        <item x="11821"/>
        <item x="9289"/>
        <item x="3595"/>
        <item x="10578"/>
        <item x="11609"/>
        <item x="7463"/>
        <item x="6343"/>
        <item x="5532"/>
        <item x="7699"/>
        <item x="3352"/>
        <item x="7893"/>
        <item x="6084"/>
        <item x="6628"/>
        <item x="2955"/>
        <item x="4652"/>
        <item x="4797"/>
        <item x="3517"/>
        <item x="9097"/>
        <item x="7784"/>
        <item x="7254"/>
        <item x="11865"/>
        <item x="9181"/>
        <item x="6854"/>
        <item x="9443"/>
        <item x="10345"/>
        <item x="1858"/>
        <item x="7678"/>
        <item x="5868"/>
        <item x="9887"/>
        <item x="4290"/>
        <item x="10146"/>
        <item x="11581"/>
        <item x="4317"/>
        <item x="6697"/>
        <item x="5128"/>
        <item x="8427"/>
        <item x="1527"/>
        <item x="5616"/>
        <item x="5460"/>
        <item x="5288"/>
        <item x="4501"/>
        <item x="6746"/>
        <item x="6225"/>
        <item x="7247"/>
        <item x="1399"/>
        <item x="43"/>
        <item x="5816"/>
        <item x="2817"/>
        <item x="8749"/>
        <item x="10548"/>
        <item x="5716"/>
        <item x="2633"/>
        <item x="8539"/>
        <item x="86"/>
        <item x="8096"/>
        <item x="9752"/>
        <item x="4667"/>
        <item x="9657"/>
        <item x="8203"/>
        <item x="2503"/>
        <item x="7612"/>
        <item x="3582"/>
        <item x="1208"/>
        <item x="11019"/>
        <item x="9711"/>
        <item x="4851"/>
        <item x="5257"/>
        <item x="1265"/>
        <item x="1452"/>
        <item x="10284"/>
        <item x="289"/>
        <item x="6866"/>
        <item x="1558"/>
        <item x="773"/>
        <item x="4384"/>
        <item x="5795"/>
        <item x="3385"/>
        <item x="5287"/>
        <item x="8951"/>
        <item x="996"/>
        <item x="7599"/>
        <item x="7881"/>
        <item x="5299"/>
        <item x="8890"/>
        <item x="5907"/>
        <item x="1033"/>
        <item x="510"/>
        <item x="9989"/>
        <item x="4950"/>
        <item x="5379"/>
        <item x="2104"/>
        <item x="1518"/>
        <item x="4802"/>
        <item x="7418"/>
        <item x="11185"/>
        <item x="4704"/>
        <item x="6944"/>
        <item x="3697"/>
        <item x="10908"/>
        <item x="2199"/>
        <item x="8156"/>
        <item x="4840"/>
        <item x="9495"/>
        <item x="4340"/>
        <item x="7607"/>
        <item x="6108"/>
        <item x="10439"/>
        <item x="1962"/>
        <item x="4940"/>
        <item x="10053"/>
        <item x="2862"/>
        <item x="399"/>
        <item x="1686"/>
        <item x="5282"/>
        <item x="8161"/>
        <item x="7171"/>
        <item x="1787"/>
        <item x="1910"/>
        <item x="7975"/>
        <item x="3580"/>
        <item x="9054"/>
        <item x="9966"/>
        <item x="9055"/>
        <item x="7423"/>
        <item x="3021"/>
        <item x="7617"/>
        <item x="5086"/>
        <item x="10061"/>
        <item x="3675"/>
        <item x="1470"/>
        <item x="7542"/>
        <item x="5740"/>
        <item x="9286"/>
        <item x="3433"/>
        <item x="4168"/>
        <item x="5538"/>
        <item x="9739"/>
        <item x="4061"/>
        <item x="8015"/>
        <item x="264"/>
        <item x="8419"/>
        <item x="10852"/>
        <item x="4608"/>
        <item x="10467"/>
        <item x="3851"/>
        <item x="10144"/>
        <item x="2624"/>
        <item x="2852"/>
        <item x="3525"/>
        <item x="858"/>
        <item x="10016"/>
        <item x="7026"/>
        <item x="6719"/>
        <item x="3857"/>
        <item x="3964"/>
        <item x="2827"/>
        <item x="5935"/>
        <item x="9264"/>
        <item x="2924"/>
        <item x="5724"/>
        <item x="3058"/>
        <item x="5356"/>
        <item x="11567"/>
        <item x="519"/>
        <item x="3605"/>
        <item x="1101"/>
        <item x="4952"/>
        <item x="6257"/>
        <item x="5720"/>
        <item x="8562"/>
        <item x="10687"/>
        <item x="6724"/>
        <item x="8298"/>
        <item x="268"/>
        <item x="8938"/>
        <item x="6164"/>
        <item x="3950"/>
        <item x="5605"/>
        <item x="5625"/>
        <item x="7330"/>
        <item x="6332"/>
        <item x="5991"/>
        <item x="5519"/>
        <item x="4593"/>
        <item x="9096"/>
        <item x="10847"/>
        <item x="4411"/>
        <item x="5597"/>
        <item x="11707"/>
        <item x="11288"/>
        <item x="1271"/>
        <item x="1448"/>
        <item x="9542"/>
        <item x="10392"/>
        <item x="6990"/>
        <item x="4504"/>
        <item x="8932"/>
        <item x="11278"/>
        <item x="5210"/>
        <item x="662"/>
        <item x="4777"/>
        <item x="1544"/>
        <item x="5186"/>
        <item x="8791"/>
        <item x="2372"/>
        <item x="1868"/>
        <item x="5543"/>
        <item x="8339"/>
        <item x="9552"/>
        <item x="9230"/>
        <item x="6523"/>
        <item x="11791"/>
        <item x="7555"/>
        <item x="1728"/>
        <item x="1482"/>
        <item x="5294"/>
        <item x="6454"/>
        <item x="1069"/>
        <item x="5147"/>
        <item x="5733"/>
        <item x="376"/>
        <item x="4122"/>
        <item x="2905"/>
        <item x="9809"/>
        <item x="5466"/>
        <item x="8743"/>
        <item x="9125"/>
        <item x="6919"/>
        <item x="5664"/>
        <item x="5455"/>
        <item x="5360"/>
        <item x="11894"/>
        <item x="3914"/>
        <item x="889"/>
        <item x="9184"/>
        <item x="1294"/>
        <item x="8195"/>
        <item x="1892"/>
        <item x="9199"/>
        <item x="10772"/>
        <item x="4405"/>
        <item x="2696"/>
        <item x="2520"/>
        <item x="6161"/>
        <item x="10645"/>
        <item x="8894"/>
        <item x="7936"/>
        <item x="7853"/>
        <item x="3415"/>
        <item x="582"/>
        <item x="2689"/>
        <item x="4439"/>
        <item x="2355"/>
        <item x="4933"/>
        <item x="7585"/>
        <item x="5823"/>
        <item x="6974"/>
        <item x="5449"/>
        <item x="7233"/>
        <item x="10084"/>
        <item x="1708"/>
        <item x="8458"/>
        <item x="5759"/>
        <item x="8976"/>
        <item x="1850"/>
        <item x="10410"/>
        <item x="7547"/>
        <item x="1680"/>
        <item x="6210"/>
        <item x="8633"/>
        <item x="6972"/>
        <item x="2454"/>
        <item x="11670"/>
        <item x="11900"/>
        <item x="2437"/>
        <item x="8307"/>
        <item x="3784"/>
        <item x="677"/>
        <item x="5686"/>
        <item x="10338"/>
        <item x="5457"/>
        <item x="3750"/>
        <item x="2366"/>
        <item x="8388"/>
        <item x="4247"/>
        <item x="5138"/>
        <item x="6700"/>
        <item x="391"/>
        <item x="979"/>
        <item x="6557"/>
        <item x="11312"/>
        <item x="977"/>
        <item x="11199"/>
        <item x="11195"/>
        <item x="3224"/>
        <item x="678"/>
        <item x="11124"/>
        <item x="1700"/>
        <item x="1008"/>
        <item x="1278"/>
        <item x="11247"/>
        <item x="11179"/>
        <item x="2628"/>
        <item x="7518"/>
        <item x="6112"/>
        <item x="7302"/>
        <item x="1496"/>
        <item x="5341"/>
        <item x="7035"/>
        <item x="4845"/>
        <item x="9649"/>
        <item x="428"/>
        <item x="4606"/>
        <item x="5658"/>
        <item x="9639"/>
        <item x="10988"/>
        <item x="11618"/>
        <item x="924"/>
        <item x="9077"/>
        <item x="3393"/>
        <item x="7147"/>
        <item x="11181"/>
        <item x="9991"/>
        <item x="8663"/>
        <item x="2070"/>
        <item x="4996"/>
        <item x="907"/>
        <item x="969"/>
        <item x="6118"/>
        <item x="1861"/>
        <item x="4656"/>
        <item x="963"/>
        <item x="636"/>
        <item x="9403"/>
        <item x="4362"/>
        <item x="10846"/>
        <item x="10610"/>
        <item x="6436"/>
        <item x="3093"/>
        <item x="5146"/>
        <item x="2180"/>
        <item x="9528"/>
        <item x="5742"/>
        <item x="5870"/>
        <item x="6734"/>
        <item x="7476"/>
        <item x="1001"/>
        <item x="8761"/>
        <item x="2747"/>
        <item x="7995"/>
        <item x="11493"/>
        <item x="2776"/>
        <item x="1914"/>
        <item x="756"/>
        <item x="5342"/>
        <item x="3904"/>
        <item x="9681"/>
        <item x="3948"/>
        <item x="10291"/>
        <item x="11859"/>
        <item x="2678"/>
        <item x="7623"/>
        <item x="538"/>
        <item x="10697"/>
        <item x="7414"/>
        <item x="557"/>
        <item x="11544"/>
        <item x="10637"/>
        <item x="6310"/>
        <item x="3927"/>
        <item x="3455"/>
        <item x="993"/>
        <item x="10778"/>
        <item x="3669"/>
        <item x="4138"/>
        <item x="9909"/>
        <item x="2357"/>
        <item x="250"/>
        <item x="1284"/>
        <item x="7499"/>
        <item x="940"/>
        <item x="6473"/>
        <item x="9061"/>
        <item x="1519"/>
        <item x="5582"/>
        <item x="2024"/>
        <item x="6374"/>
        <item x="4376"/>
        <item x="2103"/>
        <item x="2000"/>
        <item x="10515"/>
        <item x="308"/>
        <item x="5159"/>
        <item x="10391"/>
        <item x="8682"/>
        <item x="7480"/>
        <item x="2741"/>
        <item x="2635"/>
        <item x="1909"/>
        <item x="8511"/>
        <item x="5644"/>
        <item x="3597"/>
        <item x="9228"/>
        <item x="7662"/>
        <item x="11582"/>
        <item x="3971"/>
        <item x="5371"/>
        <item x="3801"/>
        <item x="6816"/>
        <item x="1662"/>
        <item x="7231"/>
        <item x="6583"/>
        <item x="7772"/>
        <item x="5857"/>
        <item x="10069"/>
        <item x="5771"/>
        <item x="580"/>
        <item x="1480"/>
        <item x="4856"/>
        <item x="2799"/>
        <item x="7380"/>
        <item x="11416"/>
        <item x="6632"/>
        <item x="2603"/>
        <item x="11106"/>
        <item x="959"/>
        <item x="5451"/>
        <item x="8866"/>
        <item x="8023"/>
        <item x="8370"/>
        <item x="3751"/>
        <item x="3189"/>
        <item x="610"/>
        <item x="4765"/>
        <item x="5777"/>
        <item x="2887"/>
        <item x="526"/>
        <item x="571"/>
        <item x="4385"/>
        <item x="11198"/>
        <item x="4358"/>
        <item x="5453"/>
        <item x="29"/>
        <item x="11691"/>
        <item x="96"/>
        <item x="3197"/>
        <item x="1237"/>
        <item x="8569"/>
        <item x="10893"/>
        <item x="3097"/>
        <item x="6965"/>
        <item x="9810"/>
        <item x="3850"/>
        <item x="5814"/>
        <item x="6844"/>
        <item x="5234"/>
        <item x="3394"/>
        <item x="6293"/>
        <item x="9011"/>
        <item x="1778"/>
        <item x="4425"/>
        <item x="2385"/>
        <item x="11356"/>
        <item x="10856"/>
        <item x="11216"/>
        <item x="5424"/>
        <item x="11861"/>
        <item x="5172"/>
        <item x="3478"/>
        <item x="11709"/>
        <item x="8658"/>
        <item x="10875"/>
        <item x="625"/>
        <item x="4276"/>
        <item x="9566"/>
        <item x="11752"/>
        <item x="2121"/>
        <item x="4982"/>
        <item x="6856"/>
        <item x="594"/>
        <item x="11407"/>
        <item x="2359"/>
        <item x="9775"/>
        <item x="5855"/>
        <item x="9336"/>
        <item x="1469"/>
        <item x="5648"/>
        <item x="10617"/>
        <item x="9854"/>
        <item x="1156"/>
        <item x="1447"/>
        <item x="11726"/>
        <item x="7737"/>
        <item x="2138"/>
        <item x="4151"/>
        <item x="7634"/>
        <item x="8789"/>
        <item x="10436"/>
        <item x="10336"/>
        <item x="6068"/>
        <item x="9786"/>
        <item x="10282"/>
        <item x="7054"/>
        <item x="9167"/>
        <item x="10937"/>
        <item x="2638"/>
        <item x="9256"/>
        <item x="5396"/>
        <item x="1555"/>
        <item x="3523"/>
        <item x="10406"/>
        <item x="5097"/>
        <item x="2111"/>
        <item x="11424"/>
        <item x="8323"/>
        <item x="9744"/>
        <item x="8014"/>
        <item x="11401"/>
        <item x="5979"/>
        <item x="3"/>
        <item x="9664"/>
        <item x="896"/>
        <item x="4627"/>
        <item x="10533"/>
        <item x="2338"/>
        <item x="6013"/>
        <item x="7094"/>
        <item x="2661"/>
        <item x="1992"/>
        <item x="1495"/>
        <item x="3251"/>
        <item x="2777"/>
        <item x="6424"/>
        <item x="11021"/>
        <item x="2950"/>
        <item x="693"/>
        <item x="5296"/>
        <item x="3814"/>
        <item x="4900"/>
        <item x="11739"/>
        <item x="6113"/>
        <item x="8309"/>
        <item x="9573"/>
        <item x="2130"/>
        <item x="4873"/>
        <item x="4781"/>
        <item x="548"/>
        <item x="4301"/>
        <item x="6663"/>
        <item x="3445"/>
        <item x="3430"/>
        <item x="7511"/>
        <item x="8525"/>
        <item x="2483"/>
        <item x="9191"/>
        <item x="6092"/>
        <item x="8268"/>
        <item x="2847"/>
        <item x="9846"/>
        <item x="3122"/>
        <item x="2764"/>
        <item x="291"/>
        <item x="3508"/>
        <item x="4010"/>
        <item x="2327"/>
        <item x="3710"/>
        <item x="11746"/>
        <item x="6899"/>
        <item x="10762"/>
        <item x="11720"/>
        <item x="4294"/>
        <item x="11801"/>
        <item x="2660"/>
        <item x="1382"/>
        <item x="4715"/>
        <item x="3569"/>
        <item x="1332"/>
        <item x="2556"/>
        <item x="9741"/>
        <item x="6588"/>
        <item x="1882"/>
        <item x="11692"/>
        <item x="9709"/>
        <item x="2648"/>
        <item x="9676"/>
        <item x="4074"/>
        <item x="4318"/>
        <item x="4753"/>
        <item x="5164"/>
        <item x="18"/>
        <item x="5244"/>
        <item x="6478"/>
        <item x="2458"/>
        <item x="1880"/>
        <item x="9602"/>
        <item x="2235"/>
        <item x="2601"/>
        <item x="1319"/>
        <item x="5901"/>
        <item x="1860"/>
        <item x="3642"/>
        <item x="10612"/>
        <item x="5398"/>
        <item x="10296"/>
        <item x="6921"/>
        <item x="6470"/>
        <item x="1075"/>
        <item x="4188"/>
        <item x="8920"/>
        <item x="5482"/>
        <item x="11423"/>
        <item x="567"/>
        <item x="11107"/>
        <item x="5059"/>
        <item x="2956"/>
        <item x="4842"/>
        <item x="9701"/>
        <item x="5983"/>
        <item x="3226"/>
        <item x="5024"/>
        <item x="10474"/>
        <item x="9275"/>
        <item x="261"/>
        <item x="4249"/>
        <item x="3928"/>
        <item x="10903"/>
        <item x="2057"/>
        <item x="3966"/>
        <item x="8931"/>
        <item x="8165"/>
        <item x="1376"/>
        <item x="9644"/>
        <item x="6631"/>
        <item x="11925"/>
        <item x="3620"/>
        <item x="3474"/>
        <item x="3071"/>
        <item x="6052"/>
        <item x="7100"/>
        <item x="10973"/>
        <item x="3745"/>
        <item x="6771"/>
        <item x="4768"/>
        <item x="10865"/>
        <item x="2052"/>
        <item x="9534"/>
        <item x="287"/>
        <item x="5322"/>
        <item x="11067"/>
        <item x="8685"/>
        <item x="9231"/>
        <item x="10793"/>
        <item x="2456"/>
        <item x="4419"/>
        <item x="11243"/>
        <item x="2145"/>
        <item x="5694"/>
        <item x="7552"/>
        <item x="696"/>
        <item x="11542"/>
        <item x="10833"/>
        <item x="3313"/>
        <item x="7386"/>
        <item x="9007"/>
        <item x="7922"/>
        <item x="2127"/>
        <item x="1813"/>
        <item x="843"/>
        <item x="2863"/>
        <item x="1139"/>
        <item x="8126"/>
        <item x="3319"/>
        <item x="1477"/>
        <item x="6170"/>
        <item x="5732"/>
        <item x="9319"/>
        <item x="10362"/>
        <item x="5856"/>
        <item x="785"/>
        <item x="1318"/>
        <item x="5779"/>
        <item x="388"/>
        <item x="590"/>
        <item x="10698"/>
        <item x="774"/>
        <item x="11626"/>
        <item x="11299"/>
        <item x="4979"/>
        <item x="8177"/>
        <item x="3157"/>
        <item x="2573"/>
        <item x="2900"/>
        <item x="1636"/>
        <item x="6176"/>
        <item x="1486"/>
        <item x="4989"/>
        <item x="11291"/>
        <item x="11332"/>
        <item x="9956"/>
        <item x="11910"/>
        <item x="10239"/>
        <item x="7010"/>
        <item x="794"/>
        <item x="2412"/>
        <item x="4281"/>
        <item x="491"/>
        <item x="6427"/>
        <item x="6580"/>
        <item x="9892"/>
        <item x="1103"/>
        <item x="3685"/>
        <item x="8914"/>
        <item x="1734"/>
        <item x="1694"/>
        <item x="763"/>
        <item x="9743"/>
        <item x="11728"/>
        <item x="8692"/>
        <item x="7041"/>
        <item x="4661"/>
        <item x="9847"/>
        <item x="2688"/>
        <item x="2626"/>
        <item x="9941"/>
        <item x="492"/>
        <item x="1215"/>
        <item x="3838"/>
        <item x="1750"/>
        <item x="2970"/>
        <item x="11242"/>
        <item x="7787"/>
        <item x="5749"/>
        <item x="3026"/>
        <item x="6730"/>
        <item x="6772"/>
        <item x="4513"/>
        <item x="10287"/>
        <item x="7839"/>
        <item x="10650"/>
        <item x="1877"/>
        <item x="8643"/>
        <item x="2685"/>
        <item x="724"/>
        <item x="3245"/>
        <item x="5399"/>
        <item x="6896"/>
        <item x="4540"/>
        <item x="9527"/>
        <item x="8192"/>
        <item x="3812"/>
        <item x="782"/>
        <item x="4739"/>
        <item x="2170"/>
        <item x="11904"/>
        <item x="1354"/>
        <item x="10003"/>
        <item x="3070"/>
        <item x="11499"/>
        <item x="7551"/>
        <item x="4415"/>
        <item x="4516"/>
        <item x="11249"/>
        <item x="4547"/>
        <item x="7610"/>
        <item x="5946"/>
        <item x="1297"/>
        <item x="3194"/>
        <item x="4189"/>
        <item x="6752"/>
        <item x="3706"/>
        <item x="4406"/>
        <item x="5703"/>
        <item x="9860"/>
        <item x="1106"/>
        <item x="10416"/>
        <item x="248"/>
        <item x="9697"/>
        <item x="4648"/>
        <item x="7883"/>
        <item x="4090"/>
        <item x="3103"/>
        <item x="120"/>
        <item x="6308"/>
        <item x="4435"/>
        <item x="8830"/>
        <item x="5542"/>
        <item x="2832"/>
        <item x="11631"/>
        <item x="7080"/>
        <item x="9947"/>
        <item x="7072"/>
        <item x="4018"/>
        <item x="8742"/>
        <item x="1200"/>
        <item x="9661"/>
        <item x="1721"/>
        <item x="7369"/>
        <item x="3114"/>
        <item x="10005"/>
        <item x="3003"/>
        <item x="8105"/>
        <item x="6296"/>
        <item x="9507"/>
        <item x="4211"/>
        <item x="3522"/>
        <item x="8197"/>
        <item x="3247"/>
        <item x="3827"/>
        <item x="2510"/>
        <item x="207"/>
        <item x="5068"/>
        <item x="7644"/>
        <item x="10337"/>
        <item x="2809"/>
        <item x="9895"/>
        <item x="5547"/>
        <item x="6685"/>
        <item x="403"/>
        <item x="7865"/>
        <item x="4637"/>
        <item x="205"/>
        <item x="10021"/>
        <item x="4843"/>
        <item x="11469"/>
        <item x="446"/>
        <item x="4869"/>
        <item x="6041"/>
        <item x="72"/>
        <item x="9592"/>
        <item x="8266"/>
        <item x="7381"/>
        <item x="11806"/>
        <item x="1943"/>
        <item x="1669"/>
        <item x="11896"/>
        <item x="9198"/>
        <item x="6946"/>
        <item x="3963"/>
        <item x="1936"/>
        <item x="8549"/>
        <item x="10568"/>
        <item x="2986"/>
        <item x="3789"/>
        <item x="5802"/>
        <item x="9321"/>
        <item x="801"/>
        <item x="9417"/>
        <item x="3975"/>
        <item x="3884"/>
        <item x="4396"/>
        <item x="5566"/>
        <item x="8153"/>
        <item x="6122"/>
        <item x="4441"/>
        <item x="10203"/>
        <item x="5053"/>
        <item x="8855"/>
        <item x="3557"/>
        <item x="3906"/>
        <item x="8702"/>
        <item x="3241"/>
        <item x="2004"/>
        <item x="11057"/>
        <item x="5302"/>
        <item x="11374"/>
        <item x="939"/>
        <item x="3228"/>
        <item x="7373"/>
        <item x="5552"/>
        <item x="10683"/>
        <item x="11796"/>
        <item x="6721"/>
        <item x="3094"/>
        <item x="7461"/>
        <item x="9877"/>
        <item x="70"/>
        <item x="9696"/>
        <item x="9894"/>
        <item x="1476"/>
        <item x="5345"/>
        <item x="8833"/>
        <item x="2089"/>
        <item x="1817"/>
        <item x="6559"/>
        <item x="3059"/>
        <item x="7346"/>
        <item x="8439"/>
        <item x="4636"/>
        <item x="9944"/>
        <item x="2983"/>
        <item x="7344"/>
        <item x="4204"/>
        <item x="9710"/>
        <item x="5227"/>
        <item x="11372"/>
        <item x="2086"/>
        <item x="2754"/>
        <item x="9432"/>
        <item x="866"/>
        <item x="1556"/>
        <item x="4744"/>
        <item x="10267"/>
        <item x="2043"/>
        <item x="9826"/>
        <item x="8081"/>
        <item x="153"/>
        <item x="5151"/>
        <item x="6909"/>
        <item x="2631"/>
        <item x="1339"/>
        <item x="6872"/>
        <item x="2269"/>
        <item x="8961"/>
        <item x="3930"/>
        <item x="10225"/>
        <item x="705"/>
        <item x="8790"/>
        <item x="4173"/>
        <item x="9723"/>
        <item x="6264"/>
        <item x="10560"/>
        <item x="3818"/>
        <item x="962"/>
        <item x="1131"/>
        <item x="5526"/>
        <item x="7907"/>
        <item x="5539"/>
        <item x="390"/>
        <item x="134"/>
        <item x="11667"/>
        <item x="2238"/>
        <item x="4045"/>
        <item x="6747"/>
        <item x="10441"/>
        <item x="11000"/>
        <item x="6097"/>
        <item x="10773"/>
        <item x="623"/>
        <item x="8720"/>
        <item x="6789"/>
        <item x="11466"/>
        <item x="4081"/>
        <item x="3824"/>
        <item x="10931"/>
        <item x="7598"/>
        <item x="24"/>
        <item x="8256"/>
        <item x="8975"/>
        <item x="4093"/>
        <item x="8082"/>
        <item x="8726"/>
        <item x="6009"/>
        <item x="5967"/>
        <item x="5890"/>
        <item x="1777"/>
        <item x="6370"/>
        <item x="5184"/>
        <item x="101"/>
        <item x="5075"/>
        <item x="2904"/>
        <item x="8185"/>
        <item x="4101"/>
        <item x="9695"/>
        <item x="7211"/>
        <item x="5143"/>
        <item x="2848"/>
        <item x="802"/>
        <item x="1637"/>
        <item x="10249"/>
        <item x="2064"/>
        <item x="2589"/>
        <item x="48"/>
        <item x="8823"/>
        <item x="5571"/>
        <item x="6745"/>
        <item x="2232"/>
        <item x="9968"/>
        <item x="6177"/>
        <item x="2978"/>
        <item x="4844"/>
        <item x="242"/>
        <item x="4679"/>
        <item x="7121"/>
        <item x="7852"/>
        <item x="10896"/>
        <item x="11421"/>
        <item x="3121"/>
        <item x="237"/>
        <item x="10948"/>
        <item x="7996"/>
        <item x="1347"/>
        <item x="7238"/>
        <item x="10656"/>
        <item x="432"/>
        <item x="6121"/>
        <item x="7336"/>
        <item x="9445"/>
        <item x="5336"/>
        <item x="6242"/>
        <item x="7561"/>
        <item x="6449"/>
        <item x="795"/>
        <item x="11655"/>
        <item x="10983"/>
        <item x="11532"/>
        <item x="8915"/>
        <item x="6146"/>
        <item x="2020"/>
        <item x="6391"/>
        <item x="8347"/>
        <item x="2059"/>
        <item x="7739"/>
        <item x="11145"/>
        <item x="7766"/>
        <item x="6480"/>
        <item x="9839"/>
        <item x="566"/>
        <item x="4867"/>
        <item x="9215"/>
        <item x="1517"/>
        <item x="7074"/>
        <item x="846"/>
        <item x="2390"/>
        <item x="7611"/>
        <item x="1082"/>
        <item x="11788"/>
        <item x="10980"/>
        <item x="11283"/>
        <item x="422"/>
        <item x="5780"/>
        <item x="9467"/>
        <item x="10639"/>
        <item x="2819"/>
        <item x="3275"/>
        <item x="279"/>
        <item x="10603"/>
        <item x="10849"/>
        <item x="11590"/>
        <item x="7243"/>
        <item x="138"/>
        <item x="11318"/>
        <item x="5596"/>
        <item x="7101"/>
        <item x="9354"/>
        <item x="5464"/>
        <item x="5114"/>
        <item x="6380"/>
        <item x="2926"/>
        <item x="2542"/>
        <item x="1871"/>
        <item x="11662"/>
        <item x="4582"/>
        <item x="6561"/>
        <item x="11686"/>
        <item x="1378"/>
        <item x="9136"/>
        <item x="2518"/>
        <item x="8024"/>
        <item x="6994"/>
        <item x="11683"/>
        <item x="1540"/>
        <item x="7666"/>
        <item x="4772"/>
        <item x="5394"/>
        <item x="7077"/>
        <item x="6825"/>
        <item x="7830"/>
        <item x="2590"/>
        <item x="321"/>
        <item x="7582"/>
        <item x="8112"/>
        <item x="9210"/>
        <item x="2766"/>
        <item x="2132"/>
        <item x="10351"/>
        <item x="45"/>
        <item x="9724"/>
        <item x="11915"/>
        <item x="5332"/>
        <item x="8665"/>
        <item x="6291"/>
        <item x="3106"/>
        <item x="7151"/>
        <item x="10902"/>
        <item x="2151"/>
        <item x="10581"/>
        <item x="4378"/>
        <item x="6196"/>
        <item x="6295"/>
        <item x="1528"/>
        <item x="4029"/>
        <item x="11258"/>
        <item x="11083"/>
        <item x="11248"/>
        <item x="1557"/>
        <item x="2326"/>
        <item x="1111"/>
        <item x="3780"/>
        <item x="11134"/>
        <item x="1615"/>
        <item x="2607"/>
        <item x="8995"/>
        <item x="1561"/>
        <item x="4985"/>
        <item x="7643"/>
        <item x="6507"/>
        <item x="2802"/>
        <item x="7991"/>
        <item x="1064"/>
        <item x="2271"/>
        <item x="7239"/>
        <item x="2787"/>
        <item x="2185"/>
        <item x="8882"/>
        <item x="7163"/>
        <item x="10152"/>
        <item x="3885"/>
        <item x="140"/>
        <item x="3813"/>
        <item x="1627"/>
        <item x="8420"/>
        <item x="3919"/>
        <item x="6957"/>
        <item x="8286"/>
        <item x="7060"/>
        <item x="6143"/>
        <item x="10879"/>
        <item x="5669"/>
        <item x="2093"/>
        <item x="8895"/>
        <item x="4995"/>
        <item x="8346"/>
        <item x="6149"/>
        <item x="8653"/>
        <item x="6160"/>
        <item x="6594"/>
        <item x="1641"/>
        <item x="8113"/>
        <item x="10272"/>
        <item x="9759"/>
        <item x="3839"/>
        <item x="4910"/>
        <item x="8311"/>
        <item x="8"/>
        <item x="2101"/>
        <item x="8512"/>
        <item x="6791"/>
        <item x="7684"/>
        <item x="9842"/>
        <item x="8862"/>
        <item x="7938"/>
        <item x="5513"/>
        <item x="2400"/>
        <item x="5443"/>
        <item x="5626"/>
        <item x="4210"/>
        <item x="1240"/>
        <item x="3065"/>
        <item x="2691"/>
        <item x="2403"/>
        <item x="2003"/>
        <item x="2664"/>
        <item x="11715"/>
        <item x="1398"/>
        <item x="11289"/>
        <item x="3678"/>
        <item x="8380"/>
        <item x="8077"/>
        <item x="8659"/>
        <item x="9386"/>
        <item x="6465"/>
        <item x="9304"/>
        <item x="4613"/>
        <item x="4551"/>
        <item x="11468"/>
        <item x="4377"/>
        <item x="5418"/>
        <item x="7937"/>
        <item x="3881"/>
        <item x="5135"/>
        <item x="9285"/>
        <item x="1174"/>
        <item x="10834"/>
        <item x="3722"/>
        <item x="3102"/>
        <item x="5279"/>
        <item x="1888"/>
        <item x="6349"/>
        <item x="3539"/>
        <item x="2150"/>
        <item x="10409"/>
        <item x="11387"/>
        <item x="7270"/>
        <item x="6325"/>
        <item x="7725"/>
        <item x="8067"/>
        <item x="2097"/>
        <item x="4733"/>
        <item x="7912"/>
        <item x="6627"/>
        <item x="10427"/>
        <item x="11100"/>
        <item x="10551"/>
        <item x="7822"/>
        <item x="4492"/>
        <item x="6233"/>
        <item x="6924"/>
        <item x="4307"/>
        <item x="10237"/>
        <item x="9483"/>
        <item x="10763"/>
        <item x="6949"/>
        <item x="7842"/>
        <item x="5892"/>
        <item x="11648"/>
        <item x="1963"/>
        <item x="7758"/>
        <item x="7275"/>
        <item x="7473"/>
        <item x="9994"/>
        <item x="540"/>
        <item x="5120"/>
        <item x="3029"/>
        <item x="4635"/>
        <item x="8635"/>
        <item x="3448"/>
        <item x="4928"/>
        <item x="4050"/>
        <item x="11805"/>
        <item x="2429"/>
        <item x="2172"/>
        <item x="10536"/>
        <item x="9961"/>
        <item x="6970"/>
        <item x="577"/>
        <item x="6564"/>
        <item x="11501"/>
        <item x="4234"/>
        <item x="8079"/>
        <item x="1964"/>
        <item x="1179"/>
        <item x="11962"/>
        <item x="5938"/>
        <item x="6429"/>
        <item x="9699"/>
        <item x="987"/>
        <item x="10992"/>
        <item x="4624"/>
        <item x="747"/>
        <item x="4766"/>
        <item x="5384"/>
        <item x="797"/>
        <item x="5760"/>
        <item x="11624"/>
        <item x="11768"/>
        <item x="10978"/>
        <item x="6251"/>
        <item x="1625"/>
        <item x="354"/>
        <item x="1780"/>
        <item x="5325"/>
        <item x="7983"/>
        <item x="2500"/>
        <item x="541"/>
        <item x="6352"/>
        <item x="1157"/>
        <item x="7220"/>
        <item x="5943"/>
        <item x="157"/>
        <item x="10085"/>
        <item x="3596"/>
        <item x="3080"/>
        <item x="456"/>
        <item x="9745"/>
        <item x="8841"/>
        <item x="5925"/>
        <item x="3354"/>
        <item x="3721"/>
        <item x="10641"/>
        <item x="6537"/>
        <item x="5426"/>
        <item x="8583"/>
        <item x="11190"/>
        <item x="4466"/>
        <item x="5521"/>
        <item x="4642"/>
        <item x="1202"/>
        <item x="3830"/>
        <item x="3142"/>
        <item x="5144"/>
        <item x="3726"/>
        <item x="11568"/>
        <item x="5821"/>
        <item x="973"/>
        <item x="2039"/>
        <item x="378"/>
        <item x="7249"/>
        <item x="2826"/>
        <item x="8804"/>
        <item x="5051"/>
        <item x="890"/>
        <item x="10738"/>
        <item x="7646"/>
        <item x="3878"/>
        <item x="1302"/>
        <item x="10585"/>
        <item x="10500"/>
        <item x="10341"/>
        <item x="1132"/>
        <item x="8968"/>
        <item x="4662"/>
        <item x="869"/>
        <item x="5807"/>
        <item x="10202"/>
        <item x="4780"/>
        <item x="6832"/>
        <item x="7277"/>
        <item x="8591"/>
        <item x="2585"/>
        <item x="2364"/>
        <item x="5175"/>
        <item x="5435"/>
        <item x="1403"/>
        <item x="951"/>
        <item x="5690"/>
        <item x="3225"/>
        <item x="6058"/>
        <item x="7783"/>
        <item x="3712"/>
        <item x="64"/>
        <item x="1267"/>
        <item x="2489"/>
        <item x="4468"/>
        <item x="9170"/>
        <item x="2627"/>
        <item x="11426"/>
        <item x="260"/>
        <item x="5706"/>
        <item x="9392"/>
        <item x="5304"/>
        <item x="4500"/>
        <item x="5628"/>
        <item x="5766"/>
        <item x="3296"/>
        <item x="2404"/>
        <item x="2430"/>
        <item x="1402"/>
        <item x="3274"/>
        <item x="6390"/>
        <item x="2047"/>
        <item x="3911"/>
        <item x="10844"/>
        <item x="10394"/>
        <item x="1971"/>
        <item x="6141"/>
        <item x="4669"/>
        <item x="7780"/>
        <item x="7847"/>
        <item x="10294"/>
        <item x="8449"/>
        <item x="4339"/>
        <item x="3496"/>
        <item x="4942"/>
        <item x="10386"/>
        <item x="2336"/>
        <item x="9553"/>
        <item x="11741"/>
        <item x="6709"/>
        <item x="6497"/>
        <item x="11908"/>
        <item x="5942"/>
        <item x="3124"/>
        <item x="7531"/>
        <item x="8812"/>
        <item x="3982"/>
        <item x="1997"/>
        <item x="5043"/>
        <item x="9124"/>
        <item x="3893"/>
        <item x="3396"/>
        <item x="5859"/>
        <item x="9722"/>
        <item x="688"/>
        <item x="1812"/>
        <item x="3540"/>
        <item x="1216"/>
        <item x="8048"/>
        <item x="1645"/>
        <item x="52"/>
        <item x="10702"/>
        <item x="1123"/>
        <item x="1356"/>
        <item x="3872"/>
        <item x="9083"/>
        <item x="7020"/>
        <item x="1885"/>
        <item x="1622"/>
        <item x="10859"/>
        <item x="3899"/>
        <item x="681"/>
        <item x="4311"/>
        <item x="8771"/>
        <item x="4958"/>
        <item x="4964"/>
        <item x="5478"/>
        <item x="6283"/>
        <item x="2468"/>
        <item x="4097"/>
        <item x="10869"/>
        <item x="7765"/>
        <item x="617"/>
        <item x="8006"/>
        <item x="2036"/>
        <item x="6051"/>
        <item x="2941"/>
        <item x="5195"/>
        <item x="3303"/>
        <item x="10484"/>
        <item x="5683"/>
        <item x="8285"/>
        <item x="8836"/>
        <item x="4929"/>
        <item x="10761"/>
        <item x="7905"/>
        <item x="3648"/>
        <item x="8510"/>
        <item x="8328"/>
        <item x="10349"/>
        <item x="1032"/>
        <item x="1619"/>
        <item x="2304"/>
        <item x="11400"/>
        <item x="8973"/>
        <item x="4073"/>
        <item x="11133"/>
        <item x="5127"/>
        <item x="5076"/>
        <item x="2283"/>
        <item x="7628"/>
        <item x="7392"/>
        <item x="5715"/>
        <item x="10068"/>
        <item x="3506"/>
        <item x="4734"/>
        <item x="3702"/>
        <item x="9603"/>
        <item x="5820"/>
        <item x="5522"/>
        <item x="2784"/>
        <item x="9940"/>
        <item x="7207"/>
        <item x="8649"/>
        <item x="10722"/>
        <item x="8854"/>
        <item x="10938"/>
        <item x="2056"/>
        <item x="4728"/>
        <item x="8395"/>
        <item x="1353"/>
        <item x="1723"/>
        <item x="9064"/>
        <item x="3817"/>
        <item x="6203"/>
        <item x="1160"/>
        <item x="2266"/>
        <item x="5632"/>
        <item x="2888"/>
        <item x="5176"/>
        <item x="4497"/>
        <item x="3398"/>
        <item x="2539"/>
        <item x="8438"/>
        <item x="8873"/>
        <item x="4364"/>
        <item x="1568"/>
        <item x="6446"/>
        <item x="10701"/>
        <item x="2991"/>
        <item x="8666"/>
        <item x="9390"/>
        <item x="5324"/>
        <item x="750"/>
        <item x="6760"/>
        <item x="717"/>
        <item x="9389"/>
        <item x="7067"/>
        <item x="7767"/>
        <item x="9520"/>
        <item x="10670"/>
        <item x="9262"/>
        <item x="4356"/>
        <item x="1577"/>
        <item x="1497"/>
        <item x="2094"/>
        <item x="6602"/>
        <item x="10350"/>
        <item x="10002"/>
        <item x="4328"/>
        <item x="3693"/>
        <item x="2237"/>
        <item x="4824"/>
        <item x="2725"/>
        <item x="1503"/>
        <item x="5906"/>
        <item x="5510"/>
        <item x="3159"/>
        <item x="320"/>
        <item x="5811"/>
        <item x="3132"/>
        <item x="11033"/>
        <item x="3421"/>
        <item x="8118"/>
        <item x="3870"/>
        <item x="1753"/>
        <item x="3151"/>
        <item x="2726"/>
        <item x="7605"/>
        <item x="9489"/>
        <item x="5505"/>
        <item x="6661"/>
        <item x="9873"/>
        <item x="10507"/>
        <item x="4060"/>
        <item x="3776"/>
        <item x="5001"/>
        <item x="11693"/>
        <item x="1855"/>
        <item x="2377"/>
        <item x="6902"/>
        <item x="7855"/>
        <item x="1736"/>
        <item x="10055"/>
        <item x="17"/>
        <item x="7479"/>
        <item x="3561"/>
        <item x="6914"/>
        <item x="9716"/>
        <item x="5216"/>
        <item x="5727"/>
        <item x="6371"/>
        <item x="5237"/>
        <item x="2534"/>
        <item x="11881"/>
        <item x="11362"/>
        <item x="10303"/>
        <item x="6982"/>
        <item x="10958"/>
        <item x="637"/>
        <item x="4813"/>
        <item x="2870"/>
        <item x="1210"/>
        <item x="4944"/>
        <item x="3585"/>
        <item x="1981"/>
        <item x="11967"/>
        <item x="8770"/>
        <item x="1506"/>
        <item x="6918"/>
        <item x="56"/>
        <item x="9018"/>
        <item x="967"/>
        <item x="8941"/>
        <item x="7466"/>
        <item x="8270"/>
        <item x="1713"/>
        <item x="11576"/>
        <item x="11250"/>
        <item x="5274"/>
        <item x="1115"/>
        <item x="7886"/>
        <item x="8443"/>
        <item x="1760"/>
        <item x="897"/>
        <item x="9089"/>
        <item x="3073"/>
        <item x="991"/>
        <item x="1219"/>
        <item x="8779"/>
        <item x="3520"/>
        <item x="8211"/>
        <item x="2414"/>
        <item x="5960"/>
        <item x="8993"/>
        <item x="5730"/>
        <item x="10162"/>
        <item x="7566"/>
        <item x="2117"/>
        <item x="7514"/>
        <item x="4453"/>
        <item x="4467"/>
        <item x="10252"/>
        <item x="10711"/>
        <item x="1594"/>
        <item x="7361"/>
        <item x="3368"/>
        <item x="7292"/>
        <item x="3809"/>
        <item x="6140"/>
        <item x="2188"/>
        <item x="5010"/>
        <item x="5374"/>
        <item x="4237"/>
        <item x="8885"/>
        <item x="6526"/>
        <item x="9660"/>
        <item x="9728"/>
        <item x="3862"/>
        <item x="3457"/>
        <item x="87"/>
        <item x="6953"/>
        <item x="11895"/>
        <item x="5048"/>
        <item x="6007"/>
        <item x="6826"/>
        <item x="5794"/>
        <item x="853"/>
        <item x="9608"/>
        <item x="7088"/>
        <item x="2952"/>
        <item x="3425"/>
        <item x="6485"/>
        <item x="8140"/>
        <item x="8176"/>
        <item x="7926"/>
        <item x="10995"/>
        <item x="4404"/>
        <item x="3521"/>
        <item x="2971"/>
        <item x="4865"/>
        <item x="3956"/>
        <item x="9918"/>
        <item x="1074"/>
        <item x="4004"/>
        <item x="6728"/>
        <item x="10863"/>
        <item x="765"/>
        <item x="2546"/>
        <item x="3083"/>
        <item x="7055"/>
        <item x="3044"/>
        <item x="9343"/>
        <item x="2263"/>
        <item x="11551"/>
        <item x="11471"/>
        <item x="11565"/>
        <item x="118"/>
        <item x="11088"/>
        <item x="6665"/>
        <item x="4573"/>
        <item x="493"/>
        <item x="7413"/>
        <item x="10082"/>
        <item x="2171"/>
        <item x="5699"/>
        <item x="7295"/>
        <item x="7495"/>
        <item x="8413"/>
        <item x="9679"/>
        <item x="7084"/>
        <item x="4681"/>
        <item x="616"/>
        <item x="9188"/>
        <item x="10588"/>
        <item x="10034"/>
        <item x="6234"/>
        <item x="4213"/>
        <item x="1385"/>
        <item x="9126"/>
        <item x="9363"/>
        <item x="3938"/>
        <item x="9229"/>
        <item x="107"/>
        <item x="8837"/>
        <item x="6539"/>
        <item x="6954"/>
        <item x="10566"/>
        <item x="3192"/>
        <item x="6003"/>
        <item x="4617"/>
        <item x="2982"/>
        <item x="8271"/>
        <item x="3547"/>
        <item x="11277"/>
        <item x="11942"/>
        <item x="4674"/>
        <item x="8396"/>
        <item x="3481"/>
        <item x="1379"/>
        <item x="10984"/>
        <item x="7517"/>
        <item x="8615"/>
        <item x="154"/>
        <item x="879"/>
        <item x="8478"/>
        <item x="10861"/>
        <item x="1656"/>
        <item x="5256"/>
        <item x="4570"/>
        <item x="591"/>
        <item x="1466"/>
        <item x="6604"/>
        <item x="1740"/>
        <item x="4431"/>
        <item x="309"/>
        <item x="6477"/>
        <item x="4527"/>
        <item x="11572"/>
        <item x="944"/>
        <item x="6323"/>
        <item x="11093"/>
        <item x="7268"/>
        <item x="518"/>
        <item x="10529"/>
        <item x="2340"/>
        <item x="2513"/>
        <item x="6208"/>
        <item x="9109"/>
        <item x="9157"/>
        <item x="10758"/>
        <item x="2967"/>
        <item x="7422"/>
        <item x="5281"/>
        <item x="1873"/>
        <item x="11024"/>
        <item x="2864"/>
        <item x="2672"/>
        <item x="8829"/>
        <item x="80"/>
        <item x="7389"/>
        <item x="7966"/>
        <item x="3773"/>
        <item x="1766"/>
        <item x="5897"/>
        <item x="5428"/>
        <item x="764"/>
        <item x="7102"/>
        <item x="6368"/>
        <item x="336"/>
        <item x="6928"/>
        <item x="8166"/>
        <item x="9843"/>
        <item x="10448"/>
        <item x="2599"/>
        <item x="8354"/>
        <item x="9974"/>
        <item x="3628"/>
        <item x="113"/>
        <item x="10185"/>
        <item x="11377"/>
        <item x="10253"/>
        <item x="9"/>
        <item x="3317"/>
        <item x="211"/>
        <item x="7843"/>
        <item x="1878"/>
        <item x="468"/>
        <item x="9682"/>
        <item x="11408"/>
        <item x="4539"/>
        <item x="7019"/>
        <item x="792"/>
        <item x="5346"/>
        <item x="3655"/>
        <item x="9951"/>
        <item x="1129"/>
        <item x="11130"/>
        <item x="9824"/>
        <item x="9429"/>
        <item x="4908"/>
        <item x="10380"/>
        <item x="4508"/>
        <item x="2597"/>
        <item x="6611"/>
        <item x="419"/>
        <item x="3042"/>
        <item x="5185"/>
        <item x="5300"/>
        <item x="1985"/>
        <item x="3188"/>
        <item x="8301"/>
        <item x="2048"/>
        <item x="11166"/>
        <item x="3336"/>
        <item x="5267"/>
        <item x="6513"/>
        <item x="6353"/>
        <item x="948"/>
        <item x="4334"/>
        <item x="5867"/>
        <item x="4098"/>
        <item x="8398"/>
        <item x="2634"/>
        <item x="5826"/>
        <item x="9513"/>
        <item x="8929"/>
        <item x="4399"/>
        <item x="5047"/>
        <item x="6754"/>
        <item x="4330"/>
        <item x="6910"/>
        <item x="8945"/>
        <item x="9952"/>
        <item x="5353"/>
        <item x="4160"/>
        <item x="11232"/>
        <item x="9238"/>
        <item x="1375"/>
        <item x="11109"/>
        <item x="4969"/>
        <item x="7370"/>
        <item x="4897"/>
        <item x="335"/>
        <item x="10580"/>
        <item x="3844"/>
        <item x="6894"/>
        <item x="333"/>
        <item x="5259"/>
        <item x="3918"/>
        <item x="4549"/>
        <item x="6906"/>
        <item x="9680"/>
        <item x="6450"/>
        <item x="9295"/>
        <item x="7794"/>
        <item x="8466"/>
        <item x="1367"/>
        <item x="11519"/>
        <item x="3627"/>
        <item x="10914"/>
        <item x="6793"/>
        <item x="850"/>
        <item x="1038"/>
        <item x="4946"/>
        <item x="7819"/>
        <item x="6884"/>
        <item x="4268"/>
        <item x="11211"/>
        <item x="11594"/>
        <item x="11934"/>
        <item x="9502"/>
        <item x="7129"/>
        <item x="7393"/>
        <item x="8182"/>
        <item x="10570"/>
        <item x="8235"/>
        <item x="5896"/>
        <item x="3941"/>
        <item x="1203"/>
        <item x="5743"/>
        <item x="2824"/>
        <item x="2670"/>
        <item x="4224"/>
        <item x="10867"/>
        <item x="9366"/>
        <item x="4051"/>
        <item x="10608"/>
        <item x="9532"/>
        <item x="7559"/>
        <item x="10188"/>
        <item x="766"/>
        <item x="10495"/>
        <item x="8363"/>
        <item x="4255"/>
        <item x="1720"/>
        <item x="2899"/>
        <item x="4688"/>
        <item x="1965"/>
        <item x="8201"/>
        <item x="3681"/>
        <item x="4757"/>
        <item x="620"/>
        <item x="20"/>
        <item x="3341"/>
        <item x="11731"/>
        <item x="11321"/>
        <item x="494"/>
        <item x="10281"/>
        <item x="10678"/>
        <item x="4001"/>
        <item x="10384"/>
        <item x="9821"/>
        <item x="7215"/>
        <item x="8507"/>
        <item x="11459"/>
        <item x="10070"/>
        <item x="8584"/>
        <item x="7043"/>
        <item x="5509"/>
        <item x="9348"/>
        <item x="4536"/>
        <item x="3679"/>
        <item x="10453"/>
        <item x="7533"/>
        <item x="8003"/>
        <item x="11358"/>
        <item x="10317"/>
        <item x="11562"/>
        <item x="7795"/>
        <item x="469"/>
        <item x="11771"/>
        <item x="5361"/>
        <item x="9963"/>
        <item x="6413"/>
        <item x="6846"/>
        <item x="473"/>
        <item x="8956"/>
        <item x="3135"/>
        <item x="1472"/>
        <item x="270"/>
        <item x="10785"/>
        <item x="102"/>
        <item x="8435"/>
        <item x="1325"/>
        <item x="3616"/>
        <item x="4533"/>
        <item x="916"/>
        <item x="560"/>
        <item x="4030"/>
        <item x="6839"/>
        <item x="2173"/>
        <item x="2"/>
        <item x="2680"/>
        <item x="5707"/>
        <item x="5"/>
        <item x="11697"/>
        <item x="6888"/>
        <item x="6336"/>
        <item x="2677"/>
        <item x="6545"/>
        <item x="10512"/>
        <item x="4427"/>
        <item x="2133"/>
        <item x="8397"/>
        <item x="433"/>
        <item x="4832"/>
        <item x="7267"/>
        <item x="3081"/>
        <item x="11376"/>
        <item x="8206"/>
        <item x="7897"/>
        <item x="5481"/>
        <item x="5289"/>
        <item x="6971"/>
        <item x="9780"/>
        <item x="1065"/>
        <item x="11735"/>
        <item x="478"/>
        <item x="1616"/>
        <item x="4398"/>
        <item x="9756"/>
        <item x="6190"/>
        <item x="10967"/>
        <item x="8537"/>
        <item x="2608"/>
        <item x="7918"/>
        <item x="2710"/>
        <item x="8691"/>
        <item x="3407"/>
        <item x="11114"/>
        <item x="4587"/>
        <item x="7359"/>
        <item x="5067"/>
        <item x="7818"/>
        <item x="8033"/>
        <item x="5115"/>
        <item x="1705"/>
        <item x="10420"/>
        <item x="10153"/>
        <item x="7198"/>
        <item x="1451"/>
        <item x="3265"/>
        <item x="874"/>
        <item x="856"/>
        <item x="11714"/>
        <item x="4732"/>
        <item x="7376"/>
        <item x="9792"/>
        <item x="1416"/>
        <item x="11940"/>
        <item x="392"/>
        <item x="5330"/>
        <item x="10274"/>
        <item x="9763"/>
        <item x="1384"/>
        <item x="1289"/>
        <item x="4511"/>
        <item x="11422"/>
        <item x="2026"/>
        <item x="3441"/>
        <item x="4218"/>
        <item x="7693"/>
        <item x="7364"/>
        <item x="11579"/>
        <item x="7063"/>
        <item x="4634"/>
        <item x="4954"/>
        <item x="2370"/>
        <item x="4630"/>
        <item x="6396"/>
        <item x="8098"/>
        <item x="676"/>
        <item x="9844"/>
        <item x="2687"/>
        <item x="880"/>
        <item x="1421"/>
        <item x="704"/>
        <item x="4729"/>
        <item x="2975"/>
        <item x="7244"/>
        <item x="3993"/>
        <item x="1944"/>
        <item x="8807"/>
        <item x="1682"/>
        <item x="9919"/>
        <item x="4448"/>
        <item x="10131"/>
        <item x="10226"/>
        <item x="3986"/>
        <item x="2523"/>
        <item x="6695"/>
        <item x="7690"/>
        <item x="3611"/>
        <item x="53"/>
        <item x="1191"/>
        <item x="5002"/>
        <item x="2578"/>
        <item x="4677"/>
        <item x="6265"/>
        <item x="6348"/>
        <item x="7563"/>
        <item x="11638"/>
        <item x="6988"/>
        <item x="499"/>
        <item x="8802"/>
        <item x="10658"/>
        <item x="3449"/>
        <item x="5976"/>
        <item x="4585"/>
        <item x="5101"/>
        <item x="4694"/>
        <item x="7998"/>
        <item x="7133"/>
        <item x="7984"/>
        <item x="1390"/>
        <item x="3414"/>
        <item x="6737"/>
        <item x="4920"/>
        <item x="4035"/>
        <item x="5695"/>
        <item x="2948"/>
        <item x="684"/>
        <item x="4482"/>
        <item x="1112"/>
        <item x="5498"/>
        <item x="6797"/>
        <item x="8170"/>
        <item x="8935"/>
        <item x="2652"/>
        <item x="6456"/>
        <item x="3218"/>
        <item x="8907"/>
        <item x="8634"/>
        <item x="2300"/>
        <item x="10242"/>
        <item x="10171"/>
        <item x="8492"/>
        <item x="6401"/>
        <item x="5531"/>
        <item x="10795"/>
        <item x="2100"/>
        <item x="11770"/>
        <item x="3607"/>
        <item x="10590"/>
        <item x="4621"/>
        <item x="11030"/>
        <item x="9750"/>
        <item x="10047"/>
        <item x="9169"/>
        <item x="190"/>
        <item x="8287"/>
        <item x="7190"/>
        <item x="10679"/>
        <item x="7584"/>
        <item x="2198"/>
        <item x="6980"/>
        <item x="6836"/>
        <item x="1456"/>
        <item x="11844"/>
        <item x="3568"/>
        <item x="1829"/>
        <item x="5883"/>
        <item x="6191"/>
        <item x="9642"/>
        <item x="11494"/>
        <item x="11385"/>
        <item x="9998"/>
        <item x="4258"/>
        <item x="3858"/>
        <item x="4666"/>
        <item x="3819"/>
        <item x="8337"/>
        <item x="10572"/>
        <item x="7509"/>
        <item x="1710"/>
        <item x="5657"/>
        <item x="2453"/>
        <item x="3174"/>
        <item x="1117"/>
        <item x="11104"/>
        <item x="3145"/>
        <item x="4167"/>
        <item x="632"/>
        <item x="11301"/>
        <item x="8210"/>
        <item x="5959"/>
        <item x="3418"/>
        <item x="10189"/>
        <item x="5854"/>
        <item x="3069"/>
        <item x="1168"/>
        <item x="6471"/>
        <item x="4309"/>
        <item x="7660"/>
        <item x="4395"/>
        <item x="7890"/>
        <item x="7800"/>
        <item x="4246"/>
        <item x="11054"/>
        <item x="8066"/>
        <item x="1350"/>
        <item x="7633"/>
        <item x="6086"/>
        <item x="8257"/>
        <item x="4267"/>
        <item x="10624"/>
        <item x="10815"/>
        <item x="5311"/>
        <item x="2219"/>
        <item x="8522"/>
        <item x="11503"/>
        <item x="1530"/>
        <item x="8007"/>
        <item x="5427"/>
        <item x="8447"/>
        <item x="9572"/>
        <item x="10741"/>
        <item x="8848"/>
        <item x="3533"/>
        <item x="6282"/>
        <item x="2954"/>
        <item x="7785"/>
        <item x="6090"/>
        <item x="10694"/>
        <item x="5249"/>
        <item x="7900"/>
        <item x="7621"/>
        <item x="8042"/>
        <item x="4675"/>
        <item x="7860"/>
        <item x="11470"/>
        <item x="11029"/>
        <item x="1150"/>
        <item x="11783"/>
        <item x="3852"/>
        <item x="7159"/>
        <item x="2128"/>
        <item x="5886"/>
        <item x="8609"/>
        <item x="3943"/>
        <item x="9804"/>
        <item x="3450"/>
        <item x="6175"/>
        <item x="8045"/>
        <item x="3180"/>
        <item x="2686"/>
        <item x="8916"/>
        <item x="6558"/>
        <item x="2307"/>
        <item x="9019"/>
        <item x="11778"/>
        <item x="5893"/>
        <item x="10753"/>
        <item x="11402"/>
        <item x="8651"/>
        <item x="3735"/>
        <item x="8491"/>
        <item x="5031"/>
        <item x="8614"/>
        <item x="7760"/>
        <item x="1630"/>
        <item x="438"/>
        <item x="8402"/>
        <item x="11589"/>
        <item x="316"/>
        <item x="7307"/>
        <item x="6646"/>
        <item x="11614"/>
        <item x="7073"/>
        <item x="11802"/>
        <item x="7740"/>
        <item x="4618"/>
        <item x="10801"/>
        <item x="229"/>
        <item x="9133"/>
        <item x="4997"/>
        <item x="6428"/>
        <item x="2285"/>
        <item x="2341"/>
        <item x="11639"/>
        <item x="8143"/>
        <item x="7454"/>
        <item x="224"/>
        <item x="3052"/>
        <item x="2856"/>
        <item x="5863"/>
        <item x="9924"/>
        <item x="715"/>
        <item x="8376"/>
        <item x="7248"/>
        <item x="4443"/>
        <item x="8532"/>
        <item x="7562"/>
        <item x="9255"/>
        <item x="1180"/>
        <item x="1322"/>
        <item x="9638"/>
        <item x="11884"/>
        <item x="4574"/>
        <item x="5792"/>
        <item x="8238"/>
        <item x="9196"/>
        <item x="9314"/>
        <item x="9488"/>
        <item x="3691"/>
        <item x="5843"/>
        <item x="3511"/>
        <item x="3210"/>
        <item x="1037"/>
        <item x="3969"/>
        <item x="10959"/>
        <item x="8750"/>
        <item x="5064"/>
        <item x="941"/>
        <item x="6818"/>
        <item x="7188"/>
        <item x="9903"/>
        <item x="7836"/>
        <item x="1698"/>
        <item x="3544"/>
        <item x="9078"/>
        <item x="11317"/>
        <item x="9472"/>
        <item x="2457"/>
        <item x="10542"/>
        <item x="3277"/>
        <item x="9731"/>
        <item x="357"/>
        <item x="3383"/>
        <item x="11281"/>
        <item x="4424"/>
        <item x="10145"/>
        <item x="6008"/>
        <item x="6386"/>
        <item x="4616"/>
        <item x="2752"/>
        <item x="2931"/>
        <item x="9497"/>
        <item x="11076"/>
        <item x="9435"/>
        <item x="9365"/>
        <item x="8585"/>
        <item x="509"/>
        <item x="6412"/>
        <item x="1061"/>
        <item x="8154"/>
        <item x="3680"/>
        <item x="3664"/>
        <item x="7589"/>
        <item x="7799"/>
        <item x="8117"/>
        <item x="3468"/>
        <item x="4126"/>
        <item x="4416"/>
        <item x="2698"/>
        <item x="3037"/>
        <item x="6275"/>
        <item x="5921"/>
        <item x="6405"/>
        <item x="11689"/>
        <item x="7394"/>
        <item x="2426"/>
        <item x="10109"/>
        <item x="5643"/>
        <item x="1849"/>
        <item x="5126"/>
        <item x="10709"/>
        <item x="2695"/>
        <item x="7157"/>
        <item x="11935"/>
        <item x="4355"/>
        <item x="7260"/>
        <item x="7097"/>
        <item x="10097"/>
        <item x="9001"/>
        <item x="8772"/>
        <item x="1058"/>
        <item x="6549"/>
        <item x="3572"/>
        <item x="10561"/>
        <item x="10513"/>
        <item x="2077"/>
        <item x="10480"/>
        <item x="9568"/>
        <item x="9276"/>
        <item x="857"/>
        <item x="3564"/>
        <item x="11571"/>
        <item x="11458"/>
        <item x="7804"/>
        <item x="7752"/>
        <item x="9455"/>
        <item x="9068"/>
        <item x="1146"/>
        <item x="6369"/>
        <item x="3009"/>
        <item x="2867"/>
        <item x="1088"/>
        <item x="4430"/>
        <item x="11870"/>
        <item x="6710"/>
        <item x="10442"/>
        <item x="6704"/>
        <item x="4118"/>
        <item x="5548"/>
        <item x="7571"/>
        <item x="1618"/>
        <item x="8611"/>
        <item x="97"/>
        <item x="10482"/>
        <item x="8310"/>
        <item x="2416"/>
        <item x="3008"/>
        <item x="2257"/>
        <item x="11260"/>
        <item x="627"/>
        <item x="943"/>
        <item x="11229"/>
        <item x="2330"/>
        <item x="36"/>
        <item x="167"/>
        <item x="767"/>
        <item x="1090"/>
        <item x="3494"/>
        <item x="4876"/>
        <item x="6621"/>
        <item x="2709"/>
        <item x="2823"/>
        <item x="6688"/>
        <item x="7600"/>
        <item x="10204"/>
        <item x="9111"/>
        <item x="10333"/>
        <item x="8723"/>
        <item x="10977"/>
        <item x="3764"/>
        <item x="9131"/>
        <item x="7445"/>
        <item x="9848"/>
        <item x="7438"/>
        <item x="10184"/>
        <item x="10205"/>
        <item x="11600"/>
        <item x="10930"/>
        <item x="4064"/>
        <item x="561"/>
        <item x="6936"/>
        <item x="4827"/>
        <item x="141"/>
        <item x="11864"/>
        <item x="393"/>
        <item x="1467"/>
        <item x="10466"/>
        <item x="5717"/>
        <item x="3476"/>
        <item x="7313"/>
        <item x="3555"/>
        <item x="8990"/>
        <item x="292"/>
        <item x="4581"/>
        <item x="1229"/>
        <item x="956"/>
        <item x="1629"/>
        <item x="3803"/>
        <item x="4223"/>
        <item x="2069"/>
        <item x="7677"/>
        <item x="6653"/>
        <item x="1969"/>
        <item x="7915"/>
        <item x="6589"/>
        <item x="2119"/>
        <item x="4614"/>
        <item x="5762"/>
        <item x="5215"/>
        <item x="4697"/>
        <item x="10810"/>
        <item x="9364"/>
        <item x="1620"/>
        <item x="10039"/>
        <item x="5689"/>
        <item x="4854"/>
        <item x="2451"/>
        <item x="1153"/>
        <item x="10541"/>
        <item x="3534"/>
        <item x="5637"/>
        <item x="3778"/>
        <item x="726"/>
        <item x="10553"/>
        <item x="4321"/>
        <item x="8636"/>
        <item x="2477"/>
        <item x="405"/>
        <item x="1712"/>
        <item x="3707"/>
        <item x="8239"/>
        <item x="1733"/>
        <item x="1094"/>
        <item x="8217"/>
        <item x="5876"/>
        <item x="9094"/>
        <item x="1047"/>
        <item x="4044"/>
        <item x="9879"/>
        <item x="7970"/>
        <item x="6328"/>
        <item x="5914"/>
        <item x="8224"/>
        <item x="9683"/>
        <item x="11055"/>
        <item x="251"/>
        <item x="10557"/>
        <item x="10546"/>
        <item x="3345"/>
        <item x="9885"/>
        <item x="6848"/>
        <item x="5871"/>
        <item x="4643"/>
        <item x="11916"/>
        <item x="8306"/>
        <item x="2025"/>
        <item x="6226"/>
        <item x="6278"/>
        <item x="7935"/>
        <item x="8162"/>
        <item x="326"/>
        <item x="2962"/>
        <item x="1326"/>
        <item x="11129"/>
        <item x="5819"/>
        <item x="8425"/>
        <item x="6586"/>
        <item x="1417"/>
        <item x="9335"/>
        <item x="6528"/>
        <item x="5269"/>
        <item x="2702"/>
        <item x="11344"/>
        <item x="10292"/>
        <item x="8284"/>
        <item x="3587"/>
        <item x="1802"/>
        <item x="334"/>
        <item x="9735"/>
        <item x="10607"/>
        <item x="7325"/>
        <item x="7635"/>
        <item x="5502"/>
        <item x="4031"/>
        <item x="982"/>
        <item x="7399"/>
        <item x="1589"/>
        <item x="3269"/>
        <item x="3560"/>
        <item x="5836"/>
        <item x="3720"/>
        <item x="2015"/>
        <item x="9253"/>
        <item x="5445"/>
        <item x="7256"/>
        <item x="3578"/>
        <item x="6192"/>
        <item x="4816"/>
        <item x="5674"/>
        <item x="10611"/>
        <item x="1201"/>
        <item x="7657"/>
        <item x="3613"/>
        <item x="3170"/>
        <item x="8567"/>
        <item x="8645"/>
        <item x="945"/>
        <item x="5477"/>
        <item x="1199"/>
        <item x="6763"/>
        <item x="740"/>
        <item x="7873"/>
        <item x="5158"/>
        <item x="4887"/>
        <item x="11688"/>
        <item x="3357"/>
        <item x="6134"/>
        <item x="534"/>
        <item x="11566"/>
        <item x="753"/>
        <item x="5926"/>
        <item x="10339"/>
        <item x="89"/>
        <item x="3805"/>
        <item x="5348"/>
        <item x="1768"/>
        <item x="596"/>
        <item x="1819"/>
        <item x="1035"/>
        <item x="6739"/>
        <item x="2772"/>
        <item x="10181"/>
        <item x="8179"/>
        <item x="3004"/>
        <item x="1446"/>
        <item x="9179"/>
        <item x="340"/>
        <item x="6901"/>
        <item x="826"/>
        <item x="7001"/>
        <item x="139"/>
        <item x="4076"/>
        <item x="5388"/>
        <item x="1045"/>
        <item x="6566"/>
        <item x="5103"/>
        <item x="10524"/>
        <item x="4804"/>
        <item x="8251"/>
        <item x="3138"/>
        <item x="3760"/>
        <item x="7081"/>
        <item x="11897"/>
        <item x="3913"/>
        <item x="7664"/>
        <item x="9973"/>
        <item x="10173"/>
        <item x="1779"/>
        <item x="9574"/>
        <item x="3968"/>
        <item x="933"/>
        <item x="2795"/>
        <item x="7892"/>
        <item x="11226"/>
        <item x="6576"/>
        <item x="11310"/>
        <item x="7395"/>
        <item x="11444"/>
        <item x="10940"/>
        <item x="6808"/>
        <item x="2038"/>
        <item x="10782"/>
        <item x="4245"/>
        <item x="4541"/>
        <item x="10063"/>
        <item x="402"/>
        <item x="10080"/>
        <item x="2169"/>
        <item x="9427"/>
        <item x="4153"/>
        <item x="6389"/>
        <item x="8957"/>
        <item x="4971"/>
        <item x="7377"/>
        <item x="722"/>
        <item x="9223"/>
        <item x="7609"/>
        <item x="3084"/>
        <item x="293"/>
        <item x="5751"/>
        <item x="4208"/>
        <item x="817"/>
        <item x="11096"/>
        <item x="1128"/>
        <item x="3952"/>
        <item x="11598"/>
        <item x="9522"/>
        <item x="2361"/>
        <item x="3608"/>
        <item x="10060"/>
        <item x="6903"/>
        <item x="1924"/>
        <item x="917"/>
        <item x="1536"/>
        <item x="7434"/>
        <item x="2134"/>
        <item x="3491"/>
        <item x="6439"/>
        <item x="11144"/>
        <item x="8375"/>
        <item x="8822"/>
        <item x="4598"/>
        <item x="9559"/>
        <item x="6035"/>
        <item x="10096"/>
        <item x="781"/>
        <item x="2879"/>
        <item x="1077"/>
        <item x="3744"/>
        <item x="9462"/>
        <item x="11007"/>
        <item x="6383"/>
        <item x="9351"/>
        <item x="9736"/>
        <item x="3370"/>
        <item x="2161"/>
        <item x="11569"/>
        <item x="11110"/>
        <item x="595"/>
        <item x="9306"/>
        <item x="3558"/>
        <item x="2452"/>
        <item x="7056"/>
        <item x="5726"/>
        <item x="3925"/>
        <item x="6162"/>
        <item x="615"/>
        <item x="9605"/>
        <item x="1791"/>
        <item x="8974"/>
        <item x="7465"/>
        <item x="168"/>
        <item x="7959"/>
        <item x="1952"/>
        <item x="7755"/>
        <item x="6937"/>
        <item x="11391"/>
        <item x="5770"/>
        <item x="6142"/>
        <item x="919"/>
        <item x="6853"/>
        <item x="11116"/>
        <item x="3346"/>
        <item x="3098"/>
        <item x="5655"/>
        <item x="11676"/>
        <item x="2376"/>
        <item x="10828"/>
        <item x="5514"/>
        <item x="2165"/>
        <item x="2141"/>
        <item x="5022"/>
        <item x="8288"/>
        <item x="7814"/>
        <item x="1352"/>
        <item x="2485"/>
        <item x="6681"/>
        <item x="5373"/>
        <item x="3417"/>
        <item x="9370"/>
        <item x="7988"/>
        <item x="1582"/>
        <item x="11346"/>
        <item x="4480"/>
        <item x="119"/>
        <item x="11723"/>
        <item x="2418"/>
        <item x="11543"/>
        <item x="8364"/>
        <item x="5026"/>
        <item x="5235"/>
        <item x="8050"/>
        <item x="10418"/>
        <item x="2842"/>
        <item x="3492"/>
        <item x="793"/>
        <item x="2637"/>
        <item x="536"/>
        <item x="1667"/>
        <item x="6388"/>
        <item x="2656"/>
        <item x="6573"/>
        <item x="7654"/>
        <item x="11456"/>
        <item x="11410"/>
        <item x="452"/>
        <item x="8706"/>
        <item x="10496"/>
        <item x="129"/>
        <item x="4039"/>
        <item x="5797"/>
        <item x="2920"/>
        <item x="10209"/>
        <item x="547"/>
        <item x="10872"/>
        <item x="11803"/>
        <item x="5329"/>
        <item x="8261"/>
        <item x="1722"/>
        <item x="10813"/>
        <item x="8597"/>
        <item x="2919"/>
        <item x="3742"/>
        <item x="1584"/>
        <item x="3470"/>
        <item x="5339"/>
        <item x="10619"/>
        <item x="7132"/>
        <item x="9235"/>
        <item x="133"/>
        <item x="1818"/>
        <item x="10130"/>
        <item x="7524"/>
        <item x="6568"/>
        <item x="9380"/>
        <item x="8606"/>
        <item x="4323"/>
        <item x="10848"/>
        <item x="10463"/>
        <item x="703"/>
        <item x="3723"/>
        <item x="1725"/>
        <item x="8061"/>
        <item x="8421"/>
        <item x="10653"/>
        <item x="6179"/>
        <item x="5545"/>
        <item x="3375"/>
        <item x="4357"/>
        <item x="8480"/>
        <item x="6276"/>
        <item x="3290"/>
        <item x="1030"/>
        <item x="4349"/>
        <item x="4835"/>
        <item x="6664"/>
        <item x="6762"/>
        <item x="2470"/>
        <item x="4115"/>
        <item x="11112"/>
        <item x="7868"/>
        <item x="8869"/>
        <item x="2515"/>
        <item x="791"/>
        <item x="8034"/>
        <item x="4515"/>
        <item x="9686"/>
        <item x="7076"/>
        <item x="1167"/>
        <item x="5334"/>
        <item x="8593"/>
        <item x="6375"/>
        <item x="11475"/>
        <item x="5982"/>
        <item x="91"/>
        <item x="5731"/>
        <item x="5032"/>
        <item x="9442"/>
        <item x="8379"/>
        <item x="2480"/>
        <item x="32"/>
        <item x="1853"/>
        <item x="804"/>
        <item x="9203"/>
        <item x="7271"/>
        <item x="6199"/>
        <item x="6277"/>
        <item x="8200"/>
        <item x="7751"/>
        <item x="3264"/>
        <item x="661"/>
        <item x="1956"/>
        <item x="8572"/>
        <item x="11203"/>
        <item x="10918"/>
        <item x="4046"/>
        <item x="8125"/>
        <item x="7763"/>
        <item x="7614"/>
        <item x="2866"/>
        <item x="8817"/>
        <item x="3057"/>
        <item x="6546"/>
        <item x="1434"/>
        <item x="11556"/>
        <item x="10874"/>
        <item x="8202"/>
        <item x="1351"/>
        <item x="4380"/>
        <item x="3725"/>
        <item x="4171"/>
        <item x="3741"/>
        <item x="648"/>
        <item x="11763"/>
        <item x="11366"/>
        <item x="7874"/>
        <item x="10787"/>
        <item x="1431"/>
        <item x="5512"/>
        <item x="9545"/>
        <item x="6231"/>
        <item x="5523"/>
        <item x="1337"/>
        <item x="2030"/>
        <item x="10705"/>
        <item x="10827"/>
        <item x="8874"/>
        <item x="2415"/>
        <item x="11927"/>
        <item x="10884"/>
        <item x="3619"/>
        <item x="8429"/>
        <item x="738"/>
        <item x="9870"/>
        <item x="69"/>
        <item x="1608"/>
        <item x="2435"/>
        <item x="3990"/>
        <item x="10216"/>
        <item x="4565"/>
        <item x="9609"/>
        <item x="6089"/>
        <item x="5635"/>
        <item x="11681"/>
        <item x="10231"/>
        <item x="9282"/>
        <item x="11756"/>
        <item x="4850"/>
        <item x="6615"/>
        <item x="686"/>
        <item x="2849"/>
        <item x="10078"/>
        <item x="8715"/>
        <item x="1334"/>
        <item x="9105"/>
        <item x="8623"/>
        <item x="2906"/>
        <item x="9150"/>
        <item x="6426"/>
        <item x="8514"/>
        <item x="9825"/>
        <item x="412"/>
        <item x="2446"/>
        <item x="2655"/>
        <item x="6614"/>
        <item x="7298"/>
        <item x="6617"/>
        <item x="6905"/>
        <item x="1806"/>
        <item x="11700"/>
        <item x="9377"/>
        <item x="3012"/>
        <item x="11482"/>
        <item x="9864"/>
        <item x="1024"/>
        <item x="2118"/>
        <item x="11953"/>
        <item x="10695"/>
        <item x="4594"/>
        <item x="10077"/>
        <item x="4981"/>
        <item x="8159"/>
        <item x="2230"/>
        <item x="11087"/>
        <item x="6993"/>
        <item x="5150"/>
        <item x="11437"/>
        <item x="4554"/>
        <item x="2243"/>
        <item x="2479"/>
        <item x="10538"/>
        <item x="7032"/>
        <item x="11395"/>
        <item x="6984"/>
        <item x="1010"/>
        <item x="8574"/>
        <item x="2744"/>
        <item x="1585"/>
        <item x="10290"/>
        <item x="3028"/>
        <item x="1169"/>
        <item x="1933"/>
        <item x="4510"/>
        <item x="11860"/>
        <item x="4936"/>
        <item x="5630"/>
        <item x="5303"/>
        <item x="4945"/>
        <item x="137"/>
        <item x="8897"/>
        <item x="7390"/>
        <item x="11300"/>
        <item x="8190"/>
        <item x="720"/>
        <item x="11623"/>
        <item x="2078"/>
        <item x="2945"/>
        <item x="2309"/>
        <item x="10307"/>
        <item x="10716"/>
        <item x="4022"/>
        <item x="11417"/>
        <item x="6005"/>
        <item x="1490"/>
        <item x="11485"/>
        <item x="5767"/>
        <item x="815"/>
        <item x="8071"/>
        <item x="9458"/>
        <item x="2951"/>
        <item x="7328"/>
        <item x="8582"/>
        <item x="2642"/>
        <item x="2618"/>
        <item x="2874"/>
        <item x="79"/>
        <item x="6286"/>
        <item x="10280"/>
        <item x="8051"/>
        <item x="9261"/>
        <item x="6729"/>
        <item x="4880"/>
        <item x="9460"/>
        <item x="2384"/>
        <item x="2684"/>
        <item x="6931"/>
        <item x="9555"/>
        <item x="3500"/>
        <item x="9434"/>
        <item x="11011"/>
        <item x="7776"/>
        <item x="7149"/>
        <item x="11696"/>
        <item x="8587"/>
        <item x="11510"/>
        <item x="8199"/>
        <item x="10522"/>
        <item x="2969"/>
        <item x="10737"/>
        <item x="6209"/>
        <item x="2494"/>
        <item x="3048"/>
        <item x="9398"/>
        <item x="4082"/>
        <item x="10537"/>
        <item x="8937"/>
        <item x="10961"/>
        <item x="10314"/>
        <item x="9930"/>
        <item x="1450"/>
        <item x="11105"/>
        <item x="6687"/>
        <item x="581"/>
        <item x="7791"/>
        <item x="7045"/>
        <item x="8964"/>
        <item x="5214"/>
        <item x="1841"/>
        <item x="9706"/>
        <item x="9871"/>
        <item x="202"/>
        <item x="9754"/>
        <item x="9849"/>
        <item x="4864"/>
        <item x="5992"/>
        <item x="10740"/>
        <item x="4599"/>
        <item x="11041"/>
        <item x="3696"/>
        <item x="10733"/>
        <item x="3810"/>
        <item x="2292"/>
        <item x="9784"/>
        <item x="4611"/>
        <item x="6579"/>
        <item x="3493"/>
        <item x="6855"/>
        <item x="5595"/>
        <item x="2820"/>
        <item x="3529"/>
        <item x="2977"/>
        <item x="7421"/>
        <item x="5872"/>
        <item x="7209"/>
        <item x="9115"/>
        <item x="1344"/>
        <item x="3067"/>
        <item x="10971"/>
        <item x="10064"/>
        <item x="523"/>
        <item x="1057"/>
        <item x="11320"/>
        <item x="3638"/>
        <item x="1795"/>
        <item x="1903"/>
        <item x="10667"/>
        <item x="11447"/>
        <item x="8390"/>
        <item x="10440"/>
        <item x="3825"/>
        <item x="3551"/>
        <item x="444"/>
        <item x="3807"/>
        <item x="1485"/>
        <item x="3598"/>
        <item x="9066"/>
        <item x="6017"/>
        <item x="11945"/>
        <item x="3537"/>
        <item x="8463"/>
        <item x="11420"/>
        <item x="9104"/>
        <item x="6072"/>
        <item x="3249"/>
        <item x="7732"/>
        <item x="7835"/>
        <item x="2614"/>
        <item x="11072"/>
        <item x="6219"/>
        <item x="8763"/>
        <item x="8008"/>
        <item x="4953"/>
        <item x="5092"/>
        <item x="6027"/>
        <item x="8560"/>
        <item x="9095"/>
        <item x="10838"/>
        <item x="6252"/>
        <item x="1438"/>
        <item x="347"/>
        <item x="11520"/>
        <item x="436"/>
        <item x="9333"/>
        <item x="8575"/>
        <item x="4826"/>
        <item x="6542"/>
        <item x="7673"/>
        <item x="7115"/>
        <item x="3868"/>
        <item x="7674"/>
        <item x="5981"/>
        <item x="5465"/>
        <item x="4262"/>
        <item x="11675"/>
        <item x="9209"/>
        <item x="5788"/>
        <item x="10175"/>
        <item x="7034"/>
        <item x="8062"/>
        <item x="8409"/>
        <item x="11464"/>
        <item x="7986"/>
        <item x="10432"/>
        <item x="3573"/>
        <item x="2646"/>
        <item x="7416"/>
        <item x="5813"/>
        <item x="2090"/>
        <item x="2559"/>
        <item x="11357"/>
        <item x="1834"/>
        <item x="7420"/>
        <item x="11702"/>
        <item x="7225"/>
        <item x="525"/>
        <item x="8928"/>
        <item x="1975"/>
        <item x="4764"/>
        <item x="3854"/>
        <item x="2901"/>
        <item x="881"/>
        <item x="10748"/>
        <item x="8605"/>
        <item x="8983"/>
        <item x="10543"/>
        <item x="11780"/>
        <item x="593"/>
        <item x="5818"/>
        <item x="3258"/>
        <item x="6425"/>
        <item x="5845"/>
        <item x="4474"/>
        <item x="2320"/>
        <item x="5447"/>
        <item x="7303"/>
        <item x="4956"/>
        <item x="2166"/>
        <item x="10220"/>
        <item x="2501"/>
        <item x="10139"/>
        <item x="8367"/>
        <item x="6254"/>
        <item x="6078"/>
        <item x="1739"/>
        <item x="3215"/>
        <item x="3356"/>
        <item x="6218"/>
        <item x="4259"/>
        <item x="2609"/>
        <item x="11781"/>
        <item x="5590"/>
        <item x="2229"/>
        <item x="350"/>
        <item x="5085"/>
        <item x="7406"/>
        <item x="1428"/>
        <item x="9667"/>
        <item x="6570"/>
        <item x="6641"/>
        <item x="10075"/>
        <item x="4911"/>
        <item x="5580"/>
        <item x="3570"/>
        <item x="3175"/>
        <item x="1410"/>
        <item x="7613"/>
        <item x="9447"/>
        <item x="2958"/>
        <item x="9338"/>
        <item x="1327"/>
        <item x="9160"/>
        <item x="8590"/>
        <item x="6898"/>
        <item x="11012"/>
        <item x="2465"/>
        <item x="1424"/>
        <item x="1982"/>
        <item x="4825"/>
        <item x="10423"/>
        <item x="1489"/>
        <item x="6317"/>
        <item x="719"/>
        <item x="5489"/>
        <item x="11269"/>
        <item x="6255"/>
        <item x="7309"/>
        <item x="10408"/>
        <item x="654"/>
        <item x="4420"/>
        <item x="10246"/>
        <item x="8416"/>
        <item x="4150"/>
        <item x="307"/>
        <item x="10473"/>
        <item x="382"/>
        <item x="841"/>
        <item x="4275"/>
        <item x="2321"/>
        <item x="4300"/>
        <item x="7548"/>
        <item x="710"/>
        <item x="3931"/>
        <item x="103"/>
        <item x="8718"/>
        <item x="8250"/>
        <item x="4719"/>
        <item x="9138"/>
        <item x="8383"/>
        <item x="9388"/>
        <item x="4324"/>
        <item x="1296"/>
        <item x="11113"/>
        <item x="257"/>
        <item x="7227"/>
        <item x="683"/>
        <item x="10965"/>
        <item x="737"/>
        <item x="6867"/>
        <item x="3625"/>
        <item x="4292"/>
        <item x="923"/>
        <item x="4898"/>
        <item x="808"/>
        <item x="10159"/>
        <item x="11767"/>
        <item x="7811"/>
        <item x="9079"/>
        <item x="4348"/>
        <item x="2351"/>
        <item x="3173"/>
        <item x="6852"/>
        <item x="2922"/>
        <item x="5646"/>
        <item x="4695"/>
        <item x="213"/>
        <item x="6610"/>
        <item x="9687"/>
        <item x="2923"/>
        <item x="4114"/>
        <item x="7714"/>
        <item x="8318"/>
        <item x="5990"/>
        <item x="9911"/>
        <item x="6038"/>
        <item x="301"/>
        <item x="283"/>
        <item x="9675"/>
        <item x="10383"/>
        <item x="6792"/>
        <item x="10194"/>
        <item x="5380"/>
        <item x="7258"/>
        <item x="7969"/>
        <item x="1899"/>
        <item x="1039"/>
        <item x="1087"/>
        <item x="2110"/>
        <item x="11089"/>
        <item x="7952"/>
        <item x="9421"/>
        <item x="9886"/>
        <item x="7515"/>
        <item x="10176"/>
        <item x="10789"/>
        <item x="5116"/>
        <item x="8366"/>
        <item x="11051"/>
        <item x="7762"/>
        <item x="9788"/>
        <item x="9931"/>
        <item x="3629"/>
        <item x="2242"/>
        <item x="1990"/>
        <item x="7917"/>
        <item x="1251"/>
        <item x="317"/>
        <item x="1642"/>
        <item x="5405"/>
        <item x="6629"/>
        <item x="928"/>
        <item x="298"/>
        <item x="3471"/>
        <item x="7030"/>
        <item x="7337"/>
        <item x="6652"/>
        <item x="6472"/>
        <item x="8784"/>
        <item x="11690"/>
        <item x="4811"/>
        <item x="2495"/>
        <item x="9587"/>
        <item x="3636"/>
        <item x="8625"/>
        <item x="1709"/>
        <item x="10340"/>
        <item x="5297"/>
        <item x="10726"/>
        <item x="9893"/>
        <item x="2771"/>
        <item x="6073"/>
        <item x="11845"/>
        <item x="404"/>
        <item x="8538"/>
        <item x="6691"/>
        <item x="10742"/>
        <item x="10360"/>
        <item x="3609"/>
        <item x="371"/>
        <item x="8672"/>
        <item x="9619"/>
        <item x="4564"/>
        <item x="5939"/>
        <item x="6107"/>
        <item x="2755"/>
        <item x="1563"/>
        <item x="2310"/>
        <item x="1049"/>
        <item x="5673"/>
        <item x="10326"/>
        <item x="2610"/>
        <item x="1414"/>
        <item x="3141"/>
        <item x="10437"/>
        <item x="9999"/>
        <item x="11117"/>
        <item x="4812"/>
        <item x="1135"/>
        <item x="6066"/>
        <item x="2836"/>
        <item x="8858"/>
        <item x="6607"/>
        <item x="5381"/>
        <item x="9982"/>
        <item x="6766"/>
        <item x="8418"/>
        <item x="5432"/>
        <item x="9436"/>
        <item x="9151"/>
        <item x="7748"/>
        <item x="7177"/>
        <item x="9596"/>
        <item x="4529"/>
        <item x="3670"/>
        <item x="2107"/>
        <item x="7176"/>
        <item x="4941"/>
        <item x="4154"/>
        <item x="3191"/>
        <item x="2788"/>
        <item x="11909"/>
        <item x="5173"/>
        <item x="4257"/>
        <item x="4036"/>
        <item x="816"/>
        <item x="5993"/>
        <item x="228"/>
        <item x="3377"/>
        <item x="9865"/>
        <item x="9641"/>
        <item x="1163"/>
        <item x="1346"/>
        <item x="7189"/>
        <item x="136"/>
        <item x="4815"/>
        <item x="1900"/>
        <item x="372"/>
        <item x="7948"/>
        <item x="2352"/>
        <item x="9405"/>
        <item x="9689"/>
        <item x="4934"/>
        <item x="281"/>
        <item x="9139"/>
        <item x="2218"/>
        <item x="1263"/>
        <item x="9362"/>
        <item x="1687"/>
        <item x="9939"/>
        <item x="5654"/>
        <item x="9981"/>
        <item x="2762"/>
        <item x="2072"/>
        <item x="3168"/>
        <item x="6347"/>
        <item x="11339"/>
        <item x="76"/>
        <item x="10690"/>
        <item x="11074"/>
        <item x="7114"/>
        <item x="8826"/>
        <item x="1095"/>
        <item x="10012"/>
        <item x="1663"/>
        <item x="10750"/>
        <item x="9576"/>
        <item x="11798"/>
        <item x="1138"/>
        <item x="10704"/>
        <item x="7730"/>
        <item x="8604"/>
        <item x="4327"/>
        <item x="4017"/>
        <item x="11533"/>
        <item x="11724"/>
        <item x="643"/>
        <item x="9013"/>
        <item x="10816"/>
        <item x="4992"/>
        <item x="11262"/>
        <item x="8464"/>
        <item x="7326"/>
        <item x="4530"/>
        <item x="4951"/>
        <item x="10200"/>
        <item x="6992"/>
        <item x="9850"/>
        <item x="7112"/>
        <item x="2936"/>
        <item x="9287"/>
        <item x="1288"/>
        <item x="8111"/>
        <item x="7687"/>
        <item x="2252"/>
        <item x="1743"/>
        <item x="8923"/>
        <item x="3454"/>
        <item x="1867"/>
        <item x="9624"/>
        <item x="11852"/>
        <item x="6022"/>
        <item x="3388"/>
        <item x="6531"/>
        <item x="755"/>
        <item x="9631"/>
        <item x="5448"/>
        <item x="7170"/>
        <item x="6167"/>
        <item x="3994"/>
        <item x="8351"/>
        <item x="7378"/>
        <item x="1034"/>
        <item x="10589"/>
        <item x="7914"/>
        <item x="5122"/>
        <item x="3516"/>
        <item x="1003"/>
        <item x="5071"/>
        <item x="3172"/>
        <item x="4361"/>
        <item x="11546"/>
        <item x="9308"/>
        <item x="10651"/>
        <item x="833"/>
        <item x="6319"/>
        <item x="2281"/>
        <item x="1852"/>
        <item x="3410"/>
        <item x="2487"/>
        <item x="2935"/>
        <item x="7120"/>
        <item x="1340"/>
        <item x="777"/>
        <item x="1195"/>
        <item x="9038"/>
        <item x="332"/>
        <item x="425"/>
        <item x="128"/>
        <item x="11734"/>
        <item x="3867"/>
        <item x="2859"/>
        <item x="9034"/>
        <item x="2993"/>
        <item x="11955"/>
        <item x="4609"/>
        <item x="7501"/>
        <item x="6647"/>
        <item x="3667"/>
        <item x="9920"/>
        <item x="10540"/>
        <item x="1309"/>
        <item x="5485"/>
        <item x="8467"/>
        <item x="8356"/>
        <item x="2944"/>
        <item x="1363"/>
        <item x="1835"/>
        <item x="9352"/>
        <item x="10372"/>
        <item x="5298"/>
        <item x="607"/>
        <item x="7667"/>
        <item x="9065"/>
        <item x="2665"/>
        <item x="5693"/>
        <item x="3315"/>
        <item x="3333"/>
        <item x="1148"/>
        <item x="8646"/>
        <item x="4862"/>
        <item x="37"/>
        <item x="9265"/>
        <item x="1463"/>
        <item x="1276"/>
        <item x="10951"/>
        <item x="11342"/>
        <item x="8013"/>
        <item x="7723"/>
        <item x="8394"/>
        <item x="986"/>
        <item x="968"/>
        <item x="9060"/>
        <item x="4888"/>
        <item x="9040"/>
        <item x="778"/>
        <item x="3663"/>
        <item x="8168"/>
        <item x="790"/>
        <item x="6736"/>
        <item x="4671"/>
        <item x="1895"/>
        <item x="1196"/>
        <item x="7204"/>
        <item x="10532"/>
        <item x="725"/>
        <item x="4170"/>
        <item x="10587"/>
        <item x="10586"/>
        <item x="11347"/>
        <item x="1422"/>
        <item x="8985"/>
        <item x="2907"/>
        <item x="284"/>
        <item x="6534"/>
        <item x="11433"/>
        <item x="4152"/>
        <item x="8240"/>
        <item x="6169"/>
        <item x="4948"/>
        <item x="7796"/>
        <item x="3323"/>
        <item x="11202"/>
        <item x="7391"/>
        <item x="3737"/>
        <item x="1107"/>
        <item x="6043"/>
        <item x="4737"/>
        <item x="2102"/>
        <item x="1675"/>
        <item x="4437"/>
        <item x="5044"/>
        <item x="6123"/>
        <item x="5182"/>
        <item x="3154"/>
        <item x="3484"/>
        <item x="4993"/>
        <item x="7557"/>
        <item x="10680"/>
        <item x="2217"/>
        <item x="9357"/>
        <item x="1515"/>
        <item x="6301"/>
        <item x="11280"/>
        <item x="8519"/>
        <item x="9082"/>
        <item x="4297"/>
        <item x="5139"/>
        <item x="586"/>
        <item x="3924"/>
        <item x="10289"/>
        <item x="2811"/>
        <item x="3536"/>
        <item x="1455"/>
        <item x="4620"/>
        <item x="1361"/>
        <item x="3775"/>
        <item x="10751"/>
        <item x="6120"/>
        <item x="11936"/>
        <item x="10567"/>
        <item x="1273"/>
        <item x="2286"/>
        <item x="11772"/>
        <item x="4277"/>
        <item x="9180"/>
        <item x="2467"/>
        <item x="2976"/>
        <item x="4124"/>
        <item x="7024"/>
        <item x="8571"/>
        <item x="6648"/>
        <item x="5908"/>
        <item x="6809"/>
        <item x="5340"/>
        <item x="6004"/>
        <item x="5786"/>
        <item x="8213"/>
        <item x="11446"/>
        <item x="10535"/>
        <item x="9212"/>
        <item x="10669"/>
        <item x="2600"/>
        <item x="4266"/>
        <item x="3632"/>
        <item x="3781"/>
        <item x="4147"/>
        <item x="10895"/>
        <item x="8378"/>
        <item x="4960"/>
        <item x="971"/>
        <item x="3660"/>
        <item x="647"/>
        <item x="472"/>
        <item x="10316"/>
        <item x="8888"/>
        <item x="8372"/>
        <item x="3479"/>
        <item x="5956"/>
        <item x="4094"/>
        <item x="8774"/>
        <item x="11863"/>
        <item x="11236"/>
        <item x="3965"/>
        <item x="8989"/>
        <item x="5640"/>
        <item x="8555"/>
        <item x="9058"/>
        <item x="1411"/>
        <item x="4863"/>
        <item x="3545"/>
        <item x="2160"/>
        <item x="9995"/>
        <item x="7446"/>
        <item x="658"/>
        <item x="11573"/>
        <item x="11956"/>
        <item x="7300"/>
        <item x="7505"/>
        <item x="6834"/>
        <item x="1798"/>
        <item x="10503"/>
        <item x="10365"/>
        <item x="3604"/>
        <item x="10244"/>
        <item x="3546"/>
        <item x="10483"/>
        <item x="8430"/>
        <item x="9202"/>
        <item x="10629"/>
        <item x="6770"/>
        <item x="2471"/>
        <item x="6235"/>
        <item x="9625"/>
        <item x="10877"/>
        <item x="7535"/>
        <item x="9782"/>
        <item x="7685"/>
        <item x="11228"/>
        <item x="3502"/>
        <item x="1697"/>
        <item x="11575"/>
        <item x="8462"/>
        <item x="1814"/>
        <item x="6795"/>
        <item x="7228"/>
        <item x="6755"/>
        <item x="9232"/>
        <item x="331"/>
        <item x="7028"/>
        <item x="10025"/>
        <item x="3905"/>
        <item x="328"/>
        <item x="5079"/>
        <item x="8550"/>
        <item x="3666"/>
        <item x="11164"/>
        <item x="7079"/>
        <item x="1545"/>
        <item x="2441"/>
        <item x="4383"/>
        <item x="7625"/>
        <item x="1189"/>
        <item x="2630"/>
        <item x="9461"/>
        <item x="5565"/>
        <item x="9251"/>
        <item x="7240"/>
        <item x="10691"/>
        <item x="4763"/>
        <item x="9769"/>
        <item x="10198"/>
        <item x="11196"/>
        <item x="909"/>
        <item x="11177"/>
        <item x="6725"/>
        <item x="4310"/>
        <item x="11595"/>
        <item x="3302"/>
        <item x="7672"/>
        <item x="109"/>
        <item x="9540"/>
        <item x="4735"/>
        <item x="6039"/>
        <item x="4485"/>
        <item x="6239"/>
        <item x="8529"/>
        <item x="8147"/>
        <item x="6515"/>
        <item x="9292"/>
        <item x="5408"/>
        <item x="8564"/>
        <item x="11523"/>
        <item x="9590"/>
        <item x="1875"/>
        <item x="9586"/>
        <item x="2663"/>
        <item x="1794"/>
        <item x="5095"/>
        <item x="2592"/>
        <item x="9085"/>
        <item x="685"/>
        <item x="6520"/>
        <item x="6811"/>
        <item x="9395"/>
        <item x="6891"/>
        <item x="8740"/>
        <item x="4520"/>
        <item x="6034"/>
        <item x="8819"/>
        <item x="1401"/>
        <item x="4724"/>
        <item x="5844"/>
        <item x="5832"/>
        <item x="10154"/>
        <item x="6244"/>
        <item x="1400"/>
        <item x="11025"/>
        <item x="11957"/>
        <item x="1751"/>
        <item x="8668"/>
        <item x="1665"/>
        <item x="10640"/>
        <item x="11419"/>
        <item x="236"/>
        <item x="9737"/>
        <item x="6850"/>
        <item x="10038"/>
        <item x="7618"/>
        <item x="6351"/>
        <item x="9515"/>
        <item x="426"/>
        <item x="3777"/>
        <item x="8432"/>
        <item x="8898"/>
        <item x="1462"/>
        <item x="4646"/>
        <item x="9674"/>
        <item x="49"/>
        <item x="5278"/>
        <item x="7529"/>
        <item x="8778"/>
        <item x="4382"/>
        <item x="8424"/>
        <item x="3179"/>
        <item x="3374"/>
        <item x="267"/>
        <item x="7297"/>
        <item x="7887"/>
        <item x="4111"/>
        <item x="5971"/>
        <item x="2291"/>
        <item x="3821"/>
        <item x="3217"/>
        <item x="11123"/>
        <item x="7556"/>
        <item x="10344"/>
        <item x="644"/>
        <item x="899"/>
        <item x="9297"/>
        <item x="9444"/>
        <item x="5910"/>
        <item x="359"/>
        <item x="6907"/>
        <item x="6892"/>
        <item x="2875"/>
        <item x="10634"/>
        <item x="592"/>
        <item x="2588"/>
        <item x="4736"/>
        <item x="1613"/>
        <item x="6476"/>
        <item x="6266"/>
        <item x="3571"/>
        <item x="6950"/>
        <item x="9431"/>
        <item x="2490"/>
        <item x="7409"/>
        <item x="7004"/>
        <item x="9134"/>
        <item x="4230"/>
        <item x="203"/>
        <item x="11737"/>
        <item x="7805"/>
        <item x="7954"/>
        <item x="11818"/>
        <item x="5194"/>
        <item x="8565"/>
        <item x="10443"/>
        <item x="11874"/>
        <item x="5650"/>
        <item x="10129"/>
        <item x="8887"/>
        <item x="9719"/>
        <item x="9726"/>
        <item x="2915"/>
        <item x="10193"/>
        <item x="5705"/>
        <item x="10465"/>
        <item x="360"/>
        <item x="5344"/>
        <item x="8225"/>
        <item x="10023"/>
        <item x="5622"/>
        <item x="11958"/>
        <item x="4857"/>
        <item x="7210"/>
        <item x="7263"/>
        <item x="2739"/>
        <item x="7754"/>
        <item x="8721"/>
        <item x="2249"/>
        <item x="1000"/>
        <item x="1869"/>
        <item x="10164"/>
        <item x="6870"/>
        <item x="11210"/>
        <item x="6262"/>
        <item x="10470"/>
        <item x="2363"/>
        <item x="9551"/>
        <item x="2204"/>
        <item x="8002"/>
        <item x="601"/>
        <item x="1610"/>
        <item x="11165"/>
        <item x="4054"/>
        <item x="6178"/>
        <item x="1702"/>
        <item x="7797"/>
        <item x="10661"/>
        <item x="4991"/>
        <item x="2168"/>
        <item x="3259"/>
        <item x="4195"/>
        <item x="9257"/>
        <item x="990"/>
        <item x="9904"/>
        <item x="8592"/>
        <item x="7958"/>
        <item x="6645"/>
        <item x="8921"/>
        <item x="2189"/>
        <item x="3668"/>
        <item x="936"/>
        <item x="9691"/>
        <item x="2305"/>
        <item x="6030"/>
        <item x="10354"/>
        <item x="9778"/>
        <item x="1371"/>
        <item x="9976"/>
        <item x="6890"/>
        <item x="1611"/>
        <item x="6871"/>
        <item x="10811"/>
        <item x="11507"/>
        <item x="3733"/>
        <item x="7252"/>
        <item x="1590"/>
        <item x="10757"/>
        <item x="297"/>
        <item x="1672"/>
        <item x="11538"/>
        <item x="7318"/>
        <item x="8444"/>
        <item x="7953"/>
        <item x="3822"/>
        <item x="2582"/>
        <item x="262"/>
        <item x="1946"/>
        <item x="3989"/>
        <item x="11522"/>
        <item x="2828"/>
        <item x="1748"/>
        <item x="10636"/>
        <item x="11661"/>
        <item x="10516"/>
        <item x="555"/>
        <item x="5721"/>
        <item x="9845"/>
        <item x="8022"/>
        <item x="10011"/>
        <item x="11063"/>
        <item x="4730"/>
        <item x="10046"/>
        <item x="448"/>
        <item x="10236"/>
        <item x="7235"/>
        <item x="1628"/>
        <item x="1896"/>
        <item x="9659"/>
        <item x="4837"/>
        <item x="11187"/>
        <item x="7668"/>
        <item x="3134"/>
        <item x="5877"/>
        <item x="7608"/>
        <item x="8977"/>
        <item x="4400"/>
        <item x="619"/>
        <item x="4640"/>
        <item x="11564"/>
        <item x="7334"/>
        <item x="609"/>
        <item x="6438"/>
        <item x="272"/>
        <item x="7899"/>
        <item x="10892"/>
        <item x="10059"/>
        <item x="11819"/>
        <item x="5900"/>
        <item x="7379"/>
        <item x="5633"/>
        <item x="4949"/>
        <item x="2375"/>
        <item x="1784"/>
        <item x="3018"/>
        <item x="8441"/>
        <item x="3087"/>
        <item x="6012"/>
        <item x="2925"/>
        <item x="7896"/>
        <item x="5201"/>
        <item x="2587"/>
        <item x="11264"/>
        <item x="3908"/>
        <item x="1521"/>
        <item x="7513"/>
        <item x="10554"/>
        <item x="4127"/>
        <item x="9550"/>
        <item x="9946"/>
        <item x="827"/>
        <item x="8943"/>
        <item x="8046"/>
        <item x="1514"/>
        <item x="8236"/>
        <item x="1919"/>
        <item x="7003"/>
        <item x="2444"/>
        <item x="9751"/>
        <item x="2885"/>
        <item x="11461"/>
        <item x="2318"/>
        <item x="8576"/>
        <item x="1729"/>
        <item x="2594"/>
        <item x="11053"/>
        <item x="2332"/>
        <item x="10505"/>
        <item x="4476"/>
        <item x="953"/>
        <item x="9309"/>
        <item x="162"/>
        <item x="7616"/>
        <item x="2387"/>
        <item x="8302"/>
        <item x="9768"/>
        <item x="8944"/>
        <item x="10187"/>
        <item x="11950"/>
        <item x="8716"/>
        <item x="8722"/>
        <item x="884"/>
        <item x="4522"/>
        <item x="8021"/>
        <item x="11115"/>
        <item x="9866"/>
        <item x="10707"/>
        <item x="887"/>
        <item x="8930"/>
        <item x="3577"/>
        <item x="6868"/>
        <item x="7655"/>
        <item x="8357"/>
        <item x="9771"/>
        <item x="9457"/>
        <item x="10798"/>
        <item x="3310"/>
        <item x="5501"/>
        <item x="11853"/>
        <item x="6077"/>
        <item x="188"/>
        <item x="424"/>
        <item x="10549"/>
        <item x="7317"/>
        <item x="4884"/>
        <item x="3019"/>
        <item x="9666"/>
        <item x="10332"/>
        <item x="9404"/>
        <item x="5667"/>
        <item x="8116"/>
        <item x="7180"/>
        <item x="7989"/>
        <item x="2319"/>
        <item x="8127"/>
        <item x="6045"/>
        <item x="4526"/>
        <item x="3227"/>
        <item x="1976"/>
        <item x="5106"/>
        <item x="4746"/>
        <item x="7697"/>
        <item x="3659"/>
        <item x="7385"/>
        <item x="11225"/>
        <item x="3459"/>
        <item x="8348"/>
        <item x="9831"/>
        <item x="11178"/>
        <item x="7044"/>
        <item x="355"/>
        <item x="329"/>
        <item x="149"/>
        <item x="9449"/>
        <item x="9718"/>
        <item x="2657"/>
        <item x="11886"/>
        <item x="4342"/>
        <item x="6864"/>
        <item x="11512"/>
        <item x="11952"/>
        <item x="10604"/>
        <item x="1676"/>
        <item x="215"/>
        <item x="3405"/>
        <item x="3527"/>
        <item x="10081"/>
        <item x="3883"/>
        <item x="6541"/>
        <item x="3072"/>
        <item x="3926"/>
        <item x="2005"/>
        <item x="2486"/>
        <item x="8947"/>
        <item x="88"/>
        <item x="9531"/>
        <item x="5149"/>
        <item x="11075"/>
        <item x="2801"/>
        <item x="6129"/>
        <item x="1249"/>
        <item x="5014"/>
        <item x="1747"/>
        <item x="6071"/>
        <item x="8544"/>
        <item x="5497"/>
        <item x="556"/>
        <item x="1310"/>
        <item x="2645"/>
        <item x="7588"/>
        <item x="682"/>
        <item x="10037"/>
        <item x="2439"/>
        <item x="7944"/>
        <item x="3779"/>
        <item x="1621"/>
        <item x="3456"/>
        <item x="3047"/>
        <item x="559"/>
        <item x="9053"/>
        <item x="11098"/>
        <item x="2818"/>
        <item x="7471"/>
        <item x="10277"/>
        <item x="11740"/>
        <item x="1511"/>
        <item x="3937"/>
        <item x="10979"/>
        <item x="10891"/>
        <item x="222"/>
        <item x="9630"/>
        <item x="2041"/>
        <item x="7320"/>
        <item x="9119"/>
        <item x="318"/>
        <item x="2946"/>
        <item x="2733"/>
        <item x="10643"/>
        <item x="3774"/>
        <item x="11849"/>
        <item x="6259"/>
        <item x="8434"/>
        <item x="7564"/>
        <item x="71"/>
        <item x="5437"/>
        <item x="418"/>
        <item x="5357"/>
        <item x="7709"/>
        <item x="7160"/>
        <item x="10083"/>
        <item x="2181"/>
        <item x="8705"/>
        <item x="7733"/>
        <item x="3089"/>
        <item x="7206"/>
        <item x="6046"/>
        <item x="6693"/>
        <item x="988"/>
        <item x="6699"/>
        <item x="8684"/>
        <item x="7478"/>
        <item x="11066"/>
        <item x="319"/>
        <item x="1836"/>
        <item x="1230"/>
        <item x="6887"/>
        <item x="2679"/>
        <item x="8377"/>
        <item x="3230"/>
        <item x="4690"/>
        <item x="2514"/>
        <item x="10924"/>
        <item x="2530"/>
        <item x="2154"/>
        <item x="11056"/>
        <item x="2878"/>
        <item x="2386"/>
        <item x="7713"/>
        <item x="4523"/>
        <item x="9858"/>
        <item x="10545"/>
        <item x="5338"/>
        <item x="9830"/>
        <item x="8403"/>
        <item x="11390"/>
        <item x="2209"/>
        <item x="7383"/>
        <item x="6053"/>
        <item x="2861"/>
        <item x="7327"/>
        <item x="9201"/>
        <item x="7428"/>
        <item x="8471"/>
        <item x="7729"/>
        <item x="11711"/>
        <item x="5161"/>
        <item x="7259"/>
        <item x="3728"/>
        <item x="2287"/>
        <item x="8025"/>
        <item x="11151"/>
        <item x="6536"/>
        <item x="6212"/>
        <item x="839"/>
        <item x="11268"/>
        <item x="1223"/>
        <item x="1407"/>
        <item x="2555"/>
        <item x="9298"/>
        <item x="501"/>
        <item x="8797"/>
        <item x="1972"/>
        <item x="4200"/>
        <item x="7735"/>
        <item x="9721"/>
        <item x="6527"/>
        <item x="1746"/>
        <item x="1405"/>
        <item x="10657"/>
        <item x="8073"/>
        <item x="6241"/>
        <item x="1947"/>
        <item x="457"/>
        <item x="4741"/>
        <item x="1516"/>
        <item x="2835"/>
        <item x="9328"/>
        <item x="10366"/>
        <item x="10925"/>
        <item x="8608"/>
        <item x="341"/>
        <item x="4368"/>
        <item x="5203"/>
        <item x="2544"/>
        <item x="6741"/>
        <item x="11664"/>
        <item x="1027"/>
        <item x="965"/>
        <item x="5862"/>
        <item x="10413"/>
        <item x="3231"/>
        <item x="8249"/>
        <item x="1323"/>
        <item x="7724"/>
        <item x="1566"/>
        <item x="7015"/>
        <item x="10197"/>
        <item x="6529"/>
        <item x="11263"/>
        <item x="2593"/>
        <item x="8948"/>
        <item x="1588"/>
        <item x="6409"/>
        <item x="1639"/>
        <item x="4117"/>
        <item x="2124"/>
        <item x="2192"/>
        <item x="7078"/>
        <item x="3602"/>
        <item x="9017"/>
        <item x="7789"/>
        <item x="10600"/>
        <item x="5207"/>
        <item x="5434"/>
        <item x="9114"/>
        <item x="8106"/>
        <item x="8027"/>
        <item x="4725"/>
        <item x="721"/>
        <item x="11125"/>
        <item x="527"/>
        <item x="4800"/>
        <item x="7950"/>
        <item x="8610"/>
        <item x="9353"/>
        <item x="733"/>
        <item x="551"/>
        <item x="9162"/>
        <item x="4062"/>
        <item x="11850"/>
        <item x="3137"/>
        <item x="729"/>
        <item x="6318"/>
        <item x="8092"/>
        <item x="938"/>
        <item x="6397"/>
        <item x="3791"/>
        <item x="11960"/>
        <item x="5787"/>
        <item x="5835"/>
        <item x="7400"/>
        <item x="7442"/>
        <item x="8680"/>
        <item x="4363"/>
        <item x="1757"/>
        <item x="9026"/>
        <item x="11592"/>
        <item x="1198"/>
        <item x="11413"/>
        <item x="8353"/>
        <item x="1413"/>
        <item x="4507"/>
        <item x="9071"/>
        <item x="10174"/>
        <item x="9727"/>
        <item x="11189"/>
        <item x="8853"/>
        <item x="10186"/>
        <item x="11230"/>
        <item x="8717"/>
        <item x="1571"/>
        <item x="11313"/>
        <item x="9381"/>
        <item x="9799"/>
        <item x="10941"/>
        <item x="4686"/>
        <item x="6554"/>
        <item x="2213"/>
        <item x="5005"/>
        <item x="4085"/>
        <item x="1879"/>
        <item x="10781"/>
        <item x="10777"/>
        <item x="8681"/>
        <item x="4183"/>
        <item x="502"/>
        <item x="6106"/>
        <item x="9087"/>
        <item x="9872"/>
        <item x="11871"/>
        <item x="5390"/>
        <item x="5840"/>
        <item x="3139"/>
        <item x="11608"/>
        <item x="8533"/>
        <item x="4187"/>
        <item x="7838"/>
        <item x="11311"/>
        <item x="10767"/>
        <item x="6182"/>
        <item x="859"/>
        <item x="377"/>
        <item x="7807"/>
        <item x="10210"/>
        <item x="8863"/>
        <item x="3312"/>
        <item x="2065"/>
        <item x="10116"/>
        <item x="4159"/>
        <item x="10438"/>
        <item x="8415"/>
        <item x="5473"/>
        <item x="1801"/>
        <item x="6101"/>
        <item x="3480"/>
        <item x="7622"/>
        <item x="1287"/>
        <item x="7048"/>
        <item x="925"/>
        <item x="3999"/>
        <item x="269"/>
        <item x="1703"/>
        <item x="947"/>
        <item x="2197"/>
        <item x="2658"/>
        <item x="7083"/>
        <item x="2123"/>
        <item x="9371"/>
        <item x="7059"/>
        <item x="10929"/>
        <item x="1840"/>
        <item x="888"/>
        <item x="5018"/>
        <item x="4202"/>
        <item x="6245"/>
        <item x="3786"/>
        <item x="9577"/>
        <item x="7261"/>
        <item x="11822"/>
        <item x="2869"/>
        <item x="9211"/>
        <item x="471"/>
        <item x="7182"/>
        <item x="10371"/>
        <item x="9702"/>
        <item x="5503"/>
        <item x="1692"/>
        <item x="10487"/>
        <item x="649"/>
        <item x="6394"/>
        <item x="8732"/>
        <item x="7738"/>
        <item x="10648"/>
        <item x="10825"/>
        <item x="2042"/>
        <item x="4119"/>
        <item x="1250"/>
        <item x="370"/>
        <item x="784"/>
        <item x="11875"/>
        <item x="5618"/>
        <item x="9416"/>
        <item x="9118"/>
        <item x="8780"/>
        <item x="11158"/>
        <item x="12"/>
        <item x="5474"/>
        <item x="7747"/>
        <item x="8546"/>
        <item x="11730"/>
        <item x="9149"/>
        <item x="1742"/>
        <item x="4283"/>
        <item x="3276"/>
        <item x="273"/>
        <item x="302"/>
        <item x="700"/>
        <item x="8178"/>
        <item x="7980"/>
        <item x="4069"/>
        <item x="611"/>
        <item x="8221"/>
        <item x="512"/>
        <item x="5678"/>
        <item x="6913"/>
        <item x="3641"/>
        <item x="6677"/>
        <item x="2927"/>
        <item x="2653"/>
        <item x="9654"/>
        <item x="9678"/>
        <item x="4313"/>
        <item x="6708"/>
        <item x="11610"/>
        <item x="2247"/>
        <item x="6288"/>
        <item x="7543"/>
        <item x="11811"/>
        <item x="238"/>
        <item x="6018"/>
        <item x="3378"/>
        <item x="7921"/>
        <item x="1510"/>
        <item x="369"/>
        <item x="6131"/>
        <item x="5651"/>
        <item x="5861"/>
        <item x="8263"/>
        <item x="1298"/>
        <item x="8752"/>
        <item x="3324"/>
        <item x="5666"/>
        <item x="7846"/>
        <item x="1831"/>
        <item x="11808"/>
        <item x="9024"/>
        <item x="7144"/>
        <item x="11394"/>
        <item x="9325"/>
        <item x="3796"/>
        <item x="5061"/>
        <item x="1913"/>
        <item x="645"/>
        <item x="93"/>
        <item x="411"/>
        <item x="9190"/>
        <item x="8343"/>
        <item x="3362"/>
        <item x="2997"/>
        <item x="1011"/>
        <item x="3528"/>
        <item x="5929"/>
        <item x="7593"/>
        <item x="3116"/>
        <item x="3205"/>
        <item x="10703"/>
        <item x="323"/>
        <item x="2701"/>
        <item x="7354"/>
        <item x="6253"/>
        <item x="7426"/>
        <item x="7719"/>
        <item x="4212"/>
        <item x="6158"/>
        <item x="10486"/>
        <item x="6304"/>
        <item x="7650"/>
        <item x="9355"/>
        <item x="3716"/>
        <item x="9451"/>
        <item x="4676"/>
        <item x="9247"/>
        <item x="543"/>
        <item x="8711"/>
        <item x="1693"/>
        <item x="4556"/>
        <item x="9401"/>
        <item x="4509"/>
        <item x="10987"/>
        <item x="6613"/>
        <item x="10564"/>
        <item x="10531"/>
        <item x="1130"/>
        <item x="2918"/>
        <item x="1864"/>
        <item x="3957"/>
        <item x="8060"/>
        <item x="1929"/>
        <item x="6501"/>
        <item x="7832"/>
        <item x="1881"/>
        <item x="3985"/>
        <item x="11294"/>
        <item x="3902"/>
        <item x="3563"/>
        <item x="1912"/>
        <item x="11509"/>
        <item x="1125"/>
        <item x="2598"/>
        <item x="10712"/>
        <item x="11787"/>
        <item x="5252"/>
        <item x="2255"/>
        <item x="11868"/>
        <item x="8365"/>
        <item x="3460"/>
        <item x="9135"/>
        <item x="8840"/>
        <item x="11513"/>
        <item x="5915"/>
        <item x="1526"/>
        <item x="5308"/>
        <item x="7731"/>
        <item x="3977"/>
        <item x="2545"/>
        <item x="1674"/>
        <item x="10108"/>
        <item x="10123"/>
        <item x="2984"/>
        <item x="10552"/>
        <item x="3624"/>
        <item x="11212"/>
        <item x="9294"/>
        <item x="10397"/>
        <item x="7999"/>
        <item x="10241"/>
        <item x="6612"/>
        <item x="4475"/>
        <item x="227"/>
        <item x="3051"/>
        <item x="3031"/>
        <item x="3631"/>
        <item x="1683"/>
        <item x="10826"/>
        <item x="5496"/>
        <item x="9385"/>
        <item x="8146"/>
        <item x="6070"/>
        <item x="6798"/>
        <item x="3469"/>
        <item x="6062"/>
        <item x="1183"/>
        <item x="10270"/>
        <item x="1833"/>
        <item x="3526"/>
        <item x="11462"/>
        <item x="11476"/>
        <item x="11733"/>
        <item x="3738"/>
        <item x="4314"/>
        <item x="2706"/>
        <item x="7861"/>
        <item x="1019"/>
        <item x="11045"/>
        <item x="4343"/>
        <item x="9948"/>
        <item x="4658"/>
        <item x="6150"/>
        <item x="3062"/>
        <item x="6967"/>
        <item x="9969"/>
        <item x="7116"/>
        <item x="7113"/>
        <item x="6442"/>
        <item x="3688"/>
        <item x="2206"/>
        <item x="10446"/>
        <item x="8513"/>
        <item x="1587"/>
        <item x="3782"/>
        <item x="5082"/>
        <item x="174"/>
        <item x="9730"/>
        <item x="10364"/>
        <item x="4525"/>
        <item x="576"/>
        <item x="2143"/>
        <item x="92"/>
        <item x="10642"/>
        <item x="8781"/>
        <item x="182"/>
        <item x="1020"/>
        <item x="9307"/>
        <item x="2211"/>
        <item x="66"/>
        <item x="3574"/>
        <item x="744"/>
        <item x="6408"/>
        <item x="8102"/>
        <item x="3123"/>
        <item x="2137"/>
        <item x="9350"/>
        <item x="3929"/>
        <item x="5438"/>
        <item x="11213"/>
        <item x="1002"/>
        <item x="552"/>
        <item x="3144"/>
        <item x="3232"/>
        <item x="4116"/>
        <item x="5869"/>
        <item x="7226"/>
        <item x="4197"/>
        <item x="11143"/>
        <item x="9397"/>
        <item x="5476"/>
        <item x="11261"/>
        <item x="7720"/>
        <item x="7573"/>
        <item x="5250"/>
        <item x="9623"/>
        <item x="5446"/>
        <item x="5226"/>
        <item x="7087"/>
        <item x="11368"/>
        <item x="7987"/>
        <item x="5968"/>
        <item x="6925"/>
        <item x="6840"/>
        <item x="6577"/>
        <item x="5160"/>
        <item x="7321"/>
        <item x="10165"/>
        <item x="8966"/>
        <item x="8521"/>
        <item x="11201"/>
        <item x="6608"/>
        <item x="7750"/>
        <item x="2800"/>
        <item x="11302"/>
        <item x="2858"/>
        <item x="642"/>
        <item x="4691"/>
        <item x="90"/>
        <item x="4125"/>
        <item x="8482"/>
        <item x="3244"/>
        <item x="1152"/>
        <item x="5515"/>
        <item x="10048"/>
        <item x="7594"/>
        <item x="2988"/>
        <item x="9521"/>
        <item x="11043"/>
        <item x="10283"/>
        <item x="1236"/>
        <item x="1564"/>
        <item x="10201"/>
        <item x="11738"/>
        <item x="8741"/>
        <item x="9373"/>
        <item x="6555"/>
        <item x="4531"/>
        <item x="1406"/>
        <item x="5136"/>
        <item x="3125"/>
        <item x="6506"/>
        <item x="10784"/>
        <item x="5952"/>
        <item x="10840"/>
        <item x="3128"/>
        <item x="1701"/>
        <item x="6863"/>
        <item x="954"/>
        <item x="5493"/>
        <item x="9621"/>
        <item x="4580"/>
        <item x="669"/>
        <item x="1491"/>
        <item x="11138"/>
        <item x="7778"/>
        <item x="8724"/>
        <item x="122"/>
        <item x="1083"/>
        <item x="10254"/>
        <item x="1242"/>
        <item x="11742"/>
        <item x="9414"/>
        <item x="10602"/>
        <item x="2853"/>
        <item x="653"/>
        <item x="10598"/>
        <item x="6883"/>
        <item x="9800"/>
        <item x="3337"/>
        <item x="25"/>
        <item x="1264"/>
        <item x="11854"/>
        <item x="10297"/>
        <item x="6404"/>
        <item x="10655"/>
        <item x="325"/>
        <item x="8128"/>
        <item x="992"/>
        <item x="7523"/>
        <item x="1244"/>
        <item x="6759"/>
        <item x="6195"/>
        <item x="1423"/>
        <item x="11521"/>
        <item x="11396"/>
        <item x="9070"/>
        <item x="10913"/>
        <item x="4070"/>
        <item x="10161"/>
        <item x="282"/>
        <item x="5283"/>
        <item x="4879"/>
        <item x="10342"/>
        <item x="9955"/>
        <item x="9841"/>
        <item x="779"/>
        <item x="6181"/>
        <item x="1068"/>
        <item x="2331"/>
        <item x="7768"/>
        <item x="4714"/>
        <item x="8785"/>
        <item x="2284"/>
        <item x="11785"/>
        <item x="4"/>
        <item x="2081"/>
        <item x="7919"/>
        <item x="657"/>
        <item x="10635"/>
        <item x="384"/>
        <item x="8047"/>
        <item x="10755"/>
        <item x="1661"/>
        <item x="2693"/>
        <item x="2491"/>
        <item x="8719"/>
        <item x="1228"/>
        <item x="11628"/>
        <item x="2051"/>
        <item x="10887"/>
        <item x="9558"/>
        <item x="8193"/>
        <item x="474"/>
        <item x="4909"/>
        <item x="6873"/>
        <item x="9032"/>
        <item x="11305"/>
        <item x="3389"/>
        <item x="11245"/>
        <item x="1666"/>
        <item x="8960"/>
        <item x="845"/>
        <item x="3643"/>
        <item x="2549"/>
        <item x="6037"/>
        <item x="10444"/>
        <item x="6263"/>
        <item x="1245"/>
        <item x="9589"/>
        <item x="8640"/>
        <item x="11153"/>
        <item x="7033"/>
        <item x="9855"/>
        <item x="11814"/>
        <item x="8712"/>
        <item x="4278"/>
        <item x="7592"/>
        <item x="5337"/>
        <item x="2753"/>
        <item x="1543"/>
        <item x="9129"/>
        <item x="5238"/>
        <item x="8059"/>
        <item x="2940"/>
        <item x="1282"/>
        <item x="2939"/>
        <item x="8516"/>
        <item x="6505"/>
        <item x="6482"/>
        <item x="10065"/>
        <item x="5839"/>
        <item x="6334"/>
        <item x="3874"/>
        <item x="10928"/>
        <item x="4543"/>
        <item x="7047"/>
        <item x="9626"/>
        <item x="11840"/>
        <item x="7901"/>
        <item x="4750"/>
        <item x="4381"/>
        <item x="728"/>
        <item x="1299"/>
        <item x="11951"/>
        <item x="8216"/>
        <item x="10646"/>
        <item x="4155"/>
        <item x="8992"/>
        <item x="9491"/>
        <item x="7544"/>
        <item x="2528"/>
        <item x="10191"/>
        <item x="532"/>
        <item x="11231"/>
        <item x="6437"/>
        <item x="8296"/>
        <item x="10996"/>
        <item x="7437"/>
        <item x="4429"/>
        <item x="2191"/>
        <item x="4707"/>
        <item x="4883"/>
        <item x="4369"/>
        <item x="10032"/>
        <item x="9773"/>
        <item x="8405"/>
        <item x="4986"/>
        <item x="6940"/>
        <item x="507"/>
        <item x="8664"/>
        <item x="10118"/>
        <item x="166"/>
        <item x="5105"/>
        <item x="9785"/>
        <item x="7016"/>
        <item x="2478"/>
        <item x="3129"/>
        <item x="8164"/>
        <item x="9192"/>
        <item x="5997"/>
        <item x="11641"/>
        <item x="5166"/>
        <item x="3243"/>
        <item x="1412"/>
        <item x="3408"/>
        <item x="3316"/>
        <item x="7568"/>
        <item x="5313"/>
        <item x="6643"/>
        <item x="6486"/>
        <item x="5012"/>
        <item x="5675"/>
        <item x="11751"/>
        <item x="11797"/>
        <item x="3379"/>
        <item x="3038"/>
        <item x="3335"/>
        <item x="2256"/>
        <item x="3292"/>
        <item x="5527"/>
        <item x="2814"/>
        <item x="8093"/>
        <item x="6922"/>
        <item x="9570"/>
        <item x="10517"/>
        <item x="4913"/>
        <item x="771"/>
        <item x="7401"/>
        <item x="9424"/>
        <item x="1735"/>
        <item x="8877"/>
        <item x="1449"/>
        <item x="8701"/>
        <item x="799"/>
        <item x="10298"/>
        <item x="3143"/>
        <item x="1053"/>
        <item x="11760"/>
        <item x="5719"/>
        <item x="7384"/>
        <item x="6750"/>
        <item x="1172"/>
        <item x="4256"/>
        <item x="11969"/>
        <item x="1051"/>
        <item x="8381"/>
        <item x="8563"/>
        <item x="7065"/>
        <item x="7355"/>
        <item x="1404"/>
        <item x="1023"/>
        <item x="9406"/>
        <item x="6361"/>
        <item x="8382"/>
        <item x="4771"/>
        <item x="9803"/>
        <item x="8151"/>
        <item x="7340"/>
        <item x="5679"/>
        <item x="10725"/>
        <item x="603"/>
        <item x="7619"/>
        <item x="7671"/>
        <item x="2346"/>
        <item x="11303"/>
        <item x="7632"/>
        <item x="2718"/>
        <item x="11695"/>
        <item x="10273"/>
        <item x="1004"/>
        <item x="10445"/>
        <item x="2306"/>
        <item x="7429"/>
        <item x="322"/>
        <item x="1222"/>
        <item x="5562"/>
        <item x="10812"/>
        <item x="1060"/>
        <item x="10450"/>
        <item x="10802"/>
        <item x="5612"/>
        <item x="9039"/>
        <item x="9394"/>
        <item x="2669"/>
        <item x="5887"/>
        <item x="6440"/>
        <item x="5248"/>
        <item x="1275"/>
        <item x="8942"/>
        <item x="6751"/>
        <item x="303"/>
        <item x="8579"/>
        <item x="7603"/>
        <item x="583"/>
        <item x="9098"/>
        <item x="431"/>
        <item x="7382"/>
        <item x="4968"/>
        <item x="5479"/>
        <item x="11463"/>
        <item x="5537"/>
        <item x="11001"/>
        <item x="8001"/>
        <item x="11078"/>
        <item x="2258"/>
        <item x="6819"/>
        <item x="2807"/>
        <item x="9423"/>
        <item x="9360"/>
        <item x="5019"/>
        <item x="180"/>
        <item x="4409"/>
        <item x="4878"/>
        <item x="5083"/>
        <item x="6020"/>
        <item x="2619"/>
        <item x="9543"/>
        <item x="10079"/>
        <item x="8104"/>
        <item x="7441"/>
        <item x="5483"/>
        <item x="9356"/>
        <item x="4299"/>
        <item x="1500"/>
        <item x="11079"/>
        <item x="5108"/>
        <item x="11959"/>
        <item x="9474"/>
        <item x="2591"/>
        <item x="10594"/>
        <item x="8596"/>
        <item x="2244"/>
        <item x="5057"/>
        <item x="10730"/>
        <item x="10729"/>
        <item x="1632"/>
        <item x="11921"/>
        <item x="9243"/>
        <item x="6036"/>
        <item x="5119"/>
        <item x="1437"/>
        <item x="10721"/>
        <item x="4961"/>
        <item x="1596"/>
        <item x="3846"/>
        <item x="8656"/>
        <item x="7436"/>
        <item x="5774"/>
        <item x="5827"/>
        <item x="4326"/>
        <item x="5102"/>
        <item x="1926"/>
        <item x="8485"/>
        <item x="6403"/>
        <item x="2914"/>
        <item x="6201"/>
        <item x="3305"/>
        <item x="807"/>
        <item x="9563"/>
        <item x="2934"/>
        <item x="10770"/>
        <item x="7788"/>
        <item x="161"/>
        <item x="9479"/>
        <item x="7877"/>
        <item x="2692"/>
        <item x="10024"/>
        <item x="8133"/>
        <item x="659"/>
        <item x="2715"/>
        <item x="1433"/>
        <item x="2775"/>
        <item x="7701"/>
        <item x="4442"/>
        <item x="2347"/>
        <item x="9099"/>
        <item x="5292"/>
        <item x="8728"/>
        <item x="7402"/>
        <item x="8493"/>
        <item x="5824"/>
        <item x="9964"/>
        <item x="11478"/>
        <item x="2040"/>
        <item x="9793"/>
        <item x="5572"/>
        <item x="6021"/>
        <item x="7925"/>
        <item x="1792"/>
        <item x="10710"/>
        <item x="3635"/>
        <item x="812"/>
        <item x="3984"/>
        <item x="7172"/>
        <item x="9685"/>
        <item x="1238"/>
        <item x="4572"/>
        <item x="11815"/>
        <item x="10888"/>
        <item x="7578"/>
        <item x="6512"/>
        <item x="9148"/>
        <item x="8908"/>
        <item x="184"/>
        <item x="8978"/>
        <item x="6886"/>
        <item x="10883"/>
        <item x="2002"/>
        <item x="1369"/>
        <item x="2248"/>
        <item x="4670"/>
        <item x="8158"/>
        <item x="3798"/>
        <item x="2419"/>
        <item x="5412"/>
        <item x="10708"/>
        <item x="11350"/>
        <item x="11436"/>
        <item x="26"/>
        <item x="1026"/>
        <item x="6031"/>
        <item x="5193"/>
        <item x="4315"/>
        <item x="5834"/>
        <item x="3974"/>
        <item x="3109"/>
        <item x="3976"/>
        <item x="2120"/>
        <item x="19"/>
        <item x="3334"/>
        <item x="7910"/>
        <item x="1432"/>
        <item x="4633"/>
        <item x="9857"/>
        <item x="2808"/>
        <item x="10367"/>
        <item x="7806"/>
        <item x="3301"/>
        <item x="11015"/>
        <item x="7856"/>
        <item x="4296"/>
        <item x="2365"/>
        <item x="935"/>
        <item x="5585"/>
        <item x="7790"/>
        <item x="7251"/>
        <item x="6189"/>
        <item x="3400"/>
        <item x="3623"/>
        <item x="11137"/>
        <item x="3115"/>
        <item x="1934"/>
        <item x="10684"/>
        <item x="135"/>
        <item x="4013"/>
        <item x="11156"/>
        <item x="2933"/>
        <item x="3753"/>
        <item x="8540"/>
        <item x="7756"/>
        <item x="356"/>
        <item x="4807"/>
        <item x="1883"/>
        <item x="189"/>
        <item x="3053"/>
        <item x="1474"/>
        <item x="9456"/>
        <item x="6287"/>
        <item x="7951"/>
        <item x="2155"/>
        <item x="1749"/>
        <item x="3766"/>
        <item x="5035"/>
        <item x="8900"/>
        <item x="9067"/>
        <item x="1442"/>
        <item x="1359"/>
        <item x="11477"/>
        <item x="10771"/>
        <item x="4779"/>
        <item x="2392"/>
        <item x="4604"/>
        <item x="8237"/>
        <item x="3214"/>
        <item x="7702"/>
        <item x="2066"/>
        <item x="94"/>
        <item x="6801"/>
        <item x="1365"/>
        <item x="2995"/>
        <item x="4819"/>
        <item x="6524"/>
        <item x="3246"/>
        <item x="5389"/>
        <item x="1804"/>
        <item x="239"/>
        <item x="4112"/>
        <item x="10049"/>
        <item x="7728"/>
        <item x="5100"/>
        <item x="4506"/>
        <item x="176"/>
        <item x="4288"/>
        <item x="958"/>
        <item x="4708"/>
        <item x="10582"/>
        <item x="1716"/>
        <item x="10103"/>
        <item x="7985"/>
        <item x="3967"/>
        <item x="4544"/>
        <item x="8600"/>
        <item x="7516"/>
        <item x="4871"/>
        <item x="11191"/>
        <item x="8736"/>
        <item x="11617"/>
        <item x="342"/>
        <item x="11622"/>
        <item x="1797"/>
        <item x="5698"/>
        <item x="3063"/>
        <item x="3687"/>
        <item x="11046"/>
        <item x="351"/>
        <item x="1028"/>
        <item x="6110"/>
        <item x="11736"/>
        <item x="5472"/>
        <item x="10235"/>
        <item x="8295"/>
        <item x="6926"/>
        <item x="2167"/>
        <item x="735"/>
        <item x="546"/>
        <item x="2109"/>
        <item x="5916"/>
        <item x="5239"/>
        <item x="8846"/>
        <item x="11441"/>
        <item x="2959"/>
        <item x="6432"/>
        <item x="62"/>
        <item x="1765"/>
        <item x="1717"/>
        <item x="10455"/>
        <item x="8676"/>
        <item x="3672"/>
        <item x="570"/>
        <item x="312"/>
        <item x="5879"/>
        <item x="5745"/>
        <item x="2803"/>
        <item x="3686"/>
        <item x="4023"/>
        <item x="1277"/>
        <item x="9890"/>
        <item x="8387"/>
        <item x="1696"/>
        <item x="10073"/>
        <item x="2529"/>
        <item x="10720"/>
        <item x="7008"/>
        <item x="10692"/>
        <item x="9820"/>
        <item x="6491"/>
        <item x="10251"/>
        <item x="11912"/>
        <item x="4186"/>
        <item x="3754"/>
        <item x="8554"/>
        <item x="2705"/>
        <item x="3136"/>
        <item x="3487"/>
        <item x="7911"/>
        <item x="2913"/>
        <item x="9927"/>
        <item x="11943"/>
        <item x="1520"/>
        <item x="5335"/>
        <item x="6981"/>
        <item x="5375"/>
        <item x="8208"/>
        <item x="1541"/>
        <item x="4201"/>
        <item x="10864"/>
        <item x="7689"/>
        <item x="6419"/>
        <item x="3793"/>
        <item x="7698"/>
        <item x="5696"/>
        <item x="11759"/>
        <item x="5629"/>
        <item x="4678"/>
        <item x="5955"/>
        <item x="4242"/>
        <item x="8670"/>
        <item x="5647"/>
        <item x="8072"/>
        <item x="449"/>
        <item x="9884"/>
        <item x="3501"/>
        <item x="3584"/>
        <item x="480"/>
        <item x="6183"/>
        <item x="5591"/>
        <item x="7745"/>
        <item x="8936"/>
        <item x="10121"/>
        <item x="11804"/>
        <item x="11111"/>
        <item x="4444"/>
        <item x="4828"/>
        <item x="10766"/>
        <item x="1551"/>
        <item x="569"/>
        <item x="5107"/>
        <item x="6151"/>
        <item x="1671"/>
        <item x="1184"/>
        <item x="3112"/>
        <item x="9399"/>
        <item x="5169"/>
        <item x="2060"/>
        <item x="2034"/>
        <item x="4512"/>
        <item x="6620"/>
        <item x="3349"/>
        <item x="734"/>
        <item x="3233"/>
        <item x="1755"/>
        <item x="7169"/>
        <item x="5084"/>
        <item x="1752"/>
        <item x="9970"/>
        <item x="8535"/>
        <item x="1006"/>
        <item x="1368"/>
        <item x="5246"/>
        <item x="5878"/>
        <item x="6136"/>
        <item x="454"/>
        <item x="6213"/>
        <item x="9538"/>
        <item x="8088"/>
        <item x="1761"/>
        <item x="11428"/>
        <item x="10706"/>
        <item x="5587"/>
        <item x="1098"/>
        <item x="8548"/>
        <item x="8220"/>
        <item x="5004"/>
        <item x="11973"/>
        <item x="1998"/>
        <item x="10597"/>
        <item x="6130"/>
        <item x="11039"/>
        <item x="10662"/>
        <item x="5197"/>
        <item x="3320"/>
        <item x="8262"/>
        <item x="10412"/>
        <item x="7769"/>
        <item x="6373"/>
        <item x="10472"/>
        <item x="2865"/>
        <item x="9372"/>
        <item x="742"/>
        <item x="4894"/>
        <item x="4775"/>
        <item x="2314"/>
        <item x="9781"/>
        <item x="10199"/>
        <item x="9795"/>
        <item x="9217"/>
        <item x="8934"/>
        <item x="10868"/>
        <item x="7451"/>
        <item x="7522"/>
        <item x="9361"/>
        <item x="1905"/>
        <item x="5752"/>
        <item x="11637"/>
        <item x="8157"/>
        <item x="1995"/>
        <item x="6270"/>
        <item x="6168"/>
        <item x="8054"/>
        <item x="1084"/>
        <item x="1358"/>
        <item x="8647"/>
        <item x="4434"/>
        <item x="3734"/>
        <item x="2125"/>
        <item x="123"/>
        <item x="1727"/>
        <item x="2640"/>
        <item x="1604"/>
        <item x="4410"/>
        <item x="6841"/>
        <item x="3401"/>
        <item x="6963"/>
        <item x="7050"/>
        <item x="4104"/>
        <item x="10718"/>
        <item x="2227"/>
        <item x="464"/>
        <item x="1137"/>
        <item x="3514"/>
        <item x="999"/>
        <item x="3088"/>
        <item x="2424"/>
        <item x="5404"/>
        <item x="1220"/>
        <item x="1796"/>
        <item x="8852"/>
        <item x="2136"/>
        <item x="7930"/>
        <item x="8619"/>
        <item x="4631"/>
        <item x="9595"/>
        <item x="3515"/>
        <item x="8490"/>
        <item x="851"/>
        <item x="476"/>
        <item x="5318"/>
        <item x="1149"/>
        <item x="9252"/>
        <item x="11710"/>
        <item x="8086"/>
        <item x="9525"/>
        <item x="9469"/>
        <item x="8864"/>
        <item x="11680"/>
        <item x="6044"/>
        <item x="11633"/>
        <item x="3634"/>
        <item x="8531"/>
        <item x="2850"/>
        <item x="8289"/>
        <item x="2031"/>
        <item x="9143"/>
        <item x="3855"/>
        <item x="10731"/>
        <item x="5850"/>
        <item x="10820"/>
        <item x="216"/>
        <item x="9425"/>
        <item x="10855"/>
        <item x="6184"/>
        <item x="4270"/>
        <item x="1681"/>
        <item x="383"/>
        <item x="11309"/>
        <item x="7688"/>
        <item x="11486"/>
        <item x="6488"/>
        <item x="7049"/>
        <item x="4461"/>
        <item x="78"/>
        <item x="9072"/>
        <item x="40"/>
        <item x="2815"/>
        <item x="3657"/>
        <item x="5209"/>
        <item x="8026"/>
        <item x="9329"/>
        <item x="6616"/>
        <item x="11127"/>
        <item x="10192"/>
        <item x="21"/>
        <item x="3704"/>
        <item x="11729"/>
        <item x="10212"/>
        <item x="9120"/>
        <item x="11307"/>
        <item x="5949"/>
        <item x="1364"/>
        <item x="8814"/>
        <item x="9161"/>
        <item x="9942"/>
        <item x="10469"/>
        <item x="9725"/>
        <item x="10459"/>
        <item x="5728"/>
        <item x="10306"/>
        <item x="3406"/>
        <item x="9250"/>
        <item x="9239"/>
        <item x="7862"/>
        <item x="1805"/>
        <item x="10839"/>
        <item x="11761"/>
        <item x="8486"/>
        <item x="4332"/>
        <item x="4836"/>
        <item x="3887"/>
        <item x="10247"/>
        <item x="8391"/>
        <item x="503"/>
        <item x="11073"/>
        <item x="9868"/>
        <item x="1501"/>
        <item x="8152"/>
        <item x="9059"/>
        <item x="11367"/>
        <item x="9003"/>
        <item x="8087"/>
        <item x="2567"/>
        <item x="4902"/>
        <item x="4190"/>
        <item x="2200"/>
        <item x="2538"/>
        <item x="11218"/>
        <item x="739"/>
        <item x="8029"/>
        <item x="1874"/>
        <item x="4721"/>
        <item x="4110"/>
        <item x="1211"/>
        <item x="8215"/>
        <item x="998"/>
        <item x="1420"/>
        <item x="2440"/>
        <item x="605"/>
        <item x="9985"/>
        <item x="11534"/>
        <item x="11750"/>
        <item x="7734"/>
        <item x="7736"/>
        <item x="5060"/>
        <item x="1957"/>
        <item x="6387"/>
        <item x="1159"/>
        <item x="1678"/>
        <item x="9906"/>
        <item x="8677"/>
        <item x="1304"/>
        <item x="8404"/>
        <item x="11964"/>
        <item x="7290"/>
        <item x="6875"/>
        <item x="9393"/>
        <item x="2805"/>
        <item x="6862"/>
        <item x="330"/>
        <item x="324"/>
        <item x="1592"/>
        <item x="1945"/>
        <item x="545"/>
        <item x="7831"/>
        <item x="3662"/>
        <item x="343"/>
        <item x="604"/>
        <item x="8329"/>
        <item x="1147"/>
        <item x="420"/>
        <item x="9588"/>
        <item x="1009"/>
        <item x="8012"/>
        <item x="4316"/>
        <item x="1124"/>
        <item x="9791"/>
        <item x="1617"/>
        <item x="4687"/>
        <item x="7604"/>
        <item x="549"/>
        <item x="10086"/>
        <item x="10700"/>
        <item x="2683"/>
        <item x="4849"/>
        <item x="11901"/>
        <item x="10334"/>
        <item x="10968"/>
        <item x="11002"/>
        <item x="8207"/>
        <item x="798"/>
        <item x="6572"/>
        <item x="8483"/>
        <item x="9073"/>
        <item x="9777"/>
        <item x="8392"/>
        <item x="8559"/>
        <item x="159"/>
        <item x="4440"/>
        <item x="3404"/>
        <item x="7746"/>
        <item x="3146"/>
        <item x="2505"/>
        <item x="599"/>
        <item x="10905"/>
        <item x="1042"/>
        <item x="11237"/>
        <item x="9536"/>
        <item x="7058"/>
        <item x="8277"/>
        <item x="5735"/>
        <item x="11879"/>
        <item x="8292"/>
        <item x="111"/>
        <item x="2106"/>
        <item x="1930"/>
        <item x="9315"/>
        <item x="671"/>
        <item x="9254"/>
        <item x="8016"/>
        <item x="8825"/>
        <item x="855"/>
        <item x="11629"/>
        <item x="11586"/>
        <item x="10243"/>
        <item x="3543"/>
        <item x="4748"/>
        <item x="7089"/>
        <item x="5305"/>
        <item x="6781"/>
        <item x="11846"/>
        <item x="8243"/>
        <item x="4805"/>
        <item x="10399"/>
        <item x="1799"/>
        <item x="4107"/>
        <item x="4615"/>
        <item x="11716"/>
        <item x="9130"/>
        <item x="5359"/>
        <item x="9476"/>
        <item x="6300"/>
        <item x="6966"/>
        <item x="11427"/>
        <item x="4232"/>
        <item x="10074"/>
        <item x="8393"/>
        <item x="214"/>
        <item x="4239"/>
        <item x="7042"/>
        <item x="5516"/>
        <item x="2250"/>
        <item x="4205"/>
        <item x="1078"/>
        <item x="1121"/>
        <item x="2438"/>
        <item x="7927"/>
        <item x="5804"/>
        <item x="7287"/>
        <item x="1949"/>
        <item x="8248"/>
        <item x="8231"/>
        <item x="11833"/>
        <item x="11405"/>
        <item x="11954"/>
        <item x="4053"/>
        <item x="5224"/>
        <item x="2921"/>
        <item x="9748"/>
        <item x="8103"/>
        <item x="8506"/>
        <item x="2210"/>
        <item x="2994"/>
        <item x="9557"/>
        <item x="8578"/>
        <item x="7107"/>
        <item x="7916"/>
        <item x="10898"/>
        <item x="847"/>
        <item x="8527"/>
        <item x="6565"/>
        <item x="5153"/>
        <item x="1989"/>
        <item x="5118"/>
        <item x="2356"/>
        <item x="5973"/>
        <item x="6881"/>
        <item x="8297"/>
        <item x="7410"/>
        <item x="7029"/>
        <item x="2606"/>
        <item x="6912"/>
        <item x="10311"/>
        <item x="7181"/>
        <item x="7388"/>
        <item x="6431"/>
        <item x="8950"/>
        <item x="5293"/>
        <item x="8694"/>
        <item x="2734"/>
        <item x="6194"/>
        <item x="3165"/>
        <item x="7460"/>
        <item x="8798"/>
        <item x="10649"/>
        <item x="8843"/>
        <item x="9249"/>
        <item x="1670"/>
        <item x="11687"/>
        <item x="11"/>
        <item x="65"/>
        <item x="1391"/>
        <item x="8517"/>
        <item x="10591"/>
        <item x="9962"/>
        <item x="4796"/>
        <item x="6019"/>
        <item x="6960"/>
        <item x="9511"/>
        <item x="11235"/>
        <item x="3166"/>
        <item x="10092"/>
        <item x="3894"/>
        <item x="3495"/>
        <item x="364"/>
        <item x="7924"/>
        <item x="8662"/>
        <item x="8552"/>
        <item x="5208"/>
        <item x="6462"/>
        <item x="9562"/>
        <item x="9945"/>
        <item x="1464"/>
        <item x="3763"/>
        <item x="7575"/>
        <item x="11042"/>
        <item x="7803"/>
        <item x="9221"/>
        <item x="9081"/>
        <item x="2058"/>
        <item x="10745"/>
        <item x="6510"/>
        <item x="9244"/>
        <item x="6001"/>
        <item x="6996"/>
        <item x="2700"/>
        <item x="4250"/>
        <item x="942"/>
        <item x="11359"/>
        <item x="8949"/>
        <item x="4870"/>
        <item x="902"/>
        <item x="5676"/>
        <item x="2431"/>
        <item x="2512"/>
        <item x="6466"/>
        <item x="7489"/>
        <item x="8687"/>
        <item x="6322"/>
        <item x="5817"/>
        <item x="9415"/>
        <item x="10647"/>
        <item x="9420"/>
        <item x="4749"/>
        <item x="8477"/>
        <item x="4233"/>
        <item x="4790"/>
        <item x="8386"/>
        <item x="9673"/>
        <item x="3816"/>
        <item x="4868"/>
        <item x="7828"/>
        <item x="1441"/>
        <item x="8276"/>
        <item x="5899"/>
        <item x="748"/>
        <item x="2362"/>
        <item x="8695"/>
        <item x="8384"/>
        <item x="11832"/>
        <item x="1134"/>
        <item x="244"/>
        <item x="2126"/>
        <item x="10278"/>
        <item x="6156"/>
        <item x="8959"/>
        <item x="10630"/>
        <item x="7092"/>
        <item x="634"/>
        <item x="822"/>
        <item x="5985"/>
        <item x="11684"/>
        <item x="562"/>
        <item x="5403"/>
        <item x="6920"/>
        <item x="11065"/>
        <item x="11222"/>
        <item x="4803"/>
        <item x="10017"/>
        <item x="6592"/>
        <item x="3746"/>
        <item x="8138"/>
        <item x="9582"/>
        <item x="3366"/>
        <item x="2738"/>
        <item x="9057"/>
        <item x="7419"/>
        <item x="10211"/>
        <item x="4718"/>
        <item x="7825"/>
        <item x="106"/>
        <item x="8009"/>
        <item x="8290"/>
        <item x="984"/>
        <item x="8528"/>
        <item x="11036"/>
        <item x="5583"/>
        <item x="3262"/>
        <item x="598"/>
        <item x="5131"/>
        <item x="3431"/>
        <item x="8534"/>
        <item x="7854"/>
        <item x="3794"/>
        <item x="1067"/>
        <item x="470"/>
        <item x="11227"/>
        <item x="6642"/>
        <item x="4834"/>
        <item x="7716"/>
        <item x="9526"/>
        <item x="6975"/>
        <item x="2050"/>
        <item x="485"/>
        <item x="11406"/>
        <item x="5491"/>
        <item x="3955"/>
        <item x="7013"/>
        <item x="5315"/>
        <item x="6807"/>
        <item x="5606"/>
        <item x="6166"/>
        <item x="10325"/>
        <item x="5366"/>
        <item x="7306"/>
        <item x="9813"/>
        <item x="10666"/>
        <item x="4454"/>
        <item x="3554"/>
        <item x="8183"/>
        <item x="10361"/>
        <item x="1731"/>
        <item x="6279"/>
        <item x="7845"/>
        <item x="2449"/>
        <item x="10190"/>
        <item x="10880"/>
        <item x="5054"/>
        <item x="1171"/>
        <item x="10238"/>
        <item x="2979"/>
        <item x="4756"/>
        <item x="208"/>
        <item x="2428"/>
        <item x="6525"/>
        <item x="7945"/>
        <item x="8120"/>
        <item x="1118"/>
        <item x="3238"/>
        <item x="11784"/>
        <item x="9035"/>
        <item x="475"/>
        <item x="9463"/>
        <item x="75"/>
        <item x="4597"/>
        <item x="1017"/>
        <item x="11873"/>
        <item x="7201"/>
        <item x="8801"/>
        <item x="6299"/>
        <item x="4818"/>
        <item x="5078"/>
        <item x="11665"/>
        <item x="789"/>
        <item x="3861"/>
        <item x="5964"/>
        <item x="9805"/>
        <item x="9875"/>
        <item x="10007"/>
        <item x="2464"/>
        <item x="539"/>
        <item x="1243"/>
        <item x="11917"/>
        <item x="398"/>
        <item x="8037"/>
        <item x="2613"/>
        <item x="10592"/>
        <item x="7153"/>
        <item x="8708"/>
        <item x="10906"/>
        <item x="587"/>
        <item x="9183"/>
        <item x="1758"/>
        <item x="8891"/>
        <item x="3014"/>
        <item x="9897"/>
        <item x="8599"/>
        <item x="10266"/>
        <item x="4848"/>
        <item x="9487"/>
        <item x="8198"/>
        <item x="1927"/>
        <item x="6625"/>
        <item x="9597"/>
        <item x="2329"/>
        <item x="313"/>
        <item x="2140"/>
        <item x="11883"/>
        <item x="9796"/>
        <item x="2379"/>
        <item x="752"/>
        <item x="4770"/>
        <item x="6714"/>
        <item x="1984"/>
        <item x="10027"/>
        <item x="10774"/>
        <item x="5228"/>
        <item x="10488"/>
        <item x="5860"/>
        <item x="9620"/>
        <item x="8040"/>
        <item x="736"/>
        <item x="3637"/>
        <item x="3715"/>
        <item x="9954"/>
        <item x="2620"/>
        <item x="10208"/>
        <item x="8839"/>
        <item x="10288"/>
        <item x="811"/>
        <item x="8757"/>
        <item x="10134"/>
        <item x="3871"/>
        <item x="3171"/>
        <item x="95"/>
        <item x="5411"/>
        <item x="8553"/>
        <item x="5772"/>
        <item x="2013"/>
        <item x="8536"/>
        <item x="8918"/>
        <item x="11382"/>
        <item x="11825"/>
        <item x="10808"/>
        <item x="8422"/>
        <item x="2996"/>
        <item x="4329"/>
        <item x="9935"/>
        <item x="5748"/>
        <item x="2496"/>
        <item x="3278"/>
        <item x="8325"/>
        <item x="9714"/>
        <item x="5746"/>
        <item x="3283"/>
        <item x="7398"/>
        <item x="4494"/>
        <item x="9703"/>
        <item x="1197"/>
        <item x="2547"/>
        <item x="220"/>
        <item x="10986"/>
        <item x="7949"/>
        <item x="6774"/>
        <item x="8991"/>
        <item x="11160"/>
        <item x="9464"/>
        <item x="9827"/>
        <item x="1832"/>
        <item x="9908"/>
        <item x="3382"/>
        <item x="9783"/>
        <item x="8903"/>
        <item x="6591"/>
        <item x="6838"/>
        <item x="1916"/>
        <item x="1366"/>
        <item x="5168"/>
        <item x="11182"/>
        <item x="1658"/>
        <item x="7284"/>
        <item x="7196"/>
        <item x="8479"/>
        <item x="9152"/>
        <item x="10041"/>
        <item x="2225"/>
        <item x="7546"/>
        <item x="10943"/>
        <item x="10699"/>
        <item x="2261"/>
        <item x="1291"/>
        <item x="1821"/>
        <item x="4916"/>
        <item x="4216"/>
        <item x="1591"/>
        <item x="1461"/>
        <item x="5145"/>
        <item x="6622"/>
        <item x="5240"/>
        <item x="7992"/>
        <item x="5533"/>
        <item x="10305"/>
        <item x="900"/>
        <item x="11254"/>
        <item x="6986"/>
        <item x="5852"/>
        <item x="9867"/>
        <item x="11157"/>
        <item x="8764"/>
        <item x="3785"/>
        <item x="2442"/>
        <item x="10499"/>
        <item x="9043"/>
        <item x="9812"/>
        <item x="2277"/>
        <item x="1308"/>
        <item x="11349"/>
        <item x="11080"/>
        <item x="8859"/>
        <item x="10800"/>
        <item x="10363"/>
        <item x="9549"/>
        <item x="4005"/>
        <item x="4984"/>
        <item x="11062"/>
        <item x="7648"/>
        <item x="892"/>
        <item x="5219"/>
        <item x="8459"/>
        <item x="806"/>
        <item x="10946"/>
        <item x="3328"/>
        <item x="10601"/>
        <item x="11336"/>
        <item x="9419"/>
        <item x="8030"/>
        <item x="9205"/>
        <item x="10952"/>
        <item x="1436"/>
        <item x="11259"/>
        <item x="7111"/>
        <item x="59"/>
        <item x="2396"/>
        <item x="3149"/>
        <item x="8401"/>
        <item x="1022"/>
        <item x="11649"/>
        <item x="1005"/>
        <item x="9174"/>
        <item x="11474"/>
        <item x="11570"/>
        <item x="1316"/>
        <item x="2345"/>
        <item x="9672"/>
        <item x="10994"/>
        <item x="11383"/>
        <item x="1386"/>
        <item x="7185"/>
        <item x="1154"/>
        <item x="10498"/>
        <item x="10327"/>
        <item x="6869"/>
        <item x="5711"/>
        <item x="5461"/>
        <item x="3724"/>
        <item x="4622"/>
        <item x="10275"/>
        <item x="397"/>
        <item x="7358"/>
        <item x="4016"/>
        <item x="2395"/>
        <item x="11091"/>
        <item x="2749"/>
        <item x="11755"/>
        <item x="1343"/>
        <item x="9591"/>
        <item x="1274"/>
        <item x="1227"/>
        <item x="9369"/>
        <item x="2367"/>
        <item x="7193"/>
        <item x="1550"/>
        <item x="11721"/>
        <item x="4130"/>
        <item x="7257"/>
        <item x="3788"/>
        <item x="9912"/>
        <item x="4009"/>
        <item x="9764"/>
        <item x="1689"/>
        <item x="8734"/>
        <item x="4221"/>
        <item x="2322"/>
        <item x="5791"/>
        <item x="1155"/>
        <item x="9530"/>
        <item x="2690"/>
        <item x="9031"/>
        <item x="10018"/>
        <item x="9194"/>
        <item x="10972"/>
        <item x="10125"/>
        <item x="2282"/>
        <item x="8299"/>
        <item x="716"/>
        <item x="2786"/>
        <item x="531"/>
        <item x="8955"/>
        <item x="1041"/>
        <item x="1894"/>
        <item x="6063"/>
        <item x="8671"/>
        <item x="1579"/>
        <item x="9705"/>
        <item x="339"/>
        <item x="2605"/>
        <item x="2196"/>
        <item x="5178"/>
        <item x="3645"/>
        <item x="105"/>
        <item x="7929"/>
        <item x="1601"/>
        <item x="3297"/>
        <item x="672"/>
        <item x="10873"/>
        <item x="1586"/>
        <item x="6269"/>
        <item x="6285"/>
        <item x="11440"/>
        <item x="10881"/>
        <item x="1473"/>
        <item x="7062"/>
        <item x="7576"/>
        <item x="11205"/>
        <item x="9402"/>
        <item x="905"/>
        <item x="8735"/>
        <item x="10797"/>
        <item x="2504"/>
        <item x="8655"/>
        <item x="3654"/>
        <item x="11452"/>
        <item x="5487"/>
        <item x="5875"/>
        <item x="1394"/>
        <item x="873"/>
        <item x="4260"/>
        <item x="11654"/>
        <item x="3261"/>
        <item x="2222"/>
        <item x="6154"/>
        <item x="1214"/>
        <item x="8097"/>
        <item x="9175"/>
        <item x="9237"/>
        <item x="11234"/>
        <item x="3306"/>
        <item x="9020"/>
        <item x="11255"/>
        <item x="10122"/>
        <item x="824"/>
        <item x="7339"/>
        <item x="1231"/>
        <item x="10489"/>
        <item x="5141"/>
        <item x="10322"/>
        <item x="10829"/>
        <item x="8252"/>
        <item x="6638"/>
        <item x="6830"/>
        <item x="11146"/>
        <item x="231"/>
        <item x="5177"/>
        <item x="11923"/>
        <item x="11754"/>
        <item x="10626"/>
        <item x="461"/>
        <item x="910"/>
        <item x="2575"/>
        <item x="4552"/>
        <item x="11188"/>
        <item x="8607"/>
        <item x="6126"/>
        <item x="4861"/>
        <item x="451"/>
        <item x="11193"/>
        <item x="10310"/>
        <item x="4965"/>
        <item x="9767"/>
        <item x="4346"/>
        <item x="2313"/>
        <item x="11435"/>
        <item x="6049"/>
        <item x="2574"/>
        <item x="1891"/>
        <item x="842"/>
        <item x="6016"/>
        <item x="2839"/>
        <item x="3591"/>
        <item x="7322"/>
        <item x="7717"/>
        <item x="1268"/>
        <item x="3006"/>
        <item x="9142"/>
        <item x="9707"/>
        <item x="5121"/>
        <item x="6238"/>
        <item x="11418"/>
        <item x="882"/>
        <item x="1076"/>
        <item x="8981"/>
        <item x="3961"/>
        <item x="3281"/>
        <item x="460"/>
        <item x="9569"/>
        <item x="3690"/>
        <item x="10556"/>
        <item x="3486"/>
        <item x="8294"/>
        <item x="3367"/>
        <item x="8260"/>
        <item x="10719"/>
        <item x="11333"/>
        <item x="6696"/>
        <item x="2174"/>
        <item x="5550"/>
        <item x="6509"/>
        <item x="8622"/>
        <item x="9438"/>
        <item x="11553"/>
        <item x="10087"/>
        <item x="5387"/>
        <item x="3284"/>
        <item x="9518"/>
        <item x="3169"/>
        <item x="6814"/>
        <item x="4722"/>
        <item x="7993"/>
        <item x="10457"/>
        <item x="5764"/>
        <item x="9084"/>
        <item x="416"/>
        <item x="8070"/>
        <item x="9594"/>
        <item x="10920"/>
        <item x="10330"/>
        <item x="8896"/>
        <item x="9173"/>
        <item x="8205"/>
        <item x="218"/>
        <item x="9933"/>
        <item x="1830"/>
        <item x="638"/>
        <item x="6698"/>
        <item x="3339"/>
        <item x="10854"/>
        <item x="7474"/>
        <item x="8963"/>
        <item x="4458"/>
        <item x="679"/>
        <item x="1807"/>
        <item x="9030"/>
        <item x="10819"/>
        <item x="9902"/>
        <item x="8063"/>
        <item x="11971"/>
        <item x="4959"/>
        <item x="5222"/>
        <item x="7371"/>
        <item x="11947"/>
        <item x="5636"/>
        <item x="2019"/>
        <item x="9102"/>
        <item x="7624"/>
        <item x="100"/>
        <item x="8558"/>
        <item x="1782"/>
        <item x="11240"/>
        <item x="10261"/>
        <item x="3658"/>
        <item x="8319"/>
        <item x="9439"/>
        <item x="6489"/>
        <item x="1939"/>
        <item x="6198"/>
        <item x="2838"/>
        <item x="6812"/>
        <item x="5977"/>
        <item x="4645"/>
        <item x="11928"/>
        <item x="2580"/>
        <item x="2662"/>
        <item x="3282"/>
        <item x="8998"/>
        <item x="10870"/>
        <item x="6067"/>
        <item x="1427"/>
        <item x="9738"/>
        <item x="6125"/>
        <item x="6222"/>
        <item x="1772"/>
        <item x="5974"/>
        <item x="2420"/>
        <item x="1166"/>
        <item x="4521"/>
        <item x="7152"/>
        <item x="3996"/>
        <item x="6989"/>
        <item x="373"/>
        <item x="396"/>
        <item x="1790"/>
        <item x="10599"/>
        <item x="181"/>
        <item x="10724"/>
        <item x="3879"/>
        <item x="2398"/>
        <item x="7203"/>
        <item x="3576"/>
        <item x="8108"/>
        <item x="3499"/>
        <item x="423"/>
        <item x="6114"/>
        <item x="10414"/>
        <item x="9016"/>
        <item x="6587"/>
        <item x="8053"/>
        <item x="3876"/>
        <item x="3898"/>
        <item x="5431"/>
        <item x="10502"/>
        <item x="7453"/>
        <item x="4975"/>
        <item x="6765"/>
        <item x="10429"/>
        <item x="8039"/>
        <item x="2432"/>
        <item x="7656"/>
        <item x="8753"/>
        <item x="10882"/>
        <item x="6400"/>
        <item x="3435"/>
        <item x="5492"/>
        <item x="10853"/>
        <item x="11749"/>
        <item x="8242"/>
        <item x="10525"/>
        <item x="2990"/>
        <item x="11095"/>
        <item x="4852"/>
        <item x="8350"/>
        <item x="1967"/>
        <item x="11142"/>
        <item x="7022"/>
        <item x="363"/>
        <item x="5211"/>
        <item x="165"/>
        <item x="9600"/>
        <item x="3453"/>
        <item x="11081"/>
        <item x="5142"/>
        <item x="3757"/>
        <item x="1162"/>
        <item x="10221"/>
        <item x="537"/>
        <item x="3828"/>
        <item x="2717"/>
        <item x="10417"/>
        <item x="9512"/>
        <item x="8751"/>
        <item x="10107"/>
        <item x="9677"/>
        <item x="4263"/>
        <item x="10744"/>
        <item x="3981"/>
        <item x="10111"/>
        <item x="6398"/>
        <item x="8233"/>
        <item x="8332"/>
        <item x="9477"/>
        <item x="5718"/>
        <item x="11627"/>
        <item x="1915"/>
        <item x="8986"/>
        <item x="8755"/>
        <item x="10493"/>
        <item x="5846"/>
        <item x="3542"/>
        <item x="2697"/>
        <item x="6723"/>
        <item x="4479"/>
        <item x="9400"/>
        <item x="9271"/>
        <item x="11775"/>
        <item x="5413"/>
        <item x="169"/>
        <item x="10356"/>
        <item x="4931"/>
        <item x="10102"/>
        <item x="246"/>
        <item x="3831"/>
        <item x="142"/>
        <item x="9465"/>
        <item x="6457"/>
        <item x="417"/>
        <item x="2158"/>
        <item x="3293"/>
        <item x="3287"/>
        <item x="867"/>
        <item x="8629"/>
        <item x="10230"/>
        <item x="3438"/>
        <item x="10520"/>
        <item x="535"/>
        <item x="4071"/>
        <item x="1478"/>
        <item x="10033"/>
        <item x="10302"/>
        <item x="11922"/>
        <item x="4921"/>
        <item x="10652"/>
        <item x="7195"/>
        <item x="6415"/>
        <item x="11577"/>
        <item x="6421"/>
        <item x="1826"/>
        <item x="8660"/>
        <item x="2224"/>
        <item x="3767"/>
        <item x="11899"/>
        <item x="8745"/>
        <item x="9876"/>
        <item x="143"/>
        <item x="4450"/>
        <item x="8300"/>
        <item x="9503"/>
        <item x="7314"/>
        <item x="5671"/>
        <item x="11169"/>
        <item x="10682"/>
        <item x="7086"/>
        <item x="11774"/>
        <item x="6487"/>
        <item x="9159"/>
        <item x="2131"/>
        <item x="7597"/>
        <item x="5831"/>
        <item x="4568"/>
        <item x="9544"/>
        <item x="11713"/>
        <item x="5089"/>
        <item x="2260"/>
        <item x="4345"/>
        <item x="1254"/>
        <item x="5254"/>
        <item x="1468"/>
        <item x="5639"/>
        <item x="2278"/>
        <item x="9076"/>
        <item x="11197"/>
        <item x="4774"/>
        <item x="803"/>
        <item x="7815"/>
        <item x="2694"/>
        <item x="9332"/>
        <item x="4403"/>
        <item x="6220"/>
        <item x="7482"/>
        <item x="1419"/>
        <item x="2636"/>
        <item x="11365"/>
        <item x="7802"/>
        <item x="6032"/>
        <item x="6744"/>
        <item x="4747"/>
        <item x="193"/>
        <item x="4360"/>
        <item x="10029"/>
        <item x="1623"/>
        <item x="712"/>
        <item x="2890"/>
        <item x="7470"/>
        <item x="381"/>
        <item x="10933"/>
        <item x="11454"/>
        <item x="8212"/>
        <item x="9106"/>
        <item x="1810"/>
        <item x="4872"/>
        <item x="7433"/>
        <item x="10837"/>
        <item x="6458"/>
        <item x="6722"/>
        <item x="4875"/>
        <item x="7173"/>
        <item x="5316"/>
        <item x="4033"/>
        <item x="8501"/>
        <item x="4366"/>
        <item x="4743"/>
        <item x="2756"/>
        <item x="4191"/>
        <item x="151"/>
        <item x="832"/>
        <item x="2175"/>
        <item x="4146"/>
        <item x="9459"/>
        <item x="5549"/>
        <item x="4019"/>
        <item x="796"/>
        <item x="8017"/>
        <item x="266"/>
        <item x="1387"/>
        <item x="3639"/>
        <item x="3078"/>
        <item x="8227"/>
        <item x="11924"/>
        <item x="4226"/>
        <item x="10141"/>
        <item x="5286"/>
        <item x="6882"/>
        <item x="11489"/>
        <item x="1565"/>
        <item x="11972"/>
        <item x="3056"/>
        <item x="5314"/>
        <item x="7091"/>
        <item x="1471"/>
        <item x="8181"/>
        <item x="3148"/>
        <item x="7494"/>
        <item x="8613"/>
        <item x="7469"/>
        <item x="10357"/>
        <item x="573"/>
        <item x="11432"/>
        <item x="7105"/>
        <item x="3988"/>
        <item x="1726"/>
        <item x="8278"/>
        <item x="9584"/>
        <item x="6015"/>
        <item x="4449"/>
        <item x="462"/>
        <item x="10324"/>
        <item x="10158"/>
        <item x="4080"/>
        <item x="2810"/>
        <item x="3792"/>
        <item x="10295"/>
        <item x="108"/>
        <item x="11328"/>
        <item x="4595"/>
        <item x="6153"/>
        <item x="5221"/>
        <item x="9853"/>
        <item x="9291"/>
        <item x="3260"/>
        <item x="7904"/>
        <item x="6215"/>
        <item x="11135"/>
        <item x="4890"/>
        <item x="3086"/>
        <item x="6732"/>
        <item x="3041"/>
        <item x="11625"/>
        <item x="584"/>
        <item x="1279"/>
        <item x="6444"/>
        <item x="3644"/>
        <item x="5874"/>
        <item x="4220"/>
        <item x="9834"/>
        <item x="608"/>
        <item x="3600"/>
        <item x="8806"/>
        <item x="9345"/>
        <item x="7574"/>
        <item x="3992"/>
        <item x="1546"/>
        <item x="520"/>
        <item x="5598"/>
        <item x="9578"/>
        <item x="9533"/>
        <item x="4740"/>
        <item x="11506"/>
        <item x="9197"/>
        <item x="9005"/>
        <item x="3550"/>
        <item x="7430"/>
        <item x="11060"/>
        <item x="6777"/>
        <item x="6484"/>
        <item x="7397"/>
        <item x="1602"/>
        <item x="7278"/>
        <item x="4390"/>
        <item x="8980"/>
        <item x="7810"/>
        <item x="769"/>
        <item x="7503"/>
        <item x="6533"/>
        <item x="2712"/>
        <item x="1204"/>
        <item x="7639"/>
        <item x="1677"/>
        <item x="5198"/>
        <item x="5741"/>
        <item x="1479"/>
        <item x="223"/>
        <item x="1644"/>
        <item x="7448"/>
        <item x="10539"/>
        <item x="1283"/>
        <item x="7363"/>
        <item x="1187"/>
        <item x="10921"/>
        <item x="5621"/>
        <item x="4914"/>
        <item x="2893"/>
        <item x="5553"/>
        <item x="9045"/>
        <item x="7581"/>
        <item x="641"/>
        <item x="160"/>
        <item x="1373"/>
        <item x="5271"/>
        <item x="484"/>
        <item x="4957"/>
        <item x="11847"/>
        <item x="8925"/>
        <item x="3978"/>
        <item x="2789"/>
        <item x="3198"/>
        <item x="2743"/>
        <item x="745"/>
        <item x="4767"/>
        <item x="5828"/>
        <item x="5882"/>
        <item x="2987"/>
        <item x="8638"/>
        <item x="9523"/>
        <item x="10137"/>
        <item x="9046"/>
        <item x="2371"/>
        <item x="8733"/>
        <item x="10100"/>
        <item x="6619"/>
        <item x="9108"/>
        <item x="759"/>
        <item x="1679"/>
        <item x="838"/>
        <item x="5486"/>
        <item x="5670"/>
        <item x="7037"/>
        <item x="6514"/>
        <item x="4422"/>
        <item x="9123"/>
        <item x="5917"/>
        <item x="8400"/>
        <item x="7021"/>
        <item x="6069"/>
        <item x="629"/>
        <item x="4129"/>
        <item x="1598"/>
        <item x="4014"/>
        <item x="606"/>
        <item x="7161"/>
        <item x="6147"/>
        <item x="1542"/>
        <item x="5187"/>
        <item x="3034"/>
        <item x="11086"/>
        <item x="7741"/>
        <item x="5358"/>
        <item x="8408"/>
        <item x="10519"/>
        <item x="6644"/>
        <item x="7889"/>
        <item x="5610"/>
        <item x="11172"/>
        <item x="3271"/>
        <item x="8476"/>
        <item x="346"/>
        <item x="5584"/>
        <item x="2214"/>
        <item x="8450"/>
        <item x="11128"/>
        <item x="1494"/>
        <item x="4350"/>
        <item x="5098"/>
        <item x="9471"/>
        <item x="7570"/>
        <item x="1257"/>
        <item x="11748"/>
        <item x="9622"/>
        <item x="7405"/>
        <item x="5924"/>
        <item x="11473"/>
        <item x="6216"/>
        <item x="6339"/>
        <item x="2570"/>
        <item x="949"/>
        <item x="5030"/>
        <item x="10458"/>
        <item x="2183"/>
        <item x="5642"/>
        <item x="5310"/>
        <item x="4225"/>
        <item x="11092"/>
        <item x="9101"/>
        <item x="2517"/>
        <item x="8901"/>
        <item x="818"/>
        <item x="3206"/>
        <item x="7507"/>
        <item x="5268"/>
        <item x="6876"/>
        <item x="1457"/>
        <item x="10620"/>
        <item x="9475"/>
        <item x="6327"/>
        <item x="2562"/>
        <item x="7165"/>
        <item x="290"/>
        <item x="9376"/>
        <item x="10481"/>
        <item x="5113"/>
        <item x="11448"/>
        <item x="7335"/>
        <item x="5362"/>
        <item x="4519"/>
        <item x="2876"/>
        <item x="1600"/>
        <item x="4177"/>
        <item x="4846"/>
        <item x="11938"/>
        <item x="7053"/>
        <item x="10052"/>
        <item x="6935"/>
        <item x="2621"/>
        <item x="5088"/>
        <item x="6715"/>
        <item x="2524"/>
        <item x="8730"/>
        <item x="970"/>
        <item x="2569"/>
        <item x="2929"/>
        <item x="482"/>
        <item x="9224"/>
        <item x="9732"/>
        <item x="1256"/>
        <item x="11966"/>
        <item x="11537"/>
        <item x="1016"/>
        <item x="10939"/>
        <item x="8872"/>
        <item x="2928"/>
        <item x="7647"/>
        <item x="8630"/>
        <item x="6595"/>
        <item x="4641"/>
        <item x="2080"/>
        <item x="7777"/>
        <item x="5321"/>
        <item x="4344"/>
        <item x="11890"/>
        <item x="1186"/>
        <item x="8320"/>
        <item x="6372"/>
        <item x="5601"/>
        <item x="11049"/>
        <item x="10974"/>
        <item x="10963"/>
        <item x="2190"/>
        <item x="8426"/>
        <item x="10215"/>
        <item x="7872"/>
        <item x="11807"/>
        <item x="10318"/>
        <item x="2076"/>
        <item x="898"/>
        <item x="8709"/>
        <item x="2584"/>
        <item x="3910"/>
        <item x="2022"/>
        <item x="2342"/>
        <item x="10207"/>
        <item x="2157"/>
        <item x="2761"/>
        <item x="2968"/>
        <item x="5838"/>
        <item x="1205"/>
        <item x="1993"/>
        <item x="1260"/>
        <item x="9753"/>
        <item x="11481"/>
        <item x="1781"/>
        <item x="4680"/>
        <item x="8759"/>
        <item x="1246"/>
        <item x="3032"/>
        <item x="7265"/>
        <item x="3896"/>
        <item x="10674"/>
        <item x="2871"/>
        <item x="4518"/>
        <item x="800"/>
        <item x="10136"/>
        <item x="3901"/>
        <item x="9599"/>
        <item x="3342"/>
        <item x="4084"/>
        <item x="8272"/>
        <item x="6987"/>
        <item x="3599"/>
        <item x="2201"/>
        <item x="10452"/>
        <item x="6061"/>
        <item x="10101"/>
        <item x="195"/>
        <item x="2156"/>
        <item x="338"/>
        <item x="2184"/>
        <item x="8857"/>
        <item x="4711"/>
        <item x="506"/>
        <item x="10569"/>
        <item x="7567"/>
        <item x="1504"/>
        <item x="4214"/>
        <item x="306"/>
        <item x="10944"/>
        <item x="5928"/>
        <item x="628"/>
        <item x="2704"/>
        <item x="4983"/>
        <item x="7742"/>
        <item x="921"/>
        <item x="4710"/>
        <item x="10547"/>
        <item x="5712"/>
        <item x="6139"/>
        <item x="5229"/>
        <item x="8304"/>
        <item x="1825"/>
        <item x="5518"/>
        <item x="5546"/>
        <item x="1978"/>
        <item x="10067"/>
        <item x="3427"/>
        <item x="6481"/>
        <item x="11384"/>
        <item x="10776"/>
        <item x="5189"/>
        <item x="6556"/>
        <item x="1192"/>
        <item x="4769"/>
        <item x="8674"/>
        <item x="3196"/>
        <item x="6407"/>
        <item x="196"/>
        <item x="185"/>
        <item x="8209"/>
        <item x="8446"/>
        <item x="6026"/>
        <item x="10606"/>
        <item x="1754"/>
        <item x="9468"/>
        <item x="4145"/>
        <item x="2625"/>
        <item x="871"/>
        <item x="6784"/>
        <item x="7293"/>
        <item x="1631"/>
        <item x="10947"/>
        <item x="6144"/>
        <item x="930"/>
        <item x="9368"/>
        <item x="6731"/>
        <item x="8109"/>
        <item x="3756"/>
        <item x="1018"/>
        <item x="1007"/>
        <item x="8188"/>
        <item x="4963"/>
        <item x="5400"/>
        <item x="7440"/>
        <item x="10030"/>
        <item x="1691"/>
        <item x="10095"/>
        <item x="1213"/>
        <item x="11174"/>
        <item x="2668"/>
        <item x="4649"/>
        <item x="8776"/>
        <item x="9615"/>
        <item x="11425"/>
        <item x="2855"/>
        <item x="8083"/>
        <item x="3772"/>
        <item x="1884"/>
        <item x="2334"/>
        <item x="9980"/>
        <item x="11010"/>
        <item x="8496"/>
        <item x="8547"/>
        <item x="6939"/>
        <item x="479"/>
        <item x="4782"/>
        <item x="126"/>
        <item x="8999"/>
        <item x="10754"/>
        <item x="7411"/>
        <item x="11171"/>
        <item x="8000"/>
        <item x="3183"/>
        <item x="9407"/>
        <item x="3437"/>
        <item x="8727"/>
        <item x="4041"/>
        <item x="5307"/>
        <item x="11239"/>
        <item x="9189"/>
        <item x="8265"/>
        <item x="11744"/>
        <item x="7017"/>
        <item x="10094"/>
        <item x="2548"/>
        <item x="1093"/>
        <item x="3834"/>
        <item x="11315"/>
        <item x="6712"/>
        <item x="11743"/>
        <item x="1595"/>
        <item x="9828"/>
        <item x="11194"/>
        <item x="1012"/>
        <item x="7485"/>
        <item x="5034"/>
        <item x="1684"/>
        <item x="1640"/>
        <item x="1648"/>
        <item x="10264"/>
        <item x="2785"/>
        <item x="198"/>
        <item x="7943"/>
        <item x="4557"/>
        <item x="10456"/>
        <item x="125"/>
        <item x="8698"/>
        <item x="2017"/>
        <item x="2234"/>
        <item x="5600"/>
        <item x="4794"/>
        <item x="6707"/>
        <item x="9922"/>
        <item x="11970"/>
        <item x="9412"/>
        <item x="9869"/>
        <item x="11487"/>
        <item x="9021"/>
        <item x="10518"/>
        <item x="1809"/>
        <item x="7191"/>
        <item x="11877"/>
        <item x="6776"/>
        <item x="7876"/>
        <item x="7139"/>
        <item x="6783"/>
        <item x="4605"/>
        <item x="746"/>
        <item x="8979"/>
        <item x="7279"/>
        <item x="9171"/>
        <item x="4261"/>
        <item x="9878"/>
        <item x="6769"/>
        <item x="11597"/>
        <item x="6290"/>
        <item x="5653"/>
        <item x="219"/>
        <item x="3195"/>
        <item x="8904"/>
        <item x="6787"/>
        <item x="5217"/>
        <item x="9874"/>
        <item x="5681"/>
        <item x="4162"/>
        <item x="10329"/>
        <item x="6624"/>
        <item x="5796"/>
        <item x="3340"/>
        <item x="9100"/>
        <item x="8495"/>
        <item x="8075"/>
        <item x="2233"/>
        <item x="9535"/>
        <item x="6048"/>
        <item x="7273"/>
        <item x="572"/>
        <item x="9907"/>
        <item x="5609"/>
        <item x="613"/>
        <item x="3936"/>
        <item x="6214"/>
        <item x="1475"/>
        <item x="6452"/>
        <item x="1097"/>
        <item x="3248"/>
        <item x="2708"/>
        <item x="3412"/>
        <item x="957"/>
        <item x="4231"/>
        <item x="9164"/>
        <item x="6297"/>
        <item x="3873"/>
        <item x="7549"/>
        <item x="10299"/>
        <item x="3800"/>
        <item x="7528"/>
        <item x="6416"/>
        <item x="4938"/>
        <item x="4917"/>
        <item x="1232"/>
        <item x="3294"/>
        <item x="11048"/>
        <item x="6679"/>
        <item x="3512"/>
        <item x="9817"/>
        <item x="7637"/>
        <item x="10422"/>
        <item x="4882"/>
        <item x="3958"/>
        <item x="8035"/>
        <item x="5704"/>
        <item x="6376"/>
        <item x="3695"/>
        <item x="8876"/>
        <item x="6605"/>
        <item x="675"/>
        <item x="2368"/>
        <item x="5087"/>
        <item x="2643"/>
        <item x="3954"/>
        <item x="11119"/>
        <item x="6656"/>
        <item x="9509"/>
        <item x="8219"/>
        <item x="11378"/>
        <item x="4184"/>
        <item x="4773"/>
        <item x="9225"/>
        <item x="2770"/>
        <item x="1050"/>
        <item x="7640"/>
        <item x="10240"/>
        <item x="7124"/>
        <item x="4235"/>
        <item x="10222"/>
        <item x="11429"/>
        <item x="1185"/>
        <item x="5392"/>
        <item x="1953"/>
        <item x="11147"/>
        <item x="8223"/>
        <item x="5620"/>
        <item x="1280"/>
        <item x="2236"/>
        <item x="11657"/>
        <item x="11329"/>
        <item x="6877"/>
        <item x="903"/>
        <item x="3823"/>
        <item x="5343"/>
        <item x="7136"/>
        <item x="7692"/>
        <item x="1570"/>
        <item x="35"/>
        <item x="6703"/>
        <item x="11161"/>
        <item x="7294"/>
        <item x="6411"/>
        <item x="3017"/>
        <item x="6637"/>
        <item x="741"/>
        <item x="6350"/>
        <item x="8627"/>
        <item x="9195"/>
        <item x="11399"/>
        <item x="9616"/>
        <item x="2220"/>
        <item x="9565"/>
        <item x="8760"/>
        <item x="7137"/>
        <item x="2276"/>
        <item x="5888"/>
        <item x="906"/>
        <item x="709"/>
        <item x="2554"/>
        <item x="3592"/>
        <item x="2902"/>
        <item x="4175"/>
        <item x="6668"/>
        <item x="3358"/>
        <item x="3727"/>
        <item x="10714"/>
        <item x="2674"/>
        <item x="9337"/>
        <item x="5589"/>
        <item x="3426"/>
        <item x="10098"/>
        <item x="9880"/>
        <item x="5614"/>
        <item x="3266"/>
        <item x="6726"/>
        <item x="10245"/>
        <item x="8541"/>
        <item x="4976"/>
        <item x="10555"/>
        <item x="9852"/>
        <item x="11370"/>
        <item x="876"/>
        <item x="6000"/>
        <item x="4452"/>
        <item x="8038"/>
        <item x="7537"/>
        <item x="4579"/>
        <item x="3997"/>
        <item x="6669"/>
        <item x="7627"/>
        <item x="394"/>
        <item x="1773"/>
        <item x="8504"/>
        <item x="1770"/>
        <item x="2406"/>
        <item x="8373"/>
        <item x="5842"/>
        <item x="1859"/>
        <item x="5230"/>
        <item x="4149"/>
        <item x="2604"/>
        <item x="7444"/>
        <item x="6357"/>
        <item x="4891"/>
        <item x="9561"/>
        <item x="8322"/>
        <item x="8139"/>
        <item x="5594"/>
        <item x="4174"/>
        <item x="2389"/>
        <item x="7093"/>
        <item x="9889"/>
        <item x="4596"/>
        <item x="9984"/>
        <item x="10449"/>
        <item x="7705"/>
        <item x="10842"/>
        <item x="10112"/>
        <item x="7497"/>
        <item x="11014"/>
        <item x="1857"/>
        <item x="7545"/>
        <item x="5262"/>
        <item x="670"/>
        <item x="352"/>
        <item x="7770"/>
        <item x="8137"/>
        <item x="11888"/>
        <item x="2408"/>
        <item x="11963"/>
        <item x="9382"/>
        <item x="6094"/>
        <item x="1389"/>
        <item x="3182"/>
        <item x="974"/>
        <item x="5773"/>
        <item x="10681"/>
        <item x="10910"/>
        <item x="10850"/>
        <item x="701"/>
        <item x="3504"/>
        <item x="6544"/>
        <item x="10672"/>
        <item x="39"/>
        <item x="4799"/>
        <item x="4243"/>
        <item x="9408"/>
        <item x="3583"/>
        <item x="8385"/>
        <item x="4808"/>
        <item x="8484"/>
        <item x="9259"/>
        <item x="3252"/>
        <item x="6093"/>
        <item x="170"/>
        <item x="11630"/>
        <item x="1607"/>
        <item x="7242"/>
        <item x="7449"/>
        <item x="1440"/>
        <item x="7281"/>
        <item x="130"/>
        <item x="9220"/>
        <item x="11837"/>
        <item x="9787"/>
        <item x="1996"/>
        <item x="9517"/>
        <item x="5163"/>
        <item x="2561"/>
        <item x="155"/>
        <item x="6081"/>
        <item x="11601"/>
        <item x="4967"/>
        <item x="11136"/>
        <item x="849"/>
        <item x="3556"/>
        <item x="2295"/>
        <item x="757"/>
        <item x="386"/>
        <item x="1950"/>
        <item x="9571"/>
        <item x="6815"/>
        <item x="1252"/>
        <item x="9482"/>
        <item x="4987"/>
        <item x="3589"/>
        <item x="4131"/>
        <item x="2434"/>
        <item x="10713"/>
        <item x="3387"/>
        <item x="11047"/>
        <item x="6785"/>
        <item x="11118"/>
        <item x="7973"/>
        <item x="9044"/>
        <item x="5623"/>
        <item x="2884"/>
        <item x="3350"/>
        <item x="7158"/>
        <item x="7606"/>
        <item x="152"/>
        <item x="6753"/>
        <item x="4600"/>
        <item x="1397"/>
        <item x="6422"/>
        <item x="7492"/>
        <item x="2162"/>
        <item x="5847"/>
        <item x="2146"/>
        <item x="11331"/>
        <item x="10573"/>
        <item x="3117"/>
        <item x="9413"/>
        <item x="2974"/>
        <item x="3027"/>
        <item x="10135"/>
        <item x="10623"/>
        <item x="9579"/>
        <item x="9835"/>
        <item x="1785"/>
        <item x="1764"/>
        <item x="3909"/>
        <item x="5183"/>
        <item x="8641"/>
        <item x="7706"/>
        <item x="9757"/>
        <item x="692"/>
        <item x="10013"/>
        <item x="6671"/>
        <item x="10654"/>
        <item x="2822"/>
        <item x="4727"/>
        <item x="2029"/>
        <item x="4287"/>
        <item x="6655"/>
        <item x="5611"/>
        <item x="7972"/>
        <item x="1525"/>
        <item x="8637"/>
        <item x="3783"/>
        <item x="2016"/>
        <item x="11528"/>
        <item x="2422"/>
        <item x="10182"/>
        <item x="6157"/>
        <item x="5994"/>
        <item x="3890"/>
        <item x="7880"/>
        <item x="1732"/>
        <item x="11221"/>
        <item x="1856"/>
        <item x="5544"/>
        <item x="5350"/>
        <item x="2254"/>
        <item x="10126"/>
        <item x="2469"/>
        <item x="8004"/>
        <item x="11898"/>
        <item x="8470"/>
        <item x="4839"/>
        <item x="11285"/>
        <item x="6788"/>
        <item x="1685"/>
        <item x="10621"/>
        <item x="7974"/>
        <item x="3130"/>
        <item x="10388"/>
        <item x="8926"/>
        <item x="10909"/>
        <item x="5615"/>
        <item x="511"/>
        <item x="7005"/>
        <item x="7208"/>
        <item x="10276"/>
        <item x="8184"/>
        <item x="7109"/>
        <item x="4939"/>
        <item x="3164"/>
        <item x="2488"/>
        <item x="11652"/>
        <item x="7484"/>
        <item x="8412"/>
        <item x="9646"/>
        <item x="6095"/>
        <item x="10390"/>
        <item x="401"/>
        <item x="8879"/>
        <item x="7863"/>
        <item x="10132"/>
        <item x="11284"/>
        <item x="9234"/>
        <item x="2186"/>
        <item x="6517"/>
        <item x="2583"/>
        <item x="7506"/>
        <item x="631"/>
        <item x="768"/>
        <item x="2886"/>
        <item x="810"/>
        <item x="10760"/>
        <item x="3263"/>
        <item x="7631"/>
        <item x="7162"/>
        <item x="542"/>
        <item x="2421"/>
        <item x="5709"/>
        <item x="124"/>
        <item x="10269"/>
        <item x="3519"/>
        <item x="9048"/>
        <item x="7961"/>
        <item x="11948"/>
        <item x="5220"/>
        <item x="4784"/>
        <item x="11593"/>
        <item x="689"/>
        <item x="1307"/>
        <item x="3104"/>
        <item x="5020"/>
        <item x="7708"/>
        <item x="11836"/>
        <item x="3907"/>
        <item x="6794"/>
        <item x="7123"/>
        <item x="3092"/>
        <item x="9648"/>
        <item x="7663"/>
        <item x="27"/>
        <item x="2027"/>
        <item x="4161"/>
        <item x="4785"/>
        <item x="9934"/>
        <item x="2067"/>
        <item x="4484"/>
        <item x="2713"/>
        <item x="2581"/>
        <item x="5722"/>
        <item x="2397"/>
        <item x="4217"/>
        <item x="11663"/>
        <item x="4460"/>
        <item x="6148"/>
        <item x="1013"/>
        <item x="11545"/>
        <item x="3945"/>
        <item x="2425"/>
        <item x="1979"/>
        <item x="7023"/>
        <item x="3429"/>
        <item x="10355"/>
        <item x="932"/>
        <item x="3889"/>
        <item x="694"/>
        <item x="3279"/>
        <item x="10309"/>
        <item x="450"/>
        <item x="2083"/>
        <item x="11584"/>
        <item x="7781"/>
        <item x="4099"/>
        <item x="9645"/>
        <item x="10387"/>
        <item x="9656"/>
        <item x="760"/>
        <item x="4279"/>
        <item x="11666"/>
        <item x="3882"/>
        <item x="4412"/>
        <item x="9493"/>
        <item x="883"/>
        <item x="10313"/>
        <item x="4778"/>
        <item x="5270"/>
        <item x="4659"/>
        <item x="191"/>
        <item x="8515"/>
        <item x="11449"/>
        <item x="2021"/>
        <item x="10256"/>
        <item x="7496"/>
        <item x="11656"/>
        <item x="11561"/>
        <item x="6851"/>
        <item x="5563"/>
        <item x="6551"/>
        <item x="1918"/>
        <item x="2223"/>
        <item x="2008"/>
        <item x="1085"/>
        <item x="11439"/>
        <item x="1349"/>
        <item x="4886"/>
        <item x="1844"/>
        <item x="9041"/>
        <item x="10268"/>
        <item x="3295"/>
        <item x="5517"/>
        <item x="4331"/>
        <item x="5123"/>
        <item x="9524"/>
        <item x="1824"/>
        <item x="2294"/>
        <item x="6469"/>
        <item x="4973"/>
        <item x="7477"/>
        <item x="3518"/>
        <item x="11287"/>
        <item x="10685"/>
        <item x="3288"/>
        <item x="4806"/>
        <item x="885"/>
        <item x="194"/>
        <item x="3603"/>
        <item x="11891"/>
        <item x="1217"/>
        <item x="11223"/>
        <item x="4589"/>
        <item x="2045"/>
        <item x="9856"/>
        <item x="2841"/>
        <item x="9988"/>
        <item x="10803"/>
        <item x="8509"/>
        <item x="5253"/>
        <item x="11443"/>
        <item x="1534"/>
        <item x="8121"/>
        <item x="931"/>
        <item x="8697"/>
        <item x="7680"/>
        <item x="1388"/>
        <item x="9633"/>
        <item x="11003"/>
        <item x="8910"/>
        <item x="2973"/>
        <item x="7782"/>
        <item x="10799"/>
        <item x="1444"/>
        <item x="9496"/>
        <item x="4738"/>
        <item x="5091"/>
        <item x="1255"/>
        <item x="966"/>
        <item x="3770"/>
        <item x="11902"/>
        <item x="1381"/>
        <item x="772"/>
        <item x="11167"/>
        <item x="6585"/>
        <item x="5853"/>
        <item x="4639"/>
        <item x="2388"/>
        <item x="10257"/>
        <item x="6997"/>
        <item x="3962"/>
        <item x="3005"/>
        <item x="8589"/>
        <item x="9049"/>
        <item x="3815"/>
        <item x="7931"/>
        <item x="4451"/>
        <item x="2303"/>
        <item x="5932"/>
        <item x="6842"/>
        <item x="11855"/>
        <item x="6080"/>
        <item x="11644"/>
        <item x="4932"/>
        <item x="4713"/>
        <item x="2007"/>
        <item x="6858"/>
        <item x="3541"/>
        <item x="3740"/>
        <item x="819"/>
        <item x="5567"/>
        <item x="8667"/>
        <item x="6443"/>
        <item x="6217"/>
        <item x="1348"/>
        <item x="664"/>
        <item x="3420"/>
        <item x="1261"/>
        <item x="2511"/>
        <item x="6459"/>
        <item x="9971"/>
        <item x="3771"/>
        <item x="4433"/>
        <item x="10528"/>
        <item x="9715"/>
        <item x="6460"/>
        <item x="7264"/>
        <item x="5995"/>
        <item x="7554"/>
        <item x="8756"/>
        <item x="8982"/>
        <item x="8172"/>
        <item x="9006"/>
        <item x="8965"/>
        <item x="5944"/>
        <item x="11272"/>
        <item x="8442"/>
        <item x="4421"/>
        <item x="1458"/>
        <item x="315"/>
        <item x="6829"/>
        <item x="8374"/>
        <item x="7947"/>
        <item x="8481"/>
        <item x="10375"/>
        <item x="11789"/>
        <item x="6943"/>
        <item x="3759"/>
        <item x="1055"/>
        <item x="7375"/>
        <item x="5986"/>
        <item x="4042"/>
        <item x="7816"/>
        <item x="8163"/>
        <item x="3291"/>
        <item x="6050"/>
        <item x="11611"/>
        <item x="8355"/>
        <item x="7064"/>
        <item x="8228"/>
        <item x="9448"/>
        <item x="10783"/>
        <item x="8180"/>
        <item x="3391"/>
        <item x="10975"/>
        <item x="1759"/>
        <item x="455"/>
        <item x="844"/>
        <item x="7280"/>
        <item x="8617"/>
        <item x="9086"/>
        <item x="4347"/>
        <item x="8714"/>
        <item x="7722"/>
        <item x="5225"/>
        <item x="9567"/>
        <item x="6494"/>
        <item x="5763"/>
        <item x="9840"/>
        <item x="2571"/>
        <item x="718"/>
        <item x="9516"/>
        <item x="814"/>
        <item x="6200"/>
        <item x="5162"/>
        <item x="8129"/>
        <item x="1188"/>
        <item x="1100"/>
        <item x="10675"/>
        <item x="2985"/>
        <item x="6831"/>
        <item x="4087"/>
        <item x="2095"/>
        <item x="2960"/>
        <item x="11643"/>
        <item x="5495"/>
        <item x="7960"/>
        <item x="1583"/>
        <item x="9614"/>
        <item x="5295"/>
        <item x="150"/>
        <item x="9349"/>
        <item x="4693"/>
        <item x="4236"/>
        <item x="3363"/>
        <item x="4793"/>
        <item x="9214"/>
        <item x="8130"/>
        <item x="7068"/>
        <item x="10319"/>
        <item x="11712"/>
        <item x="6955"/>
        <item x="8588"/>
        <item x="4271"/>
        <item x="7491"/>
        <item x="4545"/>
        <item x="3322"/>
        <item x="1221"/>
        <item x="11131"/>
        <item x="9206"/>
        <item x="9103"/>
        <item x="8969"/>
        <item x="7771"/>
        <item x="8313"/>
        <item x="5037"/>
        <item x="5049"/>
        <item x="1392"/>
        <item x="9453"/>
        <item x="1898"/>
        <item x="10521"/>
        <item x="6678"/>
        <item x="6843"/>
        <item x="1418"/>
        <item x="7651"/>
        <item x="3040"/>
        <item x="10876"/>
        <item x="5957"/>
        <item x="1175"/>
        <item x="5188"/>
        <item x="2821"/>
        <item x="11455"/>
        <item x="11839"/>
        <item x="3900"/>
        <item x="2262"/>
        <item x="11101"/>
        <item x="11694"/>
        <item x="9749"/>
        <item x="10508"/>
        <item x="8281"/>
        <item x="6927"/>
        <item x="10912"/>
        <item x="10183"/>
        <item x="8621"/>
        <item x="9508"/>
        <item x="6821"/>
        <item x="8503"/>
        <item x="2938"/>
        <item x="3895"/>
        <item x="575"/>
        <item x="7194"/>
        <item x="10504"/>
        <item x="2854"/>
        <item x="2159"/>
        <item x="6102"/>
        <item x="7749"/>
        <item x="3207"/>
        <item x="9684"/>
        <item x="1659"/>
        <item x="7820"/>
        <item x="2001"/>
        <item x="5945"/>
        <item x="9090"/>
        <item x="862"/>
        <item x="11018"/>
        <item x="1966"/>
        <item x="10660"/>
        <item x="11949"/>
        <item x="2831"/>
        <item x="2142"/>
        <item x="6479"/>
        <item x="8433"/>
        <item x="8618"/>
        <item x="9454"/>
        <item x="7333"/>
        <item x="3359"/>
        <item x="7012"/>
        <item x="5469"/>
        <item x="9765"/>
        <item x="6006"/>
        <item x="9296"/>
        <item x="11717"/>
        <item x="2380"/>
        <item x="11253"/>
        <item x="9883"/>
        <item x="7759"/>
        <item x="4335"/>
        <item x="4524"/>
        <item x="7472"/>
        <item x="6204"/>
        <item x="8234"/>
        <item x="8321"/>
        <item x="9708"/>
        <item x="10633"/>
        <item x="42"/>
        <item x="4700"/>
        <item x="6243"/>
        <item x="4726"/>
        <item x="8831"/>
        <item x="5378"/>
        <item x="6260"/>
        <item x="8044"/>
        <item x="8005"/>
        <item x="2533"/>
        <item x="1718"/>
        <item x="4895"/>
        <item x="7199"/>
        <item x="467"/>
        <item x="9213"/>
        <item x="3877"/>
        <item x="5765"/>
        <item x="7565"/>
        <item x="127"/>
        <item x="751"/>
        <item x="10565"/>
        <item x="7323"/>
        <item x="10622"/>
        <item x="3242"/>
        <item x="2182"/>
        <item x="3105"/>
        <item x="870"/>
        <item x="430"/>
        <item x="4798"/>
        <item x="10435"/>
        <item x="5463"/>
        <item x="6379"/>
        <item x="8508"/>
        <item x="2916"/>
        <item x="5154"/>
        <item x="6065"/>
        <item x="3477"/>
        <item x="2228"/>
        <item x="10263"/>
        <item x="3411"/>
        <item x="9466"/>
        <item x="204"/>
        <item x="3646"/>
        <item x="861"/>
        <item x="8043"/>
        <item x="5306"/>
        <item x="1300"/>
        <item x="9704"/>
        <item x="11882"/>
        <item x="630"/>
        <item x="5810"/>
        <item x="11330"/>
        <item x="4930"/>
        <item x="11341"/>
        <item x="4546"/>
        <item x="9816"/>
        <item x="985"/>
        <item x="6885"/>
        <item x="3428"/>
        <item x="1301"/>
        <item x="8865"/>
        <item x="9132"/>
        <item x="4280"/>
        <item x="589"/>
        <item x="1843"/>
        <item x="9008"/>
        <item x="1113"/>
        <item x="6543"/>
        <item x="2676"/>
        <item x="11651"/>
        <item x="3007"/>
        <item x="11241"/>
        <item x="635"/>
        <item x="6849"/>
        <item x="7458"/>
        <item x="3847"/>
        <item x="1638"/>
        <item x="271"/>
        <item x="10759"/>
        <item x="3061"/>
        <item x="110"/>
        <item x="4809"/>
        <item x="7721"/>
        <item x="8917"/>
        <item x="6626"/>
        <item x="9693"/>
        <item x="1968"/>
        <item x="11704"/>
        <item x="11097"/>
        <item x="4100"/>
        <item x="8690"/>
        <item x="7670"/>
        <item x="1372"/>
        <item x="7412"/>
        <item x="5680"/>
        <item x="7981"/>
        <item x="5645"/>
        <item x="11214"/>
        <item x="114"/>
        <item x="5662"/>
        <item x="5062"/>
        <item x="3344"/>
        <item x="3856"/>
        <item x="7285"/>
        <item x="11031"/>
        <item x="10583"/>
        <item x="4499"/>
        <item x="10163"/>
        <item x="3016"/>
        <item x="4455"/>
        <item x="3365"/>
        <item x="875"/>
        <item x="10050"/>
        <item x="353"/>
        <item x="10791"/>
        <item x="8886"/>
        <item x="5436"/>
        <item x="622"/>
        <item x="240"/>
        <item x="11215"/>
        <item x="5998"/>
        <item x="11175"/>
        <item x="9267"/>
        <item x="8612"/>
        <item x="7145"/>
        <item x="7683"/>
        <item x="2393"/>
        <item x="9226"/>
        <item x="440"/>
        <item x="156"/>
        <item x="8725"/>
        <item x="11050"/>
        <item x="11817"/>
        <item x="7801"/>
        <item x="10809"/>
        <item x="7504"/>
        <item x="1164"/>
        <item x="11295"/>
        <item x="10926"/>
        <item x="10000"/>
        <item x="3797"/>
        <item x="3769"/>
        <item x="7006"/>
        <item x="6895"/>
        <item x="11511"/>
        <item x="2018"/>
        <item x="3661"/>
        <item x="10250"/>
        <item x="9128"/>
        <item x="3150"/>
        <item x="8091"/>
        <item x="5065"/>
        <item x="10140"/>
        <item x="9233"/>
        <item x="5454"/>
        <item x="6511"/>
        <item x="3458"/>
        <item x="11126"/>
        <item x="656"/>
        <item x="1593"/>
        <item x="10051"/>
        <item x="10665"/>
        <item x="1719"/>
        <item x="8489"/>
        <item x="5652"/>
        <item x="8189"/>
        <item x="11170"/>
        <item x="54"/>
        <item x="9819"/>
        <item x="3983"/>
        <item x="4000"/>
        <item x="5641"/>
        <item x="2099"/>
        <item x="10398"/>
        <item x="4244"/>
        <item x="11961"/>
        <item x="9632"/>
        <item x="6796"/>
        <item x="5701"/>
        <item x="5506"/>
        <item x="6969"/>
        <item x="10614"/>
        <item x="9655"/>
        <item x="5386"/>
        <item x="5958"/>
        <item x="7602"/>
        <item x="1499"/>
        <item x="5407"/>
        <item x="199"/>
        <item x="3498"/>
        <item x="6775"/>
        <item x="7396"/>
        <item x="5050"/>
        <item x="5873"/>
        <item x="4365"/>
        <item x="2328"/>
        <item x="4853"/>
        <item x="2949"/>
        <item x="8326"/>
        <item x="11271"/>
        <item x="8465"/>
        <item x="11636"/>
        <item x="9240"/>
        <item x="1931"/>
        <item x="4692"/>
        <item x="5291"/>
        <item x="4408"/>
        <item x="8542"/>
        <item x="4752"/>
        <item x="2961"/>
        <item x="2844"/>
        <item x="4923"/>
        <item x="6749"/>
        <item x="4751"/>
        <item x="6284"/>
        <item x="10890"/>
        <item x="9832"/>
        <item x="10335"/>
        <item x="10224"/>
        <item x="10563"/>
        <item x="5755"/>
        <item x="3432"/>
        <item x="2998"/>
        <item x="11851"/>
        <item x="7775"/>
        <item x="337"/>
        <item x="6463"/>
        <item x="2280"/>
        <item x="9539"/>
        <item x="964"/>
        <item x="8399"/>
        <item x="3897"/>
        <item x="7009"/>
        <item x="3610"/>
        <item x="10099"/>
        <item x="680"/>
        <item x="4032"/>
        <item x="8906"/>
        <item x="8832"/>
        <item x="554"/>
        <item x="2350"/>
        <item x="8460"/>
        <item x="11323"/>
        <item x="8775"/>
        <item x="10093"/>
        <item x="6817"/>
        <item x="10447"/>
        <item x="1921"/>
        <item x="854"/>
        <item x="5125"/>
        <item x="1292"/>
        <item x="2892"/>
        <item x="1811"/>
        <item x="4896"/>
        <item x="4034"/>
        <item x="3036"/>
        <item x="7669"/>
        <item x="11619"/>
        <item x="2135"/>
        <item x="8919"/>
        <item x="7909"/>
        <item x="9486"/>
        <item x="8568"/>
        <item x="714"/>
        <item x="5167"/>
        <item x="2096"/>
        <item x="5833"/>
        <item x="3671"/>
        <item x="3739"/>
        <item x="10042"/>
        <item x="8259"/>
        <item x="311"/>
        <item x="1664"/>
        <item x="11591"/>
        <item x="241"/>
        <item x="588"/>
        <item x="10374"/>
        <item x="8069"/>
        <item x="8440"/>
        <item x="9494"/>
        <item x="10627"/>
        <item x="4833"/>
        <item x="3068"/>
        <item x="4025"/>
        <item x="6014"/>
        <item x="10072"/>
        <item x="6956"/>
        <item x="477"/>
        <item x="5851"/>
        <item x="9367"/>
        <item x="8134"/>
        <item x="3167"/>
        <item x="4284"/>
        <item x="707"/>
        <item x="2560"/>
        <item x="1980"/>
        <item x="1305"/>
        <item x="8679"/>
        <item x="4289"/>
        <item x="11044"/>
        <item x="3761"/>
        <item x="9218"/>
        <item x="4534"/>
        <item x="7833"/>
        <item x="2675"/>
        <item x="1605"/>
        <item x="4325"/>
        <item x="4265"/>
        <item x="8518"/>
        <item x="2611"/>
        <item x="11334"/>
        <item x="2187"/>
        <item x="10206"/>
        <item x="7018"/>
        <item x="1932"/>
        <item x="7821"/>
        <item x="1445"/>
        <item x="550"/>
        <item x="10886"/>
        <item x="9178"/>
        <item x="1212"/>
        <item x="5599"/>
        <item x="5659"/>
        <item x="11032"/>
        <item x="6991"/>
        <item x="6402"/>
        <item x="465"/>
        <item x="8856"/>
        <item x="1695"/>
        <item x="8927"/>
        <item x="3077"/>
        <item x="10001"/>
        <item x="920"/>
        <item x="10265"/>
        <item x="3647"/>
        <item x="780"/>
        <item x="5729"/>
        <item x="8505"/>
        <item x="4703"/>
        <item x="10279"/>
        <item x="9480"/>
        <item x="5980"/>
        <item x="9794"/>
        <item x="1959"/>
        <item x="11219"/>
        <item x="4795"/>
        <item x="232"/>
        <item x="67"/>
        <item x="2769"/>
        <item x="9050"/>
        <item x="4716"/>
        <item x="10526"/>
        <item x="11813"/>
        <item x="8777"/>
        <item x="4919"/>
        <item x="11404"/>
        <item x="11937"/>
        <item x="8737"/>
        <item x="9949"/>
        <item x="7834"/>
        <item x="6159"/>
        <item x="4003"/>
        <item x="11472"/>
        <item x="11409"/>
        <item x="245"/>
        <item x="2037"/>
        <item x="6496"/>
        <item x="825"/>
        <item x="612"/>
        <item x="9747"/>
        <item x="11364"/>
        <item x="1114"/>
        <item x="10008"/>
        <item x="5551"/>
        <item x="1127"/>
        <item x="10462"/>
        <item x="1126"/>
        <item x="55"/>
        <item x="6713"/>
        <item x="3614"/>
        <item x="10964"/>
        <item x="7579"/>
        <item x="6640"/>
        <item x="9158"/>
        <item x="380"/>
        <item x="7288"/>
        <item x="3579"/>
        <item x="8703"/>
        <item x="8767"/>
        <item x="7435"/>
        <item x="11939"/>
        <item x="11257"/>
        <item x="8115"/>
        <item x="8303"/>
        <item x="11052"/>
        <item x="10836"/>
        <item x="6492"/>
        <item x="10915"/>
        <item x="6420"/>
        <item x="7493"/>
        <item x="922"/>
        <item x="7057"/>
        <item x="9923"/>
        <item x="8628"/>
        <item x="3749"/>
        <item x="9510"/>
        <item x="1043"/>
        <item x="9921"/>
        <item x="3184"/>
        <item x="8700"/>
        <item x="2792"/>
        <item x="1706"/>
        <item x="5242"/>
        <item x="7452"/>
        <item x="1897"/>
        <item x="5710"/>
        <item x="8821"/>
        <item x="10962"/>
        <item x="11206"/>
        <item x="872"/>
        <item x="7711"/>
        <item x="9258"/>
        <item x="8494"/>
        <item x="10223"/>
        <item x="8448"/>
        <item x="5624"/>
        <item x="5889"/>
        <item x="578"/>
        <item x="8958"/>
        <item x="2716"/>
        <item x="4163"/>
        <item x="9798"/>
        <item x="6193"/>
        <item x="5066"/>
        <item x="1262"/>
        <item x="8557"/>
        <item x="4550"/>
        <item x="6105"/>
        <item x="5319"/>
        <item x="5148"/>
        <item x="1724"/>
        <item x="9383"/>
        <item x="6650"/>
        <item x="3787"/>
        <item x="5750"/>
        <item x="11488"/>
        <item x="2699"/>
        <item x="7483"/>
        <item x="6968"/>
        <item x="4877"/>
        <item x="6467"/>
        <item x="4021"/>
        <item x="7175"/>
        <item x="5677"/>
        <item x="1828"/>
        <item x="989"/>
        <item x="6593"/>
        <item x="11842"/>
        <item x="11314"/>
        <item x="9601"/>
        <item x="4043"/>
        <item x="11337"/>
        <item x="1218"/>
        <item x="4079"/>
        <item x="11653"/>
        <item x="7536"/>
        <item x="6303"/>
        <item x="6493"/>
        <item x="9938"/>
        <item x="68"/>
        <item x="8214"/>
        <item x="10631"/>
        <item x="8020"/>
        <item x="6904"/>
        <item x="2374"/>
        <item x="2551"/>
        <item x="8232"/>
        <item x="1955"/>
        <item x="5117"/>
        <item x="11974"/>
        <item x="9080"/>
        <item x="10605"/>
        <item x="1056"/>
        <item x="1908"/>
        <item x="6355"/>
        <item x="8330"/>
        <item x="5923"/>
        <item x="1170"/>
        <item x="10010"/>
        <item x="9245"/>
        <item x="639"/>
        <item x="2075"/>
        <item x="2840"/>
        <item x="2028"/>
        <item x="8739"/>
        <item x="10497"/>
        <item x="9384"/>
        <item x="3273"/>
        <item x="5029"/>
        <item x="9004"/>
        <item x="1044"/>
        <item x="5349"/>
        <item x="823"/>
        <item x="9914"/>
        <item x="11776"/>
        <item x="7146"/>
        <item x="10954"/>
        <item x="10976"/>
        <item x="201"/>
        <item x="10693"/>
        <item x="3833"/>
        <item x="9556"/>
        <item x="7659"/>
        <item x="1771"/>
        <item x="7118"/>
        <item x="3590"/>
        <item x="6934"/>
        <item x="2966"/>
        <item x="11090"/>
        <item x="9481"/>
        <item x="3300"/>
        <item x="1465"/>
        <item x="4647"/>
        <item x="10460"/>
        <item x="8713"/>
        <item x="3177"/>
        <item x="3652"/>
        <item x="912"/>
        <item x="7982"/>
        <item x="6518"/>
        <item x="6075"/>
        <item x="7291"/>
        <item x="3944"/>
        <item x="1"/>
        <item x="5672"/>
        <item x="9583"/>
        <item x="11722"/>
        <item x="10746"/>
        <item x="11930"/>
        <item x="7272"/>
        <item x="1031"/>
        <item x="9440"/>
        <item x="6119"/>
        <item x="4994"/>
        <item x="4974"/>
        <item x="8580"/>
        <item x="9200"/>
        <item x="4663"/>
        <item x="1646"/>
        <item x="7580"/>
        <item x="7871"/>
        <item x="1865"/>
        <item x="886"/>
        <item x="1021"/>
        <item x="4185"/>
        <item x="11176"/>
        <item x="2405"/>
        <item x="6451"/>
        <item x="3758"/>
        <item x="9428"/>
        <item x="7638"/>
        <item x="1917"/>
        <item x="640"/>
        <item x="11975"/>
        <item x="10461"/>
        <item x="6540"/>
        <item x="1396"/>
        <item x="6137"/>
        <item x="10359"/>
        <item x="9418"/>
        <item x="10323"/>
        <item x="4712"/>
        <item x="11453"/>
        <item x="3888"/>
        <item x="10927"/>
        <item x="11777"/>
        <item x="9891"/>
        <item x="4157"/>
        <item x="4783"/>
        <item x="10747"/>
        <item x="6082"/>
        <item x="4209"/>
        <item x="10901"/>
        <item x="11132"/>
        <item x="1866"/>
        <item x="7168"/>
        <item x="1533"/>
        <item x="2296"/>
        <item x="11828"/>
        <item x="2433"/>
        <item x="104"/>
        <item x="3708"/>
        <item x="5261"/>
        <item x="1435"/>
        <item x="6847"/>
        <item x="1092"/>
        <item x="7718"/>
        <item x="11907"/>
        <item x="8871"/>
        <item x="10723"/>
        <item x="8738"/>
        <item x="8171"/>
        <item x="2516"/>
        <item x="8581"/>
        <item x="805"/>
        <item x="7956"/>
        <item x="11753"/>
        <item x="4588"/>
        <item x="3110"/>
        <item x="1606"/>
        <item x="4180"/>
        <item x="4105"/>
        <item x="3133"/>
        <item x="1425"/>
        <item x="3309"/>
        <item x="4459"/>
        <item x="9618"/>
        <item x="10734"/>
        <item x="2006"/>
        <item x="9822"/>
        <item x="11764"/>
        <item x="553"/>
        <item x="10889"/>
        <item x="8675"/>
        <item x="1286"/>
        <item x="7125"/>
        <item x="1973"/>
        <item x="1922"/>
        <item x="466"/>
        <item x="3804"/>
        <item x="9012"/>
        <item x="6111"/>
        <item x="10036"/>
        <item x="3348"/>
        <item x="9979"/>
        <item x="565"/>
        <item x="2032"/>
        <item x="9009"/>
        <item x="8648"/>
        <item x="11009"/>
        <item x="6098"/>
        <item x="5192"/>
        <item x="10949"/>
        <item x="8011"/>
        <item x="6657"/>
        <item x="972"/>
        <item x="11434"/>
        <item x="6674"/>
        <item x="8762"/>
        <item x="9833"/>
        <item x="9808"/>
        <item x="11816"/>
        <item x="11838"/>
        <item x="7142"/>
        <item x="6138"/>
        <item x="8090"/>
        <item x="3321"/>
        <item x="3010"/>
        <item x="2289"/>
        <item x="4113"/>
        <item x="7962"/>
        <item x="9910"/>
        <item x="2845"/>
        <item x="5170"/>
        <item x="7977"/>
        <item x="4935"/>
        <item x="4158"/>
        <item x="2164"/>
        <item x="11782"/>
        <item x="1395"/>
        <item x="2241"/>
        <item x="10304"/>
        <item x="34"/>
        <item x="7186"/>
        <item x="3762"/>
        <item x="8678"/>
        <item x="8031"/>
        <item x="8586"/>
        <item x="5055"/>
        <item x="9441"/>
        <item x="5459"/>
        <item x="10255"/>
        <item x="758"/>
        <item x="11848"/>
        <item x="1048"/>
        <item x="3201"/>
        <item x="7707"/>
        <item x="2989"/>
        <item x="4742"/>
        <item x="5212"/>
        <item x="9492"/>
        <item x="9628"/>
        <item x="7913"/>
        <item x="2532"/>
        <item x="9651"/>
        <item x="11599"/>
        <item x="6468"/>
        <item x="1845"/>
        <item x="7075"/>
        <item x="226"/>
        <item x="10571"/>
        <item x="574"/>
        <item x="10911"/>
        <item x="9023"/>
        <item x="11290"/>
        <item x="11642"/>
        <item x="3991"/>
        <item x="2333"/>
        <item x="5243"/>
        <item x="5950"/>
        <item x="9755"/>
        <item x="3250"/>
        <item x="3178"/>
        <item x="5768"/>
        <item x="10393"/>
        <item x="3436"/>
        <item x="4717"/>
        <item x="5200"/>
        <item x="6835"/>
        <item x="11200"/>
        <item x="3548"/>
        <item x="4206"/>
        <item x="10076"/>
        <item x="11926"/>
        <item x="2195"/>
        <item x="10923"/>
        <item x="2239"/>
        <item x="9634"/>
        <item x="11889"/>
        <item x="665"/>
        <item x="4037"/>
        <item x="11273"/>
        <item x="2851"/>
        <item x="8699"/>
        <item x="10376"/>
        <item x="908"/>
        <item x="9829"/>
        <item x="585"/>
        <item x="860"/>
        <item x="4194"/>
        <item x="10860"/>
        <item x="1838"/>
        <item x="8988"/>
        <item x="11266"/>
        <item x="6961"/>
        <item x="8406"/>
        <item x="10632"/>
        <item x="524"/>
        <item x="651"/>
        <item x="7808"/>
        <item x="579"/>
        <item x="8264"/>
        <item x="4432"/>
        <item x="4207"/>
        <item x="8710"/>
        <item x="344"/>
        <item x="1194"/>
        <item x="11790"/>
        <item x="9797"/>
        <item x="8704"/>
        <item x="11108"/>
        <item x="2215"/>
        <item x="11338"/>
        <item x="8331"/>
        <item x="132"/>
        <item x="1380"/>
        <item x="3268"/>
        <item x="1793"/>
        <item x="3419"/>
        <item x="8844"/>
        <item x="5880"/>
        <item x="10673"/>
        <item x="6609"/>
        <item x="7167"/>
        <item x="10369"/>
        <item x="2144"/>
        <item x="439"/>
        <item x="8119"/>
        <item x="8909"/>
        <item x="9446"/>
        <item x="8074"/>
        <item x="1862"/>
        <item x="9936"/>
        <item x="697"/>
        <item x="6483"/>
        <item x="5320"/>
        <item x="7187"/>
        <item x="9692"/>
        <item x="9585"/>
        <item x="7826"/>
        <item x="10790"/>
        <item x="7289"/>
        <item x="6995"/>
        <item x="4723"/>
        <item x="7403"/>
        <item x="1119"/>
        <item x="9163"/>
        <item x="3299"/>
        <item x="10115"/>
        <item x="2203"/>
        <item x="9818"/>
        <item x="1928"/>
        <item x="6033"/>
        <item x="9374"/>
        <item x="9770"/>
        <item x="10916"/>
        <item x="5984"/>
        <item x="1226"/>
        <item x="8032"/>
        <item x="1597"/>
        <item x="6553"/>
        <item x="10752"/>
        <item x="4269"/>
        <item x="10213"/>
        <item x="646"/>
        <item x="6076"/>
        <item x="5213"/>
        <item x="7957"/>
        <item x="6104"/>
        <item x="60"/>
        <item x="7569"/>
        <item x="8312"/>
        <item x="1247"/>
        <item x="9246"/>
        <item x="11843"/>
        <item x="7712"/>
        <item x="400"/>
        <item x="6289"/>
        <item x="3768"/>
        <item x="8729"/>
        <item x="5309"/>
        <item x="11703"/>
        <item x="7119"/>
        <item x="2378"/>
        <item x="11479"/>
        <item x="11369"/>
        <item x="11965"/>
        <item x="2707"/>
        <item x="10841"/>
        <item x="11224"/>
        <item x="5391"/>
        <item x="10106"/>
        <item x="2349"/>
        <item x="9204"/>
        <item x="11162"/>
        <item x="385"/>
        <item x="9823"/>
        <item x="11037"/>
        <item x="11141"/>
        <item x="10331"/>
        <item x="9470"/>
        <item x="11150"/>
        <item x="2216"/>
        <item x="164"/>
        <item x="8782"/>
        <item x="4222"/>
        <item x="6820"/>
        <item x="3503"/>
        <item x="6651"/>
        <item x="3039"/>
        <item x="10127"/>
        <item x="3187"/>
        <item x="5152"/>
        <item x="7965"/>
        <item x="6024"/>
        <item x="5841"/>
        <item x="10451"/>
        <item x="8922"/>
        <item x="9564"/>
        <item x="6410"/>
        <item x="8222"/>
        <item x="481"/>
        <item x="1235"/>
        <item x="2299"/>
        <item x="9036"/>
        <item x="4838"/>
        <item x="173"/>
        <item x="9177"/>
        <item x="621"/>
        <item x="6145"/>
        <item x="4241"/>
        <item x="10128"/>
        <item x="9015"/>
        <item x="6660"/>
        <item x="11343"/>
        <item x="2290"/>
        <item x="7128"/>
        <item x="9629"/>
        <item x="9928"/>
        <item x="1248"/>
        <item x="9266"/>
        <item x="7443"/>
        <item x="5191"/>
        <item x="186"/>
        <item x="8010"/>
        <item x="926"/>
        <item x="8280"/>
        <item x="3272"/>
        <item x="3176"/>
        <item x="10857"/>
        <item x="4182"/>
        <item x="1634"/>
        <item x="10613"/>
        <item x="1839"/>
        <item x="7757"/>
        <item x="4166"/>
        <item x="7066"/>
        <item x="9637"/>
        <item x="960"/>
        <item x="11163"/>
        <item x="4215"/>
        <item x="6581"/>
        <item x="3204"/>
        <item x="10370"/>
        <item x="10558"/>
        <item x="1173"/>
        <item x="2880"/>
        <item x="8436"/>
        <item x="8967"/>
        <item x="6649"/>
        <item x="7329"/>
        <item x="6085"/>
        <item x="6552"/>
        <item x="9037"/>
        <item x="11099"/>
        <item x="4333"/>
        <item x="9088"/>
        <item x="9742"/>
        <item x="5223"/>
        <item x="6100"/>
        <item x="2246"/>
        <item x="7117"/>
        <item x="10506"/>
        <item x="4922"/>
        <item x="4885"/>
        <item x="11944"/>
        <item x="11267"/>
        <item x="11322"/>
        <item x="7192"/>
        <item x="1290"/>
        <item x="10312"/>
        <item x="652"/>
        <item x="6202"/>
        <item x="187"/>
        <item x="5218"/>
        <item x="1848"/>
        <item x="4156"/>
        <item x="6676"/>
        <item x="1443"/>
        <item x="2194"/>
        <item x="5504"/>
        <item x="7143"/>
        <item x="6893"/>
        <item x="8036"/>
        <item x="5754"/>
        <item x="11442"/>
        <item x="10040"/>
        <item x="1253"/>
        <item x="2221"/>
        <item x="7979"/>
        <item x="1958"/>
        <item x="2947"/>
        <item x="7879"/>
        <item x="813"/>
        <item x="5660"/>
        <item x="668"/>
        <item x="10379"/>
        <item x="8878"/>
        <item x="4024"/>
        <item x="3286"/>
        <item x="112"/>
        <item x="7681"/>
        <item x="9042"/>
        <item x="9653"/>
        <item x="6074"/>
        <item x="5063"/>
        <item x="6155"/>
        <item x="2288"/>
        <item x="10969"/>
        <item x="11293"/>
        <item x="2829"/>
        <item x="230"/>
        <item x="11276"/>
        <item x="10396"/>
        <item x="3091"/>
        <item x="8566"/>
        <item x="4532"/>
        <item x="1863"/>
        <item x="699"/>
        <item x="8688"/>
        <item x="197"/>
        <item x="8041"/>
        <item x="8766"/>
        <item x="7955"/>
        <item x="2082"/>
        <item x="11204"/>
        <item x="11140"/>
        <item x="11168"/>
        <item x="7197"/>
        <item x="9047"/>
        <item x="5540"/>
        <item x="11173"/>
        <item x="2226"/>
        <item x="10133"/>
        <item x="9987"/>
        <item x="4701"/>
        <item x="192"/>
        <item x="10138"/>
        <item x="1225"/>
        <item x="3612"/>
        <item x="9014"/>
        <item x="1259"/>
        <item x="1704"/>
        <item x="10105"/>
        <item x="5931"/>
        <item x="6942"/>
        <item x="1837"/>
        <item x="10953"/>
        <item x="1099"/>
        <item x="163"/>
        <item x="9913"/>
        <item x="4086"/>
        <item x="911"/>
        <item x="3747"/>
        <item x="5036"/>
        <item x="650"/>
        <item x="9627"/>
        <item x="11265"/>
        <item x="11017"/>
        <item x="8019"/>
        <item x="7174"/>
        <item x="1906"/>
        <item x="11929"/>
        <item x="41"/>
        <item x="10368"/>
        <item x="1029"/>
        <item x="9426"/>
        <item x="6116"/>
        <item x="10732"/>
        <item x="10899"/>
        <item x="11762"/>
        <item x="563"/>
        <item x="3308"/>
        <item x="11826"/>
        <item x="9022"/>
        <item x="9806"/>
        <item x="5199"/>
        <item x="3185"/>
        <item x="4193"/>
        <item x="7963"/>
        <item x="2297"/>
        <item x="10114"/>
        <item x="2202"/>
        <item x="7126"/>
        <item x="6658"/>
        <item x="9635"/>
        <item x="4164"/>
        <item x="11149"/>
        <item x="6083"/>
        <item x="1234"/>
        <item x="172"/>
        <item x="1846"/>
        <item x="666"/>
        <item x="10377"/>
        <item x="11274"/>
        <item t="default"/>
      </items>
    </pivotField>
    <pivotField showAll="0">
      <items count="28">
        <item x="0"/>
        <item x="18"/>
        <item x="7"/>
        <item x="6"/>
        <item x="25"/>
        <item x="13"/>
        <item x="14"/>
        <item x="10"/>
        <item x="15"/>
        <item x="12"/>
        <item x="24"/>
        <item x="17"/>
        <item x="9"/>
        <item x="26"/>
        <item x="22"/>
        <item x="11"/>
        <item x="5"/>
        <item x="21"/>
        <item x="4"/>
        <item x="2"/>
        <item x="20"/>
        <item x="19"/>
        <item x="1"/>
        <item x="3"/>
        <item x="16"/>
        <item x="23"/>
        <item x="8"/>
        <item t="default"/>
      </items>
    </pivotField>
    <pivotField showAll="0"/>
    <pivotField showAll="0"/>
    <pivotField showAll="0"/>
    <pivotField showAll="0"/>
  </pivotFields>
  <rowFields count="1">
    <field x="5"/>
  </rowFields>
  <rowItems count="6">
    <i>
      <x v="4"/>
    </i>
    <i>
      <x v="2"/>
    </i>
    <i>
      <x v="1"/>
    </i>
    <i>
      <x v="3"/>
    </i>
    <i>
      <x/>
    </i>
    <i t="grand">
      <x/>
    </i>
  </rowItems>
  <colFields count="1">
    <field x="-2"/>
  </colFields>
  <colItems count="3">
    <i>
      <x/>
    </i>
    <i i="1">
      <x v="1"/>
    </i>
    <i i="2">
      <x v="2"/>
    </i>
  </colItems>
  <pageFields count="1">
    <pageField fld="2" hier="-1"/>
  </pageFields>
  <dataFields count="3">
    <dataField name="Suma de Energía Facturada MWh" fld="10" baseField="0" baseItem="0"/>
    <dataField name="Suma de Facturación Servicio Eléctrico USD" fld="15" baseField="0" baseItem="0"/>
    <dataField name="Suma de Recaudación Servicio Eléctrico USD" fld="16" baseField="0" baseItem="0"/>
  </dataFields>
  <formats count="1">
    <format dxfId="48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49BD211-E46E-3042-A8F2-B411972B1311}" name="TablaDinámica7"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5:D41" firstHeaderRow="0" firstDataRow="1" firstDataCol="1" rowPageCount="1" colPageCount="1"/>
  <pivotFields count="6">
    <pivotField showAll="0"/>
    <pivotField axis="axisPage" showAll="0">
      <items count="21">
        <item x="0"/>
        <item x="1"/>
        <item x="2"/>
        <item x="18"/>
        <item x="3"/>
        <item x="4"/>
        <item x="5"/>
        <item x="6"/>
        <item x="7"/>
        <item x="8"/>
        <item x="9"/>
        <item x="10"/>
        <item x="11"/>
        <item x="12"/>
        <item x="13"/>
        <item x="19"/>
        <item x="14"/>
        <item x="17"/>
        <item x="15"/>
        <item x="16"/>
        <item t="default"/>
      </items>
    </pivotField>
    <pivotField axis="axisRow" showAll="0" sortType="ascending">
      <items count="16">
        <item x="0"/>
        <item n="a1-50" x="1"/>
        <item n="b51-100" x="2"/>
        <item n="c101-150" x="3"/>
        <item n="d151-200" x="4"/>
        <item n="e201-250" x="5"/>
        <item n="f251-300" x="6"/>
        <item n="g301-350" x="7"/>
        <item n="h351-500" x="8"/>
        <item n="i501-700" x="9"/>
        <item n="j701-1000" x="10"/>
        <item n="k1001-1500" x="11"/>
        <item n="l1501-2500" x="12"/>
        <item n="m2501-3500" x="13"/>
        <item x="14"/>
        <item t="default"/>
      </items>
    </pivotField>
    <pivotField dataField="1" showAll="0">
      <items count="271">
        <item x="13"/>
        <item x="12"/>
        <item x="72"/>
        <item x="100"/>
        <item x="139"/>
        <item x="11"/>
        <item x="201"/>
        <item x="71"/>
        <item x="126"/>
        <item x="42"/>
        <item x="28"/>
        <item x="269"/>
        <item x="27"/>
        <item x="163"/>
        <item x="227"/>
        <item x="86"/>
        <item x="162"/>
        <item x="214"/>
        <item x="10"/>
        <item x="113"/>
        <item x="152"/>
        <item x="200"/>
        <item x="242"/>
        <item x="70"/>
        <item x="99"/>
        <item x="226"/>
        <item x="41"/>
        <item x="268"/>
        <item x="213"/>
        <item x="176"/>
        <item x="9"/>
        <item x="57"/>
        <item x="257"/>
        <item x="161"/>
        <item x="241"/>
        <item x="151"/>
        <item x="199"/>
        <item x="112"/>
        <item x="26"/>
        <item x="256"/>
        <item x="267"/>
        <item x="225"/>
        <item x="138"/>
        <item x="187"/>
        <item x="212"/>
        <item x="40"/>
        <item x="98"/>
        <item x="85"/>
        <item x="69"/>
        <item x="56"/>
        <item x="125"/>
        <item x="175"/>
        <item x="198"/>
        <item x="265"/>
        <item x="160"/>
        <item x="8"/>
        <item x="7"/>
        <item x="150"/>
        <item x="111"/>
        <item x="25"/>
        <item x="266"/>
        <item x="211"/>
        <item x="240"/>
        <item x="186"/>
        <item x="264"/>
        <item x="137"/>
        <item x="224"/>
        <item x="39"/>
        <item x="124"/>
        <item x="159"/>
        <item x="6"/>
        <item x="258"/>
        <item x="68"/>
        <item x="97"/>
        <item x="174"/>
        <item x="263"/>
        <item x="197"/>
        <item x="84"/>
        <item x="110"/>
        <item x="255"/>
        <item x="149"/>
        <item x="24"/>
        <item x="136"/>
        <item x="184"/>
        <item x="262"/>
        <item x="158"/>
        <item x="55"/>
        <item x="5"/>
        <item x="185"/>
        <item x="209"/>
        <item x="239"/>
        <item x="38"/>
        <item x="123"/>
        <item x="134"/>
        <item x="210"/>
        <item x="67"/>
        <item x="222"/>
        <item x="259"/>
        <item x="261"/>
        <item x="96"/>
        <item x="223"/>
        <item x="260"/>
        <item x="108"/>
        <item x="173"/>
        <item x="183"/>
        <item x="195"/>
        <item x="65"/>
        <item x="80"/>
        <item x="196"/>
        <item x="109"/>
        <item x="157"/>
        <item x="135"/>
        <item x="36"/>
        <item x="133"/>
        <item x="23"/>
        <item x="83"/>
        <item x="208"/>
        <item x="4"/>
        <item x="147"/>
        <item x="94"/>
        <item x="121"/>
        <item x="54"/>
        <item x="221"/>
        <item x="107"/>
        <item x="148"/>
        <item x="64"/>
        <item x="66"/>
        <item x="37"/>
        <item x="122"/>
        <item x="238"/>
        <item x="254"/>
        <item x="35"/>
        <item x="182"/>
        <item x="132"/>
        <item x="153"/>
        <item x="194"/>
        <item x="95"/>
        <item x="21"/>
        <item x="171"/>
        <item x="93"/>
        <item x="156"/>
        <item x="146"/>
        <item x="207"/>
        <item x="120"/>
        <item x="101"/>
        <item x="172"/>
        <item x="63"/>
        <item x="106"/>
        <item x="22"/>
        <item x="220"/>
        <item x="34"/>
        <item x="82"/>
        <item x="53"/>
        <item x="127"/>
        <item x="3"/>
        <item x="20"/>
        <item x="0"/>
        <item x="131"/>
        <item x="155"/>
        <item x="170"/>
        <item x="92"/>
        <item x="181"/>
        <item x="154"/>
        <item x="193"/>
        <item x="237"/>
        <item x="50"/>
        <item x="119"/>
        <item x="145"/>
        <item x="62"/>
        <item x="87"/>
        <item x="58"/>
        <item x="105"/>
        <item x="33"/>
        <item x="206"/>
        <item x="29"/>
        <item x="52"/>
        <item x="79"/>
        <item x="253"/>
        <item x="19"/>
        <item x="219"/>
        <item x="49"/>
        <item x="188"/>
        <item x="202"/>
        <item x="91"/>
        <item x="169"/>
        <item x="2"/>
        <item x="130"/>
        <item x="128"/>
        <item x="114"/>
        <item x="43"/>
        <item x="177"/>
        <item x="81"/>
        <item x="51"/>
        <item x="78"/>
        <item x="14"/>
        <item x="192"/>
        <item x="102"/>
        <item x="180"/>
        <item x="32"/>
        <item x="215"/>
        <item x="104"/>
        <item x="129"/>
        <item x="48"/>
        <item x="235"/>
        <item x="118"/>
        <item x="144"/>
        <item x="205"/>
        <item x="88"/>
        <item x="30"/>
        <item x="61"/>
        <item x="1"/>
        <item x="31"/>
        <item x="18"/>
        <item x="140"/>
        <item x="59"/>
        <item x="103"/>
        <item x="252"/>
        <item x="236"/>
        <item x="90"/>
        <item x="218"/>
        <item x="73"/>
        <item x="250"/>
        <item x="77"/>
        <item x="168"/>
        <item x="179"/>
        <item x="60"/>
        <item x="89"/>
        <item x="204"/>
        <item x="47"/>
        <item x="164"/>
        <item x="178"/>
        <item x="234"/>
        <item x="115"/>
        <item x="249"/>
        <item x="15"/>
        <item x="191"/>
        <item x="143"/>
        <item x="217"/>
        <item x="117"/>
        <item x="243"/>
        <item x="17"/>
        <item x="74"/>
        <item x="44"/>
        <item x="251"/>
        <item x="216"/>
        <item x="189"/>
        <item x="76"/>
        <item x="16"/>
        <item x="203"/>
        <item x="141"/>
        <item x="46"/>
        <item x="167"/>
        <item x="248"/>
        <item x="116"/>
        <item x="142"/>
        <item x="190"/>
        <item x="244"/>
        <item x="45"/>
        <item x="228"/>
        <item x="75"/>
        <item x="233"/>
        <item x="245"/>
        <item x="247"/>
        <item x="166"/>
        <item x="165"/>
        <item x="246"/>
        <item x="232"/>
        <item x="229"/>
        <item x="230"/>
        <item x="231"/>
        <item t="default"/>
      </items>
    </pivotField>
    <pivotField dataField="1" showAll="0"/>
    <pivotField dataField="1" showAll="0"/>
  </pivotFields>
  <rowFields count="1">
    <field x="2"/>
  </rowFields>
  <rowItems count="16">
    <i>
      <x/>
    </i>
    <i>
      <x v="1"/>
    </i>
    <i>
      <x v="2"/>
    </i>
    <i>
      <x v="3"/>
    </i>
    <i>
      <x v="4"/>
    </i>
    <i>
      <x v="5"/>
    </i>
    <i>
      <x v="6"/>
    </i>
    <i>
      <x v="7"/>
    </i>
    <i>
      <x v="8"/>
    </i>
    <i>
      <x v="9"/>
    </i>
    <i>
      <x v="10"/>
    </i>
    <i>
      <x v="11"/>
    </i>
    <i>
      <x v="12"/>
    </i>
    <i>
      <x v="13"/>
    </i>
    <i>
      <x v="14"/>
    </i>
    <i t="grand">
      <x/>
    </i>
  </rowItems>
  <colFields count="1">
    <field x="-2"/>
  </colFields>
  <colItems count="3">
    <i>
      <x/>
    </i>
    <i i="1">
      <x v="1"/>
    </i>
    <i i="2">
      <x v="2"/>
    </i>
  </colItems>
  <pageFields count="1">
    <pageField fld="1" hier="-1"/>
  </pageFields>
  <dataFields count="3">
    <dataField name="Suma de Consumo Anual kWh" fld="5" baseField="0" baseItem="0"/>
    <dataField name="Suma de Consumo kWh" fld="4" baseField="0" baseItem="0"/>
    <dataField name="Suma de Usuarios" fld="3" baseField="0" baseItem="0"/>
  </dataFields>
  <formats count="1">
    <format dxfId="48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5920E5-1014-5145-97F7-C557BD40B8B0}" name="TablaDinámica6"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3:V20" firstHeaderRow="1" firstDataRow="2" firstDataCol="1"/>
  <pivotFields count="6">
    <pivotField showAll="0"/>
    <pivotField axis="axisCol" showAll="0">
      <items count="21">
        <item x="0"/>
        <item x="1"/>
        <item x="2"/>
        <item x="18"/>
        <item x="3"/>
        <item x="4"/>
        <item x="5"/>
        <item x="6"/>
        <item x="7"/>
        <item x="8"/>
        <item x="9"/>
        <item x="10"/>
        <item x="11"/>
        <item x="12"/>
        <item x="13"/>
        <item x="19"/>
        <item x="14"/>
        <item x="17"/>
        <item x="15"/>
        <item x="16"/>
        <item t="default"/>
      </items>
    </pivotField>
    <pivotField axis="axisRow" showAll="0" sortType="ascending">
      <items count="16">
        <item x="0"/>
        <item n="a1-50" x="1"/>
        <item n="b51-100" x="2"/>
        <item n="c101-150" x="3"/>
        <item n="d151-200" x="4"/>
        <item n="e201-250" x="5"/>
        <item n="f251-300" x="6"/>
        <item n="g301-350" x="7"/>
        <item n="h351-500" x="8"/>
        <item n="i501-700" x="9"/>
        <item n="j701-1000" x="10"/>
        <item n="k1001 -1500" x="11"/>
        <item n="l1501-2500" x="12"/>
        <item n="m2501-3500" x="13"/>
        <item x="14"/>
        <item t="default"/>
      </items>
    </pivotField>
    <pivotField dataField="1" showAll="0"/>
    <pivotField showAll="0"/>
    <pivotField showAll="0"/>
  </pivotFields>
  <rowFields count="1">
    <field x="2"/>
  </rowFields>
  <rowItems count="16">
    <i>
      <x/>
    </i>
    <i>
      <x v="1"/>
    </i>
    <i>
      <x v="2"/>
    </i>
    <i>
      <x v="3"/>
    </i>
    <i>
      <x v="4"/>
    </i>
    <i>
      <x v="5"/>
    </i>
    <i>
      <x v="6"/>
    </i>
    <i>
      <x v="7"/>
    </i>
    <i>
      <x v="8"/>
    </i>
    <i>
      <x v="9"/>
    </i>
    <i>
      <x v="10"/>
    </i>
    <i>
      <x v="11"/>
    </i>
    <i>
      <x v="12"/>
    </i>
    <i>
      <x v="13"/>
    </i>
    <i>
      <x v="14"/>
    </i>
    <i t="grand">
      <x/>
    </i>
  </rowItems>
  <colFields count="1">
    <field x="1"/>
  </colFields>
  <colItems count="21">
    <i>
      <x/>
    </i>
    <i>
      <x v="1"/>
    </i>
    <i>
      <x v="2"/>
    </i>
    <i>
      <x v="3"/>
    </i>
    <i>
      <x v="4"/>
    </i>
    <i>
      <x v="5"/>
    </i>
    <i>
      <x v="6"/>
    </i>
    <i>
      <x v="7"/>
    </i>
    <i>
      <x v="8"/>
    </i>
    <i>
      <x v="9"/>
    </i>
    <i>
      <x v="10"/>
    </i>
    <i>
      <x v="11"/>
    </i>
    <i>
      <x v="12"/>
    </i>
    <i>
      <x v="13"/>
    </i>
    <i>
      <x v="14"/>
    </i>
    <i>
      <x v="15"/>
    </i>
    <i>
      <x v="16"/>
    </i>
    <i>
      <x v="17"/>
    </i>
    <i>
      <x v="18"/>
    </i>
    <i>
      <x v="19"/>
    </i>
    <i t="grand">
      <x/>
    </i>
  </colItems>
  <dataFields count="1">
    <dataField name="Suma de Usuari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E65D0D57-6992-8848-8DDD-BC7D8115EE22}" name="Tabla11932111082171" displayName="Tabla11932111082171" ref="B5:W9" totalsRowCount="1" headerRowDxfId="9239" dataDxfId="9238" totalsRowDxfId="9237">
  <autoFilter ref="B5:W8" xr:uid="{278957C1-8B83-AB47-8B9F-66003E79F512}"/>
  <sortState xmlns:xlrd2="http://schemas.microsoft.com/office/spreadsheetml/2017/richdata2" ref="B6:M8">
    <sortCondition ref="B7:B10"/>
  </sortState>
  <tableColumns count="22">
    <tableColumn id="1" xr3:uid="{F4E59002-641C-6345-99C6-D742F5423420}" name="Extension" totalsRowLabel="Total" dataDxfId="9236" totalsRowDxfId="9235"/>
    <tableColumn id="24" xr3:uid="{1844EC3E-BF47-0046-BD4F-A39E725560B8}" name="2020" totalsRowFunction="sum" dataDxfId="9234" totalsRowDxfId="9233"/>
    <tableColumn id="3" xr3:uid="{B94C21D7-BD3A-FD46-91D9-DF17EB6EAF7E}" name="2021" totalsRowFunction="sum" dataDxfId="9232" totalsRowDxfId="9231">
      <calculatedColumnFormula>Extension!B14*Inputs!$E$159</calculatedColumnFormula>
    </tableColumn>
    <tableColumn id="4" xr3:uid="{B0A24E3A-83AE-1048-B377-788270039F50}" name="2022" totalsRowFunction="sum" dataDxfId="9230" totalsRowDxfId="9229"/>
    <tableColumn id="5" xr3:uid="{9D40C4A3-5FC8-CF4E-923A-BB9772006882}" name="2023" totalsRowFunction="sum" dataDxfId="9228" totalsRowDxfId="9227"/>
    <tableColumn id="6" xr3:uid="{CB226355-0882-7E46-A1EF-148FAE82F3B3}" name="2024" totalsRowFunction="sum" dataDxfId="9226" totalsRowDxfId="9225"/>
    <tableColumn id="7" xr3:uid="{091F578B-E144-0045-8AC8-63742D17C576}" name="2025" totalsRowFunction="sum" dataDxfId="9224" totalsRowDxfId="9223"/>
    <tableColumn id="8" xr3:uid="{12163832-1009-1047-BE7D-15854E28DB93}" name="2026" totalsRowFunction="sum" dataDxfId="9222" totalsRowDxfId="9221"/>
    <tableColumn id="9" xr3:uid="{29EE6143-A02A-EE4C-8E16-CA2202196CA9}" name="2027" totalsRowFunction="sum" dataDxfId="9220" totalsRowDxfId="9219"/>
    <tableColumn id="10" xr3:uid="{BDA629A9-A259-8B43-94A5-D39B19E2F0FA}" name="2028" totalsRowFunction="sum" dataDxfId="9218" totalsRowDxfId="9217"/>
    <tableColumn id="11" xr3:uid="{795881D0-3A9B-F643-AD89-D8D87357470B}" name="2029" totalsRowFunction="sum" dataDxfId="9216" totalsRowDxfId="9215"/>
    <tableColumn id="12" xr3:uid="{71251D3D-EF6D-8845-B14E-DDC292825F83}" name="2030" totalsRowFunction="sum" dataDxfId="9214" totalsRowDxfId="9213"/>
    <tableColumn id="13" xr3:uid="{A4F4503A-8AC7-E745-8B16-96E96B073A24}" name="2031" totalsRowFunction="sum" dataDxfId="9212" totalsRowDxfId="9211"/>
    <tableColumn id="15" xr3:uid="{5F2FC7F5-AEC4-C942-A796-128F83420CA3}" name="2032" totalsRowFunction="custom" dataDxfId="9210" totalsRowDxfId="9209">
      <totalsRowFormula>SUBTOTAL(109,Tabla11932111082171[2031])</totalsRowFormula>
    </tableColumn>
    <tableColumn id="16" xr3:uid="{591078AA-DB0E-9F48-863E-4F8445339365}" name="2033" totalsRowFunction="custom" dataDxfId="9208" totalsRowDxfId="9207">
      <totalsRowFormula>SUBTOTAL(109,Tabla11932111082171[2032])</totalsRowFormula>
    </tableColumn>
    <tableColumn id="17" xr3:uid="{19B36663-E2B2-7340-90C1-AA76AF0616B8}" name="2034" totalsRowFunction="custom" dataDxfId="9206" totalsRowDxfId="9205">
      <totalsRowFormula>SUBTOTAL(109,Tabla11932111082171[2032])</totalsRowFormula>
    </tableColumn>
    <tableColumn id="18" xr3:uid="{47919FF6-0930-5345-B517-02EE889A5466}" name="2035" totalsRowFunction="custom" dataDxfId="9204" totalsRowDxfId="9203">
      <totalsRowFormula>SUBTOTAL(109,Tabla11932111082171[2033])</totalsRowFormula>
    </tableColumn>
    <tableColumn id="19" xr3:uid="{D32B9FA7-1FD6-BE46-B895-C716FCAFC630}" name="2036" totalsRowFunction="custom" dataDxfId="9202" totalsRowDxfId="9201">
      <totalsRowFormula>SUBTOTAL(109,Tabla11932111082171[2033])</totalsRowFormula>
    </tableColumn>
    <tableColumn id="20" xr3:uid="{99035557-A046-224E-B883-623DC5C3F9AB}" name="2037" totalsRowFunction="custom" dataDxfId="9200" totalsRowDxfId="9199">
      <totalsRowFormula>SUBTOTAL(109,Tabla11932111082171[2034])</totalsRowFormula>
    </tableColumn>
    <tableColumn id="21" xr3:uid="{57C805F5-EC55-BC41-9977-F008E10B11CC}" name="2038" totalsRowFunction="custom" dataDxfId="9198" totalsRowDxfId="9197">
      <totalsRowFormula>SUBTOTAL(109,Tabla11932111082171[2034])</totalsRowFormula>
    </tableColumn>
    <tableColumn id="22" xr3:uid="{AE28B2CF-ABB0-FA45-A397-6A8289C172A6}" name="2039" totalsRowFunction="custom" dataDxfId="9196" totalsRowDxfId="9195">
      <totalsRowFormula>SUBTOTAL(109,Tabla11932111082171[2035])</totalsRowFormula>
    </tableColumn>
    <tableColumn id="2" xr3:uid="{5F94ED68-B5E8-1D4C-A6A3-79794936EBD1}" name="2040" totalsRowFunction="custom" dataDxfId="9194" totalsRowDxfId="9193">
      <totalsRowFormula>SUBTOTAL(109,Tabla11932111082171[2035])</totalsRow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8976ED13-5BAF-B840-95B4-1C6D6900A58F}" name="Tabla119374011183172" displayName="Tabla119374011183172" ref="B166:W170" totalsRowCount="1" headerRowDxfId="9192" dataDxfId="9191" totalsRowDxfId="9190">
  <autoFilter ref="B166:W169" xr:uid="{FAFD8934-8F34-194F-88CA-3FD46986BBAC}"/>
  <sortState xmlns:xlrd2="http://schemas.microsoft.com/office/spreadsheetml/2017/richdata2" ref="B167:M169">
    <sortCondition ref="B7:B10"/>
  </sortState>
  <tableColumns count="22">
    <tableColumn id="1" xr3:uid="{F03B113A-8AF0-C34D-85AF-9A175B9DE4FF}" name="TOTAL INCOME (million USD)" totalsRowLabel="Total" dataDxfId="9189" totalsRowDxfId="9188"/>
    <tableColumn id="24" xr3:uid="{64453C24-965B-BD4F-9AB2-47E7FF2D8825}" name="2020" totalsRowLabel="USD 0 million" dataDxfId="9187" totalsRowDxfId="9186"/>
    <tableColumn id="3" xr3:uid="{7A141BEA-829F-A948-B858-219F678AA063}" name="2021" totalsRowFunction="sum" dataDxfId="9185" totalsRowDxfId="9184">
      <calculatedColumnFormula>D173/million</calculatedColumnFormula>
    </tableColumn>
    <tableColumn id="4" xr3:uid="{BF301BC4-5240-5B4C-9D0E-FC447E93B51D}" name="2022" totalsRowFunction="sum" dataDxfId="9183" totalsRowDxfId="9182">
      <calculatedColumnFormula>AVERAGE(D173:E173)/million</calculatedColumnFormula>
    </tableColumn>
    <tableColumn id="5" xr3:uid="{D4D38D52-4CDC-A94B-9D50-3242B2083994}" name="2023" totalsRowFunction="sum" dataDxfId="9181" totalsRowDxfId="9180">
      <calculatedColumnFormula>AVERAGE(E173:F173)/million</calculatedColumnFormula>
    </tableColumn>
    <tableColumn id="6" xr3:uid="{B104642A-91EB-7B40-B678-40C102F5B6EA}" name="2024" totalsRowFunction="sum" dataDxfId="9179" totalsRowDxfId="9178">
      <calculatedColumnFormula>AVERAGE(F173:G173)/million</calculatedColumnFormula>
    </tableColumn>
    <tableColumn id="7" xr3:uid="{111BBF01-36DC-2B43-8E7C-6D54CB6BE17C}" name="2025" totalsRowFunction="sum" dataDxfId="9177" totalsRowDxfId="9176">
      <calculatedColumnFormula>AVERAGE(G173:H173)/million</calculatedColumnFormula>
    </tableColumn>
    <tableColumn id="8" xr3:uid="{1EC1EC1E-91CF-D84E-ABB3-2A1769053833}" name="2026" totalsRowFunction="sum" dataDxfId="9175" totalsRowDxfId="9174">
      <calculatedColumnFormula>AVERAGE(H173:I173)/million</calculatedColumnFormula>
    </tableColumn>
    <tableColumn id="9" xr3:uid="{9271FD82-005C-A044-92F4-3F9A350F6059}" name="2027" totalsRowFunction="sum" dataDxfId="9173" totalsRowDxfId="9172">
      <calculatedColumnFormula>AVERAGE(I173:J173)/million</calculatedColumnFormula>
    </tableColumn>
    <tableColumn id="10" xr3:uid="{9AFB0FA6-ECDB-4C46-8512-73026AC03811}" name="2028" totalsRowFunction="sum" dataDxfId="9171" totalsRowDxfId="9170">
      <calculatedColumnFormula>AVERAGE(J173:K173)/million</calculatedColumnFormula>
    </tableColumn>
    <tableColumn id="11" xr3:uid="{A3E3781A-863C-8647-B068-70FD673690B6}" name="2029" totalsRowFunction="sum" dataDxfId="9169" totalsRowDxfId="9168">
      <calculatedColumnFormula>AVERAGE(K173:L173)/million</calculatedColumnFormula>
    </tableColumn>
    <tableColumn id="12" xr3:uid="{39797695-2563-3147-BE29-627FE0978354}" name="2030" totalsRowFunction="sum" dataDxfId="9167" totalsRowDxfId="9166">
      <calculatedColumnFormula>AVERAGE(L173:M173)/million</calculatedColumnFormula>
    </tableColumn>
    <tableColumn id="13" xr3:uid="{FA48933E-C84F-414A-9810-526E374D6BB2}" name="2031" totalsRowFunction="sum" dataDxfId="9165" totalsRowDxfId="9164">
      <calculatedColumnFormula>AVERAGE(M173:N173)/million</calculatedColumnFormula>
    </tableColumn>
    <tableColumn id="15" xr3:uid="{11BE31E0-0D57-9540-A59C-844500BE0892}" name="2032" totalsRowFunction="sum" dataDxfId="9163" totalsRowDxfId="9162">
      <calculatedColumnFormula>AVERAGE(N173:O173)/million</calculatedColumnFormula>
    </tableColumn>
    <tableColumn id="16" xr3:uid="{98A729E7-09C3-B447-A7C5-5D64DCE87518}" name="2033" totalsRowFunction="sum" dataDxfId="9161" totalsRowDxfId="9160">
      <calculatedColumnFormula>AVERAGE(O173:P173)/million</calculatedColumnFormula>
    </tableColumn>
    <tableColumn id="17" xr3:uid="{8EF2BFF3-EDE0-9B46-9151-512D90A0C64C}" name="2034" totalsRowFunction="sum" dataDxfId="9159" totalsRowDxfId="9158">
      <calculatedColumnFormula>AVERAGE(P173:Q173)/million</calculatedColumnFormula>
    </tableColumn>
    <tableColumn id="18" xr3:uid="{D75843B4-A932-3B44-9587-6EB8F67C0E75}" name="2035" totalsRowFunction="sum" dataDxfId="9157" totalsRowDxfId="9156">
      <calculatedColumnFormula>AVERAGE(Q173:R173)/million</calculatedColumnFormula>
    </tableColumn>
    <tableColumn id="19" xr3:uid="{4BAC0E43-61E8-0C45-8ED8-FC245956F599}" name="2036" totalsRowFunction="sum" dataDxfId="9155" totalsRowDxfId="9154">
      <calculatedColumnFormula>AVERAGE(R173:S173)/million</calculatedColumnFormula>
    </tableColumn>
    <tableColumn id="20" xr3:uid="{DE6CF1FF-FD3A-B044-9097-5CF2FD425123}" name="2037" totalsRowFunction="sum" dataDxfId="9153" totalsRowDxfId="9152">
      <calculatedColumnFormula>AVERAGE(S173:T173)/million</calculatedColumnFormula>
    </tableColumn>
    <tableColumn id="21" xr3:uid="{03AD2427-2C96-7541-91BD-EC6A2CF48240}" name="2038" totalsRowFunction="sum" dataDxfId="9151" totalsRowDxfId="9150">
      <calculatedColumnFormula>AVERAGE(T173:U173)/million</calculatedColumnFormula>
    </tableColumn>
    <tableColumn id="22" xr3:uid="{097CD8C4-27B0-6845-93B1-450B4FFE40CE}" name="2039" totalsRowFunction="sum" dataDxfId="9149" totalsRowDxfId="9148">
      <calculatedColumnFormula>AVERAGE(U173:V173)/million</calculatedColumnFormula>
    </tableColumn>
    <tableColumn id="2" xr3:uid="{5A9129F9-877E-2346-A45B-9D023928106E}" name="2040" totalsRowFunction="sum" dataDxfId="9147" totalsRowDxfId="9146">
      <calculatedColumnFormula>AVERAGE(V173:W173)/million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669BD400-B438-3E4B-9686-7D21A97249B5}" name="Tabla1193114111284173" displayName="Tabla1193114111284173" ref="B11:W15" totalsRowCount="1" headerRowDxfId="9145" dataDxfId="9144" totalsRowDxfId="9143">
  <autoFilter ref="B11:W14" xr:uid="{1CD012C8-AE28-9C41-AAAA-C2F4B4748BAC}"/>
  <sortState xmlns:xlrd2="http://schemas.microsoft.com/office/spreadsheetml/2017/richdata2" ref="B12:M14">
    <sortCondition ref="B7:B10"/>
  </sortState>
  <tableColumns count="22">
    <tableColumn id="1" xr3:uid="{DB03324A-4FB5-BF40-BF18-0B013642EC87}" name="Densification" totalsRowLabel="Total" dataDxfId="9142" totalsRowDxfId="9141"/>
    <tableColumn id="24" xr3:uid="{C8561997-3337-8143-A930-491D2C2F696D}" name="2020" totalsRowFunction="sum" dataDxfId="9140" totalsRowDxfId="9139"/>
    <tableColumn id="3" xr3:uid="{A0BDCF37-D75F-5245-B3A1-5829367595F3}" name="2021" totalsRowFunction="sum" dataDxfId="9138" totalsRowDxfId="9137">
      <calculatedColumnFormula>Densification!B14*Inputs!$E$162</calculatedColumnFormula>
    </tableColumn>
    <tableColumn id="4" xr3:uid="{D71D3D35-E0D1-F547-B41C-EC9A557C3462}" name="2022" totalsRowFunction="sum" dataDxfId="9136" totalsRowDxfId="9135"/>
    <tableColumn id="5" xr3:uid="{74BAEE8D-3156-5D49-98D3-927ECDCD3A47}" name="2023" totalsRowFunction="sum" dataDxfId="9134" totalsRowDxfId="9133"/>
    <tableColumn id="6" xr3:uid="{D6BF0FB2-CD4D-1843-AF59-1B2CB97059F2}" name="2024" totalsRowFunction="sum" dataDxfId="9132" totalsRowDxfId="9131"/>
    <tableColumn id="7" xr3:uid="{65DD3670-22E4-0040-9C71-BCA12C9926B7}" name="2025" totalsRowFunction="sum" dataDxfId="9130" totalsRowDxfId="9129"/>
    <tableColumn id="8" xr3:uid="{27578653-6850-BA47-8A58-A6C959B6804A}" name="2026" totalsRowFunction="sum" dataDxfId="9128" totalsRowDxfId="9127"/>
    <tableColumn id="9" xr3:uid="{0EACB827-7BD3-5F43-9BB6-2185795FE1BD}" name="2027" totalsRowFunction="sum" dataDxfId="9126" totalsRowDxfId="9125"/>
    <tableColumn id="10" xr3:uid="{CB34008B-30E6-4444-ACF3-C592BEA0ABC3}" name="2028" totalsRowFunction="sum" dataDxfId="9124" totalsRowDxfId="9123"/>
    <tableColumn id="11" xr3:uid="{7F17CD4C-D3C5-7E4C-856D-BC05D48C0C1B}" name="2029" totalsRowFunction="sum" dataDxfId="9122" totalsRowDxfId="9121"/>
    <tableColumn id="12" xr3:uid="{058A32DE-F6F6-DD44-9B33-4365FDAC57B5}" name="2030" totalsRowFunction="sum" dataDxfId="9120" totalsRowDxfId="9119"/>
    <tableColumn id="13" xr3:uid="{86814109-F0CD-4943-86F6-779DA0384BA5}" name="2031" totalsRowFunction="sum" dataDxfId="9118" totalsRowDxfId="9117"/>
    <tableColumn id="15" xr3:uid="{B0ED7672-4D80-714B-B88D-8524998A2B16}" name="2032" totalsRowFunction="sum" dataDxfId="9116" totalsRowDxfId="9115"/>
    <tableColumn id="16" xr3:uid="{C74DE149-0313-204D-870E-65E19AF453BF}" name="2033" totalsRowFunction="sum" dataDxfId="9114" totalsRowDxfId="9113"/>
    <tableColumn id="17" xr3:uid="{22625FCB-420C-2740-B7FA-7C0E286A02E3}" name="2034" totalsRowFunction="sum" dataDxfId="9112" totalsRowDxfId="9111"/>
    <tableColumn id="18" xr3:uid="{D64483D8-D091-BE45-B2E9-B8597FE0F229}" name="2035" totalsRowFunction="sum" dataDxfId="9110" totalsRowDxfId="9109"/>
    <tableColumn id="19" xr3:uid="{ECACA4D9-EAD7-4C4B-A739-1C53B92CB585}" name="2036" totalsRowFunction="sum" dataDxfId="9108" totalsRowDxfId="9107"/>
    <tableColumn id="20" xr3:uid="{62C5DD41-16B8-ED44-B557-9A8354AFF760}" name="2037" totalsRowFunction="sum" dataDxfId="9106" totalsRowDxfId="9105"/>
    <tableColumn id="21" xr3:uid="{A6C0E9DE-F0A0-4B48-980F-546820D55DBB}" name="2038" totalsRowFunction="sum" dataDxfId="9104" totalsRowDxfId="9103"/>
    <tableColumn id="22" xr3:uid="{865D3631-0A7B-4145-909B-6CB87D1BCA81}" name="2039" totalsRowFunction="sum" dataDxfId="9102" totalsRowDxfId="9101"/>
    <tableColumn id="2" xr3:uid="{3B58DF30-3D6D-234B-B70A-7CBD423236B6}" name="2040" totalsRowFunction="sum" dataDxfId="9100" totalsRowDxfId="909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548DF3D6-E8D6-244F-8C86-DA2BC6191318}" name="Tabla119311124211385174" displayName="Tabla119311124211385174" ref="B17:W21" totalsRowCount="1" headerRowDxfId="9098" dataDxfId="9097" totalsRowDxfId="9096">
  <autoFilter ref="B17:W20" xr:uid="{B5E10A31-B699-C14B-B480-9A94D291CD55}"/>
  <sortState xmlns:xlrd2="http://schemas.microsoft.com/office/spreadsheetml/2017/richdata2" ref="B18:M20">
    <sortCondition ref="B7:B10"/>
  </sortState>
  <tableColumns count="22">
    <tableColumn id="1" xr3:uid="{80075A63-000A-CD4C-9506-9B2588A32889}" name="Minigrid" totalsRowLabel="Total" dataDxfId="9095" totalsRowDxfId="9094"/>
    <tableColumn id="24" xr3:uid="{D4D92344-83CD-774B-89DF-6425ECCBC31C}" name="2020" totalsRowFunction="sum" dataDxfId="9093" totalsRowDxfId="9092"/>
    <tableColumn id="3" xr3:uid="{4D7C7794-3C74-8943-8A91-718F57592CCD}" name="2021" totalsRowFunction="sum" dataDxfId="9091" totalsRowDxfId="9090"/>
    <tableColumn id="4" xr3:uid="{5236B0FE-46AD-9D47-8A7A-CA1D38353BEA}" name="2022" totalsRowFunction="sum" dataDxfId="9089" totalsRowDxfId="9088"/>
    <tableColumn id="5" xr3:uid="{0423C29B-BB70-3641-8BEA-1E0ED98468B1}" name="2023" totalsRowFunction="sum" dataDxfId="9087" totalsRowDxfId="9086"/>
    <tableColumn id="6" xr3:uid="{5C213915-D6B6-E848-AF5B-D3DBE4544DDA}" name="2024" totalsRowFunction="sum" dataDxfId="9085" totalsRowDxfId="9084"/>
    <tableColumn id="7" xr3:uid="{D1A66D55-2BCD-E842-B1CC-1850E4BF78B0}" name="2025" totalsRowFunction="sum" dataDxfId="9083" totalsRowDxfId="9082"/>
    <tableColumn id="8" xr3:uid="{C3535113-DAEB-E34D-B8DD-46968DA3DDBA}" name="2026" totalsRowFunction="sum" dataDxfId="9081" totalsRowDxfId="9080"/>
    <tableColumn id="9" xr3:uid="{14604ACC-51CA-6B48-AE74-671BEE165295}" name="2027" totalsRowFunction="sum" dataDxfId="9079" totalsRowDxfId="9078"/>
    <tableColumn id="10" xr3:uid="{8F14962C-50D2-4045-BEA2-CDAF103217B1}" name="2028" totalsRowFunction="sum" dataDxfId="9077" totalsRowDxfId="9076"/>
    <tableColumn id="11" xr3:uid="{87ABD80C-9B51-9A43-9327-5BCA5FF76A35}" name="2029" totalsRowFunction="sum" dataDxfId="9075" totalsRowDxfId="9074"/>
    <tableColumn id="12" xr3:uid="{3FE54D8E-0A62-874C-8D19-922D94FB079B}" name="2030" totalsRowFunction="sum" dataDxfId="9073" totalsRowDxfId="9072"/>
    <tableColumn id="13" xr3:uid="{C709F3B9-B249-194A-BED3-983D1C96C51A}" name="2031" totalsRowFunction="sum" dataDxfId="9071" totalsRowDxfId="9070">
      <calculatedColumnFormula>N50-M50</calculatedColumnFormula>
    </tableColumn>
    <tableColumn id="15" xr3:uid="{4EB24302-9721-EE44-A782-E33B19A8D72C}" name="2032" totalsRowFunction="sum" dataDxfId="9069" totalsRowDxfId="9068">
      <calculatedColumnFormula>O50-N50</calculatedColumnFormula>
    </tableColumn>
    <tableColumn id="16" xr3:uid="{F0620366-102F-FB42-8679-1DA7655F6A61}" name="2033" totalsRowFunction="sum" dataDxfId="9067" totalsRowDxfId="9066">
      <calculatedColumnFormula>P50-O50</calculatedColumnFormula>
    </tableColumn>
    <tableColumn id="17" xr3:uid="{1D590E2F-F136-C34C-BCD9-A99A110AA642}" name="2034" totalsRowFunction="sum" dataDxfId="9065" totalsRowDxfId="9064">
      <calculatedColumnFormula>Q50-P50</calculatedColumnFormula>
    </tableColumn>
    <tableColumn id="18" xr3:uid="{233E5C82-D240-3B43-BBDC-507433CD7C8B}" name="2035" totalsRowFunction="sum" dataDxfId="9063" totalsRowDxfId="9062">
      <calculatedColumnFormula>R50-Q50</calculatedColumnFormula>
    </tableColumn>
    <tableColumn id="19" xr3:uid="{B7CAF4DF-1D6E-D547-9FB9-8093B69C4C4B}" name="2036" totalsRowFunction="sum" dataDxfId="9061" totalsRowDxfId="9060">
      <calculatedColumnFormula>S50-R50</calculatedColumnFormula>
    </tableColumn>
    <tableColumn id="20" xr3:uid="{298775C7-D2EB-634F-8063-D7F4C37854B6}" name="2037" totalsRowFunction="sum" dataDxfId="9059" totalsRowDxfId="9058">
      <calculatedColumnFormula>T50-S50</calculatedColumnFormula>
    </tableColumn>
    <tableColumn id="21" xr3:uid="{4DDE055D-9354-384B-B800-0E4A4A1550D6}" name="2.038" totalsRowFunction="sum" dataDxfId="9057" totalsRowDxfId="9056">
      <calculatedColumnFormula>U50-T50</calculatedColumnFormula>
    </tableColumn>
    <tableColumn id="22" xr3:uid="{1C624130-7010-444F-9642-4D41E73C28E0}" name="2039" totalsRowFunction="sum" dataDxfId="9055" totalsRowDxfId="9054">
      <calculatedColumnFormula>V50-U50</calculatedColumnFormula>
    </tableColumn>
    <tableColumn id="2" xr3:uid="{37422B33-BBF8-EC47-9493-4EF4F71843C6}" name="2040" totalsRowFunction="sum" dataDxfId="9053" totalsRowDxfId="9052">
      <calculatedColumnFormula>W50-V50</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04A70B89-D6BF-6447-89A9-13BE258DC0ED}" name="Tabla11931112134311486175" displayName="Tabla11931112134311486175" ref="B23:W27" totalsRowCount="1" headerRowDxfId="9051" dataDxfId="9050" totalsRowDxfId="9049">
  <autoFilter ref="B23:W26" xr:uid="{E17561F8-C70C-2E4F-96D9-28B21D2A3CCA}"/>
  <sortState xmlns:xlrd2="http://schemas.microsoft.com/office/spreadsheetml/2017/richdata2" ref="B24:M26">
    <sortCondition ref="B7:B10"/>
  </sortState>
  <tableColumns count="22">
    <tableColumn id="1" xr3:uid="{C09EB25A-2B05-9F40-92AF-603EB1A3D729}" name="SAS - type A" totalsRowLabel="Total" dataDxfId="9048" totalsRowDxfId="9047"/>
    <tableColumn id="24" xr3:uid="{B446400D-FA8E-E84B-A862-193C0DA56E7A}" name="2020" totalsRowFunction="sum" dataDxfId="9046" totalsRowDxfId="9045"/>
    <tableColumn id="3" xr3:uid="{73EEBC65-4983-2543-90E9-102375F7CEFB}" name="2021" totalsRowFunction="sum" dataDxfId="9044" totalsRowDxfId="9043"/>
    <tableColumn id="4" xr3:uid="{A47E98B9-1B6D-4E42-BBD8-56B9D9D6BCEA}" name="2022" totalsRowFunction="sum" dataDxfId="9042" totalsRowDxfId="9041"/>
    <tableColumn id="5" xr3:uid="{B3DAEFA9-FBD0-6244-BAB0-CDE9780C898D}" name="2023" totalsRowFunction="sum" dataDxfId="9040" totalsRowDxfId="9039"/>
    <tableColumn id="6" xr3:uid="{6428A274-1AF0-2146-9076-D7B0A11DDB10}" name="2024" totalsRowFunction="sum" dataDxfId="9038" totalsRowDxfId="9037"/>
    <tableColumn id="7" xr3:uid="{63001720-3EED-A94B-87F8-BA123D97911E}" name="2025" totalsRowFunction="sum" dataDxfId="9036" totalsRowDxfId="9035"/>
    <tableColumn id="8" xr3:uid="{8D275C8B-C874-D04C-A444-16BA54AF6294}" name="2026" totalsRowFunction="sum" dataDxfId="9034" totalsRowDxfId="9033"/>
    <tableColumn id="9" xr3:uid="{670A72A6-FBB6-3846-8E94-41326944A19D}" name="2027" totalsRowFunction="sum" dataDxfId="9032" totalsRowDxfId="9031"/>
    <tableColumn id="10" xr3:uid="{4002ED46-09C1-4942-8049-8F4E838C94B1}" name="2028" totalsRowFunction="sum" dataDxfId="9030" totalsRowDxfId="9029"/>
    <tableColumn id="11" xr3:uid="{C885E60A-C4E6-6142-8D3B-80AD2F6C4D02}" name="2029" totalsRowFunction="sum" dataDxfId="9028" totalsRowDxfId="9027"/>
    <tableColumn id="12" xr3:uid="{9C71704B-05BA-3B4F-A73B-9DBAD535E60E}" name="2030" totalsRowFunction="sum" dataDxfId="9026" totalsRowDxfId="9025"/>
    <tableColumn id="13" xr3:uid="{7EE604FB-8F64-B542-B274-CA4598E0D7F9}" name="2031" totalsRowFunction="sum" dataDxfId="9024" totalsRowDxfId="9023">
      <calculatedColumnFormula>N56-M56</calculatedColumnFormula>
    </tableColumn>
    <tableColumn id="15" xr3:uid="{5106F5DC-E521-9A41-AD1A-DC1E26C4EAF3}" name="2032" totalsRowFunction="sum" dataDxfId="9022" totalsRowDxfId="9021">
      <calculatedColumnFormula>O56-N56</calculatedColumnFormula>
    </tableColumn>
    <tableColumn id="16" xr3:uid="{21BC1EB1-1894-A846-A12F-752A4BDAD4EF}" name="2033" totalsRowFunction="sum" dataDxfId="9020" totalsRowDxfId="9019">
      <calculatedColumnFormula>P56-O56</calculatedColumnFormula>
    </tableColumn>
    <tableColumn id="17" xr3:uid="{3FDFBED4-9291-FB4C-8090-0AA70F911658}" name="2034" totalsRowFunction="sum" dataDxfId="9018" totalsRowDxfId="9017">
      <calculatedColumnFormula>Q56-P56</calculatedColumnFormula>
    </tableColumn>
    <tableColumn id="18" xr3:uid="{783AC236-9719-8D47-B25D-86AAD248BE05}" name="2035" totalsRowFunction="sum" dataDxfId="9016" totalsRowDxfId="9015">
      <calculatedColumnFormula>R56-Q56</calculatedColumnFormula>
    </tableColumn>
    <tableColumn id="19" xr3:uid="{5185330C-A1A4-C04E-B9F7-CB019E362EC6}" name="2036" totalsRowFunction="sum" dataDxfId="9014" totalsRowDxfId="9013">
      <calculatedColumnFormula>S56-R56</calculatedColumnFormula>
    </tableColumn>
    <tableColumn id="20" xr3:uid="{B6E93A09-66AF-8B4A-AE73-C01CA9724F3A}" name="2037" totalsRowFunction="sum" dataDxfId="9012" totalsRowDxfId="9011">
      <calculatedColumnFormula>T56-S56</calculatedColumnFormula>
    </tableColumn>
    <tableColumn id="21" xr3:uid="{BECCE20E-CC76-0046-B936-D04C00C444FC}" name="2038" totalsRowFunction="sum" dataDxfId="9010" totalsRowDxfId="9009">
      <calculatedColumnFormula>U56-T56</calculatedColumnFormula>
    </tableColumn>
    <tableColumn id="22" xr3:uid="{3E8BA378-5F76-904C-8950-4B385CEA83CF}" name="2039" totalsRowFunction="sum" dataDxfId="9008" totalsRowDxfId="9007">
      <calculatedColumnFormula>V56-U56</calculatedColumnFormula>
    </tableColumn>
    <tableColumn id="2" xr3:uid="{810419FC-9EB9-6946-BDCF-A08C9D8E7E6B}" name="2040" totalsRowFunction="sum" dataDxfId="9006" totalsRowDxfId="9005">
      <calculatedColumnFormula>W56-V56</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4E30AF3B-388E-3943-8F88-AAE0FD58278C}" name="Tabla1193144811587176" displayName="Tabla1193144811587176" ref="B37:W41" totalsRowCount="1" headerRowDxfId="9004" dataDxfId="9003" totalsRowDxfId="9002">
  <autoFilter ref="B37:W40" xr:uid="{96F90B46-4BB0-CC4D-B559-CEFDDDF8235B}"/>
  <sortState xmlns:xlrd2="http://schemas.microsoft.com/office/spreadsheetml/2017/richdata2" ref="B38:M40">
    <sortCondition ref="B7:B10"/>
  </sortState>
  <tableColumns count="22">
    <tableColumn id="1" xr3:uid="{9A2B55DA-0BB4-BA4A-8178-3E35D7EA1618}" name="Extension" totalsRowLabel="Total" dataDxfId="9001" totalsRowDxfId="9000"/>
    <tableColumn id="24" xr3:uid="{10C335DC-365D-8B44-8691-9256708D96F1}" name="2020" totalsRowFunction="sum" dataDxfId="8999" totalsRowDxfId="8998"/>
    <tableColumn id="3" xr3:uid="{88AF6F4E-B67F-7844-9996-80D0997CFD17}" name="2021" totalsRowFunction="sum" dataDxfId="8997" totalsRowDxfId="8996">
      <calculatedColumnFormula>Tabla1193144811587176[[#This Row],[2020]]+D6</calculatedColumnFormula>
    </tableColumn>
    <tableColumn id="4" xr3:uid="{FE173367-56AB-FE48-8835-838ED28A0D3D}" name="2022" totalsRowFunction="sum" dataDxfId="8995" totalsRowDxfId="8994">
      <calculatedColumnFormula>Tabla1193144811587176[[#This Row],[2021]]+E6</calculatedColumnFormula>
    </tableColumn>
    <tableColumn id="5" xr3:uid="{3D7DF8F3-C8C4-8949-BFFA-93F2EA4F30AB}" name="2023" totalsRowFunction="sum" dataDxfId="8993" totalsRowDxfId="8992">
      <calculatedColumnFormula>Tabla1193144811587176[[#This Row],[2022]]+F6</calculatedColumnFormula>
    </tableColumn>
    <tableColumn id="6" xr3:uid="{6C8F37B1-9E07-3E4C-B8EC-C4B912D1DBEA}" name="2024" totalsRowFunction="sum" dataDxfId="8991" totalsRowDxfId="8990">
      <calculatedColumnFormula>Tabla1193144811587176[[#This Row],[2023]]+G6</calculatedColumnFormula>
    </tableColumn>
    <tableColumn id="7" xr3:uid="{13F3E714-9F9E-3142-AE3C-842187BAA6A4}" name="2025" totalsRowFunction="sum" dataDxfId="8989" totalsRowDxfId="8988">
      <calculatedColumnFormula>Tabla1193144811587176[[#This Row],[2024]]+H6</calculatedColumnFormula>
    </tableColumn>
    <tableColumn id="8" xr3:uid="{5891F05E-4E30-7F4F-B26A-A96FB505D3FA}" name="2026" totalsRowFunction="sum" dataDxfId="8987" totalsRowDxfId="8986">
      <calculatedColumnFormula>Tabla1193144811587176[[#This Row],[2025]]+I6</calculatedColumnFormula>
    </tableColumn>
    <tableColumn id="9" xr3:uid="{F660369C-386C-0244-878F-98736FD39856}" name="2027" totalsRowFunction="sum" dataDxfId="8985" totalsRowDxfId="8984">
      <calculatedColumnFormula>Tabla1193144811587176[[#This Row],[2026]]+J6</calculatedColumnFormula>
    </tableColumn>
    <tableColumn id="10" xr3:uid="{8FB06782-B7C3-264F-AE13-6AB2AF3FB97F}" name="2028" totalsRowFunction="sum" dataDxfId="8983" totalsRowDxfId="8982">
      <calculatedColumnFormula>Tabla1193144811587176[[#This Row],[2027]]+K6</calculatedColumnFormula>
    </tableColumn>
    <tableColumn id="11" xr3:uid="{7B363A84-C86B-9747-84D5-D074DE69AC30}" name="2029" totalsRowFunction="sum" dataDxfId="8981" totalsRowDxfId="8980">
      <calculatedColumnFormula>Tabla1193144811587176[[#This Row],[2028]]+L6</calculatedColumnFormula>
    </tableColumn>
    <tableColumn id="12" xr3:uid="{674451C9-0968-DF4B-B2C8-F29AEA56C9B2}" name="2030" totalsRowFunction="sum" dataDxfId="8979" totalsRowDxfId="8978">
      <calculatedColumnFormula>Tabla1193144811587176[[#This Row],[2029]]+M6</calculatedColumnFormula>
    </tableColumn>
    <tableColumn id="13" xr3:uid="{C5BCA155-6DFB-324A-A887-95CB8F1B6E50}" name="2031" totalsRowFunction="sum" dataDxfId="8977" totalsRowDxfId="8976">
      <calculatedColumnFormula>Tabla1193144811587176[[#This Row],[2030]]+N6</calculatedColumnFormula>
    </tableColumn>
    <tableColumn id="15" xr3:uid="{6C0AAB24-9E25-B845-A021-049CC9BC3F44}" name="2032" totalsRowFunction="custom" dataDxfId="8975" totalsRowDxfId="8974">
      <calculatedColumnFormula>Tabla1193144811587176[[#This Row],[2030]]+O6</calculatedColumnFormula>
      <totalsRowFormula>SUBTOTAL(109,Tabla1193144811587176[2031])</totalsRowFormula>
    </tableColumn>
    <tableColumn id="16" xr3:uid="{3543B4FC-B76D-1F43-94A5-1B6B596DE09E}" name="2033" totalsRowFunction="custom" dataDxfId="8973" totalsRowDxfId="8972">
      <calculatedColumnFormula>Tabla1193144811587176[[#This Row],[2031]]+P6</calculatedColumnFormula>
      <totalsRowFormula>SUBTOTAL(109,Tabla1193144811587176[2032])</totalsRowFormula>
    </tableColumn>
    <tableColumn id="17" xr3:uid="{A0F570E9-D8B0-1C46-BF81-C5A728F13DB0}" name="2034" totalsRowFunction="custom" dataDxfId="8971" totalsRowDxfId="8970">
      <calculatedColumnFormula>Tabla1193144811587176[[#This Row],[2031]]+Q6</calculatedColumnFormula>
      <totalsRowFormula>SUBTOTAL(109,Tabla1193144811587176[2032])</totalsRowFormula>
    </tableColumn>
    <tableColumn id="18" xr3:uid="{E66861EE-D633-B547-817F-096DF4434549}" name="2035" totalsRowFunction="custom" dataDxfId="8969" totalsRowDxfId="8968">
      <calculatedColumnFormula>Tabla1193144811587176[[#This Row],[2032]]+R6</calculatedColumnFormula>
      <totalsRowFormula>SUBTOTAL(109,Tabla1193144811587176[2033])</totalsRowFormula>
    </tableColumn>
    <tableColumn id="19" xr3:uid="{5E0B3E6F-B87C-6A48-8477-CB1EC2BABCB0}" name="2036" totalsRowFunction="custom" dataDxfId="8967" totalsRowDxfId="8966">
      <calculatedColumnFormula>Tabla1193144811587176[[#This Row],[2032]]+S6</calculatedColumnFormula>
      <totalsRowFormula>SUBTOTAL(109,Tabla1193144811587176[2033])</totalsRowFormula>
    </tableColumn>
    <tableColumn id="20" xr3:uid="{47F9B4D5-60B4-3F47-BF8A-434418AE8BB1}" name="2037" totalsRowFunction="custom" dataDxfId="8965" totalsRowDxfId="8964">
      <calculatedColumnFormula>Tabla1193144811587176[[#This Row],[2033]]+T6</calculatedColumnFormula>
      <totalsRowFormula>SUBTOTAL(109,Tabla1193144811587176[2034])</totalsRowFormula>
    </tableColumn>
    <tableColumn id="21" xr3:uid="{799CCEAA-F0E9-BD4E-A834-A7A73A89DBD1}" name="2038" totalsRowFunction="custom" dataDxfId="8963" totalsRowDxfId="8962">
      <calculatedColumnFormula>Tabla1193144811587176[[#This Row],[2033]]+U6</calculatedColumnFormula>
      <totalsRowFormula>SUBTOTAL(109,Tabla1193144811587176[2034])</totalsRowFormula>
    </tableColumn>
    <tableColumn id="22" xr3:uid="{EAC4D5D7-E49A-2143-B67E-03CA9D27D823}" name="2039" totalsRowFunction="custom" dataDxfId="8961" totalsRowDxfId="8960">
      <calculatedColumnFormula>Tabla1193144811587176[[#This Row],[2034]]+V6</calculatedColumnFormula>
      <totalsRowFormula>SUBTOTAL(109,Tabla1193144811587176[2035])</totalsRowFormula>
    </tableColumn>
    <tableColumn id="2" xr3:uid="{694C3EEE-4876-0646-AEC5-8498FA92A415}" name="2040" totalsRowFunction="custom" dataDxfId="8959" totalsRowDxfId="8958">
      <calculatedColumnFormula>Tabla1193144811587176[[#This Row],[2034]]+W6</calculatedColumnFormula>
      <totalsRowFormula>SUBTOTAL(109,Tabla1193144811587176[2035])</totalsRow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567D248A-78F0-244A-B7F0-D7321DC5E293}" name="Tabla119311154911688177" displayName="Tabla119311154911688177" ref="B43:W47" totalsRowCount="1" headerRowDxfId="8957" dataDxfId="8956" totalsRowDxfId="8955">
  <autoFilter ref="B43:W46" xr:uid="{15F1E6F9-842D-D541-AABE-6DFDC66EC756}"/>
  <sortState xmlns:xlrd2="http://schemas.microsoft.com/office/spreadsheetml/2017/richdata2" ref="B44:M46">
    <sortCondition ref="B7:B10"/>
  </sortState>
  <tableColumns count="22">
    <tableColumn id="1" xr3:uid="{8F3D8FAD-1E78-D84F-9AE6-3A9B1908CC31}" name="Densification" totalsRowLabel="Total" dataDxfId="8954" totalsRowDxfId="8953"/>
    <tableColumn id="24" xr3:uid="{75156FCF-43F0-A140-A93A-5CAD7A6464A9}" name="2020" totalsRowFunction="sum" dataDxfId="8952" totalsRowDxfId="8951"/>
    <tableColumn id="3" xr3:uid="{FEB16484-8226-2A4C-9EA9-42E97CA4748F}" name="2021" totalsRowFunction="sum" dataDxfId="8950" totalsRowDxfId="8949">
      <calculatedColumnFormula>Tabla119311154911688177[[#This Row],[2020]]+D12</calculatedColumnFormula>
    </tableColumn>
    <tableColumn id="4" xr3:uid="{38A9BCCB-B83D-5E4D-ABFE-5F9737EA15F1}" name="2022" totalsRowFunction="sum" dataDxfId="8948" totalsRowDxfId="8947">
      <calculatedColumnFormula>Tabla119311154911688177[[#This Row],[2021]]+E12</calculatedColumnFormula>
    </tableColumn>
    <tableColumn id="5" xr3:uid="{5D681CFC-4408-724B-AB85-75C7ECB28E8C}" name="2023" totalsRowFunction="sum" dataDxfId="8946" totalsRowDxfId="8945">
      <calculatedColumnFormula>Tabla119311154911688177[[#This Row],[2022]]+F12</calculatedColumnFormula>
    </tableColumn>
    <tableColumn id="6" xr3:uid="{9779A53F-7304-4742-AA6C-4977F82F624E}" name="2024" totalsRowFunction="sum" dataDxfId="8944" totalsRowDxfId="8943">
      <calculatedColumnFormula>Tabla119311154911688177[[#This Row],[2023]]+G12</calculatedColumnFormula>
    </tableColumn>
    <tableColumn id="7" xr3:uid="{55C53BBD-0952-C14F-9347-9F1961877476}" name="2025" totalsRowFunction="sum" dataDxfId="8942" totalsRowDxfId="8941">
      <calculatedColumnFormula>Tabla119311154911688177[[#This Row],[2024]]+H12</calculatedColumnFormula>
    </tableColumn>
    <tableColumn id="8" xr3:uid="{C3E3A87F-AB70-AB41-A6E6-6D75D1FDDD97}" name="2026" totalsRowFunction="sum" dataDxfId="8940" totalsRowDxfId="8939">
      <calculatedColumnFormula>Tabla119311154911688177[[#This Row],[2025]]+I12</calculatedColumnFormula>
    </tableColumn>
    <tableColumn id="9" xr3:uid="{3ED6E317-2E2A-F544-BCF9-C8651629E26F}" name="2027" totalsRowFunction="sum" dataDxfId="8938" totalsRowDxfId="8937">
      <calculatedColumnFormula>Tabla119311154911688177[[#This Row],[2026]]+J12</calculatedColumnFormula>
    </tableColumn>
    <tableColumn id="10" xr3:uid="{4F0ADCBE-4B7D-4941-AF35-AC3CD401FCD0}" name="2028" totalsRowFunction="sum" dataDxfId="8936" totalsRowDxfId="8935">
      <calculatedColumnFormula>Tabla119311154911688177[[#This Row],[2027]]+K12</calculatedColumnFormula>
    </tableColumn>
    <tableColumn id="11" xr3:uid="{89B1933E-5B0B-8644-B413-BD83DF1A8C6A}" name="2029" totalsRowFunction="sum" dataDxfId="8934" totalsRowDxfId="8933">
      <calculatedColumnFormula>Tabla119311154911688177[[#This Row],[2028]]+L12</calculatedColumnFormula>
    </tableColumn>
    <tableColumn id="12" xr3:uid="{B1AB6B57-3EEE-1842-BE73-80F1DC1226C8}" name="2030" totalsRowFunction="sum" dataDxfId="8932" totalsRowDxfId="8931">
      <calculatedColumnFormula>Tabla119311154911688177[[#This Row],[2029]]+M12</calculatedColumnFormula>
    </tableColumn>
    <tableColumn id="13" xr3:uid="{8F938B2C-40B2-544A-B6B3-4CB1ADAA71B8}" name="2031" totalsRowFunction="sum" dataDxfId="8930" totalsRowDxfId="8929">
      <calculatedColumnFormula>Tabla119311154911688177[[#This Row],[2030]]+N12</calculatedColumnFormula>
    </tableColumn>
    <tableColumn id="15" xr3:uid="{2D1D6CA8-E0DF-3A40-B0CA-509686D4743B}" name="2032" totalsRowFunction="custom" dataDxfId="8928" totalsRowDxfId="8927">
      <calculatedColumnFormula>Tabla119311154911688177[[#This Row],[2030]]+O12</calculatedColumnFormula>
      <totalsRowFormula>SUBTOTAL(109,Tabla119311154911688177[2031])</totalsRowFormula>
    </tableColumn>
    <tableColumn id="16" xr3:uid="{93C5E1D8-1F66-0844-BF49-B7AD4D4150B1}" name="2033" totalsRowFunction="custom" dataDxfId="8926" totalsRowDxfId="8925">
      <calculatedColumnFormula>Tabla119311154911688177[[#This Row],[2031]]+P12</calculatedColumnFormula>
      <totalsRowFormula>SUBTOTAL(109,Tabla119311154911688177[2032])</totalsRowFormula>
    </tableColumn>
    <tableColumn id="17" xr3:uid="{09C55D7B-9CB5-5A4C-9486-F73FD745E329}" name="2034" totalsRowFunction="custom" dataDxfId="8924" totalsRowDxfId="8923">
      <calculatedColumnFormula>Tabla119311154911688177[[#This Row],[2031]]+Q12</calculatedColumnFormula>
      <totalsRowFormula>SUBTOTAL(109,Tabla119311154911688177[2032])</totalsRowFormula>
    </tableColumn>
    <tableColumn id="18" xr3:uid="{74CD83D4-6E95-0445-B4A4-0368B9C16B4E}" name="2035" totalsRowFunction="custom" dataDxfId="8922" totalsRowDxfId="8921">
      <calculatedColumnFormula>Tabla119311154911688177[[#This Row],[2032]]+R12</calculatedColumnFormula>
      <totalsRowFormula>SUBTOTAL(109,Tabla119311154911688177[2033])</totalsRowFormula>
    </tableColumn>
    <tableColumn id="19" xr3:uid="{F3B15F8E-30B2-DC4E-87B7-FCE6351793ED}" name="2036" totalsRowFunction="custom" dataDxfId="8920" totalsRowDxfId="8919">
      <calculatedColumnFormula>Tabla119311154911688177[[#This Row],[2032]]+S12</calculatedColumnFormula>
      <totalsRowFormula>SUBTOTAL(109,Tabla119311154911688177[2033])</totalsRowFormula>
    </tableColumn>
    <tableColumn id="20" xr3:uid="{E5E22F52-C4FE-B146-80D8-A81B12D56280}" name="2037" totalsRowFunction="custom" dataDxfId="8918" totalsRowDxfId="8917">
      <calculatedColumnFormula>Tabla119311154911688177[[#This Row],[2033]]+T12</calculatedColumnFormula>
      <totalsRowFormula>SUBTOTAL(109,Tabla119311154911688177[2034])</totalsRowFormula>
    </tableColumn>
    <tableColumn id="21" xr3:uid="{B374A987-E224-D24D-B4F6-11868BC90338}" name="2038" totalsRowFunction="custom" dataDxfId="8916" totalsRowDxfId="8915">
      <calculatedColumnFormula>Tabla119311154911688177[[#This Row],[2033]]+U12</calculatedColumnFormula>
      <totalsRowFormula>SUBTOTAL(109,Tabla119311154911688177[2034])</totalsRowFormula>
    </tableColumn>
    <tableColumn id="22" xr3:uid="{6DA6BC7D-AD9D-DB45-BE3B-055B0FAAE17A}" name="2039" totalsRowFunction="custom" dataDxfId="8914" totalsRowDxfId="8913">
      <calculatedColumnFormula>Tabla119311154911688177[[#This Row],[2034]]+V12</calculatedColumnFormula>
      <totalsRowFormula>SUBTOTAL(109,Tabla119311154911688177[2035])</totalsRowFormula>
    </tableColumn>
    <tableColumn id="2" xr3:uid="{25BF7B93-EC28-134A-A535-DAA255A59F5A}" name="2040" totalsRowFunction="custom" dataDxfId="8912" totalsRowDxfId="8911">
      <calculatedColumnFormula>Tabla119311154911688177[[#This Row],[2034]]+W12</calculatedColumnFormula>
      <totalsRowFormula>SUBTOTAL(109,Tabla119311154911688177[2035])</totalsRow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B3678D8C-8118-DE4C-9E6A-3508C63453DC}" name="Tabla11931112165011789178" displayName="Tabla11931112165011789178" ref="B49:W53" totalsRowCount="1" headerRowDxfId="8910" dataDxfId="8909" totalsRowDxfId="8908">
  <autoFilter ref="B49:W52" xr:uid="{AAB5F696-FAB6-074B-AEB9-927159D77901}"/>
  <sortState xmlns:xlrd2="http://schemas.microsoft.com/office/spreadsheetml/2017/richdata2" ref="B50:M52">
    <sortCondition ref="B7:B10"/>
  </sortState>
  <tableColumns count="22">
    <tableColumn id="1" xr3:uid="{2A5E346D-AAF4-DD42-B913-97EAF0D1443F}" name="Minigrid" totalsRowLabel="Total" dataDxfId="8907" totalsRowDxfId="8906"/>
    <tableColumn id="24" xr3:uid="{296C3FB6-61CF-A54E-9DFE-93B35AC8773C}" name="2020" totalsRowFunction="sum" dataDxfId="8905" totalsRowDxfId="8904"/>
    <tableColumn id="3" xr3:uid="{03FF182B-F99A-3548-822B-1F5FE2104029}" name="2021" totalsRowFunction="sum" dataDxfId="8903" totalsRowDxfId="8902">
      <calculatedColumnFormula>Tabla11931112165011789178[[#This Row],[2020]]+D18</calculatedColumnFormula>
    </tableColumn>
    <tableColumn id="4" xr3:uid="{712B083F-D876-C34B-9C67-45818CD92087}" name="2022" totalsRowFunction="sum" dataDxfId="8901" totalsRowDxfId="8900">
      <calculatedColumnFormula>Tabla11931112165011789178[[#This Row],[2021]]+E18</calculatedColumnFormula>
    </tableColumn>
    <tableColumn id="5" xr3:uid="{10265A6F-479A-F844-860C-AFBA5F981AD9}" name="2023" totalsRowFunction="sum" dataDxfId="8899" totalsRowDxfId="8898">
      <calculatedColumnFormula>Tabla11931112165011789178[[#This Row],[2022]]+F18</calculatedColumnFormula>
    </tableColumn>
    <tableColumn id="6" xr3:uid="{803E2090-A7F8-8E43-B232-51FBB6E092D8}" name="2024" totalsRowFunction="sum" dataDxfId="8897" totalsRowDxfId="8896">
      <calculatedColumnFormula>Tabla11931112165011789178[[#This Row],[2023]]+G18</calculatedColumnFormula>
    </tableColumn>
    <tableColumn id="7" xr3:uid="{D85A9F08-FAFD-3A49-A85A-95C17A516403}" name="2025" totalsRowFunction="sum" dataDxfId="8895" totalsRowDxfId="8894">
      <calculatedColumnFormula>Tabla11931112165011789178[[#This Row],[2024]]+H18</calculatedColumnFormula>
    </tableColumn>
    <tableColumn id="8" xr3:uid="{24FC1B8D-3856-3B41-A52C-4A7FBBF42C30}" name="2026" totalsRowFunction="sum" dataDxfId="8893" totalsRowDxfId="8892">
      <calculatedColumnFormula>Tabla11931112165011789178[[#This Row],[2025]]+I18</calculatedColumnFormula>
    </tableColumn>
    <tableColumn id="9" xr3:uid="{9D0D571D-B2EF-4347-9344-186623E4D6D1}" name="2027" totalsRowFunction="sum" dataDxfId="8891" totalsRowDxfId="8890">
      <calculatedColumnFormula>Tabla11931112165011789178[[#This Row],[2026]]+J18</calculatedColumnFormula>
    </tableColumn>
    <tableColumn id="10" xr3:uid="{6A423022-7A72-1E4B-B7A7-6286A448F297}" name="2028" totalsRowFunction="sum" dataDxfId="8889" totalsRowDxfId="8888">
      <calculatedColumnFormula>Tabla11931112165011789178[[#This Row],[2027]]+K18</calculatedColumnFormula>
    </tableColumn>
    <tableColumn id="11" xr3:uid="{8BD59D93-5A47-9149-9F84-655E5CA89A1C}" name="2029" totalsRowFunction="sum" dataDxfId="8887" totalsRowDxfId="8886">
      <calculatedColumnFormula>Tabla11931112165011789178[[#This Row],[2028]]+L18</calculatedColumnFormula>
    </tableColumn>
    <tableColumn id="12" xr3:uid="{5656E978-ECE0-7D45-98CD-DC7A4339A961}" name="2030" totalsRowFunction="sum" dataDxfId="8885" totalsRowDxfId="8884">
      <calculatedColumnFormula>Tabla11931112165011789178[[#This Row],[2029]]+M18</calculatedColumnFormula>
    </tableColumn>
    <tableColumn id="13" xr3:uid="{152E433E-2E7C-8345-B7E8-9C739BD4663A}" name="2031" totalsRowFunction="sum" dataDxfId="8883" totalsRowDxfId="8882">
      <calculatedColumnFormula>Tabla11931112165011789178[[#This Row],[2030]]*(1+Inputs!R85)</calculatedColumnFormula>
    </tableColumn>
    <tableColumn id="15" xr3:uid="{527AD0E8-0C9E-D64B-A9B7-A81A73242F3A}" name="2032" totalsRowFunction="sum" dataDxfId="8881" totalsRowDxfId="8880">
      <calculatedColumnFormula>Tabla11931112165011789178[[#This Row],[2031]]*(1+Inputs!R85)</calculatedColumnFormula>
    </tableColumn>
    <tableColumn id="16" xr3:uid="{0BFC732A-8AA0-8F4F-960B-AF607BCA3EB3}" name="2033" totalsRowFunction="sum" dataDxfId="8879" totalsRowDxfId="8878">
      <calculatedColumnFormula>Tabla11931112165011789178[[#This Row],[2032]]+P18</calculatedColumnFormula>
    </tableColumn>
    <tableColumn id="17" xr3:uid="{DDF49307-E97D-CC4C-B77C-F3C6A14FD2FA}" name="2034" totalsRowFunction="sum" dataDxfId="8877" totalsRowDxfId="8876">
      <calculatedColumnFormula>Tabla11931112165011789178[[#This Row],[2033]]+Q18</calculatedColumnFormula>
    </tableColumn>
    <tableColumn id="18" xr3:uid="{9F91D625-6FAF-0D44-88D7-10249CAE4E20}" name="2035" totalsRowFunction="sum" dataDxfId="8875" totalsRowDxfId="8874">
      <calculatedColumnFormula>Tabla11931112165011789178[[#This Row],[2034]]+R18</calculatedColumnFormula>
    </tableColumn>
    <tableColumn id="19" xr3:uid="{8F46BC81-8169-614D-9BD2-AD6EFA32D682}" name="2036" totalsRowFunction="sum" dataDxfId="8873" totalsRowDxfId="8872">
      <calculatedColumnFormula>Tabla11931112165011789178[[#This Row],[2035]]+S18</calculatedColumnFormula>
    </tableColumn>
    <tableColumn id="20" xr3:uid="{EF4DC8D8-1A02-A146-A86E-342415EEC1FD}" name="2037" totalsRowFunction="sum" dataDxfId="8871" totalsRowDxfId="8870">
      <calculatedColumnFormula>Tabla11931112165011789178[[#This Row],[2036]]+T18</calculatedColumnFormula>
    </tableColumn>
    <tableColumn id="21" xr3:uid="{67214593-7E91-E842-8D71-005B45CFE28D}" name="2038" totalsRowFunction="sum" dataDxfId="8869" totalsRowDxfId="8868">
      <calculatedColumnFormula>Tabla11931112165011789178[[#This Row],[2037]]+U18</calculatedColumnFormula>
    </tableColumn>
    <tableColumn id="22" xr3:uid="{EB3FCF39-EDD6-6E4D-9384-B38FEBA1F9DD}" name="2039" totalsRowFunction="sum" dataDxfId="8867" totalsRowDxfId="8866">
      <calculatedColumnFormula>Tabla11931112165011789178[[#This Row],[2038]]+V18</calculatedColumnFormula>
    </tableColumn>
    <tableColumn id="2" xr3:uid="{161D16EC-3D69-704B-942A-97D69F9E8CCE}" name="2040" totalsRowFunction="sum" dataDxfId="8865" totalsRowDxfId="8864">
      <calculatedColumnFormula>Tabla11931112165011789178[[#This Row],[2039]]+W18</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3B6EC7FA-4F26-284C-B2A2-83948D58FDB3}" name="Tabla1193111213175511890179" displayName="Tabla1193111213175511890179" ref="B55:W59" totalsRowCount="1" headerRowDxfId="8863" dataDxfId="8862" totalsRowDxfId="8861">
  <autoFilter ref="B55:W58" xr:uid="{04048A99-69F1-2D47-9E31-975510FD6F56}"/>
  <sortState xmlns:xlrd2="http://schemas.microsoft.com/office/spreadsheetml/2017/richdata2" ref="B56:M58">
    <sortCondition ref="B7:B10"/>
  </sortState>
  <tableColumns count="22">
    <tableColumn id="1" xr3:uid="{90BDFAE1-74A8-B949-9717-B9AB7F39638B}" name="SAS - type A" totalsRowLabel="Total" dataDxfId="8860" totalsRowDxfId="8859"/>
    <tableColumn id="24" xr3:uid="{A592F5EE-E5DB-E64E-B189-CEBDF71B200E}" name="2020" totalsRowFunction="sum" dataDxfId="8858" totalsRowDxfId="8857"/>
    <tableColumn id="3" xr3:uid="{0AE854FB-0A7D-5B44-B397-A3DE1642EAF6}" name="2021" totalsRowFunction="sum" dataDxfId="8856" totalsRowDxfId="8855">
      <calculatedColumnFormula>Tabla1193111213175511890179[[#This Row],[2020]]+D24</calculatedColumnFormula>
    </tableColumn>
    <tableColumn id="4" xr3:uid="{9DC4A69A-8220-F24D-A907-247C383188ED}" name="2022" totalsRowFunction="sum" dataDxfId="8854" totalsRowDxfId="8853">
      <calculatedColumnFormula>Tabla1193111213175511890179[[#This Row],[2021]]+E24</calculatedColumnFormula>
    </tableColumn>
    <tableColumn id="5" xr3:uid="{2CE67077-584F-6E40-A94A-60D5CF95206A}" name="2023" totalsRowFunction="sum" dataDxfId="8852" totalsRowDxfId="8851">
      <calculatedColumnFormula>Tabla1193111213175511890179[[#This Row],[2022]]+F24</calculatedColumnFormula>
    </tableColumn>
    <tableColumn id="6" xr3:uid="{894B39C4-27AF-0B4D-9271-96DF33E46B15}" name="2024" totalsRowFunction="sum" dataDxfId="8850" totalsRowDxfId="8849">
      <calculatedColumnFormula>Tabla1193111213175511890179[[#This Row],[2023]]+G24</calculatedColumnFormula>
    </tableColumn>
    <tableColumn id="7" xr3:uid="{EC977433-A917-E742-9FF0-81170F0CF8E0}" name="2025" totalsRowFunction="sum" dataDxfId="8848" totalsRowDxfId="8847">
      <calculatedColumnFormula>Tabla1193111213175511890179[[#This Row],[2024]]+H24</calculatedColumnFormula>
    </tableColumn>
    <tableColumn id="8" xr3:uid="{AA677DBA-B2BC-2845-B8B0-7D8398055268}" name="2026" totalsRowFunction="sum" dataDxfId="8846" totalsRowDxfId="8845">
      <calculatedColumnFormula>Tabla1193111213175511890179[[#This Row],[2025]]+I24</calculatedColumnFormula>
    </tableColumn>
    <tableColumn id="9" xr3:uid="{D57AA1D1-5694-1246-B16D-C55C89110A7F}" name="2027" totalsRowFunction="sum" dataDxfId="8844" totalsRowDxfId="8843">
      <calculatedColumnFormula>Tabla1193111213175511890179[[#This Row],[2026]]+J24</calculatedColumnFormula>
    </tableColumn>
    <tableColumn id="10" xr3:uid="{3DFF5E21-FC90-794E-B7CB-AAAE0665850A}" name="2028" totalsRowFunction="sum" dataDxfId="8842" totalsRowDxfId="8841">
      <calculatedColumnFormula>Tabla1193111213175511890179[[#This Row],[2027]]+K24</calculatedColumnFormula>
    </tableColumn>
    <tableColumn id="11" xr3:uid="{FA0BD26F-A623-954E-A00B-AEBC6B949671}" name="2029" totalsRowFunction="sum" dataDxfId="8840" totalsRowDxfId="8839">
      <calculatedColumnFormula>Tabla1193111213175511890179[[#This Row],[2028]]+L24</calculatedColumnFormula>
    </tableColumn>
    <tableColumn id="12" xr3:uid="{8990995C-AD8B-6649-9838-0F03C4EF5FBE}" name="2030" totalsRowFunction="sum" dataDxfId="8838" totalsRowDxfId="8837">
      <calculatedColumnFormula>Tabla1193111213175511890179[[#This Row],[2029]]+M24</calculatedColumnFormula>
    </tableColumn>
    <tableColumn id="13" xr3:uid="{40C8C128-2C46-EB45-8B3D-EC48245DF234}" name="2031" totalsRowFunction="sum" dataDxfId="8836" totalsRowDxfId="8835">
      <calculatedColumnFormula>Tabla1193111213175511890179[[#This Row],[2030]]*(1+Inputs!R85)</calculatedColumnFormula>
    </tableColumn>
    <tableColumn id="15" xr3:uid="{0AA1BC32-F03D-2D4C-93D5-DCD99014563C}" name="2032" totalsRowFunction="sum" dataDxfId="8834" totalsRowDxfId="8833">
      <calculatedColumnFormula>Tabla1193111213175511890179[[#This Row],[2031]]+O24</calculatedColumnFormula>
    </tableColumn>
    <tableColumn id="16" xr3:uid="{339EC562-ABD9-C14D-B361-1A14E2B2FB4B}" name="2033" totalsRowFunction="sum" dataDxfId="8832" totalsRowDxfId="8831">
      <calculatedColumnFormula>Tabla1193111213175511890179[[#This Row],[2032]]+P24</calculatedColumnFormula>
    </tableColumn>
    <tableColumn id="17" xr3:uid="{41A3447B-C6E5-3D45-8EAF-C31C17167DB1}" name="2034" totalsRowFunction="sum" dataDxfId="8830" totalsRowDxfId="8829">
      <calculatedColumnFormula>Tabla1193111213175511890179[[#This Row],[2033]]*(1+Inputs!R85)</calculatedColumnFormula>
    </tableColumn>
    <tableColumn id="18" xr3:uid="{E82EFFFC-9808-3447-931E-062265DF1052}" name="2035" totalsRowFunction="sum" dataDxfId="8828" totalsRowDxfId="8827">
      <calculatedColumnFormula>Tabla1193111213175511890179[[#This Row],[2034]]+R24</calculatedColumnFormula>
    </tableColumn>
    <tableColumn id="19" xr3:uid="{DDD61787-B61F-3D46-B500-63896C40837B}" name="2036" totalsRowFunction="sum" dataDxfId="8826" totalsRowDxfId="8825">
      <calculatedColumnFormula>Tabla1193111213175511890179[[#This Row],[2035]]+S24</calculatedColumnFormula>
    </tableColumn>
    <tableColumn id="20" xr3:uid="{B7EBDCC5-937A-424C-88C6-CD77BB338342}" name="2037" totalsRowFunction="sum" dataDxfId="8824" totalsRowDxfId="8823">
      <calculatedColumnFormula>Tabla1193111213175511890179[[#This Row],[2036]]+T24</calculatedColumnFormula>
    </tableColumn>
    <tableColumn id="21" xr3:uid="{AEE5E0F4-A640-0C43-96E1-829A93F25070}" name="2038" totalsRowFunction="sum" dataDxfId="8822" totalsRowDxfId="8821">
      <calculatedColumnFormula>Tabla1193111213175511890179[[#This Row],[2037]]+U24</calculatedColumnFormula>
    </tableColumn>
    <tableColumn id="22" xr3:uid="{8E62EB62-0970-D149-B82D-552AC276068D}" name="2039" totalsRowFunction="sum" dataDxfId="8820" totalsRowDxfId="8819">
      <calculatedColumnFormula>Tabla1193111213175511890179[[#This Row],[2038]]+V24</calculatedColumnFormula>
    </tableColumn>
    <tableColumn id="2" xr3:uid="{F3719C7E-7ADB-FC44-9844-79F29D450013}" name="2040" totalsRowFunction="sum" dataDxfId="8818" totalsRowDxfId="8817">
      <calculatedColumnFormula>Tabla1193111213175511890179[[#This Row],[2039]]+W24</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49B6ACFD-0A8B-764B-B861-A8527B72BB76}" name="Tabla119314185611991180" displayName="Tabla119314185611991180" ref="B78:W82" totalsRowCount="1" headerRowDxfId="8816" dataDxfId="8815" totalsRowDxfId="8814">
  <autoFilter ref="B78:W81" xr:uid="{75C2F4D5-39E6-8049-950C-A88C0CD5B165}"/>
  <sortState xmlns:xlrd2="http://schemas.microsoft.com/office/spreadsheetml/2017/richdata2" ref="B79:M81">
    <sortCondition ref="B7:B10"/>
  </sortState>
  <tableColumns count="22">
    <tableColumn id="1" xr3:uid="{20E9C48E-FF85-7442-A1B0-781D31EDD7F9}" name="Extension" totalsRowLabel="Total" dataDxfId="8813" totalsRowDxfId="8812"/>
    <tableColumn id="24" xr3:uid="{B70CBA00-1D06-BC44-B0E9-BC0B8C7F1351}" name="2020" totalsRowFunction="sum" dataDxfId="8811" totalsRowDxfId="8810"/>
    <tableColumn id="3" xr3:uid="{D3328EAE-1C6E-C544-8920-D8093E859CDD}" name="2021" totalsRowFunction="sum" dataDxfId="8809" totalsRowDxfId="8808"/>
    <tableColumn id="4" xr3:uid="{853CDC08-7D08-404C-93BF-239D72ABF567}" name="2022" totalsRowFunction="sum" dataDxfId="8807" totalsRowDxfId="8806"/>
    <tableColumn id="5" xr3:uid="{1522CC1F-A087-4840-90CD-B0A6C2D60423}" name="2023" totalsRowFunction="sum" dataDxfId="8805" totalsRowDxfId="8804"/>
    <tableColumn id="6" xr3:uid="{427AB359-1605-3943-8B01-724D5489BBAD}" name="2024" totalsRowFunction="sum" dataDxfId="8803" totalsRowDxfId="8802"/>
    <tableColumn id="7" xr3:uid="{AC66CA47-A0A6-EF42-A600-2047758D7C4B}" name="2025" totalsRowFunction="sum" dataDxfId="8801" totalsRowDxfId="8800"/>
    <tableColumn id="8" xr3:uid="{8FA829C1-5A40-1643-A5DC-62F7C57E4F53}" name="2026" totalsRowFunction="sum" dataDxfId="8799" totalsRowDxfId="8798"/>
    <tableColumn id="9" xr3:uid="{472533DF-9D9F-CC48-BC24-34365978CD92}" name="2027" totalsRowFunction="sum" dataDxfId="8797" totalsRowDxfId="8796"/>
    <tableColumn id="10" xr3:uid="{68140BD1-5ADD-2548-B8BE-9324974108F6}" name="2028" totalsRowFunction="sum" dataDxfId="8795" totalsRowDxfId="8794"/>
    <tableColumn id="11" xr3:uid="{F9710D05-23CA-014C-8531-14B768B8E9B0}" name="2029" totalsRowFunction="sum" dataDxfId="8793" totalsRowDxfId="8792"/>
    <tableColumn id="12" xr3:uid="{FA080C3C-3E05-6745-A8AA-667B0F362139}" name="2030" totalsRowFunction="sum" dataDxfId="8791" totalsRowDxfId="8790">
      <calculatedColumnFormula>Inputs!E128</calculatedColumnFormula>
    </tableColumn>
    <tableColumn id="13" xr3:uid="{76C9592E-B3E4-EA42-82F8-1DE6D860ABF0}" name="2031" totalsRowFunction="sum" dataDxfId="8789" totalsRowDxfId="8788">
      <calculatedColumnFormula>Tabla119314185611991180[[#This Row],[2030]]*(1+Inputs!$R$84)</calculatedColumnFormula>
    </tableColumn>
    <tableColumn id="15" xr3:uid="{AC4E1A0B-D395-5542-8FB6-5C362F07EE77}" name="2032" totalsRowFunction="sum" dataDxfId="8787" totalsRowDxfId="8786"/>
    <tableColumn id="16" xr3:uid="{8F5B5973-84CF-7D45-BFDE-122C12B951EE}" name="2033" totalsRowFunction="sum" dataDxfId="8785" totalsRowDxfId="8784"/>
    <tableColumn id="17" xr3:uid="{9424F39F-CFE9-CE43-BF78-7ADCE5D53E3D}" name="2034" totalsRowFunction="sum" dataDxfId="8783" totalsRowDxfId="8782"/>
    <tableColumn id="18" xr3:uid="{7B9B8620-EA94-C444-A43B-CE38F9AC4216}" name="2035" totalsRowFunction="sum" dataDxfId="8781" totalsRowDxfId="8780"/>
    <tableColumn id="19" xr3:uid="{2386E90B-8AA4-244C-AFE4-2368E67FEBFD}" name="2036" totalsRowFunction="sum" dataDxfId="8779" totalsRowDxfId="8778"/>
    <tableColumn id="20" xr3:uid="{09FA9561-2E11-0244-9DC8-E58E033B5C2D}" name="2037" totalsRowFunction="sum" dataDxfId="8777" totalsRowDxfId="8776"/>
    <tableColumn id="21" xr3:uid="{7BD1624D-5799-E045-A734-5DCC7120040C}" name="2038" totalsRowFunction="sum" dataDxfId="8775" totalsRowDxfId="8774"/>
    <tableColumn id="22" xr3:uid="{DA385478-2478-E14D-B699-6791F46AB498}" name="2039" totalsRowFunction="sum" dataDxfId="8773" totalsRowDxfId="8772"/>
    <tableColumn id="2" xr3:uid="{52FD9621-69D2-F049-AA6D-B02CFB4E1584}" name="2040" totalsRowFunction="sum" dataDxfId="8771" totalsRowDxfId="877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0EDBE51F-0C81-D442-833C-0AD0C50CA380}" name="Tabla11931115195712092181" displayName="Tabla11931115195712092181" ref="B84:W88" totalsRowCount="1" headerRowDxfId="8769" dataDxfId="8768" totalsRowDxfId="8767">
  <autoFilter ref="B84:W87" xr:uid="{D0EDE89C-6B3E-A749-8CB1-BE02C90BEA89}"/>
  <sortState xmlns:xlrd2="http://schemas.microsoft.com/office/spreadsheetml/2017/richdata2" ref="B85:M87">
    <sortCondition ref="B7:B10"/>
  </sortState>
  <tableColumns count="22">
    <tableColumn id="1" xr3:uid="{237EF8CF-4D7A-5642-87C6-842C990EFFE2}" name="Densification" totalsRowLabel="Total" dataDxfId="8766" totalsRowDxfId="8765"/>
    <tableColumn id="24" xr3:uid="{F68273E3-3795-A04B-9F8F-ED73E9EE810D}" name="2020" totalsRowFunction="sum" dataDxfId="8764" totalsRowDxfId="8763"/>
    <tableColumn id="3" xr3:uid="{27BDF3FB-9913-3D48-94D4-39315F8CAED5}" name="2021" totalsRowFunction="sum" dataDxfId="8762" totalsRowDxfId="8761">
      <calculatedColumnFormula>D79</calculatedColumnFormula>
    </tableColumn>
    <tableColumn id="4" xr3:uid="{559DC767-D79F-C94D-A9DB-DD2B5078F776}" name="2022" totalsRowFunction="sum" dataDxfId="8760" totalsRowDxfId="8759">
      <calculatedColumnFormula>E79</calculatedColumnFormula>
    </tableColumn>
    <tableColumn id="5" xr3:uid="{FB22FB3E-DFB3-9144-B233-17CBC2461B65}" name="2023" totalsRowFunction="sum" dataDxfId="8758" totalsRowDxfId="8757">
      <calculatedColumnFormula>F79</calculatedColumnFormula>
    </tableColumn>
    <tableColumn id="6" xr3:uid="{AA9C54B5-1967-8048-878F-E5750F136EC1}" name="2024" totalsRowFunction="sum" dataDxfId="8756" totalsRowDxfId="8755">
      <calculatedColumnFormula>G79</calculatedColumnFormula>
    </tableColumn>
    <tableColumn id="7" xr3:uid="{6AAD647C-7082-B347-9B7E-ABFB1880A2E8}" name="2025" totalsRowFunction="sum" dataDxfId="8754" totalsRowDxfId="8753">
      <calculatedColumnFormula>H79</calculatedColumnFormula>
    </tableColumn>
    <tableColumn id="8" xr3:uid="{B25863B6-6D75-4D45-96EE-FFEC59AA0319}" name="2026" totalsRowFunction="sum" dataDxfId="8752" totalsRowDxfId="8751">
      <calculatedColumnFormula>I79</calculatedColumnFormula>
    </tableColumn>
    <tableColumn id="9" xr3:uid="{00DA53CD-2E72-AA4D-B973-8527041E507A}" name="2027" totalsRowFunction="sum" dataDxfId="8750" totalsRowDxfId="8749">
      <calculatedColumnFormula>J79</calculatedColumnFormula>
    </tableColumn>
    <tableColumn id="10" xr3:uid="{AB60DC19-9A07-1147-98C3-E00D708C56F3}" name="2028" totalsRowFunction="sum" dataDxfId="8748" totalsRowDxfId="8747">
      <calculatedColumnFormula>K79</calculatedColumnFormula>
    </tableColumn>
    <tableColumn id="11" xr3:uid="{13EEAA89-045E-0945-A9E2-D6163167FF1B}" name="2029" totalsRowFunction="sum" dataDxfId="8746" totalsRowDxfId="8745">
      <calculatedColumnFormula>L79</calculatedColumnFormula>
    </tableColumn>
    <tableColumn id="12" xr3:uid="{A801AFF9-8CF1-5540-ACFE-7A1BA0F5DB62}" name="2030" totalsRowFunction="sum" dataDxfId="8744" totalsRowDxfId="8743">
      <calculatedColumnFormula>Inputs!E137</calculatedColumnFormula>
    </tableColumn>
    <tableColumn id="13" xr3:uid="{06A1816F-70A1-794F-9C16-1DDFF6D7A7D1}" name="2031" totalsRowFunction="sum" dataDxfId="8742" totalsRowDxfId="8741">
      <calculatedColumnFormula>N79</calculatedColumnFormula>
    </tableColumn>
    <tableColumn id="15" xr3:uid="{03D7FDE7-652B-4F49-A6F7-A69EC11596D5}" name="2032" totalsRowFunction="sum" totalsRowDxfId="8740"/>
    <tableColumn id="16" xr3:uid="{EC694F7D-8488-E549-8FBA-E7E644FE0B8D}" name="2033" totalsRowFunction="sum" totalsRowDxfId="8739"/>
    <tableColumn id="17" xr3:uid="{5A39367A-7DA3-534E-A901-DA8EA4DF5B43}" name="2034" totalsRowFunction="sum" totalsRowDxfId="8738"/>
    <tableColumn id="18" xr3:uid="{437CE956-2BBD-A348-8B37-3E0CA565D857}" name="2035" totalsRowFunction="sum" totalsRowDxfId="8737"/>
    <tableColumn id="19" xr3:uid="{ECC4D9CD-FA62-8346-84D6-8C35EBCC6938}" name="2036" totalsRowFunction="sum" totalsRowDxfId="8736"/>
    <tableColumn id="20" xr3:uid="{80845D9E-9720-8240-ADB1-B84EF1F88C44}" name="2037" totalsRowFunction="sum" totalsRowDxfId="8735"/>
    <tableColumn id="21" xr3:uid="{7CF3776F-234C-1849-8823-BF633AAC23E1}" name="2038" totalsRowFunction="sum" totalsRowDxfId="8734"/>
    <tableColumn id="22" xr3:uid="{77D232DC-D0D7-D445-AC5E-10A1632EAAFC}" name="2039" totalsRowFunction="sum" totalsRowDxfId="8733"/>
    <tableColumn id="2" xr3:uid="{851C34E7-8152-5A4E-B516-8CFCCEAF974C}" name="2040" totalsRowFunction="sum" totalsRowDxfId="873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14A1F86E-6392-2D42-ACA8-7C55FE85C76D}" name="Tabla11931418225912294182" displayName="Tabla11931418225912294182" ref="B130:W134" totalsRowCount="1" headerRowDxfId="8731" dataDxfId="8730" totalsRowDxfId="8729">
  <autoFilter ref="B130:W133" xr:uid="{C7379F7A-F5BD-F745-B249-334AEF79E65D}"/>
  <sortState xmlns:xlrd2="http://schemas.microsoft.com/office/spreadsheetml/2017/richdata2" ref="B131:M133">
    <sortCondition ref="B7:B10"/>
  </sortState>
  <tableColumns count="22">
    <tableColumn id="1" xr3:uid="{635CEF0B-2C1C-094E-BD7E-DBA28D399F77}" name="Extension" totalsRowLabel="Total" dataDxfId="8728" totalsRowDxfId="8727"/>
    <tableColumn id="24" xr3:uid="{9F2D219E-EC4F-E742-872E-FB3DC11ACDE7}" name="2020" totalsRowFunction="sum" dataDxfId="8726" totalsRowDxfId="8725"/>
    <tableColumn id="3" xr3:uid="{479BDB46-F94E-F64F-9EDC-676B35F5BCDF}" name="2021" totalsRowFunction="sum" dataDxfId="8724" totalsRowDxfId="8723">
      <calculatedColumnFormula>Multiplayers!#REF!</calculatedColumnFormula>
    </tableColumn>
    <tableColumn id="4" xr3:uid="{8005947D-3369-B642-A728-ACE99D555CB8}" name="2022" totalsRowFunction="sum" dataDxfId="8722" totalsRowDxfId="8721">
      <calculatedColumnFormula>Multiplayers!#REF!</calculatedColumnFormula>
    </tableColumn>
    <tableColumn id="5" xr3:uid="{CB54BFFE-3422-A542-A5E4-0CCC0C30E763}" name="2023" totalsRowFunction="sum" dataDxfId="8720" totalsRowDxfId="8719">
      <calculatedColumnFormula>Multiplayers!#REF!</calculatedColumnFormula>
    </tableColumn>
    <tableColumn id="6" xr3:uid="{8BB1CF15-B487-2C4F-9662-76F1DF214690}" name="2024" totalsRowFunction="sum" dataDxfId="8718" totalsRowDxfId="8717">
      <calculatedColumnFormula>Multiplayers!#REF!</calculatedColumnFormula>
    </tableColumn>
    <tableColumn id="7" xr3:uid="{7C872138-29C4-3F4B-9534-3A52B47B5D58}" name="2025" totalsRowFunction="sum" dataDxfId="8716" totalsRowDxfId="8715">
      <calculatedColumnFormula>Multiplayers!#REF!</calculatedColumnFormula>
    </tableColumn>
    <tableColumn id="8" xr3:uid="{892E55B2-FF01-3846-80AE-01ADBAC78128}" name="2026" totalsRowFunction="sum" dataDxfId="8714" totalsRowDxfId="8713">
      <calculatedColumnFormula>Multiplayers!#REF!</calculatedColumnFormula>
    </tableColumn>
    <tableColumn id="9" xr3:uid="{842A9917-A4A9-1B45-8F4C-2616493E178E}" name="2027" totalsRowFunction="sum" dataDxfId="8712" totalsRowDxfId="8711">
      <calculatedColumnFormula>Multiplayers!#REF!</calculatedColumnFormula>
    </tableColumn>
    <tableColumn id="10" xr3:uid="{FFA3FF3E-27C3-5F46-B3E2-ED67C949BD17}" name="2028" totalsRowFunction="sum" dataDxfId="8710" totalsRowDxfId="8709">
      <calculatedColumnFormula>Multiplayers!#REF!</calculatedColumnFormula>
    </tableColumn>
    <tableColumn id="11" xr3:uid="{7110049D-3540-BC47-9CAD-CED9C2D30831}" name="2029" totalsRowFunction="sum" dataDxfId="8708" totalsRowDxfId="8707">
      <calculatedColumnFormula>Multiplayers!#REF!</calculatedColumnFormula>
    </tableColumn>
    <tableColumn id="12" xr3:uid="{37BB8450-ECA4-2F42-AF62-DBB9848CC8A3}" name="2030" totalsRowFunction="sum" dataDxfId="8706" totalsRowDxfId="8705">
      <calculatedColumnFormula>Multiplayers!#REF!</calculatedColumnFormula>
    </tableColumn>
    <tableColumn id="13" xr3:uid="{269ECC57-E762-FF48-A941-4169D47AB5E9}" name="2031" totalsRowFunction="sum" dataDxfId="8704" totalsRowDxfId="8703">
      <calculatedColumnFormula>Multiplayers!#REF!</calculatedColumnFormula>
    </tableColumn>
    <tableColumn id="15" xr3:uid="{5F5C5FE9-6145-D747-8049-D5642A6E3490}" name="2032" totalsRowFunction="sum" dataDxfId="8702" totalsRowDxfId="8701">
      <calculatedColumnFormula>Multiplayers!#REF!</calculatedColumnFormula>
    </tableColumn>
    <tableColumn id="16" xr3:uid="{871CB6A2-767B-8C40-9508-80D79FF73905}" name="2033" totalsRowFunction="sum" dataDxfId="8700" totalsRowDxfId="8699">
      <calculatedColumnFormula>Multiplayers!#REF!</calculatedColumnFormula>
    </tableColumn>
    <tableColumn id="17" xr3:uid="{ED2C8A11-88B4-8349-84C7-5DF29FDD1C7C}" name="2034" totalsRowFunction="sum" dataDxfId="8698" totalsRowDxfId="8697">
      <calculatedColumnFormula>Multiplayers!#REF!</calculatedColumnFormula>
    </tableColumn>
    <tableColumn id="18" xr3:uid="{AEC25037-3D74-5040-A128-B33B34C27148}" name="2035" totalsRowFunction="sum" dataDxfId="8696" totalsRowDxfId="8695">
      <calculatedColumnFormula>Multiplayers!#REF!</calculatedColumnFormula>
    </tableColumn>
    <tableColumn id="19" xr3:uid="{4BEDA453-B897-CE46-931C-BCC91291D603}" name="2036" totalsRowFunction="sum" dataDxfId="8694" totalsRowDxfId="8693">
      <calculatedColumnFormula>Multiplayers!#REF!</calculatedColumnFormula>
    </tableColumn>
    <tableColumn id="20" xr3:uid="{B01A5FB5-3871-7446-BB02-D0EE62ACA634}" name="2037" totalsRowFunction="sum" dataDxfId="8692" totalsRowDxfId="8691">
      <calculatedColumnFormula>Multiplayers!#REF!</calculatedColumnFormula>
    </tableColumn>
    <tableColumn id="21" xr3:uid="{FF0C5ACD-8F11-7B4E-9E82-ACBECF6F27C1}" name="2038" totalsRowFunction="sum" dataDxfId="8690" totalsRowDxfId="8689">
      <calculatedColumnFormula>Multiplayers!#REF!</calculatedColumnFormula>
    </tableColumn>
    <tableColumn id="22" xr3:uid="{630F0C8E-7A88-9A46-B3CA-FA9F098DD0C5}" name="2039" totalsRowFunction="sum" dataDxfId="8688" totalsRowDxfId="8687">
      <calculatedColumnFormula>Multiplayers!#REF!</calculatedColumnFormula>
    </tableColumn>
    <tableColumn id="2" xr3:uid="{67CDFC15-93BC-7F4B-A40A-E72D1BD0B498}" name="2040" totalsRowFunction="sum" dataDxfId="8686" totalsRowDxfId="8685">
      <calculatedColumnFormula>Multiplayers!#REF!</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E937025F-3F52-0449-8E6E-D7FE9D3C3980}" name="Tabla1193111519236012395183" displayName="Tabla1193111519236012395183" ref="B136:W140" totalsRowCount="1" headerRowDxfId="8684" dataDxfId="8683" totalsRowDxfId="8682">
  <autoFilter ref="B136:W139" xr:uid="{AFA02562-0684-6A41-8988-95FCFA579C4B}"/>
  <sortState xmlns:xlrd2="http://schemas.microsoft.com/office/spreadsheetml/2017/richdata2" ref="B137:M139">
    <sortCondition ref="B7:B10"/>
  </sortState>
  <tableColumns count="22">
    <tableColumn id="1" xr3:uid="{7284F524-1F50-2B4C-A268-DED6A26ABB3D}" name="Densification" totalsRowLabel="Total" dataDxfId="8681" totalsRowDxfId="8680"/>
    <tableColumn id="24" xr3:uid="{8FB620A0-E2DB-DE41-8F87-71CC202F9745}" name="2020" totalsRowFunction="sum" dataDxfId="8679" totalsRowDxfId="8678"/>
    <tableColumn id="3" xr3:uid="{752AE09C-8155-3F4D-8639-C00DBC7D687C}" name="2021" totalsRowFunction="sum" dataDxfId="8677" totalsRowDxfId="8676">
      <calculatedColumnFormula>D131</calculatedColumnFormula>
    </tableColumn>
    <tableColumn id="4" xr3:uid="{BE9EA686-D45B-634E-9FA7-48FDAFD6FE82}" name="2022" totalsRowFunction="sum" dataDxfId="8675" totalsRowDxfId="8674">
      <calculatedColumnFormula>E131</calculatedColumnFormula>
    </tableColumn>
    <tableColumn id="5" xr3:uid="{EF775334-C4DC-8643-83E4-53F47478BE2F}" name="2023" totalsRowFunction="sum" dataDxfId="8673" totalsRowDxfId="8672">
      <calculatedColumnFormula>F131</calculatedColumnFormula>
    </tableColumn>
    <tableColumn id="6" xr3:uid="{EB56E6DC-31F8-1747-8F87-853CFBECA5C2}" name="2024" totalsRowFunction="sum" dataDxfId="8671" totalsRowDxfId="8670">
      <calculatedColumnFormula>G131</calculatedColumnFormula>
    </tableColumn>
    <tableColumn id="7" xr3:uid="{515AD638-F398-984B-AB48-446165930DD4}" name="2025" totalsRowFunction="sum" dataDxfId="8669" totalsRowDxfId="8668">
      <calculatedColumnFormula>H131</calculatedColumnFormula>
    </tableColumn>
    <tableColumn id="8" xr3:uid="{34F98BD0-F14D-1645-9890-24887A1E26D9}" name="2026" totalsRowFunction="sum" dataDxfId="8667" totalsRowDxfId="8666">
      <calculatedColumnFormula>I131</calculatedColumnFormula>
    </tableColumn>
    <tableColumn id="9" xr3:uid="{D0EC9E10-8D48-E94C-A8C9-121CB0BE43FB}" name="2027" totalsRowFunction="sum" dataDxfId="8665" totalsRowDxfId="8664">
      <calculatedColumnFormula>J131</calculatedColumnFormula>
    </tableColumn>
    <tableColumn id="10" xr3:uid="{1C7AD0FB-D582-704C-9A47-4A566F91CBAC}" name="2028" totalsRowFunction="sum" dataDxfId="8663" totalsRowDxfId="8662">
      <calculatedColumnFormula>K131</calculatedColumnFormula>
    </tableColumn>
    <tableColumn id="11" xr3:uid="{E0D91048-C244-0445-B0D8-7FA1DD8422DD}" name="2029" totalsRowFunction="sum" dataDxfId="8661" totalsRowDxfId="8660">
      <calculatedColumnFormula>L131</calculatedColumnFormula>
    </tableColumn>
    <tableColumn id="12" xr3:uid="{BE237FCD-88E5-3843-926F-72E66E7B6816}" name="2030" totalsRowFunction="sum" dataDxfId="8659" totalsRowDxfId="8658">
      <calculatedColumnFormula>M131</calculatedColumnFormula>
    </tableColumn>
    <tableColumn id="13" xr3:uid="{862F9E4B-9DBB-EB45-BFD6-5287D4E9E57E}" name="2031" totalsRowFunction="sum" dataDxfId="8657" totalsRowDxfId="8656">
      <calculatedColumnFormula>N131</calculatedColumnFormula>
    </tableColumn>
    <tableColumn id="15" xr3:uid="{8923C674-A040-944A-9CAA-AD4FFBE4409A}" name="2032" totalsRowFunction="sum" dataDxfId="8655" totalsRowDxfId="8654">
      <calculatedColumnFormula>O131</calculatedColumnFormula>
    </tableColumn>
    <tableColumn id="16" xr3:uid="{3A202442-2298-2D40-AF1A-05EA2393236D}" name="2033" totalsRowFunction="sum" dataDxfId="8653" totalsRowDxfId="8652">
      <calculatedColumnFormula>P131</calculatedColumnFormula>
    </tableColumn>
    <tableColumn id="17" xr3:uid="{13BD2969-6D8C-8F42-ACEA-E16180181484}" name="2034" totalsRowFunction="sum" dataDxfId="8651" totalsRowDxfId="8650">
      <calculatedColumnFormula>Q131</calculatedColumnFormula>
    </tableColumn>
    <tableColumn id="18" xr3:uid="{77D63FA2-E61B-394B-BF43-8C81803570C4}" name="2035" totalsRowFunction="sum" dataDxfId="8649" totalsRowDxfId="8648">
      <calculatedColumnFormula>R131</calculatedColumnFormula>
    </tableColumn>
    <tableColumn id="19" xr3:uid="{217A9BF9-B93C-6342-8643-2B3B2FDF644B}" name="2036" totalsRowFunction="sum" dataDxfId="8647" totalsRowDxfId="8646">
      <calculatedColumnFormula>S131</calculatedColumnFormula>
    </tableColumn>
    <tableColumn id="20" xr3:uid="{8810B48D-4F0B-A24C-A16E-F93917731A05}" name="2037" totalsRowFunction="sum" dataDxfId="8645" totalsRowDxfId="8644">
      <calculatedColumnFormula>T131</calculatedColumnFormula>
    </tableColumn>
    <tableColumn id="21" xr3:uid="{8D945B9F-DE66-9543-975D-67D7B1FD54A9}" name="2038" totalsRowFunction="sum" dataDxfId="8643" totalsRowDxfId="8642">
      <calculatedColumnFormula>U131</calculatedColumnFormula>
    </tableColumn>
    <tableColumn id="22" xr3:uid="{09F81545-05C3-7C45-8B3A-E6FE0682CA41}" name="2039" totalsRowFunction="sum" dataDxfId="8641" totalsRowDxfId="8640">
      <calculatedColumnFormula>V131</calculatedColumnFormula>
    </tableColumn>
    <tableColumn id="2" xr3:uid="{8CC8481F-21FE-2C41-9697-CCD82431AFB5}" name="2040" totalsRowFunction="sum" dataDxfId="8639" totalsRowDxfId="8638">
      <calculatedColumnFormula>W131</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222C4386-4C9A-B64E-9B16-F99C9EE79787}" name="Tabla119311121620246112496184" displayName="Tabla119311121620246112496184" ref="B146:W150" totalsRowCount="1" headerRowDxfId="8637" dataDxfId="8636" totalsRowDxfId="8635">
  <autoFilter ref="B146:W149" xr:uid="{CC0DBF42-4C6A-4845-8372-D34386532C24}"/>
  <sortState xmlns:xlrd2="http://schemas.microsoft.com/office/spreadsheetml/2017/richdata2" ref="B147:M149">
    <sortCondition ref="B7:B10"/>
  </sortState>
  <tableColumns count="22">
    <tableColumn id="1" xr3:uid="{7B7E9C1C-CB43-E244-B6A3-AFDE36CA2DA0}" name="Minigrid" totalsRowLabel="Total" dataDxfId="8634" totalsRowDxfId="8633"/>
    <tableColumn id="24" xr3:uid="{5DC6C714-2C8E-A548-A02C-3E2C594B9F10}" name="2020" totalsRowFunction="sum" dataDxfId="8632" totalsRowDxfId="8631"/>
    <tableColumn id="3" xr3:uid="{FAC4DF36-E02A-7548-8C9E-E3411D2A9A81}" name="2021" totalsRowFunction="sum" dataDxfId="8630" totalsRowDxfId="8629"/>
    <tableColumn id="4" xr3:uid="{3CC5F28F-641D-6D44-BABE-8CAEE3038420}" name="2022" totalsRowFunction="sum" dataDxfId="8628" totalsRowDxfId="8627"/>
    <tableColumn id="5" xr3:uid="{E893A0B2-AE8B-1A4F-AC50-1C7F6CD77B90}" name="2023" totalsRowFunction="sum" dataDxfId="8626" totalsRowDxfId="8625"/>
    <tableColumn id="6" xr3:uid="{CE8FCFF0-F4B5-2A4A-A942-3B749109DA18}" name="2024" totalsRowFunction="sum" dataDxfId="8624" totalsRowDxfId="8623"/>
    <tableColumn id="7" xr3:uid="{82335B99-541F-2C46-B912-A4632B376896}" name="2025" totalsRowFunction="sum" dataDxfId="8622" totalsRowDxfId="8621"/>
    <tableColumn id="8" xr3:uid="{13E4BFC0-359E-4F4B-98E5-2101C90B9959}" name="2026" totalsRowFunction="sum" dataDxfId="8620" totalsRowDxfId="8619"/>
    <tableColumn id="9" xr3:uid="{6B3A1021-D597-1140-A4CC-43622DE69877}" name="2027" totalsRowFunction="sum" dataDxfId="8618" totalsRowDxfId="8617"/>
    <tableColumn id="10" xr3:uid="{30C56E9E-4ECD-284A-A50C-9537061EA816}" name="2028" totalsRowFunction="sum" dataDxfId="8616" totalsRowDxfId="8615"/>
    <tableColumn id="11" xr3:uid="{BF8275A7-DE9D-574E-8ACA-ACA3B4136106}" name="2029" totalsRowFunction="sum" dataDxfId="8614" totalsRowDxfId="8613"/>
    <tableColumn id="12" xr3:uid="{E5A7CAAE-1775-5E4A-B928-22FB44991BF2}" name="2030" totalsRowFunction="sum" dataDxfId="8612" totalsRowDxfId="8611"/>
    <tableColumn id="13" xr3:uid="{6F16F06A-807A-D242-B6F9-1E50D59FA64D}" name="2031" totalsRowFunction="sum" dataDxfId="8610" totalsRowDxfId="8609"/>
    <tableColumn id="15" xr3:uid="{9F7702D2-1CAB-154C-AD95-43687A659C04}" name="2032" totalsRowFunction="sum" dataDxfId="8608" totalsRowDxfId="8607"/>
    <tableColumn id="16" xr3:uid="{A1934837-4480-4A47-8CD9-E9212BBB7AFF}" name="2033" totalsRowFunction="sum" dataDxfId="8606" totalsRowDxfId="8605"/>
    <tableColumn id="17" xr3:uid="{BC6DC714-A7A5-8149-AAF2-8ECF94600BF2}" name="2034" totalsRowFunction="sum" dataDxfId="8604" totalsRowDxfId="8603"/>
    <tableColumn id="18" xr3:uid="{E7D5A39F-9DBB-624B-A9C5-F41DF668049B}" name="2035" totalsRowFunction="sum" dataDxfId="8602" totalsRowDxfId="8601"/>
    <tableColumn id="19" xr3:uid="{C6DAF90F-BD6A-B84C-963B-D2B01E35366E}" name="2036" totalsRowFunction="sum" dataDxfId="8600" totalsRowDxfId="8599"/>
    <tableColumn id="20" xr3:uid="{C16D9812-8668-7F4F-996F-4B91B96DD079}" name="2037" totalsRowFunction="sum" dataDxfId="8598" totalsRowDxfId="8597"/>
    <tableColumn id="21" xr3:uid="{FC632A0A-8C3A-AC4E-A409-61A3C3F8BC5C}" name="2038" totalsRowFunction="sum" dataDxfId="8596" totalsRowDxfId="8595"/>
    <tableColumn id="22" xr3:uid="{7037238B-D6AB-3041-ACCC-9E83E83AA9B5}" name="2039" totalsRowFunction="sum" dataDxfId="8594" totalsRowDxfId="8593"/>
    <tableColumn id="2" xr3:uid="{E8120E85-6D9D-B241-8E3C-B4B94F9D2D18}" name="2040" totalsRowFunction="sum" dataDxfId="8592" totalsRowDxfId="8591"/>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5652E6A2-EBDF-E94A-8891-4EADD659BF5F}" name="Tabla11931112131721256212597185" displayName="Tabla11931112131721256212597185" ref="B152:W156" totalsRowCount="1" headerRowDxfId="8590" dataDxfId="8589" totalsRowDxfId="8588">
  <autoFilter ref="B152:W155" xr:uid="{5189A769-C122-D245-BA46-1B8F6BBA2741}"/>
  <sortState xmlns:xlrd2="http://schemas.microsoft.com/office/spreadsheetml/2017/richdata2" ref="B153:M155">
    <sortCondition ref="B7:B10"/>
  </sortState>
  <tableColumns count="22">
    <tableColumn id="1" xr3:uid="{854405B8-52E9-F64F-A4DD-7F7083284AC0}" name="SAS - type A" totalsRowLabel="Total" dataDxfId="8587" totalsRowDxfId="8586"/>
    <tableColumn id="24" xr3:uid="{3E5A1DF3-9E21-3C45-91A5-9639E14D8F8E}" name="2020" totalsRowFunction="sum" dataDxfId="8585" totalsRowDxfId="8584"/>
    <tableColumn id="3" xr3:uid="{1B9EF03F-A7FF-B849-8B8D-79D0CDBE1E1D}" name="2021" totalsRowFunction="sum" dataDxfId="8583" totalsRowDxfId="8582">
      <calculatedColumnFormula>SAS!#REF!</calculatedColumnFormula>
    </tableColumn>
    <tableColumn id="4" xr3:uid="{2B018ED1-04E0-D445-BE30-D5197A36AB70}" name="2022" totalsRowFunction="sum" dataDxfId="8581" totalsRowDxfId="8580">
      <calculatedColumnFormula>Tabla11931112131721256212597185[[#This Row],[2021]]</calculatedColumnFormula>
    </tableColumn>
    <tableColumn id="5" xr3:uid="{AAD5A42E-5F5A-CC4B-B897-37FA816CE73B}" name="2023" totalsRowFunction="sum" dataDxfId="8579" totalsRowDxfId="8578">
      <calculatedColumnFormula>Tabla11931112131721256212597185[[#This Row],[2022]]</calculatedColumnFormula>
    </tableColumn>
    <tableColumn id="6" xr3:uid="{0FAF8EC1-6CA9-7C47-A8B9-CA5DBD9B4C8B}" name="2024" totalsRowFunction="sum" dataDxfId="8577" totalsRowDxfId="8576">
      <calculatedColumnFormula>Tabla11931112131721256212597185[[#This Row],[2023]]</calculatedColumnFormula>
    </tableColumn>
    <tableColumn id="7" xr3:uid="{01D6E668-67DC-FB46-9AB8-986F8548C0EA}" name="2025" totalsRowFunction="sum" dataDxfId="8575" totalsRowDxfId="8574">
      <calculatedColumnFormula>Tabla11931112131721256212597185[[#This Row],[2024]]</calculatedColumnFormula>
    </tableColumn>
    <tableColumn id="8" xr3:uid="{5828A776-651F-7249-B574-2E572D551958}" name="2026" totalsRowFunction="sum" dataDxfId="8573" totalsRowDxfId="8572">
      <calculatedColumnFormula>Tabla11931112131721256212597185[[#This Row],[2025]]</calculatedColumnFormula>
    </tableColumn>
    <tableColumn id="9" xr3:uid="{5E9FCC50-A519-3747-A103-5413D50D70C2}" name="2027" totalsRowFunction="sum" dataDxfId="8571" totalsRowDxfId="8570">
      <calculatedColumnFormula>Tabla11931112131721256212597185[[#This Row],[2026]]</calculatedColumnFormula>
    </tableColumn>
    <tableColumn id="10" xr3:uid="{E2046352-D8A2-E049-B31E-E0D29A83E8D2}" name="2028" totalsRowFunction="sum" dataDxfId="8569" totalsRowDxfId="8568">
      <calculatedColumnFormula>Tabla11931112131721256212597185[[#This Row],[2027]]</calculatedColumnFormula>
    </tableColumn>
    <tableColumn id="11" xr3:uid="{F95FE68E-FF84-074F-8BD4-016066509A13}" name="2029" totalsRowFunction="sum" dataDxfId="8567" totalsRowDxfId="8566">
      <calculatedColumnFormula>Tabla11931112131721256212597185[[#This Row],[2028]]</calculatedColumnFormula>
    </tableColumn>
    <tableColumn id="12" xr3:uid="{523637E5-452F-B547-8E3D-9BCC64D955F0}" name="2030" totalsRowFunction="sum" dataDxfId="8565" totalsRowDxfId="8564">
      <calculatedColumnFormula>Tabla11931112131721256212597185[[#This Row],[2029]]</calculatedColumnFormula>
    </tableColumn>
    <tableColumn id="13" xr3:uid="{B9801319-3A01-D847-ABC6-1567EF7A2146}" name="2031" totalsRowFunction="sum" dataDxfId="8563" totalsRowDxfId="8562">
      <calculatedColumnFormula>Tabla11931112131721256212597185[[#This Row],[2030]]</calculatedColumnFormula>
    </tableColumn>
    <tableColumn id="15" xr3:uid="{429667DA-E723-AA45-AEBD-6A3681323B1F}" name="2032" totalsRowFunction="sum" dataDxfId="8561" totalsRowDxfId="8560">
      <calculatedColumnFormula>Tabla11931112131721256212597185[[#This Row],[2031]]</calculatedColumnFormula>
    </tableColumn>
    <tableColumn id="16" xr3:uid="{A71884C2-B367-5144-B365-F958359CE687}" name="2033" totalsRowFunction="sum" dataDxfId="8559" totalsRowDxfId="8558">
      <calculatedColumnFormula>Tabla11931112131721256212597185[[#This Row],[2032]]</calculatedColumnFormula>
    </tableColumn>
    <tableColumn id="17" xr3:uid="{393F616F-40D1-7344-B5CC-A114A3234700}" name="2034" totalsRowFunction="sum" dataDxfId="8557" totalsRowDxfId="8556">
      <calculatedColumnFormula>Tabla11931112131721256212597185[[#This Row],[2033]]</calculatedColumnFormula>
    </tableColumn>
    <tableColumn id="18" xr3:uid="{24E9FDC5-1EB7-EE46-BC0E-293108E4108F}" name="2035" totalsRowFunction="sum" dataDxfId="8555" totalsRowDxfId="8554">
      <calculatedColumnFormula>Tabla11931112131721256212597185[[#This Row],[2034]]</calculatedColumnFormula>
    </tableColumn>
    <tableColumn id="19" xr3:uid="{7FA7ECD2-9B0C-2C4D-AB2B-C74095C11202}" name="2036" totalsRowFunction="sum" dataDxfId="8553" totalsRowDxfId="8552">
      <calculatedColumnFormula>Tabla11931112131721256212597185[[#This Row],[2035]]</calculatedColumnFormula>
    </tableColumn>
    <tableColumn id="20" xr3:uid="{5DF0359C-4087-6B49-93D8-10D855515171}" name="2037" totalsRowFunction="sum" dataDxfId="8551" totalsRowDxfId="8550">
      <calculatedColumnFormula>Tabla11931112131721256212597185[[#This Row],[2036]]</calculatedColumnFormula>
    </tableColumn>
    <tableColumn id="21" xr3:uid="{89503EB7-E1C6-D044-BF10-FE2C02665BE7}" name="2038" totalsRowFunction="sum" dataDxfId="8549" totalsRowDxfId="8548">
      <calculatedColumnFormula>Tabla11931112131721256212597185[[#This Row],[2037]]</calculatedColumnFormula>
    </tableColumn>
    <tableColumn id="22" xr3:uid="{5E897071-3CBD-EA4B-9AC1-EEBD46CC2898}" name="2039" totalsRowFunction="sum" dataDxfId="8547" totalsRowDxfId="8546">
      <calculatedColumnFormula>Tabla11931112131721256212597185[[#This Row],[2038]]</calculatedColumnFormula>
    </tableColumn>
    <tableColumn id="2" xr3:uid="{D8C4A7E8-9ABC-BA4C-8161-90F04F94F460}" name="2040" totalsRowFunction="sum" dataDxfId="8545" totalsRowDxfId="8544">
      <calculatedColumnFormula>Tabla11931112131721256212597185[[#This Row],[2039]]</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57F2ED9D-FB00-B845-B076-157FF0B4A07C}" name="Tabla1193141822266312698186" displayName="Tabla1193141822266312698186" ref="B177:W181" totalsRowCount="1" headerRowDxfId="8543" dataDxfId="8542" totalsRowDxfId="8541">
  <autoFilter ref="B177:W180" xr:uid="{18D98264-644C-8B4C-BDA8-D774F7EAC913}"/>
  <sortState xmlns:xlrd2="http://schemas.microsoft.com/office/spreadsheetml/2017/richdata2" ref="B178:M180">
    <sortCondition ref="B7:B10"/>
  </sortState>
  <tableColumns count="22">
    <tableColumn id="1" xr3:uid="{EBE9351E-122F-6446-9A71-D518ACDA76BF}" name="Extension" totalsRowLabel="Total" dataDxfId="8540" totalsRowDxfId="8539"/>
    <tableColumn id="24" xr3:uid="{18A7C366-62F3-7C41-B696-CF72DB265176}" name="2020" totalsRowFunction="sum" dataDxfId="8538" totalsRowDxfId="8537"/>
    <tableColumn id="3" xr3:uid="{136B0668-5AE3-2244-9D00-2FB2DBA13B23}" name="2021" totalsRowFunction="sum" dataDxfId="8536" totalsRowDxfId="8535">
      <calculatedColumnFormula>D131*D79*D38</calculatedColumnFormula>
    </tableColumn>
    <tableColumn id="4" xr3:uid="{98A86FDF-9931-7C4E-A32E-1563FB7D6567}" name="2022" totalsRowFunction="sum" dataDxfId="8534" totalsRowDxfId="8533">
      <calculatedColumnFormula>E131*E79*E38</calculatedColumnFormula>
    </tableColumn>
    <tableColumn id="5" xr3:uid="{657AAF61-6F11-A14B-8A09-772514905D10}" name="2023" totalsRowFunction="sum" dataDxfId="8532" totalsRowDxfId="8531">
      <calculatedColumnFormula>F131*F79*F38</calculatedColumnFormula>
    </tableColumn>
    <tableColumn id="6" xr3:uid="{B504F94A-775A-CF46-B67F-25F0F94F31BB}" name="2024" totalsRowFunction="sum" dataDxfId="8530" totalsRowDxfId="8529">
      <calculatedColumnFormula>G131*G79*G38</calculatedColumnFormula>
    </tableColumn>
    <tableColumn id="7" xr3:uid="{40B2B8F7-C0E5-174D-B049-42979BF318A7}" name="2025" totalsRowFunction="sum" dataDxfId="8528" totalsRowDxfId="8527">
      <calculatedColumnFormula>H131*H79*H38</calculatedColumnFormula>
    </tableColumn>
    <tableColumn id="8" xr3:uid="{92DAEC21-EC28-C545-841C-3CAA54F4F07B}" name="2026" totalsRowFunction="sum" dataDxfId="8526" totalsRowDxfId="8525">
      <calculatedColumnFormula>I131*I79*I38</calculatedColumnFormula>
    </tableColumn>
    <tableColumn id="9" xr3:uid="{94FBC184-F9FD-9746-BD41-490D4376923D}" name="2027" totalsRowFunction="sum" dataDxfId="8524" totalsRowDxfId="8523">
      <calculatedColumnFormula>J131*J79*J38</calculatedColumnFormula>
    </tableColumn>
    <tableColumn id="10" xr3:uid="{2D2E799D-7701-4240-98F5-10B34BA88DBB}" name="2028" totalsRowFunction="sum" dataDxfId="8522" totalsRowDxfId="8521">
      <calculatedColumnFormula>K131*K79*K38</calculatedColumnFormula>
    </tableColumn>
    <tableColumn id="11" xr3:uid="{A2B72C5F-A8E1-E545-958D-BF10E63F0E2E}" name="2029" totalsRowFunction="sum" dataDxfId="8520" totalsRowDxfId="8519">
      <calculatedColumnFormula>L131*L79*L38</calculatedColumnFormula>
    </tableColumn>
    <tableColumn id="12" xr3:uid="{AFCE3FBE-C327-AE43-A656-A7B973F0EFA6}" name="2030" totalsRowFunction="sum" dataDxfId="8518" totalsRowDxfId="8517">
      <calculatedColumnFormula>M131*M79*M38</calculatedColumnFormula>
    </tableColumn>
    <tableColumn id="13" xr3:uid="{7E907DD7-F0FF-284B-8432-3ADC731A5CDA}" name="2031" totalsRowFunction="sum" dataDxfId="8516" totalsRowDxfId="8515">
      <calculatedColumnFormula>N131*N79*N38</calculatedColumnFormula>
    </tableColumn>
    <tableColumn id="15" xr3:uid="{E85FD619-7D90-0E45-BD31-3E11E9944D11}" name="2032" totalsRowFunction="sum" dataDxfId="8514" totalsRowDxfId="8513">
      <calculatedColumnFormula>O131*O79*O38</calculatedColumnFormula>
    </tableColumn>
    <tableColumn id="16" xr3:uid="{8A21BAEB-459A-344B-AA66-D606FFCC71F2}" name="2033" totalsRowFunction="sum" dataDxfId="8512" totalsRowDxfId="8511">
      <calculatedColumnFormula>P131*P79*P38</calculatedColumnFormula>
    </tableColumn>
    <tableColumn id="17" xr3:uid="{2E1111BE-0A0C-A143-A50A-B36A616A8BC1}" name="2034" totalsRowFunction="sum" dataDxfId="8510" totalsRowDxfId="8509">
      <calculatedColumnFormula>Q131*Q79*Q38</calculatedColumnFormula>
    </tableColumn>
    <tableColumn id="18" xr3:uid="{9C3DB9E7-6C7B-4F4B-9C79-75D054449B00}" name="2035" totalsRowFunction="sum" dataDxfId="8508" totalsRowDxfId="8507">
      <calculatedColumnFormula>R131*R79*R38</calculatedColumnFormula>
    </tableColumn>
    <tableColumn id="19" xr3:uid="{16683265-8581-4F4B-8DE5-AA6DEA8F3193}" name="2036" totalsRowFunction="sum" dataDxfId="8506" totalsRowDxfId="8505">
      <calculatedColumnFormula>S131*S79*S38</calculatedColumnFormula>
    </tableColumn>
    <tableColumn id="20" xr3:uid="{56552A75-9910-3445-A75D-E35C930747E1}" name="2037" totalsRowFunction="sum" dataDxfId="8504" totalsRowDxfId="8503">
      <calculatedColumnFormula>T131*T79*T38</calculatedColumnFormula>
    </tableColumn>
    <tableColumn id="21" xr3:uid="{4662B49E-6782-0E45-833A-DF7D93013C31}" name="2038" totalsRowFunction="sum" dataDxfId="8502" totalsRowDxfId="8501">
      <calculatedColumnFormula>U131*U79*U38</calculatedColumnFormula>
    </tableColumn>
    <tableColumn id="22" xr3:uid="{B99F2276-F627-9441-A5E2-8690ACD9668E}" name="2039" totalsRowFunction="sum" dataDxfId="8500" totalsRowDxfId="8499">
      <calculatedColumnFormula>V131*V79*V38</calculatedColumnFormula>
    </tableColumn>
    <tableColumn id="2" xr3:uid="{BC3C78BB-2553-0044-A550-7294DBE4AD4B}" name="2040" totalsRowFunction="sum" dataDxfId="8498" totalsRowDxfId="8497">
      <calculatedColumnFormula>W131*W79*W38</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B7254279-36B3-9D4B-BDD6-0D9F67C4AB47}" name="Tabla119311151923276412799187" displayName="Tabla119311151923276412799187" ref="B183:W187" totalsRowCount="1" headerRowDxfId="8496" dataDxfId="8495" totalsRowDxfId="8494">
  <autoFilter ref="B183:W186" xr:uid="{FEE4C0AF-4012-434B-AE77-D925F0B88F43}"/>
  <sortState xmlns:xlrd2="http://schemas.microsoft.com/office/spreadsheetml/2017/richdata2" ref="B184:M186">
    <sortCondition ref="B7:B10"/>
  </sortState>
  <tableColumns count="22">
    <tableColumn id="1" xr3:uid="{F6E0AFD6-A32A-0C41-BC46-04D845DC9B9F}" name="Densification" totalsRowLabel="Total" dataDxfId="8493" totalsRowDxfId="8492"/>
    <tableColumn id="24" xr3:uid="{32825E5D-0AD9-7540-A8FC-199E9AF23E18}" name="2020" totalsRowFunction="sum" dataDxfId="8491" totalsRowDxfId="8490"/>
    <tableColumn id="3" xr3:uid="{359CF576-6E06-1B41-B83F-41CC8653BC5A}" name="2021" totalsRowFunction="sum" dataDxfId="8489" totalsRowDxfId="8488">
      <calculatedColumnFormula>D137*D85*D44</calculatedColumnFormula>
    </tableColumn>
    <tableColumn id="4" xr3:uid="{53502857-2738-5742-8C2D-F660C3808550}" name="2022" totalsRowFunction="sum" dataDxfId="8487" totalsRowDxfId="8486">
      <calculatedColumnFormula>E137*E85*E44</calculatedColumnFormula>
    </tableColumn>
    <tableColumn id="5" xr3:uid="{1C941EE5-9391-254D-88EE-C00A1ABD7156}" name="2023" totalsRowFunction="sum" dataDxfId="8485" totalsRowDxfId="8484">
      <calculatedColumnFormula>F137*F85*F44</calculatedColumnFormula>
    </tableColumn>
    <tableColumn id="6" xr3:uid="{0E18D0F2-0D9D-E74E-9CCC-CA2BDFD7A235}" name="2024" totalsRowFunction="sum" dataDxfId="8483" totalsRowDxfId="8482">
      <calculatedColumnFormula>G137*G85*G44</calculatedColumnFormula>
    </tableColumn>
    <tableColumn id="7" xr3:uid="{B14EA852-ADD2-4F48-A59F-28370993CEB7}" name="2025" totalsRowFunction="sum" dataDxfId="8481" totalsRowDxfId="8480">
      <calculatedColumnFormula>H137*H85*H44</calculatedColumnFormula>
    </tableColumn>
    <tableColumn id="8" xr3:uid="{E5263503-4604-AF4D-B682-67D0690F7D59}" name="2026" totalsRowFunction="sum" dataDxfId="8479" totalsRowDxfId="8478">
      <calculatedColumnFormula>I137*I85*I44</calculatedColumnFormula>
    </tableColumn>
    <tableColumn id="9" xr3:uid="{F764C76F-3E73-ED4D-9129-E2B0B6A676C2}" name="2027" totalsRowFunction="sum" dataDxfId="8477" totalsRowDxfId="8476">
      <calculatedColumnFormula>J137*J85*J44</calculatedColumnFormula>
    </tableColumn>
    <tableColumn id="10" xr3:uid="{485F4766-7037-2747-9761-B68B995F6EFB}" name="2028" totalsRowFunction="sum" dataDxfId="8475" totalsRowDxfId="8474">
      <calculatedColumnFormula>K137*K85*K44</calculatedColumnFormula>
    </tableColumn>
    <tableColumn id="11" xr3:uid="{DBDAFFC4-E59B-EF43-84CF-B872428F8D08}" name="2029" totalsRowFunction="sum" dataDxfId="8473" totalsRowDxfId="8472">
      <calculatedColumnFormula>L137*L85*L44</calculatedColumnFormula>
    </tableColumn>
    <tableColumn id="12" xr3:uid="{B351CD42-A86D-8843-B4EC-D4F275B83F0E}" name="2030" totalsRowFunction="sum" dataDxfId="8471" totalsRowDxfId="8470">
      <calculatedColumnFormula>M137*M85*M44</calculatedColumnFormula>
    </tableColumn>
    <tableColumn id="13" xr3:uid="{0D9F5860-6B21-2847-9912-AA5E7CEB8898}" name="2031" totalsRowFunction="sum" dataDxfId="8469" totalsRowDxfId="8468">
      <calculatedColumnFormula>N137*N85*N44</calculatedColumnFormula>
    </tableColumn>
    <tableColumn id="15" xr3:uid="{1BC1B353-93A5-CF47-8D17-E27680B7E69D}" name="2032" totalsRowFunction="sum" dataDxfId="8467" totalsRowDxfId="8466">
      <calculatedColumnFormula>O137*O85*O44</calculatedColumnFormula>
    </tableColumn>
    <tableColumn id="16" xr3:uid="{A7AE687C-5B67-2046-8095-B172857A4D35}" name="2033" totalsRowFunction="sum" dataDxfId="8465" totalsRowDxfId="8464">
      <calculatedColumnFormula>P137*P85*P44</calculatedColumnFormula>
    </tableColumn>
    <tableColumn id="17" xr3:uid="{C1E94770-3DB2-A84E-913E-25E2E3595A8D}" name="2034" totalsRowFunction="sum" dataDxfId="8463" totalsRowDxfId="8462">
      <calculatedColumnFormula>Q137*Q85*Q44</calculatedColumnFormula>
    </tableColumn>
    <tableColumn id="18" xr3:uid="{F5C5F558-B5B2-1641-AAD9-8569BEB0F32F}" name="2035" totalsRowFunction="sum" dataDxfId="8461" totalsRowDxfId="8460">
      <calculatedColumnFormula>R137*R85*R44</calculatedColumnFormula>
    </tableColumn>
    <tableColumn id="19" xr3:uid="{8181CB9D-0C67-5E4C-9970-25E0513B6CCE}" name="2036" totalsRowFunction="sum" dataDxfId="8459" totalsRowDxfId="8458">
      <calculatedColumnFormula>S137*S85*S44</calculatedColumnFormula>
    </tableColumn>
    <tableColumn id="20" xr3:uid="{A79D24C2-1910-5C47-93ED-E213B7EDEDAE}" name="2037" totalsRowFunction="sum" dataDxfId="8457" totalsRowDxfId="8456">
      <calculatedColumnFormula>T137*T85*T44</calculatedColumnFormula>
    </tableColumn>
    <tableColumn id="21" xr3:uid="{AEDF1306-2AA5-B547-A9EA-F544F9F2EEDD}" name="2038" totalsRowFunction="sum" dataDxfId="8455" totalsRowDxfId="8454">
      <calculatedColumnFormula>U137*U85*U44</calculatedColumnFormula>
    </tableColumn>
    <tableColumn id="22" xr3:uid="{D39589D5-C34A-9A43-BD18-AAFBC31FB70B}" name="2039" totalsRowFunction="sum" dataDxfId="8453" totalsRowDxfId="8452">
      <calculatedColumnFormula>V137*V85*V44</calculatedColumnFormula>
    </tableColumn>
    <tableColumn id="2" xr3:uid="{C77C6AE4-523B-F34E-9FC7-BDAFE6AAB61E}" name="2040" totalsRowFunction="sum" dataDxfId="8451" totalsRowDxfId="8450">
      <calculatedColumnFormula>W137*W85*W44</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860519AD-E4E5-DE45-8B1A-F46E01910878}" name="Tabla119311121620242865128100188" displayName="Tabla119311121620242865128100188" ref="B189:W193" totalsRowCount="1" headerRowDxfId="8449" dataDxfId="8448" totalsRowDxfId="8447">
  <autoFilter ref="B189:W192" xr:uid="{9DBBEAE9-BE82-864C-8A72-25624D4AD23A}"/>
  <sortState xmlns:xlrd2="http://schemas.microsoft.com/office/spreadsheetml/2017/richdata2" ref="B190:M192">
    <sortCondition ref="B7:B10"/>
  </sortState>
  <tableColumns count="22">
    <tableColumn id="1" xr3:uid="{B98C05E7-2AD9-E145-BB63-2139DE75007A}" name="Minigrid" totalsRowLabel="Total" dataDxfId="8446" totalsRowDxfId="8445"/>
    <tableColumn id="24" xr3:uid="{CFCDCC71-7820-AA41-BF75-4396C1CA5219}" name="2020" totalsRowFunction="sum" dataDxfId="8444" totalsRowDxfId="8443"/>
    <tableColumn id="3" xr3:uid="{CE126973-F143-8740-AE8B-9AE497A262E9}" name="2021" totalsRowFunction="sum" dataDxfId="8442" totalsRowDxfId="8441">
      <calculatedColumnFormula>D147*D91*D50</calculatedColumnFormula>
    </tableColumn>
    <tableColumn id="4" xr3:uid="{579DC382-9533-D04B-A34E-0EB002D2538D}" name="2022" totalsRowFunction="sum" dataDxfId="8440" totalsRowDxfId="8439">
      <calculatedColumnFormula>E147*E91*E50</calculatedColumnFormula>
    </tableColumn>
    <tableColumn id="5" xr3:uid="{F55831D1-542C-DD47-8E90-B7C8415D0AE6}" name="2023" totalsRowFunction="sum" dataDxfId="8438" totalsRowDxfId="8437">
      <calculatedColumnFormula>F147*F91*F50</calculatedColumnFormula>
    </tableColumn>
    <tableColumn id="6" xr3:uid="{0C881754-51B8-7548-AC2E-06CD82943A96}" name="2024" totalsRowFunction="sum" dataDxfId="8436" totalsRowDxfId="8435">
      <calculatedColumnFormula>G147*G91*G50</calculatedColumnFormula>
    </tableColumn>
    <tableColumn id="7" xr3:uid="{8D465CB7-7123-C849-969F-EA8015A2A67F}" name="2025" totalsRowFunction="sum" dataDxfId="8434" totalsRowDxfId="8433">
      <calculatedColumnFormula>H147*H91*H50</calculatedColumnFormula>
    </tableColumn>
    <tableColumn id="8" xr3:uid="{D1774441-889E-A74A-B565-4B78421FD918}" name="2026" totalsRowFunction="sum" dataDxfId="8432" totalsRowDxfId="8431">
      <calculatedColumnFormula>I147*I91*I50</calculatedColumnFormula>
    </tableColumn>
    <tableColumn id="9" xr3:uid="{9AE5A321-8F82-FD47-A524-1BA747090AE4}" name="2027" totalsRowFunction="sum" dataDxfId="8430" totalsRowDxfId="8429">
      <calculatedColumnFormula>J147*J91*J50</calculatedColumnFormula>
    </tableColumn>
    <tableColumn id="10" xr3:uid="{30A1387B-A71D-7244-B426-5D2A984FF461}" name="2028" totalsRowFunction="sum" dataDxfId="8428" totalsRowDxfId="8427">
      <calculatedColumnFormula>K147*K91*K50</calculatedColumnFormula>
    </tableColumn>
    <tableColumn id="11" xr3:uid="{B1D11F89-8819-F847-84C1-345BEB1346B1}" name="2029" totalsRowFunction="sum" dataDxfId="8426" totalsRowDxfId="8425">
      <calculatedColumnFormula>L147*L91*L50</calculatedColumnFormula>
    </tableColumn>
    <tableColumn id="12" xr3:uid="{111A499F-9B5F-BB46-834A-3F2B695282EC}" name="2030" totalsRowFunction="sum" dataDxfId="8424" totalsRowDxfId="8423">
      <calculatedColumnFormula>M147*M91*M50</calculatedColumnFormula>
    </tableColumn>
    <tableColumn id="13" xr3:uid="{9CBDA60C-5776-004F-82CC-2428E66CC87A}" name="2031" totalsRowFunction="sum" dataDxfId="8422" totalsRowDxfId="8421">
      <calculatedColumnFormula>N147*N91*N50</calculatedColumnFormula>
    </tableColumn>
    <tableColumn id="15" xr3:uid="{A4E0A55A-0209-3949-B8D4-4385E6220BCB}" name="2032" totalsRowFunction="sum" dataDxfId="8420" totalsRowDxfId="8419">
      <calculatedColumnFormula>O147*O91*O50</calculatedColumnFormula>
    </tableColumn>
    <tableColumn id="16" xr3:uid="{246F5B40-CB25-2D49-8948-0A089E90D185}" name="2033" totalsRowFunction="sum" dataDxfId="8418" totalsRowDxfId="8417">
      <calculatedColumnFormula>P147*P91*P50</calculatedColumnFormula>
    </tableColumn>
    <tableColumn id="17" xr3:uid="{83AA102B-DA7A-844C-9B5F-64C69D423545}" name="2034" totalsRowFunction="sum" dataDxfId="8416" totalsRowDxfId="8415">
      <calculatedColumnFormula>Q147*Q91*Q50</calculatedColumnFormula>
    </tableColumn>
    <tableColumn id="18" xr3:uid="{8F414C7C-BB7F-324D-8D37-6ED5CB8315BC}" name="2035" totalsRowFunction="sum" dataDxfId="8414" totalsRowDxfId="8413">
      <calculatedColumnFormula>R147*R91*R50</calculatedColumnFormula>
    </tableColumn>
    <tableColumn id="19" xr3:uid="{D1AA6D97-C7A1-444D-AAAC-D62A3B6038B0}" name="2036" totalsRowFunction="sum" dataDxfId="8412" totalsRowDxfId="8411">
      <calculatedColumnFormula>S147*S91*S50</calculatedColumnFormula>
    </tableColumn>
    <tableColumn id="20" xr3:uid="{02E08FC9-E6A2-134C-BF64-3FF5AA8277EF}" name="2037" totalsRowFunction="sum" dataDxfId="8410" totalsRowDxfId="8409">
      <calculatedColumnFormula>T147*T91*T50</calculatedColumnFormula>
    </tableColumn>
    <tableColumn id="21" xr3:uid="{A710DF22-D31C-F447-B6B4-5507FE9BD50E}" name="2038" totalsRowFunction="sum" dataDxfId="8408" totalsRowDxfId="8407">
      <calculatedColumnFormula>U147*U91*U50</calculatedColumnFormula>
    </tableColumn>
    <tableColumn id="22" xr3:uid="{5DC104D3-CBBF-5246-9D1B-6C27B47F6CF2}" name="2039" totalsRowFunction="sum" dataDxfId="8406" totalsRowDxfId="8405">
      <calculatedColumnFormula>V147*V91*V50</calculatedColumnFormula>
    </tableColumn>
    <tableColumn id="2" xr3:uid="{312D7BD5-427F-164A-B8B3-3526DF9A7CC0}" name="2040" totalsRowFunction="sum" dataDxfId="8404" totalsRowDxfId="8403">
      <calculatedColumnFormula>W147*W91*W50</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96DE78F3-EB90-E74F-997C-EB8853154BBD}" name="Tabla11931112131721252966129101189" displayName="Tabla11931112131721252966129101189" ref="B195:W199" totalsRowCount="1" headerRowDxfId="8402" dataDxfId="8401" totalsRowDxfId="8400">
  <autoFilter ref="B195:W198" xr:uid="{3D78CD4E-6501-B849-A5CB-DFDA668693F4}"/>
  <sortState xmlns:xlrd2="http://schemas.microsoft.com/office/spreadsheetml/2017/richdata2" ref="B196:M198">
    <sortCondition ref="B7:B10"/>
  </sortState>
  <tableColumns count="22">
    <tableColumn id="1" xr3:uid="{F223F622-6DD4-A547-A794-103BA183C595}" name="SAS - type 1-3" totalsRowLabel="Total" dataDxfId="8399" totalsRowDxfId="8398"/>
    <tableColumn id="24" xr3:uid="{2C07302A-A09A-024C-879B-3C34A47D2218}" name="2020" totalsRowFunction="sum" dataDxfId="8397" totalsRowDxfId="8396"/>
    <tableColumn id="3" xr3:uid="{B56035C8-25C6-9A4E-8B10-0BA63A77198E}" name="2021" totalsRowFunction="sum" dataDxfId="8395" totalsRowDxfId="8394">
      <calculatedColumnFormula>D153*D56</calculatedColumnFormula>
    </tableColumn>
    <tableColumn id="4" xr3:uid="{097CECC4-EA9B-DA4A-8810-7EF9AD328E3E}" name="2022" totalsRowFunction="sum" dataDxfId="8393" totalsRowDxfId="8392">
      <calculatedColumnFormula>E153*E56</calculatedColumnFormula>
    </tableColumn>
    <tableColumn id="5" xr3:uid="{BE5CF23E-186D-4D41-8ECD-D9DE08D15985}" name="2023" totalsRowFunction="sum" dataDxfId="8391" totalsRowDxfId="8390">
      <calculatedColumnFormula>F153*F56</calculatedColumnFormula>
    </tableColumn>
    <tableColumn id="6" xr3:uid="{61552D6A-AF8A-D044-A913-6D8F15ED6369}" name="2024" totalsRowFunction="sum" dataDxfId="8389" totalsRowDxfId="8388">
      <calculatedColumnFormula>G153*G56</calculatedColumnFormula>
    </tableColumn>
    <tableColumn id="7" xr3:uid="{8DB7FCBC-F154-A54E-A61C-7311D4DBF505}" name="2025" totalsRowFunction="sum" dataDxfId="8387" totalsRowDxfId="8386">
      <calculatedColumnFormula>H153*H56</calculatedColumnFormula>
    </tableColumn>
    <tableColumn id="8" xr3:uid="{53B10788-4706-CD44-A9C1-A8D537800223}" name="2026" totalsRowFunction="sum" dataDxfId="8385" totalsRowDxfId="8384">
      <calculatedColumnFormula>I153*I56</calculatedColumnFormula>
    </tableColumn>
    <tableColumn id="9" xr3:uid="{837A54EF-7252-3842-8699-5DA94B11FBF5}" name="2027" totalsRowFunction="sum" dataDxfId="8383" totalsRowDxfId="8382">
      <calculatedColumnFormula>J153*J56</calculatedColumnFormula>
    </tableColumn>
    <tableColumn id="10" xr3:uid="{10A5C3A6-45CA-4348-AA94-BA88F19914CE}" name="2028" totalsRowFunction="sum" dataDxfId="8381" totalsRowDxfId="8380">
      <calculatedColumnFormula>K153*K56</calculatedColumnFormula>
    </tableColumn>
    <tableColumn id="11" xr3:uid="{40585F02-AED8-7748-A0E8-DFF0B54AADB3}" name="2029" totalsRowFunction="sum" dataDxfId="8379" totalsRowDxfId="8378">
      <calculatedColumnFormula>L153*L56</calculatedColumnFormula>
    </tableColumn>
    <tableColumn id="12" xr3:uid="{45A5D858-8FFF-B349-A2C0-F9B48E5A11C5}" name="2030" totalsRowFunction="sum" dataDxfId="8377" totalsRowDxfId="8376">
      <calculatedColumnFormula>M153*M56</calculatedColumnFormula>
    </tableColumn>
    <tableColumn id="13" xr3:uid="{781215DF-6B21-4B47-B79F-AEAEE391D624}" name="2031" totalsRowFunction="sum" dataDxfId="8375" totalsRowDxfId="8374">
      <calculatedColumnFormula>N153*N56</calculatedColumnFormula>
    </tableColumn>
    <tableColumn id="15" xr3:uid="{9B04553A-1E15-C644-B854-E04AA0166F0C}" name="2032" totalsRowFunction="sum" dataDxfId="8373" totalsRowDxfId="8372">
      <calculatedColumnFormula>O153*O56</calculatedColumnFormula>
    </tableColumn>
    <tableColumn id="16" xr3:uid="{3A43AE4F-5B19-C944-A6FD-05AA1AE36174}" name="2033" totalsRowFunction="sum" dataDxfId="8371" totalsRowDxfId="8370">
      <calculatedColumnFormula>P153*P56</calculatedColumnFormula>
    </tableColumn>
    <tableColumn id="17" xr3:uid="{691A3297-5179-5A4A-8E7D-B91DD817B628}" name="2034" totalsRowFunction="sum" dataDxfId="8369" totalsRowDxfId="8368">
      <calculatedColumnFormula>Q153*Q56</calculatedColumnFormula>
    </tableColumn>
    <tableColumn id="18" xr3:uid="{09E6B9D3-EDDB-DC4A-876B-9376FAF1BCE5}" name="2035" totalsRowFunction="sum" dataDxfId="8367" totalsRowDxfId="8366">
      <calculatedColumnFormula>R153*R56</calculatedColumnFormula>
    </tableColumn>
    <tableColumn id="19" xr3:uid="{C02A0837-9961-E04C-85B4-C3428A5B5CD4}" name="2036" totalsRowFunction="sum" dataDxfId="8365" totalsRowDxfId="8364">
      <calculatedColumnFormula>S153*S56</calculatedColumnFormula>
    </tableColumn>
    <tableColumn id="20" xr3:uid="{246D454D-A958-4F42-B4CC-D4FAF5B6E17E}" name="2037" totalsRowFunction="sum" dataDxfId="8363" totalsRowDxfId="8362">
      <calculatedColumnFormula>T153*T56</calculatedColumnFormula>
    </tableColumn>
    <tableColumn id="21" xr3:uid="{F0FC7C8E-0153-B247-8D3C-C6F36934C6F0}" name="2038" totalsRowFunction="sum" dataDxfId="8361" totalsRowDxfId="8360">
      <calculatedColumnFormula>U153*U56</calculatedColumnFormula>
    </tableColumn>
    <tableColumn id="22" xr3:uid="{B4AD5BEA-020D-D941-94D4-35BA5BA093AB}" name="2039" totalsRowFunction="sum" dataDxfId="8359" totalsRowDxfId="8358">
      <calculatedColumnFormula>V153*V56</calculatedColumnFormula>
    </tableColumn>
    <tableColumn id="2" xr3:uid="{86DF1C9C-69BE-1643-B486-E6924D9F0063}" name="2040" totalsRowFunction="sum" dataDxfId="8357" totalsRowDxfId="8356">
      <calculatedColumnFormula>W153*W56</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DD762273-D3CE-A346-9F4F-12794B5FBF4B}" name="Tabla119311121317467130102190" displayName="Tabla119311121317467130102190" ref="B67:W71" totalsRowCount="1" headerRowDxfId="8355" dataDxfId="8354" totalsRowDxfId="8353">
  <autoFilter ref="B67:W70" xr:uid="{B02DBAA8-2894-8D41-8396-2408E864D64E}"/>
  <sortState xmlns:xlrd2="http://schemas.microsoft.com/office/spreadsheetml/2017/richdata2" ref="B68:M70">
    <sortCondition ref="B7:B10"/>
  </sortState>
  <tableColumns count="22">
    <tableColumn id="1" xr3:uid="{A78EC1BC-99FF-C54D-802D-89FE4823B270}" name="TOTAL" totalsRowLabel="Total" dataDxfId="8352" totalsRowDxfId="8351"/>
    <tableColumn id="24" xr3:uid="{F641974A-0243-E240-B67B-B32D67F8C799}" name="2020" totalsRowFunction="sum" dataDxfId="8350" totalsRowDxfId="8349"/>
    <tableColumn id="3" xr3:uid="{E4C7A671-FC0C-0E49-8A79-6429A52D531E}" name="2021" totalsRowFunction="sum" dataDxfId="8348" totalsRowDxfId="8347">
      <calculatedColumnFormula>SUM(D38,D44,D50,D56,D62)</calculatedColumnFormula>
    </tableColumn>
    <tableColumn id="4" xr3:uid="{2B3BAD0C-A8CA-0A47-8D52-38413D41DCB1}" name="2022" totalsRowFunction="sum" dataDxfId="8346" totalsRowDxfId="8345">
      <calculatedColumnFormula>SUM(E38,E44,E50,E56,E62)</calculatedColumnFormula>
    </tableColumn>
    <tableColumn id="5" xr3:uid="{DFA81CA4-1605-AB44-BA45-422ADE57C859}" name="2023" totalsRowFunction="sum" dataDxfId="8344" totalsRowDxfId="8343">
      <calculatedColumnFormula>SUM(F38,F44,F50,F56,F62)</calculatedColumnFormula>
    </tableColumn>
    <tableColumn id="6" xr3:uid="{1C87E0B0-13F9-EE48-AF4D-4644E68A32EE}" name="2024" totalsRowFunction="sum" dataDxfId="8342" totalsRowDxfId="8341">
      <calculatedColumnFormula>SUM(G38,G44,G50,G56,G62)</calculatedColumnFormula>
    </tableColumn>
    <tableColumn id="7" xr3:uid="{21432624-2A1E-4F45-BC99-67CF2195FE32}" name="2025" totalsRowFunction="sum" dataDxfId="8340" totalsRowDxfId="8339">
      <calculatedColumnFormula>SUM(H38,H44,H50,H56,H62)</calculatedColumnFormula>
    </tableColumn>
    <tableColumn id="8" xr3:uid="{9F720F34-C44F-9B46-8B11-0FD1057983F4}" name="2026" totalsRowFunction="sum" dataDxfId="8338" totalsRowDxfId="8337">
      <calculatedColumnFormula>SUM(I38,I44,I50,I56,I62)</calculatedColumnFormula>
    </tableColumn>
    <tableColumn id="9" xr3:uid="{B55E142F-AD8C-FE46-98A3-D759F29DA41D}" name="2027" totalsRowFunction="sum" dataDxfId="8336" totalsRowDxfId="8335">
      <calculatedColumnFormula>SUM(J38,J44,J50,J56,J62)</calculatedColumnFormula>
    </tableColumn>
    <tableColumn id="10" xr3:uid="{156E7B25-D453-994C-BC25-ACA50E0F94A6}" name="2028" totalsRowFunction="sum" dataDxfId="8334" totalsRowDxfId="8333">
      <calculatedColumnFormula>SUM(K38,K44,K50,K56,K62)</calculatedColumnFormula>
    </tableColumn>
    <tableColumn id="11" xr3:uid="{BD144655-C18A-364C-ACD1-996E69D1C60A}" name="2029" totalsRowFunction="sum" dataDxfId="8332" totalsRowDxfId="8331">
      <calculatedColumnFormula>SUM(L38,L44,L50,L56,L62)</calculatedColumnFormula>
    </tableColumn>
    <tableColumn id="12" xr3:uid="{D55709E5-424E-9044-9929-7765F9A552F2}" name="2030" totalsRowFunction="sum" dataDxfId="8330" totalsRowDxfId="8329">
      <calculatedColumnFormula>SUM(M38,M44,M50,M56,M62)</calculatedColumnFormula>
    </tableColumn>
    <tableColumn id="13" xr3:uid="{3F1121E6-8F3D-E54D-8EE3-46B1C1C2A2EB}" name="2031" totalsRowFunction="sum" dataDxfId="8328" totalsRowDxfId="8327">
      <calculatedColumnFormula>SUM(N38,N44,N50,N56,N62)</calculatedColumnFormula>
    </tableColumn>
    <tableColumn id="15" xr3:uid="{EC99FC9B-9ED4-214F-AE8E-E67389E1C634}" name="2032" totalsRowFunction="sum" dataDxfId="8326" totalsRowDxfId="8325">
      <calculatedColumnFormula>SUM(O38,O44,O50,O56,O62)</calculatedColumnFormula>
    </tableColumn>
    <tableColumn id="16" xr3:uid="{5E326CE4-A2CF-D247-9189-641FDFF42774}" name="2033" totalsRowFunction="sum" dataDxfId="8324" totalsRowDxfId="8323">
      <calculatedColumnFormula>SUM(P38,P44,P50,P56,P62)</calculatedColumnFormula>
    </tableColumn>
    <tableColumn id="17" xr3:uid="{4EBBD3B8-9A88-104F-A092-8361FC4F431F}" name="2034" totalsRowFunction="sum" dataDxfId="8322" totalsRowDxfId="8321">
      <calculatedColumnFormula>SUM(Q38,Q44,Q50,Q56,Q62)</calculatedColumnFormula>
    </tableColumn>
    <tableColumn id="18" xr3:uid="{F5F76BF5-F027-F04E-AEEF-3B2FAB34E3C1}" name="2035" totalsRowFunction="sum" dataDxfId="8320" totalsRowDxfId="8319">
      <calculatedColumnFormula>SUM(R38,R44,R50,R56,R62)</calculatedColumnFormula>
    </tableColumn>
    <tableColumn id="19" xr3:uid="{F3EA1AB4-4CE4-5E44-B155-0D5FFC2B20F1}" name="2036" totalsRowFunction="sum" dataDxfId="8318" totalsRowDxfId="8317">
      <calculatedColumnFormula>SUM(S38,S44,S50,S56,S62)</calculatedColumnFormula>
    </tableColumn>
    <tableColumn id="20" xr3:uid="{C4621679-84F9-1A47-BBD3-708A7F8EED97}" name="2037" totalsRowFunction="sum" dataDxfId="8316" totalsRowDxfId="8315">
      <calculatedColumnFormula>SUM(T38,T44,T50,T56,T62)</calculatedColumnFormula>
    </tableColumn>
    <tableColumn id="21" xr3:uid="{3DD171DE-67E8-9A4C-A0BB-4E7E4DD04868}" name="2038" totalsRowFunction="sum" dataDxfId="8314" totalsRowDxfId="8313">
      <calculatedColumnFormula>SUM(U38,U44,U50,U56,U62)</calculatedColumnFormula>
    </tableColumn>
    <tableColumn id="22" xr3:uid="{A8E98A8B-E9B3-D143-B55E-B2C2F91537FB}" name="2039" totalsRowFunction="sum" dataDxfId="8312" totalsRowDxfId="8311">
      <calculatedColumnFormula>SUM(V38,V44,V50,V56,V62)</calculatedColumnFormula>
    </tableColumn>
    <tableColumn id="2" xr3:uid="{41E52AC3-1015-EA48-A94C-7F09D3FE578F}" name="2040" totalsRowFunction="sum" dataDxfId="8310" totalsRowDxfId="8309">
      <calculatedColumnFormula>SUM(W38,W44,W50,W56,W62)</calculatedColumnFormula>
    </tableColumn>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1DB30E69-A334-1A43-BF0C-23F4DFE79584}" name="Tabla11931112131743168131103191" displayName="Tabla11931112131743168131103191" ref="B112:W116" totalsRowCount="1" headerRowDxfId="8308" dataDxfId="8307" totalsRowDxfId="8306">
  <autoFilter ref="B112:W115" xr:uid="{CA2B49C3-BE73-3049-BB8F-84AF4D1DDA99}"/>
  <sortState xmlns:xlrd2="http://schemas.microsoft.com/office/spreadsheetml/2017/richdata2" ref="B113:M115">
    <sortCondition ref="B7:B10"/>
  </sortState>
  <tableColumns count="22">
    <tableColumn id="1" xr3:uid="{79E409C6-8273-D445-9AF3-A748DDDAD2BA}" name="TOTAL ENERGY CONSUMED EXTENSION &amp; DENSIFICATION" totalsRowLabel="Total" dataDxfId="8305" totalsRowDxfId="8304"/>
    <tableColumn id="24" xr3:uid="{2F50307C-93A5-9A45-8E13-8AE7F16CD463}" name="2020" totalsRowFunction="sum" dataDxfId="8303" totalsRowDxfId="8302"/>
    <tableColumn id="3" xr3:uid="{D6508BDC-E3C5-CC45-9B2C-3449309926A5}" name="2021" totalsRowFunction="custom" dataDxfId="8301" totalsRowDxfId="8300">
      <calculatedColumnFormula>D79*D38+D85*D44</calculatedColumnFormula>
      <totalsRowFormula>SUM(Tabla11931112131743168131103191[2021])</totalsRowFormula>
    </tableColumn>
    <tableColumn id="4" xr3:uid="{0F7776EE-D5CF-8449-B0B3-C99DD0B83C32}" name="2022" totalsRowFunction="custom" dataDxfId="8299" totalsRowDxfId="8298">
      <calculatedColumnFormula>E79*E38+E85*E44</calculatedColumnFormula>
      <totalsRowFormula>SUM(Tabla11931112131743168131103191[2022])</totalsRowFormula>
    </tableColumn>
    <tableColumn id="5" xr3:uid="{6989F31D-A164-264C-BCE5-515B7198876F}" name="2023" totalsRowFunction="custom" dataDxfId="8297" totalsRowDxfId="8296">
      <calculatedColumnFormula>F79*F38+F85*F44</calculatedColumnFormula>
      <totalsRowFormula>SUM(Tabla11931112131743168131103191[2023])</totalsRowFormula>
    </tableColumn>
    <tableColumn id="6" xr3:uid="{C095C2DA-6F82-204D-9C10-8689657605FC}" name="2024" totalsRowFunction="custom" dataDxfId="8295" totalsRowDxfId="8294">
      <calculatedColumnFormula>G79*G38+G85*G44</calculatedColumnFormula>
      <totalsRowFormula>SUM(Tabla11931112131743168131103191[2024])</totalsRowFormula>
    </tableColumn>
    <tableColumn id="7" xr3:uid="{106FAD0A-2F0A-6D4D-87B0-365220110174}" name="2025" totalsRowFunction="custom" dataDxfId="8293" totalsRowDxfId="8292">
      <calculatedColumnFormula>H79*H38+H85*H44</calculatedColumnFormula>
      <totalsRowFormula>SUM(Tabla11931112131743168131103191[2025])</totalsRowFormula>
    </tableColumn>
    <tableColumn id="8" xr3:uid="{79763A2C-D28D-A64E-B6FE-FD93B5CD8A7E}" name="2026" totalsRowFunction="custom" dataDxfId="8291" totalsRowDxfId="8290">
      <calculatedColumnFormula>I79*I38+I85*I44</calculatedColumnFormula>
      <totalsRowFormula>SUM(Tabla11931112131743168131103191[2026])</totalsRowFormula>
    </tableColumn>
    <tableColumn id="9" xr3:uid="{A29DE5CA-6754-3F4A-9314-2F9B4402008F}" name="2027" totalsRowFunction="custom" dataDxfId="8289" totalsRowDxfId="8288">
      <calculatedColumnFormula>J79*J38+J85*J44</calculatedColumnFormula>
      <totalsRowFormula>SUM(Tabla11931112131743168131103191[2027])</totalsRowFormula>
    </tableColumn>
    <tableColumn id="10" xr3:uid="{B4907F39-E257-0C46-AAEF-7A758AC27FAA}" name="2028" totalsRowFunction="custom" dataDxfId="8287" totalsRowDxfId="8286">
      <calculatedColumnFormula>K79*K38+K85*K44</calculatedColumnFormula>
      <totalsRowFormula>SUM(Tabla11931112131743168131103191[2028])</totalsRowFormula>
    </tableColumn>
    <tableColumn id="11" xr3:uid="{C8AE83F2-9436-DD44-9675-4047B0D64C52}" name="2029" totalsRowFunction="custom" dataDxfId="8285" totalsRowDxfId="8284">
      <calculatedColumnFormula>L79*L38+L85*L44</calculatedColumnFormula>
      <totalsRowFormula>SUM(Tabla11931112131743168131103191[2029])</totalsRowFormula>
    </tableColumn>
    <tableColumn id="12" xr3:uid="{19734775-C943-E74D-85E2-FBB28147562C}" name="2030" totalsRowFunction="custom" dataDxfId="8283" totalsRowDxfId="8282">
      <calculatedColumnFormula>M79*M38+M85*M44</calculatedColumnFormula>
      <totalsRowFormula>SUM(Tabla11931112131743168131103191[2030])</totalsRowFormula>
    </tableColumn>
    <tableColumn id="13" xr3:uid="{03C090DA-5A53-A74E-8355-59CFA3E0BA2C}" name="2031" totalsRowFunction="custom" dataDxfId="8281" totalsRowDxfId="8280">
      <calculatedColumnFormula>N79*N38+N85*N44</calculatedColumnFormula>
      <totalsRowFormula>SUM(Tabla11931112131743168131103191[2031])</totalsRowFormula>
    </tableColumn>
    <tableColumn id="15" xr3:uid="{607A0271-A5AB-214C-8318-0430B0A0133E}" name="2032" totalsRowFunction="custom" dataDxfId="8279" totalsRowDxfId="8278">
      <calculatedColumnFormula>O79*O38+O85*O44</calculatedColumnFormula>
      <totalsRowFormula>SUM(Tabla11931112131743168131103191[2032])</totalsRowFormula>
    </tableColumn>
    <tableColumn id="16" xr3:uid="{322B6846-0503-BC4A-A802-44C86379D4E3}" name="2033" totalsRowFunction="custom" dataDxfId="8277" totalsRowDxfId="8276">
      <calculatedColumnFormula>P79*P38+P85*P44</calculatedColumnFormula>
      <totalsRowFormula>SUM(Tabla11931112131743168131103191[2033])</totalsRowFormula>
    </tableColumn>
    <tableColumn id="17" xr3:uid="{0BF85194-4B06-1041-82AC-3461BD058492}" name="2034" totalsRowFunction="custom" dataDxfId="8275" totalsRowDxfId="8274">
      <calculatedColumnFormula>Q79*Q38+Q85*Q44</calculatedColumnFormula>
      <totalsRowFormula>SUM(Tabla11931112131743168131103191[2034])</totalsRowFormula>
    </tableColumn>
    <tableColumn id="18" xr3:uid="{C28FFF95-68C1-EC48-A1D8-DA4C3C6DDC38}" name="2035" totalsRowFunction="custom" dataDxfId="8273" totalsRowDxfId="8272">
      <calculatedColumnFormula>R79*R38+R85*R44</calculatedColumnFormula>
      <totalsRowFormula>SUM(Tabla11931112131743168131103191[2035])</totalsRowFormula>
    </tableColumn>
    <tableColumn id="19" xr3:uid="{81138F7D-5EAB-7D48-8DE7-77837D3236EC}" name="2036" totalsRowFunction="custom" dataDxfId="8271" totalsRowDxfId="8270">
      <calculatedColumnFormula>S79*S38+S85*S44</calculatedColumnFormula>
      <totalsRowFormula>SUM(Tabla11931112131743168131103191[2036])</totalsRowFormula>
    </tableColumn>
    <tableColumn id="20" xr3:uid="{96B217EC-9040-6D4A-9019-08E32113FFD1}" name="2037" totalsRowFunction="custom" dataDxfId="8269" totalsRowDxfId="8268">
      <calculatedColumnFormula>T79*T38+T85*T44</calculatedColumnFormula>
      <totalsRowFormula>SUM(Tabla11931112131743168131103191[2037])</totalsRowFormula>
    </tableColumn>
    <tableColumn id="21" xr3:uid="{4BF0FD57-1800-434E-9D6F-14AC51EC7FE5}" name="2038" totalsRowFunction="custom" dataDxfId="8267" totalsRowDxfId="8266">
      <calculatedColumnFormula>U79*U38+U85*U44</calculatedColumnFormula>
      <totalsRowFormula>SUM(Tabla11931112131743168131103191[2038])</totalsRowFormula>
    </tableColumn>
    <tableColumn id="22" xr3:uid="{4CA27E39-F9C1-B049-A208-DE8C9B51D146}" name="2039" totalsRowFunction="custom" dataDxfId="8265" totalsRowDxfId="8264">
      <calculatedColumnFormula>V79*V38+V85*V44</calculatedColumnFormula>
      <totalsRowFormula>SUM(Tabla11931112131743168131103191[2039])</totalsRowFormula>
    </tableColumn>
    <tableColumn id="2" xr3:uid="{2137D670-40DC-7E48-BCA3-51B98F087F65}" name="2040" totalsRowFunction="custom" dataDxfId="8263" totalsRowDxfId="8262">
      <calculatedColumnFormula>W79*W38+W85*W44</calculatedColumnFormula>
      <totalsRowFormula>SUM(Tabla11931112131743168131103191[2040])</totalsRow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67FAA3F3-C817-1C49-AFD2-A61F23AC9823}" name="Tabla11931112131721255169132104192" displayName="Tabla11931112131721255169132104192" ref="B158:W162" totalsRowCount="1" headerRowDxfId="8261" dataDxfId="8260" totalsRowDxfId="8259">
  <autoFilter ref="B158:W161" xr:uid="{032B60FF-0A4B-F44C-A195-5968A6FF7E42}"/>
  <sortState xmlns:xlrd2="http://schemas.microsoft.com/office/spreadsheetml/2017/richdata2" ref="B159:M161">
    <sortCondition ref="B7:B10"/>
  </sortState>
  <tableColumns count="22">
    <tableColumn id="1" xr3:uid="{91F326C4-2B25-0D44-9336-48FD17BBAB1E}" name="SAS - type B" totalsRowLabel="Total" dataDxfId="8258" totalsRowDxfId="8257"/>
    <tableColumn id="24" xr3:uid="{2407C5A8-7B0C-DA4F-8405-F260AD9D742C}" name="2020" totalsRowFunction="sum" dataDxfId="8256" totalsRowDxfId="8255"/>
    <tableColumn id="3" xr3:uid="{DF765F8C-460A-D448-81C5-AC574F58AD0C}" name="2021" totalsRowFunction="sum" dataDxfId="8254" totalsRowDxfId="8253">
      <calculatedColumnFormula>SAS!#REF!</calculatedColumnFormula>
    </tableColumn>
    <tableColumn id="4" xr3:uid="{F62DE5BA-FA52-FA49-BC83-47E5296FD534}" name="2022" totalsRowFunction="sum" dataDxfId="8252" totalsRowDxfId="8251">
      <calculatedColumnFormula>Tabla11931112131721255169132104192[[#This Row],[2021]]</calculatedColumnFormula>
    </tableColumn>
    <tableColumn id="5" xr3:uid="{7AD967BD-6AF5-3548-AB2B-4510EE6DA5FF}" name="2023" totalsRowFunction="sum" dataDxfId="8250" totalsRowDxfId="8249"/>
    <tableColumn id="6" xr3:uid="{35593954-FAB3-5C4F-9E94-48E8050DF37D}" name="2024" totalsRowFunction="sum" dataDxfId="8248" totalsRowDxfId="8247"/>
    <tableColumn id="7" xr3:uid="{7EE9DCE5-37D8-C54D-9435-7F6CFCC24F4B}" name="2025" totalsRowFunction="sum" dataDxfId="8246" totalsRowDxfId="8245"/>
    <tableColumn id="8" xr3:uid="{79E12315-44BC-7445-8DCE-B914F9F5A511}" name="2026" totalsRowFunction="sum" dataDxfId="8244" totalsRowDxfId="8243"/>
    <tableColumn id="9" xr3:uid="{C37CBEAB-5077-1E43-B055-659EBAC962C5}" name="2027" totalsRowFunction="sum" dataDxfId="8242" totalsRowDxfId="8241"/>
    <tableColumn id="10" xr3:uid="{4083CA6C-0012-5C4D-882C-2C55D6CA85F5}" name="2028" totalsRowFunction="sum" dataDxfId="8240" totalsRowDxfId="8239"/>
    <tableColumn id="11" xr3:uid="{22980CF7-156D-DA45-B8E3-84AFDCD3AC5E}" name="2029" totalsRowFunction="sum" dataDxfId="8238" totalsRowDxfId="8237"/>
    <tableColumn id="12" xr3:uid="{37A51574-CBF2-494F-A2D0-F0E9EB13E32C}" name="2030" totalsRowFunction="sum" dataDxfId="8236" totalsRowDxfId="8235"/>
    <tableColumn id="13" xr3:uid="{DEF5C765-4CD2-DC4B-B6CF-1D62A5FCC174}" name="2031" totalsRowFunction="sum" dataDxfId="8234" totalsRowDxfId="8233"/>
    <tableColumn id="15" xr3:uid="{AC8618BC-7948-F84A-90A0-1E872D21F379}" name="2032" totalsRowFunction="sum" dataDxfId="8232" totalsRowDxfId="8231"/>
    <tableColumn id="16" xr3:uid="{825052FB-7D4C-9348-A840-028B2CE5B21C}" name="2033" totalsRowFunction="sum" dataDxfId="8230" totalsRowDxfId="8229"/>
    <tableColumn id="17" xr3:uid="{23699965-7F6D-5442-8C83-9A2A319898CE}" name="2034" totalsRowFunction="sum" dataDxfId="8228" totalsRowDxfId="8227"/>
    <tableColumn id="18" xr3:uid="{F71D97D9-940A-DD4A-9BA5-C9033CF5398F}" name="2035" totalsRowFunction="sum" dataDxfId="8226" totalsRowDxfId="8225"/>
    <tableColumn id="19" xr3:uid="{52CB926E-3595-5142-962E-28A927C52D2E}" name="2036" totalsRowFunction="sum" dataDxfId="8224" totalsRowDxfId="8223"/>
    <tableColumn id="20" xr3:uid="{2D7DE6BE-E4C2-A340-B802-EF5E324532DE}" name="2037" totalsRowFunction="sum" dataDxfId="8222" totalsRowDxfId="8221"/>
    <tableColumn id="21" xr3:uid="{0F5F4785-AF35-D145-BF6B-6136DEB89549}" name="2038" totalsRowFunction="sum" dataDxfId="8220" totalsRowDxfId="8219"/>
    <tableColumn id="22" xr3:uid="{B25C3158-37CD-DC41-B6B7-EB00EEF996FD}" name="2039" totalsRowFunction="sum" dataDxfId="8218" totalsRowDxfId="8217"/>
    <tableColumn id="2" xr3:uid="{1F7836C1-85B6-FB41-985F-A1FC26DF0A1A}" name="2040" totalsRowFunction="sum" dataDxfId="8216" totalsRowDxfId="8215"/>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AC9F809C-DEB5-E848-8FC0-5D9DA2B98EB5}" name="Tabla1193111213175270133105193" displayName="Tabla1193111213175270133105193" ref="B61:W65" totalsRowCount="1" headerRowDxfId="8214" dataDxfId="8213" totalsRowDxfId="8212">
  <autoFilter ref="B61:W64" xr:uid="{042701D4-0E55-0741-A160-8D2D321DD600}"/>
  <sortState xmlns:xlrd2="http://schemas.microsoft.com/office/spreadsheetml/2017/richdata2" ref="B62:M64">
    <sortCondition ref="B7:B10"/>
  </sortState>
  <tableColumns count="22">
    <tableColumn id="1" xr3:uid="{23668A2F-8FD0-634D-B44C-75FC9916C922}" name="SAS - type B" totalsRowLabel="Total" dataDxfId="8211" totalsRowDxfId="8210"/>
    <tableColumn id="24" xr3:uid="{39C04376-9CB9-B247-ACB2-0C203ADE2033}" name="2020" totalsRowFunction="sum" dataDxfId="8209" totalsRowDxfId="8208"/>
    <tableColumn id="3" xr3:uid="{0F5DBB13-407A-3A45-B083-A80D339AF0C1}" name="2021" totalsRowFunction="sum" dataDxfId="8207" totalsRowDxfId="8206">
      <calculatedColumnFormula>Tabla1193111213175270133105193[[#This Row],[2020]]+D30</calculatedColumnFormula>
    </tableColumn>
    <tableColumn id="4" xr3:uid="{9155ECDE-4518-9542-B034-2E7F275BBBC1}" name="2022" totalsRowFunction="sum" dataDxfId="8205" totalsRowDxfId="8204">
      <calculatedColumnFormula>Tabla1193111213175270133105193[[#This Row],[2021]]+E30</calculatedColumnFormula>
    </tableColumn>
    <tableColumn id="5" xr3:uid="{3387A54B-4951-6747-A4C0-BF2556BFE0E5}" name="2023" totalsRowFunction="sum" dataDxfId="8203" totalsRowDxfId="8202">
      <calculatedColumnFormula>Tabla1193111213175270133105193[[#This Row],[2022]]+F30</calculatedColumnFormula>
    </tableColumn>
    <tableColumn id="6" xr3:uid="{5DDEE67A-F610-D146-BFC0-70D52219F1F5}" name="2024" totalsRowFunction="sum" dataDxfId="8201" totalsRowDxfId="8200">
      <calculatedColumnFormula>Tabla1193111213175270133105193[[#This Row],[2023]]+G30</calculatedColumnFormula>
    </tableColumn>
    <tableColumn id="7" xr3:uid="{CF80510E-03FE-A044-A207-097B7A8C352F}" name="2025" totalsRowFunction="sum" dataDxfId="8199" totalsRowDxfId="8198">
      <calculatedColumnFormula>Tabla1193111213175270133105193[[#This Row],[2024]]+H30</calculatedColumnFormula>
    </tableColumn>
    <tableColumn id="8" xr3:uid="{75099257-97FF-B748-B9A0-C404A7F07C2C}" name="2026" totalsRowFunction="sum" dataDxfId="8197" totalsRowDxfId="8196">
      <calculatedColumnFormula>Tabla1193111213175270133105193[[#This Row],[2025]]+I30</calculatedColumnFormula>
    </tableColumn>
    <tableColumn id="9" xr3:uid="{D275AF35-F7BF-B649-91A0-EF39B41F8336}" name="2027" totalsRowFunction="sum" dataDxfId="8195" totalsRowDxfId="8194">
      <calculatedColumnFormula>Tabla1193111213175270133105193[[#This Row],[2026]]+J30</calculatedColumnFormula>
    </tableColumn>
    <tableColumn id="10" xr3:uid="{F3B20402-A3BE-2B47-A4F0-2C1B6DAE361A}" name="2028" totalsRowFunction="sum" dataDxfId="8193" totalsRowDxfId="8192">
      <calculatedColumnFormula>Tabla1193111213175270133105193[[#This Row],[2027]]+K30</calculatedColumnFormula>
    </tableColumn>
    <tableColumn id="11" xr3:uid="{4A1DF4F8-D23B-9642-A109-F26426A5806E}" name="2029" totalsRowFunction="sum" dataDxfId="8191" totalsRowDxfId="8190">
      <calculatedColumnFormula>Tabla1193111213175270133105193[[#This Row],[2028]]+L30</calculatedColumnFormula>
    </tableColumn>
    <tableColumn id="12" xr3:uid="{2E85B338-49AA-A54D-9B8E-0830F171A6DC}" name="2030" totalsRowFunction="sum" dataDxfId="8189" totalsRowDxfId="8188">
      <calculatedColumnFormula>Tabla1193111213175270133105193[[#This Row],[2029]]+M30</calculatedColumnFormula>
    </tableColumn>
    <tableColumn id="13" xr3:uid="{98E21EA9-D277-3F49-9FFA-229796178620}" name="2031" totalsRowFunction="sum" dataDxfId="8187" totalsRowDxfId="8186"/>
    <tableColumn id="15" xr3:uid="{C2E079FC-BDA7-5C48-876A-66BD5E1CCD80}" name="2032" totalsRowFunction="sum" dataDxfId="8185" totalsRowDxfId="8184">
      <calculatedColumnFormula>Tabla1193111213175270133105193[[#This Row],[2031]]*(1+Inputs!S84)</calculatedColumnFormula>
    </tableColumn>
    <tableColumn id="16" xr3:uid="{F1C9110C-1980-E740-9840-1E530174D1BB}" name="2033" totalsRowFunction="sum" dataDxfId="8183" totalsRowDxfId="8182">
      <calculatedColumnFormula>Tabla1193111213175270133105193[[#This Row],[2032]]*(1+Inputs!T84)</calculatedColumnFormula>
    </tableColumn>
    <tableColumn id="17" xr3:uid="{82439E71-5DD2-F14E-9E67-79917AE7B5A0}" name="2034" totalsRowFunction="sum" dataDxfId="8181" totalsRowDxfId="8180">
      <calculatedColumnFormula>Tabla1193111213175270133105193[[#This Row],[2033]]*(1+Inputs!U84)</calculatedColumnFormula>
    </tableColumn>
    <tableColumn id="18" xr3:uid="{5D45018C-78C6-1E4B-9CC0-8EA8F55CEABF}" name="2035" totalsRowFunction="sum" dataDxfId="8179" totalsRowDxfId="8178">
      <calculatedColumnFormula>Tabla1193111213175270133105193[[#This Row],[2034]]*(1+Inputs!V84)</calculatedColumnFormula>
    </tableColumn>
    <tableColumn id="19" xr3:uid="{0477CFF0-F15E-3E40-8A6D-6CF9EEDBBCBE}" name="2036" totalsRowFunction="sum" dataDxfId="8177" totalsRowDxfId="8176">
      <calculatedColumnFormula>Tabla1193111213175270133105193[[#This Row],[2035]]*(1+Inputs!W84)</calculatedColumnFormula>
    </tableColumn>
    <tableColumn id="20" xr3:uid="{36585882-23BD-4F49-876F-B9F953465668}" name="2037" totalsRowFunction="sum" dataDxfId="8175" totalsRowDxfId="8174">
      <calculatedColumnFormula>Tabla1193111213175270133105193[[#This Row],[2036]]*(1+Inputs!X84)</calculatedColumnFormula>
    </tableColumn>
    <tableColumn id="21" xr3:uid="{A81A552A-28D1-D34F-ADE2-77B7F53B724E}" name="2038" totalsRowFunction="sum" dataDxfId="8173" totalsRowDxfId="8172">
      <calculatedColumnFormula>Tabla1193111213175270133105193[[#This Row],[2037]]*(1+Inputs!Y84)</calculatedColumnFormula>
    </tableColumn>
    <tableColumn id="22" xr3:uid="{F09A1019-CBA3-2941-920C-B51CD112CC1B}" name="2039" totalsRowFunction="sum" dataDxfId="8171" totalsRowDxfId="8170">
      <calculatedColumnFormula>Tabla1193111213175270133105193[[#This Row],[2038]]*(1+Inputs!Z84)</calculatedColumnFormula>
    </tableColumn>
    <tableColumn id="2" xr3:uid="{A0F702EB-D700-8648-9365-C84D3DFF4450}" name="2040" totalsRowFunction="sum" dataDxfId="8169" totalsRowDxfId="8168">
      <calculatedColumnFormula>Tabla1193111213175270133105193[[#This Row],[2039]]*(1+Inputs!AA84)</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B9BCDC5A-BD5D-0047-9A1C-06E7D1B19391}" name="Tabla11931112135371134106194" displayName="Tabla11931112135371134106194" ref="B29:W33" totalsRowCount="1" headerRowDxfId="8167" dataDxfId="8166" totalsRowDxfId="8165">
  <autoFilter ref="B29:W32" xr:uid="{753B76B8-E7DA-3042-87E1-DA28BD75E110}"/>
  <sortState xmlns:xlrd2="http://schemas.microsoft.com/office/spreadsheetml/2017/richdata2" ref="B30:M32">
    <sortCondition ref="B7:B10"/>
  </sortState>
  <tableColumns count="22">
    <tableColumn id="1" xr3:uid="{F45A5ADD-D10F-A443-B86E-089FC6DCF8DB}" name="SAS - type B" totalsRowLabel="Total" dataDxfId="8164" totalsRowDxfId="8163"/>
    <tableColumn id="24" xr3:uid="{37A75485-08F9-314F-9580-F18F5354C74F}" name="2020" totalsRowFunction="sum" dataDxfId="8162" totalsRowDxfId="8161"/>
    <tableColumn id="3" xr3:uid="{82E41A1B-210F-964F-95E6-C1B1B448EC0E}" name="2021" totalsRowFunction="sum" dataDxfId="8160" totalsRowDxfId="8159"/>
    <tableColumn id="4" xr3:uid="{114F2ECB-3B84-3340-84B6-8833B67E60DA}" name="2022" totalsRowFunction="sum" dataDxfId="8158" totalsRowDxfId="8157"/>
    <tableColumn id="5" xr3:uid="{0A9E0A44-740F-9A4D-888C-F18257B858ED}" name="2023" totalsRowFunction="sum" dataDxfId="8156" totalsRowDxfId="8155"/>
    <tableColumn id="6" xr3:uid="{EBD8FFA8-D7CC-E04C-BC4C-684F75F6C7AD}" name="2024" totalsRowFunction="sum" dataDxfId="8154" totalsRowDxfId="8153"/>
    <tableColumn id="7" xr3:uid="{2D442648-8F05-ED4E-A4BC-1D4C5B0B615D}" name="2025" totalsRowFunction="sum" dataDxfId="8152" totalsRowDxfId="8151"/>
    <tableColumn id="8" xr3:uid="{6F460DB8-706F-044D-BB2E-C1B437EFB734}" name="2026" totalsRowFunction="sum" dataDxfId="8150" totalsRowDxfId="8149"/>
    <tableColumn id="9" xr3:uid="{FB30D7CB-8B5F-DA41-8DCC-6B82C9BEB3CC}" name="2027" totalsRowFunction="sum" dataDxfId="8148" totalsRowDxfId="8147"/>
    <tableColumn id="10" xr3:uid="{454C7751-A88E-894A-99E0-9C05556289FE}" name="2028" totalsRowFunction="sum" dataDxfId="8146" totalsRowDxfId="8145"/>
    <tableColumn id="11" xr3:uid="{247F2E30-0D0A-A045-950D-D49408055446}" name="2029" totalsRowFunction="sum" dataDxfId="8144" totalsRowDxfId="8143"/>
    <tableColumn id="12" xr3:uid="{049C2018-CB1F-7C41-BAD0-4BDC6C3C6BFD}" name="2030" totalsRowFunction="sum" dataDxfId="8142" totalsRowDxfId="8141"/>
    <tableColumn id="13" xr3:uid="{6FE176A5-8D55-6E4B-9007-921E11405973}" name="2031" totalsRowFunction="sum" dataDxfId="8140" totalsRowDxfId="8139">
      <calculatedColumnFormula>N62-M62</calculatedColumnFormula>
    </tableColumn>
    <tableColumn id="15" xr3:uid="{1A58B4DD-0008-EE42-B12C-8EFC01FFBCB8}" name="2032" totalsRowFunction="sum" dataDxfId="8138" totalsRowDxfId="8137">
      <calculatedColumnFormula>O62-N62</calculatedColumnFormula>
    </tableColumn>
    <tableColumn id="16" xr3:uid="{65EED78C-EF2F-5B45-A412-8F35E52D24C1}" name="2033" totalsRowFunction="sum" dataDxfId="8136" totalsRowDxfId="8135">
      <calculatedColumnFormula>P62-O62</calculatedColumnFormula>
    </tableColumn>
    <tableColumn id="17" xr3:uid="{DC284653-324C-4646-999F-479DC0653854}" name="2034" totalsRowFunction="sum" dataDxfId="8134" totalsRowDxfId="8133">
      <calculatedColumnFormula>Q62-P62</calculatedColumnFormula>
    </tableColumn>
    <tableColumn id="18" xr3:uid="{3B0D6217-3871-6F41-AEB3-6C6B1CDF61E5}" name="2035" totalsRowFunction="sum" dataDxfId="8132" totalsRowDxfId="8131">
      <calculatedColumnFormula>R62-Q62</calculatedColumnFormula>
    </tableColumn>
    <tableColumn id="19" xr3:uid="{D1F41356-612D-9340-838F-2479884493E0}" name="2036" totalsRowFunction="sum" dataDxfId="8130" totalsRowDxfId="8129">
      <calculatedColumnFormula>S62-R62</calculatedColumnFormula>
    </tableColumn>
    <tableColumn id="20" xr3:uid="{8308CB4F-2922-E945-8E47-972F865895A7}" name="2037" totalsRowFunction="sum" dataDxfId="8128" totalsRowDxfId="8127">
      <calculatedColumnFormula>T62-S62</calculatedColumnFormula>
    </tableColumn>
    <tableColumn id="21" xr3:uid="{6D352287-CA71-2F4F-A739-C093ABFB0B2A}" name="2038" totalsRowFunction="sum" dataDxfId="8126" totalsRowDxfId="8125">
      <calculatedColumnFormula>U62-T62</calculatedColumnFormula>
    </tableColumn>
    <tableColumn id="22" xr3:uid="{C2CF7CD9-68F4-1449-9725-1D45E7756DB0}" name="2039" totalsRowFunction="sum" dataDxfId="8124" totalsRowDxfId="8123">
      <calculatedColumnFormula>V62-U62</calculatedColumnFormula>
    </tableColumn>
    <tableColumn id="2" xr3:uid="{F7D14CC1-EDA3-BB44-9997-BB14B6CF59B6}" name="2040" totalsRowFunction="sum" dataDxfId="8122" totalsRowDxfId="8121">
      <calculatedColumnFormula>W62-V62</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85F0B560-C6C8-8B43-BBB1-2CD3E094DF9D}" name="Tabla1193111213172125295472135107195" displayName="Tabla1193111213172125295472135107195" ref="B201:W205" totalsRowCount="1" headerRowDxfId="8120" dataDxfId="8119" totalsRowDxfId="8118">
  <autoFilter ref="B201:W204" xr:uid="{20BEE513-25D2-BD4E-A505-89994BEE4A3F}"/>
  <sortState xmlns:xlrd2="http://schemas.microsoft.com/office/spreadsheetml/2017/richdata2" ref="B202:M204">
    <sortCondition ref="B7:B10"/>
  </sortState>
  <tableColumns count="22">
    <tableColumn id="1" xr3:uid="{64478AA3-0D00-4646-9D34-BB937CA7A847}" name="SAS - type 2-4" totalsRowLabel="Total" dataDxfId="8117" totalsRowDxfId="8116"/>
    <tableColumn id="24" xr3:uid="{47F09060-F1DC-5D43-B267-0A31A0A83514}" name="2020" totalsRowFunction="sum" dataDxfId="8115" totalsRowDxfId="8114"/>
    <tableColumn id="3" xr3:uid="{780F3CBF-D67B-B34B-90D3-489D62169730}" name="2021" totalsRowFunction="sum" dataDxfId="8113" totalsRowDxfId="8112">
      <calculatedColumnFormula>D159*D62</calculatedColumnFormula>
    </tableColumn>
    <tableColumn id="4" xr3:uid="{D74307F3-ABAB-4740-8F88-B6C84A66A172}" name="2022" totalsRowFunction="sum" dataDxfId="8111" totalsRowDxfId="8110">
      <calculatedColumnFormula>E159*E62</calculatedColumnFormula>
    </tableColumn>
    <tableColumn id="5" xr3:uid="{E22F9490-E704-2B48-9D3C-6BCC756254F6}" name="2023" totalsRowFunction="sum" dataDxfId="8109" totalsRowDxfId="8108">
      <calculatedColumnFormula>F159*F62</calculatedColumnFormula>
    </tableColumn>
    <tableColumn id="6" xr3:uid="{DA151FE3-6B1C-8E4F-BE99-B6575EEB88E3}" name="2024" totalsRowFunction="sum" dataDxfId="8107" totalsRowDxfId="8106">
      <calculatedColumnFormula>G159*G62</calculatedColumnFormula>
    </tableColumn>
    <tableColumn id="7" xr3:uid="{7A11405B-7065-B14F-90AD-5DAC480C9BDF}" name="2025" totalsRowFunction="sum" dataDxfId="8105" totalsRowDxfId="8104">
      <calculatedColumnFormula>H159*H62</calculatedColumnFormula>
    </tableColumn>
    <tableColumn id="8" xr3:uid="{70167684-2B1F-A041-8984-40C32BC67ACE}" name="2026" totalsRowFunction="sum" dataDxfId="8103" totalsRowDxfId="8102">
      <calculatedColumnFormula>I159*I62</calculatedColumnFormula>
    </tableColumn>
    <tableColumn id="9" xr3:uid="{04BBAD42-9EFB-7946-8016-940165DBC5B3}" name="2027" totalsRowFunction="sum" dataDxfId="8101" totalsRowDxfId="8100">
      <calculatedColumnFormula>J159*J62</calculatedColumnFormula>
    </tableColumn>
    <tableColumn id="10" xr3:uid="{FFCB1EB3-5F37-3D44-9C3F-4173E2BC3A4E}" name="2028" totalsRowFunction="sum" dataDxfId="8099" totalsRowDxfId="8098">
      <calculatedColumnFormula>K159*K62</calculatedColumnFormula>
    </tableColumn>
    <tableColumn id="11" xr3:uid="{0014ABCE-1248-4D4F-AB09-F025C8AECE89}" name="2029" totalsRowFunction="sum" dataDxfId="8097" totalsRowDxfId="8096">
      <calculatedColumnFormula>L159*L62</calculatedColumnFormula>
    </tableColumn>
    <tableColumn id="12" xr3:uid="{8A2EE661-F9CD-9B42-BEEC-AD2F1F99C642}" name="2030" totalsRowFunction="sum" dataDxfId="8095" totalsRowDxfId="8094">
      <calculatedColumnFormula>M159*M62</calculatedColumnFormula>
    </tableColumn>
    <tableColumn id="13" xr3:uid="{68F6A9EE-7C05-5345-8F65-19FFE32A5318}" name="2031" totalsRowFunction="sum" dataDxfId="8093" totalsRowDxfId="8092">
      <calculatedColumnFormula>N159*N62</calculatedColumnFormula>
    </tableColumn>
    <tableColumn id="15" xr3:uid="{F370B2AD-E782-3844-942B-92C92C86F032}" name="2032" totalsRowFunction="sum" dataDxfId="8091" totalsRowDxfId="8090">
      <calculatedColumnFormula>O159*O62</calculatedColumnFormula>
    </tableColumn>
    <tableColumn id="16" xr3:uid="{1C5253B7-FD07-444F-BC69-73CF1F195353}" name="2033" totalsRowFunction="sum" dataDxfId="8089" totalsRowDxfId="8088">
      <calculatedColumnFormula>P159*P62</calculatedColumnFormula>
    </tableColumn>
    <tableColumn id="17" xr3:uid="{460BA5B2-292C-2B41-BA0F-A1BD05D8689D}" name="2034" totalsRowFunction="sum" dataDxfId="8087" totalsRowDxfId="8086">
      <calculatedColumnFormula>Q159*Q62</calculatedColumnFormula>
    </tableColumn>
    <tableColumn id="18" xr3:uid="{468619DB-2E9E-B047-A135-F2B333564015}" name="2035" totalsRowFunction="sum" dataDxfId="8085" totalsRowDxfId="8084">
      <calculatedColumnFormula>R159*R62</calculatedColumnFormula>
    </tableColumn>
    <tableColumn id="19" xr3:uid="{142C6B51-50CA-D148-BB8F-D9EAACB4A6DA}" name="2036" totalsRowFunction="sum" dataDxfId="8083" totalsRowDxfId="8082">
      <calculatedColumnFormula>S159*S62</calculatedColumnFormula>
    </tableColumn>
    <tableColumn id="20" xr3:uid="{365AFCB4-3372-A640-9F92-F6F8ED735798}" name="2037" totalsRowFunction="sum" dataDxfId="8081" totalsRowDxfId="8080">
      <calculatedColumnFormula>T159*T62</calculatedColumnFormula>
    </tableColumn>
    <tableColumn id="21" xr3:uid="{D9FE0D19-E5B0-B343-AFBB-7BDE5B22160B}" name="2038" totalsRowFunction="sum" dataDxfId="8079" totalsRowDxfId="8078">
      <calculatedColumnFormula>U159*U62</calculatedColumnFormula>
    </tableColumn>
    <tableColumn id="22" xr3:uid="{A80AA8B9-4CBC-C444-8A95-958D60BDA9FD}" name="2039" totalsRowFunction="sum" dataDxfId="8077" totalsRowDxfId="8076">
      <calculatedColumnFormula>V159*V62</calculatedColumnFormula>
    </tableColumn>
    <tableColumn id="2" xr3:uid="{E6F348D3-0C34-034A-AA2C-F5494F97473E}" name="2040" totalsRowFunction="sum" dataDxfId="8075" totalsRowDxfId="8074">
      <calculatedColumnFormula>W159*W62</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2BB86613-96E6-B347-B82B-6165369F5F9B}" name="Tabla1193111213174313773136108196" displayName="Tabla1193111213174313773136108196" ref="B118:W122" totalsRowCount="1" headerRowDxfId="8073" dataDxfId="8072" totalsRowDxfId="8071">
  <autoFilter ref="B118:W121" xr:uid="{E5B4EE72-6290-4E47-9139-03907D89133C}"/>
  <sortState xmlns:xlrd2="http://schemas.microsoft.com/office/spreadsheetml/2017/richdata2" ref="B119:M121">
    <sortCondition ref="B7:B10"/>
  </sortState>
  <tableColumns count="22">
    <tableColumn id="1" xr3:uid="{744F3767-18D4-E542-905A-388E5D44B305}" name="TOTAL UPSTREAM ENERGY COST" totalsRowLabel="Total" dataDxfId="8070" totalsRowDxfId="8069"/>
    <tableColumn id="24" xr3:uid="{F49574C3-3AB3-2A4D-8FD6-226280B9C2A7}" name="2020" totalsRowLabel="-" dataDxfId="8068" totalsRowDxfId="8067"/>
    <tableColumn id="3" xr3:uid="{BD69C91C-AB99-BB48-96D6-690F6D93DA4B}" name="2021" totalsRowFunction="custom" dataDxfId="8066" totalsRowDxfId="8065">
      <calculatedColumnFormula>-D113*Inputs!H50/million</calculatedColumnFormula>
      <totalsRowFormula>SUM(Tabla1193111213174313773136108196[2021])</totalsRowFormula>
    </tableColumn>
    <tableColumn id="4" xr3:uid="{D368C076-8F55-D44E-A960-6B12F9B2B737}" name="2022" totalsRowFunction="custom" dataDxfId="8064" totalsRowDxfId="8063">
      <totalsRowFormula>SUM(Tabla1193111213174313773136108196[2022])</totalsRowFormula>
    </tableColumn>
    <tableColumn id="5" xr3:uid="{D4A92993-E624-5949-AD32-1D1FA8541C2E}" name="2023" totalsRowFunction="custom" dataDxfId="8062" totalsRowDxfId="8061">
      <totalsRowFormula>SUM(Tabla1193111213174313773136108196[2023])</totalsRowFormula>
    </tableColumn>
    <tableColumn id="6" xr3:uid="{16D9018D-2EA8-6043-94D5-A56277D68A17}" name="2024" totalsRowFunction="custom" dataDxfId="8060" totalsRowDxfId="8059">
      <totalsRowFormula>SUM(Tabla1193111213174313773136108196[2024])</totalsRowFormula>
    </tableColumn>
    <tableColumn id="7" xr3:uid="{04E3A9C7-89A5-014C-8CD7-7B3A434161B5}" name="2025" totalsRowFunction="custom" dataDxfId="8058" totalsRowDxfId="8057">
      <totalsRowFormula>SUM(Tabla1193111213174313773136108196[2025])</totalsRowFormula>
    </tableColumn>
    <tableColumn id="8" xr3:uid="{F58D7CA5-2709-4845-A18C-664A9B90BBDA}" name="2026" totalsRowFunction="custom" dataDxfId="8056" totalsRowDxfId="8055">
      <totalsRowFormula>SUM(Tabla1193111213174313773136108196[2026])</totalsRowFormula>
    </tableColumn>
    <tableColumn id="9" xr3:uid="{8B50D8C5-3D15-D449-8F00-AE75845ED678}" name="2027" totalsRowFunction="custom" dataDxfId="8054" totalsRowDxfId="8053">
      <totalsRowFormula>SUM(Tabla1193111213174313773136108196[2027])</totalsRowFormula>
    </tableColumn>
    <tableColumn id="10" xr3:uid="{AD6106C2-1318-C94C-8390-9E3187045EB8}" name="2028" totalsRowFunction="custom" dataDxfId="8052" totalsRowDxfId="8051">
      <totalsRowFormula>SUM(Tabla1193111213174313773136108196[2028])</totalsRowFormula>
    </tableColumn>
    <tableColumn id="11" xr3:uid="{00FD9E82-28FE-B340-8F81-B978A1FA5995}" name="2029" totalsRowFunction="custom" dataDxfId="8050" totalsRowDxfId="8049">
      <totalsRowFormula>SUM(Tabla1193111213174313773136108196[2029])</totalsRowFormula>
    </tableColumn>
    <tableColumn id="12" xr3:uid="{4D43EB6C-D01C-AD44-B209-D6D7CB49007B}" name="2030" totalsRowFunction="custom" dataDxfId="8048" totalsRowDxfId="8047">
      <totalsRowFormula>SUM(Tabla1193111213174313773136108196[2030])</totalsRowFormula>
    </tableColumn>
    <tableColumn id="13" xr3:uid="{17B4D104-7D29-6A4D-AEE0-00BDCE56A5B3}" name="2031" totalsRowFunction="custom" dataDxfId="8046" totalsRowDxfId="8045">
      <totalsRowFormula>SUM(Tabla1193111213174313773136108196[2031])</totalsRowFormula>
    </tableColumn>
    <tableColumn id="15" xr3:uid="{F50E8CC1-733C-8244-8D8F-BF17EEC64FD6}" name="2032" totalsRowFunction="custom" dataDxfId="8044" totalsRowDxfId="8043">
      <totalsRowFormula>SUM(Tabla1193111213174313773136108196[2032])</totalsRowFormula>
    </tableColumn>
    <tableColumn id="16" xr3:uid="{B2B078A9-069F-5741-878A-E63BCF85D5D1}" name="2033" totalsRowFunction="custom" dataDxfId="8042" totalsRowDxfId="8041">
      <totalsRowFormula>SUM(Tabla1193111213174313773136108196[2033])</totalsRowFormula>
    </tableColumn>
    <tableColumn id="17" xr3:uid="{D877271F-8E1B-8249-B242-2ECDCC7E5B19}" name="2034" totalsRowFunction="custom" dataDxfId="8040" totalsRowDxfId="8039">
      <totalsRowFormula>SUM(Tabla1193111213174313773136108196[2034])</totalsRowFormula>
    </tableColumn>
    <tableColumn id="18" xr3:uid="{71DA2E98-9019-2546-93C5-CEAE93C43B82}" name="2035" totalsRowFunction="custom" dataDxfId="8038" totalsRowDxfId="8037">
      <totalsRowFormula>SUM(Tabla1193111213174313773136108196[2035])</totalsRowFormula>
    </tableColumn>
    <tableColumn id="19" xr3:uid="{6BA9042B-BF23-3C4F-90D0-F5E71001B6A9}" name="2036" totalsRowFunction="custom" dataDxfId="8036" totalsRowDxfId="8035">
      <totalsRowFormula>SUM(Tabla1193111213174313773136108196[2036])</totalsRowFormula>
    </tableColumn>
    <tableColumn id="20" xr3:uid="{B31E56F5-6C6E-EB44-BB65-F832A026B225}" name="2037" totalsRowFunction="custom" dataDxfId="8034" totalsRowDxfId="8033">
      <totalsRowFormula>SUM(Tabla1193111213174313773136108196[2037])</totalsRowFormula>
    </tableColumn>
    <tableColumn id="21" xr3:uid="{975FEECE-510B-0146-A479-20BE1ED77124}" name="2038" totalsRowFunction="custom" dataDxfId="8032" totalsRowDxfId="8031">
      <totalsRowFormula>SUM(Tabla1193111213174313773136108196[2038])</totalsRowFormula>
    </tableColumn>
    <tableColumn id="22" xr3:uid="{EE993307-70DE-AE4B-A920-8CF9A72BABA2}" name="2039" totalsRowFunction="custom" dataDxfId="8030" totalsRowDxfId="8029">
      <totalsRowFormula>SUM(Tabla1193111213174313773136108196[2039])</totalsRowFormula>
    </tableColumn>
    <tableColumn id="2" xr3:uid="{B346DEF8-6F9E-4240-9A89-A7F9ACF08316}" name="2040" totalsRowFunction="custom" dataDxfId="8028" totalsRowDxfId="8027">
      <totalsRowFormula>SUM(Tabla1193111213174313773136108196[2040])</totalsRow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51D6409E-026C-2249-8A60-F6CBD1F25E58}" name="Tabla119311121317431373874137109197" displayName="Tabla119311121317431373874137109197" ref="B124:W126" insertRow="1" totalsRowCount="1" headerRowDxfId="8026" dataDxfId="8025" totalsRowDxfId="8024">
  <autoFilter ref="B124:W125" xr:uid="{B583E50F-44FD-164E-B91D-E3AABDC2A0C3}"/>
  <sortState xmlns:xlrd2="http://schemas.microsoft.com/office/spreadsheetml/2017/richdata2" ref="B125:M125">
    <sortCondition ref="B7:B10"/>
  </sortState>
  <tableColumns count="22">
    <tableColumn id="1" xr3:uid="{29797CC3-9325-B643-BA3E-D56251EE3538}" name="MIDYEAR - UPSTREAM ENERGY COST" totalsRowLabel="Total" dataDxfId="8023" totalsRowDxfId="8022"/>
    <tableColumn id="24" xr3:uid="{AD36A371-E395-0B47-A9FB-56DD047F9543}" name="2020" dataDxfId="8021" totalsRowDxfId="8020"/>
    <tableColumn id="3" xr3:uid="{C4D30269-4769-1C40-B51C-B35DB99B63A6}" name="2021" totalsRowFunction="custom" dataDxfId="8019" totalsRowDxfId="8018">
      <calculatedColumnFormula>-D119*Inputs!#REF!/million</calculatedColumnFormula>
      <totalsRowFormula>AVERAGE(Tabla1193111213174313773136108196[[#Totals],[2020]],Tabla1193111213174313773136108196[[#Totals],[2021]])</totalsRowFormula>
    </tableColumn>
    <tableColumn id="4" xr3:uid="{E5D616E9-B9F5-4E49-B188-2A09D2AB41D8}" name="2022" totalsRowFunction="custom" dataDxfId="8017" totalsRowDxfId="8016">
      <totalsRowFormula>AVERAGE(Tabla1193111213174313773136108196[[#Totals],[2021]],Tabla1193111213174313773136108196[[#Totals],[2022]])</totalsRowFormula>
    </tableColumn>
    <tableColumn id="5" xr3:uid="{54097F68-7337-4E45-9D6E-54C3601478FD}" name="2023" totalsRowFunction="custom" dataDxfId="8015" totalsRowDxfId="8014">
      <totalsRowFormula>AVERAGE(Tabla1193111213174313773136108196[[#Totals],[2022]],Tabla1193111213174313773136108196[[#Totals],[2023]])</totalsRowFormula>
    </tableColumn>
    <tableColumn id="6" xr3:uid="{AC106699-07D0-704F-A2BC-8CBF7CD1BF66}" name="2024" totalsRowFunction="custom" dataDxfId="8013" totalsRowDxfId="8012">
      <totalsRowFormula>AVERAGE(Tabla1193111213174313773136108196[[#Totals],[2023]],Tabla1193111213174313773136108196[[#Totals],[2024]])</totalsRowFormula>
    </tableColumn>
    <tableColumn id="7" xr3:uid="{1E4FE1B8-757F-BC45-B5B9-046EDB33A13D}" name="2025" totalsRowFunction="custom" dataDxfId="8011" totalsRowDxfId="8010">
      <totalsRowFormula>AVERAGE(Tabla1193111213174313773136108196[[#Totals],[2024]],Tabla1193111213174313773136108196[[#Totals],[2025]])</totalsRowFormula>
    </tableColumn>
    <tableColumn id="8" xr3:uid="{8868E0B7-9AEF-CD42-BCC1-DEA7AA37B908}" name="2026" totalsRowFunction="custom" dataDxfId="8009" totalsRowDxfId="8008">
      <totalsRowFormula>AVERAGE(Tabla1193111213174313773136108196[[#Totals],[2025]],Tabla1193111213174313773136108196[[#Totals],[2026]])</totalsRowFormula>
    </tableColumn>
    <tableColumn id="9" xr3:uid="{100363C7-DD2D-5244-B16D-97E6ED544B45}" name="2027" totalsRowFunction="custom" dataDxfId="8007" totalsRowDxfId="8006">
      <totalsRowFormula>AVERAGE(Tabla1193111213174313773136108196[[#Totals],[2026]],Tabla1193111213174313773136108196[[#Totals],[2027]])</totalsRowFormula>
    </tableColumn>
    <tableColumn id="10" xr3:uid="{EB2826AA-8150-9C4B-ABAE-50930D3600FF}" name="2028" totalsRowFunction="custom" dataDxfId="8005" totalsRowDxfId="8004">
      <totalsRowFormula>AVERAGE(Tabla1193111213174313773136108196[[#Totals],[2027]],Tabla1193111213174313773136108196[[#Totals],[2028]])</totalsRowFormula>
    </tableColumn>
    <tableColumn id="11" xr3:uid="{BD5F13E7-61D5-7C4B-BEDA-8CC4E9544F09}" name="2029" totalsRowFunction="custom" dataDxfId="8003" totalsRowDxfId="8002">
      <totalsRowFormula>AVERAGE(Tabla1193111213174313773136108196[[#Totals],[2028]],Tabla1193111213174313773136108196[[#Totals],[2029]])</totalsRowFormula>
    </tableColumn>
    <tableColumn id="12" xr3:uid="{3852D57D-8815-1B42-85E2-B2C278796CAD}" name="2030" totalsRowFunction="custom" dataDxfId="8001" totalsRowDxfId="8000">
      <totalsRowFormula>AVERAGE(Tabla1193111213174313773136108196[[#Totals],[2029]],Tabla1193111213174313773136108196[[#Totals],[2030]])</totalsRowFormula>
    </tableColumn>
    <tableColumn id="13" xr3:uid="{3C1456AF-5993-0743-BD41-95B8EFD6F1AD}" name="2031" totalsRowFunction="custom" dataDxfId="7999" totalsRowDxfId="7998">
      <totalsRowFormula>AVERAGE(Tabla1193111213174313773136108196[[#Totals],[2030]],Tabla1193111213174313773136108196[[#Totals],[2031]])</totalsRowFormula>
    </tableColumn>
    <tableColumn id="15" xr3:uid="{6DA1F566-4BDC-C445-B74E-F5484FA69FBC}" name="2032" totalsRowFunction="custom" dataDxfId="7997" totalsRowDxfId="7996">
      <totalsRowFormula>AVERAGE(Tabla1193111213174313773136108196[[#Totals],[2031]],Tabla1193111213174313773136108196[[#Totals],[2032]])</totalsRowFormula>
    </tableColumn>
    <tableColumn id="16" xr3:uid="{0D942AF2-4BE5-564E-9F1E-43A77B5A7FBA}" name="2033" totalsRowFunction="custom" dataDxfId="7995" totalsRowDxfId="7994">
      <totalsRowFormula>AVERAGE(Tabla1193111213174313773136108196[[#Totals],[2032]],Tabla1193111213174313773136108196[[#Totals],[2033]])</totalsRowFormula>
    </tableColumn>
    <tableColumn id="17" xr3:uid="{D7CC4D1D-C96C-7446-8953-6C3D89BD88D6}" name="2034" totalsRowFunction="custom" dataDxfId="7993" totalsRowDxfId="7992">
      <totalsRowFormula>AVERAGE(Tabla1193111213174313773136108196[[#Totals],[2033]],Tabla1193111213174313773136108196[[#Totals],[2034]])</totalsRowFormula>
    </tableColumn>
    <tableColumn id="18" xr3:uid="{4FAA8D88-E58E-7A4F-894A-30E266C9F83E}" name="2035" totalsRowFunction="custom" dataDxfId="7991" totalsRowDxfId="7990">
      <totalsRowFormula>AVERAGE(Tabla1193111213174313773136108196[[#Totals],[2034]],Tabla1193111213174313773136108196[[#Totals],[2035]])</totalsRowFormula>
    </tableColumn>
    <tableColumn id="19" xr3:uid="{FB681F22-1BE8-F044-B82E-EDF53E88BB1F}" name="2036" totalsRowFunction="custom" dataDxfId="7989" totalsRowDxfId="7988">
      <totalsRowFormula>AVERAGE(Tabla1193111213174313773136108196[[#Totals],[2035]],Tabla1193111213174313773136108196[[#Totals],[2036]])</totalsRowFormula>
    </tableColumn>
    <tableColumn id="20" xr3:uid="{2B301A88-593C-B44A-91F2-75B3CF0488B3}" name="2037" totalsRowFunction="custom" dataDxfId="7987" totalsRowDxfId="7986">
      <totalsRowFormula>AVERAGE(Tabla1193111213174313773136108196[[#Totals],[2036]],Tabla1193111213174313773136108196[[#Totals],[2037]])</totalsRowFormula>
    </tableColumn>
    <tableColumn id="21" xr3:uid="{1C77A8F6-1B9B-D248-B9DF-3CB1D6088D62}" name="2038" totalsRowFunction="custom" dataDxfId="7985" totalsRowDxfId="7984">
      <totalsRowFormula>AVERAGE(Tabla1193111213174313773136108196[[#Totals],[2037]],Tabla1193111213174313773136108196[[#Totals],[2038]])</totalsRowFormula>
    </tableColumn>
    <tableColumn id="22" xr3:uid="{29C93D18-CA93-7C46-B63A-DEEB981E424E}" name="2039" totalsRowFunction="custom" dataDxfId="7983" totalsRowDxfId="7982">
      <totalsRowFormula>AVERAGE(Tabla1193111213174313773136108196[[#Totals],[2038]],Tabla1193111213174313773136108196[[#Totals],[2039]])</totalsRowFormula>
    </tableColumn>
    <tableColumn id="2" xr3:uid="{071EAC7C-A7CF-6945-93B3-794330E1FF62}" name="2040" totalsRowFunction="custom" dataDxfId="7981" totalsRowDxfId="7980">
      <totalsRowFormula>AVERAGE(Tabla1193111213174313773136108196[[#Totals],[2039]],Tabla1193111213174313773136108196[[#Totals],[2040]])</totalsRow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B98C896-149F-524E-90EC-76800FE452EC}" name="Tabla119311121620246112496153198" displayName="Tabla119311121620246112496153198" ref="B142:W144" totalsRowCount="1" headerRowDxfId="7979" dataDxfId="7978" totalsRowDxfId="7977">
  <autoFilter ref="B142:W143" xr:uid="{E2B8EB2A-F19C-F747-9CF6-D23F370A95DC}"/>
  <sortState xmlns:xlrd2="http://schemas.microsoft.com/office/spreadsheetml/2017/richdata2" ref="B143:M143">
    <sortCondition ref="B7:B10"/>
  </sortState>
  <tableColumns count="22">
    <tableColumn id="1" xr3:uid="{A9B33343-54E9-BC45-90B7-E274DE851AB0}" name="Lifeline Tariff" totalsRowLabel="Total" dataDxfId="7976" totalsRowDxfId="7975"/>
    <tableColumn id="24" xr3:uid="{51CCCA5C-AF12-5E48-8F2E-1448FDA2AE7B}" name="2020" totalsRowFunction="sum" dataDxfId="7974" totalsRowDxfId="7973"/>
    <tableColumn id="3" xr3:uid="{70C188F1-18C3-2940-BDEE-12D890EF4651}" name="2021" totalsRowFunction="sum" dataDxfId="7972" totalsRowDxfId="7971">
      <calculatedColumnFormula>Inputs!$E$178*Multiplayers!C12*(1+Multiplayers!C30)</calculatedColumnFormula>
    </tableColumn>
    <tableColumn id="4" xr3:uid="{4CFA94E9-CA28-E94C-8995-3444BFBB4051}" name="2022" totalsRowFunction="sum" dataDxfId="7970" totalsRowDxfId="7969">
      <calculatedColumnFormula>IF(Inputs!I60=1,Inputs!$E$178*Multiplayers!D12*(1+Multiplayers!D30),Tabla119311121620246112496153198[[#This Row],[2021]]*(1+Multiplayers!D31))</calculatedColumnFormula>
    </tableColumn>
    <tableColumn id="5" xr3:uid="{820A9B6B-F53B-7A4B-9801-599454EAC93D}" name="2023" totalsRowFunction="sum" dataDxfId="7968" totalsRowDxfId="7967">
      <calculatedColumnFormula>IF(Inputs!J60=1,Inputs!$E$178*Multiplayers!E12*(1+Multiplayers!E30),Tabla119311121620246112496153198[[#This Row],[2022]]*(1+Multiplayers!E31))</calculatedColumnFormula>
    </tableColumn>
    <tableColumn id="6" xr3:uid="{C1F729A4-3F37-D84F-BC0F-34654D3B58A6}" name="2024" totalsRowFunction="sum" dataDxfId="7966" totalsRowDxfId="7965">
      <calculatedColumnFormula>IF(Inputs!K60=1,Inputs!$E$178*Multiplayers!F12*(1+Multiplayers!F30),Tabla119311121620246112496153198[[#This Row],[2023]]*(1+Multiplayers!F31))</calculatedColumnFormula>
    </tableColumn>
    <tableColumn id="7" xr3:uid="{8891A8E6-6910-404E-98D9-2EBA6ADAFE97}" name="2025" totalsRowFunction="sum" dataDxfId="7964" totalsRowDxfId="7963">
      <calculatedColumnFormula>IF(Inputs!L60=1,Inputs!$E$178*Multiplayers!G12*(1+Multiplayers!G30),Tabla119311121620246112496153198[[#This Row],[2024]]*(1+Multiplayers!G31))</calculatedColumnFormula>
    </tableColumn>
    <tableColumn id="8" xr3:uid="{056AE49E-D08D-C645-9F20-4D63B87F2557}" name="2026" totalsRowFunction="sum" dataDxfId="7962" totalsRowDxfId="7961">
      <calculatedColumnFormula>IF(Inputs!M60=1,Inputs!$E$178*Multiplayers!H12*(1+Multiplayers!H30),Tabla119311121620246112496153198[[#This Row],[2025]]*(1+Multiplayers!H31))</calculatedColumnFormula>
    </tableColumn>
    <tableColumn id="9" xr3:uid="{BDB0E1E7-A069-7941-8337-406C8AF9BD40}" name="2027" totalsRowFunction="sum" dataDxfId="7960" totalsRowDxfId="7959">
      <calculatedColumnFormula>IF(Inputs!N60=1,Inputs!$E$178*Multiplayers!I12*(1+Multiplayers!I30),Tabla119311121620246112496153198[[#This Row],[2026]]*(1+Multiplayers!I31))</calculatedColumnFormula>
    </tableColumn>
    <tableColumn id="10" xr3:uid="{F04840B6-25D3-304D-ADDD-A177E04ABB8A}" name="2028" totalsRowFunction="sum" dataDxfId="7958" totalsRowDxfId="7957">
      <calculatedColumnFormula>IF(Inputs!O60=1,Inputs!$E$178*Multiplayers!J12*(1+Multiplayers!J30),Tabla119311121620246112496153198[[#This Row],[2027]]*(1+Multiplayers!J31))</calculatedColumnFormula>
    </tableColumn>
    <tableColumn id="11" xr3:uid="{68AA67BC-D2EC-034B-AFB5-A51BD65FCD19}" name="2029" totalsRowFunction="sum" dataDxfId="7956" totalsRowDxfId="7955">
      <calculatedColumnFormula>IF(Inputs!P60=1,Inputs!$E$178*Multiplayers!K12*(1+Multiplayers!K30),Tabla119311121620246112496153198[[#This Row],[2028]]*(1+Multiplayers!K31))</calculatedColumnFormula>
    </tableColumn>
    <tableColumn id="12" xr3:uid="{0B2AB0B6-2E75-5149-8476-1844A1C02393}" name="2030" totalsRowFunction="sum" dataDxfId="7954" totalsRowDxfId="7953">
      <calculatedColumnFormula>IF(Inputs!Q60=1,Inputs!$E$178*Multiplayers!L12*(1+Multiplayers!L30),Tabla119311121620246112496153198[[#This Row],[2029]]*(1+Multiplayers!L31))</calculatedColumnFormula>
    </tableColumn>
    <tableColumn id="13" xr3:uid="{3AB5837F-51DF-FE4D-A3EF-E699E39FB6D0}" name="2031" totalsRowFunction="sum" dataDxfId="7952" totalsRowDxfId="7951">
      <calculatedColumnFormula>IF(Inputs!R60=1,Inputs!$E$178*Multiplayers!M12*(1+Multiplayers!M30),Tabla119311121620246112496153198[[#This Row],[2030]]*(1+Multiplayers!M31))</calculatedColumnFormula>
    </tableColumn>
    <tableColumn id="15" xr3:uid="{8B4F8A87-8805-1344-B152-9A45CB703F5C}" name="2032" totalsRowFunction="sum" dataDxfId="7950" totalsRowDxfId="7949">
      <calculatedColumnFormula>IF(Inputs!S60=1,Inputs!$E$178*Multiplayers!N12*(1+Multiplayers!N30),Tabla119311121620246112496153198[[#This Row],[2031]]*(1+Multiplayers!N31))</calculatedColumnFormula>
    </tableColumn>
    <tableColumn id="16" xr3:uid="{E1E961D7-B8B7-C14A-BEBA-9B0B7A4038E4}" name="2033" totalsRowFunction="sum" dataDxfId="7948" totalsRowDxfId="7947">
      <calculatedColumnFormula>IF(Inputs!T60=1,Inputs!$E$178*Multiplayers!O12*(1+Multiplayers!O30),Tabla119311121620246112496153198[[#This Row],[2032]]*(1+Multiplayers!O31))</calculatedColumnFormula>
    </tableColumn>
    <tableColumn id="17" xr3:uid="{FF370F1A-93FC-A945-8DA8-04158C8BD1CA}" name="2034" totalsRowFunction="sum" dataDxfId="7946" totalsRowDxfId="7945">
      <calculatedColumnFormula>IF(Inputs!U60=1,Inputs!$E$178*Multiplayers!P12*(1+Multiplayers!P30),Tabla119311121620246112496153198[[#This Row],[2033]]*(1+Multiplayers!P31))</calculatedColumnFormula>
    </tableColumn>
    <tableColumn id="18" xr3:uid="{867DEF48-0AAF-0D4C-A441-F7A77AB49CA8}" name="2035" totalsRowFunction="sum" dataDxfId="7944" totalsRowDxfId="7943">
      <calculatedColumnFormula>IF(Inputs!V60=1,Inputs!$E$178*Multiplayers!Q12*(1+Multiplayers!Q30),Tabla119311121620246112496153198[[#This Row],[2034]]*(1+Multiplayers!Q31))</calculatedColumnFormula>
    </tableColumn>
    <tableColumn id="19" xr3:uid="{216E5507-D9ED-4F47-AFF0-D94E0FDC2974}" name="2036" totalsRowFunction="sum" dataDxfId="7942" totalsRowDxfId="7941">
      <calculatedColumnFormula>IF(Inputs!W60=1,Inputs!$E$178*Multiplayers!R12*(1+Multiplayers!R30),Tabla119311121620246112496153198[[#This Row],[2035]]*(1+Multiplayers!R31))</calculatedColumnFormula>
    </tableColumn>
    <tableColumn id="20" xr3:uid="{F50D58EC-3F3A-C04C-A39E-513DD3E373C2}" name="2037" totalsRowFunction="sum" dataDxfId="7940" totalsRowDxfId="7939">
      <calculatedColumnFormula>IF(Inputs!X60=1,Inputs!$E$178*Multiplayers!S12*(1+Multiplayers!S30),Tabla119311121620246112496153198[[#This Row],[2036]]*(1+Multiplayers!S31))</calculatedColumnFormula>
    </tableColumn>
    <tableColumn id="21" xr3:uid="{3BFA1A6A-000D-F94A-8663-1FD74BC675A4}" name="2038" totalsRowFunction="sum" dataDxfId="7938" totalsRowDxfId="7937">
      <calculatedColumnFormula>IF(Inputs!Y60=1,Inputs!$E$178*Multiplayers!T12*(1+Multiplayers!T30),Tabla119311121620246112496153198[[#This Row],[2037]]*(1+Multiplayers!T31))</calculatedColumnFormula>
    </tableColumn>
    <tableColumn id="22" xr3:uid="{3184CBEB-842C-AE46-A272-D989B1405783}" name="2039" totalsRowFunction="sum" dataDxfId="7936" totalsRowDxfId="7935">
      <calculatedColumnFormula>IF(Inputs!Z60=1,Inputs!$E$178*Multiplayers!U12*(1+Multiplayers!U30),Tabla119311121620246112496153198[[#This Row],[2038]]*(1+Multiplayers!U31))</calculatedColumnFormula>
    </tableColumn>
    <tableColumn id="2" xr3:uid="{3C7D418F-E2BF-194B-8C5B-CC8E3C94D609}" name="2040" totalsRowFunction="sum" dataDxfId="7934" totalsRowDxfId="7933">
      <calculatedColumnFormula>IF(Inputs!AA60=1,Inputs!$E$178*Multiplayers!V12*(1+Multiplayers!V30),Tabla119311121620246112496153198[[#This Row],[2039]]*(1+Multiplayers!V31))</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8376836F-A579-724D-A13A-DA697588D353}" name="Tabla92199" displayName="Tabla92199" ref="B90:W94" totalsRowShown="0" headerRowDxfId="7932" headerRowBorderDxfId="7931" tableBorderDxfId="7930">
  <autoFilter ref="B90:W94" xr:uid="{DF9DEE79-F71D-AD43-B232-9A14DE33BE14}"/>
  <tableColumns count="22">
    <tableColumn id="1" xr3:uid="{8FF8DD69-7B62-AB44-A9E2-98E5BC4216FF}" name="Minigrid - NES consumtion"/>
    <tableColumn id="2" xr3:uid="{858E50F9-A946-4A41-9B7A-C41419B97ACF}" name="2020"/>
    <tableColumn id="3" xr3:uid="{22375FC6-8448-0F47-ABB8-C3E519C87948}" name="2021"/>
    <tableColumn id="4" xr3:uid="{258A2BFD-EF55-8E46-BF54-40A96D9AA3EA}" name="2022"/>
    <tableColumn id="5" xr3:uid="{29E21E88-61A0-8340-B3DC-9548475CA669}" name="2023"/>
    <tableColumn id="6" xr3:uid="{947EFCBF-71B8-9247-BEE3-C46C64AE1A6B}" name="2024"/>
    <tableColumn id="7" xr3:uid="{EA2ED521-FCF6-714E-98DF-382C62D7BA13}" name="2025"/>
    <tableColumn id="8" xr3:uid="{5A4BD0B7-BFB0-0845-ADE9-6B1F1E1BCDC8}" name="2026"/>
    <tableColumn id="9" xr3:uid="{1B4D54C4-00C9-D843-8259-EFCCA75F6430}" name="2027"/>
    <tableColumn id="10" xr3:uid="{604AE75B-EC44-074C-AA1D-C732ED2C6E8E}" name="2028"/>
    <tableColumn id="11" xr3:uid="{915F5FF8-5C73-104B-8403-80EF62B33FC1}" name="2029"/>
    <tableColumn id="12" xr3:uid="{E114AA08-7E23-C748-8A6D-54334DAC9133}" name="2030"/>
    <tableColumn id="13" xr3:uid="{4317C9E5-93C4-7744-A2E0-4D77D8281375}" name="2031"/>
    <tableColumn id="14" xr3:uid="{AECF2480-67E0-834E-9885-80EA62125444}" name="2032"/>
    <tableColumn id="15" xr3:uid="{4E483978-46B9-474B-A569-0B0811669FFE}" name="2033"/>
    <tableColumn id="16" xr3:uid="{44F04565-277B-C541-A995-102244F9AB9F}" name="2034"/>
    <tableColumn id="17" xr3:uid="{CCDC4C82-A9DD-B045-B65F-B51D0E908F87}" name="2035"/>
    <tableColumn id="18" xr3:uid="{572F6ED6-B142-814D-8CF9-725B916C7E98}" name="2036"/>
    <tableColumn id="19" xr3:uid="{A109AD11-B545-6B46-AD2E-70741159028F}" name="2037"/>
    <tableColumn id="20" xr3:uid="{55A380AE-D5A2-F046-BDBC-0499677D5EFB}" name="2038"/>
    <tableColumn id="21" xr3:uid="{E179EF5C-7FBC-F846-8E51-AAC4D7450ADA}" name="2039"/>
    <tableColumn id="22" xr3:uid="{115E6C90-B7CB-9349-8985-E50E3A9002F0}" name="2040"/>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4129B9EB-5DAD-EC4A-A5FF-149E6F78EABC}" name="Tabla11975138145164" displayName="Tabla11975138145164" ref="B6:W11" totalsRowCount="1" headerRowDxfId="7929" dataDxfId="7928" totalsRowDxfId="7927">
  <autoFilter ref="B6:W10" xr:uid="{5AF77F4C-7081-CD48-8A66-51F18AF79719}"/>
  <sortState xmlns:xlrd2="http://schemas.microsoft.com/office/spreadsheetml/2017/richdata2" ref="B7:N10">
    <sortCondition ref="B6:B10"/>
  </sortState>
  <tableColumns count="22">
    <tableColumn id="1" xr3:uid="{20875E8D-EEA1-F84F-8BB2-BDCF36D0FE1B}" name="Year by Year" totalsRowLabel="Total" dataDxfId="7926" totalsRowDxfId="7925"/>
    <tableColumn id="2" xr3:uid="{8310E0BC-07BA-3742-A250-D53E7742F604}" name="Mode" dataDxfId="7924" totalsRowDxfId="7923"/>
    <tableColumn id="24" xr3:uid="{C55F48B3-73BF-8540-984A-90191B016EF0}" name="2021" totalsRowFunction="sum" dataDxfId="7922" totalsRowDxfId="7921"/>
    <tableColumn id="3" xr3:uid="{0777A0B8-E83C-B245-B1CA-EEFE66278332}" name="2022" totalsRowFunction="sum" dataDxfId="7920" totalsRowDxfId="7919"/>
    <tableColumn id="4" xr3:uid="{2299C392-9FA1-DC4C-9C77-C746840AEE74}" name="2023" totalsRowFunction="sum" dataDxfId="7918" totalsRowDxfId="7917"/>
    <tableColumn id="5" xr3:uid="{850D51DA-3A8E-AC4E-8C19-F300AE1854BC}" name="2024" totalsRowFunction="sum" dataDxfId="7916" totalsRowDxfId="7915"/>
    <tableColumn id="6" xr3:uid="{1399F8E9-880D-1741-878C-AAA35AAFFA08}" name="2025" totalsRowFunction="sum" dataDxfId="7914" totalsRowDxfId="7913"/>
    <tableColumn id="7" xr3:uid="{C2665249-8271-0E45-BA45-20DE01B2261C}" name="2026" totalsRowFunction="sum" dataDxfId="7912" totalsRowDxfId="7911"/>
    <tableColumn id="8" xr3:uid="{CFD5B476-BCA8-C44F-A800-B0A13BC81A19}" name="2027" totalsRowFunction="sum" dataDxfId="7910" totalsRowDxfId="7909"/>
    <tableColumn id="9" xr3:uid="{D37BE635-AA69-6949-B3DB-DE7FE37060EC}" name="2028" totalsRowFunction="sum" dataDxfId="7908" totalsRowDxfId="7907"/>
    <tableColumn id="10" xr3:uid="{A4503468-B9FC-FC40-AA96-4152D06C5904}" name="2029" totalsRowFunction="sum" dataDxfId="7906" totalsRowDxfId="7905"/>
    <tableColumn id="11" xr3:uid="{EF496A5A-BFAB-5444-B759-CF5C1C387B25}" name="2030" totalsRowFunction="sum" dataDxfId="7904" totalsRowDxfId="7903"/>
    <tableColumn id="12" xr3:uid="{6711AA8B-B4EE-9746-80A7-9B2A095702E6}" name="2031" totalsRowFunction="sum" dataDxfId="7902" totalsRowDxfId="7901"/>
    <tableColumn id="13" xr3:uid="{1C9762DC-50D4-0B46-AD35-32ACBD25AEA4}" name="2032" totalsRowFunction="sum" dataDxfId="7900" totalsRowDxfId="7899"/>
    <tableColumn id="15" xr3:uid="{653253B9-36E8-534B-A0F1-3C47CB1FE75E}" name="2033" totalsRowFunction="sum" dataDxfId="7898" totalsRowDxfId="7897"/>
    <tableColumn id="16" xr3:uid="{E95FDD66-5C7F-4841-AA1A-578A8443A940}" name="2034" totalsRowFunction="sum" dataDxfId="7896" totalsRowDxfId="7895"/>
    <tableColumn id="17" xr3:uid="{E443F825-916D-454A-9253-C5D56BDED70A}" name="2035" totalsRowFunction="sum" dataDxfId="7894" totalsRowDxfId="7893"/>
    <tableColumn id="18" xr3:uid="{8D4E1C2B-F084-3B41-AE1B-3DA8F0B2C5A7}" name="2036" totalsRowFunction="sum" dataDxfId="7892" totalsRowDxfId="7891"/>
    <tableColumn id="19" xr3:uid="{C3002D9F-6D27-F348-82E4-44A5D4707054}" name="2037" totalsRowFunction="sum" dataDxfId="7890" totalsRowDxfId="7889"/>
    <tableColumn id="20" xr3:uid="{85FCC40D-2A61-4E48-8650-6B276DA5C414}" name="2038" totalsRowFunction="sum" dataDxfId="7888" totalsRowDxfId="7887"/>
    <tableColumn id="21" xr3:uid="{7FB0FD59-2BDB-D946-B6F0-FC315EDAFD15}" name="2039" totalsRowFunction="sum" dataDxfId="7886" totalsRowDxfId="7885"/>
    <tableColumn id="22" xr3:uid="{EA90A740-3617-624D-A4A5-71CAC459BB00}" name="2040" totalsRowFunction="sum" dataDxfId="7884" totalsRowDxfId="7883"/>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F0D55213-9398-7E44-AAED-7E929667DBD6}" name="Tabla119876139146165" displayName="Tabla119876139146165" ref="B22:W27" totalsRowCount="1" headerRowDxfId="7882" dataDxfId="7881" totalsRowDxfId="7880">
  <autoFilter ref="B22:W26" xr:uid="{E917F3B1-D968-B149-A6AF-6B31C9406387}"/>
  <sortState xmlns:xlrd2="http://schemas.microsoft.com/office/spreadsheetml/2017/richdata2" ref="B23:N26">
    <sortCondition ref="B6:B10"/>
  </sortState>
  <tableColumns count="22">
    <tableColumn id="1" xr3:uid="{74706CAC-5216-ED40-9DDA-EBA36ADF22CE}" name="Electrification Plan" totalsRowLabel="Total" dataDxfId="7879" totalsRowDxfId="7878"/>
    <tableColumn id="2" xr3:uid="{A1628B4A-3CA5-E948-A758-383B20525383}" name="Mode" dataDxfId="7877" totalsRowDxfId="7876"/>
    <tableColumn id="24" xr3:uid="{7FA0D4FB-DDEF-0E47-826F-2605B42A04EE}" name="2021" totalsRowFunction="sum" dataDxfId="7875" totalsRowDxfId="7874"/>
    <tableColumn id="3" xr3:uid="{DEDF0E9B-D69C-074A-A259-8453542778F5}" name="2022" totalsRowFunction="sum" dataDxfId="7873" totalsRowDxfId="7872"/>
    <tableColumn id="4" xr3:uid="{9C2FF022-5717-E74F-B27D-295C0C4542A3}" name="2023" totalsRowFunction="sum" dataDxfId="7871" totalsRowDxfId="7870"/>
    <tableColumn id="5" xr3:uid="{117BD183-CB2C-6A4E-B935-C5E2A9ACB914}" name="2024" totalsRowFunction="sum" dataDxfId="7869" totalsRowDxfId="7868"/>
    <tableColumn id="6" xr3:uid="{DA949ADA-9406-5E49-930E-A9CFF1E542D8}" name="2025" totalsRowFunction="sum" dataDxfId="7867" totalsRowDxfId="7866"/>
    <tableColumn id="7" xr3:uid="{54D8F844-542E-8840-BCA6-70EB07A41729}" name="2026" totalsRowFunction="sum" dataDxfId="7865" totalsRowDxfId="7864"/>
    <tableColumn id="8" xr3:uid="{17469F9B-B203-F94A-A75D-46AF5795F7A3}" name="2027" totalsRowFunction="sum" dataDxfId="7863" totalsRowDxfId="7862"/>
    <tableColumn id="9" xr3:uid="{F442795B-DB7A-AC42-8583-5F395FEC55F5}" name="2028" totalsRowFunction="sum" dataDxfId="7861" totalsRowDxfId="7860"/>
    <tableColumn id="10" xr3:uid="{9D0189FC-4B31-B84C-85F5-4C1F8C27076C}" name="2029" totalsRowFunction="sum" dataDxfId="7859" totalsRowDxfId="7858"/>
    <tableColumn id="11" xr3:uid="{8AEFADCD-3306-F244-A654-A5FE0C25D566}" name="2030" totalsRowFunction="sum" dataDxfId="7857" totalsRowDxfId="7856"/>
    <tableColumn id="12" xr3:uid="{013C6F4E-876F-2542-B745-9AA033195E50}" name="2031" totalsRowFunction="sum" dataDxfId="7855" totalsRowDxfId="7854"/>
    <tableColumn id="13" xr3:uid="{E7C32438-26B6-1C48-8760-5CBD1ED7BDBC}" name="2032" totalsRowFunction="sum" dataDxfId="7853" totalsRowDxfId="7852"/>
    <tableColumn id="15" xr3:uid="{F4D10F3F-F27A-4643-87D8-193745186448}" name="2033" totalsRowFunction="sum" dataDxfId="7851" totalsRowDxfId="7850"/>
    <tableColumn id="16" xr3:uid="{7DFFFF1E-31A6-6F4F-8DB0-AEBAC0D753EB}" name="2034" totalsRowFunction="sum" dataDxfId="7849" totalsRowDxfId="7848"/>
    <tableColumn id="17" xr3:uid="{3290C0F6-B380-CD4A-8078-672C3EEAF465}" name="2035" totalsRowFunction="sum" dataDxfId="7847" totalsRowDxfId="7846"/>
    <tableColumn id="18" xr3:uid="{CEBFC589-4FC1-4E4C-8E5B-C62091374EFB}" name="2036" totalsRowFunction="sum" dataDxfId="7845" totalsRowDxfId="7844"/>
    <tableColumn id="19" xr3:uid="{9AD52D35-D619-B34B-893E-9FFE90943FDD}" name="2037" totalsRowFunction="sum" dataDxfId="7843" totalsRowDxfId="7842"/>
    <tableColumn id="20" xr3:uid="{A383391B-B7DC-AD4C-8E02-1D55AB566DDC}" name="2038" totalsRowFunction="sum" dataDxfId="7841" totalsRowDxfId="7840"/>
    <tableColumn id="21" xr3:uid="{55698F8C-8F8A-ED44-992F-E9419C5CD6EC}" name="2039" totalsRowFunction="sum" dataDxfId="7839" totalsRowDxfId="7838"/>
    <tableColumn id="22" xr3:uid="{B1153C74-BAB6-2344-8532-55CAA1138A4C}" name="2040" totalsRowFunction="sum" dataDxfId="7837" totalsRowDxfId="7836"/>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4D84ABA6-420D-6E4C-8269-B386D2B47166}" name="Tabla1198977140147166" displayName="Tabla1198977140147166" ref="B41:W46" totalsRowCount="1" headerRowDxfId="7835" dataDxfId="7834" totalsRowDxfId="7833">
  <autoFilter ref="B41:W45" xr:uid="{3F1C7408-786B-7244-B6EB-CCD786EBA573}"/>
  <sortState xmlns:xlrd2="http://schemas.microsoft.com/office/spreadsheetml/2017/richdata2" ref="B42:N45">
    <sortCondition ref="B6:B10"/>
  </sortState>
  <tableColumns count="22">
    <tableColumn id="1" xr3:uid="{B24AF4BD-54E6-324F-8870-87ED954A2E44}" name="Growth CAPEX " totalsRowLabel="Total" dataDxfId="7832" totalsRowDxfId="7831"/>
    <tableColumn id="2" xr3:uid="{64565ECE-9F44-B246-88C0-889978B6C8ED}" name="Mode" dataDxfId="7830" totalsRowDxfId="7829"/>
    <tableColumn id="24" xr3:uid="{8186F987-DE81-AF4D-9614-4EF180085AEA}" name="2021" totalsRowFunction="sum" dataDxfId="7828" totalsRowDxfId="7827"/>
    <tableColumn id="3" xr3:uid="{3553E1CE-143A-DD4E-9165-872B38385F16}" name="2022" totalsRowFunction="sum" dataDxfId="7826" totalsRowDxfId="7825"/>
    <tableColumn id="4" xr3:uid="{9CE14FE7-F8E8-294E-8A8D-F6122CAC34E8}" name="2023" totalsRowFunction="sum" dataDxfId="7824" totalsRowDxfId="7823"/>
    <tableColumn id="5" xr3:uid="{B07611E3-EADA-C047-850D-A97CE665E09D}" name="2024" totalsRowFunction="sum" dataDxfId="7822" totalsRowDxfId="7821"/>
    <tableColumn id="6" xr3:uid="{336B2131-76BA-3746-AC50-6DE72A8F5DC3}" name="2025" totalsRowFunction="sum" dataDxfId="7820" totalsRowDxfId="7819"/>
    <tableColumn id="7" xr3:uid="{6F824EF8-8DF4-E947-B94E-721745856884}" name="2026" totalsRowFunction="sum" dataDxfId="7818" totalsRowDxfId="7817"/>
    <tableColumn id="8" xr3:uid="{1BAE21A6-28F4-4645-80ED-33FE0F979F47}" name="2027" totalsRowFunction="sum" dataDxfId="7816" totalsRowDxfId="7815"/>
    <tableColumn id="9" xr3:uid="{028A0F49-A179-3644-868E-2636A4351FE1}" name="2028" totalsRowFunction="sum" dataDxfId="7814" totalsRowDxfId="7813"/>
    <tableColumn id="10" xr3:uid="{A23D43D5-E1B8-2249-8B8F-8D3F630A3AAD}" name="2029" totalsRowFunction="sum" dataDxfId="7812" totalsRowDxfId="7811"/>
    <tableColumn id="11" xr3:uid="{F18B66C0-24D7-8840-8717-58B17F0A32BA}" name="2030" totalsRowFunction="sum" dataDxfId="7810" totalsRowDxfId="7809"/>
    <tableColumn id="12" xr3:uid="{DFF866DC-41B4-A34F-87FA-8D96EEA2952B}" name="2031" totalsRowFunction="sum" dataDxfId="7808" totalsRowDxfId="7807"/>
    <tableColumn id="13" xr3:uid="{2E08AE8A-25F8-BB42-BBDB-7AB6F15F5D5E}" name="2032" totalsRowFunction="sum" dataDxfId="7806" totalsRowDxfId="7805"/>
    <tableColumn id="15" xr3:uid="{32DF2523-1191-3440-BE22-1C61701CA59C}" name="2033" totalsRowFunction="sum" dataDxfId="7804" totalsRowDxfId="7803"/>
    <tableColumn id="16" xr3:uid="{78ACA447-62A3-EB4C-8416-0566FC49E51C}" name="2034" totalsRowFunction="sum" dataDxfId="7802" totalsRowDxfId="7801"/>
    <tableColumn id="17" xr3:uid="{8EFD170D-9C90-484B-8D60-C602CAF04A02}" name="2035" totalsRowFunction="sum" dataDxfId="7800" totalsRowDxfId="7799"/>
    <tableColumn id="18" xr3:uid="{3957CE71-D16C-DD45-B7D0-BEEE02D4D3CB}" name="2036" totalsRowFunction="sum" dataDxfId="7798" totalsRowDxfId="7797"/>
    <tableColumn id="19" xr3:uid="{128C77E1-0E07-E341-91FD-67E14E0940E0}" name="2037" totalsRowFunction="sum" dataDxfId="7796" totalsRowDxfId="7795"/>
    <tableColumn id="20" xr3:uid="{3BB1E6EE-FEFA-0841-8659-AA02CB5751BF}" name="2038" totalsRowFunction="sum" dataDxfId="7794" totalsRowDxfId="7793"/>
    <tableColumn id="21" xr3:uid="{49F520F6-AFB3-664B-BF25-12064D69A7D3}" name="2039" totalsRowFunction="sum" dataDxfId="7792" totalsRowDxfId="7791"/>
    <tableColumn id="22" xr3:uid="{3EC3A033-67DC-944B-8C24-AD2200F5943A}" name="2040" totalsRowFunction="sum" dataDxfId="7790" totalsRowDxfId="7789"/>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A63F48FA-E7CC-E743-B49C-742B8E9961FA}" name="Tabla119893078141148167" displayName="Tabla119893078141148167" ref="B57:W62" totalsRowCount="1" headerRowDxfId="7788" dataDxfId="7787" totalsRowDxfId="7786">
  <autoFilter ref="B57:W61" xr:uid="{6624DF3E-E32D-FB41-8E97-BB56F15B828D}"/>
  <sortState xmlns:xlrd2="http://schemas.microsoft.com/office/spreadsheetml/2017/richdata2" ref="B58:N61">
    <sortCondition ref="B6:B10"/>
  </sortState>
  <tableColumns count="22">
    <tableColumn id="1" xr3:uid="{D41FC2CD-EE5E-AB4C-A107-5F4482F9F121}" name="Total CAPEX (million USD)" totalsRowLabel="Total" dataDxfId="7785" totalsRowDxfId="7784"/>
    <tableColumn id="2" xr3:uid="{73426859-4F30-7449-A149-541F8AB807D6}" name="Mode" dataDxfId="7783" totalsRowDxfId="7782"/>
    <tableColumn id="24" xr3:uid="{F424652E-8488-7641-A3A1-8DA79FD621BF}" name="2021" totalsRowFunction="sum" dataDxfId="7781" totalsRowDxfId="7780">
      <calculatedColumnFormula>SUM(D7,D23,D30,D42)</calculatedColumnFormula>
    </tableColumn>
    <tableColumn id="3" xr3:uid="{A893BB98-B9C8-3347-93FE-32C3EA566939}" name="2022" totalsRowFunction="sum" dataDxfId="7779" totalsRowDxfId="7778">
      <calculatedColumnFormula>SUM(E7,E23,E42)</calculatedColumnFormula>
    </tableColumn>
    <tableColumn id="4" xr3:uid="{B960EE6B-82B8-124B-9996-28D8C1C12062}" name="2023" totalsRowFunction="sum" dataDxfId="7777" totalsRowDxfId="7776">
      <calculatedColumnFormula>SUM(F7,F23,F42)</calculatedColumnFormula>
    </tableColumn>
    <tableColumn id="5" xr3:uid="{396009E7-140F-C343-B7A7-6919DBBC4D9B}" name="2024" totalsRowFunction="sum" dataDxfId="7775" totalsRowDxfId="7774">
      <calculatedColumnFormula>SUM(G7,G23,G42)</calculatedColumnFormula>
    </tableColumn>
    <tableColumn id="6" xr3:uid="{6C802BA9-BDEE-0F48-B17D-712BF58DDADF}" name="2025" totalsRowFunction="sum" dataDxfId="7773" totalsRowDxfId="7772">
      <calculatedColumnFormula>SUM(H7,H23,H42)</calculatedColumnFormula>
    </tableColumn>
    <tableColumn id="7" xr3:uid="{2EA27D69-4F18-8741-B279-665C474ACFEE}" name="2026" totalsRowFunction="sum" dataDxfId="7771" totalsRowDxfId="7770">
      <calculatedColumnFormula>SUM(I7,I23,I42)</calculatedColumnFormula>
    </tableColumn>
    <tableColumn id="8" xr3:uid="{92492FE9-52D3-434D-92E7-C27DB42FC199}" name="2027" totalsRowFunction="sum" dataDxfId="7769" totalsRowDxfId="7768">
      <calculatedColumnFormula>SUM(J7,J23,J42)</calculatedColumnFormula>
    </tableColumn>
    <tableColumn id="9" xr3:uid="{F03DDED8-EDD0-1241-883A-2E2AD16D0F0E}" name="2028" totalsRowFunction="sum" dataDxfId="7767" totalsRowDxfId="7766">
      <calculatedColumnFormula>SUM(K7,K23,K42)</calculatedColumnFormula>
    </tableColumn>
    <tableColumn id="10" xr3:uid="{07B2DF1A-10F0-2E4B-B0F2-51A015CDA6B4}" name="2029" totalsRowFunction="sum" dataDxfId="7765" totalsRowDxfId="7764">
      <calculatedColumnFormula>SUM(L7,L23,L42)</calculatedColumnFormula>
    </tableColumn>
    <tableColumn id="11" xr3:uid="{2162904B-3E86-8A49-8D69-69F5E8A6542E}" name="2030" totalsRowFunction="sum" dataDxfId="7763" totalsRowDxfId="7762">
      <calculatedColumnFormula>SUM(M7,M23,M42)</calculatedColumnFormula>
    </tableColumn>
    <tableColumn id="12" xr3:uid="{0D072A5A-783E-C940-B381-789FF2BA0BD6}" name="2031" totalsRowFunction="sum" dataDxfId="7761" totalsRowDxfId="7760">
      <calculatedColumnFormula>SUM(N7,N23,N42)</calculatedColumnFormula>
    </tableColumn>
    <tableColumn id="13" xr3:uid="{B684DBE6-F4A9-454B-855F-E5A43C4782FE}" name="2032" totalsRowFunction="sum" dataDxfId="7759" totalsRowDxfId="7758">
      <calculatedColumnFormula>SUM(O7,O23,O42)</calculatedColumnFormula>
    </tableColumn>
    <tableColumn id="15" xr3:uid="{867C82BF-DED8-2D4E-A005-821EFBF7F604}" name="2033" totalsRowFunction="sum" dataDxfId="7757" totalsRowDxfId="7756">
      <calculatedColumnFormula>SUM(P7,P23,P42)</calculatedColumnFormula>
    </tableColumn>
    <tableColumn id="16" xr3:uid="{769F8D7D-2648-BB43-9BFE-ED4F867F5ADB}" name="2034" totalsRowFunction="sum" dataDxfId="7755" totalsRowDxfId="7754">
      <calculatedColumnFormula>SUM(Q7,Q23,Q42)</calculatedColumnFormula>
    </tableColumn>
    <tableColumn id="17" xr3:uid="{7A7F6EF8-0A78-E74F-AAEC-92220BAA6E7E}" name="2035" totalsRowFunction="sum" dataDxfId="7753" totalsRowDxfId="7752">
      <calculatedColumnFormula>SUM(R7,R23,R42)</calculatedColumnFormula>
    </tableColumn>
    <tableColumn id="18" xr3:uid="{C495EE70-D583-FA48-8ECF-B491540F9384}" name="2036" totalsRowFunction="sum" dataDxfId="7751" totalsRowDxfId="7750">
      <calculatedColumnFormula>SUM(S7,S23,S42)</calculatedColumnFormula>
    </tableColumn>
    <tableColumn id="19" xr3:uid="{1ABF96C4-C61E-2046-BBDF-111FB34A423B}" name="2037" totalsRowFunction="sum" dataDxfId="7749" totalsRowDxfId="7748">
      <calculatedColumnFormula>SUM(T7,T23,T42)</calculatedColumnFormula>
    </tableColumn>
    <tableColumn id="20" xr3:uid="{AED091B0-7238-E24F-981C-C203D4EBD459}" name="2038" totalsRowFunction="sum" dataDxfId="7747" totalsRowDxfId="7746">
      <calculatedColumnFormula>SUM(U7,U23,U42)</calculatedColumnFormula>
    </tableColumn>
    <tableColumn id="21" xr3:uid="{6E45A746-7F52-E04B-B265-C92C9CDD0B23}" name="2039" totalsRowFunction="sum" dataDxfId="7745" totalsRowDxfId="7744">
      <calculatedColumnFormula>SUM(V7,V23,V42)</calculatedColumnFormula>
    </tableColumn>
    <tableColumn id="22" xr3:uid="{0FC4393A-B41F-E94F-91C2-7D7FFD8FE523}" name="2040" totalsRowFunction="sum" dataDxfId="7743" totalsRowDxfId="7742">
      <calculatedColumnFormula>SUM(W7,W23,W42)</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B7496503-5BD2-4B41-AE90-0984D0965DE8}" name="Tabla119579142149168" displayName="Tabla119579142149168" ref="B13:W18" totalsRowCount="1" headerRowDxfId="7741" dataDxfId="7740" totalsRowDxfId="7739">
  <autoFilter ref="B13:W17" xr:uid="{CEAC4923-9577-564F-81BD-FA47183FFA8B}"/>
  <sortState xmlns:xlrd2="http://schemas.microsoft.com/office/spreadsheetml/2017/richdata2" ref="B14:N17">
    <sortCondition ref="B6:B10"/>
  </sortState>
  <tableColumns count="22">
    <tableColumn id="1" xr3:uid="{C6EB7FEB-9F68-5F4F-A243-946262BD17FF}" name="Accumulated" totalsRowLabel="Total" dataDxfId="7738" totalsRowDxfId="7737"/>
    <tableColumn id="2" xr3:uid="{175F71D2-B279-F24D-B616-5001428FA922}" name="Mode" dataDxfId="7736" totalsRowDxfId="7735"/>
    <tableColumn id="24" xr3:uid="{AEEFE774-D7A5-6640-9A4B-A83D83F4D776}" name="2021" totalsRowFunction="sum" dataDxfId="7734" totalsRowDxfId="7733">
      <calculatedColumnFormula>D7</calculatedColumnFormula>
    </tableColumn>
    <tableColumn id="3" xr3:uid="{5A96A313-C678-9C42-AE91-F73D3C108B2C}" name="2022" totalsRowFunction="sum" dataDxfId="7732" totalsRowDxfId="7731">
      <calculatedColumnFormula>Tabla119579142149168[[#This Row],[2021]]+E7</calculatedColumnFormula>
    </tableColumn>
    <tableColumn id="4" xr3:uid="{D2E75555-BE1E-3B4A-81FE-F194E7CAEC49}" name="2023" totalsRowFunction="sum" dataDxfId="7730" totalsRowDxfId="7729">
      <calculatedColumnFormula>Tabla119579142149168[[#This Row],[2022]]+F7</calculatedColumnFormula>
    </tableColumn>
    <tableColumn id="5" xr3:uid="{DA1FB4F4-346E-0D47-8296-8726B8CCE291}" name="2024" totalsRowFunction="sum" dataDxfId="7728" totalsRowDxfId="7727">
      <calculatedColumnFormula>Tabla119579142149168[[#This Row],[2023]]+G7</calculatedColumnFormula>
    </tableColumn>
    <tableColumn id="6" xr3:uid="{536CA0A9-0F74-9342-A213-745127153013}" name="2025" totalsRowFunction="sum" dataDxfId="7726" totalsRowDxfId="7725">
      <calculatedColumnFormula>Tabla119579142149168[[#This Row],[2024]]+H7</calculatedColumnFormula>
    </tableColumn>
    <tableColumn id="7" xr3:uid="{26D933C1-AE4F-CA47-9D87-45EEB7AA8A76}" name="2026" totalsRowFunction="sum" dataDxfId="7724" totalsRowDxfId="7723">
      <calculatedColumnFormula>Tabla119579142149168[[#This Row],[2025]]+I7</calculatedColumnFormula>
    </tableColumn>
    <tableColumn id="8" xr3:uid="{51086407-D9C2-9A46-9550-269352896252}" name="2027" totalsRowFunction="sum" dataDxfId="7722" totalsRowDxfId="7721">
      <calculatedColumnFormula>Tabla119579142149168[[#This Row],[2026]]+J7</calculatedColumnFormula>
    </tableColumn>
    <tableColumn id="9" xr3:uid="{7E25A21F-7893-6641-85D5-6A95DAFEF05E}" name="2028" totalsRowFunction="sum" dataDxfId="7720" totalsRowDxfId="7719">
      <calculatedColumnFormula>Tabla119579142149168[[#This Row],[2027]]+K7</calculatedColumnFormula>
    </tableColumn>
    <tableColumn id="10" xr3:uid="{FE394202-8169-FD4D-9EE7-20B59CEF315C}" name="2029" totalsRowFunction="sum" dataDxfId="7718" totalsRowDxfId="7717">
      <calculatedColumnFormula>Tabla119579142149168[[#This Row],[2028]]+L7</calculatedColumnFormula>
    </tableColumn>
    <tableColumn id="11" xr3:uid="{B81B277F-493C-CC46-9AD6-B07526E2F8F5}" name="2030" totalsRowFunction="sum" dataDxfId="7716" totalsRowDxfId="7715">
      <calculatedColumnFormula>Tabla119579142149168[[#This Row],[2029]]+M7</calculatedColumnFormula>
    </tableColumn>
    <tableColumn id="12" xr3:uid="{244BF35F-C3CA-4442-B65F-E6527048D120}" name="2031" totalsRowFunction="sum" dataDxfId="7714" totalsRowDxfId="7713">
      <calculatedColumnFormula>Tabla119579142149168[[#This Row],[2030]]+N7</calculatedColumnFormula>
    </tableColumn>
    <tableColumn id="13" xr3:uid="{2FDBBFC8-67C0-A646-9B5E-B45D6C35BC7F}" name="2032" totalsRowFunction="sum" dataDxfId="7712" totalsRowDxfId="7711">
      <calculatedColumnFormula>Tabla119579142149168[[#This Row],[2031]]+O7</calculatedColumnFormula>
    </tableColumn>
    <tableColumn id="15" xr3:uid="{AEDB7EE3-9107-DC42-ACDE-DDA9D46AB4D1}" name="2033" totalsRowFunction="sum" dataDxfId="7710" totalsRowDxfId="7709">
      <calculatedColumnFormula>Tabla119579142149168[[#This Row],[2032]]+P7</calculatedColumnFormula>
    </tableColumn>
    <tableColumn id="16" xr3:uid="{DD47E642-4888-5A41-87B1-08C45CFEC7C5}" name="2034" totalsRowFunction="sum" dataDxfId="7708" totalsRowDxfId="7707">
      <calculatedColumnFormula>Tabla119579142149168[[#This Row],[2033]]+Q7</calculatedColumnFormula>
    </tableColumn>
    <tableColumn id="17" xr3:uid="{F337D91C-439E-2D49-8E2F-3C39CCD01772}" name="2035" totalsRowFunction="sum" dataDxfId="7706" totalsRowDxfId="7705">
      <calculatedColumnFormula>Tabla119579142149168[[#This Row],[2034]]+R7</calculatedColumnFormula>
    </tableColumn>
    <tableColumn id="18" xr3:uid="{4E63DC77-4A19-3942-A750-650C0E3B57CE}" name="2036" totalsRowFunction="sum" dataDxfId="7704" totalsRowDxfId="7703">
      <calculatedColumnFormula>Tabla119579142149168[[#This Row],[2035]]+S7</calculatedColumnFormula>
    </tableColumn>
    <tableColumn id="19" xr3:uid="{9FD5A12B-877B-6E4B-9F8F-44F5CDF8895A}" name="2037" totalsRowFunction="sum" dataDxfId="7702" totalsRowDxfId="7701">
      <calculatedColumnFormula>Tabla119579142149168[[#This Row],[2036]]+T7</calculatedColumnFormula>
    </tableColumn>
    <tableColumn id="20" xr3:uid="{32D7990A-44E3-BB49-BB88-63FE81A49268}" name="2038" totalsRowFunction="sum" dataDxfId="7700" totalsRowDxfId="7699">
      <calculatedColumnFormula>Tabla119579142149168[[#This Row],[2037]]+U7</calculatedColumnFormula>
    </tableColumn>
    <tableColumn id="21" xr3:uid="{9B1C9B6D-34FF-E543-B20B-1DB2D8A1C20F}" name="2039" totalsRowFunction="sum" dataDxfId="7698" totalsRowDxfId="7697">
      <calculatedColumnFormula>Tabla119579142149168[[#This Row],[2038]]+V7</calculatedColumnFormula>
    </tableColumn>
    <tableColumn id="22" xr3:uid="{03D1C8DE-DA4F-5240-A4E6-472AE7C77FF8}" name="2040" totalsRowFunction="sum" dataDxfId="7696" totalsRowDxfId="7695">
      <calculatedColumnFormula>Tabla119579142149168[[#This Row],[2039]]+W7</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7B7546C5-5CC8-9B4F-B6DB-96CB461D9C0F}" name="Tabla1198680143150169" displayName="Tabla1198680143150169" ref="B29:W34" totalsRowCount="1" headerRowDxfId="7694" dataDxfId="7693" totalsRowDxfId="7692">
  <autoFilter ref="B29:W33" xr:uid="{87DD29E3-69B0-D540-83FF-BED42656DE4D}"/>
  <sortState xmlns:xlrd2="http://schemas.microsoft.com/office/spreadsheetml/2017/richdata2" ref="B30:N33">
    <sortCondition ref="B6:B10"/>
  </sortState>
  <tableColumns count="22">
    <tableColumn id="1" xr3:uid="{0282BBD2-41FC-4B4B-9C00-55550B7B7ED4}" name="Existing Network" totalsRowLabel="Total" dataDxfId="7691" totalsRowDxfId="7690"/>
    <tableColumn id="2" xr3:uid="{377D317B-EE1B-F349-B906-3FADB3440E6B}" name="Mode" dataDxfId="7689" totalsRowDxfId="7688"/>
    <tableColumn id="24" xr3:uid="{22D23BCD-3C55-A340-9D68-9D85A8E77256}" name="2021" totalsRowFunction="sum" dataDxfId="7687" totalsRowDxfId="7686"/>
    <tableColumn id="3" xr3:uid="{C3698B6F-F576-A443-8E7C-D2844263AC5B}" name="2022" totalsRowFunction="sum" dataDxfId="7685" totalsRowDxfId="7684"/>
    <tableColumn id="4" xr3:uid="{C20D690B-2307-9F42-8841-DBC3F11E3FB1}" name="2023" totalsRowFunction="sum" dataDxfId="7683" totalsRowDxfId="7682"/>
    <tableColumn id="5" xr3:uid="{D1A0D13A-1D55-5944-97D9-04A664B48B04}" name="2024" totalsRowFunction="sum" dataDxfId="7681" totalsRowDxfId="7680"/>
    <tableColumn id="6" xr3:uid="{FA956094-F575-8341-B8F2-2B31016FD091}" name="2025" totalsRowFunction="sum" dataDxfId="7679" totalsRowDxfId="7678"/>
    <tableColumn id="7" xr3:uid="{B2F4193B-AD78-6B45-B12E-EDA4DC387459}" name="2026" totalsRowFunction="sum" dataDxfId="7677" totalsRowDxfId="7676"/>
    <tableColumn id="8" xr3:uid="{E6D3A6C5-5467-4947-9932-E572DB1FD4B1}" name="2027" totalsRowFunction="sum" dataDxfId="7675" totalsRowDxfId="7674"/>
    <tableColumn id="9" xr3:uid="{B9175221-3E61-0C41-8693-FEC4FCA3D1AD}" name="2028" totalsRowFunction="sum" dataDxfId="7673" totalsRowDxfId="7672"/>
    <tableColumn id="10" xr3:uid="{3C46C7E3-7103-C34A-90AD-39D3190F5ADB}" name="2029" totalsRowFunction="sum" dataDxfId="7671" totalsRowDxfId="7670"/>
    <tableColumn id="11" xr3:uid="{FF78C20A-89B7-1F43-8005-6AEF94BA21AA}" name="2030" totalsRowFunction="sum" dataDxfId="7669" totalsRowDxfId="7668"/>
    <tableColumn id="12" xr3:uid="{B6F56F62-FAA1-5E47-9262-B7AC1E4D33FE}" name="2031" totalsRowFunction="sum" dataDxfId="7667" totalsRowDxfId="7666"/>
    <tableColumn id="13" xr3:uid="{918D02D3-B164-A943-9688-64667D66A824}" name="2032" totalsRowFunction="sum" dataDxfId="7665" totalsRowDxfId="7664"/>
    <tableColumn id="15" xr3:uid="{CBDC7711-617B-7F49-86B4-0AE7206AC2D3}" name="2033" totalsRowFunction="sum" dataDxfId="7663" totalsRowDxfId="7662"/>
    <tableColumn id="16" xr3:uid="{4DD6DFD9-25E0-D848-BC89-F5D4A54B6E45}" name="2034" totalsRowFunction="sum" dataDxfId="7661" totalsRowDxfId="7660"/>
    <tableColumn id="17" xr3:uid="{B802274D-45C8-434B-9484-5978C25EC166}" name="2035" totalsRowFunction="sum" dataDxfId="7659" totalsRowDxfId="7658"/>
    <tableColumn id="18" xr3:uid="{D9F119BD-EB30-7C48-B53C-08DF4A1448B5}" name="2036" totalsRowFunction="sum" dataDxfId="7657" totalsRowDxfId="7656"/>
    <tableColumn id="19" xr3:uid="{1479746B-F9ED-7C4C-B35E-7F7FD061D884}" name="2037" totalsRowFunction="sum" dataDxfId="7655" totalsRowDxfId="7654"/>
    <tableColumn id="20" xr3:uid="{ECA0A759-7AAA-FA4C-B6DE-2906D7186B16}" name="2038" totalsRowFunction="sum" dataDxfId="7653" totalsRowDxfId="7652"/>
    <tableColumn id="21" xr3:uid="{C3BAAF77-495B-D743-BDF3-3F7206FB9442}" name="2039" totalsRowFunction="sum" dataDxfId="7651" totalsRowDxfId="7650"/>
    <tableColumn id="22" xr3:uid="{502AA701-82F4-2944-9B3B-AD32C7EED817}" name="2040" totalsRowFunction="sum" dataDxfId="7649" totalsRowDxfId="7648"/>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37E60850-8279-0B49-AE01-2219F9477271}" name="Tabla11951081144151170" displayName="Tabla11951081144151170" ref="B64:W69" totalsRowCount="1" headerRowDxfId="7647" dataDxfId="7646" totalsRowDxfId="7645">
  <autoFilter ref="B64:W68" xr:uid="{BA177DDE-63AB-B44D-8BE6-C1E2128782F6}"/>
  <sortState xmlns:xlrd2="http://schemas.microsoft.com/office/spreadsheetml/2017/richdata2" ref="B65:N68">
    <sortCondition ref="B6:B10"/>
  </sortState>
  <tableColumns count="22">
    <tableColumn id="1" xr3:uid="{5BEE16FD-8900-C648-9948-AD7B1FA3DA9D}" name="Accumulated" totalsRowLabel="Total" dataDxfId="7644" totalsRowDxfId="7643"/>
    <tableColumn id="2" xr3:uid="{76E9ACEC-C11B-164C-8B4B-C11BABBF9A99}" name="Mode" dataDxfId="7642" totalsRowDxfId="7641"/>
    <tableColumn id="24" xr3:uid="{95330E95-8E64-AF42-8D6F-B6E23832A89F}" name="2021" totalsRowFunction="sum" dataDxfId="7640" totalsRowDxfId="7639">
      <calculatedColumnFormula>D58</calculatedColumnFormula>
    </tableColumn>
    <tableColumn id="3" xr3:uid="{6011403B-8677-3C44-A3C6-97744ADDCE94}" name="2022" totalsRowFunction="sum" dataDxfId="7638" totalsRowDxfId="7637">
      <calculatedColumnFormula>Tabla11951081144151170[[#This Row],[2021]]+E58</calculatedColumnFormula>
    </tableColumn>
    <tableColumn id="4" xr3:uid="{6D9317EE-5779-E744-8408-536B453B00F3}" name="2023" totalsRowFunction="sum" dataDxfId="7636" totalsRowDxfId="7635">
      <calculatedColumnFormula>Tabla11951081144151170[[#This Row],[2022]]+F58</calculatedColumnFormula>
    </tableColumn>
    <tableColumn id="5" xr3:uid="{5D5810F3-1466-8946-B2C8-7CD22A5669C8}" name="2024" totalsRowFunction="sum" dataDxfId="7634" totalsRowDxfId="7633">
      <calculatedColumnFormula>Tabla11951081144151170[[#This Row],[2023]]+G58</calculatedColumnFormula>
    </tableColumn>
    <tableColumn id="6" xr3:uid="{7FE4EB59-4530-854F-A5F2-C5337BC439CE}" name="2025" totalsRowFunction="sum" dataDxfId="7632" totalsRowDxfId="7631">
      <calculatedColumnFormula>Tabla11951081144151170[[#This Row],[2024]]+H58</calculatedColumnFormula>
    </tableColumn>
    <tableColumn id="7" xr3:uid="{35F63619-299B-9E42-8B68-C9F5EB44BC76}" name="2026" totalsRowFunction="sum" dataDxfId="7630" totalsRowDxfId="7629">
      <calculatedColumnFormula>Tabla11951081144151170[[#This Row],[2025]]+I58</calculatedColumnFormula>
    </tableColumn>
    <tableColumn id="8" xr3:uid="{F5DF9D6B-9A94-074D-9094-53AA85B4981A}" name="2027" totalsRowFunction="sum" dataDxfId="7628" totalsRowDxfId="7627">
      <calculatedColumnFormula>Tabla11951081144151170[[#This Row],[2026]]+J58</calculatedColumnFormula>
    </tableColumn>
    <tableColumn id="9" xr3:uid="{BCB70FA6-0FEE-F349-A1BF-694F539FEA2E}" name="2028" totalsRowFunction="sum" dataDxfId="7626" totalsRowDxfId="7625">
      <calculatedColumnFormula>Tabla11951081144151170[[#This Row],[2027]]+K58</calculatedColumnFormula>
    </tableColumn>
    <tableColumn id="10" xr3:uid="{C5A48CB4-76A7-914F-B7E2-9C2F6FEB34D1}" name="2029" totalsRowFunction="sum" dataDxfId="7624" totalsRowDxfId="7623">
      <calculatedColumnFormula>Tabla11951081144151170[[#This Row],[2028]]+L58</calculatedColumnFormula>
    </tableColumn>
    <tableColumn id="11" xr3:uid="{0D3D3E6C-14A5-C644-9DCE-61B942504624}" name="2030" totalsRowFunction="sum" dataDxfId="7622" totalsRowDxfId="7621">
      <calculatedColumnFormula>Tabla11951081144151170[[#This Row],[2029]]+M58</calculatedColumnFormula>
    </tableColumn>
    <tableColumn id="12" xr3:uid="{B011CC2A-9D15-534E-BD82-14A7F6B74982}" name="2031" totalsRowFunction="sum" dataDxfId="7620" totalsRowDxfId="7619">
      <calculatedColumnFormula>Tabla11951081144151170[[#This Row],[2030]]+N58</calculatedColumnFormula>
    </tableColumn>
    <tableColumn id="13" xr3:uid="{90B3ABD8-5B6C-9F4A-A117-67CBF894F6B1}" name="2032" totalsRowFunction="sum" dataDxfId="7618" totalsRowDxfId="7617">
      <calculatedColumnFormula>Tabla11951081144151170[[#This Row],[2031]]+O58</calculatedColumnFormula>
    </tableColumn>
    <tableColumn id="15" xr3:uid="{5C6AED14-0FD3-BD41-9637-C79C92CF3397}" name="2033" totalsRowFunction="sum" dataDxfId="7616" totalsRowDxfId="7615">
      <calculatedColumnFormula>Tabla11951081144151170[[#This Row],[2032]]+P58</calculatedColumnFormula>
    </tableColumn>
    <tableColumn id="16" xr3:uid="{6784E0EB-056C-6B46-8227-8D1D08D4F345}" name="2034" totalsRowFunction="sum" dataDxfId="7614" totalsRowDxfId="7613">
      <calculatedColumnFormula>Tabla11951081144151170[[#This Row],[2033]]+Q58</calculatedColumnFormula>
    </tableColumn>
    <tableColumn id="17" xr3:uid="{B519704E-590A-794B-A4FF-78B1221B90F4}" name="2035" totalsRowFunction="sum" dataDxfId="7612" totalsRowDxfId="7611">
      <calculatedColumnFormula>Tabla11951081144151170[[#This Row],[2034]]+R58</calculatedColumnFormula>
    </tableColumn>
    <tableColumn id="18" xr3:uid="{0E4BE2F8-E451-044E-A22E-766114E61BD5}" name="2036" totalsRowFunction="sum" dataDxfId="7610" totalsRowDxfId="7609">
      <calculatedColumnFormula>Tabla11951081144151170[[#This Row],[2035]]+S58</calculatedColumnFormula>
    </tableColumn>
    <tableColumn id="19" xr3:uid="{8F83D184-CF89-BB43-BECA-2E3C1CA41AA7}" name="2037" totalsRowFunction="sum" dataDxfId="7608" totalsRowDxfId="7607">
      <calculatedColumnFormula>Tabla11951081144151170[[#This Row],[2036]]+T58</calculatedColumnFormula>
    </tableColumn>
    <tableColumn id="20" xr3:uid="{7AB7D5AD-21EB-1041-B0B2-F5848ADE2FD7}" name="2038" totalsRowFunction="sum" dataDxfId="7606" totalsRowDxfId="7605">
      <calculatedColumnFormula>Tabla11951081144151170[[#This Row],[2037]]+U58</calculatedColumnFormula>
    </tableColumn>
    <tableColumn id="21" xr3:uid="{BEA40798-9329-5242-8534-05CB81464B3D}" name="2039" totalsRowFunction="sum" dataDxfId="7604" totalsRowDxfId="7603">
      <calculatedColumnFormula>Tabla11951081144151170[[#This Row],[2038]]+V58</calculatedColumnFormula>
    </tableColumn>
    <tableColumn id="22" xr3:uid="{2604DC22-E8D3-2A45-A0A6-65D663A52D17}" name="2040" totalsRowFunction="sum" dataDxfId="7602" totalsRowDxfId="7601">
      <calculatedColumnFormula>Tabla11951081144151170[[#This Row],[2039]]+W58</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DD594664-8A33-7F4E-BC30-FF4C6017B0F8}" name="Tabla1198977140160200" displayName="Tabla1198977140160200" ref="B48:W53" totalsRowCount="1" headerRowDxfId="7600" dataDxfId="7599" totalsRowDxfId="7598">
  <autoFilter ref="B48:W52" xr:uid="{DD594664-8A33-7F4E-BC30-FF4C6017B0F8}"/>
  <sortState xmlns:xlrd2="http://schemas.microsoft.com/office/spreadsheetml/2017/richdata2" ref="B49:N52">
    <sortCondition ref="B6:B10"/>
  </sortState>
  <tableColumns count="22">
    <tableColumn id="1" xr3:uid="{25B3E8CD-DEC4-4E4A-87C7-6093AB1CC9D8}" name="Growth CAPEX - ZONE B UMEME" totalsRowLabel="Total" dataDxfId="7597" totalsRowDxfId="7596"/>
    <tableColumn id="2" xr3:uid="{E9FE65E4-D162-344E-8F7E-3093EBD03F6F}" name="Mode" dataDxfId="7595" totalsRowDxfId="7594"/>
    <tableColumn id="24" xr3:uid="{C8E26840-4469-BD4C-9603-BD6175507FE0}" name="2021" totalsRowFunction="sum" dataDxfId="7593" totalsRowDxfId="7592"/>
    <tableColumn id="3" xr3:uid="{D99C3660-7361-FD4C-BBAA-CC62AD364267}" name="2022" totalsRowFunction="sum" dataDxfId="7591" totalsRowDxfId="7590"/>
    <tableColumn id="4" xr3:uid="{4D54B813-CA66-EA40-B7CB-6443F692C1E1}" name="2023" totalsRowFunction="sum" dataDxfId="7589" totalsRowDxfId="7588"/>
    <tableColumn id="5" xr3:uid="{2C861723-810F-CB44-A6F0-8E0DC19F63E2}" name="2024" totalsRowFunction="sum" dataDxfId="7587" totalsRowDxfId="7586"/>
    <tableColumn id="6" xr3:uid="{2077FE0D-46B4-124B-A021-5C22BCC0A894}" name="2025" totalsRowFunction="sum" dataDxfId="7585" totalsRowDxfId="7584"/>
    <tableColumn id="7" xr3:uid="{DDEAF5F1-0532-5040-BA31-05CA222A9AE7}" name="2026" totalsRowFunction="sum" dataDxfId="7583" totalsRowDxfId="7582"/>
    <tableColumn id="8" xr3:uid="{F71FE2FA-7DA5-E345-A4DE-E45D57C499BF}" name="2027" totalsRowFunction="sum" dataDxfId="7581" totalsRowDxfId="7580"/>
    <tableColumn id="9" xr3:uid="{35120613-AEC2-364B-8393-424D6569FAB1}" name="2028" totalsRowFunction="sum" dataDxfId="7579" totalsRowDxfId="7578"/>
    <tableColumn id="10" xr3:uid="{B0BCF0C2-FD05-DB48-A161-F3AE7D2FED2E}" name="2029" totalsRowFunction="sum" dataDxfId="7577" totalsRowDxfId="7576"/>
    <tableColumn id="11" xr3:uid="{C556E9D1-645E-BC4E-B3EC-DB7C9178C9CB}" name="2030" totalsRowFunction="sum" dataDxfId="7575" totalsRowDxfId="7574"/>
    <tableColumn id="12" xr3:uid="{EEBD55AC-0D63-234C-BD63-B57CE8E40DE2}" name="2031" totalsRowFunction="sum" dataDxfId="7573" totalsRowDxfId="7572"/>
    <tableColumn id="13" xr3:uid="{EF95EEBE-53CB-DD48-B7C0-7AC8E8AAFB98}" name="2032" totalsRowFunction="sum" dataDxfId="7571" totalsRowDxfId="7570"/>
    <tableColumn id="15" xr3:uid="{B298D24F-7F52-5743-883F-1EC5C5B7DAC5}" name="2033" totalsRowFunction="sum" dataDxfId="7569" totalsRowDxfId="7568"/>
    <tableColumn id="16" xr3:uid="{C71A9C52-795B-6E4A-A117-B8EF14369C2C}" name="2034" totalsRowFunction="sum" dataDxfId="7567" totalsRowDxfId="7566"/>
    <tableColumn id="17" xr3:uid="{17771D24-A9F6-4C45-AF10-190A66D3EA96}" name="2035" totalsRowFunction="sum" dataDxfId="7565" totalsRowDxfId="7564"/>
    <tableColumn id="18" xr3:uid="{749EA7A5-4D56-9548-89DA-AAA0478D9002}" name="2036" totalsRowFunction="sum" dataDxfId="7563" totalsRowDxfId="7562"/>
    <tableColumn id="19" xr3:uid="{84F3DD4B-450A-8443-8E7B-B7FB8B2FEE18}" name="2037" totalsRowFunction="sum" dataDxfId="7561" totalsRowDxfId="7560"/>
    <tableColumn id="20" xr3:uid="{9DEEA1E5-7722-AA43-A732-C5EF76330DB4}" name="2038" totalsRowFunction="sum" dataDxfId="7559" totalsRowDxfId="7558"/>
    <tableColumn id="21" xr3:uid="{AAFA3CA7-06B1-F74C-B226-B9117128C536}" name="2039" totalsRowFunction="sum" dataDxfId="7557" totalsRowDxfId="7556"/>
    <tableColumn id="22" xr3:uid="{2B67EDCE-8B72-B746-9073-3A3B9D702187}" name="2040" totalsRowFunction="sum" dataDxfId="7555" totalsRowDxfId="7554"/>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458CD96-0574-C047-83C5-F13F2E2C9D98}" name="Tabla119321" displayName="Tabla119321" ref="B14:W18" totalsRowCount="1" headerRowDxfId="7553" dataDxfId="7552" totalsRowDxfId="7551">
  <autoFilter ref="B14:W17" xr:uid="{278957C1-8B83-AB47-8B9F-66003E79F512}"/>
  <sortState xmlns:xlrd2="http://schemas.microsoft.com/office/spreadsheetml/2017/richdata2" ref="B15:M17">
    <sortCondition ref="B16:B19"/>
  </sortState>
  <tableColumns count="22">
    <tableColumn id="1" xr3:uid="{B8E4A7F6-9D32-A44E-A3DF-382B88FC1BBC}" name="Extension - Zone B" totalsRowLabel="Total" dataDxfId="7550" totalsRowDxfId="7549"/>
    <tableColumn id="24" xr3:uid="{83BAFF9D-A330-9447-904B-C131FFF590DE}" name="2020" totalsRowFunction="sum" dataDxfId="7548" totalsRowDxfId="7547"/>
    <tableColumn id="3" xr3:uid="{EA822460-8ADC-C846-BF97-00F3E03CA37D}" name="2021" totalsRowFunction="sum" dataDxfId="7546" totalsRowDxfId="7545">
      <calculatedColumnFormula>Extension!B14*Inputs!$E$159</calculatedColumnFormula>
    </tableColumn>
    <tableColumn id="4" xr3:uid="{C75D5473-D3DE-A147-A4F2-A8C1A7D0F76B}" name="2022" totalsRowFunction="sum" dataDxfId="7544" totalsRowDxfId="7543"/>
    <tableColumn id="5" xr3:uid="{2206837D-F6BD-FB43-9934-E1E16E61AAFE}" name="2023" totalsRowFunction="sum" dataDxfId="7542" totalsRowDxfId="7541">
      <calculatedColumnFormula>'NES - Umeme , Service-Co'!D12*Inputs!$E$159+'Revenues - UEDCL'!F6+'Revenues - FinanceCo'!F6</calculatedColumnFormula>
    </tableColumn>
    <tableColumn id="6" xr3:uid="{60722AF8-4CB5-E846-AC88-A392250DA04A}" name="2024" totalsRowFunction="sum" dataDxfId="7540" totalsRowDxfId="7539"/>
    <tableColumn id="7" xr3:uid="{7A969C90-6953-EA4D-A5E3-11D76AE1FBF8}" name="2025" totalsRowFunction="sum" dataDxfId="7538" totalsRowDxfId="7537"/>
    <tableColumn id="8" xr3:uid="{B4FBA701-5FE2-2049-AF31-A7FE96F141BD}" name="2026" totalsRowFunction="sum" dataDxfId="7536" totalsRowDxfId="7535"/>
    <tableColumn id="9" xr3:uid="{3FA34864-A519-DA49-9EFA-3E400C612316}" name="2027" totalsRowFunction="sum" dataDxfId="7534" totalsRowDxfId="7533"/>
    <tableColumn id="10" xr3:uid="{2B587094-747C-2148-947C-AD4756818B3C}" name="2028" totalsRowFunction="sum" dataDxfId="7532" totalsRowDxfId="7531"/>
    <tableColumn id="11" xr3:uid="{D9F0B48D-BE4E-244A-A3F2-E7C121E8DF73}" name="2029" totalsRowFunction="sum" dataDxfId="7530" totalsRowDxfId="7529"/>
    <tableColumn id="12" xr3:uid="{132D2B29-5D52-6D42-AA16-C67B6B04AC87}" name="2030" totalsRowFunction="sum" dataDxfId="7528" totalsRowDxfId="7527"/>
    <tableColumn id="13" xr3:uid="{6976E75D-195C-6C4F-8BCF-37882FBB6549}" name="2031" totalsRowFunction="sum" dataDxfId="7526" totalsRowDxfId="7525">
      <calculatedColumnFormula>N55-M55</calculatedColumnFormula>
    </tableColumn>
    <tableColumn id="15" xr3:uid="{669A35E6-8DB4-D34F-9857-AE98F4D8990B}" name="2032" totalsRowFunction="sum" dataDxfId="7524" totalsRowDxfId="7523"/>
    <tableColumn id="16" xr3:uid="{5E6B842C-EF0F-4649-BB75-E0ADC22FDBCA}" name="2033" totalsRowFunction="sum" dataDxfId="7522" totalsRowDxfId="7521"/>
    <tableColumn id="17" xr3:uid="{5676FBFF-74A3-394C-9659-FF4624AB2E42}" name="2034" totalsRowFunction="sum" dataDxfId="7520" totalsRowDxfId="7519"/>
    <tableColumn id="18" xr3:uid="{94A03981-9E7B-C142-87F3-C123B92074D3}" name="2035" totalsRowFunction="sum" dataDxfId="7518" totalsRowDxfId="7517"/>
    <tableColumn id="19" xr3:uid="{8A3DEBBB-ADBE-4849-B4CC-D1FB753FD10D}" name="2036" totalsRowFunction="sum" dataDxfId="7516" totalsRowDxfId="7515"/>
    <tableColumn id="20" xr3:uid="{20F2313D-A783-7C47-BD36-0E447C415499}" name="2037" totalsRowFunction="sum" dataDxfId="7514" totalsRowDxfId="7513"/>
    <tableColumn id="21" xr3:uid="{C0C6DC89-1391-8D43-9807-F2AC3066FAF2}" name="2038" totalsRowFunction="sum" dataDxfId="7512" totalsRowDxfId="7511"/>
    <tableColumn id="22" xr3:uid="{548914C0-A8C4-0C46-9105-078BD007AD38}" name="2039" totalsRowFunction="sum" dataDxfId="7510" totalsRowDxfId="7509"/>
    <tableColumn id="2" xr3:uid="{E3112A5D-FFF9-6F40-90E9-F57FF660E546}" name="2040" totalsRowFunction="sum" dataDxfId="7508" totalsRowDxfId="7507"/>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C1005D3-7C4B-A04C-9D69-EA811CDF27CF}" name="Tabla1193740" displayName="Tabla1193740" ref="B200:W204" totalsRowCount="1" headerRowDxfId="7506" dataDxfId="7505" totalsRowDxfId="7504">
  <autoFilter ref="B200:W203" xr:uid="{FAFD8934-8F34-194F-88CA-3FD46986BBAC}"/>
  <sortState xmlns:xlrd2="http://schemas.microsoft.com/office/spreadsheetml/2017/richdata2" ref="B201:M203">
    <sortCondition ref="B16:B19"/>
  </sortState>
  <tableColumns count="22">
    <tableColumn id="1" xr3:uid="{7C7AA29E-62C2-7345-9188-3CEF2FC311ED}" name="TOTAL INCOME (million USD)" totalsRowLabel="Total" dataDxfId="7503" totalsRowDxfId="7502"/>
    <tableColumn id="24" xr3:uid="{9E5F7BB9-E3DA-BF41-89C9-B7BF61BAAA8B}" name="2020" totalsRowFunction="custom" dataDxfId="7501" totalsRowDxfId="7500">
      <totalsRowFormula>'UMEME , Service-Co'!J11</totalsRowFormula>
    </tableColumn>
    <tableColumn id="3" xr3:uid="{85484049-6CDF-6B44-80FF-71FACC5BBCC4}" name="2021" totalsRowFunction="sum" dataDxfId="7499" totalsRowDxfId="7498">
      <calculatedColumnFormula>D207/million</calculatedColumnFormula>
    </tableColumn>
    <tableColumn id="4" xr3:uid="{FBB841F9-AFCD-4C4F-BC6A-0CE60864C5A6}" name="2022" totalsRowFunction="sum" dataDxfId="7497" totalsRowDxfId="7496">
      <calculatedColumnFormula>AVERAGE(D207:E207)/million</calculatedColumnFormula>
    </tableColumn>
    <tableColumn id="5" xr3:uid="{065241BB-880D-3B4B-8FCA-C30E5C8E0153}" name="2023" totalsRowFunction="sum" dataDxfId="7495" totalsRowDxfId="7494">
      <calculatedColumnFormula>AVERAGE(E207:F207)/million</calculatedColumnFormula>
    </tableColumn>
    <tableColumn id="6" xr3:uid="{D0D7196F-759B-8F47-B6DA-1420E83768F7}" name="2024" totalsRowFunction="sum" dataDxfId="7493" totalsRowDxfId="7492">
      <calculatedColumnFormula>AVERAGE(F207:G207)/million</calculatedColumnFormula>
    </tableColumn>
    <tableColumn id="7" xr3:uid="{19786A85-4E13-C044-B475-8AFBC491029C}" name="2025" totalsRowFunction="sum" dataDxfId="7491" totalsRowDxfId="7490">
      <calculatedColumnFormula>AVERAGE(G207:H207)/million</calculatedColumnFormula>
    </tableColumn>
    <tableColumn id="8" xr3:uid="{7BDCEC37-16B1-3345-B193-AB20F0CE8158}" name="2026" totalsRowFunction="sum" dataDxfId="7489" totalsRowDxfId="7488">
      <calculatedColumnFormula>AVERAGE(H207:I207)/million</calculatedColumnFormula>
    </tableColumn>
    <tableColumn id="9" xr3:uid="{6D06A259-6089-B041-B2FE-B46373205BD2}" name="2027" totalsRowFunction="sum" dataDxfId="7487" totalsRowDxfId="7486">
      <calculatedColumnFormula>AVERAGE(I207:J207)/million</calculatedColumnFormula>
    </tableColumn>
    <tableColumn id="10" xr3:uid="{C32550F7-B656-6849-B8C2-BB6C1960BD42}" name="2028" totalsRowFunction="sum" dataDxfId="7485" totalsRowDxfId="7484">
      <calculatedColumnFormula>AVERAGE(J207:K207)/million</calculatedColumnFormula>
    </tableColumn>
    <tableColumn id="11" xr3:uid="{C029F744-CEC8-9C47-B2A1-ABA9B110A973}" name="2029" totalsRowFunction="sum" dataDxfId="7483" totalsRowDxfId="7482">
      <calculatedColumnFormula>AVERAGE(K207:L207)/million</calculatedColumnFormula>
    </tableColumn>
    <tableColumn id="12" xr3:uid="{57EDBDBD-8879-EA4A-9E41-DED9EB0B2C57}" name="2030" totalsRowFunction="sum" dataDxfId="7481" totalsRowDxfId="7480">
      <calculatedColumnFormula>AVERAGE(L207:M207)/million</calculatedColumnFormula>
    </tableColumn>
    <tableColumn id="13" xr3:uid="{234B0711-BDA7-5743-9C95-26A06687FA64}" name="2031" totalsRowFunction="sum" dataDxfId="7479" totalsRowDxfId="7478">
      <calculatedColumnFormula>AVERAGE(M207:N207)/million</calculatedColumnFormula>
    </tableColumn>
    <tableColumn id="15" xr3:uid="{CECA0AF4-43C8-3442-A711-ED82D4919E8E}" name="2032" totalsRowFunction="sum" dataDxfId="7477" totalsRowDxfId="7476">
      <calculatedColumnFormula>AVERAGE(N207:O207)/million</calculatedColumnFormula>
    </tableColumn>
    <tableColumn id="16" xr3:uid="{5985138C-4519-614A-93C7-E8602F4FBA15}" name="2033" totalsRowFunction="sum" dataDxfId="7475" totalsRowDxfId="7474">
      <calculatedColumnFormula>AVERAGE(O207:P207)/million</calculatedColumnFormula>
    </tableColumn>
    <tableColumn id="17" xr3:uid="{D2A3F5F9-99DD-6348-98D1-03EB19F467CC}" name="2034" totalsRowFunction="sum" dataDxfId="7473" totalsRowDxfId="7472">
      <calculatedColumnFormula>AVERAGE(P207:Q207)/million</calculatedColumnFormula>
    </tableColumn>
    <tableColumn id="18" xr3:uid="{32A5B0E4-011C-574C-9739-4FDA477D9230}" name="2035" totalsRowFunction="sum" dataDxfId="7471" totalsRowDxfId="7470">
      <calculatedColumnFormula>AVERAGE(Q207:R207)/million</calculatedColumnFormula>
    </tableColumn>
    <tableColumn id="19" xr3:uid="{FB2A115B-F15E-0247-8AC9-688CC3056E70}" name="2036" totalsRowFunction="sum" dataDxfId="7469" totalsRowDxfId="7468">
      <calculatedColumnFormula>AVERAGE(R207:S207)/million</calculatedColumnFormula>
    </tableColumn>
    <tableColumn id="20" xr3:uid="{63E52090-2CB4-B54C-8A81-14D105A2074D}" name="2037" totalsRowFunction="sum" dataDxfId="7467" totalsRowDxfId="7466">
      <calculatedColumnFormula>AVERAGE(S207:T207)/million</calculatedColumnFormula>
    </tableColumn>
    <tableColumn id="21" xr3:uid="{29A6DC32-017D-F042-A7D8-A8C5EFDD93B2}" name="2038" totalsRowFunction="sum" dataDxfId="7465" totalsRowDxfId="7464">
      <calculatedColumnFormula>AVERAGE(T207:U207)/million</calculatedColumnFormula>
    </tableColumn>
    <tableColumn id="22" xr3:uid="{D9294EE7-D614-2E4E-A984-BE6FF7171AF4}" name="2039" totalsRowFunction="sum" dataDxfId="7463" totalsRowDxfId="7462">
      <calculatedColumnFormula>AVERAGE(U207:V207)/million</calculatedColumnFormula>
    </tableColumn>
    <tableColumn id="2" xr3:uid="{A8A5DA0F-852A-9143-9E2E-F8523339F492}" name="2040" totalsRowFunction="sum" dataDxfId="7461" totalsRowDxfId="7460">
      <calculatedColumnFormula>AVERAGE(V207:W207)/million</calculatedColumnFormula>
    </tableColumn>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70517DB-4E15-C04E-80B0-8AD852C3F39A}" name="Tabla11931141" displayName="Tabla11931141" ref="B20:W24" totalsRowCount="1" headerRowDxfId="7459" dataDxfId="7458" totalsRowDxfId="7457">
  <autoFilter ref="B20:W23" xr:uid="{1CD012C8-AE28-9C41-AAAA-C2F4B4748BAC}"/>
  <sortState xmlns:xlrd2="http://schemas.microsoft.com/office/spreadsheetml/2017/richdata2" ref="B21:M23">
    <sortCondition ref="B16:B19"/>
  </sortState>
  <tableColumns count="22">
    <tableColumn id="1" xr3:uid="{34154E69-20F4-EC45-BA11-680C3F9243D7}" name="Densification - Zone B" totalsRowLabel="Total" dataDxfId="7456" totalsRowDxfId="7455"/>
    <tableColumn id="24" xr3:uid="{553C9C51-AF9E-E74D-9503-0D0DA7ECD031}" name="2020" totalsRowFunction="sum" dataDxfId="7454" totalsRowDxfId="7453"/>
    <tableColumn id="3" xr3:uid="{3EC89BC7-B0CD-3A40-AE73-6E019CC259FF}" name="2021" totalsRowFunction="sum" dataDxfId="7452" totalsRowDxfId="7451">
      <calculatedColumnFormula>Densification!B14*Inputs!$E$162</calculatedColumnFormula>
    </tableColumn>
    <tableColumn id="4" xr3:uid="{E2A9703E-4572-3B4F-826B-580052F7034F}" name="2022" totalsRowFunction="sum" dataDxfId="7450" totalsRowDxfId="7449"/>
    <tableColumn id="5" xr3:uid="{A055470C-5D52-C043-A2E4-3F43B8FF2DF5}" name="2023" totalsRowFunction="sum" dataDxfId="7448" totalsRowDxfId="7447"/>
    <tableColumn id="6" xr3:uid="{C479F56D-D28F-7842-8E28-6DBC5A551E12}" name="2024" totalsRowFunction="sum" dataDxfId="7446" totalsRowDxfId="7445"/>
    <tableColumn id="7" xr3:uid="{8B477122-ABCD-AA4A-921B-D727EC608339}" name="2025" totalsRowFunction="sum" dataDxfId="7444" totalsRowDxfId="7443"/>
    <tableColumn id="8" xr3:uid="{D09C7196-FBF1-1545-9F92-69FE20B4B818}" name="2026" totalsRowFunction="sum" dataDxfId="7442" totalsRowDxfId="7441"/>
    <tableColumn id="9" xr3:uid="{D7B3B495-CC14-A54A-AF30-0019F1729EAC}" name="2027" totalsRowFunction="sum" dataDxfId="7440" totalsRowDxfId="7439"/>
    <tableColumn id="10" xr3:uid="{AF7C27EF-0066-AD4D-9FED-AC7A64CC7E01}" name="2028" totalsRowFunction="sum" dataDxfId="7438" totalsRowDxfId="7437"/>
    <tableColumn id="11" xr3:uid="{DFE426B7-1BE6-434F-AF50-7FEA71B0A6BA}" name="2029" totalsRowFunction="sum" dataDxfId="7436" totalsRowDxfId="7435"/>
    <tableColumn id="12" xr3:uid="{DFD3FC99-EBD9-2047-B1CD-DFB9BBD8D4DD}" name="2030" totalsRowFunction="sum" dataDxfId="7434" totalsRowDxfId="7433"/>
    <tableColumn id="13" xr3:uid="{AD05725C-FDFE-8C43-99EB-95D463AF4EF1}" name="2031" totalsRowFunction="sum" dataDxfId="7432" totalsRowDxfId="7431">
      <calculatedColumnFormula>N61-M61</calculatedColumnFormula>
    </tableColumn>
    <tableColumn id="15" xr3:uid="{9E35C71D-4CF6-5F4A-BD20-F6C952685BC0}" name="2032" totalsRowFunction="sum" dataDxfId="7430" totalsRowDxfId="7429">
      <calculatedColumnFormula>O61-N61+'Revenues - UEDCL'!O13</calculatedColumnFormula>
    </tableColumn>
    <tableColumn id="16" xr3:uid="{6E454BC5-1F20-0143-A613-0395E984D6D5}" name="2033" totalsRowFunction="sum" dataDxfId="7428" totalsRowDxfId="7427">
      <calculatedColumnFormula>P61-O61+'Revenues - UEDCL'!P13</calculatedColumnFormula>
    </tableColumn>
    <tableColumn id="17" xr3:uid="{EAEB94D5-B535-B848-BA64-02244E69D452}" name="2034" totalsRowFunction="sum" dataDxfId="7426" totalsRowDxfId="7425">
      <calculatedColumnFormula>Q61-P61+'Revenues - UEDCL'!Q13</calculatedColumnFormula>
    </tableColumn>
    <tableColumn id="18" xr3:uid="{EB7CC517-7F33-DC4C-8C0A-AE2BA62101CD}" name="2035" totalsRowFunction="sum" dataDxfId="7424" totalsRowDxfId="7423">
      <calculatedColumnFormula>R61-Q61+'Revenues - UEDCL'!R13</calculatedColumnFormula>
    </tableColumn>
    <tableColumn id="19" xr3:uid="{4B49BA04-62E2-E841-A30A-BEDC92169D73}" name="2036" totalsRowFunction="sum" dataDxfId="7422" totalsRowDxfId="7421">
      <calculatedColumnFormula>S61-R61+'Revenues - UEDCL'!S13</calculatedColumnFormula>
    </tableColumn>
    <tableColumn id="20" xr3:uid="{0DE00CEE-A362-EE41-A93F-6640C5A0C1B8}" name="2037" totalsRowFunction="sum" dataDxfId="7420" totalsRowDxfId="7419">
      <calculatedColumnFormula>T61-S61+'Revenues - UEDCL'!T13</calculatedColumnFormula>
    </tableColumn>
    <tableColumn id="21" xr3:uid="{DDDEE3C1-94C3-564F-AB21-EDCB760F13A4}" name="2038" totalsRowFunction="sum" dataDxfId="7418" totalsRowDxfId="7417">
      <calculatedColumnFormula>U61-T61+'Revenues - UEDCL'!U13</calculatedColumnFormula>
    </tableColumn>
    <tableColumn id="22" xr3:uid="{95C95BF1-F5D5-4243-ADC8-35CEBB1D918C}" name="2039" totalsRowFunction="sum" dataDxfId="7416" totalsRowDxfId="7415">
      <calculatedColumnFormula>V61-U61+'Revenues - UEDCL'!V13</calculatedColumnFormula>
    </tableColumn>
    <tableColumn id="2" xr3:uid="{91D4F92E-B923-AF4A-B5ED-CF095D0EE7D2}" name="2040" totalsRowFunction="sum" dataDxfId="7414" totalsRowDxfId="7413">
      <calculatedColumnFormula>W61-V61+'Revenues - UEDCL'!W13</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EBDC322-8F46-354D-AEF4-F36F918729DE}" name="Tabla1193111242" displayName="Tabla1193111242" ref="B26:W30" totalsRowCount="1" headerRowDxfId="7412" dataDxfId="7411" totalsRowDxfId="7410">
  <autoFilter ref="B26:W29" xr:uid="{B5E10A31-B699-C14B-B480-9A94D291CD55}"/>
  <sortState xmlns:xlrd2="http://schemas.microsoft.com/office/spreadsheetml/2017/richdata2" ref="B27:M29">
    <sortCondition ref="B16:B19"/>
  </sortState>
  <tableColumns count="22">
    <tableColumn id="1" xr3:uid="{B79F81E5-8C10-6941-B0AD-5F0DA182018B}" name="Minigrid" totalsRowLabel="Total" dataDxfId="7409" totalsRowDxfId="7408"/>
    <tableColumn id="24" xr3:uid="{B693B023-6312-5247-B93D-6E3B0348E351}" name="2020" totalsRowFunction="sum" dataDxfId="7407" totalsRowDxfId="7406"/>
    <tableColumn id="3" xr3:uid="{032EDCBF-F3D1-3C4F-B498-AFA1E8C1EE52}" name="2021" totalsRowFunction="sum" dataDxfId="7405" totalsRowDxfId="7404"/>
    <tableColumn id="4" xr3:uid="{B47F452A-D104-8F4D-BAC3-74152E8C41D6}" name="2022" totalsRowFunction="sum" dataDxfId="7403" totalsRowDxfId="7402"/>
    <tableColumn id="5" xr3:uid="{0666B2D6-3B73-8E4C-9701-89EE4632438D}" name="2023" totalsRowFunction="sum" dataDxfId="7401" totalsRowDxfId="7400"/>
    <tableColumn id="6" xr3:uid="{3BEBA6FE-8578-D949-8B85-480279F20123}" name="2024" totalsRowFunction="sum" dataDxfId="7399" totalsRowDxfId="7398"/>
    <tableColumn id="7" xr3:uid="{B533A9A2-4C7D-9B4C-85F8-7F32A3482C06}" name="2025" totalsRowFunction="sum" dataDxfId="7397" totalsRowDxfId="7396"/>
    <tableColumn id="8" xr3:uid="{87784ABF-343C-1B49-BAAB-DAECFCD10D9D}" name="2026" totalsRowFunction="sum" dataDxfId="7395" totalsRowDxfId="7394"/>
    <tableColumn id="9" xr3:uid="{E41A9739-70FC-3246-91F2-E2159D81D73F}" name="2027" totalsRowFunction="sum" dataDxfId="7393" totalsRowDxfId="7392"/>
    <tableColumn id="10" xr3:uid="{D992B979-9A54-A94B-8769-69476417F1E3}" name="2028" totalsRowFunction="sum" dataDxfId="7391" totalsRowDxfId="7390"/>
    <tableColumn id="11" xr3:uid="{41BBC4C6-EEF9-6E4C-93D4-F646A3F605CD}" name="2029" totalsRowFunction="sum" dataDxfId="7389" totalsRowDxfId="7388"/>
    <tableColumn id="12" xr3:uid="{8B6875F5-34AA-4D46-BD08-26FAF6C126B9}" name="2030" totalsRowFunction="sum" dataDxfId="7387" totalsRowDxfId="7386"/>
    <tableColumn id="13" xr3:uid="{C9C452CF-C912-C140-8683-9C0CA3DBEC73}" name="2031" totalsRowFunction="sum" dataDxfId="7385" totalsRowDxfId="7384">
      <calculatedColumnFormula>N67-M67</calculatedColumnFormula>
    </tableColumn>
    <tableColumn id="15" xr3:uid="{217FA007-8FC1-DF40-BAFB-E1C3999EF90D}" name="2032" totalsRowFunction="sum" dataDxfId="7383" totalsRowDxfId="7382">
      <calculatedColumnFormula>O67-N67</calculatedColumnFormula>
    </tableColumn>
    <tableColumn id="16" xr3:uid="{0256FED6-63D8-0249-904A-0C6D3ABD8EBC}" name="2033" totalsRowFunction="sum" dataDxfId="7381" totalsRowDxfId="7380">
      <calculatedColumnFormula>P67-O67</calculatedColumnFormula>
    </tableColumn>
    <tableColumn id="17" xr3:uid="{F9AC4322-5F19-E148-9FD0-B966AB4C5212}" name="2034" totalsRowFunction="sum" dataDxfId="7379" totalsRowDxfId="7378">
      <calculatedColumnFormula>Q67-P67</calculatedColumnFormula>
    </tableColumn>
    <tableColumn id="18" xr3:uid="{A1D15EF9-05B6-4E40-AC39-E801418E6305}" name="2035" totalsRowFunction="sum" dataDxfId="7377" totalsRowDxfId="7376">
      <calculatedColumnFormula>R67-Q67</calculatedColumnFormula>
    </tableColumn>
    <tableColumn id="19" xr3:uid="{372B82C1-82D5-7940-AB61-E12030EE99C2}" name="2036" totalsRowFunction="sum" dataDxfId="7375" totalsRowDxfId="7374">
      <calculatedColumnFormula>S67-R67</calculatedColumnFormula>
    </tableColumn>
    <tableColumn id="20" xr3:uid="{31AA2A4B-F132-C24D-95B5-D61A9563AD01}" name="2037" totalsRowFunction="sum" dataDxfId="7373" totalsRowDxfId="7372">
      <calculatedColumnFormula>T67-S67</calculatedColumnFormula>
    </tableColumn>
    <tableColumn id="21" xr3:uid="{8ADF3FFD-37A0-6A42-B0D4-0429C37F946B}" name="2.038" totalsRowFunction="sum" dataDxfId="7371" totalsRowDxfId="7370">
      <calculatedColumnFormula>U67-T67</calculatedColumnFormula>
    </tableColumn>
    <tableColumn id="22" xr3:uid="{F390A1EE-B08B-6949-BC3D-53DC0C7F89E1}" name="2039" totalsRowFunction="sum" dataDxfId="7369" totalsRowDxfId="7368">
      <calculatedColumnFormula>V67-U67</calculatedColumnFormula>
    </tableColumn>
    <tableColumn id="2" xr3:uid="{07593B71-21D2-C545-A413-38C6803249BA}" name="2040" totalsRowFunction="sum" dataDxfId="7367" totalsRowDxfId="7366">
      <calculatedColumnFormula>W67-V67</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0223C1D-D3C6-514E-B35F-F830C25E66E7}" name="Tabla119311121343" displayName="Tabla119311121343" ref="B32:W36" totalsRowCount="1" headerRowDxfId="7365" dataDxfId="7364" totalsRowDxfId="7363">
  <autoFilter ref="B32:W35" xr:uid="{E17561F8-C70C-2E4F-96D9-28B21D2A3CCA}"/>
  <sortState xmlns:xlrd2="http://schemas.microsoft.com/office/spreadsheetml/2017/richdata2" ref="B33:M35">
    <sortCondition ref="B16:B19"/>
  </sortState>
  <tableColumns count="22">
    <tableColumn id="1" xr3:uid="{8336BF40-24E9-BE43-B861-5957A7914845}" name="SAS - type A" totalsRowLabel="Total" dataDxfId="7362" totalsRowDxfId="7361"/>
    <tableColumn id="24" xr3:uid="{F825BCD9-D56F-1048-962F-DBFE37D1A2A9}" name="2020" totalsRowFunction="sum" dataDxfId="7360" totalsRowDxfId="7359"/>
    <tableColumn id="3" xr3:uid="{739153D1-0D79-8741-B901-EA7D027ADE2B}" name="2021" totalsRowFunction="sum" dataDxfId="7358" totalsRowDxfId="7357"/>
    <tableColumn id="4" xr3:uid="{DCD41934-2D43-E04D-A44C-68AB0D3BA48E}" name="2022" totalsRowFunction="sum" dataDxfId="7356" totalsRowDxfId="7355"/>
    <tableColumn id="5" xr3:uid="{7044F46C-31C2-F749-AE9A-06BE09537FD2}" name="2023" totalsRowFunction="sum" dataDxfId="7354" totalsRowDxfId="7353"/>
    <tableColumn id="6" xr3:uid="{EDB021C3-248D-CD46-AAAD-B4A96FA92340}" name="2024" totalsRowFunction="sum" dataDxfId="7352" totalsRowDxfId="7351"/>
    <tableColumn id="7" xr3:uid="{93487A1A-BA0A-6C4D-89B0-52DE9D4B4F86}" name="2025" totalsRowFunction="sum" dataDxfId="7350" totalsRowDxfId="7349"/>
    <tableColumn id="8" xr3:uid="{5FBF8585-2477-4E4C-A4B2-DD08CB4D56F8}" name="2026" totalsRowFunction="sum" dataDxfId="7348" totalsRowDxfId="7347"/>
    <tableColumn id="9" xr3:uid="{EF9B0247-426B-2C45-97BD-2701EDA6FF20}" name="2027" totalsRowFunction="sum" dataDxfId="7346" totalsRowDxfId="7345"/>
    <tableColumn id="10" xr3:uid="{6D607F64-D4E7-8D49-804F-5CB610DBE50A}" name="2028" totalsRowFunction="sum" dataDxfId="7344" totalsRowDxfId="7343"/>
    <tableColumn id="11" xr3:uid="{5F4601E0-392B-4E4E-B24A-0BC7154D26A4}" name="2029" totalsRowFunction="sum" dataDxfId="7342" totalsRowDxfId="7341"/>
    <tableColumn id="12" xr3:uid="{B1AA0E5C-3C97-1D4D-84A9-BAEAF19F5245}" name="2030" totalsRowFunction="sum" dataDxfId="7340" totalsRowDxfId="7339"/>
    <tableColumn id="13" xr3:uid="{58B99A2B-5D2E-3F47-BD68-B52878E199B9}" name="2031" totalsRowFunction="sum" dataDxfId="7338" totalsRowDxfId="7337">
      <calculatedColumnFormula>N73-M73</calculatedColumnFormula>
    </tableColumn>
    <tableColumn id="15" xr3:uid="{C8DFD01A-6741-1345-B6EE-FFB83EBC4318}" name="2032" totalsRowFunction="sum" dataDxfId="7336" totalsRowDxfId="7335">
      <calculatedColumnFormula>O73-N73</calculatedColumnFormula>
    </tableColumn>
    <tableColumn id="16" xr3:uid="{1EC7AE49-913B-BC44-AB03-97B99973CD03}" name="2033" totalsRowFunction="sum" dataDxfId="7334" totalsRowDxfId="7333">
      <calculatedColumnFormula>P73-O73</calculatedColumnFormula>
    </tableColumn>
    <tableColumn id="17" xr3:uid="{AC2180BA-FE8E-CA4D-9783-9C3598CFDE44}" name="2034" totalsRowFunction="sum" dataDxfId="7332" totalsRowDxfId="7331">
      <calculatedColumnFormula>Q73-P73</calculatedColumnFormula>
    </tableColumn>
    <tableColumn id="18" xr3:uid="{7F016F5B-920B-4046-9E3D-6B137CCA656C}" name="2035" totalsRowFunction="sum" dataDxfId="7330" totalsRowDxfId="7329">
      <calculatedColumnFormula>R73-Q73</calculatedColumnFormula>
    </tableColumn>
    <tableColumn id="19" xr3:uid="{FD29BC89-5AE0-8743-9DB7-1243505904C9}" name="2036" totalsRowFunction="sum" dataDxfId="7328" totalsRowDxfId="7327">
      <calculatedColumnFormula>S73-R73</calculatedColumnFormula>
    </tableColumn>
    <tableColumn id="20" xr3:uid="{91D79983-3029-0E44-9B0A-FDABB6CF2950}" name="2037" totalsRowFunction="sum" dataDxfId="7326" totalsRowDxfId="7325">
      <calculatedColumnFormula>T73-S73</calculatedColumnFormula>
    </tableColumn>
    <tableColumn id="21" xr3:uid="{16B43E72-ABD0-4043-B95D-C6120C0F02C7}" name="2038" totalsRowFunction="sum" dataDxfId="7324" totalsRowDxfId="7323">
      <calculatedColumnFormula>U73-T73</calculatedColumnFormula>
    </tableColumn>
    <tableColumn id="22" xr3:uid="{6E2C6D46-C219-7A44-A64D-5FCB190CE6B4}" name="2039" totalsRowFunction="sum" dataDxfId="7322" totalsRowDxfId="7321">
      <calculatedColumnFormula>V73-U73</calculatedColumnFormula>
    </tableColumn>
    <tableColumn id="2" xr3:uid="{9B31ECA2-A7CC-D246-B535-E09CF40A6FF2}" name="2040" totalsRowFunction="sum" dataDxfId="7320" totalsRowDxfId="7319">
      <calculatedColumnFormula>W73-V73</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6CA2C57-EAD1-5B4D-92CB-3E17C6B8E31F}" name="Tabla11931448" displayName="Tabla11931448" ref="B54:W58" totalsRowCount="1" headerRowDxfId="7318" dataDxfId="7317" totalsRowDxfId="7316">
  <autoFilter ref="B54:W57" xr:uid="{96F90B46-4BB0-CC4D-B559-CEFDDDF8235B}"/>
  <sortState xmlns:xlrd2="http://schemas.microsoft.com/office/spreadsheetml/2017/richdata2" ref="B55:M57">
    <sortCondition ref="B16:B19"/>
  </sortState>
  <tableColumns count="22">
    <tableColumn id="1" xr3:uid="{1BDB0667-EE2F-3943-A47E-EB5D98C3CB76}" name="Extension - Zone B" totalsRowLabel="Total" dataDxfId="7315" totalsRowDxfId="7314"/>
    <tableColumn id="24" xr3:uid="{CB79A76B-421E-7C41-98E0-436BE30E6D97}" name="2020" totalsRowFunction="sum" dataDxfId="7313" totalsRowDxfId="7312"/>
    <tableColumn id="3" xr3:uid="{3929ED46-D84A-834E-B81D-FDE36DEB32C0}" name="2021" totalsRowFunction="sum" dataDxfId="7311" totalsRowDxfId="7310">
      <calculatedColumnFormula>Tabla11931448[[#This Row],[2020]]+D15</calculatedColumnFormula>
    </tableColumn>
    <tableColumn id="4" xr3:uid="{8E31E50E-62D6-0F4C-97CE-ACE14F3A1BB2}" name="2022" totalsRowFunction="sum" dataDxfId="7309" totalsRowDxfId="7308">
      <calculatedColumnFormula>Tabla11931448[[#This Row],[2021]]+E15</calculatedColumnFormula>
    </tableColumn>
    <tableColumn id="5" xr3:uid="{65ECE308-A1F6-7A4C-A897-6556809D9FC3}" name="2023" totalsRowFunction="sum" dataDxfId="7307" totalsRowDxfId="7306">
      <calculatedColumnFormula>Tabla11931448[[#This Row],[2022]]+F15</calculatedColumnFormula>
    </tableColumn>
    <tableColumn id="6" xr3:uid="{F152A182-07F8-BB41-9D2E-3F04C64126C3}" name="2024" totalsRowFunction="sum" dataDxfId="7305" totalsRowDxfId="7304">
      <calculatedColumnFormula>Tabla11931448[[#This Row],[2023]]+G15</calculatedColumnFormula>
    </tableColumn>
    <tableColumn id="7" xr3:uid="{708DF38F-1033-4644-BAC9-32C208EFB853}" name="2025" totalsRowFunction="sum" dataDxfId="7303" totalsRowDxfId="7302">
      <calculatedColumnFormula>Tabla11931448[[#This Row],[2024]]+H15</calculatedColumnFormula>
    </tableColumn>
    <tableColumn id="8" xr3:uid="{EF6330F5-C2D9-1944-A465-60B7D7172973}" name="2026" totalsRowFunction="sum" dataDxfId="7301" totalsRowDxfId="7300">
      <calculatedColumnFormula>Tabla11931448[[#This Row],[2025]]+I15+'Revenues - UEDCL'!H40</calculatedColumnFormula>
    </tableColumn>
    <tableColumn id="9" xr3:uid="{51073D84-2BEB-8045-9DF5-BD3B0D5E9BBD}" name="2027" totalsRowFunction="sum" dataDxfId="7299" totalsRowDxfId="7298">
      <calculatedColumnFormula>Tabla11931448[[#This Row],[2026]]+J15</calculatedColumnFormula>
    </tableColumn>
    <tableColumn id="10" xr3:uid="{95C93639-B6CB-644E-9C0F-3335DA5305C0}" name="2028" totalsRowFunction="sum" dataDxfId="7297" totalsRowDxfId="7296">
      <calculatedColumnFormula>Tabla11931448[[#This Row],[2027]]+K15</calculatedColumnFormula>
    </tableColumn>
    <tableColumn id="11" xr3:uid="{B32250C8-46F8-944F-A51F-4325D8923DAB}" name="2029" totalsRowFunction="sum" dataDxfId="7295" totalsRowDxfId="7294">
      <calculatedColumnFormula>Tabla11931448[[#This Row],[2028]]+L15</calculatedColumnFormula>
    </tableColumn>
    <tableColumn id="12" xr3:uid="{F0999771-90EE-5D41-AA49-6E4DB7D18454}" name="2030" totalsRowFunction="sum" dataDxfId="7293" totalsRowDxfId="7292">
      <calculatedColumnFormula>Tabla11931448[[#This Row],[2029]]+M15</calculatedColumnFormula>
    </tableColumn>
    <tableColumn id="13" xr3:uid="{559BE10D-FBF0-0841-AC90-6C75D309B0FF}" name="2031" totalsRowFunction="sum" dataDxfId="7291" totalsRowDxfId="7290">
      <calculatedColumnFormula>Tabla11931448[[#This Row],[2030]]*(1+Inputs!R84)</calculatedColumnFormula>
    </tableColumn>
    <tableColumn id="15" xr3:uid="{D729B1E8-DEAD-A442-A8A5-FAE96600C872}" name="2032" totalsRowFunction="sum" dataDxfId="7289" totalsRowDxfId="7288">
      <calculatedColumnFormula>Tabla11931448[[#This Row],[2031]]+O15</calculatedColumnFormula>
    </tableColumn>
    <tableColumn id="16" xr3:uid="{534C5026-02DF-744E-8C8F-F7082734D954}" name="2033" totalsRowFunction="sum" dataDxfId="7287" totalsRowDxfId="7286">
      <calculatedColumnFormula>Tabla11931448[[#This Row],[2032]]+P15</calculatedColumnFormula>
    </tableColumn>
    <tableColumn id="17" xr3:uid="{91014B8A-BBE4-7744-909C-E1B991551223}" name="2034" totalsRowFunction="sum" dataDxfId="7285" totalsRowDxfId="7284">
      <calculatedColumnFormula>Tabla11931448[[#This Row],[2033]]+Q15</calculatedColumnFormula>
    </tableColumn>
    <tableColumn id="18" xr3:uid="{F91B4F52-BA57-E742-A60D-070A797D78E8}" name="2035" totalsRowFunction="sum" dataDxfId="7283" totalsRowDxfId="7282">
      <calculatedColumnFormula>Tabla11931448[[#This Row],[2034]]+R15</calculatedColumnFormula>
    </tableColumn>
    <tableColumn id="19" xr3:uid="{DAF79B25-4EAD-CE4F-BCBC-B54D30A24D09}" name="2036" totalsRowFunction="sum" dataDxfId="7281" totalsRowDxfId="7280">
      <calculatedColumnFormula>Tabla11931448[[#This Row],[2035]]+S15</calculatedColumnFormula>
    </tableColumn>
    <tableColumn id="20" xr3:uid="{0D029AB1-F06C-EE4E-8017-562863BF3A4A}" name="2037" totalsRowFunction="sum" dataDxfId="7279" totalsRowDxfId="7278">
      <calculatedColumnFormula>Tabla11931448[[#This Row],[2036]]+T15</calculatedColumnFormula>
    </tableColumn>
    <tableColumn id="21" xr3:uid="{48288CD2-ACF9-3249-AED1-A22599F5509E}" name="2038" totalsRowFunction="sum" dataDxfId="7277" totalsRowDxfId="7276">
      <calculatedColumnFormula>Tabla11931448[[#This Row],[2037]]+U15</calculatedColumnFormula>
    </tableColumn>
    <tableColumn id="22" xr3:uid="{C15A26AC-6472-C947-ADB8-F9CEC0C898F1}" name="2039" totalsRowFunction="sum" dataDxfId="7275" totalsRowDxfId="7274">
      <calculatedColumnFormula>Tabla11931448[[#This Row],[2038]]+V15</calculatedColumnFormula>
    </tableColumn>
    <tableColumn id="2" xr3:uid="{540513C1-EE14-DA47-8D00-B6D74EB9A6DC}" name="2040" totalsRowFunction="sum" dataDxfId="7273" totalsRowDxfId="7272">
      <calculatedColumnFormula>Tabla11931448[[#This Row],[2039]]+W15</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7BB754F-5EB0-DE48-99C3-372CAE4F4DEC}" name="Tabla1193111549" displayName="Tabla1193111549" ref="B60:W64" totalsRowCount="1" headerRowDxfId="7271" dataDxfId="7270" totalsRowDxfId="7269">
  <autoFilter ref="B60:W63" xr:uid="{15F1E6F9-842D-D541-AABE-6DFDC66EC756}"/>
  <sortState xmlns:xlrd2="http://schemas.microsoft.com/office/spreadsheetml/2017/richdata2" ref="B61:M63">
    <sortCondition ref="B16:B19"/>
  </sortState>
  <tableColumns count="22">
    <tableColumn id="1" xr3:uid="{3AD38B3D-E36B-244A-B2E0-7A63DC7A305B}" name="Densification - Zone B" totalsRowLabel="Total" dataDxfId="7268" totalsRowDxfId="7267"/>
    <tableColumn id="24" xr3:uid="{92CD843C-896D-EE41-86D4-CDAA47F34B1C}" name="2020" totalsRowFunction="sum" dataDxfId="7266" totalsRowDxfId="7265"/>
    <tableColumn id="3" xr3:uid="{9BB15E15-418E-C44A-9633-945AA8E62082}" name="2021" totalsRowFunction="sum" dataDxfId="7264" totalsRowDxfId="7263">
      <calculatedColumnFormula>Tabla1193111549[[#This Row],[2020]]+D21</calculatedColumnFormula>
    </tableColumn>
    <tableColumn id="4" xr3:uid="{7A8A2B5D-B5EF-1E48-97CE-1AAACAC42F1D}" name="2022" totalsRowFunction="sum" dataDxfId="7262" totalsRowDxfId="7261">
      <calculatedColumnFormula>Tabla1193111549[[#This Row],[2021]]+E21</calculatedColumnFormula>
    </tableColumn>
    <tableColumn id="5" xr3:uid="{8A9C89B0-0E5C-BB4C-BB11-AD29079B8C1E}" name="2023" totalsRowFunction="sum" dataDxfId="7260" totalsRowDxfId="7259">
      <calculatedColumnFormula>Tabla1193111549[[#This Row],[2022]]+F21</calculatedColumnFormula>
    </tableColumn>
    <tableColumn id="6" xr3:uid="{C23E78B2-2FEC-9142-8DF8-B6A00EA5CE60}" name="2024" totalsRowFunction="sum" dataDxfId="7258" totalsRowDxfId="7257">
      <calculatedColumnFormula>Tabla1193111549[[#This Row],[2023]]+G21</calculatedColumnFormula>
    </tableColumn>
    <tableColumn id="7" xr3:uid="{F682FDF4-15E1-E44D-B3C2-99764BD7AC24}" name="2025" totalsRowFunction="sum" dataDxfId="7256" totalsRowDxfId="7255">
      <calculatedColumnFormula>Tabla1193111549[[#This Row],[2024]]+H21</calculatedColumnFormula>
    </tableColumn>
    <tableColumn id="8" xr3:uid="{B7E8C727-2B72-024E-93E4-C79EF968F371}" name="2026" totalsRowFunction="sum" dataDxfId="7254" totalsRowDxfId="7253">
      <calculatedColumnFormula>Tabla1193111549[[#This Row],[2025]]+I21+'Revenues - UEDCL'!I49</calculatedColumnFormula>
    </tableColumn>
    <tableColumn id="9" xr3:uid="{BFF2EC92-0828-0547-82F0-9CD60F08161F}" name="2027" totalsRowFunction="sum" dataDxfId="7252" totalsRowDxfId="7251">
      <calculatedColumnFormula>Tabla1193111549[[#This Row],[2026]]+J21</calculatedColumnFormula>
    </tableColumn>
    <tableColumn id="10" xr3:uid="{976EFC7C-1DB4-224E-A1DF-81BA16D9DD4A}" name="2028" totalsRowFunction="sum" dataDxfId="7250" totalsRowDxfId="7249">
      <calculatedColumnFormula>Tabla1193111549[[#This Row],[2027]]+K21</calculatedColumnFormula>
    </tableColumn>
    <tableColumn id="11" xr3:uid="{A0E49E72-0F60-164A-8CCD-483DA4188368}" name="2029" totalsRowFunction="sum" dataDxfId="7248" totalsRowDxfId="7247">
      <calculatedColumnFormula>Tabla1193111549[[#This Row],[2028]]+L21</calculatedColumnFormula>
    </tableColumn>
    <tableColumn id="12" xr3:uid="{B95704E6-915E-3543-8615-59D79898D018}" name="2030" totalsRowFunction="sum" dataDxfId="7246" totalsRowDxfId="7245">
      <calculatedColumnFormula>Tabla1193111549[[#This Row],[2029]]+M21</calculatedColumnFormula>
    </tableColumn>
    <tableColumn id="13" xr3:uid="{DCF8805A-F959-6344-9893-DEA4051DD432}" name="2031" totalsRowFunction="sum" dataDxfId="7244" totalsRowDxfId="7243">
      <calculatedColumnFormula>IF(N2&gt;Densification!$B$6,Tabla1193111549[[#This Row],[2030]]*(1+Inputs!R85),Tabla1193111549[[#This Row],[2030]]+Revenues!N12)</calculatedColumnFormula>
    </tableColumn>
    <tableColumn id="15" xr3:uid="{92875C11-7F62-CA41-BD5B-2E37524010A0}" name="2032" totalsRowFunction="sum" dataDxfId="7242" totalsRowDxfId="7241">
      <calculatedColumnFormula>Tabla1193111549[[#This Row],[2031]]+O21</calculatedColumnFormula>
    </tableColumn>
    <tableColumn id="16" xr3:uid="{89B83C1E-D0D3-AC49-9ED3-9F75FEB4429E}" name="2033" totalsRowFunction="sum" dataDxfId="7240" totalsRowDxfId="7239">
      <calculatedColumnFormula>Tabla1193111549[[#This Row],[2032]]+P21</calculatedColumnFormula>
    </tableColumn>
    <tableColumn id="17" xr3:uid="{055DE546-8A69-1F46-B6AC-82193217453D}" name="2034" totalsRowFunction="sum" dataDxfId="7238" totalsRowDxfId="7237">
      <calculatedColumnFormula>Tabla1193111549[[#This Row],[2033]]+Q21</calculatedColumnFormula>
    </tableColumn>
    <tableColumn id="18" xr3:uid="{8DF371D1-E7E8-4249-B16E-2DFEC4F1407F}" name="2035" totalsRowFunction="sum" dataDxfId="7236" totalsRowDxfId="7235">
      <calculatedColumnFormula>Tabla1193111549[[#This Row],[2034]]+R21</calculatedColumnFormula>
    </tableColumn>
    <tableColumn id="19" xr3:uid="{6AB0FDAF-A7D9-5347-8158-8EEEBF5C7DD8}" name="2036" totalsRowFunction="sum" dataDxfId="7234" totalsRowDxfId="7233">
      <calculatedColumnFormula>Tabla1193111549[[#This Row],[2035]]+S21</calculatedColumnFormula>
    </tableColumn>
    <tableColumn id="20" xr3:uid="{0EF795CB-9E51-C444-A1B0-5CA8D705E3AC}" name="2037" totalsRowFunction="sum" dataDxfId="7232" totalsRowDxfId="7231">
      <calculatedColumnFormula>Tabla1193111549[[#This Row],[2036]]+T21</calculatedColumnFormula>
    </tableColumn>
    <tableColumn id="21" xr3:uid="{4FD0A7D9-6EF9-2F4C-AEF6-B0B8407DEFBB}" name="2038" totalsRowFunction="sum" dataDxfId="7230" totalsRowDxfId="7229">
      <calculatedColumnFormula>Tabla1193111549[[#This Row],[2037]]+U21</calculatedColumnFormula>
    </tableColumn>
    <tableColumn id="22" xr3:uid="{11DF9450-8571-3A4F-A5F8-E37CC19E8F57}" name="2039" totalsRowFunction="sum" dataDxfId="7228" totalsRowDxfId="7227">
      <calculatedColumnFormula>Tabla1193111549[[#This Row],[2038]]+V21</calculatedColumnFormula>
    </tableColumn>
    <tableColumn id="2" xr3:uid="{E6542E5C-9F8C-E847-90BD-4D97680E0F2F}" name="2040" totalsRowFunction="sum" dataDxfId="7226" totalsRowDxfId="7225">
      <calculatedColumnFormula>Tabla1193111549[[#This Row],[2039]]+W21</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B9AA150-7CB3-E747-8726-E71379B2C6E3}" name="Tabla119311121650" displayName="Tabla119311121650" ref="B66:W70" totalsRowCount="1" headerRowDxfId="7224" dataDxfId="7223" totalsRowDxfId="7222">
  <autoFilter ref="B66:W69" xr:uid="{AAB5F696-FAB6-074B-AEB9-927159D77901}"/>
  <sortState xmlns:xlrd2="http://schemas.microsoft.com/office/spreadsheetml/2017/richdata2" ref="B67:M69">
    <sortCondition ref="B16:B19"/>
  </sortState>
  <tableColumns count="22">
    <tableColumn id="1" xr3:uid="{26AB30B8-2D0F-DF40-BDF2-B76647401FA4}" name="Minigrid" totalsRowLabel="Total" dataDxfId="7221" totalsRowDxfId="7220"/>
    <tableColumn id="24" xr3:uid="{AC48C349-6482-EA48-8DE8-211F8654EF51}" name="2020" totalsRowFunction="sum" dataDxfId="7219" totalsRowDxfId="7218"/>
    <tableColumn id="3" xr3:uid="{00459EA6-20A5-434B-B8D5-75414C3B9233}" name="2021" totalsRowFunction="sum" dataDxfId="7217" totalsRowDxfId="7216">
      <calculatedColumnFormula>Tabla119311121650[[#This Row],[2020]]+D27</calculatedColumnFormula>
    </tableColumn>
    <tableColumn id="4" xr3:uid="{8E909AE9-9BD7-5D4E-BCC8-70A4BA7F83AC}" name="2022" totalsRowFunction="sum" dataDxfId="7215" totalsRowDxfId="7214">
      <calculatedColumnFormula>Tabla119311121650[[#This Row],[2021]]+E27</calculatedColumnFormula>
    </tableColumn>
    <tableColumn id="5" xr3:uid="{49E8B43F-54E2-E845-B195-0AC2359DED00}" name="2023" totalsRowFunction="sum" dataDxfId="7213" totalsRowDxfId="7212">
      <calculatedColumnFormula>Tabla119311121650[[#This Row],[2022]]+F27</calculatedColumnFormula>
    </tableColumn>
    <tableColumn id="6" xr3:uid="{EDB62487-9BAE-1646-840C-512EF410E98F}" name="2024" totalsRowFunction="sum" dataDxfId="7211" totalsRowDxfId="7210">
      <calculatedColumnFormula>Tabla119311121650[[#This Row],[2023]]+G27</calculatedColumnFormula>
    </tableColumn>
    <tableColumn id="7" xr3:uid="{076DA8BC-4562-464C-971D-A6C06B61495F}" name="2025" totalsRowFunction="sum" dataDxfId="7209" totalsRowDxfId="7208">
      <calculatedColumnFormula>Tabla119311121650[[#This Row],[2024]]+H27</calculatedColumnFormula>
    </tableColumn>
    <tableColumn id="8" xr3:uid="{6222D651-6606-0144-8C5A-404764FC9544}" name="2026" totalsRowFunction="sum" dataDxfId="7207" totalsRowDxfId="7206">
      <calculatedColumnFormula>Tabla119311121650[[#This Row],[2025]]+I27</calculatedColumnFormula>
    </tableColumn>
    <tableColumn id="9" xr3:uid="{83E15F0A-4DA5-1D4E-85A4-BC904D38FD69}" name="2027" totalsRowFunction="sum" dataDxfId="7205" totalsRowDxfId="7204">
      <calculatedColumnFormula>Tabla119311121650[[#This Row],[2026]]+J27</calculatedColumnFormula>
    </tableColumn>
    <tableColumn id="10" xr3:uid="{85D4AAD8-8096-224E-8925-946076C9C84B}" name="2028" totalsRowFunction="sum" dataDxfId="7203" totalsRowDxfId="7202">
      <calculatedColumnFormula>Tabla119311121650[[#This Row],[2027]]+K27</calculatedColumnFormula>
    </tableColumn>
    <tableColumn id="11" xr3:uid="{D29945C0-864A-484E-BC15-BBC2465F8023}" name="2029" totalsRowFunction="sum" dataDxfId="7201" totalsRowDxfId="7200">
      <calculatedColumnFormula>Tabla119311121650[[#This Row],[2028]]+L27</calculatedColumnFormula>
    </tableColumn>
    <tableColumn id="12" xr3:uid="{15A526A5-F334-6342-AD72-C0A897FD6772}" name="2030" totalsRowFunction="sum" dataDxfId="7199" totalsRowDxfId="7198">
      <calculatedColumnFormula>Tabla119311121650[[#This Row],[2029]]+M27</calculatedColumnFormula>
    </tableColumn>
    <tableColumn id="13" xr3:uid="{A4EDDC5D-1654-5F4D-8BCC-97C803ADF9B5}" name="2031" totalsRowFunction="sum" dataDxfId="7197" totalsRowDxfId="7196">
      <calculatedColumnFormula>Tabla119311121650[[#This Row],[2030]]*(1+Inputs!R85)</calculatedColumnFormula>
    </tableColumn>
    <tableColumn id="15" xr3:uid="{E6D094A4-9AB1-B84B-8D14-3A0FD7FA5FA2}" name="2032" totalsRowFunction="sum" dataDxfId="7195" totalsRowDxfId="7194">
      <calculatedColumnFormula>Tabla119311121650[[#This Row],[2031]]*(1+Inputs!R85)</calculatedColumnFormula>
    </tableColumn>
    <tableColumn id="16" xr3:uid="{591BEFED-93F1-E547-820A-384730390C9B}" name="2033" totalsRowFunction="sum" dataDxfId="7193" totalsRowDxfId="7192">
      <calculatedColumnFormula>Tabla119311121650[[#This Row],[2032]]+P27</calculatedColumnFormula>
    </tableColumn>
    <tableColumn id="17" xr3:uid="{2380F651-49F1-D345-BB57-11836D462915}" name="2034" totalsRowFunction="sum" dataDxfId="7191" totalsRowDxfId="7190">
      <calculatedColumnFormula>Tabla119311121650[[#This Row],[2033]]+Q27</calculatedColumnFormula>
    </tableColumn>
    <tableColumn id="18" xr3:uid="{113E1E0A-4CD5-A643-B327-E13978169ED3}" name="2035" totalsRowFunction="sum" dataDxfId="7189" totalsRowDxfId="7188">
      <calculatedColumnFormula>Tabla119311121650[[#This Row],[2034]]+R27</calculatedColumnFormula>
    </tableColumn>
    <tableColumn id="19" xr3:uid="{887E7A21-C4EB-C642-85B0-C447F1CD2E5B}" name="2036" totalsRowFunction="sum" dataDxfId="7187" totalsRowDxfId="7186">
      <calculatedColumnFormula>Tabla119311121650[[#This Row],[2035]]+S27</calculatedColumnFormula>
    </tableColumn>
    <tableColumn id="20" xr3:uid="{A20BDC4D-16A1-D940-8517-99BD8E63360E}" name="2037" totalsRowFunction="sum" dataDxfId="7185" totalsRowDxfId="7184">
      <calculatedColumnFormula>Tabla119311121650[[#This Row],[2036]]+T27</calculatedColumnFormula>
    </tableColumn>
    <tableColumn id="21" xr3:uid="{CD582337-F947-5D41-B4C7-65C8A665A059}" name="2038" totalsRowFunction="sum" dataDxfId="7183" totalsRowDxfId="7182">
      <calculatedColumnFormula>Tabla119311121650[[#This Row],[2037]]+U27</calculatedColumnFormula>
    </tableColumn>
    <tableColumn id="22" xr3:uid="{0685E49E-3FC7-9F44-9E87-9D9CA3A011F6}" name="2039" totalsRowFunction="sum" dataDxfId="7181" totalsRowDxfId="7180">
      <calculatedColumnFormula>Tabla119311121650[[#This Row],[2038]]+V27</calculatedColumnFormula>
    </tableColumn>
    <tableColumn id="2" xr3:uid="{8F9C422A-8B42-3942-B259-B0D95AB3245E}" name="2040" totalsRowFunction="sum" dataDxfId="7179" totalsRowDxfId="7178">
      <calculatedColumnFormula>Tabla119311121650[[#This Row],[2039]]+W27</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A84BCFE-89FF-7A45-BE42-B0BA7EBBA1AB}" name="Tabla11931112131755" displayName="Tabla11931112131755" ref="B72:W76" totalsRowCount="1" headerRowDxfId="7177" dataDxfId="7176" totalsRowDxfId="7175">
  <autoFilter ref="B72:W75" xr:uid="{04048A99-69F1-2D47-9E31-975510FD6F56}"/>
  <sortState xmlns:xlrd2="http://schemas.microsoft.com/office/spreadsheetml/2017/richdata2" ref="B73:M75">
    <sortCondition ref="B16:B19"/>
  </sortState>
  <tableColumns count="22">
    <tableColumn id="1" xr3:uid="{5A15B056-DF5A-724E-AD94-4B5D41BD1545}" name="SAS - type A" totalsRowLabel="Total" dataDxfId="7174" totalsRowDxfId="7173"/>
    <tableColumn id="24" xr3:uid="{8130E3D5-2315-2548-968E-74C0BEB97AF0}" name="2020" totalsRowFunction="sum" dataDxfId="7172" totalsRowDxfId="7171"/>
    <tableColumn id="3" xr3:uid="{A7214266-8FD3-A642-94A1-78C89AFD88B6}" name="2021" totalsRowFunction="sum" dataDxfId="7170" totalsRowDxfId="7169">
      <calculatedColumnFormula>Tabla11931112131755[[#This Row],[2020]]+D33</calculatedColumnFormula>
    </tableColumn>
    <tableColumn id="4" xr3:uid="{67636115-DB24-6547-97B6-2D4F285784D4}" name="2022" totalsRowFunction="sum" dataDxfId="7168" totalsRowDxfId="7167">
      <calculatedColumnFormula>Tabla11931112131755[[#This Row],[2021]]+E33</calculatedColumnFormula>
    </tableColumn>
    <tableColumn id="5" xr3:uid="{85A3FBA6-3246-2A45-8D6C-46470D832185}" name="2023" totalsRowFunction="sum" dataDxfId="7166" totalsRowDxfId="7165">
      <calculatedColumnFormula>Tabla11931112131755[[#This Row],[2022]]+F33</calculatedColumnFormula>
    </tableColumn>
    <tableColumn id="6" xr3:uid="{55DA8FF0-BA07-FE4A-BAE5-18DD658C49AF}" name="2024" totalsRowFunction="sum" dataDxfId="7164" totalsRowDxfId="7163">
      <calculatedColumnFormula>Tabla11931112131755[[#This Row],[2023]]+G33</calculatedColumnFormula>
    </tableColumn>
    <tableColumn id="7" xr3:uid="{9B13ABF3-0551-7D43-AA41-74C093928A36}" name="2025" totalsRowFunction="sum" dataDxfId="7162" totalsRowDxfId="7161">
      <calculatedColumnFormula>Tabla11931112131755[[#This Row],[2024]]+H33</calculatedColumnFormula>
    </tableColumn>
    <tableColumn id="8" xr3:uid="{66AEAB58-37C2-334F-8B60-47290E5C8BB6}" name="2026" totalsRowFunction="sum" dataDxfId="7160" totalsRowDxfId="7159">
      <calculatedColumnFormula>Tabla11931112131755[[#This Row],[2025]]+I33</calculatedColumnFormula>
    </tableColumn>
    <tableColumn id="9" xr3:uid="{C84B03DF-B4EA-C44B-9319-9E53A10BBA96}" name="2027" totalsRowFunction="sum" dataDxfId="7158" totalsRowDxfId="7157">
      <calculatedColumnFormula>Tabla11931112131755[[#This Row],[2026]]+J33</calculatedColumnFormula>
    </tableColumn>
    <tableColumn id="10" xr3:uid="{8174B422-1920-B941-8DFF-3687F544056A}" name="2028" totalsRowFunction="sum" dataDxfId="7156" totalsRowDxfId="7155">
      <calculatedColumnFormula>Tabla11931112131755[[#This Row],[2027]]+K33</calculatedColumnFormula>
    </tableColumn>
    <tableColumn id="11" xr3:uid="{533448EF-82AF-4A45-875C-DB74DD6248DE}" name="2029" totalsRowFunction="sum" dataDxfId="7154" totalsRowDxfId="7153">
      <calculatedColumnFormula>Tabla11931112131755[[#This Row],[2028]]+L33</calculatedColumnFormula>
    </tableColumn>
    <tableColumn id="12" xr3:uid="{369A6FA3-62A9-D740-A789-6E39975E4973}" name="2030" totalsRowFunction="sum" dataDxfId="7152" totalsRowDxfId="7151">
      <calculatedColumnFormula>Tabla11931112131755[[#This Row],[2029]]+M33</calculatedColumnFormula>
    </tableColumn>
    <tableColumn id="13" xr3:uid="{529762F5-2D38-DB41-8236-E249B0068D83}" name="2031" totalsRowFunction="sum" dataDxfId="7150" totalsRowDxfId="7149">
      <calculatedColumnFormula>Tabla11931112131755[[#This Row],[2030]]*(1+Inputs!R85)</calculatedColumnFormula>
    </tableColumn>
    <tableColumn id="15" xr3:uid="{6B60EBEE-1C3A-884C-93BD-359A80298F40}" name="2032" totalsRowFunction="sum" dataDxfId="7148" totalsRowDxfId="7147">
      <calculatedColumnFormula>Tabla11931112131755[[#This Row],[2031]]+O33</calculatedColumnFormula>
    </tableColumn>
    <tableColumn id="16" xr3:uid="{D84A4B5A-72A7-E24F-B707-643C49E9A904}" name="2033" totalsRowFunction="sum" dataDxfId="7146" totalsRowDxfId="7145">
      <calculatedColumnFormula>Tabla11931112131755[[#This Row],[2032]]+P33</calculatedColumnFormula>
    </tableColumn>
    <tableColumn id="17" xr3:uid="{1E1E0AAE-58C2-7C45-8C4D-57B5FEF2B9A2}" name="2034" totalsRowFunction="sum" dataDxfId="7144" totalsRowDxfId="7143">
      <calculatedColumnFormula>Tabla11931112131755[[#This Row],[2033]]*(1+Inputs!R85)</calculatedColumnFormula>
    </tableColumn>
    <tableColumn id="18" xr3:uid="{647BE70B-2D50-5A43-9209-4B1FD3DE57FE}" name="2035" totalsRowFunction="sum" dataDxfId="7142" totalsRowDxfId="7141">
      <calculatedColumnFormula>Tabla11931112131755[[#This Row],[2034]]+R33</calculatedColumnFormula>
    </tableColumn>
    <tableColumn id="19" xr3:uid="{99D33B16-5C1A-F94C-B67B-C6D2D102ADFB}" name="2036" totalsRowFunction="sum" dataDxfId="7140" totalsRowDxfId="7139">
      <calculatedColumnFormula>Tabla11931112131755[[#This Row],[2035]]+S33</calculatedColumnFormula>
    </tableColumn>
    <tableColumn id="20" xr3:uid="{354DF047-28ED-C64D-B7F1-87F63FED53D8}" name="2037" totalsRowFunction="sum" dataDxfId="7138" totalsRowDxfId="7137">
      <calculatedColumnFormula>Tabla11931112131755[[#This Row],[2036]]+T33</calculatedColumnFormula>
    </tableColumn>
    <tableColumn id="21" xr3:uid="{51CFB419-A14C-A049-B287-AEF649B26082}" name="2038" totalsRowFunction="sum" dataDxfId="7136" totalsRowDxfId="7135">
      <calculatedColumnFormula>Tabla11931112131755[[#This Row],[2037]]+U33</calculatedColumnFormula>
    </tableColumn>
    <tableColumn id="22" xr3:uid="{4A7882BA-791A-FD46-9D5F-CAD28F8B67AD}" name="2039" totalsRowFunction="sum" dataDxfId="7134" totalsRowDxfId="7133">
      <calculatedColumnFormula>Tabla11931112131755[[#This Row],[2038]]+V33</calculatedColumnFormula>
    </tableColumn>
    <tableColumn id="2" xr3:uid="{D45B6FEF-A074-7A4C-99E7-8A76D4FAF1DB}" name="2040" totalsRowFunction="sum" dataDxfId="7132" totalsRowDxfId="7131">
      <calculatedColumnFormula>Tabla11931112131755[[#This Row],[2039]]+W33</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6103DAE-3B9E-774D-95E7-FC4DEAD564B9}" name="Tabla1193141856" displayName="Tabla1193141856" ref="B97:W101" totalsRowCount="1" headerRowDxfId="7130" dataDxfId="7129" totalsRowDxfId="7128">
  <autoFilter ref="B97:W100" xr:uid="{75C2F4D5-39E6-8049-950C-A88C0CD5B165}"/>
  <sortState xmlns:xlrd2="http://schemas.microsoft.com/office/spreadsheetml/2017/richdata2" ref="B98:M100">
    <sortCondition ref="B16:B19"/>
  </sortState>
  <tableColumns count="22">
    <tableColumn id="1" xr3:uid="{92EFE464-F549-2E41-B1DB-746EF7FDEAC3}" name="Zone A" totalsRowLabel="Total" dataDxfId="7127" totalsRowDxfId="7126"/>
    <tableColumn id="24" xr3:uid="{8263F539-AC8B-5041-A89F-DA8B8341AED0}" name="2020" totalsRowFunction="sum" dataDxfId="7125" totalsRowDxfId="7124">
      <calculatedColumnFormula>Inputs!E99</calculatedColumnFormula>
    </tableColumn>
    <tableColumn id="3" xr3:uid="{E912B125-DC92-4247-BBA6-2EA168E0E52B}" name="2021" totalsRowFunction="sum" dataDxfId="7123" totalsRowDxfId="7122"/>
    <tableColumn id="4" xr3:uid="{4F307923-3694-2E41-8E95-0B549F6B48FB}" name="2022" totalsRowFunction="sum" dataDxfId="7121" totalsRowDxfId="7120"/>
    <tableColumn id="5" xr3:uid="{D8F9061F-37A1-344D-BDB1-8FBD96283F4E}" name="2023" totalsRowFunction="sum" dataDxfId="7119" totalsRowDxfId="7118"/>
    <tableColumn id="6" xr3:uid="{7D780C59-6B60-A14F-B328-0F509CE1AEEE}" name="2024" totalsRowFunction="sum" dataDxfId="7117" totalsRowDxfId="7116"/>
    <tableColumn id="7" xr3:uid="{C212E961-AA0C-A84E-AAC8-54EBC1E2B062}" name="2025" totalsRowFunction="sum" dataDxfId="7115" totalsRowDxfId="7114"/>
    <tableColumn id="8" xr3:uid="{DA23D6D3-17DF-1D4B-A4F2-13470D9ED180}" name="2026" totalsRowFunction="sum" dataDxfId="7113" totalsRowDxfId="7112"/>
    <tableColumn id="9" xr3:uid="{5472BBA4-A9E8-E34F-A400-D362D13BC460}" name="2027" totalsRowFunction="sum" dataDxfId="7111" totalsRowDxfId="7110"/>
    <tableColumn id="10" xr3:uid="{D569C9EA-3584-5542-9405-8455BE45F376}" name="2028" totalsRowFunction="sum" dataDxfId="7109" totalsRowDxfId="7108"/>
    <tableColumn id="11" xr3:uid="{4E0A4B0D-CD0D-9B4C-88AE-D4B5159BED77}" name="2029" totalsRowFunction="sum" dataDxfId="7107" totalsRowDxfId="7106"/>
    <tableColumn id="12" xr3:uid="{F209D770-62DC-5C47-A393-F66532FFAE0F}" name="2030" totalsRowFunction="sum" dataDxfId="7105" totalsRowDxfId="7104">
      <calculatedColumnFormula>Extension!B41</calculatedColumnFormula>
    </tableColumn>
    <tableColumn id="13" xr3:uid="{7F2231BD-CB7E-4D4C-B287-5FEBC7521959}" name="2031" totalsRowFunction="sum" dataDxfId="7103" totalsRowDxfId="7102">
      <calculatedColumnFormula>Tabla1193141856[[#This Row],[2030]]*(1+Inputs!$R$84)</calculatedColumnFormula>
    </tableColumn>
    <tableColumn id="15" xr3:uid="{DAE308D5-224D-FD43-B037-1113AB34A069}" name="2032" totalsRowFunction="sum" dataDxfId="7101" totalsRowDxfId="7100"/>
    <tableColumn id="16" xr3:uid="{B2FAB22D-9AB1-1341-BC71-97464E54D5AB}" name="2033" totalsRowFunction="sum" dataDxfId="7099" totalsRowDxfId="7098"/>
    <tableColumn id="17" xr3:uid="{05771B4D-E3DA-AD41-8F65-84B1154F9BE3}" name="2034" totalsRowFunction="sum" dataDxfId="7097" totalsRowDxfId="7096"/>
    <tableColumn id="18" xr3:uid="{2FFCED50-A8D2-6B47-A128-F18BE71F9352}" name="2035" totalsRowFunction="sum" dataDxfId="7095" totalsRowDxfId="7094"/>
    <tableColumn id="19" xr3:uid="{FBE07709-1E30-4D4F-831E-AC0B9230910A}" name="2036" totalsRowFunction="sum" dataDxfId="7093" totalsRowDxfId="7092"/>
    <tableColumn id="20" xr3:uid="{40005239-A01B-8C45-B022-9E1EBB467C13}" name="2037" totalsRowFunction="sum" dataDxfId="7091" totalsRowDxfId="7090"/>
    <tableColumn id="21" xr3:uid="{999FB56D-0A29-4344-BF7B-4024FD7C474D}" name="2038" totalsRowFunction="sum" dataDxfId="7089" totalsRowDxfId="7088"/>
    <tableColumn id="22" xr3:uid="{E098C7A4-A4E8-794E-B8CB-961A1971B2DC}" name="2039" totalsRowFunction="sum" dataDxfId="7087" totalsRowDxfId="7086"/>
    <tableColumn id="2" xr3:uid="{C9B0AE20-9F13-1E49-8FE0-1187B1AB6D7B}" name="2040" totalsRowFunction="sum" dataDxfId="7085" totalsRowDxfId="7084"/>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C5A09C5-5247-0E4B-B103-A746DB971B2D}" name="Tabla119311151957" displayName="Tabla119311151957" ref="B123:W127" totalsRowCount="1" headerRowDxfId="7083" dataDxfId="7082" totalsRowDxfId="7081">
  <autoFilter ref="B123:W126" xr:uid="{D0EDE89C-6B3E-A749-8CB1-BE02C90BEA89}"/>
  <sortState xmlns:xlrd2="http://schemas.microsoft.com/office/spreadsheetml/2017/richdata2" ref="B124:M126">
    <sortCondition ref="B16:B19"/>
  </sortState>
  <tableColumns count="22">
    <tableColumn id="1" xr3:uid="{49C8F0EC-A1BE-FF4B-B02E-E059B27F2F70}" name="Densification - Zone B" totalsRowLabel="Total" dataDxfId="7080" totalsRowDxfId="7079"/>
    <tableColumn id="24" xr3:uid="{3074B7DE-45FF-B64D-84C6-C7215FD76612}" name="2020" totalsRowFunction="sum" dataDxfId="7078" totalsRowDxfId="7077"/>
    <tableColumn id="3" xr3:uid="{F0712918-9FD2-3141-B51E-B76C1416B767}" name="2021" totalsRowFunction="sum" dataDxfId="7076" totalsRowDxfId="7075"/>
    <tableColumn id="4" xr3:uid="{A729ED2C-1567-FD44-9A3C-F40CBDF0DC73}" name="2022" totalsRowFunction="sum" dataDxfId="7074" totalsRowDxfId="7073"/>
    <tableColumn id="5" xr3:uid="{6C2F433A-617F-654A-ADD3-8FBD0F3F276C}" name="2023" totalsRowFunction="sum" dataDxfId="7072" totalsRowDxfId="7071"/>
    <tableColumn id="6" xr3:uid="{76A18FFB-9F66-CA46-8CFC-76D105A5139B}" name="2024" totalsRowFunction="sum" dataDxfId="7070" totalsRowDxfId="7069"/>
    <tableColumn id="7" xr3:uid="{961BDD34-F87C-3B4B-BD54-E5B4B936A535}" name="2025" totalsRowFunction="sum" dataDxfId="7068" totalsRowDxfId="7067"/>
    <tableColumn id="8" xr3:uid="{C934561D-E9C4-D04F-8089-CA9D89010D9D}" name="2026" totalsRowFunction="sum" dataDxfId="7066" totalsRowDxfId="7065"/>
    <tableColumn id="9" xr3:uid="{351B593E-D7C5-A74D-9BE3-7F191CB97746}" name="2027" totalsRowFunction="sum" dataDxfId="7064" totalsRowDxfId="7063"/>
    <tableColumn id="10" xr3:uid="{60CE8124-BF45-B84A-A11D-1DC2D1F300C2}" name="2028" totalsRowFunction="sum" dataDxfId="7062" totalsRowDxfId="7061"/>
    <tableColumn id="11" xr3:uid="{E83CE9DB-3415-1447-A3BB-9B87DE0CF16C}" name="2029" totalsRowFunction="sum" dataDxfId="7060" totalsRowDxfId="7059">
      <calculatedColumnFormula>Tabla119311151957[[#This Row],[2030]]/(1+Inputs!Q83)</calculatedColumnFormula>
    </tableColumn>
    <tableColumn id="12" xr3:uid="{30CC2EBE-9994-FB41-A79A-3E2A71B78459}" name="2030" totalsRowFunction="sum" dataDxfId="7058" totalsRowDxfId="7057">
      <calculatedColumnFormula>Inputs!E137</calculatedColumnFormula>
    </tableColumn>
    <tableColumn id="13" xr3:uid="{6EC13EDB-44CF-8B4F-A978-DCE2A1939207}" name="2031" totalsRowFunction="sum" dataDxfId="7056" totalsRowDxfId="7055"/>
    <tableColumn id="15" xr3:uid="{0FAE0CE2-831C-4F46-8BFC-A4E5613BD4F2}" name="2032" totalsRowFunction="sum" totalsRowDxfId="7054"/>
    <tableColumn id="16" xr3:uid="{BAF28F67-8D64-5245-AC79-1F1CCE724F0B}" name="2033" totalsRowFunction="sum" totalsRowDxfId="7053"/>
    <tableColumn id="17" xr3:uid="{07C61BFA-450C-EB43-A24F-29DE39D79032}" name="2034" totalsRowFunction="sum" totalsRowDxfId="7052"/>
    <tableColumn id="18" xr3:uid="{899F1BDD-B49D-2043-82A9-7D58C03C48B0}" name="2035" totalsRowFunction="sum" totalsRowDxfId="7051"/>
    <tableColumn id="19" xr3:uid="{B64A18C5-6383-A540-9079-7426CF4263C8}" name="2036" totalsRowFunction="sum" totalsRowDxfId="7050"/>
    <tableColumn id="20" xr3:uid="{138E46EF-ECED-8449-B572-49D020141DBE}" name="2037" totalsRowFunction="sum" totalsRowDxfId="7049"/>
    <tableColumn id="21" xr3:uid="{AA2496A0-0F22-1343-A785-22DC188A44CA}" name="2038" totalsRowFunction="sum" totalsRowDxfId="7048"/>
    <tableColumn id="22" xr3:uid="{7166C5C3-43C1-FE4E-8FDC-ECE44B87B95F}" name="2039" totalsRowFunction="sum" totalsRowDxfId="7047"/>
    <tableColumn id="2" xr3:uid="{93B1F14D-EC8C-A948-BBDE-443EC3CC66AC}" name="2040" totalsRowFunction="sum" totalsRowDxfId="7046"/>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0ED5653-2A0B-5F4D-B9F3-769B687AA322}" name="Tabla11931112162058" displayName="Tabla11931112162058" ref="B136:W140" totalsRowCount="1" headerRowDxfId="7045" dataDxfId="7044" totalsRowDxfId="7043">
  <autoFilter ref="B136:W139" xr:uid="{C669557B-BCCE-054F-8F2B-EAA34807DB85}"/>
  <sortState xmlns:xlrd2="http://schemas.microsoft.com/office/spreadsheetml/2017/richdata2" ref="B137:M139">
    <sortCondition ref="B16:B19"/>
  </sortState>
  <tableColumns count="22">
    <tableColumn id="1" xr3:uid="{2147BD88-F910-F14A-A381-BE3FAA224E4C}" name="Minigrid" totalsRowLabel="Total" dataDxfId="7042" totalsRowDxfId="7041"/>
    <tableColumn id="24" xr3:uid="{E07B31C2-51B2-F743-96AF-4EA4C93AA562}" name="2020" totalsRowFunction="sum" dataDxfId="7040" totalsRowDxfId="7039"/>
    <tableColumn id="3" xr3:uid="{7D1A8651-26DB-254A-8BE0-052B1897C758}" name="2021" totalsRowFunction="sum" dataDxfId="7038" totalsRowDxfId="7037"/>
    <tableColumn id="4" xr3:uid="{F0FC755E-99A4-1F4B-A4E5-C0554D584EF1}" name="2022" totalsRowFunction="sum" dataDxfId="7036" totalsRowDxfId="7035"/>
    <tableColumn id="5" xr3:uid="{ED03C983-1A0D-AB48-99AF-398991435C32}" name="2023" totalsRowFunction="sum" dataDxfId="7034" totalsRowDxfId="7033"/>
    <tableColumn id="6" xr3:uid="{681F956E-12FB-E144-B10E-A941C13665AD}" name="2024" totalsRowFunction="sum" dataDxfId="7032" totalsRowDxfId="7031"/>
    <tableColumn id="7" xr3:uid="{DAD5CA15-CAEA-6943-B4EC-DDDDF97D331A}" name="2025" totalsRowFunction="sum" dataDxfId="7030" totalsRowDxfId="7029"/>
    <tableColumn id="8" xr3:uid="{BA1959BF-A1A6-EF49-B182-E72889B17D63}" name="2026" totalsRowFunction="sum" dataDxfId="7028" totalsRowDxfId="7027"/>
    <tableColumn id="9" xr3:uid="{D4632C58-A4B3-2A40-8CF2-E771756B5D2E}" name="2027" totalsRowFunction="sum" dataDxfId="7026" totalsRowDxfId="7025"/>
    <tableColumn id="10" xr3:uid="{BBEE5AAC-B1A9-3947-AA65-A128AA1FFA6C}" name="2028" totalsRowFunction="sum" dataDxfId="7024" totalsRowDxfId="7023"/>
    <tableColumn id="11" xr3:uid="{9489D340-8F25-4C4B-A833-3968A873B2EE}" name="2029" totalsRowFunction="sum" dataDxfId="7022" totalsRowDxfId="7021">
      <calculatedColumnFormula>#REF!/((1+Inputs!$H$84)^($M$2-L2))</calculatedColumnFormula>
    </tableColumn>
    <tableColumn id="12" xr3:uid="{BDBAD9C1-B0B5-6C40-89E8-5D0797C51DB0}" name="2030" totalsRowFunction="sum" dataDxfId="7020" totalsRowDxfId="7019">
      <calculatedColumnFormula>Inputs!E146</calculatedColumnFormula>
    </tableColumn>
    <tableColumn id="13" xr3:uid="{7182C0B9-2A28-044E-A332-D3B8AA637069}" name="2031" totalsRowFunction="sum" dataDxfId="7018" totalsRowDxfId="7017"/>
    <tableColumn id="15" xr3:uid="{5C4542BE-464A-7740-84E4-2FF76E2C6EC7}" name="2032" totalsRowFunction="sum" dataDxfId="7016" totalsRowDxfId="7015"/>
    <tableColumn id="16" xr3:uid="{840A8360-527B-994A-BAC9-AFD0F31D506B}" name="2033" totalsRowFunction="sum" dataDxfId="7014" totalsRowDxfId="7013"/>
    <tableColumn id="17" xr3:uid="{31CD492F-1554-7542-BE64-B520D1860995}" name="2034" totalsRowFunction="sum" dataDxfId="7012" totalsRowDxfId="7011"/>
    <tableColumn id="18" xr3:uid="{CA37D6D6-3B29-324D-A440-BE97FB44E9BE}" name="2035" totalsRowFunction="sum" dataDxfId="7010" totalsRowDxfId="7009"/>
    <tableColumn id="19" xr3:uid="{B6170BBA-7442-084C-A132-33F49BEF9716}" name="2036" totalsRowFunction="sum" dataDxfId="7008" totalsRowDxfId="7007"/>
    <tableColumn id="20" xr3:uid="{FBB6449B-D300-AF4F-8F7F-DDE244167EFD}" name="2037" totalsRowFunction="sum" dataDxfId="7006" totalsRowDxfId="7005"/>
    <tableColumn id="21" xr3:uid="{21D06042-1785-8D43-AE29-F1A51484839A}" name="2038" totalsRowFunction="sum" dataDxfId="7004" totalsRowDxfId="7003"/>
    <tableColumn id="22" xr3:uid="{00054E31-3E73-9147-86E7-6ED63D432AA2}" name="2039" totalsRowFunction="sum" dataDxfId="7002" totalsRowDxfId="7001"/>
    <tableColumn id="2" xr3:uid="{60C2FF20-0F99-8F4A-82BB-E844A707F6A2}" name="2040" totalsRowFunction="sum" dataDxfId="7000" totalsRowDxfId="6999"/>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4EE61F5-0E65-644C-AF87-2B33CBD09C30}" name="Tabla119314182259" displayName="Tabla119314182259" ref="B160:W164" totalsRowCount="1" headerRowDxfId="6998" dataDxfId="6997" totalsRowDxfId="6996">
  <autoFilter ref="B160:W163" xr:uid="{C7379F7A-F5BD-F745-B249-334AEF79E65D}"/>
  <sortState xmlns:xlrd2="http://schemas.microsoft.com/office/spreadsheetml/2017/richdata2" ref="B161:M163">
    <sortCondition ref="B16:B19"/>
  </sortState>
  <tableColumns count="22">
    <tableColumn id="1" xr3:uid="{09974F0E-5E6B-CF40-A933-9635FE8BCF95}" name="Extension" totalsRowLabel="Total" dataDxfId="6995" totalsRowDxfId="6994"/>
    <tableColumn id="24" xr3:uid="{8CD5B850-6455-434D-8F72-44D2FF33DAD5}" name="2020" totalsRowFunction="sum" dataDxfId="6993" totalsRowDxfId="6992"/>
    <tableColumn id="3" xr3:uid="{F0F4C932-5937-BB49-9318-A7B943B526DB}" name="2021" totalsRowFunction="sum" dataDxfId="6991" totalsRowDxfId="6990">
      <calculatedColumnFormula>Multiplayers!#REF!</calculatedColumnFormula>
    </tableColumn>
    <tableColumn id="4" xr3:uid="{608395CC-B000-6E42-8B26-FE72CAFFE018}" name="2022" totalsRowFunction="sum" dataDxfId="6989" totalsRowDxfId="6988">
      <calculatedColumnFormula>Multiplayers!#REF!</calculatedColumnFormula>
    </tableColumn>
    <tableColumn id="5" xr3:uid="{10AD1E0D-C486-444C-ACA4-C6EF05CA7A5E}" name="2023" totalsRowFunction="sum" dataDxfId="6987" totalsRowDxfId="6986">
      <calculatedColumnFormula>Multiplayers!#REF!</calculatedColumnFormula>
    </tableColumn>
    <tableColumn id="6" xr3:uid="{4A1633BA-9B85-D64C-B41D-A4760BC06ECD}" name="2024" totalsRowFunction="sum" dataDxfId="6985" totalsRowDxfId="6984">
      <calculatedColumnFormula>Multiplayers!#REF!</calculatedColumnFormula>
    </tableColumn>
    <tableColumn id="7" xr3:uid="{C31A6482-EBB1-E64E-94C3-0436477B6F44}" name="2025" totalsRowFunction="sum" dataDxfId="6983" totalsRowDxfId="6982">
      <calculatedColumnFormula>Multiplayers!#REF!</calculatedColumnFormula>
    </tableColumn>
    <tableColumn id="8" xr3:uid="{C811DA06-8BDE-DA48-AA6D-B36D5847A7BB}" name="2026" totalsRowFunction="sum" dataDxfId="6981" totalsRowDxfId="6980">
      <calculatedColumnFormula>Multiplayers!#REF!</calculatedColumnFormula>
    </tableColumn>
    <tableColumn id="9" xr3:uid="{1D99D717-369A-2240-B785-FC5F7F5C5786}" name="2027" totalsRowFunction="sum" dataDxfId="6979" totalsRowDxfId="6978">
      <calculatedColumnFormula>Multiplayers!#REF!</calculatedColumnFormula>
    </tableColumn>
    <tableColumn id="10" xr3:uid="{FBB07DE1-27CA-FD43-89B0-41F77A1365E2}" name="2028" totalsRowFunction="sum" dataDxfId="6977" totalsRowDxfId="6976">
      <calculatedColumnFormula>Multiplayers!#REF!</calculatedColumnFormula>
    </tableColumn>
    <tableColumn id="11" xr3:uid="{C42CE97C-9D62-8E41-A201-82F3BD200626}" name="2029" totalsRowFunction="sum" dataDxfId="6975" totalsRowDxfId="6974">
      <calculatedColumnFormula>Multiplayers!#REF!</calculatedColumnFormula>
    </tableColumn>
    <tableColumn id="12" xr3:uid="{4A2AEDCE-04DC-2442-83F6-F2735BE44E90}" name="2030" totalsRowFunction="sum" dataDxfId="6973" totalsRowDxfId="6972">
      <calculatedColumnFormula>Multiplayers!#REF!</calculatedColumnFormula>
    </tableColumn>
    <tableColumn id="13" xr3:uid="{89570DF5-DA25-A64F-B19B-94009F002D68}" name="2031" totalsRowFunction="sum" dataDxfId="6971" totalsRowDxfId="6970">
      <calculatedColumnFormula>Multiplayers!#REF!</calculatedColumnFormula>
    </tableColumn>
    <tableColumn id="15" xr3:uid="{C29E4A7F-5EDB-1945-B91C-A5CE6C1A92BE}" name="2032" totalsRowFunction="sum" dataDxfId="6969" totalsRowDxfId="6968">
      <calculatedColumnFormula>Multiplayers!#REF!</calculatedColumnFormula>
    </tableColumn>
    <tableColumn id="16" xr3:uid="{C864748B-FBBB-3948-8402-99E60A41D8F4}" name="2033" totalsRowFunction="sum" dataDxfId="6967" totalsRowDxfId="6966">
      <calculatedColumnFormula>Multiplayers!#REF!</calculatedColumnFormula>
    </tableColumn>
    <tableColumn id="17" xr3:uid="{288F978C-3905-DC4D-80F4-E72F6CEA8348}" name="2034" totalsRowFunction="sum" dataDxfId="6965" totalsRowDxfId="6964">
      <calculatedColumnFormula>Multiplayers!#REF!</calculatedColumnFormula>
    </tableColumn>
    <tableColumn id="18" xr3:uid="{DF43F016-68CC-B042-B73D-9C87642B0094}" name="2035" totalsRowFunction="sum" dataDxfId="6963" totalsRowDxfId="6962">
      <calculatedColumnFormula>Multiplayers!#REF!</calculatedColumnFormula>
    </tableColumn>
    <tableColumn id="19" xr3:uid="{52ACBCC4-B4EB-7141-A891-EED1AAA1EAA7}" name="2036" totalsRowFunction="sum" dataDxfId="6961" totalsRowDxfId="6960">
      <calculatedColumnFormula>Multiplayers!#REF!</calculatedColumnFormula>
    </tableColumn>
    <tableColumn id="20" xr3:uid="{E94E1B50-A9D9-0F48-B348-830549DF938C}" name="2037" totalsRowFunction="sum" dataDxfId="6959" totalsRowDxfId="6958">
      <calculatedColumnFormula>Multiplayers!#REF!</calculatedColumnFormula>
    </tableColumn>
    <tableColumn id="21" xr3:uid="{E83FE3AC-D1E0-FF41-9173-6BEEBE346951}" name="2038" totalsRowFunction="sum" dataDxfId="6957" totalsRowDxfId="6956">
      <calculatedColumnFormula>Multiplayers!#REF!</calculatedColumnFormula>
    </tableColumn>
    <tableColumn id="22" xr3:uid="{57C46DDC-1388-1844-9E1C-227CDED7ECFB}" name="2039" totalsRowFunction="sum" dataDxfId="6955" totalsRowDxfId="6954">
      <calculatedColumnFormula>Multiplayers!#REF!</calculatedColumnFormula>
    </tableColumn>
    <tableColumn id="2" xr3:uid="{F24DECFF-9B8E-5A45-9506-94A70AD7C420}" name="2040" totalsRowFunction="sum" dataDxfId="6953" totalsRowDxfId="6952">
      <calculatedColumnFormula>Multiplayers!#REF!</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EE50773-8DE0-0B40-9665-F85755690DD7}" name="Tabla11931115192360" displayName="Tabla11931115192360" ref="B166:W170" totalsRowCount="1" headerRowDxfId="6951" dataDxfId="6950" totalsRowDxfId="6949">
  <autoFilter ref="B166:W169" xr:uid="{AFA02562-0684-6A41-8988-95FCFA579C4B}"/>
  <sortState xmlns:xlrd2="http://schemas.microsoft.com/office/spreadsheetml/2017/richdata2" ref="B167:M169">
    <sortCondition ref="B16:B19"/>
  </sortState>
  <tableColumns count="22">
    <tableColumn id="1" xr3:uid="{588C9184-1045-974A-82C7-856B164A07B1}" name="Densification" totalsRowLabel="Total" dataDxfId="6948" totalsRowDxfId="6947"/>
    <tableColumn id="24" xr3:uid="{C96FB1EC-218A-AF4E-81FA-F174910AA91D}" name="2020" totalsRowFunction="sum" dataDxfId="6946" totalsRowDxfId="6945"/>
    <tableColumn id="3" xr3:uid="{C12D2FE7-6567-704A-BFC9-DBFF2C291D55}" name="2021" totalsRowFunction="sum" dataDxfId="6944" totalsRowDxfId="6943">
      <calculatedColumnFormula>D161</calculatedColumnFormula>
    </tableColumn>
    <tableColumn id="4" xr3:uid="{D85B9A9C-4D67-A847-8956-99BF64F09057}" name="2022" totalsRowFunction="sum" dataDxfId="6942" totalsRowDxfId="6941">
      <calculatedColumnFormula>E161</calculatedColumnFormula>
    </tableColumn>
    <tableColumn id="5" xr3:uid="{5B39CD7B-2208-6241-B0AF-D5E65B78873C}" name="2023" totalsRowFunction="sum" dataDxfId="6940" totalsRowDxfId="6939">
      <calculatedColumnFormula>F161</calculatedColumnFormula>
    </tableColumn>
    <tableColumn id="6" xr3:uid="{1749EE22-6EC6-094C-A16C-0E8894BD2323}" name="2024" totalsRowFunction="sum" dataDxfId="6938" totalsRowDxfId="6937">
      <calculatedColumnFormula>G161</calculatedColumnFormula>
    </tableColumn>
    <tableColumn id="7" xr3:uid="{84CED1CB-829F-6B4E-9833-3978833486BA}" name="2025" totalsRowFunction="sum" dataDxfId="6936" totalsRowDxfId="6935">
      <calculatedColumnFormula>H161</calculatedColumnFormula>
    </tableColumn>
    <tableColumn id="8" xr3:uid="{C1ACCCF1-5120-3A4A-BC20-854B84E803F1}" name="2026" totalsRowFunction="sum" dataDxfId="6934" totalsRowDxfId="6933">
      <calculatedColumnFormula>I161</calculatedColumnFormula>
    </tableColumn>
    <tableColumn id="9" xr3:uid="{ABCA26CF-610A-1E4A-A149-11795547DC00}" name="2027" totalsRowFunction="sum" dataDxfId="6932" totalsRowDxfId="6931">
      <calculatedColumnFormula>J161</calculatedColumnFormula>
    </tableColumn>
    <tableColumn id="10" xr3:uid="{D16D1A69-30A0-254B-BC42-5E7499CA863F}" name="2028" totalsRowFunction="sum" dataDxfId="6930" totalsRowDxfId="6929">
      <calculatedColumnFormula>K161</calculatedColumnFormula>
    </tableColumn>
    <tableColumn id="11" xr3:uid="{36CF8FF2-3A6D-714B-83B0-34233A4AA556}" name="2029" totalsRowFunction="sum" dataDxfId="6928" totalsRowDxfId="6927">
      <calculatedColumnFormula>L161</calculatedColumnFormula>
    </tableColumn>
    <tableColumn id="12" xr3:uid="{03F6BDB3-712F-2549-9C50-D0225A9D7DCE}" name="2030" totalsRowFunction="sum" dataDxfId="6926" totalsRowDxfId="6925">
      <calculatedColumnFormula>M161</calculatedColumnFormula>
    </tableColumn>
    <tableColumn id="13" xr3:uid="{4993CCC5-B750-864C-A97C-7B4BC02DBA50}" name="2031" totalsRowFunction="sum" dataDxfId="6924" totalsRowDxfId="6923">
      <calculatedColumnFormula>N161</calculatedColumnFormula>
    </tableColumn>
    <tableColumn id="15" xr3:uid="{16967813-0E06-8C4F-BF76-6802A770C59E}" name="2032" totalsRowFunction="sum" dataDxfId="6922" totalsRowDxfId="6921">
      <calculatedColumnFormula>O161</calculatedColumnFormula>
    </tableColumn>
    <tableColumn id="16" xr3:uid="{00BA6779-AEEE-1B4A-9749-4DDAD9AE6725}" name="2033" totalsRowFunction="sum" dataDxfId="6920" totalsRowDxfId="6919">
      <calculatedColumnFormula>P161</calculatedColumnFormula>
    </tableColumn>
    <tableColumn id="17" xr3:uid="{F420EFF5-D7FD-1F48-B0E6-0EB0786BF5AE}" name="2034" totalsRowFunction="sum" dataDxfId="6918" totalsRowDxfId="6917">
      <calculatedColumnFormula>Q161</calculatedColumnFormula>
    </tableColumn>
    <tableColumn id="18" xr3:uid="{B5A3F47F-BFC1-F243-821E-5E9D3B72606C}" name="2035" totalsRowFunction="sum" dataDxfId="6916" totalsRowDxfId="6915">
      <calculatedColumnFormula>R161</calculatedColumnFormula>
    </tableColumn>
    <tableColumn id="19" xr3:uid="{329AF547-8547-EB42-A75D-DDEC2C9EDD34}" name="2036" totalsRowFunction="sum" dataDxfId="6914" totalsRowDxfId="6913">
      <calculatedColumnFormula>S161</calculatedColumnFormula>
    </tableColumn>
    <tableColumn id="20" xr3:uid="{EF7EC733-BBF0-E040-9895-0DD64C9F876B}" name="2037" totalsRowFunction="sum" dataDxfId="6912" totalsRowDxfId="6911">
      <calculatedColumnFormula>T161</calculatedColumnFormula>
    </tableColumn>
    <tableColumn id="21" xr3:uid="{EC597050-F4FD-0F43-B22A-EEA2BAD93662}" name="2038" totalsRowFunction="sum" dataDxfId="6910" totalsRowDxfId="6909">
      <calculatedColumnFormula>U161</calculatedColumnFormula>
    </tableColumn>
    <tableColumn id="22" xr3:uid="{9155AEAC-1D8A-4449-8DEB-EBFBD5E69E69}" name="2039" totalsRowFunction="sum" dataDxfId="6908" totalsRowDxfId="6907">
      <calculatedColumnFormula>V161</calculatedColumnFormula>
    </tableColumn>
    <tableColumn id="2" xr3:uid="{AC499EC5-3F9C-CF42-B99A-AE70B318141A}" name="2040" totalsRowFunction="sum" dataDxfId="6906" totalsRowDxfId="6905">
      <calculatedColumnFormula>W161</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959DF12-39E4-3646-91D2-CCE4EE8920EC}" name="Tabla1193111216202461" displayName="Tabla1193111216202461" ref="B172:W176" totalsRowCount="1" headerRowDxfId="6904" dataDxfId="6903" totalsRowDxfId="6902">
  <autoFilter ref="B172:W175" xr:uid="{CC0DBF42-4C6A-4845-8372-D34386532C24}"/>
  <sortState xmlns:xlrd2="http://schemas.microsoft.com/office/spreadsheetml/2017/richdata2" ref="B173:M175">
    <sortCondition ref="B16:B19"/>
  </sortState>
  <tableColumns count="22">
    <tableColumn id="1" xr3:uid="{DA8B5BF7-4988-1A47-A811-FAC0B0CAB2BF}" name="Minigrid" totalsRowLabel="Total" dataDxfId="6901" totalsRowDxfId="6900"/>
    <tableColumn id="24" xr3:uid="{811915B3-AC0B-574D-AA9D-185FD2FEBD9B}" name="2020" totalsRowFunction="sum" dataDxfId="6899" totalsRowDxfId="6898"/>
    <tableColumn id="3" xr3:uid="{B4400D88-DF44-D346-8A54-7372FED9973A}" name="2021" totalsRowFunction="sum" dataDxfId="6897" totalsRowDxfId="6896"/>
    <tableColumn id="4" xr3:uid="{14FD6385-6F2A-0946-90F3-F6612D7B530C}" name="2022" totalsRowFunction="sum" dataDxfId="6895" totalsRowDxfId="6894"/>
    <tableColumn id="5" xr3:uid="{A993C5F5-6CA7-374E-9320-FE246230FE81}" name="2023" totalsRowFunction="sum" dataDxfId="6893" totalsRowDxfId="6892"/>
    <tableColumn id="6" xr3:uid="{DCF00A37-7C93-8245-9711-638A95C7B6B6}" name="2024" totalsRowFunction="sum" dataDxfId="6891" totalsRowDxfId="6890"/>
    <tableColumn id="7" xr3:uid="{147BA595-363F-1740-9308-944B8BB8614D}" name="2025" totalsRowFunction="sum" dataDxfId="6889" totalsRowDxfId="6888"/>
    <tableColumn id="8" xr3:uid="{A503E397-47E9-3649-8C2E-3F39079F1B4F}" name="2026" totalsRowFunction="sum" dataDxfId="6887" totalsRowDxfId="6886"/>
    <tableColumn id="9" xr3:uid="{9AB6B7B3-E76F-524F-8204-6E090DBE12DD}" name="2027" totalsRowFunction="sum" dataDxfId="6885" totalsRowDxfId="6884"/>
    <tableColumn id="10" xr3:uid="{D57BD321-E8AB-7E4B-B67A-1496A6D41E06}" name="2028" totalsRowFunction="sum" dataDxfId="6883" totalsRowDxfId="6882"/>
    <tableColumn id="11" xr3:uid="{3FE888A1-8E7A-2A40-9725-2139B084ABD3}" name="2029" totalsRowFunction="sum" dataDxfId="6881" totalsRowDxfId="6880"/>
    <tableColumn id="12" xr3:uid="{652512B1-3919-874F-A001-15C19C63521B}" name="2030" totalsRowFunction="sum" dataDxfId="6879" totalsRowDxfId="6878"/>
    <tableColumn id="13" xr3:uid="{AB33A1D1-0089-AF4F-9F89-3F603A3EC83E}" name="2031" totalsRowFunction="sum" dataDxfId="6877" totalsRowDxfId="6876"/>
    <tableColumn id="15" xr3:uid="{E91382F7-6CA5-9849-8C7B-2E035A5E5B0E}" name="2032" totalsRowFunction="sum" dataDxfId="6875" totalsRowDxfId="6874"/>
    <tableColumn id="16" xr3:uid="{27947598-A4D8-E243-A437-D7BCA1C8F891}" name="2033" totalsRowFunction="sum" dataDxfId="6873" totalsRowDxfId="6872"/>
    <tableColumn id="17" xr3:uid="{E4026398-1EC5-2C44-BC5F-031EB7D03BE0}" name="2034" totalsRowFunction="sum" dataDxfId="6871" totalsRowDxfId="6870"/>
    <tableColumn id="18" xr3:uid="{99341389-601F-1442-9563-31205755900B}" name="2035" totalsRowFunction="sum" dataDxfId="6869" totalsRowDxfId="6868"/>
    <tableColumn id="19" xr3:uid="{BBA7334E-4C12-6749-811D-50398DAB22F0}" name="2036" totalsRowFunction="sum" dataDxfId="6867" totalsRowDxfId="6866"/>
    <tableColumn id="20" xr3:uid="{CC0CE7B3-4CD3-844B-9D02-E8F0EB267980}" name="2037" totalsRowFunction="sum" dataDxfId="6865" totalsRowDxfId="6864"/>
    <tableColumn id="21" xr3:uid="{425C3319-4CBB-6149-904D-61D944D6CF98}" name="2038" totalsRowFunction="sum" dataDxfId="6863" totalsRowDxfId="6862"/>
    <tableColumn id="22" xr3:uid="{19D7C63B-BE77-9E42-9CEC-C2DB37EB5F21}" name="2039" totalsRowFunction="sum" dataDxfId="6861" totalsRowDxfId="6860"/>
    <tableColumn id="2" xr3:uid="{471200CF-ECCE-BA4D-BCFA-AE369DB8A8B4}" name="2040" totalsRowFunction="sum" dataDxfId="6859" totalsRowDxfId="6858"/>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26D0E73-4D18-1B49-9421-5FB8C8F7351A}" name="Tabla119311121317212562" displayName="Tabla119311121317212562" ref="B178:W182" totalsRowCount="1" headerRowDxfId="6857" dataDxfId="6856" totalsRowDxfId="6855">
  <autoFilter ref="B178:W181" xr:uid="{5189A769-C122-D245-BA46-1B8F6BBA2741}"/>
  <sortState xmlns:xlrd2="http://schemas.microsoft.com/office/spreadsheetml/2017/richdata2" ref="B179:M181">
    <sortCondition ref="B16:B19"/>
  </sortState>
  <tableColumns count="22">
    <tableColumn id="1" xr3:uid="{A642B8BF-D2AC-A444-BACA-33A030DAC836}" name="SAS - type A" totalsRowLabel="Total" dataDxfId="6854" totalsRowDxfId="6853"/>
    <tableColumn id="24" xr3:uid="{447903C1-2E1D-DB4D-A4FB-714032BF1E66}" name="2020" totalsRowFunction="sum" dataDxfId="6852" totalsRowDxfId="6851"/>
    <tableColumn id="3" xr3:uid="{B18DCF65-7B93-1E49-8F36-9C6F3895C596}" name="2021" totalsRowFunction="sum" dataDxfId="6850" totalsRowDxfId="6849">
      <calculatedColumnFormula>SAS!#REF!</calculatedColumnFormula>
    </tableColumn>
    <tableColumn id="4" xr3:uid="{886102F0-6F4C-454F-99D1-FEB7B077B1C6}" name="2022" totalsRowFunction="sum" dataDxfId="6848" totalsRowDxfId="6847">
      <calculatedColumnFormula>Tabla119311121317212562[[#This Row],[2021]]</calculatedColumnFormula>
    </tableColumn>
    <tableColumn id="5" xr3:uid="{28D6DDB1-908B-E545-AEAA-FE2056166492}" name="2023" totalsRowFunction="sum" dataDxfId="6846" totalsRowDxfId="6845">
      <calculatedColumnFormula>Tabla119311121317212562[[#This Row],[2022]]</calculatedColumnFormula>
    </tableColumn>
    <tableColumn id="6" xr3:uid="{B2FE9C26-D6D2-034E-8B3A-CBEC3693E197}" name="2024" totalsRowFunction="sum" dataDxfId="6844" totalsRowDxfId="6843">
      <calculatedColumnFormula>Tabla119311121317212562[[#This Row],[2023]]</calculatedColumnFormula>
    </tableColumn>
    <tableColumn id="7" xr3:uid="{4B443B98-38FE-D244-8159-C86ECBB71519}" name="2025" totalsRowFunction="sum" dataDxfId="6842" totalsRowDxfId="6841">
      <calculatedColumnFormula>Tabla119311121317212562[[#This Row],[2024]]</calculatedColumnFormula>
    </tableColumn>
    <tableColumn id="8" xr3:uid="{A9882A44-514D-764C-9DC9-E69D1846208C}" name="2026" totalsRowFunction="sum" dataDxfId="6840" totalsRowDxfId="6839">
      <calculatedColumnFormula>Tabla119311121317212562[[#This Row],[2025]]</calculatedColumnFormula>
    </tableColumn>
    <tableColumn id="9" xr3:uid="{AF98D23E-E21D-EB49-BC79-6330020EC414}" name="2027" totalsRowFunction="sum" dataDxfId="6838" totalsRowDxfId="6837">
      <calculatedColumnFormula>Tabla119311121317212562[[#This Row],[2026]]</calculatedColumnFormula>
    </tableColumn>
    <tableColumn id="10" xr3:uid="{0C0A4B94-A39F-3642-A9F4-EB2764E859BB}" name="2028" totalsRowFunction="sum" dataDxfId="6836" totalsRowDxfId="6835">
      <calculatedColumnFormula>Tabla119311121317212562[[#This Row],[2027]]</calculatedColumnFormula>
    </tableColumn>
    <tableColumn id="11" xr3:uid="{12E2CD11-9650-6A4B-90BD-1A71CB1C3D0B}" name="2029" totalsRowFunction="sum" dataDxfId="6834" totalsRowDxfId="6833">
      <calculatedColumnFormula>Tabla119311121317212562[[#This Row],[2028]]</calculatedColumnFormula>
    </tableColumn>
    <tableColumn id="12" xr3:uid="{A20D953B-CF14-8B48-ACC5-278E2D7FC1DD}" name="2030" totalsRowFunction="sum" dataDxfId="6832" totalsRowDxfId="6831">
      <calculatedColumnFormula>Tabla119311121317212562[[#This Row],[2029]]</calculatedColumnFormula>
    </tableColumn>
    <tableColumn id="13" xr3:uid="{48481923-E0E0-604C-87D2-C24A86F431A4}" name="2031" totalsRowFunction="sum" dataDxfId="6830" totalsRowDxfId="6829">
      <calculatedColumnFormula>Tabla119311121317212562[[#This Row],[2030]]</calculatedColumnFormula>
    </tableColumn>
    <tableColumn id="15" xr3:uid="{DED361B2-F10C-E940-BB68-955652597CE7}" name="2032" totalsRowFunction="sum" dataDxfId="6828" totalsRowDxfId="6827">
      <calculatedColumnFormula>Tabla119311121317212562[[#This Row],[2031]]</calculatedColumnFormula>
    </tableColumn>
    <tableColumn id="16" xr3:uid="{380A1A43-BE19-9D48-B725-286011735841}" name="2033" totalsRowFunction="sum" dataDxfId="6826" totalsRowDxfId="6825">
      <calculatedColumnFormula>Tabla119311121317212562[[#This Row],[2032]]</calculatedColumnFormula>
    </tableColumn>
    <tableColumn id="17" xr3:uid="{28CEC9EB-5B88-2D42-B7FB-66C6ADC2DF72}" name="2034" totalsRowFunction="sum" dataDxfId="6824" totalsRowDxfId="6823">
      <calculatedColumnFormula>Tabla119311121317212562[[#This Row],[2033]]</calculatedColumnFormula>
    </tableColumn>
    <tableColumn id="18" xr3:uid="{D452C6FC-F3F7-F24D-BFF5-6487AC92EAEC}" name="2035" totalsRowFunction="sum" dataDxfId="6822" totalsRowDxfId="6821">
      <calculatedColumnFormula>Tabla119311121317212562[[#This Row],[2034]]</calculatedColumnFormula>
    </tableColumn>
    <tableColumn id="19" xr3:uid="{4CE946F7-8092-9E4A-8A49-E8FCF1D9C29A}" name="2036" totalsRowFunction="sum" dataDxfId="6820" totalsRowDxfId="6819">
      <calculatedColumnFormula>Tabla119311121317212562[[#This Row],[2035]]</calculatedColumnFormula>
    </tableColumn>
    <tableColumn id="20" xr3:uid="{4A4F4F62-959B-9E4F-B6C1-741FD6AF42DD}" name="2037" totalsRowFunction="sum" dataDxfId="6818" totalsRowDxfId="6817">
      <calculatedColumnFormula>Tabla119311121317212562[[#This Row],[2036]]</calculatedColumnFormula>
    </tableColumn>
    <tableColumn id="21" xr3:uid="{D3B4033E-3D5E-8048-A9CE-FD784C2AD0DA}" name="2038" totalsRowFunction="sum" dataDxfId="6816" totalsRowDxfId="6815">
      <calculatedColumnFormula>Tabla119311121317212562[[#This Row],[2037]]</calculatedColumnFormula>
    </tableColumn>
    <tableColumn id="22" xr3:uid="{DAE31BDD-EF2F-E44B-B0DF-52E6409AD792}" name="2039" totalsRowFunction="sum" dataDxfId="6814" totalsRowDxfId="6813">
      <calculatedColumnFormula>Tabla119311121317212562[[#This Row],[2038]]</calculatedColumnFormula>
    </tableColumn>
    <tableColumn id="2" xr3:uid="{A97DA87F-B3FB-1B4A-BC02-EEBE974D6F42}" name="2040" totalsRowFunction="sum" dataDxfId="6812" totalsRowDxfId="6811">
      <calculatedColumnFormula>Tabla119311121317212562[[#This Row],[2039]]</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B105F67-258F-D146-A637-ED76C5C442E8}" name="Tabla11931418222663" displayName="Tabla11931418222663" ref="B219:W223" totalsRowCount="1" headerRowDxfId="6810" dataDxfId="6809" totalsRowDxfId="6808">
  <autoFilter ref="B219:W222" xr:uid="{18D98264-644C-8B4C-BDA8-D774F7EAC913}"/>
  <sortState xmlns:xlrd2="http://schemas.microsoft.com/office/spreadsheetml/2017/richdata2" ref="B220:M222">
    <sortCondition ref="B16:B19"/>
  </sortState>
  <tableColumns count="22">
    <tableColumn id="1" xr3:uid="{D4D5EF6C-1C06-EA4A-9909-F6B18835D478}" name="Extension" totalsRowLabel="Total" dataDxfId="6807" totalsRowDxfId="6806"/>
    <tableColumn id="24" xr3:uid="{F63A834B-915C-134E-A678-CE0B594592B2}" name="2020" totalsRowFunction="sum" dataDxfId="6805" totalsRowDxfId="6804"/>
    <tableColumn id="3" xr3:uid="{95F860B4-AAF1-2844-8794-4A976DB26DF9}" name="2021" totalsRowFunction="sum" dataDxfId="6803" totalsRowDxfId="6802">
      <calculatedColumnFormula>D161*D98*(D55+D47)</calculatedColumnFormula>
    </tableColumn>
    <tableColumn id="4" xr3:uid="{ADB65AA5-9353-8244-ABDA-A83E5AF11983}" name="2022" totalsRowFunction="sum" dataDxfId="6801" totalsRowDxfId="6800">
      <calculatedColumnFormula>E161*E98*(E55+E47)</calculatedColumnFormula>
    </tableColumn>
    <tableColumn id="5" xr3:uid="{8DF0412F-46EF-134A-BD17-71E5DF35D58B}" name="2023" totalsRowFunction="sum" dataDxfId="6799" totalsRowDxfId="6798">
      <calculatedColumnFormula>F161*F98*(F55+F47)</calculatedColumnFormula>
    </tableColumn>
    <tableColumn id="6" xr3:uid="{B796F460-FF68-0D4F-8F51-E48AD1E1F7C8}" name="2024" totalsRowFunction="sum" dataDxfId="6797" totalsRowDxfId="6796">
      <calculatedColumnFormula>G161*G98*(G55+G47)</calculatedColumnFormula>
    </tableColumn>
    <tableColumn id="7" xr3:uid="{EB202765-0A35-1841-96E8-973932B32D49}" name="2025" totalsRowFunction="sum" dataDxfId="6795" totalsRowDxfId="6794">
      <calculatedColumnFormula>H161*H98*(H55+H47)</calculatedColumnFormula>
    </tableColumn>
    <tableColumn id="8" xr3:uid="{0D950172-2727-814E-9954-F3E0B9C1CA8F}" name="2026" totalsRowFunction="sum" dataDxfId="6793" totalsRowDxfId="6792">
      <calculatedColumnFormula>I161*I98*(I55+I47)</calculatedColumnFormula>
    </tableColumn>
    <tableColumn id="9" xr3:uid="{C1E461AE-5DC1-9C4D-8FFE-6DB3D99FE362}" name="2027" totalsRowFunction="sum" dataDxfId="6791" totalsRowDxfId="6790">
      <calculatedColumnFormula>J161*J98*(J55+J47)</calculatedColumnFormula>
    </tableColumn>
    <tableColumn id="10" xr3:uid="{2B1A2657-AAF7-F341-955D-890F823B55AF}" name="2028" totalsRowFunction="sum" dataDxfId="6789" totalsRowDxfId="6788">
      <calculatedColumnFormula>K161*K98*(K55+K47)</calculatedColumnFormula>
    </tableColumn>
    <tableColumn id="11" xr3:uid="{6AAE44E5-1A96-BA4A-BDCE-917A91641785}" name="2029" totalsRowFunction="sum" dataDxfId="6787" totalsRowDxfId="6786">
      <calculatedColumnFormula>L161*L98*(L55+L47)</calculatedColumnFormula>
    </tableColumn>
    <tableColumn id="12" xr3:uid="{684386C5-2CE9-5A40-9043-B9BE84B6F77A}" name="2030" totalsRowFunction="sum" dataDxfId="6785" totalsRowDxfId="6784">
      <calculatedColumnFormula>M161*M98*(M55+M47)</calculatedColumnFormula>
    </tableColumn>
    <tableColumn id="13" xr3:uid="{88066767-D4C3-D64F-AE1A-9EAF7EA1B9D1}" name="2031" totalsRowFunction="sum" dataDxfId="6783" totalsRowDxfId="6782">
      <calculatedColumnFormula>N161*N98*(N55+N47)</calculatedColumnFormula>
    </tableColumn>
    <tableColumn id="15" xr3:uid="{79A9CF0E-C97E-0F4A-A656-0FD09968239C}" name="2032" totalsRowFunction="sum" dataDxfId="6781" totalsRowDxfId="6780">
      <calculatedColumnFormula>O161*O98*(O55+O47)</calculatedColumnFormula>
    </tableColumn>
    <tableColumn id="16" xr3:uid="{E4739545-88DE-2841-A1E6-432126DB0019}" name="2033" totalsRowFunction="sum" dataDxfId="6779" totalsRowDxfId="6778">
      <calculatedColumnFormula>P161*P98*(P55+P47)</calculatedColumnFormula>
    </tableColumn>
    <tableColumn id="17" xr3:uid="{8123E02E-E8DD-524A-B395-DEECA210DEF5}" name="2034" totalsRowFunction="sum" dataDxfId="6777" totalsRowDxfId="6776">
      <calculatedColumnFormula>Q161*Q98*(Q55+Q47)</calculatedColumnFormula>
    </tableColumn>
    <tableColumn id="18" xr3:uid="{A60362A0-7E90-C642-A390-7F7DB60595A3}" name="2035" totalsRowFunction="sum" dataDxfId="6775" totalsRowDxfId="6774">
      <calculatedColumnFormula>R161*R98*(R55+R47)</calculatedColumnFormula>
    </tableColumn>
    <tableColumn id="19" xr3:uid="{F2346647-FB35-A34E-8667-DB24F5D1C440}" name="2036" totalsRowFunction="sum" dataDxfId="6773" totalsRowDxfId="6772">
      <calculatedColumnFormula>S161*S98*(S55+S47)</calculatedColumnFormula>
    </tableColumn>
    <tableColumn id="20" xr3:uid="{6F1FA1E9-9831-C541-85EE-5B845E048E1A}" name="2037" totalsRowFunction="sum" dataDxfId="6771" totalsRowDxfId="6770">
      <calculatedColumnFormula>T161*T98*(T55+T47)</calculatedColumnFormula>
    </tableColumn>
    <tableColumn id="21" xr3:uid="{93B20D59-2D70-7444-97C9-9F7FCE275673}" name="2038" totalsRowFunction="sum" dataDxfId="6769" totalsRowDxfId="6768">
      <calculatedColumnFormula>U161*U98*(U55+U47)</calculatedColumnFormula>
    </tableColumn>
    <tableColumn id="22" xr3:uid="{36E70A3D-83AF-9447-AE67-D076AC3C39FB}" name="2039" totalsRowFunction="sum" dataDxfId="6767" totalsRowDxfId="6766">
      <calculatedColumnFormula>V161*V98*(V55+V47)</calculatedColumnFormula>
    </tableColumn>
    <tableColumn id="2" xr3:uid="{6A3726AF-B86A-6349-964E-2800AFCC283F}" name="2040" totalsRowFunction="sum" dataDxfId="6765" totalsRowDxfId="6764">
      <calculatedColumnFormula>W161*W98*(W55+W47)</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F84EF9A-8BC2-F342-91C3-D2B5AFCEB6F6}" name="Tabla1193111519232764" displayName="Tabla1193111519232764" ref="B232:W236" totalsRowCount="1" headerRowDxfId="6763" dataDxfId="6762" totalsRowDxfId="6761">
  <autoFilter ref="B232:W235" xr:uid="{FEE4C0AF-4012-434B-AE77-D925F0B88F43}"/>
  <sortState xmlns:xlrd2="http://schemas.microsoft.com/office/spreadsheetml/2017/richdata2" ref="B233:M235">
    <sortCondition ref="B16:B19"/>
  </sortState>
  <tableColumns count="22">
    <tableColumn id="1" xr3:uid="{8689D16A-7752-4447-A8FE-0715B9468FCE}" name="Densification" totalsRowLabel="Total" dataDxfId="6760" totalsRowDxfId="6759"/>
    <tableColumn id="24" xr3:uid="{FFABDF40-D023-2240-8D2E-D5BED8DBEA7D}" name="2020" totalsRowFunction="sum" dataDxfId="6758" totalsRowDxfId="6757"/>
    <tableColumn id="3" xr3:uid="{44BBBA8B-F2A8-AD46-8081-D4B520B95439}" name="2021" totalsRowFunction="sum" dataDxfId="6756" totalsRowDxfId="6755">
      <calculatedColumnFormula>D167*D124*D61</calculatedColumnFormula>
    </tableColumn>
    <tableColumn id="4" xr3:uid="{57741B4E-4DE2-9949-B0F8-5D9981627DDD}" name="2022" totalsRowFunction="sum" dataDxfId="6754" totalsRowDxfId="6753">
      <calculatedColumnFormula>E167*E124*E61</calculatedColumnFormula>
    </tableColumn>
    <tableColumn id="5" xr3:uid="{534C6A59-82E3-DC45-BBDF-E9289AD10148}" name="2023" totalsRowFunction="sum" dataDxfId="6752" totalsRowDxfId="6751">
      <calculatedColumnFormula>F167*F124*F61</calculatedColumnFormula>
    </tableColumn>
    <tableColumn id="6" xr3:uid="{E48AD8EA-9A2B-BF48-8096-055BCC3FAA1D}" name="2024" totalsRowFunction="sum" dataDxfId="6750" totalsRowDxfId="6749">
      <calculatedColumnFormula>G167*G124*G61</calculatedColumnFormula>
    </tableColumn>
    <tableColumn id="7" xr3:uid="{4391FD29-D70A-B244-8E71-CA84A2ADB454}" name="2025" totalsRowFunction="sum" dataDxfId="6748" totalsRowDxfId="6747">
      <calculatedColumnFormula>H167*H124*H61</calculatedColumnFormula>
    </tableColumn>
    <tableColumn id="8" xr3:uid="{CA451635-34CA-DE44-8C67-DD9AC257021F}" name="2026" totalsRowFunction="sum" dataDxfId="6746" totalsRowDxfId="6745">
      <calculatedColumnFormula>I167*I124*I61</calculatedColumnFormula>
    </tableColumn>
    <tableColumn id="9" xr3:uid="{33536B3D-0025-FD40-A83F-46CA874AC860}" name="2027" totalsRowFunction="sum" dataDxfId="6744" totalsRowDxfId="6743">
      <calculatedColumnFormula>J167*J124*J61</calculatedColumnFormula>
    </tableColumn>
    <tableColumn id="10" xr3:uid="{E031E7BA-4EBF-5D4D-AF5A-FA748A9A45A6}" name="2028" totalsRowFunction="sum" dataDxfId="6742" totalsRowDxfId="6741">
      <calculatedColumnFormula>K167*K124*K61</calculatedColumnFormula>
    </tableColumn>
    <tableColumn id="11" xr3:uid="{C0A4241F-81A9-A840-81BA-ED4F08B327AE}" name="2029" totalsRowFunction="sum" dataDxfId="6740" totalsRowDxfId="6739">
      <calculatedColumnFormula>L167*L124*L61</calculatedColumnFormula>
    </tableColumn>
    <tableColumn id="12" xr3:uid="{FF492EF3-569A-3647-B4E4-EB06523DA4E5}" name="2030" totalsRowFunction="sum" dataDxfId="6738" totalsRowDxfId="6737">
      <calculatedColumnFormula>M167*M124*M61</calculatedColumnFormula>
    </tableColumn>
    <tableColumn id="13" xr3:uid="{B339ED18-FD86-4944-9CEB-8CED0DFB4614}" name="2031" totalsRowFunction="sum" dataDxfId="6736" totalsRowDxfId="6735">
      <calculatedColumnFormula>N167*N124*N61</calculatedColumnFormula>
    </tableColumn>
    <tableColumn id="15" xr3:uid="{5D6D1802-EE60-FC44-A787-6448D575A391}" name="2032" totalsRowFunction="sum" dataDxfId="6734" totalsRowDxfId="6733">
      <calculatedColumnFormula>O167*O124*O61</calculatedColumnFormula>
    </tableColumn>
    <tableColumn id="16" xr3:uid="{79010D4E-397E-2E4E-823B-2B250EDA28B6}" name="2033" totalsRowFunction="sum" dataDxfId="6732" totalsRowDxfId="6731">
      <calculatedColumnFormula>P167*P124*P61</calculatedColumnFormula>
    </tableColumn>
    <tableColumn id="17" xr3:uid="{E2AEAF45-79EB-7C43-8077-3D552C6027E1}" name="2034" totalsRowFunction="sum" dataDxfId="6730" totalsRowDxfId="6729">
      <calculatedColumnFormula>Q167*Q124*Q61</calculatedColumnFormula>
    </tableColumn>
    <tableColumn id="18" xr3:uid="{855F89FA-28EA-BC49-9531-EBBB59CA3287}" name="2035" totalsRowFunction="sum" dataDxfId="6728" totalsRowDxfId="6727">
      <calculatedColumnFormula>R167*R124*R61</calculatedColumnFormula>
    </tableColumn>
    <tableColumn id="19" xr3:uid="{28DF55A8-851A-0A49-BD9E-DD48A4971F1A}" name="2036" totalsRowFunction="sum" dataDxfId="6726" totalsRowDxfId="6725">
      <calculatedColumnFormula>S167*S124*S61</calculatedColumnFormula>
    </tableColumn>
    <tableColumn id="20" xr3:uid="{80953943-BED5-E14C-A735-1949706964FA}" name="2037" totalsRowFunction="sum" dataDxfId="6724" totalsRowDxfId="6723">
      <calculatedColumnFormula>T167*T124*T61</calculatedColumnFormula>
    </tableColumn>
    <tableColumn id="21" xr3:uid="{AD75DAD4-DAF3-1E4E-A995-92886A1AF87F}" name="2038" totalsRowFunction="sum" dataDxfId="6722" totalsRowDxfId="6721">
      <calculatedColumnFormula>U167*U124*U61</calculatedColumnFormula>
    </tableColumn>
    <tableColumn id="22" xr3:uid="{B186BCC2-F122-6347-BC2C-DE881CA6CBE8}" name="2039" totalsRowFunction="sum" dataDxfId="6720" totalsRowDxfId="6719">
      <calculatedColumnFormula>V167*V124*V61</calculatedColumnFormula>
    </tableColumn>
    <tableColumn id="2" xr3:uid="{19EA87F4-9E50-6B43-AD62-8E6DBF2A962B}" name="2040" totalsRowFunction="sum" dataDxfId="6718" totalsRowDxfId="6717">
      <calculatedColumnFormula>W167*W124*W61</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5DFBCFD-38AF-9642-94C5-35BDF8E16CE7}" name="Tabla119311121620242865" displayName="Tabla119311121620242865" ref="B238:W242" totalsRowCount="1" headerRowDxfId="6716" dataDxfId="6715" totalsRowDxfId="6714">
  <autoFilter ref="B238:W241" xr:uid="{9DBBEAE9-BE82-864C-8A72-25624D4AD23A}"/>
  <sortState xmlns:xlrd2="http://schemas.microsoft.com/office/spreadsheetml/2017/richdata2" ref="B239:M241">
    <sortCondition ref="B16:B19"/>
  </sortState>
  <tableColumns count="22">
    <tableColumn id="1" xr3:uid="{21780DB5-E61F-3B40-9A1A-5707FB5E1B84}" name="Minigrid" totalsRowLabel="Total" dataDxfId="6713" totalsRowDxfId="6712"/>
    <tableColumn id="24" xr3:uid="{3BC138DA-0571-C14B-87E1-2EC1F7A0EA71}" name="2020" totalsRowFunction="sum" dataDxfId="6711" totalsRowDxfId="6710"/>
    <tableColumn id="3" xr3:uid="{989708C1-3020-554D-8325-9084668BB2F0}" name="2021" totalsRowFunction="sum" dataDxfId="6709" totalsRowDxfId="6708">
      <calculatedColumnFormula>D173*D137*D67</calculatedColumnFormula>
    </tableColumn>
    <tableColumn id="4" xr3:uid="{82A13ABD-ECE3-F94B-87AA-1CA5D235012A}" name="2022" totalsRowFunction="sum" dataDxfId="6707" totalsRowDxfId="6706">
      <calculatedColumnFormula>E173*E137*E67</calculatedColumnFormula>
    </tableColumn>
    <tableColumn id="5" xr3:uid="{95D5AA34-6A83-9345-A29E-A6505C558487}" name="2023" totalsRowFunction="sum" dataDxfId="6705" totalsRowDxfId="6704">
      <calculatedColumnFormula>F173*F137*F67</calculatedColumnFormula>
    </tableColumn>
    <tableColumn id="6" xr3:uid="{820D7298-917F-344C-9850-1E25F45A52DD}" name="2024" totalsRowFunction="sum" dataDxfId="6703" totalsRowDxfId="6702">
      <calculatedColumnFormula>G173*G137*G67</calculatedColumnFormula>
    </tableColumn>
    <tableColumn id="7" xr3:uid="{1F719FF0-CA20-C94F-BD84-37603BBE16BB}" name="2025" totalsRowFunction="sum" dataDxfId="6701" totalsRowDxfId="6700">
      <calculatedColumnFormula>H173*H137*H67</calculatedColumnFormula>
    </tableColumn>
    <tableColumn id="8" xr3:uid="{077ADF7E-8380-EB49-BEAA-9067A473ABD8}" name="2026" totalsRowFunction="sum" dataDxfId="6699" totalsRowDxfId="6698">
      <calculatedColumnFormula>I173*I137*I67</calculatedColumnFormula>
    </tableColumn>
    <tableColumn id="9" xr3:uid="{5E5A175E-6E56-5F4A-9409-397F43C21651}" name="2027" totalsRowFunction="sum" dataDxfId="6697" totalsRowDxfId="6696">
      <calculatedColumnFormula>J173*J137*J67</calculatedColumnFormula>
    </tableColumn>
    <tableColumn id="10" xr3:uid="{D1613D2F-0072-6241-966E-8F159A690E0B}" name="2028" totalsRowFunction="sum" dataDxfId="6695" totalsRowDxfId="6694">
      <calculatedColumnFormula>K173*K137*K67</calculatedColumnFormula>
    </tableColumn>
    <tableColumn id="11" xr3:uid="{21E63E66-5C13-774F-8968-4BDC5938540F}" name="2029" totalsRowFunction="sum" dataDxfId="6693" totalsRowDxfId="6692">
      <calculatedColumnFormula>L173*L137*L67</calculatedColumnFormula>
    </tableColumn>
    <tableColumn id="12" xr3:uid="{0CD38FAF-F119-CC42-9887-680AE608CDEF}" name="2030" totalsRowFunction="sum" dataDxfId="6691" totalsRowDxfId="6690">
      <calculatedColumnFormula>M173*M137*M67</calculatedColumnFormula>
    </tableColumn>
    <tableColumn id="13" xr3:uid="{3477DE91-08D6-AB4C-AEB4-ECC383AD6F56}" name="2031" totalsRowFunction="sum" dataDxfId="6689" totalsRowDxfId="6688">
      <calculatedColumnFormula>N173*N137*N67</calculatedColumnFormula>
    </tableColumn>
    <tableColumn id="15" xr3:uid="{211AD749-ACD0-FC46-9AAD-05021258F17E}" name="2032" totalsRowFunction="sum" dataDxfId="6687" totalsRowDxfId="6686">
      <calculatedColumnFormula>O173*O137*O67</calculatedColumnFormula>
    </tableColumn>
    <tableColumn id="16" xr3:uid="{14BB209D-1887-254D-B9EF-58F686212C0A}" name="2033" totalsRowFunction="sum" dataDxfId="6685" totalsRowDxfId="6684">
      <calculatedColumnFormula>P173*P137*P67</calculatedColumnFormula>
    </tableColumn>
    <tableColumn id="17" xr3:uid="{06F2C5DF-E98F-7040-A333-B2A88170CB94}" name="2034" totalsRowFunction="sum" dataDxfId="6683" totalsRowDxfId="6682">
      <calculatedColumnFormula>Q173*Q137*Q67</calculatedColumnFormula>
    </tableColumn>
    <tableColumn id="18" xr3:uid="{493FD3DD-0ADD-A14B-9A40-1F33AA72566C}" name="2035" totalsRowFunction="sum" dataDxfId="6681" totalsRowDxfId="6680">
      <calculatedColumnFormula>R173*R137*R67</calculatedColumnFormula>
    </tableColumn>
    <tableColumn id="19" xr3:uid="{160CE954-F713-2947-BA81-F8CAF5E72707}" name="2036" totalsRowFunction="sum" dataDxfId="6679" totalsRowDxfId="6678">
      <calculatedColumnFormula>S173*S137*S67</calculatedColumnFormula>
    </tableColumn>
    <tableColumn id="20" xr3:uid="{1EB5F3E0-99F8-D149-A286-EFB5815E1190}" name="2037" totalsRowFunction="sum" dataDxfId="6677" totalsRowDxfId="6676">
      <calculatedColumnFormula>T173*T137*T67</calculatedColumnFormula>
    </tableColumn>
    <tableColumn id="21" xr3:uid="{453BCA7C-75D9-564D-AC59-53609CCBFD9B}" name="2038" totalsRowFunction="sum" dataDxfId="6675" totalsRowDxfId="6674">
      <calculatedColumnFormula>U173*U137*U67</calculatedColumnFormula>
    </tableColumn>
    <tableColumn id="22" xr3:uid="{51B65B7D-00B3-B540-A9CD-9B8B779EB22B}" name="2039" totalsRowFunction="sum" dataDxfId="6673" totalsRowDxfId="6672">
      <calculatedColumnFormula>V173*V137*V67</calculatedColumnFormula>
    </tableColumn>
    <tableColumn id="2" xr3:uid="{260DAEE2-EC3D-F840-AEFE-C7F1CAF7DEA6}" name="2040" totalsRowFunction="sum" dataDxfId="6671" totalsRowDxfId="6670">
      <calculatedColumnFormula>W173*W137*W67</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C22EB72-4E6D-7247-9E24-4569A9895EE1}" name="Tabla11931112131721252966" displayName="Tabla11931112131721252966" ref="B244:W248" totalsRowCount="1" headerRowDxfId="6669" dataDxfId="6668" totalsRowDxfId="6667">
  <autoFilter ref="B244:W247" xr:uid="{3D78CD4E-6501-B849-A5CB-DFDA668693F4}"/>
  <sortState xmlns:xlrd2="http://schemas.microsoft.com/office/spreadsheetml/2017/richdata2" ref="B245:M247">
    <sortCondition ref="B16:B19"/>
  </sortState>
  <tableColumns count="22">
    <tableColumn id="1" xr3:uid="{A862FDF7-16A9-1445-BF90-B463C905EE3D}" name="SAS - type A" totalsRowLabel="Total" dataDxfId="6666" totalsRowDxfId="6665"/>
    <tableColumn id="24" xr3:uid="{83658C93-0E15-7845-84D5-D262C633DAF4}" name="2020" totalsRowFunction="sum" dataDxfId="6664" totalsRowDxfId="6663"/>
    <tableColumn id="3" xr3:uid="{E3A53C30-3EBA-C645-9191-5382D5586657}" name="2021" totalsRowFunction="sum" dataDxfId="6662" totalsRowDxfId="6661">
      <calculatedColumnFormula>D179*D73</calculatedColumnFormula>
    </tableColumn>
    <tableColumn id="4" xr3:uid="{ABC7159C-DA73-9641-9113-966321BE8DD1}" name="2022" totalsRowFunction="sum" dataDxfId="6660" totalsRowDxfId="6659">
      <calculatedColumnFormula>E179*E73</calculatedColumnFormula>
    </tableColumn>
    <tableColumn id="5" xr3:uid="{53C37176-9203-114A-9CF1-74D08B2F9137}" name="2023" totalsRowFunction="sum" dataDxfId="6658" totalsRowDxfId="6657">
      <calculatedColumnFormula>F179*F73</calculatedColumnFormula>
    </tableColumn>
    <tableColumn id="6" xr3:uid="{0D536246-8817-E04C-82C8-9717B8CA1495}" name="2024" totalsRowFunction="sum" dataDxfId="6656" totalsRowDxfId="6655">
      <calculatedColumnFormula>G179*G73</calculatedColumnFormula>
    </tableColumn>
    <tableColumn id="7" xr3:uid="{FAEAA2D6-C7B6-5140-B8CA-5519C4994B57}" name="2025" totalsRowFunction="sum" dataDxfId="6654" totalsRowDxfId="6653">
      <calculatedColumnFormula>H179*H73</calculatedColumnFormula>
    </tableColumn>
    <tableColumn id="8" xr3:uid="{0165562E-842D-F441-A94E-FC2C86ED4D66}" name="2026" totalsRowFunction="sum" dataDxfId="6652" totalsRowDxfId="6651">
      <calculatedColumnFormula>I179*I73</calculatedColumnFormula>
    </tableColumn>
    <tableColumn id="9" xr3:uid="{B6ED46DF-96A8-0B4A-8179-423887BD5B0E}" name="2027" totalsRowFunction="sum" dataDxfId="6650" totalsRowDxfId="6649">
      <calculatedColumnFormula>J179*J73</calculatedColumnFormula>
    </tableColumn>
    <tableColumn id="10" xr3:uid="{9CC48793-62B6-D041-ABAE-08F6CC48614A}" name="2028" totalsRowFunction="sum" dataDxfId="6648" totalsRowDxfId="6647">
      <calculatedColumnFormula>K179*K73</calculatedColumnFormula>
    </tableColumn>
    <tableColumn id="11" xr3:uid="{99D71109-9A30-474A-B856-DA13670F0740}" name="2029" totalsRowFunction="sum" dataDxfId="6646" totalsRowDxfId="6645">
      <calculatedColumnFormula>L179*L73</calculatedColumnFormula>
    </tableColumn>
    <tableColumn id="12" xr3:uid="{47A565DE-40C4-2A41-AB73-64CA47FB3B14}" name="2030" totalsRowFunction="sum" dataDxfId="6644" totalsRowDxfId="6643">
      <calculatedColumnFormula>M179*M73</calculatedColumnFormula>
    </tableColumn>
    <tableColumn id="13" xr3:uid="{0C5C9E43-3567-DF4D-9C17-354D31D2E2D3}" name="2031" totalsRowFunction="sum" dataDxfId="6642" totalsRowDxfId="6641">
      <calculatedColumnFormula>N179*N73</calculatedColumnFormula>
    </tableColumn>
    <tableColumn id="15" xr3:uid="{466EB2E4-D928-6B4A-BD61-0FB0E02B09E5}" name="2032" totalsRowFunction="sum" dataDxfId="6640" totalsRowDxfId="6639">
      <calculatedColumnFormula>O179*O73</calculatedColumnFormula>
    </tableColumn>
    <tableColumn id="16" xr3:uid="{11AFAC60-41CF-A940-91B1-925C8457CA07}" name="2033" totalsRowFunction="sum" dataDxfId="6638" totalsRowDxfId="6637">
      <calculatedColumnFormula>P179*P73</calculatedColumnFormula>
    </tableColumn>
    <tableColumn id="17" xr3:uid="{75303EF0-B0BC-8344-85AD-2A365F25EB3C}" name="2034" totalsRowFunction="sum" dataDxfId="6636" totalsRowDxfId="6635">
      <calculatedColumnFormula>Q179*Q73</calculatedColumnFormula>
    </tableColumn>
    <tableColumn id="18" xr3:uid="{C55ADC71-4856-8A44-82A0-FE2A8B65C2A7}" name="2035" totalsRowFunction="sum" dataDxfId="6634" totalsRowDxfId="6633">
      <calculatedColumnFormula>R179*R73</calculatedColumnFormula>
    </tableColumn>
    <tableColumn id="19" xr3:uid="{0C929DCF-8A68-1947-8CA5-15CFFA477FF6}" name="2036" totalsRowFunction="sum" dataDxfId="6632" totalsRowDxfId="6631">
      <calculatedColumnFormula>S179*S73</calculatedColumnFormula>
    </tableColumn>
    <tableColumn id="20" xr3:uid="{072C8EFB-893C-0445-8723-9433F95F4975}" name="2037" totalsRowFunction="sum" dataDxfId="6630" totalsRowDxfId="6629">
      <calculatedColumnFormula>T179*T73</calculatedColumnFormula>
    </tableColumn>
    <tableColumn id="21" xr3:uid="{B678949B-D9DF-B34A-A1D4-ADF88D54CFAA}" name="2038" totalsRowFunction="sum" dataDxfId="6628" totalsRowDxfId="6627">
      <calculatedColumnFormula>U179*U73</calculatedColumnFormula>
    </tableColumn>
    <tableColumn id="22" xr3:uid="{6F241E51-3008-684E-951D-942CF26FD034}" name="2039" totalsRowFunction="sum" dataDxfId="6626" totalsRowDxfId="6625">
      <calculatedColumnFormula>V179*V73</calculatedColumnFormula>
    </tableColumn>
    <tableColumn id="2" xr3:uid="{B3ED6B14-C76E-2F42-B29C-4EDC7E2D256D}" name="2040" totalsRowFunction="sum" dataDxfId="6624" totalsRowDxfId="6623">
      <calculatedColumnFormula>W179*W73</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1F31F45-3F7E-284E-ABF4-B0F5CE47AA62}" name="Tabla119311121317467" displayName="Tabla119311121317467" ref="B84:W88" totalsRowCount="1" headerRowDxfId="6622" dataDxfId="6621" totalsRowDxfId="6620">
  <autoFilter ref="B84:W87" xr:uid="{B02DBAA8-2894-8D41-8396-2408E864D64E}"/>
  <sortState xmlns:xlrd2="http://schemas.microsoft.com/office/spreadsheetml/2017/richdata2" ref="B85:M87">
    <sortCondition ref="B16:B19"/>
  </sortState>
  <tableColumns count="22">
    <tableColumn id="1" xr3:uid="{C6BB90D0-2401-2445-91DB-9EC80D713E24}" name="TOTAL" totalsRowLabel="Total" dataDxfId="6619" totalsRowDxfId="6618"/>
    <tableColumn id="24" xr3:uid="{6CE9B3C2-B019-0A4E-9E4A-239C78265A61}" name="2020" totalsRowFunction="sum" dataDxfId="6617" totalsRowDxfId="6616"/>
    <tableColumn id="3" xr3:uid="{782E96E7-049E-5946-8F9D-FDE8A1503D0F}" name="2021" totalsRowFunction="sum" dataDxfId="6615" totalsRowDxfId="6614">
      <calculatedColumnFormula>SUM(D55,D61,D67,D73,D79,D47)</calculatedColumnFormula>
    </tableColumn>
    <tableColumn id="4" xr3:uid="{F050C8ED-CBE3-3D4A-8544-61A869EE9878}" name="2022" totalsRowFunction="sum" dataDxfId="6613" totalsRowDxfId="6612">
      <calculatedColumnFormula>SUM(E55,E61,E67,E73,E79,E47)</calculatedColumnFormula>
    </tableColumn>
    <tableColumn id="5" xr3:uid="{150D3BA6-BE6A-0747-8FF7-8833C35305EA}" name="2023" totalsRowFunction="sum" dataDxfId="6611" totalsRowDxfId="6610">
      <calculatedColumnFormula>SUM(F55,F61,F67,F73,F79,F47)</calculatedColumnFormula>
    </tableColumn>
    <tableColumn id="6" xr3:uid="{EE79B4D3-6BB2-DB46-8730-C6C3C9B857AC}" name="2024" totalsRowFunction="sum" dataDxfId="6609" totalsRowDxfId="6608">
      <calculatedColumnFormula>SUM(G55,G61,G67,G73,G79,G47)</calculatedColumnFormula>
    </tableColumn>
    <tableColumn id="7" xr3:uid="{3AC60269-94F0-D14A-98A2-4324E66135F9}" name="2025" totalsRowFunction="sum" dataDxfId="6607" totalsRowDxfId="6606">
      <calculatedColumnFormula>SUM(H55,H61,H67,H73,H79,H47)</calculatedColumnFormula>
    </tableColumn>
    <tableColumn id="8" xr3:uid="{9C2048D4-A79A-9044-9E57-12C5B752DCF7}" name="2026" totalsRowFunction="sum" dataDxfId="6605" totalsRowDxfId="6604">
      <calculatedColumnFormula>SUM(I55,I61,I67,I73,I79,I47)</calculatedColumnFormula>
    </tableColumn>
    <tableColumn id="9" xr3:uid="{5322C91F-39D5-304B-B4F2-B003F0721807}" name="2027" totalsRowFunction="sum" dataDxfId="6603" totalsRowDxfId="6602">
      <calculatedColumnFormula>SUM(J55,J61,J67,J73,J79,J47)</calculatedColumnFormula>
    </tableColumn>
    <tableColumn id="10" xr3:uid="{E1BE9FFB-9ED5-8642-B038-F14DEAE87E34}" name="2028" totalsRowFunction="sum" dataDxfId="6601" totalsRowDxfId="6600">
      <calculatedColumnFormula>SUM(K55,K61,K67,K73,K79,K47)</calculatedColumnFormula>
    </tableColumn>
    <tableColumn id="11" xr3:uid="{8201ABCB-C953-B547-B17F-2BF6C84840C9}" name="2029" totalsRowFunction="sum" dataDxfId="6599" totalsRowDxfId="6598">
      <calculatedColumnFormula>SUM(L55,L61,L67,L73,L79,L47)</calculatedColumnFormula>
    </tableColumn>
    <tableColumn id="12" xr3:uid="{F0918082-AB92-D04F-86FE-A96B7E401B2F}" name="2030" totalsRowFunction="sum" dataDxfId="6597" totalsRowDxfId="6596">
      <calculatedColumnFormula>SUM(M55,M61,M67,M73,M79,M47)</calculatedColumnFormula>
    </tableColumn>
    <tableColumn id="13" xr3:uid="{40B4B07C-0B1D-7042-88A3-6E849D793C0C}" name="2031" totalsRowFunction="sum" dataDxfId="6595" totalsRowDxfId="6594">
      <calculatedColumnFormula>SUM(N55,N61,N67,N73,N79,N47)</calculatedColumnFormula>
    </tableColumn>
    <tableColumn id="15" xr3:uid="{700E0D9D-3D05-C64B-B950-65795C825AA9}" name="2032" totalsRowFunction="sum" dataDxfId="6593" totalsRowDxfId="6592">
      <calculatedColumnFormula>SUM(O55,O61,O67,O73,O79,O47)</calculatedColumnFormula>
    </tableColumn>
    <tableColumn id="16" xr3:uid="{135385D2-2081-794C-B58A-C1BA68F7B5C3}" name="2033" totalsRowFunction="sum" dataDxfId="6591" totalsRowDxfId="6590">
      <calculatedColumnFormula>SUM(P55,P61,P67,P73,P79,P47)</calculatedColumnFormula>
    </tableColumn>
    <tableColumn id="17" xr3:uid="{36424B13-4940-1242-955C-771BE7EC7599}" name="2034" totalsRowFunction="sum" dataDxfId="6589" totalsRowDxfId="6588">
      <calculatedColumnFormula>SUM(Q55,Q61,Q67,Q73,Q79,Q47)</calculatedColumnFormula>
    </tableColumn>
    <tableColumn id="18" xr3:uid="{E8A2AD0E-5CBD-1E49-9962-313762620C71}" name="2035" totalsRowFunction="sum" dataDxfId="6587" totalsRowDxfId="6586">
      <calculatedColumnFormula>SUM(R55,R61,R67,R73,R79,R47)</calculatedColumnFormula>
    </tableColumn>
    <tableColumn id="19" xr3:uid="{10EA5DF2-E9A8-1849-A20C-24B6E4C1A5E1}" name="2036" totalsRowFunction="sum" dataDxfId="6585" totalsRowDxfId="6584">
      <calculatedColumnFormula>SUM(S55,S61,S67,S73,S79,S47)</calculatedColumnFormula>
    </tableColumn>
    <tableColumn id="20" xr3:uid="{EB2BAD0F-61A1-3B48-8A28-F76C795C2EF1}" name="2037" totalsRowFunction="sum" dataDxfId="6583" totalsRowDxfId="6582">
      <calculatedColumnFormula>SUM(T55,T61,T67,T73,T79,T47)</calculatedColumnFormula>
    </tableColumn>
    <tableColumn id="21" xr3:uid="{00F8A04F-8AB9-7648-BEAF-2A6D5C38DABC}" name="2038" totalsRowFunction="sum" dataDxfId="6581" totalsRowDxfId="6580">
      <calculatedColumnFormula>SUM(U55,U61,U67,U73,U79,U47)</calculatedColumnFormula>
    </tableColumn>
    <tableColumn id="22" xr3:uid="{D922F015-1B09-954B-9957-E7F76181030E}" name="2039" totalsRowFunction="sum" dataDxfId="6579" totalsRowDxfId="6578">
      <calculatedColumnFormula>SUM(V55,V61,V67,V73,V79,V47)</calculatedColumnFormula>
    </tableColumn>
    <tableColumn id="2" xr3:uid="{4B5F0FC9-17FB-FB4E-B8F6-310507CFC026}" name="2040" totalsRowFunction="sum" dataDxfId="6577" totalsRowDxfId="6576">
      <calculatedColumnFormula>SUM(W55,W61,W67,W73,W79,W47)</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B355DAA-AECC-D740-86DE-A6D301AA40DC}" name="Tabla11931112131743168" displayName="Tabla11931112131743168" ref="B142:W146" totalsRowCount="1" headerRowDxfId="6575" dataDxfId="6574" totalsRowDxfId="6573">
  <autoFilter ref="B142:W145" xr:uid="{CA2B49C3-BE73-3049-BB8F-84AF4D1DDA99}"/>
  <sortState xmlns:xlrd2="http://schemas.microsoft.com/office/spreadsheetml/2017/richdata2" ref="B143:M145">
    <sortCondition ref="B16:B19"/>
  </sortState>
  <tableColumns count="22">
    <tableColumn id="1" xr3:uid="{8221A18D-71BD-7E49-8BCB-B8348D016012}" name="TOTAL ENERGY CONSUMED EXTENSION &amp; DENSIFICATION" totalsRowLabel="Total" dataDxfId="6572" totalsRowDxfId="6571"/>
    <tableColumn id="24" xr3:uid="{5C920653-1BA9-FB49-843C-A6455EFE8FC6}" name="2020" totalsRowFunction="sum" dataDxfId="6570" totalsRowDxfId="6569"/>
    <tableColumn id="3" xr3:uid="{1CBFF6AD-0418-AC41-8F6B-1DF2271F7176}" name="2021" totalsRowFunction="custom" dataDxfId="6568" totalsRowDxfId="6567">
      <calculatedColumnFormula>D98*D47+D55*D111+D124*D61</calculatedColumnFormula>
      <totalsRowFormula>SUM(Tabla11931112131743168[2021])</totalsRowFormula>
    </tableColumn>
    <tableColumn id="4" xr3:uid="{931EA00F-6B45-8E47-B85A-E7BCADBCB31E}" name="2022" totalsRowFunction="custom" dataDxfId="6566" totalsRowDxfId="6565">
      <calculatedColumnFormula>E98*E47+E55*E111+E124*E61</calculatedColumnFormula>
      <totalsRowFormula>SUM(Tabla11931112131743168[2022])</totalsRowFormula>
    </tableColumn>
    <tableColumn id="5" xr3:uid="{B8031C72-F1C1-4E4D-8013-37E38FCEE973}" name="2023" totalsRowFunction="custom" dataDxfId="6564" totalsRowDxfId="6563">
      <calculatedColumnFormula>F98*F47+F55*F111+F124*F61</calculatedColumnFormula>
      <totalsRowFormula>SUM(Tabla11931112131743168[2023])</totalsRowFormula>
    </tableColumn>
    <tableColumn id="6" xr3:uid="{DCC96D09-0D61-6A4B-A3E0-FBAC0EEB7F42}" name="2024" totalsRowFunction="custom" dataDxfId="6562" totalsRowDxfId="6561">
      <calculatedColumnFormula>G98*G47+G55*G111+G124*G61</calculatedColumnFormula>
      <totalsRowFormula>SUM(Tabla11931112131743168[2024])</totalsRowFormula>
    </tableColumn>
    <tableColumn id="7" xr3:uid="{309994A6-AFBF-554C-97F6-BDBBD11DF3B8}" name="2025" totalsRowFunction="custom" dataDxfId="6560" totalsRowDxfId="6559">
      <calculatedColumnFormula>H98*H47+H55*H111+H124*H61</calculatedColumnFormula>
      <totalsRowFormula>SUM(Tabla11931112131743168[2025])</totalsRowFormula>
    </tableColumn>
    <tableColumn id="8" xr3:uid="{54F8AAA0-8AB2-3544-BDCE-68A0CE9E648A}" name="2026" totalsRowFunction="custom" dataDxfId="6558" totalsRowDxfId="6557">
      <calculatedColumnFormula>I98*I47+I55*I111+I124*I61</calculatedColumnFormula>
      <totalsRowFormula>SUM(Tabla11931112131743168[2026])</totalsRowFormula>
    </tableColumn>
    <tableColumn id="9" xr3:uid="{A8B6F946-48F7-6845-8BE6-F054957552A4}" name="2027" totalsRowFunction="custom" dataDxfId="6556" totalsRowDxfId="6555">
      <calculatedColumnFormula>J98*J47+J55*J111+J124*J61</calculatedColumnFormula>
      <totalsRowFormula>SUM(Tabla11931112131743168[2027])</totalsRowFormula>
    </tableColumn>
    <tableColumn id="10" xr3:uid="{D4B87FD5-DF7F-2D49-A613-23E7AE2AD6E9}" name="2028" totalsRowFunction="custom" dataDxfId="6554" totalsRowDxfId="6553">
      <calculatedColumnFormula>K98*K47+K55*K111+K124*K61</calculatedColumnFormula>
      <totalsRowFormula>SUM(Tabla11931112131743168[2028])</totalsRowFormula>
    </tableColumn>
    <tableColumn id="11" xr3:uid="{697C179F-D492-A945-A3FE-2D49CB2ACC2F}" name="2029" totalsRowFunction="custom" dataDxfId="6552" totalsRowDxfId="6551">
      <calculatedColumnFormula>L98*L47+L55*L111+L124*L61</calculatedColumnFormula>
      <totalsRowFormula>SUM(Tabla11931112131743168[2029])</totalsRowFormula>
    </tableColumn>
    <tableColumn id="12" xr3:uid="{4AB1BD10-B50C-8A4D-9D50-F9F48C44A09F}" name="2030" totalsRowFunction="custom" dataDxfId="6550" totalsRowDxfId="6549">
      <calculatedColumnFormula>M98*M47+M55*M111+M124*M61</calculatedColumnFormula>
      <totalsRowFormula>SUM(Tabla11931112131743168[2030])</totalsRowFormula>
    </tableColumn>
    <tableColumn id="13" xr3:uid="{8153DA66-6AA5-A04C-BF70-27499A06656B}" name="2031" totalsRowFunction="custom" dataDxfId="6548" totalsRowDxfId="6547">
      <calculatedColumnFormula>N98*N47+N55*N111+N124*N61</calculatedColumnFormula>
      <totalsRowFormula>SUM(Tabla11931112131743168[2031])</totalsRowFormula>
    </tableColumn>
    <tableColumn id="15" xr3:uid="{8A812F18-B305-FF4C-99AC-5CAE1D7AA860}" name="2032" totalsRowFunction="custom" dataDxfId="6546" totalsRowDxfId="6545">
      <calculatedColumnFormula>O98*O47+O55*O111+O124*O61</calculatedColumnFormula>
      <totalsRowFormula>SUM(Tabla11931112131743168[2032])</totalsRowFormula>
    </tableColumn>
    <tableColumn id="16" xr3:uid="{CF0B0953-74A2-DC4B-8157-DCA0E97E7A18}" name="2033" totalsRowFunction="custom" dataDxfId="6544" totalsRowDxfId="6543">
      <calculatedColumnFormula>P98*P47+P55*P111+P124*P61</calculatedColumnFormula>
      <totalsRowFormula>SUM(Tabla11931112131743168[2033])</totalsRowFormula>
    </tableColumn>
    <tableColumn id="17" xr3:uid="{870EF8AB-B140-AB4B-8CD4-9D31F0CAAC46}" name="2034" totalsRowFunction="custom" dataDxfId="6542" totalsRowDxfId="6541">
      <calculatedColumnFormula>Q98*Q47+Q55*Q111+Q124*Q61</calculatedColumnFormula>
      <totalsRowFormula>SUM(Tabla11931112131743168[2034])</totalsRowFormula>
    </tableColumn>
    <tableColumn id="18" xr3:uid="{6EE64F6B-F2C5-FC47-AF2E-A44A89147C49}" name="2035" totalsRowFunction="custom" dataDxfId="6540" totalsRowDxfId="6539">
      <calculatedColumnFormula>R98*R47+R55*R111+R124*R61</calculatedColumnFormula>
      <totalsRowFormula>SUM(Tabla11931112131743168[2035])</totalsRowFormula>
    </tableColumn>
    <tableColumn id="19" xr3:uid="{9BE8B0D8-B211-7A48-8B35-F34EDC78C549}" name="2036" totalsRowFunction="custom" dataDxfId="6538" totalsRowDxfId="6537">
      <calculatedColumnFormula>S98*S47+S55*S111+S124*S61</calculatedColumnFormula>
      <totalsRowFormula>SUM(Tabla11931112131743168[2036])</totalsRowFormula>
    </tableColumn>
    <tableColumn id="20" xr3:uid="{D544F241-9102-3D43-8796-3B9E12DEC0D1}" name="2037" totalsRowFunction="custom" dataDxfId="6536" totalsRowDxfId="6535">
      <calculatedColumnFormula>T98*T47+T55*T111+T124*T61</calculatedColumnFormula>
      <totalsRowFormula>SUM(Tabla11931112131743168[2037])</totalsRowFormula>
    </tableColumn>
    <tableColumn id="21" xr3:uid="{76BE5EAA-1B93-6B4C-A502-66C2F7BC15A8}" name="2038" totalsRowFunction="custom" dataDxfId="6534" totalsRowDxfId="6533">
      <calculatedColumnFormula>U98*U47+U55*U111+U124*U61</calculatedColumnFormula>
      <totalsRowFormula>SUM(Tabla11931112131743168[2038])</totalsRowFormula>
    </tableColumn>
    <tableColumn id="22" xr3:uid="{02CEE075-437E-8F40-BD05-0054D2552DB4}" name="2039" totalsRowFunction="custom" dataDxfId="6532" totalsRowDxfId="6531">
      <calculatedColumnFormula>V98*V47+V55*V111+V124*V61</calculatedColumnFormula>
      <totalsRowFormula>SUM(Tabla11931112131743168[2039])</totalsRowFormula>
    </tableColumn>
    <tableColumn id="2" xr3:uid="{885DF1B9-BB0B-6340-A49C-7B5BB5719F91}" name="2040" totalsRowFunction="custom" dataDxfId="6530" totalsRowDxfId="6529">
      <calculatedColumnFormula>W98*W47+W55*W111+W124*W61</calculatedColumnFormula>
      <totalsRowFormula>SUM(Tabla11931112131743168[2040])</totalsRow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D98F6E6-1F97-7A4F-8BCE-36DE6CB47A75}" name="Tabla11931112131721255169" displayName="Tabla11931112131721255169" ref="B184:W188" totalsRowCount="1" headerRowDxfId="6528" dataDxfId="6527" totalsRowDxfId="6526">
  <autoFilter ref="B184:W187" xr:uid="{032B60FF-0A4B-F44C-A195-5968A6FF7E42}"/>
  <sortState xmlns:xlrd2="http://schemas.microsoft.com/office/spreadsheetml/2017/richdata2" ref="B185:M187">
    <sortCondition ref="B16:B19"/>
  </sortState>
  <tableColumns count="22">
    <tableColumn id="1" xr3:uid="{4A5ABAC0-7510-7241-8086-504F7EAB06CE}" name="SAS - type B" totalsRowLabel="Total" dataDxfId="6525" totalsRowDxfId="6524"/>
    <tableColumn id="24" xr3:uid="{B8A3732E-D1E1-4142-9663-B2ECB2402A88}" name="2020" totalsRowFunction="sum" dataDxfId="6523" totalsRowDxfId="6522"/>
    <tableColumn id="3" xr3:uid="{5FA02C4F-81A5-C74F-BAA9-39DA5B605C46}" name="2021" totalsRowFunction="sum" dataDxfId="6521" totalsRowDxfId="6520">
      <calculatedColumnFormula>SAS!#REF!</calculatedColumnFormula>
    </tableColumn>
    <tableColumn id="4" xr3:uid="{100A3EC2-57B1-F344-9283-EF8CF4F8833F}" name="2022" totalsRowFunction="sum" dataDxfId="6519" totalsRowDxfId="6518">
      <calculatedColumnFormula>Tabla11931112131721255169[[#This Row],[2021]]</calculatedColumnFormula>
    </tableColumn>
    <tableColumn id="5" xr3:uid="{56551FEF-02C1-3245-BA43-15AD8309D7D9}" name="2023" totalsRowFunction="sum" dataDxfId="6517" totalsRowDxfId="6516"/>
    <tableColumn id="6" xr3:uid="{1CA117E6-E177-6D41-BB1A-2FEB7B5EA003}" name="2024" totalsRowFunction="sum" dataDxfId="6515" totalsRowDxfId="6514"/>
    <tableColumn id="7" xr3:uid="{0FAD6242-6015-7E42-98F7-CDFA7EEF15C7}" name="2025" totalsRowFunction="sum" dataDxfId="6513" totalsRowDxfId="6512"/>
    <tableColumn id="8" xr3:uid="{463CF2BB-3BCD-2145-89B6-AFA09B862B5B}" name="2026" totalsRowFunction="sum" dataDxfId="6511" totalsRowDxfId="6510"/>
    <tableColumn id="9" xr3:uid="{B00A962A-1808-F34B-9606-8C9B5023BF15}" name="2027" totalsRowFunction="sum" dataDxfId="6509" totalsRowDxfId="6508"/>
    <tableColumn id="10" xr3:uid="{2C7679EE-9154-C94E-BC8B-F17B71F027EF}" name="2028" totalsRowFunction="sum" dataDxfId="6507" totalsRowDxfId="6506"/>
    <tableColumn id="11" xr3:uid="{B3805CC7-3819-BF49-9D99-1324E4DA5A54}" name="2029" totalsRowFunction="sum" dataDxfId="6505" totalsRowDxfId="6504"/>
    <tableColumn id="12" xr3:uid="{30881899-BA0D-1949-8C6A-1CE4C4FFF601}" name="2030" totalsRowFunction="sum" dataDxfId="6503" totalsRowDxfId="6502"/>
    <tableColumn id="13" xr3:uid="{4F65A53D-768E-864F-AD1F-CBFEB27AA591}" name="2031" totalsRowFunction="sum" dataDxfId="6501" totalsRowDxfId="6500"/>
    <tableColumn id="15" xr3:uid="{D4D6EC7D-7E52-164A-BB79-83FA84A7A19D}" name="2032" totalsRowFunction="sum" dataDxfId="6499" totalsRowDxfId="6498"/>
    <tableColumn id="16" xr3:uid="{CCA9EEF9-5B9A-B642-960D-9ED0D16D7831}" name="2033" totalsRowFunction="sum" dataDxfId="6497" totalsRowDxfId="6496"/>
    <tableColumn id="17" xr3:uid="{EA5C1418-1DD2-B449-9EC7-5AC1E2D9ADF3}" name="2034" totalsRowFunction="sum" dataDxfId="6495" totalsRowDxfId="6494"/>
    <tableColumn id="18" xr3:uid="{EF90DDDA-F0A4-484A-A69F-082C3C723F3B}" name="2035" totalsRowFunction="sum" dataDxfId="6493" totalsRowDxfId="6492"/>
    <tableColumn id="19" xr3:uid="{FFC66A5A-B89B-9347-9638-0E49478C9E9E}" name="2036" totalsRowFunction="sum" dataDxfId="6491" totalsRowDxfId="6490"/>
    <tableColumn id="20" xr3:uid="{E4908F07-DCDD-6940-BFC2-7FF23782B451}" name="2037" totalsRowFunction="sum" dataDxfId="6489" totalsRowDxfId="6488"/>
    <tableColumn id="21" xr3:uid="{E2D2E4D7-4C28-5B44-9B9E-D8CAD08DA6E0}" name="2038" totalsRowFunction="sum" dataDxfId="6487" totalsRowDxfId="6486"/>
    <tableColumn id="22" xr3:uid="{DABDFAE1-C17D-DF48-90EF-CBC0C67EBB2A}" name="2039" totalsRowFunction="sum" dataDxfId="6485" totalsRowDxfId="6484"/>
    <tableColumn id="2" xr3:uid="{E280EDBE-E279-F446-A835-E11BCCAD17E1}" name="2040" totalsRowFunction="sum" dataDxfId="6483" totalsRowDxfId="6482"/>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59B642A-3B0A-AF4D-8B8A-A59315BECA6C}" name="Tabla1193111213175270" displayName="Tabla1193111213175270" ref="B78:W82" totalsRowCount="1" headerRowDxfId="6481" dataDxfId="6480" totalsRowDxfId="6479">
  <autoFilter ref="B78:W81" xr:uid="{042701D4-0E55-0741-A160-8D2D321DD600}"/>
  <sortState xmlns:xlrd2="http://schemas.microsoft.com/office/spreadsheetml/2017/richdata2" ref="B79:M81">
    <sortCondition ref="B16:B19"/>
  </sortState>
  <tableColumns count="22">
    <tableColumn id="1" xr3:uid="{8B6540A7-E00E-4C48-9E7B-B8A0E76B0D9A}" name="SAS - type B" totalsRowLabel="Total" dataDxfId="6478" totalsRowDxfId="6477"/>
    <tableColumn id="24" xr3:uid="{B973FA52-BB0B-E641-A51B-7154A654979C}" name="2020" totalsRowFunction="sum" dataDxfId="6476" totalsRowDxfId="6475"/>
    <tableColumn id="3" xr3:uid="{C0B7AE0C-A46D-AA4C-8731-01FBF3C07E2D}" name="2021" totalsRowFunction="sum" dataDxfId="6474" totalsRowDxfId="6473">
      <calculatedColumnFormula>Tabla1193111213175270[[#This Row],[2020]]+D39</calculatedColumnFormula>
    </tableColumn>
    <tableColumn id="4" xr3:uid="{08098E69-C32B-2346-BED2-24EC79E4F3D4}" name="2022" totalsRowFunction="sum" dataDxfId="6472" totalsRowDxfId="6471">
      <calculatedColumnFormula>Tabla1193111213175270[[#This Row],[2021]]+E39</calculatedColumnFormula>
    </tableColumn>
    <tableColumn id="5" xr3:uid="{92222FE6-3102-BE41-B77A-7C5BFE5CC18D}" name="2023" totalsRowFunction="sum" dataDxfId="6470" totalsRowDxfId="6469">
      <calculatedColumnFormula>Tabla1193111213175270[[#This Row],[2022]]+F39</calculatedColumnFormula>
    </tableColumn>
    <tableColumn id="6" xr3:uid="{474736AC-7903-F742-A924-7FC012467DE5}" name="2024" totalsRowFunction="sum" dataDxfId="6468" totalsRowDxfId="6467">
      <calculatedColumnFormula>Tabla1193111213175270[[#This Row],[2023]]+G39</calculatedColumnFormula>
    </tableColumn>
    <tableColumn id="7" xr3:uid="{E5604C99-6FD8-C94A-B810-BDB945204601}" name="2025" totalsRowFunction="sum" dataDxfId="6466" totalsRowDxfId="6465">
      <calculatedColumnFormula>Tabla1193111213175270[[#This Row],[2024]]+H39</calculatedColumnFormula>
    </tableColumn>
    <tableColumn id="8" xr3:uid="{00B96B01-7EFB-DE40-9E90-BB698F30A939}" name="2026" totalsRowFunction="sum" dataDxfId="6464" totalsRowDxfId="6463">
      <calculatedColumnFormula>Tabla1193111213175270[[#This Row],[2025]]+I39</calculatedColumnFormula>
    </tableColumn>
    <tableColumn id="9" xr3:uid="{A5149C42-F3BB-AB4B-9E0F-F503E47B9BAA}" name="2027" totalsRowFunction="sum" dataDxfId="6462" totalsRowDxfId="6461">
      <calculatedColumnFormula>Tabla1193111213175270[[#This Row],[2026]]+J39</calculatedColumnFormula>
    </tableColumn>
    <tableColumn id="10" xr3:uid="{95E892B8-3DCA-8C42-843E-C37E707C2EA0}" name="2028" totalsRowFunction="sum" dataDxfId="6460" totalsRowDxfId="6459">
      <calculatedColumnFormula>Tabla1193111213175270[[#This Row],[2027]]+K39</calculatedColumnFormula>
    </tableColumn>
    <tableColumn id="11" xr3:uid="{2C12C33B-D161-CC4A-956C-FF96423FC290}" name="2029" totalsRowFunction="sum" dataDxfId="6458" totalsRowDxfId="6457">
      <calculatedColumnFormula>Tabla1193111213175270[[#This Row],[2028]]+L39</calculatedColumnFormula>
    </tableColumn>
    <tableColumn id="12" xr3:uid="{6B9B6B01-D281-6847-A89C-CD100BA82C46}" name="2030" totalsRowFunction="sum" dataDxfId="6456" totalsRowDxfId="6455">
      <calculatedColumnFormula>Tabla1193111213175270[[#This Row],[2029]]+M39</calculatedColumnFormula>
    </tableColumn>
    <tableColumn id="13" xr3:uid="{23B2252A-AA36-7148-A633-C33AF771116D}" name="2031" totalsRowFunction="sum" dataDxfId="6454" totalsRowDxfId="6453"/>
    <tableColumn id="15" xr3:uid="{C96FA8A4-200C-1D4F-BAAE-4E0E8E09F44C}" name="2032" totalsRowFunction="sum" dataDxfId="6452" totalsRowDxfId="6451">
      <calculatedColumnFormula>Tabla1193111213175270[[#This Row],[2031]]*(1+Inputs!S84)</calculatedColumnFormula>
    </tableColumn>
    <tableColumn id="16" xr3:uid="{E330604A-008E-7840-9EEC-4C4AAF60796B}" name="2033" totalsRowFunction="sum" dataDxfId="6450" totalsRowDxfId="6449">
      <calculatedColumnFormula>Tabla1193111213175270[[#This Row],[2032]]*(1+Inputs!T84)</calculatedColumnFormula>
    </tableColumn>
    <tableColumn id="17" xr3:uid="{1C7AD512-2587-C348-9E2F-261ED2D14F9C}" name="2034" totalsRowFunction="sum" dataDxfId="6448" totalsRowDxfId="6447">
      <calculatedColumnFormula>Tabla1193111213175270[[#This Row],[2033]]*(1+Inputs!U84)</calculatedColumnFormula>
    </tableColumn>
    <tableColumn id="18" xr3:uid="{FDABB8DB-A7DB-A543-B691-F090C846D560}" name="2035" totalsRowFunction="sum" dataDxfId="6446" totalsRowDxfId="6445">
      <calculatedColumnFormula>Tabla1193111213175270[[#This Row],[2034]]*(1+Inputs!V84)</calculatedColumnFormula>
    </tableColumn>
    <tableColumn id="19" xr3:uid="{9F3ACA01-0DFD-E545-997E-53C2E64D3997}" name="2036" totalsRowFunction="sum" dataDxfId="6444" totalsRowDxfId="6443">
      <calculatedColumnFormula>Tabla1193111213175270[[#This Row],[2035]]*(1+Inputs!W84)</calculatedColumnFormula>
    </tableColumn>
    <tableColumn id="20" xr3:uid="{24A2AC07-6726-3A47-8112-EB6C1ADEA720}" name="2037" totalsRowFunction="sum" dataDxfId="6442" totalsRowDxfId="6441">
      <calculatedColumnFormula>Tabla1193111213175270[[#This Row],[2036]]*(1+Inputs!X84)</calculatedColumnFormula>
    </tableColumn>
    <tableColumn id="21" xr3:uid="{23EECA1D-583D-2545-9ECC-C9F724519865}" name="2038" totalsRowFunction="sum" dataDxfId="6440" totalsRowDxfId="6439">
      <calculatedColumnFormula>Tabla1193111213175270[[#This Row],[2037]]*(1+Inputs!Y84)</calculatedColumnFormula>
    </tableColumn>
    <tableColumn id="22" xr3:uid="{07D2A52C-D28A-AA43-B3CA-1B060B669312}" name="2039" totalsRowFunction="sum" dataDxfId="6438" totalsRowDxfId="6437">
      <calculatedColumnFormula>Tabla1193111213175270[[#This Row],[2038]]*(1+Inputs!Z84)</calculatedColumnFormula>
    </tableColumn>
    <tableColumn id="2" xr3:uid="{81EE0EBA-D1DF-6D45-A4D5-7082CCF3FA71}" name="2040" totalsRowFunction="sum" dataDxfId="6436" totalsRowDxfId="6435">
      <calculatedColumnFormula>Tabla1193111213175270[[#This Row],[2039]]*(1+Inputs!AA84)</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25B8B37-7200-AA4F-8B1E-3C1A189DF7A1}" name="Tabla11931112135371" displayName="Tabla11931112135371" ref="B38:W42" totalsRowCount="1" headerRowDxfId="6434" dataDxfId="6433" totalsRowDxfId="6432">
  <autoFilter ref="B38:W41" xr:uid="{753B76B8-E7DA-3042-87E1-DA28BD75E110}"/>
  <sortState xmlns:xlrd2="http://schemas.microsoft.com/office/spreadsheetml/2017/richdata2" ref="B39:M41">
    <sortCondition ref="B16:B19"/>
  </sortState>
  <tableColumns count="22">
    <tableColumn id="1" xr3:uid="{5500F13E-0B69-134F-99C4-9DA4F5A82F8B}" name="SAS - type B" totalsRowLabel="Total" dataDxfId="6431" totalsRowDxfId="6430"/>
    <tableColumn id="24" xr3:uid="{2CD6CB13-EED9-EF49-8EBB-9F1507BBBCE4}" name="2020" totalsRowFunction="sum" dataDxfId="6429" totalsRowDxfId="6428"/>
    <tableColumn id="3" xr3:uid="{31FCFA30-3B33-644C-8889-A0408A8B6C68}" name="2021" totalsRowFunction="sum" dataDxfId="6427" totalsRowDxfId="6426"/>
    <tableColumn id="4" xr3:uid="{F8316E30-BCAB-974E-AF60-CE11FC736ADA}" name="2022" totalsRowFunction="sum" dataDxfId="6425" totalsRowDxfId="6424"/>
    <tableColumn id="5" xr3:uid="{ACF65422-2489-D542-84FC-024CAF56B657}" name="2023" totalsRowFunction="sum" dataDxfId="6423" totalsRowDxfId="6422"/>
    <tableColumn id="6" xr3:uid="{6C7DE0BE-752F-EE4E-9FCF-08E87210366E}" name="2024" totalsRowFunction="sum" dataDxfId="6421" totalsRowDxfId="6420"/>
    <tableColumn id="7" xr3:uid="{22755BE0-E34E-D24E-BCF1-E513C524A3EB}" name="2025" totalsRowFunction="sum" dataDxfId="6419" totalsRowDxfId="6418"/>
    <tableColumn id="8" xr3:uid="{13924400-8D65-3E4C-BB37-4274A3C97DBB}" name="2026" totalsRowFunction="sum" dataDxfId="6417" totalsRowDxfId="6416"/>
    <tableColumn id="9" xr3:uid="{95C18A16-5951-8449-8896-EAA720B5C785}" name="2027" totalsRowFunction="sum" dataDxfId="6415" totalsRowDxfId="6414"/>
    <tableColumn id="10" xr3:uid="{E81C8971-54FF-0641-8D53-059AC675788B}" name="2028" totalsRowFunction="sum" dataDxfId="6413" totalsRowDxfId="6412"/>
    <tableColumn id="11" xr3:uid="{1098EDDB-015E-BE49-B971-AF2D8EF67706}" name="2029" totalsRowFunction="sum" dataDxfId="6411" totalsRowDxfId="6410"/>
    <tableColumn id="12" xr3:uid="{C3E9FB7C-4CE1-F842-87FF-E8DA7FE6BF4E}" name="2030" totalsRowFunction="sum" dataDxfId="6409" totalsRowDxfId="6408"/>
    <tableColumn id="13" xr3:uid="{EC8A70D8-A1AB-B847-B710-8A33C34B2D34}" name="2031" totalsRowFunction="sum" dataDxfId="6407" totalsRowDxfId="6406">
      <calculatedColumnFormula>N79-M79</calculatedColumnFormula>
    </tableColumn>
    <tableColumn id="15" xr3:uid="{FE447E21-14E1-3D44-AAEE-F1BC95885225}" name="2032" totalsRowFunction="sum" dataDxfId="6405" totalsRowDxfId="6404">
      <calculatedColumnFormula>O79-N79</calculatedColumnFormula>
    </tableColumn>
    <tableColumn id="16" xr3:uid="{36FD41A1-AF56-CE4E-83B8-C1391F87B92C}" name="2033" totalsRowFunction="sum" dataDxfId="6403" totalsRowDxfId="6402">
      <calculatedColumnFormula>P79-O79</calculatedColumnFormula>
    </tableColumn>
    <tableColumn id="17" xr3:uid="{C4BF3893-2D05-F949-BABA-57FD3AB37062}" name="2034" totalsRowFunction="sum" dataDxfId="6401" totalsRowDxfId="6400">
      <calculatedColumnFormula>Q79-P79</calculatedColumnFormula>
    </tableColumn>
    <tableColumn id="18" xr3:uid="{01151EBF-B3EA-F942-BC44-9C41B9C5A8D9}" name="2035" totalsRowFunction="sum" dataDxfId="6399" totalsRowDxfId="6398">
      <calculatedColumnFormula>R79-Q79</calculatedColumnFormula>
    </tableColumn>
    <tableColumn id="19" xr3:uid="{427C08C4-D2B9-E34C-A7D8-F56BC6C3BCD1}" name="2036" totalsRowFunction="sum" dataDxfId="6397" totalsRowDxfId="6396">
      <calculatedColumnFormula>S79-R79</calculatedColumnFormula>
    </tableColumn>
    <tableColumn id="20" xr3:uid="{EC59E8E5-5073-B140-942F-AE28C83AD924}" name="2037" totalsRowFunction="sum" dataDxfId="6395" totalsRowDxfId="6394">
      <calculatedColumnFormula>T79-S79</calculatedColumnFormula>
    </tableColumn>
    <tableColumn id="21" xr3:uid="{CC152047-FAC1-3648-80A3-98F41B8823E5}" name="2038" totalsRowFunction="sum" dataDxfId="6393" totalsRowDxfId="6392">
      <calculatedColumnFormula>U79-T79</calculatedColumnFormula>
    </tableColumn>
    <tableColumn id="22" xr3:uid="{521BF17F-8DA7-E14B-82BC-E06E3F40BC99}" name="2039" totalsRowFunction="sum" dataDxfId="6391" totalsRowDxfId="6390">
      <calculatedColumnFormula>V79-U79</calculatedColumnFormula>
    </tableColumn>
    <tableColumn id="2" xr3:uid="{32968D1F-23D4-764C-A2B8-F9D511E8012E}" name="2040" totalsRowFunction="sum" dataDxfId="6389" totalsRowDxfId="6388">
      <calculatedColumnFormula>W79-V79</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DC66F78-1075-F34C-929E-7D843A1A79F7}" name="Tabla1193111213172125295472" displayName="Tabla1193111213172125295472" ref="B250:W254" totalsRowCount="1" headerRowDxfId="6387" dataDxfId="6386" totalsRowDxfId="6385">
  <autoFilter ref="B250:W253" xr:uid="{20BEE513-25D2-BD4E-A505-89994BEE4A3F}"/>
  <sortState xmlns:xlrd2="http://schemas.microsoft.com/office/spreadsheetml/2017/richdata2" ref="B251:M253">
    <sortCondition ref="B16:B19"/>
  </sortState>
  <tableColumns count="22">
    <tableColumn id="1" xr3:uid="{25FEBBD9-DA07-1B4C-A47D-2F8415651873}" name="SAS - type B" totalsRowLabel="Total" dataDxfId="6384" totalsRowDxfId="6383"/>
    <tableColumn id="24" xr3:uid="{7146FE15-9B3C-9645-9A38-4B68D0E0DEB3}" name="2020" totalsRowFunction="sum" dataDxfId="6382" totalsRowDxfId="6381"/>
    <tableColumn id="3" xr3:uid="{26994D76-0E44-7141-8264-A2A955CBFB37}" name="2021" totalsRowFunction="sum" dataDxfId="6380" totalsRowDxfId="6379">
      <calculatedColumnFormula>D185*D79</calculatedColumnFormula>
    </tableColumn>
    <tableColumn id="4" xr3:uid="{94817F24-4038-4C4F-A4C9-6C87B07AF7CA}" name="2022" totalsRowFunction="sum" dataDxfId="6378" totalsRowDxfId="6377">
      <calculatedColumnFormula>E185*E79</calculatedColumnFormula>
    </tableColumn>
    <tableColumn id="5" xr3:uid="{DC4791AF-E57F-1548-AF89-622972A5D543}" name="2023" totalsRowFunction="sum" dataDxfId="6376" totalsRowDxfId="6375">
      <calculatedColumnFormula>F185*F79</calculatedColumnFormula>
    </tableColumn>
    <tableColumn id="6" xr3:uid="{68793C33-DDF6-1347-94A7-E94401E3984B}" name="2024" totalsRowFunction="sum" dataDxfId="6374" totalsRowDxfId="6373">
      <calculatedColumnFormula>G185*G79</calculatedColumnFormula>
    </tableColumn>
    <tableColumn id="7" xr3:uid="{419F1465-D52E-CE47-AE62-2FC58D63E798}" name="2025" totalsRowFunction="sum" dataDxfId="6372" totalsRowDxfId="6371">
      <calculatedColumnFormula>H185*H79</calculatedColumnFormula>
    </tableColumn>
    <tableColumn id="8" xr3:uid="{B7C9A783-18FA-FD44-AF5A-974B53CE3C62}" name="2026" totalsRowFunction="sum" dataDxfId="6370" totalsRowDxfId="6369">
      <calculatedColumnFormula>I185*I79</calculatedColumnFormula>
    </tableColumn>
    <tableColumn id="9" xr3:uid="{25B7C072-91FF-BD4D-A562-4D5882DF3851}" name="2027" totalsRowFunction="sum" dataDxfId="6368" totalsRowDxfId="6367">
      <calculatedColumnFormula>J185*J79</calculatedColumnFormula>
    </tableColumn>
    <tableColumn id="10" xr3:uid="{F1AB9A06-4170-FE49-9770-BEF435A963EA}" name="2028" totalsRowFunction="sum" dataDxfId="6366" totalsRowDxfId="6365">
      <calculatedColumnFormula>K185*K79</calculatedColumnFormula>
    </tableColumn>
    <tableColumn id="11" xr3:uid="{8FFEC942-3E18-444C-B49E-B18A85D6C1CC}" name="2029" totalsRowFunction="sum" dataDxfId="6364" totalsRowDxfId="6363">
      <calculatedColumnFormula>L185*L79</calculatedColumnFormula>
    </tableColumn>
    <tableColumn id="12" xr3:uid="{9587B901-7A75-7B40-A75A-A9AEDFBD8FAD}" name="2030" totalsRowFunction="sum" dataDxfId="6362" totalsRowDxfId="6361">
      <calculatedColumnFormula>M185*M79</calculatedColumnFormula>
    </tableColumn>
    <tableColumn id="13" xr3:uid="{E359DEE2-5560-8343-A357-CCB808A54776}" name="2031" totalsRowFunction="sum" dataDxfId="6360" totalsRowDxfId="6359">
      <calculatedColumnFormula>N185*N79</calculatedColumnFormula>
    </tableColumn>
    <tableColumn id="15" xr3:uid="{F5E62DB2-E72C-6449-A34E-7323C0AAD2C0}" name="2032" totalsRowFunction="sum" dataDxfId="6358" totalsRowDxfId="6357">
      <calculatedColumnFormula>O185*O79</calculatedColumnFormula>
    </tableColumn>
    <tableColumn id="16" xr3:uid="{F60356D9-655E-D946-AF1B-77611E46FC4A}" name="2033" totalsRowFunction="sum" dataDxfId="6356" totalsRowDxfId="6355">
      <calculatedColumnFormula>P185*P79</calculatedColumnFormula>
    </tableColumn>
    <tableColumn id="17" xr3:uid="{91085C06-1EF3-C246-A53B-F090BD11F8B3}" name="2034" totalsRowFunction="sum" dataDxfId="6354" totalsRowDxfId="6353">
      <calculatedColumnFormula>Q185*Q79</calculatedColumnFormula>
    </tableColumn>
    <tableColumn id="18" xr3:uid="{F95B6D64-6662-474E-8693-316F1C915743}" name="2035" totalsRowFunction="sum" dataDxfId="6352" totalsRowDxfId="6351">
      <calculatedColumnFormula>R185*R79</calculatedColumnFormula>
    </tableColumn>
    <tableColumn id="19" xr3:uid="{47E1B81D-58CE-B749-B215-2766E0EAA9C9}" name="2036" totalsRowFunction="sum" dataDxfId="6350" totalsRowDxfId="6349">
      <calculatedColumnFormula>S185*S79</calculatedColumnFormula>
    </tableColumn>
    <tableColumn id="20" xr3:uid="{A592943A-E3A6-324E-8D6A-71CA1A537558}" name="2037" totalsRowFunction="sum" dataDxfId="6348" totalsRowDxfId="6347">
      <calculatedColumnFormula>T185*T79</calculatedColumnFormula>
    </tableColumn>
    <tableColumn id="21" xr3:uid="{EF25C1B7-26C9-F244-9DEA-D9D33A7A3B87}" name="2038" totalsRowFunction="sum" dataDxfId="6346" totalsRowDxfId="6345">
      <calculatedColumnFormula>U185*U79</calculatedColumnFormula>
    </tableColumn>
    <tableColumn id="22" xr3:uid="{18E84460-607D-DA45-A57B-4BA295D086D2}" name="2039" totalsRowFunction="sum" dataDxfId="6344" totalsRowDxfId="6343">
      <calculatedColumnFormula>V185*V79</calculatedColumnFormula>
    </tableColumn>
    <tableColumn id="2" xr3:uid="{579F094D-993A-2048-8441-890416E295A5}" name="2040" totalsRowFunction="sum" dataDxfId="6342" totalsRowDxfId="6341">
      <calculatedColumnFormula>W185*W79</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A6237DE-1F1D-2047-A707-E9E26406B9DA}" name="Tabla1193111213174313773" displayName="Tabla1193111213174313773" ref="B148:W152" totalsRowCount="1" headerRowDxfId="6340" dataDxfId="6339" totalsRowDxfId="6338">
  <autoFilter ref="B148:W151" xr:uid="{E5B4EE72-6290-4E47-9139-03907D89133C}"/>
  <sortState xmlns:xlrd2="http://schemas.microsoft.com/office/spreadsheetml/2017/richdata2" ref="B149:M151">
    <sortCondition ref="B16:B19"/>
  </sortState>
  <tableColumns count="22">
    <tableColumn id="1" xr3:uid="{5B7452E4-04F3-DB4E-8A34-8A6E52FDC13B}" name="TOTAL UPSTREAM ENERGY COST" totalsRowLabel="Total" dataDxfId="6337" totalsRowDxfId="6336"/>
    <tableColumn id="24" xr3:uid="{2319FB0B-F7D4-A44B-B71F-C0C75FDEC548}" name="2020" totalsRowFunction="custom" dataDxfId="6335" totalsRowDxfId="6334">
      <totalsRowFormula>'UMEME , Service-Co'!J25</totalsRowFormula>
    </tableColumn>
    <tableColumn id="3" xr3:uid="{AAA467CC-6966-4946-AF48-9D3B0D234F3B}" name="2021" totalsRowFunction="custom" dataDxfId="6333" totalsRowDxfId="6332">
      <calculatedColumnFormula>-D143*Inputs!H50/million</calculatedColumnFormula>
      <totalsRowFormula>SUM(Tabla1193111213174313773[2021])</totalsRowFormula>
    </tableColumn>
    <tableColumn id="4" xr3:uid="{193A2853-636D-0D48-9661-C7F754C9B439}" name="2022" totalsRowFunction="custom" dataDxfId="6331" totalsRowDxfId="6330">
      <totalsRowFormula>SUM(Tabla1193111213174313773[2022])</totalsRowFormula>
    </tableColumn>
    <tableColumn id="5" xr3:uid="{5A8C3158-C8D1-2C4C-8D4E-49C3E71E6FFD}" name="2023" totalsRowFunction="custom" dataDxfId="6329" totalsRowDxfId="6328">
      <totalsRowFormula>SUM(Tabla1193111213174313773[2023])</totalsRowFormula>
    </tableColumn>
    <tableColumn id="6" xr3:uid="{00DC5704-BA7F-1248-8168-891CEB46A981}" name="2024" totalsRowFunction="custom" dataDxfId="6327" totalsRowDxfId="6326">
      <totalsRowFormula>SUM(Tabla1193111213174313773[2024])</totalsRowFormula>
    </tableColumn>
    <tableColumn id="7" xr3:uid="{ACE5A946-E83B-5C46-9511-72E088AA66AE}" name="2025" totalsRowFunction="custom" dataDxfId="6325" totalsRowDxfId="6324">
      <totalsRowFormula>SUM(Tabla1193111213174313773[2025])</totalsRowFormula>
    </tableColumn>
    <tableColumn id="8" xr3:uid="{68B9BA5F-2EAF-9845-AF32-6AE29B3CE39B}" name="2026" totalsRowFunction="custom" dataDxfId="6323" totalsRowDxfId="6322">
      <totalsRowFormula>SUM(Tabla1193111213174313773[2026])</totalsRowFormula>
    </tableColumn>
    <tableColumn id="9" xr3:uid="{D7691EC1-E271-AD46-81B6-D5B21320EC57}" name="2027" totalsRowFunction="custom" dataDxfId="6321" totalsRowDxfId="6320">
      <totalsRowFormula>SUM(Tabla1193111213174313773[2027])</totalsRowFormula>
    </tableColumn>
    <tableColumn id="10" xr3:uid="{F4C46CE5-961B-BC4F-8EB8-B44E66F1872A}" name="2028" totalsRowFunction="custom" dataDxfId="6319" totalsRowDxfId="6318">
      <totalsRowFormula>SUM(Tabla1193111213174313773[2028])</totalsRowFormula>
    </tableColumn>
    <tableColumn id="11" xr3:uid="{C819C395-1697-7C4F-9157-F40ED112B254}" name="2029" totalsRowFunction="custom" dataDxfId="6317" totalsRowDxfId="6316">
      <totalsRowFormula>SUM(Tabla1193111213174313773[2029])</totalsRowFormula>
    </tableColumn>
    <tableColumn id="12" xr3:uid="{EBD31F67-DB15-4E48-AAA1-5BB2882DF303}" name="2030" totalsRowFunction="custom" dataDxfId="6315" totalsRowDxfId="6314">
      <totalsRowFormula>SUM(Tabla1193111213174313773[2030])</totalsRowFormula>
    </tableColumn>
    <tableColumn id="13" xr3:uid="{B4174260-1369-AD42-8F77-0FE911ADA300}" name="2031" totalsRowFunction="custom" dataDxfId="6313" totalsRowDxfId="6312">
      <totalsRowFormula>SUM(Tabla1193111213174313773[2031])</totalsRowFormula>
    </tableColumn>
    <tableColumn id="15" xr3:uid="{DE8C23E1-FB5D-BA48-8320-D64FB760DF09}" name="2032" totalsRowFunction="custom" dataDxfId="6311" totalsRowDxfId="6310">
      <totalsRowFormula>SUM(Tabla1193111213174313773[2032])</totalsRowFormula>
    </tableColumn>
    <tableColumn id="16" xr3:uid="{9808808C-56E9-794F-B60E-FD99A41E42F8}" name="2033" totalsRowFunction="custom" dataDxfId="6309" totalsRowDxfId="6308">
      <totalsRowFormula>SUM(Tabla1193111213174313773[2033])</totalsRowFormula>
    </tableColumn>
    <tableColumn id="17" xr3:uid="{7CFF8D00-A7F3-5847-BBD2-89F3456E5159}" name="2034" totalsRowFunction="custom" dataDxfId="6307" totalsRowDxfId="6306">
      <totalsRowFormula>SUM(Tabla1193111213174313773[2034])</totalsRowFormula>
    </tableColumn>
    <tableColumn id="18" xr3:uid="{44E9B115-6A06-6943-87CE-594F532AD0E5}" name="2035" totalsRowFunction="custom" dataDxfId="6305" totalsRowDxfId="6304">
      <totalsRowFormula>SUM(Tabla1193111213174313773[2035])</totalsRowFormula>
    </tableColumn>
    <tableColumn id="19" xr3:uid="{FB37B096-2ED1-7745-A876-98CB71E34AD0}" name="2036" totalsRowFunction="custom" dataDxfId="6303" totalsRowDxfId="6302">
      <totalsRowFormula>SUM(Tabla1193111213174313773[2036])</totalsRowFormula>
    </tableColumn>
    <tableColumn id="20" xr3:uid="{9B8BA06F-15AF-6545-ACD2-35A04F4D001C}" name="2037" totalsRowFunction="custom" dataDxfId="6301" totalsRowDxfId="6300">
      <totalsRowFormula>SUM(Tabla1193111213174313773[2037])</totalsRowFormula>
    </tableColumn>
    <tableColumn id="21" xr3:uid="{2AB99F7C-3B36-F44D-B580-ECCA08FA9AF7}" name="2038" totalsRowFunction="custom" dataDxfId="6299" totalsRowDxfId="6298">
      <totalsRowFormula>SUM(Tabla1193111213174313773[2038])</totalsRowFormula>
    </tableColumn>
    <tableColumn id="22" xr3:uid="{F0BD969C-9A9B-A549-A031-DD4EBB956BFE}" name="2039" totalsRowFunction="custom" dataDxfId="6297" totalsRowDxfId="6296">
      <totalsRowFormula>SUM(Tabla1193111213174313773[2039])</totalsRowFormula>
    </tableColumn>
    <tableColumn id="2" xr3:uid="{09E8C6EC-A267-2948-A6A2-5062E6A3E9A7}" name="2040" totalsRowFunction="custom" dataDxfId="6295" totalsRowDxfId="6294">
      <totalsRowFormula>SUM(Tabla1193111213174313773[2040])</totalsRow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8097549-6027-0040-8B39-9969C6E2D60F}" name="Tabla119311121317431373874" displayName="Tabla119311121317431373874" ref="B154:W156" insertRow="1" totalsRowCount="1" headerRowDxfId="6293" dataDxfId="6292" totalsRowDxfId="6291">
  <autoFilter ref="B154:W155" xr:uid="{B583E50F-44FD-164E-B91D-E3AABDC2A0C3}"/>
  <sortState xmlns:xlrd2="http://schemas.microsoft.com/office/spreadsheetml/2017/richdata2" ref="B155:M155">
    <sortCondition ref="B16:B19"/>
  </sortState>
  <tableColumns count="22">
    <tableColumn id="1" xr3:uid="{EA96BDB7-B6EA-DF49-8BE8-3B2700ADB58A}" name="MIDYEAR - UPSTREAM ENERGY COST" totalsRowLabel="Total" dataDxfId="6290" totalsRowDxfId="6289"/>
    <tableColumn id="24" xr3:uid="{7E001C4A-1DA8-3B4C-804B-3EBE3AA5AA4F}" name="2020" dataDxfId="6288" totalsRowDxfId="6287"/>
    <tableColumn id="3" xr3:uid="{F06BED3B-025C-B44D-A80A-BCF7A2944177}" name="2021" totalsRowFunction="custom" dataDxfId="6286" totalsRowDxfId="6285">
      <calculatedColumnFormula>-D149*Inputs!#REF!/million</calculatedColumnFormula>
      <totalsRowFormula>AVERAGE(Tabla1193111213174313773[[#Totals],[2020]],Tabla1193111213174313773[[#Totals],[2021]])</totalsRowFormula>
    </tableColumn>
    <tableColumn id="4" xr3:uid="{E7249862-25B9-3145-A917-18381B477804}" name="2022" totalsRowFunction="custom" dataDxfId="6284" totalsRowDxfId="6283">
      <totalsRowFormula>AVERAGE(Tabla1193111213174313773[[#Totals],[2021]],Tabla1193111213174313773[[#Totals],[2022]])</totalsRowFormula>
    </tableColumn>
    <tableColumn id="5" xr3:uid="{14D87585-F6A8-FC43-BEFB-CDB74D73F3B1}" name="2023" totalsRowFunction="custom" dataDxfId="6282" totalsRowDxfId="6281">
      <totalsRowFormula>AVERAGE(Tabla1193111213174313773[[#Totals],[2022]],Tabla1193111213174313773[[#Totals],[2023]])</totalsRowFormula>
    </tableColumn>
    <tableColumn id="6" xr3:uid="{153CB9DF-E793-AD4A-B4D4-BE763CDF4A6E}" name="2024" totalsRowFunction="custom" dataDxfId="6280" totalsRowDxfId="6279">
      <totalsRowFormula>AVERAGE(Tabla1193111213174313773[[#Totals],[2023]],Tabla1193111213174313773[[#Totals],[2024]])</totalsRowFormula>
    </tableColumn>
    <tableColumn id="7" xr3:uid="{A32C0332-D874-E240-B4E4-5BC107AC1A15}" name="2025" totalsRowFunction="custom" dataDxfId="6278" totalsRowDxfId="6277">
      <totalsRowFormula>AVERAGE(Tabla1193111213174313773[[#Totals],[2024]],Tabla1193111213174313773[[#Totals],[2025]])</totalsRowFormula>
    </tableColumn>
    <tableColumn id="8" xr3:uid="{176E8598-D5B8-B243-9109-1BC10DF169C2}" name="2026" totalsRowFunction="custom" dataDxfId="6276" totalsRowDxfId="6275">
      <totalsRowFormula>AVERAGE(Tabla1193111213174313773[[#Totals],[2025]],Tabla1193111213174313773[[#Totals],[2026]])</totalsRowFormula>
    </tableColumn>
    <tableColumn id="9" xr3:uid="{70D26974-2938-564C-A184-6C20840C33A6}" name="2027" totalsRowFunction="custom" dataDxfId="6274" totalsRowDxfId="6273">
      <totalsRowFormula>AVERAGE(Tabla1193111213174313773[[#Totals],[2026]],Tabla1193111213174313773[[#Totals],[2027]])</totalsRowFormula>
    </tableColumn>
    <tableColumn id="10" xr3:uid="{8088BA88-87CF-1148-ACAC-1D9CF367F1A6}" name="2028" totalsRowFunction="custom" dataDxfId="6272" totalsRowDxfId="6271">
      <totalsRowFormula>AVERAGE(Tabla1193111213174313773[[#Totals],[2027]],Tabla1193111213174313773[[#Totals],[2028]])</totalsRowFormula>
    </tableColumn>
    <tableColumn id="11" xr3:uid="{0DDB5026-55DA-8A45-8F8C-B02F5E5AF529}" name="2029" totalsRowFunction="custom" dataDxfId="6270" totalsRowDxfId="6269">
      <totalsRowFormula>AVERAGE(Tabla1193111213174313773[[#Totals],[2028]],Tabla1193111213174313773[[#Totals],[2029]])</totalsRowFormula>
    </tableColumn>
    <tableColumn id="12" xr3:uid="{6E6DAE72-EB5C-754B-90B7-03919302C673}" name="2030" totalsRowFunction="custom" dataDxfId="6268" totalsRowDxfId="6267">
      <totalsRowFormula>AVERAGE(Tabla1193111213174313773[[#Totals],[2029]],Tabla1193111213174313773[[#Totals],[2030]])</totalsRowFormula>
    </tableColumn>
    <tableColumn id="13" xr3:uid="{CEB5FD2C-C480-004A-B09C-CE4704584688}" name="2031" totalsRowFunction="custom" dataDxfId="6266" totalsRowDxfId="6265">
      <totalsRowFormula>AVERAGE(Tabla1193111213174313773[[#Totals],[2030]],Tabla1193111213174313773[[#Totals],[2031]])</totalsRowFormula>
    </tableColumn>
    <tableColumn id="15" xr3:uid="{F1D01177-68CE-124B-B824-3F6B7D3A7A9C}" name="2032" totalsRowFunction="custom" dataDxfId="6264" totalsRowDxfId="6263">
      <totalsRowFormula>AVERAGE(Tabla1193111213174313773[[#Totals],[2031]],Tabla1193111213174313773[[#Totals],[2032]])</totalsRowFormula>
    </tableColumn>
    <tableColumn id="16" xr3:uid="{DA9398A1-D67F-244F-9940-2941D065A9D2}" name="2033" totalsRowFunction="custom" dataDxfId="6262" totalsRowDxfId="6261">
      <totalsRowFormula>AVERAGE(Tabla1193111213174313773[[#Totals],[2032]],Tabla1193111213174313773[[#Totals],[2033]])</totalsRowFormula>
    </tableColumn>
    <tableColumn id="17" xr3:uid="{11B3CC48-0361-204D-96D5-55CC05B146C2}" name="2034" totalsRowFunction="custom" dataDxfId="6260" totalsRowDxfId="6259">
      <totalsRowFormula>AVERAGE(Tabla1193111213174313773[[#Totals],[2033]],Tabla1193111213174313773[[#Totals],[2034]])</totalsRowFormula>
    </tableColumn>
    <tableColumn id="18" xr3:uid="{08227FA5-4CAD-D14D-8764-A8ACA1808066}" name="2035" totalsRowFunction="custom" dataDxfId="6258" totalsRowDxfId="6257">
      <totalsRowFormula>AVERAGE(Tabla1193111213174313773[[#Totals],[2034]],Tabla1193111213174313773[[#Totals],[2035]])</totalsRowFormula>
    </tableColumn>
    <tableColumn id="19" xr3:uid="{84076460-8B54-2F41-AEE5-F83D2495EAE8}" name="2036" totalsRowFunction="custom" dataDxfId="6256" totalsRowDxfId="6255">
      <totalsRowFormula>AVERAGE(Tabla1193111213174313773[[#Totals],[2035]],Tabla1193111213174313773[[#Totals],[2036]])</totalsRowFormula>
    </tableColumn>
    <tableColumn id="20" xr3:uid="{A9F22BBE-945B-BD4F-9E65-8E79F8AD7690}" name="2037" totalsRowFunction="custom" dataDxfId="6254" totalsRowDxfId="6253">
      <totalsRowFormula>AVERAGE(Tabla1193111213174313773[[#Totals],[2036]],Tabla1193111213174313773[[#Totals],[2037]])</totalsRowFormula>
    </tableColumn>
    <tableColumn id="21" xr3:uid="{29251D22-B660-4A46-837C-9E19CD937F09}" name="2038" totalsRowFunction="custom" dataDxfId="6252" totalsRowDxfId="6251">
      <totalsRowFormula>AVERAGE(Tabla1193111213174313773[[#Totals],[2037]],Tabla1193111213174313773[[#Totals],[2038]])</totalsRowFormula>
    </tableColumn>
    <tableColumn id="22" xr3:uid="{C2279C79-30C6-3046-A339-8356937D3A76}" name="2039" totalsRowFunction="custom" dataDxfId="6250" totalsRowDxfId="6249">
      <totalsRowFormula>AVERAGE(Tabla1193111213174313773[[#Totals],[2038]],Tabla1193111213174313773[[#Totals],[2039]])</totalsRowFormula>
    </tableColumn>
    <tableColumn id="2" xr3:uid="{67CE94C4-1B98-A547-8FA9-4E99DE238726}" name="2040" totalsRowFunction="custom" dataDxfId="6248" totalsRowDxfId="6247">
      <totalsRowFormula>AVERAGE(Tabla1193111213174313773[[#Totals],[2039]],Tabla1193111213174313773[[#Totals],[2040]])</totalsRowFormula>
    </tableColumn>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D678D3FF-1DF0-844F-975B-72776233D8C0}" name="Tabla11931448152" displayName="Tabla11931448152" ref="B46:W50" totalsRowCount="1" headerRowDxfId="6246" dataDxfId="6245" totalsRowDxfId="6244">
  <autoFilter ref="B46:W49" xr:uid="{D678D3FF-1DF0-844F-975B-72776233D8C0}"/>
  <sortState xmlns:xlrd2="http://schemas.microsoft.com/office/spreadsheetml/2017/richdata2" ref="B47:M49">
    <sortCondition ref="B16:B19"/>
  </sortState>
  <tableColumns count="22">
    <tableColumn id="1" xr3:uid="{20A89F84-9557-B34B-BE8F-5E07C80537A6}" name="Zone A" totalsRowLabel="Total" dataDxfId="6243" totalsRowDxfId="6242"/>
    <tableColumn id="24" xr3:uid="{D5D1689F-C822-FD4E-863E-A1F412D73FAE}" name="2020" totalsRowFunction="sum" dataDxfId="6241" totalsRowDxfId="6240">
      <calculatedColumnFormula>Inputs!E104</calculatedColumnFormula>
    </tableColumn>
    <tableColumn id="3" xr3:uid="{827C90EA-350C-4542-B329-1AE01605A1EB}" name="2021" totalsRowFunction="sum" dataDxfId="6239" totalsRowDxfId="6238">
      <calculatedColumnFormula>Tabla11931448152[[#This Row],[2020]]*(1+Inputs!H85*$D$45)</calculatedColumnFormula>
    </tableColumn>
    <tableColumn id="4" xr3:uid="{9CAEDE57-38CC-9F42-80F8-9C74F57615E7}" name="2022" totalsRowFunction="sum" dataDxfId="6237" totalsRowDxfId="6236">
      <calculatedColumnFormula>Tabla11931448152[[#This Row],[2021]]*(1+Inputs!I85*$D$45)</calculatedColumnFormula>
    </tableColumn>
    <tableColumn id="5" xr3:uid="{31B494F6-04B2-AF4D-AB40-27F1F576D2B1}" name="2023" totalsRowFunction="sum" dataDxfId="6235" totalsRowDxfId="6234">
      <calculatedColumnFormula>Tabla11931448152[[#This Row],[2022]]*(1+Inputs!J85*$D$45)</calculatedColumnFormula>
    </tableColumn>
    <tableColumn id="6" xr3:uid="{93E53A60-9AF4-584F-B736-6F818914078F}" name="2024" totalsRowFunction="sum" dataDxfId="6233" totalsRowDxfId="6232">
      <calculatedColumnFormula>Tabla11931448152[[#This Row],[2023]]*(1+Inputs!K85*$D$45)</calculatedColumnFormula>
    </tableColumn>
    <tableColumn id="7" xr3:uid="{D9C704EF-70B3-F740-A90F-12484556456D}" name="2025" totalsRowFunction="sum" dataDxfId="6231" totalsRowDxfId="6230">
      <calculatedColumnFormula>Tabla11931448152[[#This Row],[2024]]*(1+Inputs!L85*$D$45)</calculatedColumnFormula>
    </tableColumn>
    <tableColumn id="8" xr3:uid="{FACCD019-BC87-3144-B58A-697690C8B819}" name="2026" totalsRowFunction="sum" dataDxfId="6229" totalsRowDxfId="6228">
      <calculatedColumnFormula>Tabla11931448152[[#This Row],[2025]]*(1+Inputs!M85*$D$45)</calculatedColumnFormula>
    </tableColumn>
    <tableColumn id="9" xr3:uid="{A5C0D77C-C847-0B4F-8934-B001FC301E32}" name="2027" totalsRowFunction="sum" dataDxfId="6227" totalsRowDxfId="6226">
      <calculatedColumnFormula>Tabla11931448152[[#This Row],[2026]]*(1+Inputs!N85*$D$45)</calculatedColumnFormula>
    </tableColumn>
    <tableColumn id="10" xr3:uid="{F0C181EA-AAA8-B548-BD85-CA96BA154C65}" name="2028" totalsRowFunction="sum" dataDxfId="6225" totalsRowDxfId="6224">
      <calculatedColumnFormula>Tabla11931448152[[#This Row],[2027]]*(1+Inputs!O85*$D$45)</calculatedColumnFormula>
    </tableColumn>
    <tableColumn id="11" xr3:uid="{755D886F-5DE9-8742-8921-3E79610BED3B}" name="2029" totalsRowFunction="sum" dataDxfId="6223" totalsRowDxfId="6222">
      <calculatedColumnFormula>Tabla11931448152[[#This Row],[2028]]*(1+Inputs!P85*$D$45)</calculatedColumnFormula>
    </tableColumn>
    <tableColumn id="12" xr3:uid="{10735854-5C99-B544-B58D-852C160A80E6}" name="2030" totalsRowFunction="sum" dataDxfId="6221" totalsRowDxfId="6220">
      <calculatedColumnFormula>Tabla11931448152[[#This Row],[2029]]*(1+Inputs!Q85*$D$45)</calculatedColumnFormula>
    </tableColumn>
    <tableColumn id="13" xr3:uid="{AB204FBC-C5B9-E745-BC6E-8EC6EE1F7149}" name="2031" totalsRowFunction="sum" dataDxfId="6219" totalsRowDxfId="6218"/>
    <tableColumn id="15" xr3:uid="{4E9846C8-0FB5-6046-B625-E24C14A7F669}" name="2032" totalsRowFunction="sum" dataDxfId="6217" totalsRowDxfId="6216"/>
    <tableColumn id="16" xr3:uid="{9A9A4435-953E-594E-B2DD-0F9C038F6722}" name="2033" totalsRowFunction="sum" dataDxfId="6215" totalsRowDxfId="6214"/>
    <tableColumn id="17" xr3:uid="{7DB114F6-BCFB-4E47-B742-01DD535FE922}" name="2034" totalsRowFunction="sum" dataDxfId="6213" totalsRowDxfId="6212"/>
    <tableColumn id="18" xr3:uid="{CEEBF654-43BE-914B-B563-7F1B058ED9AC}" name="2035" totalsRowFunction="sum" dataDxfId="6211" totalsRowDxfId="6210"/>
    <tableColumn id="19" xr3:uid="{977C46AB-DAE4-D040-946C-A2A220D86880}" name="2036" totalsRowFunction="sum" dataDxfId="6209" totalsRowDxfId="6208"/>
    <tableColumn id="20" xr3:uid="{965D533B-E6EB-D543-B5D1-C4CE6B9BFCAE}" name="2037" totalsRowFunction="sum" dataDxfId="6207" totalsRowDxfId="6206"/>
    <tableColumn id="21" xr3:uid="{8319CE59-438F-DC45-BE73-5A0098E9C9C5}" name="2038" totalsRowFunction="sum" dataDxfId="6205" totalsRowDxfId="6204"/>
    <tableColumn id="22" xr3:uid="{791364CC-6D37-394C-A979-890BC396B18B}" name="2039" totalsRowFunction="sum" dataDxfId="6203" totalsRowDxfId="6202"/>
    <tableColumn id="2" xr3:uid="{666E995E-DBA2-9B48-A5B6-366370760D41}" name="2040" totalsRowFunction="sum" dataDxfId="6201" totalsRowDxfId="6200"/>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62C894F-616C-E04D-B568-F578D9E10780}" name="Tabla119321154" displayName="Tabla119321154" ref="B6:W10" totalsRowCount="1" headerRowDxfId="6199" dataDxfId="6198" totalsRowDxfId="6197">
  <autoFilter ref="B6:W9" xr:uid="{262C894F-616C-E04D-B568-F578D9E10780}"/>
  <sortState xmlns:xlrd2="http://schemas.microsoft.com/office/spreadsheetml/2017/richdata2" ref="B7:M9">
    <sortCondition ref="B37:B40"/>
  </sortState>
  <tableColumns count="22">
    <tableColumn id="1" xr3:uid="{C6872B9C-1F82-1748-A45A-A5E951FBAB7B}" name="Zone A" totalsRowLabel="Total" dataDxfId="6196" totalsRowDxfId="6195"/>
    <tableColumn id="24" xr3:uid="{E2603F57-8257-3545-B7ED-A07BB92EE18E}" name="2020" totalsRowFunction="sum" dataDxfId="6194" totalsRowDxfId="6193"/>
    <tableColumn id="3" xr3:uid="{AEF4518D-8CD1-6047-8931-2C5AB1ACCED3}" name="2021" totalsRowFunction="sum" dataDxfId="6192" totalsRowDxfId="6191">
      <calculatedColumnFormula>D47-C47</calculatedColumnFormula>
    </tableColumn>
    <tableColumn id="4" xr3:uid="{39A13A7F-B8C1-F746-AFB8-009B1100ADDC}" name="2022" totalsRowFunction="sum" dataDxfId="6190" totalsRowDxfId="6189">
      <calculatedColumnFormula>E47-D47</calculatedColumnFormula>
    </tableColumn>
    <tableColumn id="5" xr3:uid="{6A745B39-1064-264D-A73A-420368E9A917}" name="2023" totalsRowFunction="sum" dataDxfId="6188" totalsRowDxfId="6187">
      <calculatedColumnFormula>F47-E47</calculatedColumnFormula>
    </tableColumn>
    <tableColumn id="6" xr3:uid="{E58B1EA6-B80F-C241-9C4C-B2738657AC78}" name="2024" totalsRowFunction="sum" dataDxfId="6186" totalsRowDxfId="6185">
      <calculatedColumnFormula>G47-F47</calculatedColumnFormula>
    </tableColumn>
    <tableColumn id="7" xr3:uid="{0AB9FA2E-1C4B-584F-A0D8-C6EA0729D13F}" name="2025" totalsRowFunction="sum" dataDxfId="6184" totalsRowDxfId="6183">
      <calculatedColumnFormula>H47-G47</calculatedColumnFormula>
    </tableColumn>
    <tableColumn id="8" xr3:uid="{CC0ECFE7-D66D-2548-A532-8EA5CA0C2343}" name="2026" totalsRowFunction="sum" dataDxfId="6182" totalsRowDxfId="6181">
      <calculatedColumnFormula>I47-H47</calculatedColumnFormula>
    </tableColumn>
    <tableColumn id="9" xr3:uid="{349107C6-418C-6A46-9905-DA8D4C18C334}" name="2027" totalsRowFunction="sum" dataDxfId="6180" totalsRowDxfId="6179">
      <calculatedColumnFormula>J47-I47</calculatedColumnFormula>
    </tableColumn>
    <tableColumn id="10" xr3:uid="{8ECBBB3F-FD23-4444-8AA9-6106F276119A}" name="2028" totalsRowFunction="sum" dataDxfId="6178" totalsRowDxfId="6177">
      <calculatedColumnFormula>K47-J47</calculatedColumnFormula>
    </tableColumn>
    <tableColumn id="11" xr3:uid="{0E5ADADB-65D8-EF4E-9986-7C2286DA3668}" name="2029" totalsRowFunction="sum" dataDxfId="6176" totalsRowDxfId="6175">
      <calculatedColumnFormula>L47-K47</calculatedColumnFormula>
    </tableColumn>
    <tableColumn id="12" xr3:uid="{4D7DC5DB-F094-9440-9DD7-284A55A056C1}" name="2030" totalsRowFunction="sum" dataDxfId="6174" totalsRowDxfId="6173">
      <calculatedColumnFormula>M47-L47</calculatedColumnFormula>
    </tableColumn>
    <tableColumn id="13" xr3:uid="{8E3C84CC-076D-9B4E-BF01-0EF947F24395}" name="2031" totalsRowFunction="sum" dataDxfId="6172" totalsRowDxfId="6171">
      <calculatedColumnFormula>N47-M47</calculatedColumnFormula>
    </tableColumn>
    <tableColumn id="15" xr3:uid="{6FF427EE-BF8F-AF4F-81F0-B52A237B1A3A}" name="2032" totalsRowFunction="sum" dataDxfId="6170" totalsRowDxfId="6169">
      <calculatedColumnFormula>O47-N47</calculatedColumnFormula>
    </tableColumn>
    <tableColumn id="16" xr3:uid="{56FC2BEB-125A-3244-B284-98E1B40F0768}" name="2033" totalsRowFunction="sum" dataDxfId="6168" totalsRowDxfId="6167">
      <calculatedColumnFormula>P47-O47</calculatedColumnFormula>
    </tableColumn>
    <tableColumn id="17" xr3:uid="{8B99B3DC-4804-C44B-83C3-4E634F2EEC2A}" name="2034" totalsRowFunction="sum" dataDxfId="6166" totalsRowDxfId="6165">
      <calculatedColumnFormula>Q47-P47</calculatedColumnFormula>
    </tableColumn>
    <tableColumn id="18" xr3:uid="{5BE9F596-9822-CE49-ABCB-80C64DA44E48}" name="2035" totalsRowFunction="sum" dataDxfId="6164" totalsRowDxfId="6163">
      <calculatedColumnFormula>R47-Q47</calculatedColumnFormula>
    </tableColumn>
    <tableColumn id="19" xr3:uid="{7CA58BE7-07D7-8D4F-BCEC-BBB00FFF8985}" name="2036" totalsRowFunction="sum" dataDxfId="6162" totalsRowDxfId="6161">
      <calculatedColumnFormula>S47-R47</calculatedColumnFormula>
    </tableColumn>
    <tableColumn id="20" xr3:uid="{401A154A-E261-F047-A9BA-A3BC80BEFB45}" name="2037" totalsRowFunction="sum" dataDxfId="6160" totalsRowDxfId="6159">
      <calculatedColumnFormula>T47-S47</calculatedColumnFormula>
    </tableColumn>
    <tableColumn id="21" xr3:uid="{216EC66F-CAE1-334C-8586-2CFA60B645A8}" name="2038" totalsRowFunction="sum" dataDxfId="6158" totalsRowDxfId="6157">
      <calculatedColumnFormula>U47-T47</calculatedColumnFormula>
    </tableColumn>
    <tableColumn id="22" xr3:uid="{BC77BF74-A0D6-104E-9497-D9CE0A11D1E8}" name="2039" totalsRowFunction="sum" dataDxfId="6156" totalsRowDxfId="6155">
      <calculatedColumnFormula>V47-U47</calculatedColumnFormula>
    </tableColumn>
    <tableColumn id="2" xr3:uid="{8C3E7F81-F20E-2241-A352-A69667E9B3A7}" name="2040" totalsRowFunction="sum" dataDxfId="6154" totalsRowDxfId="6153">
      <calculatedColumnFormula>W47-V47</calculatedColumnFormula>
    </tableColumn>
  </tableColumns>
  <tableStyleInfo name="TableStyleMedium2"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D719627-357F-A748-B704-89D3BAE261FC}" name="Tabla1193141856158" displayName="Tabla1193141856158" ref="B110:W114" totalsRowCount="1" headerRowDxfId="6152" dataDxfId="6151" totalsRowDxfId="6150">
  <autoFilter ref="B110:W113" xr:uid="{FD719627-357F-A748-B704-89D3BAE261FC}"/>
  <sortState xmlns:xlrd2="http://schemas.microsoft.com/office/spreadsheetml/2017/richdata2" ref="B111:M113">
    <sortCondition ref="B16:B19"/>
  </sortState>
  <tableColumns count="22">
    <tableColumn id="1" xr3:uid="{6E6486BB-1368-1944-96F2-FCA425F13AA1}" name="Extension - Zone B" totalsRowLabel="Total" dataDxfId="6149" totalsRowDxfId="6148"/>
    <tableColumn id="24" xr3:uid="{81B85E8A-1E36-D348-AE7B-5B78C63502A6}" name="2020" totalsRowFunction="sum" dataDxfId="6147" totalsRowDxfId="6146">
      <calculatedColumnFormula>'Revenues - UEDCL'!C88</calculatedColumnFormula>
    </tableColumn>
    <tableColumn id="3" xr3:uid="{15A5B4B6-6FB0-E941-9CB0-A8B8BF771A09}" name="2021" totalsRowFunction="sum" dataDxfId="6145" totalsRowDxfId="6144">
      <calculatedColumnFormula>'Revenues - UEDCL'!D88</calculatedColumnFormula>
    </tableColumn>
    <tableColumn id="4" xr3:uid="{8894D8D2-4880-F44B-94FE-CB6C5B1BA108}" name="2022" totalsRowFunction="sum" dataDxfId="6143" totalsRowDxfId="6142">
      <calculatedColumnFormula>'Revenues - UEDCL'!E88</calculatedColumnFormula>
    </tableColumn>
    <tableColumn id="5" xr3:uid="{0EEECD77-50B7-CB4F-948A-657036AB2CEE}" name="2023" totalsRowFunction="sum" dataDxfId="6141" totalsRowDxfId="6140">
      <calculatedColumnFormula>'Revenues - UEDCL'!F88</calculatedColumnFormula>
    </tableColumn>
    <tableColumn id="6" xr3:uid="{189FCB24-BBF5-0D45-9621-E3EEA6E50B99}" name="2024" totalsRowFunction="sum" dataDxfId="6139" totalsRowDxfId="6138">
      <calculatedColumnFormula>'Revenues - UEDCL'!G88</calculatedColumnFormula>
    </tableColumn>
    <tableColumn id="7" xr3:uid="{BCF1B38D-EC11-BB41-8A26-E9FBF896CB35}" name="2025" totalsRowFunction="sum" dataDxfId="6137" totalsRowDxfId="6136">
      <calculatedColumnFormula>'Revenues - UEDCL'!H88</calculatedColumnFormula>
    </tableColumn>
    <tableColumn id="8" xr3:uid="{CB70B296-070D-3747-91B3-575288A7E531}" name="2026" totalsRowFunction="sum" dataDxfId="6135" totalsRowDxfId="6134">
      <calculatedColumnFormula>'Revenues - UEDCL'!I88</calculatedColumnFormula>
    </tableColumn>
    <tableColumn id="9" xr3:uid="{47326E13-E507-9F4B-A0BE-D5EBE0C47551}" name="2027" totalsRowFunction="sum" dataDxfId="6133" totalsRowDxfId="6132">
      <calculatedColumnFormula>'Revenues - UEDCL'!J88</calculatedColumnFormula>
    </tableColumn>
    <tableColumn id="10" xr3:uid="{D551C4F1-D71B-7B4F-99CF-E9F1EEA06914}" name="2028" totalsRowFunction="sum" dataDxfId="6131" totalsRowDxfId="6130">
      <calculatedColumnFormula>'Revenues - UEDCL'!K88</calculatedColumnFormula>
    </tableColumn>
    <tableColumn id="11" xr3:uid="{85E4BDCF-9E31-FE4A-9755-0BBBF4413718}" name="2029" totalsRowFunction="sum" dataDxfId="6129" totalsRowDxfId="6128">
      <calculatedColumnFormula>'Revenues - UEDCL'!L88</calculatedColumnFormula>
    </tableColumn>
    <tableColumn id="12" xr3:uid="{7C2E1368-3310-6A47-901A-C50CF525122A}" name="2030" totalsRowFunction="sum" dataDxfId="6127" totalsRowDxfId="6126">
      <calculatedColumnFormula>'Revenues - UEDCL'!M88</calculatedColumnFormula>
    </tableColumn>
    <tableColumn id="13" xr3:uid="{15E991B6-773E-134A-BC55-EC39108E77FF}" name="2031" totalsRowFunction="sum" dataDxfId="6125" totalsRowDxfId="6124">
      <calculatedColumnFormula>'Revenues - UEDCL'!N88</calculatedColumnFormula>
    </tableColumn>
    <tableColumn id="15" xr3:uid="{EADD1486-8F8A-0347-A75E-4D5F6DAB5650}" name="2032" totalsRowFunction="sum" dataDxfId="6123" totalsRowDxfId="6122">
      <calculatedColumnFormula>'Revenues - UEDCL'!O88</calculatedColumnFormula>
    </tableColumn>
    <tableColumn id="16" xr3:uid="{B4C35944-8C4E-2C47-8F10-A89B809C87E5}" name="2033" totalsRowFunction="sum" dataDxfId="6121" totalsRowDxfId="6120">
      <calculatedColumnFormula>'Revenues - UEDCL'!P88</calculatedColumnFormula>
    </tableColumn>
    <tableColumn id="17" xr3:uid="{E640BEF7-89F3-F74B-971A-5D688D6289F0}" name="2034" totalsRowFunction="sum" dataDxfId="6119" totalsRowDxfId="6118">
      <calculatedColumnFormula>'Revenues - UEDCL'!Q88</calculatedColumnFormula>
    </tableColumn>
    <tableColumn id="18" xr3:uid="{0B66A489-1608-E649-91B6-829B239A962C}" name="2035" totalsRowFunction="sum" dataDxfId="6117" totalsRowDxfId="6116">
      <calculatedColumnFormula>'Revenues - UEDCL'!R88</calculatedColumnFormula>
    </tableColumn>
    <tableColumn id="19" xr3:uid="{2E941710-DC70-3042-B255-B2E523774F27}" name="2036" totalsRowFunction="sum" dataDxfId="6115" totalsRowDxfId="6114">
      <calculatedColumnFormula>'Revenues - UEDCL'!S88</calculatedColumnFormula>
    </tableColumn>
    <tableColumn id="20" xr3:uid="{1D3EC1DB-937C-D445-AF09-014099E02547}" name="2037" totalsRowFunction="sum" dataDxfId="6113" totalsRowDxfId="6112">
      <calculatedColumnFormula>'Revenues - UEDCL'!T88</calculatedColumnFormula>
    </tableColumn>
    <tableColumn id="21" xr3:uid="{4DD74B30-9504-5F45-9DCB-44C62D003D39}" name="2038" totalsRowFunction="sum" dataDxfId="6111" totalsRowDxfId="6110">
      <calculatedColumnFormula>'Revenues - UEDCL'!U88</calculatedColumnFormula>
    </tableColumn>
    <tableColumn id="22" xr3:uid="{72382D49-E0C7-A548-B2F6-838BBE2F9EAD}" name="2039" totalsRowFunction="sum" dataDxfId="6109" totalsRowDxfId="6108">
      <calculatedColumnFormula>'Revenues - UEDCL'!V88</calculatedColumnFormula>
    </tableColumn>
    <tableColumn id="2" xr3:uid="{C510E0F9-9731-164C-A024-3E755B6662E0}" name="2040" totalsRowFunction="sum" dataDxfId="6107" totalsRowDxfId="6106">
      <calculatedColumnFormula>'Revenues - UEDCL'!W88</calculatedColumnFormula>
    </tableColumn>
  </tableColumns>
  <tableStyleInfo name="TableStyleMedium2"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CADFF23B-1CA6-AA47-A116-74334F9DB01B}" name="Tabla1193141856155" displayName="Tabla1193141856155" ref="B103:W108" totalsRowCount="1" headerRowDxfId="6105" dataDxfId="6104" totalsRowDxfId="6103">
  <autoFilter ref="B103:W107" xr:uid="{CADFF23B-1CA6-AA47-A116-74334F9DB01B}"/>
  <sortState xmlns:xlrd2="http://schemas.microsoft.com/office/spreadsheetml/2017/richdata2" ref="B104:M107">
    <sortCondition ref="B16:B19"/>
  </sortState>
  <tableColumns count="22">
    <tableColumn id="1" xr3:uid="{19A2E7F1-76AB-4540-8CF6-7F626A23A83A}" name="Residential Ranges - Zone A" totalsRowLabel="Total" dataDxfId="6102" totalsRowDxfId="6101"/>
    <tableColumn id="24" xr3:uid="{231B4917-61D2-E24C-980A-10E9A6E12D6E}" name="2020" totalsRowFunction="sum" dataDxfId="6100" totalsRowDxfId="6099"/>
    <tableColumn id="3" xr3:uid="{39632AE5-61B2-A14A-8F3B-4B0858E1A76A}" name="2021" totalsRowFunction="sum" dataDxfId="6098" totalsRowDxfId="6097"/>
    <tableColumn id="4" xr3:uid="{A86CA66F-54AF-E34D-8CAB-BFA3449A8479}" name="2022" totalsRowFunction="sum" dataDxfId="6096" totalsRowDxfId="6095"/>
    <tableColumn id="5" xr3:uid="{395B7452-84A6-A441-8250-F13B178E879F}" name="2023" totalsRowFunction="sum" dataDxfId="6094" totalsRowDxfId="6093"/>
    <tableColumn id="6" xr3:uid="{C8ED2628-256F-5B44-B281-BEFAA1E42C71}" name="2024" totalsRowFunction="sum" dataDxfId="6092" totalsRowDxfId="6091"/>
    <tableColumn id="7" xr3:uid="{0B02C304-A1FA-304C-8660-FEFA5EC6232B}" name="2025" totalsRowFunction="sum" dataDxfId="6090" totalsRowDxfId="6089"/>
    <tableColumn id="8" xr3:uid="{7FCD4423-6EC0-C340-AF18-AF768C80F324}" name="2026" totalsRowFunction="sum" dataDxfId="6088" totalsRowDxfId="6087"/>
    <tableColumn id="9" xr3:uid="{E04578ED-14F4-A94E-A83E-97A63BCE40BA}" name="2027" totalsRowFunction="sum" dataDxfId="6086" totalsRowDxfId="6085"/>
    <tableColumn id="10" xr3:uid="{AC8DF329-6A11-314A-A8D2-254B480299B1}" name="2028" totalsRowFunction="sum" dataDxfId="6084" totalsRowDxfId="6083"/>
    <tableColumn id="11" xr3:uid="{EE455AFE-041E-794B-A565-7F275A9F6AFA}" name="2029" totalsRowFunction="sum" dataDxfId="6082" totalsRowDxfId="6081"/>
    <tableColumn id="12" xr3:uid="{E8644877-C371-F745-B4B5-66948FACC556}" name="2030" totalsRowFunction="sum" dataDxfId="6080" totalsRowDxfId="6079"/>
    <tableColumn id="13" xr3:uid="{D483536B-38F0-4B4C-82DC-C2869F436252}" name="2031" totalsRowFunction="sum" dataDxfId="6078" totalsRowDxfId="6077"/>
    <tableColumn id="15" xr3:uid="{1B6E1CCC-3DF4-9E46-8911-14C0F7D7C046}" name="2032" totalsRowFunction="sum" dataDxfId="6076" totalsRowDxfId="6075"/>
    <tableColumn id="16" xr3:uid="{9AD2FF4D-1F7C-3C48-8E42-3CF7105CC4AE}" name="2033" totalsRowFunction="sum" dataDxfId="6074" totalsRowDxfId="6073"/>
    <tableColumn id="17" xr3:uid="{05B9D3E6-5DFB-0644-97C5-946C01C17F59}" name="2034" totalsRowFunction="sum" dataDxfId="6072" totalsRowDxfId="6071"/>
    <tableColumn id="18" xr3:uid="{455CAC20-22BF-804B-84ED-870FCBDDFC3F}" name="2035" totalsRowFunction="sum" dataDxfId="6070" totalsRowDxfId="6069"/>
    <tableColumn id="19" xr3:uid="{F573B23C-27C3-3147-AE76-1EA048A63EB7}" name="2036" totalsRowFunction="sum" dataDxfId="6068" totalsRowDxfId="6067"/>
    <tableColumn id="20" xr3:uid="{0E7ED6AF-4F8A-AF40-90F9-92701D51692B}" name="2037" totalsRowFunction="sum" dataDxfId="6066" totalsRowDxfId="6065"/>
    <tableColumn id="21" xr3:uid="{8B700451-E61B-174B-96B6-8746DCD13EED}" name="2038" totalsRowFunction="sum" dataDxfId="6064" totalsRowDxfId="6063"/>
    <tableColumn id="22" xr3:uid="{B9D65FE2-C7CF-494E-B999-0C3BFAD2F906}" name="2039" totalsRowFunction="sum" dataDxfId="6062" totalsRowDxfId="6061"/>
    <tableColumn id="2" xr3:uid="{72012AA2-B831-5147-AAAA-67D6E19FC740}" name="2040" totalsRowFunction="sum" dataDxfId="6060" totalsRowDxfId="6059"/>
  </tableColumns>
  <tableStyleInfo name="TableStyleMedium2"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E59E0E93-9727-0348-BCF4-82DC36040CA6}" name="Tabla1193141856155157" displayName="Tabla1193141856155157" ref="B116:W121" totalsRowCount="1" headerRowDxfId="6058" dataDxfId="6057" totalsRowDxfId="6056">
  <autoFilter ref="B116:W120" xr:uid="{E59E0E93-9727-0348-BCF4-82DC36040CA6}"/>
  <sortState xmlns:xlrd2="http://schemas.microsoft.com/office/spreadsheetml/2017/richdata2" ref="B117:M120">
    <sortCondition ref="B16:B19"/>
  </sortState>
  <tableColumns count="22">
    <tableColumn id="1" xr3:uid="{2088DE3C-2AA5-6842-838A-F5F0F7DE489E}" name="Extension Residential Ranges - Zone B" totalsRowLabel="Total" dataDxfId="6055" totalsRowDxfId="6054"/>
    <tableColumn id="24" xr3:uid="{8E7D97EA-983C-1D48-9584-E6BF7A4317FA}" name="2020" totalsRowFunction="sum" dataDxfId="6053" totalsRowDxfId="6052"/>
    <tableColumn id="3" xr3:uid="{B80C03D5-06C2-914F-9921-95865987DFE9}" name="2021" totalsRowFunction="sum" dataDxfId="6051" totalsRowDxfId="6050"/>
    <tableColumn id="4" xr3:uid="{7E19126F-5C04-4E44-BBD2-8E6E1B7F7E92}" name="2022" totalsRowFunction="sum" dataDxfId="6049" totalsRowDxfId="6048"/>
    <tableColumn id="5" xr3:uid="{DB843539-1779-E04F-9DB4-8F936951EB9E}" name="2023" totalsRowFunction="sum" dataDxfId="6047" totalsRowDxfId="6046"/>
    <tableColumn id="6" xr3:uid="{53544E30-C8BC-184D-A379-956DBF2CE3FC}" name="2024" totalsRowFunction="sum" dataDxfId="6045" totalsRowDxfId="6044"/>
    <tableColumn id="7" xr3:uid="{A55E7E18-2AA7-CC45-A892-07EE00C399EE}" name="2025" totalsRowFunction="sum" dataDxfId="6043" totalsRowDxfId="6042"/>
    <tableColumn id="8" xr3:uid="{5FBE7F5C-9ABF-DD44-8B01-C0557A1AA07B}" name="2026" totalsRowFunction="sum" dataDxfId="6041" totalsRowDxfId="6040"/>
    <tableColumn id="9" xr3:uid="{6DB42047-F3F1-2442-A48A-CAE41AC302E8}" name="2027" totalsRowFunction="sum" dataDxfId="6039" totalsRowDxfId="6038"/>
    <tableColumn id="10" xr3:uid="{9338C815-9538-E148-BFBF-50840D5E5528}" name="2028" totalsRowFunction="sum" dataDxfId="6037" totalsRowDxfId="6036"/>
    <tableColumn id="11" xr3:uid="{8CFF5A40-4394-2F48-BACF-47EBA4921B6A}" name="2029" totalsRowFunction="sum" dataDxfId="6035" totalsRowDxfId="6034"/>
    <tableColumn id="12" xr3:uid="{AC1B73A0-2638-0847-A52C-93D2EF56FB30}" name="2030" totalsRowFunction="sum" dataDxfId="6033" totalsRowDxfId="6032"/>
    <tableColumn id="13" xr3:uid="{5D0C80AC-DF19-0442-B72C-22C5E1535CDE}" name="2031" totalsRowFunction="sum" dataDxfId="6031" totalsRowDxfId="6030"/>
    <tableColumn id="15" xr3:uid="{EB40D7C1-B258-3943-8860-A348C4CAD559}" name="2032" totalsRowFunction="sum" dataDxfId="6029" totalsRowDxfId="6028"/>
    <tableColumn id="16" xr3:uid="{2E71AFEE-2DB5-0749-9063-AA4C10F5E79E}" name="2033" totalsRowFunction="sum" dataDxfId="6027" totalsRowDxfId="6026"/>
    <tableColumn id="17" xr3:uid="{7BADA152-D223-E84E-9005-1438B7709B0C}" name="2034" totalsRowFunction="sum" dataDxfId="6025" totalsRowDxfId="6024"/>
    <tableColumn id="18" xr3:uid="{E1FB7344-6EC7-4840-9E64-A6D5376843FD}" name="2035" totalsRowFunction="sum" dataDxfId="6023" totalsRowDxfId="6022"/>
    <tableColumn id="19" xr3:uid="{744DCA51-2EF6-0A48-A615-BECA5B46CD85}" name="2036" totalsRowFunction="sum" dataDxfId="6021" totalsRowDxfId="6020"/>
    <tableColumn id="20" xr3:uid="{3B12B899-313B-0546-B877-CE51B48A2D48}" name="2037" totalsRowFunction="sum" dataDxfId="6019" totalsRowDxfId="6018"/>
    <tableColumn id="21" xr3:uid="{9C71ACEC-2DD7-984F-B952-39FB57488DCD}" name="2038" totalsRowFunction="sum" dataDxfId="6017" totalsRowDxfId="6016"/>
    <tableColumn id="22" xr3:uid="{7E335617-F7DD-ED4F-BA43-2D59B7D47065}" name="2039" totalsRowFunction="sum" dataDxfId="6015" totalsRowDxfId="6014"/>
    <tableColumn id="2" xr3:uid="{572FA09F-2E5F-E94B-B65C-1E18ADFC617F}" name="2040" totalsRowFunction="sum" dataDxfId="6013" totalsRowDxfId="6012"/>
  </tableColumns>
  <tableStyleInfo name="TableStyleMedium2"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541713BD-217A-F94F-BF02-135A343D454F}" name="Tabla1193141856155157159" displayName="Tabla1193141856155157159" ref="B129:W134" totalsRowCount="1" headerRowDxfId="6011" dataDxfId="6010" totalsRowDxfId="6009">
  <autoFilter ref="B129:W133" xr:uid="{541713BD-217A-F94F-BF02-135A343D454F}"/>
  <sortState xmlns:xlrd2="http://schemas.microsoft.com/office/spreadsheetml/2017/richdata2" ref="B130:M133">
    <sortCondition ref="B16:B19"/>
  </sortState>
  <tableColumns count="22">
    <tableColumn id="1" xr3:uid="{0CD099CD-3FB0-204A-B135-463FB973496C}" name="Densification Residential Ranges - Zone B" totalsRowLabel="Total" dataDxfId="6008" totalsRowDxfId="6007"/>
    <tableColumn id="24" xr3:uid="{09F876E4-6149-B241-AE6B-455B44460065}" name="2020" totalsRowFunction="sum" dataDxfId="6006" totalsRowDxfId="6005"/>
    <tableColumn id="3" xr3:uid="{2084353D-FDBD-9043-B6B5-10FBAA609018}" name="2021" totalsRowFunction="sum" dataDxfId="6004" totalsRowDxfId="6003"/>
    <tableColumn id="4" xr3:uid="{BF7BAA9A-64D4-804B-8566-A0BC93B9F75F}" name="2022" totalsRowFunction="sum" dataDxfId="6002" totalsRowDxfId="6001"/>
    <tableColumn id="5" xr3:uid="{71F50273-7F2F-A841-9867-F46EF7A84DAF}" name="2023" totalsRowFunction="sum" dataDxfId="6000" totalsRowDxfId="5999"/>
    <tableColumn id="6" xr3:uid="{FFA78A67-2D2B-7648-9571-D144266FFD03}" name="2024" totalsRowFunction="sum" dataDxfId="5998" totalsRowDxfId="5997"/>
    <tableColumn id="7" xr3:uid="{3905FF46-51FF-AC45-8285-E01B42F343F6}" name="2025" totalsRowFunction="sum" dataDxfId="5996" totalsRowDxfId="5995"/>
    <tableColumn id="8" xr3:uid="{570DDF10-5F05-AC4A-A4B1-8A82C10326C2}" name="2026" totalsRowFunction="sum" dataDxfId="5994" totalsRowDxfId="5993"/>
    <tableColumn id="9" xr3:uid="{24AE4927-EC21-5045-8919-A945E1C56F80}" name="2027" totalsRowFunction="sum" dataDxfId="5992" totalsRowDxfId="5991"/>
    <tableColumn id="10" xr3:uid="{2903D11D-D156-0141-8809-A4B92345076D}" name="2028" totalsRowFunction="sum" dataDxfId="5990" totalsRowDxfId="5989"/>
    <tableColumn id="11" xr3:uid="{50222074-675F-6845-8FE8-FBA62EAC1A28}" name="2029" totalsRowFunction="sum" dataDxfId="5988" totalsRowDxfId="5987"/>
    <tableColumn id="12" xr3:uid="{25A6A26C-3B73-3A46-B0A0-F569BE355780}" name="2030" totalsRowFunction="sum" dataDxfId="5986" totalsRowDxfId="5985"/>
    <tableColumn id="13" xr3:uid="{1CB41D9D-2265-7445-9535-71EE02561F3B}" name="2031" totalsRowFunction="sum" dataDxfId="5984" totalsRowDxfId="5983"/>
    <tableColumn id="15" xr3:uid="{696A8F81-C54C-DF42-B58B-737D2F7DB39A}" name="2032" totalsRowFunction="sum" dataDxfId="5982" totalsRowDxfId="5981"/>
    <tableColumn id="16" xr3:uid="{E316450E-FD0D-0649-9B92-F8C603A0596D}" name="2033" totalsRowFunction="sum" dataDxfId="5980" totalsRowDxfId="5979"/>
    <tableColumn id="17" xr3:uid="{758DB5B9-F655-164B-816B-719C2FE008BE}" name="2034" totalsRowFunction="sum" dataDxfId="5978" totalsRowDxfId="5977"/>
    <tableColumn id="18" xr3:uid="{6C15F51F-E430-EC42-8474-B30E0D52F229}" name="2035" totalsRowFunction="sum" dataDxfId="5976" totalsRowDxfId="5975"/>
    <tableColumn id="19" xr3:uid="{781B5BFB-275A-5D48-BBF7-73D7851DFEDF}" name="2036" totalsRowFunction="sum" dataDxfId="5974" totalsRowDxfId="5973"/>
    <tableColumn id="20" xr3:uid="{285CB08E-6B3B-2D43-94D0-B417B123E640}" name="2037" totalsRowFunction="sum" dataDxfId="5972" totalsRowDxfId="5971"/>
    <tableColumn id="21" xr3:uid="{C22E509C-BDBA-9B41-87CA-1F4B081198F7}" name="2038" totalsRowFunction="sum" dataDxfId="5970" totalsRowDxfId="5969"/>
    <tableColumn id="22" xr3:uid="{FFD3D419-6B8E-DC40-B74F-C66CDF9CD394}" name="2039" totalsRowFunction="sum" dataDxfId="5968" totalsRowDxfId="5967"/>
    <tableColumn id="2" xr3:uid="{73D20AC0-C58C-FA4C-8B24-D12F0EAFA254}" name="2040" totalsRowFunction="sum" dataDxfId="5966" totalsRowDxfId="5965"/>
  </tableColumns>
  <tableStyleInfo name="TableStyleMedium2"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4BD4408B-952C-2246-A262-E38921399C8D}" name="Tabla1193141856155157159161" displayName="Tabla1193141856155157159161" ref="B190:W195" totalsRowCount="1" headerRowDxfId="5964" dataDxfId="5963" totalsRowDxfId="5962">
  <autoFilter ref="B190:W194" xr:uid="{4BD4408B-952C-2246-A262-E38921399C8D}"/>
  <sortState xmlns:xlrd2="http://schemas.microsoft.com/office/spreadsheetml/2017/richdata2" ref="B191:M194">
    <sortCondition ref="B16:B19"/>
  </sortState>
  <tableColumns count="22">
    <tableColumn id="1" xr3:uid="{D4E6077C-A401-5E47-A6B3-5922285E50B1}" name="Residential Tariff Ranges" totalsRowLabel="Total" dataDxfId="5961" totalsRowDxfId="5960"/>
    <tableColumn id="24" xr3:uid="{A78B6E4B-F34D-F149-A068-A3F567C7E6F4}" name="2020" totalsRowFunction="sum" dataDxfId="5959" totalsRowDxfId="5958"/>
    <tableColumn id="3" xr3:uid="{3863F88E-2693-9843-B3E0-CB02F1B9003B}" name="2021" totalsRowFunction="sum" dataDxfId="5957" totalsRowDxfId="5956"/>
    <tableColumn id="4" xr3:uid="{57B68B09-C756-F246-9259-23FB38BF4801}" name="2022" totalsRowFunction="sum" dataDxfId="5955" totalsRowDxfId="5954"/>
    <tableColumn id="5" xr3:uid="{166DF152-F32F-AF42-B375-80B2321B6AAB}" name="2023" totalsRowFunction="sum" dataDxfId="5953" totalsRowDxfId="5952"/>
    <tableColumn id="6" xr3:uid="{B7D88BC3-1A1C-0E4B-9DE5-45EEF8E42C14}" name="2024" totalsRowFunction="sum" dataDxfId="5951" totalsRowDxfId="5950"/>
    <tableColumn id="7" xr3:uid="{0DCD3E40-489A-094F-831A-9314711959C2}" name="2025" totalsRowFunction="sum" dataDxfId="5949" totalsRowDxfId="5948"/>
    <tableColumn id="8" xr3:uid="{A36C32A4-F446-1E45-9C5A-21842E1ABED4}" name="2026" totalsRowFunction="sum" dataDxfId="5947" totalsRowDxfId="5946"/>
    <tableColumn id="9" xr3:uid="{CA020177-5449-FC43-9386-FAC44A79E836}" name="2027" totalsRowFunction="sum" dataDxfId="5945" totalsRowDxfId="5944"/>
    <tableColumn id="10" xr3:uid="{466426E2-7D8D-FC4A-B683-BD9A0B1BADCD}" name="2028" totalsRowFunction="sum" dataDxfId="5943" totalsRowDxfId="5942"/>
    <tableColumn id="11" xr3:uid="{4E5772DC-CB73-1C43-AB4A-3CA190D7C0D9}" name="2029" totalsRowFunction="sum" dataDxfId="5941" totalsRowDxfId="5940"/>
    <tableColumn id="12" xr3:uid="{2C2429E4-7912-9344-B2BB-083435E1DE58}" name="2030" totalsRowFunction="sum" dataDxfId="5939" totalsRowDxfId="5938"/>
    <tableColumn id="13" xr3:uid="{EF69F7D6-A840-9146-B892-4464A790A11C}" name="2031" totalsRowFunction="sum" dataDxfId="5937" totalsRowDxfId="5936"/>
    <tableColumn id="15" xr3:uid="{BE679EC4-1334-FF4C-ABC9-9E1F2C5732C5}" name="2032" totalsRowFunction="sum" dataDxfId="5935" totalsRowDxfId="5934"/>
    <tableColumn id="16" xr3:uid="{57ACD592-8F37-9C44-9126-C719C3307575}" name="2033" totalsRowFunction="sum" dataDxfId="5933" totalsRowDxfId="5932"/>
    <tableColumn id="17" xr3:uid="{0C745664-80ED-E34E-9E7A-B7E96C6D5E9C}" name="2034" totalsRowFunction="sum" dataDxfId="5931" totalsRowDxfId="5930"/>
    <tableColumn id="18" xr3:uid="{27EDA24C-ACD3-DE46-8C66-9AD063A280D5}" name="2035" totalsRowFunction="sum" dataDxfId="5929" totalsRowDxfId="5928"/>
    <tableColumn id="19" xr3:uid="{12F10AF3-742D-8B41-A627-A6E7A8CE9020}" name="2036" totalsRowFunction="sum" dataDxfId="5927" totalsRowDxfId="5926"/>
    <tableColumn id="20" xr3:uid="{770129B9-3FC6-854A-BE88-F843DEBAC9FC}" name="2037" totalsRowFunction="sum" dataDxfId="5925" totalsRowDxfId="5924"/>
    <tableColumn id="21" xr3:uid="{22FBA046-531D-CF4C-87D5-6297E67EB14D}" name="2038" totalsRowFunction="sum" dataDxfId="5923" totalsRowDxfId="5922"/>
    <tableColumn id="22" xr3:uid="{3A5AB09C-33D0-3B42-BEC9-BAFA6512A306}" name="2039" totalsRowFunction="sum" dataDxfId="5921" totalsRowDxfId="5920"/>
    <tableColumn id="2" xr3:uid="{E405CA7E-B72B-284E-8FA4-81C264142591}" name="2040" totalsRowFunction="sum" dataDxfId="5919" totalsRowDxfId="5918"/>
  </tableColumns>
  <tableStyleInfo name="TableStyleMedium2"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BD233140-0905-6548-9004-718B9AA1C411}" name="Tabla1193141856155157159161162" displayName="Tabla1193141856155157159161162" ref="B212:W217" totalsRowCount="1" headerRowDxfId="5917" dataDxfId="5916" totalsRowDxfId="5915">
  <autoFilter ref="B212:W216" xr:uid="{BD233140-0905-6548-9004-718B9AA1C411}"/>
  <sortState xmlns:xlrd2="http://schemas.microsoft.com/office/spreadsheetml/2017/richdata2" ref="B213:M216">
    <sortCondition ref="B16:B19"/>
  </sortState>
  <tableColumns count="22">
    <tableColumn id="1" xr3:uid="{948A2502-3B18-084C-BA06-F84BCE5362B9}" name="Extension Residential Tariff Ranges Income" totalsRowLabel="Total" dataDxfId="5914" totalsRowDxfId="5913"/>
    <tableColumn id="24" xr3:uid="{8FE622FE-3A4D-A141-83BE-DE0273BD0385}" name="2020" totalsRowFunction="sum" dataDxfId="5912" totalsRowDxfId="5911"/>
    <tableColumn id="3" xr3:uid="{92CFB78F-82B8-3943-BF62-34FF511B013F}" name="2021" totalsRowFunction="sum" dataDxfId="5910" totalsRowDxfId="5909"/>
    <tableColumn id="4" xr3:uid="{F4D9566D-6210-D24E-AAE0-CCB85BAFDE6B}" name="2022" totalsRowFunction="sum" dataDxfId="5908" totalsRowDxfId="5907"/>
    <tableColumn id="5" xr3:uid="{4ABC9960-889E-C040-9F14-7F3A67FA3EEC}" name="2023" totalsRowFunction="sum" dataDxfId="5906" totalsRowDxfId="5905"/>
    <tableColumn id="6" xr3:uid="{D2DCA738-BCE2-7749-B9CF-559640189B01}" name="2024" totalsRowFunction="sum" dataDxfId="5904" totalsRowDxfId="5903"/>
    <tableColumn id="7" xr3:uid="{591B079D-7FCF-FD4F-9B54-AA836C21FFAB}" name="2025" totalsRowFunction="sum" dataDxfId="5902" totalsRowDxfId="5901"/>
    <tableColumn id="8" xr3:uid="{A1FAA799-B0F9-F541-AFCB-80926F6F3E3A}" name="2026" totalsRowFunction="sum" dataDxfId="5900" totalsRowDxfId="5899"/>
    <tableColumn id="9" xr3:uid="{AA493030-B7F1-704B-AA90-F63BD85D54B8}" name="2027" totalsRowFunction="sum" dataDxfId="5898" totalsRowDxfId="5897"/>
    <tableColumn id="10" xr3:uid="{C4F363AD-A960-694E-9845-C23D956FD25C}" name="2028" totalsRowFunction="sum" dataDxfId="5896" totalsRowDxfId="5895"/>
    <tableColumn id="11" xr3:uid="{5D1490C8-4B98-2544-BEDC-542079D0B744}" name="2029" totalsRowFunction="sum" dataDxfId="5894" totalsRowDxfId="5893"/>
    <tableColumn id="12" xr3:uid="{FB06FFFD-B40B-9B44-B137-46CC2ACF7EBE}" name="2030" totalsRowFunction="sum" dataDxfId="5892" totalsRowDxfId="5891"/>
    <tableColumn id="13" xr3:uid="{75AFEBC0-36B5-824F-9197-8DBF766C0DBD}" name="2031" totalsRowFunction="sum" dataDxfId="5890" totalsRowDxfId="5889"/>
    <tableColumn id="15" xr3:uid="{54616A22-D97C-C94A-8D92-AACD3CFECA2E}" name="2032" totalsRowFunction="sum" dataDxfId="5888" totalsRowDxfId="5887"/>
    <tableColumn id="16" xr3:uid="{FA4ED903-26E2-8243-93DD-461C6B442542}" name="2033" totalsRowFunction="sum" dataDxfId="5886" totalsRowDxfId="5885"/>
    <tableColumn id="17" xr3:uid="{A8AC8B83-45DA-A248-B813-3443D0516853}" name="2034" totalsRowFunction="sum" dataDxfId="5884" totalsRowDxfId="5883"/>
    <tableColumn id="18" xr3:uid="{42C7A16C-515B-5A48-90E8-D05A6AB6AC9C}" name="2035" totalsRowFunction="sum" dataDxfId="5882" totalsRowDxfId="5881"/>
    <tableColumn id="19" xr3:uid="{524A129A-AC44-1345-80AC-B604451FD5DE}" name="2036" totalsRowFunction="sum" dataDxfId="5880" totalsRowDxfId="5879"/>
    <tableColumn id="20" xr3:uid="{FF599A3D-4647-694F-BEF4-0F6D9D80BEC2}" name="2037" totalsRowFunction="sum" dataDxfId="5878" totalsRowDxfId="5877"/>
    <tableColumn id="21" xr3:uid="{6A8B3228-B245-644E-B348-8403ACFDE99D}" name="2038" totalsRowFunction="sum" dataDxfId="5876" totalsRowDxfId="5875"/>
    <tableColumn id="22" xr3:uid="{3B8095D0-27F9-E94E-A045-2EE42F73F14C}" name="2039" totalsRowFunction="sum" dataDxfId="5874" totalsRowDxfId="5873"/>
    <tableColumn id="2" xr3:uid="{A288CE1E-24DD-B449-B9EA-4FB1FB7273C8}" name="2040" totalsRowFunction="sum" dataDxfId="5872" totalsRowDxfId="5871"/>
  </tableColumns>
  <tableStyleInfo name="TableStyleMedium2"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B4B98F9F-9378-6843-862C-9FBA8BD0F43C}" name="Tabla1193141856155157159161162163" displayName="Tabla1193141856155157159161162163" ref="B225:W230" totalsRowCount="1" headerRowDxfId="5870" dataDxfId="5869" totalsRowDxfId="5868">
  <autoFilter ref="B225:W229" xr:uid="{B4B98F9F-9378-6843-862C-9FBA8BD0F43C}"/>
  <sortState xmlns:xlrd2="http://schemas.microsoft.com/office/spreadsheetml/2017/richdata2" ref="B226:M229">
    <sortCondition ref="B16:B19"/>
  </sortState>
  <tableColumns count="22">
    <tableColumn id="1" xr3:uid="{ECC0AF7C-DFF2-D146-AFA0-D59628B2315B}" name="Densification Residential Tariff Ranges Income" totalsRowLabel="Total" dataDxfId="5867" totalsRowDxfId="5866"/>
    <tableColumn id="24" xr3:uid="{CB2CC81F-BF65-3843-BAB5-2CD731364C63}" name="2020" totalsRowFunction="sum" dataDxfId="5865" totalsRowDxfId="5864"/>
    <tableColumn id="3" xr3:uid="{35510343-5788-E549-9B43-32BE0351E79C}" name="2021" totalsRowFunction="sum" dataDxfId="5863" totalsRowDxfId="5862"/>
    <tableColumn id="4" xr3:uid="{F18C55DC-4AA1-BC4C-94A0-16EB0809A4F3}" name="2022" totalsRowFunction="sum" dataDxfId="5861" totalsRowDxfId="5860"/>
    <tableColumn id="5" xr3:uid="{25BC55DA-B8F9-2B44-801F-451F83E5B01D}" name="2023" totalsRowFunction="sum" dataDxfId="5859" totalsRowDxfId="5858"/>
    <tableColumn id="6" xr3:uid="{583848B7-8DAD-8D4D-9B9D-DDB70E2F3FC6}" name="2024" totalsRowFunction="sum" dataDxfId="5857" totalsRowDxfId="5856"/>
    <tableColumn id="7" xr3:uid="{3F085D59-6176-4D47-BFEE-01801B561BA5}" name="2025" totalsRowFunction="sum" dataDxfId="5855" totalsRowDxfId="5854"/>
    <tableColumn id="8" xr3:uid="{031E4DD6-8D2E-B147-9AEF-60D6F8AA9D65}" name="2026" totalsRowFunction="sum" dataDxfId="5853" totalsRowDxfId="5852"/>
    <tableColumn id="9" xr3:uid="{853078B7-BE80-1D40-92F8-B8DD809FCF06}" name="2027" totalsRowFunction="sum" dataDxfId="5851" totalsRowDxfId="5850"/>
    <tableColumn id="10" xr3:uid="{B0F6AFF0-A4A9-F542-98EE-1ACF7CE7C9FF}" name="2028" totalsRowFunction="sum" dataDxfId="5849" totalsRowDxfId="5848"/>
    <tableColumn id="11" xr3:uid="{DE663FA7-421A-9B43-83BB-DBBF6715B95D}" name="2029" totalsRowFunction="sum" dataDxfId="5847" totalsRowDxfId="5846"/>
    <tableColumn id="12" xr3:uid="{9E916FD9-4B4D-CA44-BEFA-AF1D95609E2D}" name="2030" totalsRowFunction="sum" dataDxfId="5845" totalsRowDxfId="5844"/>
    <tableColumn id="13" xr3:uid="{330FE470-9122-5749-B299-E3BBE0475D81}" name="2031" totalsRowFunction="sum" dataDxfId="5843" totalsRowDxfId="5842"/>
    <tableColumn id="15" xr3:uid="{BD44531F-78D9-8245-816B-C4A3CDEE057A}" name="2032" totalsRowFunction="sum" dataDxfId="5841" totalsRowDxfId="5840"/>
    <tableColumn id="16" xr3:uid="{5F683AAC-10EA-034A-B56D-84DDC41A521F}" name="2033" totalsRowFunction="sum" dataDxfId="5839" totalsRowDxfId="5838"/>
    <tableColumn id="17" xr3:uid="{0139C1DC-50CE-924C-BB4E-BABB9DD3B9C9}" name="2034" totalsRowFunction="sum" dataDxfId="5837" totalsRowDxfId="5836"/>
    <tableColumn id="18" xr3:uid="{371A2673-66F0-BF4B-8009-A2D34B96D6D0}" name="2035" totalsRowFunction="sum" dataDxfId="5835" totalsRowDxfId="5834"/>
    <tableColumn id="19" xr3:uid="{064C5E0A-FE83-D74A-A2DC-482759C85498}" name="2036" totalsRowFunction="sum" dataDxfId="5833" totalsRowDxfId="5832"/>
    <tableColumn id="20" xr3:uid="{F8E59D65-C77A-C146-934C-79BC88E43B41}" name="2037" totalsRowFunction="sum" dataDxfId="5831" totalsRowDxfId="5830"/>
    <tableColumn id="21" xr3:uid="{AB5F61C3-5124-D346-973A-747A148A7BD5}" name="2038" totalsRowFunction="sum" dataDxfId="5829" totalsRowDxfId="5828"/>
    <tableColumn id="22" xr3:uid="{57528BB9-99CD-BC4E-A467-8A3935968C73}" name="2039" totalsRowFunction="sum" dataDxfId="5827" totalsRowDxfId="5826"/>
    <tableColumn id="2" xr3:uid="{0E121DE4-ADAC-074C-92B1-C2D9954CAD97}" name="2040" totalsRowFunction="sum" dataDxfId="5825" totalsRowDxfId="5824"/>
  </tableColumns>
  <tableStyleInfo name="TableStyleMedium2"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CFEB1C0-DD50-0A44-B7E1-A5DB14D5F6D1}" name="Tabla11975" displayName="Tabla11975" ref="B6:W11" totalsRowCount="1" headerRowDxfId="5823" dataDxfId="5822" totalsRowDxfId="5821">
  <autoFilter ref="B6:W10" xr:uid="{5AF77F4C-7081-CD48-8A66-51F18AF79719}"/>
  <sortState xmlns:xlrd2="http://schemas.microsoft.com/office/spreadsheetml/2017/richdata2" ref="B7:N10">
    <sortCondition ref="B6:B10"/>
  </sortState>
  <tableColumns count="22">
    <tableColumn id="1" xr3:uid="{71EEF178-CC17-6F42-AB0E-A8AAE4DCB069}" name="Year by Year" totalsRowLabel="Total" dataDxfId="5820" totalsRowDxfId="5819"/>
    <tableColumn id="2" xr3:uid="{CBCB42C5-B66B-374A-9D6C-307750CA7910}" name="Mode" dataDxfId="5818" totalsRowDxfId="5817"/>
    <tableColumn id="24" xr3:uid="{0CFB64B5-048E-F94D-BE78-AFB77C542046}" name="2021" totalsRowFunction="sum" dataDxfId="5816" totalsRowDxfId="5815"/>
    <tableColumn id="3" xr3:uid="{8999B4B7-0CC1-0040-9F91-DE814644535C}" name="2022" totalsRowFunction="sum" dataDxfId="5814" totalsRowDxfId="5813"/>
    <tableColumn id="4" xr3:uid="{49EBB5B0-B351-E04A-AEBF-D5D1D8BD8136}" name="2023" totalsRowFunction="sum" dataDxfId="5812" totalsRowDxfId="5811"/>
    <tableColumn id="5" xr3:uid="{4F2AFAE6-7D63-374F-BB7D-B47AA7699DA4}" name="2024" totalsRowFunction="sum" dataDxfId="5810" totalsRowDxfId="5809"/>
    <tableColumn id="6" xr3:uid="{E2B06A16-7286-AD4D-A4F7-09A55FDFCC72}" name="2025" totalsRowFunction="sum" dataDxfId="5808" totalsRowDxfId="5807"/>
    <tableColumn id="7" xr3:uid="{6E810EFB-6A03-5A41-B247-A23932E96FF4}" name="2026" totalsRowFunction="sum" dataDxfId="5806" totalsRowDxfId="5805"/>
    <tableColumn id="8" xr3:uid="{6FF13623-A148-604F-BAC4-A4C83E7F0A56}" name="2027" totalsRowFunction="sum" dataDxfId="5804" totalsRowDxfId="5803"/>
    <tableColumn id="9" xr3:uid="{5CFA6A0F-FFDB-8340-B388-859FC9DDD956}" name="2028" totalsRowFunction="sum" dataDxfId="5802" totalsRowDxfId="5801"/>
    <tableColumn id="10" xr3:uid="{8D5357EB-7351-F644-B817-182341EFFBB0}" name="2029" totalsRowFunction="sum" dataDxfId="5800" totalsRowDxfId="5799"/>
    <tableColumn id="11" xr3:uid="{819EF69E-BE12-FD46-9B3C-E6DD1571BF21}" name="2030" totalsRowFunction="sum" dataDxfId="5798" totalsRowDxfId="5797"/>
    <tableColumn id="12" xr3:uid="{35333AAB-6126-BA44-A2F7-432D1DC26FD3}" name="2031" totalsRowFunction="sum" dataDxfId="5796" totalsRowDxfId="5795"/>
    <tableColumn id="13" xr3:uid="{E295F969-AB2C-924D-AD57-9FEA4DF0DC41}" name="2032" totalsRowFunction="sum" dataDxfId="5794" totalsRowDxfId="5793"/>
    <tableColumn id="15" xr3:uid="{A2814FE8-3E0A-7840-9517-6664059259C5}" name="2033" totalsRowFunction="sum" dataDxfId="5792" totalsRowDxfId="5791"/>
    <tableColumn id="16" xr3:uid="{7E632A2A-1BD9-E442-BDFB-1E06AFF6545B}" name="2034" totalsRowFunction="sum" dataDxfId="5790" totalsRowDxfId="5789"/>
    <tableColumn id="17" xr3:uid="{2482C9C9-E891-E84E-A7CA-522D024F2CAB}" name="2035" totalsRowFunction="sum" dataDxfId="5788" totalsRowDxfId="5787"/>
    <tableColumn id="18" xr3:uid="{B0B04236-5295-0E49-B9CE-9C4E7214AEF8}" name="2036" totalsRowFunction="sum" dataDxfId="5786" totalsRowDxfId="5785"/>
    <tableColumn id="19" xr3:uid="{B647F3AF-AD0C-9740-A8A2-6D2588895F39}" name="2037" totalsRowFunction="sum" dataDxfId="5784" totalsRowDxfId="5783"/>
    <tableColumn id="20" xr3:uid="{4630A60A-758A-3949-A89F-DCDADD62CB7E}" name="2038" totalsRowFunction="sum" dataDxfId="5782" totalsRowDxfId="5781"/>
    <tableColumn id="21" xr3:uid="{9C72FAA7-6EDF-394B-8511-309E4256E353}" name="2039" totalsRowFunction="sum" dataDxfId="5780" totalsRowDxfId="5779"/>
    <tableColumn id="22" xr3:uid="{D146ADD6-99B4-2244-9B87-B61C3A140387}" name="2040" totalsRowFunction="sum" dataDxfId="5778" totalsRowDxfId="5777"/>
  </tableColumns>
  <tableStyleInfo name="TableStyleMedium2"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929E9EE-10B9-FD41-A341-AB26B9A5D577}" name="Tabla119876" displayName="Tabla119876" ref="B22:W27" totalsRowCount="1" headerRowDxfId="5776" dataDxfId="5775" totalsRowDxfId="5774">
  <autoFilter ref="B22:W26" xr:uid="{E917F3B1-D968-B149-A6AF-6B31C9406387}"/>
  <sortState xmlns:xlrd2="http://schemas.microsoft.com/office/spreadsheetml/2017/richdata2" ref="B23:N26">
    <sortCondition ref="B6:B10"/>
  </sortState>
  <tableColumns count="22">
    <tableColumn id="1" xr3:uid="{92831845-C902-3B48-BEB7-A253FC70B9B3}" name="Electrification Plan" totalsRowLabel="Total" dataDxfId="5773" totalsRowDxfId="5772"/>
    <tableColumn id="2" xr3:uid="{1E571943-9E3F-CA44-861F-3C6111EE5169}" name="Mode" dataDxfId="5771" totalsRowDxfId="5770"/>
    <tableColumn id="24" xr3:uid="{5005AC61-038C-E34D-919F-8A345C492BF6}" name="2021" totalsRowFunction="sum" dataDxfId="5769" totalsRowDxfId="5768"/>
    <tableColumn id="3" xr3:uid="{24628485-E7D1-FD4C-8CB1-7F253A6D575F}" name="2022" totalsRowFunction="sum" dataDxfId="5767" totalsRowDxfId="5766"/>
    <tableColumn id="4" xr3:uid="{0E66E407-6A9C-1544-A890-9CF4D9BE8C1D}" name="2023" totalsRowFunction="sum" dataDxfId="5765" totalsRowDxfId="5764"/>
    <tableColumn id="5" xr3:uid="{9768B90B-478B-DD4D-926E-6F5E02D40D62}" name="2024" totalsRowFunction="sum" dataDxfId="5763" totalsRowDxfId="5762"/>
    <tableColumn id="6" xr3:uid="{CE1DEE28-D9E2-3A44-9399-FCD894A8CB21}" name="2025" totalsRowFunction="sum" dataDxfId="5761" totalsRowDxfId="5760"/>
    <tableColumn id="7" xr3:uid="{722294A4-0242-4B4F-9C7F-F6FB808625AA}" name="2026" totalsRowFunction="sum" dataDxfId="5759" totalsRowDxfId="5758"/>
    <tableColumn id="8" xr3:uid="{9A5B22B1-E1F6-854F-96D2-5978C864602C}" name="2027" totalsRowFunction="sum" dataDxfId="5757" totalsRowDxfId="5756"/>
    <tableColumn id="9" xr3:uid="{DFD9956D-3327-2C44-B5AC-43AF5335E804}" name="2028" totalsRowFunction="sum" dataDxfId="5755" totalsRowDxfId="5754"/>
    <tableColumn id="10" xr3:uid="{1C5DD646-9ED8-744D-A77F-0FC2E6EA8CCE}" name="2029" totalsRowFunction="sum" dataDxfId="5753" totalsRowDxfId="5752"/>
    <tableColumn id="11" xr3:uid="{A3E56692-42EA-D244-8282-D38A649D49DF}" name="2030" totalsRowFunction="sum" dataDxfId="5751" totalsRowDxfId="5750"/>
    <tableColumn id="12" xr3:uid="{B0C3A241-CDA9-0646-8F9C-0733DA175D8D}" name="2031" totalsRowFunction="sum" dataDxfId="5749" totalsRowDxfId="5748"/>
    <tableColumn id="13" xr3:uid="{2EB45F9C-F5FF-5244-A1D8-923C05B3A4D1}" name="2032" totalsRowFunction="sum" dataDxfId="5747" totalsRowDxfId="5746"/>
    <tableColumn id="15" xr3:uid="{DE4BBBBE-AEB8-9E42-8055-D4B2E89149FB}" name="2033" totalsRowFunction="sum" dataDxfId="5745" totalsRowDxfId="5744"/>
    <tableColumn id="16" xr3:uid="{A64272A9-32CC-324F-9583-A5A5B1F759FF}" name="2034" totalsRowFunction="sum" dataDxfId="5743" totalsRowDxfId="5742"/>
    <tableColumn id="17" xr3:uid="{F5C2E94A-7A0C-6149-BA65-BFEB420A0142}" name="2035" totalsRowFunction="sum" dataDxfId="5741" totalsRowDxfId="5740"/>
    <tableColumn id="18" xr3:uid="{CC629A2A-9100-C64C-903E-712DE04DA1D8}" name="2036" totalsRowFunction="sum" dataDxfId="5739" totalsRowDxfId="5738"/>
    <tableColumn id="19" xr3:uid="{B2F045E2-6A8F-DC4F-BC97-01F847C5A47F}" name="2037" totalsRowFunction="sum" dataDxfId="5737" totalsRowDxfId="5736"/>
    <tableColumn id="20" xr3:uid="{B36A0E20-8D22-5447-93FB-D761929209B6}" name="2038" totalsRowFunction="sum" dataDxfId="5735" totalsRowDxfId="5734"/>
    <tableColumn id="21" xr3:uid="{5D718456-5A86-F648-AC1C-6FE70E707659}" name="2039" totalsRowFunction="sum" dataDxfId="5733" totalsRowDxfId="5732"/>
    <tableColumn id="22" xr3:uid="{264CE872-FF2B-5745-BC2F-B3D7CDBFDE89}" name="2040" totalsRowFunction="sum" dataDxfId="5731" totalsRowDxfId="5730"/>
  </tableColumns>
  <tableStyleInfo name="TableStyleMedium2"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99DBF3B-FD59-C54B-849F-6F76FFC284DA}" name="Tabla1198977" displayName="Tabla1198977" ref="B48:W53" totalsRowCount="1" headerRowDxfId="5729" dataDxfId="5728" totalsRowDxfId="5727">
  <autoFilter ref="B48:W52" xr:uid="{3F1C7408-786B-7244-B6EB-CCD786EBA573}"/>
  <sortState xmlns:xlrd2="http://schemas.microsoft.com/office/spreadsheetml/2017/richdata2" ref="B49:N52">
    <sortCondition ref="B6:B10"/>
  </sortState>
  <tableColumns count="22">
    <tableColumn id="1" xr3:uid="{A78057E0-3D26-3C49-BC6B-4555987D5486}" name="Growth CAPEX - Zone B" totalsRowLabel="Total" dataDxfId="5726" totalsRowDxfId="5725"/>
    <tableColumn id="2" xr3:uid="{E5D0F102-0692-E843-8DD9-7EDDC4824318}" name="Mode" dataDxfId="5724" totalsRowDxfId="5723"/>
    <tableColumn id="24" xr3:uid="{DC9F1593-1283-9542-8F77-4E28401411BF}" name="2021" totalsRowFunction="sum" dataDxfId="5722" totalsRowDxfId="5721"/>
    <tableColumn id="3" xr3:uid="{5DBC4910-77B2-904A-B1B4-03E518119872}" name="2022" totalsRowFunction="sum" dataDxfId="5720" totalsRowDxfId="5719"/>
    <tableColumn id="4" xr3:uid="{BE58C2E1-E37B-BA41-A8C9-CC586E5D53A7}" name="2023" totalsRowFunction="sum" dataDxfId="5718" totalsRowDxfId="5717"/>
    <tableColumn id="5" xr3:uid="{52AC9CD3-4A55-E74D-A14E-6C8B62DD663E}" name="2024" totalsRowFunction="sum" dataDxfId="5716" totalsRowDxfId="5715"/>
    <tableColumn id="6" xr3:uid="{B883784F-B6D7-0F49-A0D0-ABA42554F112}" name="2025" totalsRowFunction="sum" dataDxfId="5714" totalsRowDxfId="5713"/>
    <tableColumn id="7" xr3:uid="{8A61CB77-4E8D-7D4D-A2C8-65E51E25D485}" name="2026" totalsRowFunction="sum" dataDxfId="5712" totalsRowDxfId="5711"/>
    <tableColumn id="8" xr3:uid="{634754C3-5F64-0C49-9708-9BFB2E0CD9FA}" name="2027" totalsRowFunction="sum" dataDxfId="5710" totalsRowDxfId="5709"/>
    <tableColumn id="9" xr3:uid="{2C3DA799-0917-784E-88B8-BC5A126779E4}" name="2028" totalsRowFunction="sum" dataDxfId="5708" totalsRowDxfId="5707"/>
    <tableColumn id="10" xr3:uid="{46CFD5A9-AB1D-1A4D-B953-7A3DE08E772F}" name="2029" totalsRowFunction="sum" dataDxfId="5706" totalsRowDxfId="5705"/>
    <tableColumn id="11" xr3:uid="{2F4B1ADE-7113-244F-8CCF-EDF235BEFABC}" name="2030" totalsRowFunction="sum" dataDxfId="5704" totalsRowDxfId="5703"/>
    <tableColumn id="12" xr3:uid="{01A7E1D9-1A03-2447-85FF-FAEEBAD82D8F}" name="2031" totalsRowFunction="sum" dataDxfId="5702" totalsRowDxfId="5701"/>
    <tableColumn id="13" xr3:uid="{362A58D4-D73E-6E4E-ACB8-75523BB5029A}" name="2032" totalsRowFunction="sum" dataDxfId="5700" totalsRowDxfId="5699"/>
    <tableColumn id="15" xr3:uid="{D8E75FB9-FB0D-B84E-8B06-EA971452965D}" name="2033" totalsRowFunction="sum" dataDxfId="5698" totalsRowDxfId="5697"/>
    <tableColumn id="16" xr3:uid="{F7396396-BBCB-3D48-BC1D-85ADE8C2A7F7}" name="2034" totalsRowFunction="sum" dataDxfId="5696" totalsRowDxfId="5695"/>
    <tableColumn id="17" xr3:uid="{7364C3F9-6E09-5C48-B288-201FEA566A69}" name="2035" totalsRowFunction="sum" dataDxfId="5694" totalsRowDxfId="5693"/>
    <tableColumn id="18" xr3:uid="{301E62C6-EFB4-2940-BF55-219A24EC56BF}" name="2036" totalsRowFunction="sum" dataDxfId="5692" totalsRowDxfId="5691"/>
    <tableColumn id="19" xr3:uid="{01698C9F-C91E-8E45-B869-7F591C29DA9F}" name="2037" totalsRowFunction="sum" dataDxfId="5690" totalsRowDxfId="5689"/>
    <tableColumn id="20" xr3:uid="{4D552C5B-64BC-2142-8FBA-2226E278DFC4}" name="2038" totalsRowFunction="sum" dataDxfId="5688" totalsRowDxfId="5687"/>
    <tableColumn id="21" xr3:uid="{86F10B5C-7E21-EC45-BDFE-BEFF6C6B9FB3}" name="2039" totalsRowFunction="sum" dataDxfId="5686" totalsRowDxfId="5685"/>
    <tableColumn id="22" xr3:uid="{59574413-7605-5349-827E-3628E2B59A49}" name="2040" totalsRowFunction="sum" dataDxfId="5684" totalsRowDxfId="5683"/>
  </tableColumns>
  <tableStyleInfo name="TableStyleMedium2"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EDCF167-882C-744F-B5E9-AA298F1AE02B}" name="Tabla119893078" displayName="Tabla119893078" ref="B57:W62" totalsRowCount="1" headerRowDxfId="5682" dataDxfId="5681" totalsRowDxfId="5680">
  <autoFilter ref="B57:W61" xr:uid="{6624DF3E-E32D-FB41-8E97-BB56F15B828D}"/>
  <sortState xmlns:xlrd2="http://schemas.microsoft.com/office/spreadsheetml/2017/richdata2" ref="B58:N61">
    <sortCondition ref="B6:B10"/>
  </sortState>
  <tableColumns count="22">
    <tableColumn id="1" xr3:uid="{E0CB37DD-339E-9441-B94A-E91825A398B3}" name="Total CAPEX (million USD)" totalsRowLabel="Total" dataDxfId="5679" totalsRowDxfId="5678"/>
    <tableColumn id="2" xr3:uid="{C85D7396-DA0C-614E-8AF1-AC31B78D0827}" name="Mode" dataDxfId="5677" totalsRowDxfId="5676"/>
    <tableColumn id="24" xr3:uid="{36020AA9-72B3-4045-8F9C-625E2A2F4600}" name="2021" totalsRowFunction="sum" dataDxfId="5675" totalsRowDxfId="5674">
      <calculatedColumnFormula>SUM(D7,D23,D30,D49,D42)</calculatedColumnFormula>
    </tableColumn>
    <tableColumn id="3" xr3:uid="{64A41653-36B6-E444-8080-9B5BC743D7D5}" name="2022" totalsRowFunction="sum" dataDxfId="5673" totalsRowDxfId="5672">
      <calculatedColumnFormula>SUM(E7,E23,E30,E49,E42)</calculatedColumnFormula>
    </tableColumn>
    <tableColumn id="4" xr3:uid="{21AC00E6-2B88-FF4A-81FF-562EED094164}" name="2023" totalsRowFunction="sum" dataDxfId="5671" totalsRowDxfId="5670">
      <calculatedColumnFormula>SUM(F7,F23,F30,F49,F42)</calculatedColumnFormula>
    </tableColumn>
    <tableColumn id="5" xr3:uid="{D97FC848-C8B7-B346-9106-368A2707BBBF}" name="2024" totalsRowFunction="sum" dataDxfId="5669" totalsRowDxfId="5668">
      <calculatedColumnFormula>SUM(G7,G23,G30,G49,G42)</calculatedColumnFormula>
    </tableColumn>
    <tableColumn id="6" xr3:uid="{1EADA7DC-EC7E-094A-BA2C-F263F0B2A994}" name="2025" totalsRowFunction="sum" dataDxfId="5667" totalsRowDxfId="5666">
      <calculatedColumnFormula>SUM(H7,H23,H30,H49,H42)</calculatedColumnFormula>
    </tableColumn>
    <tableColumn id="7" xr3:uid="{C868763A-5602-2848-BBCB-EE4A6F3DC28E}" name="2026" totalsRowFunction="sum" dataDxfId="5665" totalsRowDxfId="5664">
      <calculatedColumnFormula>SUM(I7,I23,I30,I49,I42)</calculatedColumnFormula>
    </tableColumn>
    <tableColumn id="8" xr3:uid="{24D0CE41-6898-604E-A17D-302637BA0A71}" name="2027" totalsRowFunction="sum" dataDxfId="5663" totalsRowDxfId="5662">
      <calculatedColumnFormula>SUM(J7,J23,J30,J49,J42)</calculatedColumnFormula>
    </tableColumn>
    <tableColumn id="9" xr3:uid="{17764CB6-9063-674B-A2DA-6EAFEE6B9D23}" name="2028" totalsRowFunction="sum" dataDxfId="5661" totalsRowDxfId="5660">
      <calculatedColumnFormula>SUM(K7,K23,K30,K49,K42)</calculatedColumnFormula>
    </tableColumn>
    <tableColumn id="10" xr3:uid="{8FF8B9A0-335D-1043-9267-A995E87E6144}" name="2029" totalsRowFunction="sum" dataDxfId="5659" totalsRowDxfId="5658">
      <calculatedColumnFormula>SUM(L7,L23,L30,L49,L42)</calculatedColumnFormula>
    </tableColumn>
    <tableColumn id="11" xr3:uid="{3C87C507-C264-7440-A586-F4DC086F9FC5}" name="2030" totalsRowFunction="sum" dataDxfId="5657" totalsRowDxfId="5656">
      <calculatedColumnFormula>SUM(M7,M23,M30,M49,M42)</calculatedColumnFormula>
    </tableColumn>
    <tableColumn id="12" xr3:uid="{643F3EB6-34D7-5B44-A52E-414E94224CA9}" name="2031" totalsRowFunction="sum" dataDxfId="5655" totalsRowDxfId="5654">
      <calculatedColumnFormula>SUM(N7,N23,N30,N49,N42)</calculatedColumnFormula>
    </tableColumn>
    <tableColumn id="13" xr3:uid="{436BF956-BB08-9F49-ABB1-1ED71BB32B75}" name="2032" totalsRowFunction="sum" dataDxfId="5653" totalsRowDxfId="5652">
      <calculatedColumnFormula>SUM(O7,O23,O30,O49,O42)</calculatedColumnFormula>
    </tableColumn>
    <tableColumn id="15" xr3:uid="{E5BD6A62-A175-FD45-848D-098A7BC7C96E}" name="2033" totalsRowFunction="sum" dataDxfId="5651" totalsRowDxfId="5650">
      <calculatedColumnFormula>SUM(P7,P23,P30,P49,P42)</calculatedColumnFormula>
    </tableColumn>
    <tableColumn id="16" xr3:uid="{6E99410E-C8F3-B24E-8C23-98FFED082C2A}" name="2034" totalsRowFunction="sum" dataDxfId="5649" totalsRowDxfId="5648">
      <calculatedColumnFormula>SUM(Q7,Q23,Q30,Q49,Q42)</calculatedColumnFormula>
    </tableColumn>
    <tableColumn id="17" xr3:uid="{0FB90CF4-E8B7-0346-A28B-79E6E2B543CB}" name="2035" totalsRowFunction="sum" dataDxfId="5647" totalsRowDxfId="5646">
      <calculatedColumnFormula>SUM(R7,R23,R30,R49,R42)</calculatedColumnFormula>
    </tableColumn>
    <tableColumn id="18" xr3:uid="{53369039-83A8-0A49-9E53-9B3B88EFAEC0}" name="2036" totalsRowFunction="sum" dataDxfId="5645" totalsRowDxfId="5644">
      <calculatedColumnFormula>SUM(S7,S23,S30,S49,S42)</calculatedColumnFormula>
    </tableColumn>
    <tableColumn id="19" xr3:uid="{F4B57734-AA45-BC4B-B6E5-182A84FF2578}" name="2037" totalsRowFunction="sum" dataDxfId="5643" totalsRowDxfId="5642">
      <calculatedColumnFormula>SUM(T7,T23,T30,T49,T42)</calculatedColumnFormula>
    </tableColumn>
    <tableColumn id="20" xr3:uid="{7FF61023-539C-F241-BC4A-65B263A446B0}" name="2038" totalsRowFunction="sum" dataDxfId="5641" totalsRowDxfId="5640">
      <calculatedColumnFormula>SUM(U7,U23,U30,U49,U42)</calculatedColumnFormula>
    </tableColumn>
    <tableColumn id="21" xr3:uid="{A6EF8742-81DD-3948-9414-1F1D14B69B7A}" name="2039" totalsRowFunction="sum" dataDxfId="5639" totalsRowDxfId="5638">
      <calculatedColumnFormula>SUM(V7,V23,V30,V49,V42)</calculatedColumnFormula>
    </tableColumn>
    <tableColumn id="22" xr3:uid="{4826ED49-BD33-7743-8DD2-F150FCD07162}" name="2040" totalsRowFunction="sum" dataDxfId="5637" totalsRowDxfId="5636">
      <calculatedColumnFormula>SUM(W7,W23,W30,W49,W42)</calculatedColumnFormula>
    </tableColumn>
  </tableColumns>
  <tableStyleInfo name="TableStyleMedium2"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3DE9637-A2E8-374D-8671-FA2BF220986A}" name="Tabla119579" displayName="Tabla119579" ref="B13:W18" totalsRowCount="1" headerRowDxfId="5635" dataDxfId="5634" totalsRowDxfId="5633">
  <autoFilter ref="B13:W17" xr:uid="{CEAC4923-9577-564F-81BD-FA47183FFA8B}"/>
  <sortState xmlns:xlrd2="http://schemas.microsoft.com/office/spreadsheetml/2017/richdata2" ref="B14:N17">
    <sortCondition ref="B6:B10"/>
  </sortState>
  <tableColumns count="22">
    <tableColumn id="1" xr3:uid="{87DFF9BA-D9EB-C144-BD56-C08111A40301}" name="Accumulated" totalsRowLabel="Total" dataDxfId="5632" totalsRowDxfId="5631"/>
    <tableColumn id="2" xr3:uid="{57FB053F-C210-CD4F-85CE-84BCCFC045CF}" name="Mode" dataDxfId="5630" totalsRowDxfId="5629"/>
    <tableColumn id="24" xr3:uid="{C92B2AF0-8B17-D54D-A856-6B41393218BC}" name="2021" totalsRowFunction="sum" dataDxfId="5628" totalsRowDxfId="5627">
      <calculatedColumnFormula>D7</calculatedColumnFormula>
    </tableColumn>
    <tableColumn id="3" xr3:uid="{70C0501A-E276-6D45-9462-6A5299C08DF2}" name="2022" totalsRowFunction="sum" dataDxfId="5626" totalsRowDxfId="5625">
      <calculatedColumnFormula>Tabla119579[[#This Row],[2021]]+E7</calculatedColumnFormula>
    </tableColumn>
    <tableColumn id="4" xr3:uid="{F00F18D0-691B-4149-A839-288DC0FCDD8F}" name="2023" totalsRowFunction="sum" dataDxfId="5624" totalsRowDxfId="5623">
      <calculatedColumnFormula>Tabla119579[[#This Row],[2022]]+F7</calculatedColumnFormula>
    </tableColumn>
    <tableColumn id="5" xr3:uid="{C302210D-FDB0-A247-87F7-E374166FA8DD}" name="2024" totalsRowFunction="sum" dataDxfId="5622" totalsRowDxfId="5621">
      <calculatedColumnFormula>Tabla119579[[#This Row],[2023]]+G7</calculatedColumnFormula>
    </tableColumn>
    <tableColumn id="6" xr3:uid="{D982DB89-9B87-404E-B53D-45FF05BFE652}" name="2025" totalsRowFunction="sum" dataDxfId="5620" totalsRowDxfId="5619">
      <calculatedColumnFormula>Tabla119579[[#This Row],[2024]]+H7</calculatedColumnFormula>
    </tableColumn>
    <tableColumn id="7" xr3:uid="{DAF97E96-8610-F349-AC6D-AA4741DED73A}" name="2026" totalsRowFunction="sum" dataDxfId="5618" totalsRowDxfId="5617">
      <calculatedColumnFormula>Tabla119579[[#This Row],[2025]]+I7</calculatedColumnFormula>
    </tableColumn>
    <tableColumn id="8" xr3:uid="{A723765D-609B-8F47-811B-BD8161D2ED44}" name="2027" totalsRowFunction="sum" dataDxfId="5616" totalsRowDxfId="5615">
      <calculatedColumnFormula>Tabla119579[[#This Row],[2026]]+J7</calculatedColumnFormula>
    </tableColumn>
    <tableColumn id="9" xr3:uid="{3343582D-D874-0B46-A969-C6BEE3A72818}" name="2028" totalsRowFunction="sum" dataDxfId="5614" totalsRowDxfId="5613">
      <calculatedColumnFormula>Tabla119579[[#This Row],[2027]]+K7</calculatedColumnFormula>
    </tableColumn>
    <tableColumn id="10" xr3:uid="{CBCCFD7A-CA2C-B345-96BD-409EABDD807A}" name="2029" totalsRowFunction="sum" dataDxfId="5612" totalsRowDxfId="5611">
      <calculatedColumnFormula>Tabla119579[[#This Row],[2028]]+L7</calculatedColumnFormula>
    </tableColumn>
    <tableColumn id="11" xr3:uid="{C9088EEB-5E1A-3849-AB20-3D3F4C7829C3}" name="2030" totalsRowFunction="sum" dataDxfId="5610" totalsRowDxfId="5609">
      <calculatedColumnFormula>Tabla119579[[#This Row],[2029]]+M7</calculatedColumnFormula>
    </tableColumn>
    <tableColumn id="12" xr3:uid="{BD677DFB-D8A8-E44A-A665-9C631677A841}" name="2031" totalsRowFunction="sum" dataDxfId="5608" totalsRowDxfId="5607">
      <calculatedColumnFormula>Tabla119579[[#This Row],[2030]]+N7</calculatedColumnFormula>
    </tableColumn>
    <tableColumn id="13" xr3:uid="{57473828-7307-1744-87AB-53329AE1A467}" name="2032" totalsRowFunction="sum" dataDxfId="5606" totalsRowDxfId="5605">
      <calculatedColumnFormula>Tabla119579[[#This Row],[2031]]+O7</calculatedColumnFormula>
    </tableColumn>
    <tableColumn id="15" xr3:uid="{5B0ABC5F-0BA0-2442-84F4-BD9A74B87215}" name="2033" totalsRowFunction="sum" dataDxfId="5604" totalsRowDxfId="5603">
      <calculatedColumnFormula>Tabla119579[[#This Row],[2032]]+P7</calculatedColumnFormula>
    </tableColumn>
    <tableColumn id="16" xr3:uid="{5D4649E0-CE03-F24D-A725-72B5C47C360E}" name="2034" totalsRowFunction="sum" dataDxfId="5602" totalsRowDxfId="5601">
      <calculatedColumnFormula>Tabla119579[[#This Row],[2033]]+Q7</calculatedColumnFormula>
    </tableColumn>
    <tableColumn id="17" xr3:uid="{AE10D9E5-A7F6-484D-874D-9045E6A632A9}" name="2035" totalsRowFunction="sum" dataDxfId="5600" totalsRowDxfId="5599">
      <calculatedColumnFormula>Tabla119579[[#This Row],[2034]]+R7</calculatedColumnFormula>
    </tableColumn>
    <tableColumn id="18" xr3:uid="{23BB2321-29A7-7E4B-9276-A2D89FEAC9DC}" name="2036" totalsRowFunction="sum" dataDxfId="5598" totalsRowDxfId="5597">
      <calculatedColumnFormula>Tabla119579[[#This Row],[2035]]+S7</calculatedColumnFormula>
    </tableColumn>
    <tableColumn id="19" xr3:uid="{D39D3C11-B903-4D4B-B4D2-D0E6604D14AA}" name="2037" totalsRowFunction="sum" dataDxfId="5596" totalsRowDxfId="5595">
      <calculatedColumnFormula>Tabla119579[[#This Row],[2036]]+T7</calculatedColumnFormula>
    </tableColumn>
    <tableColumn id="20" xr3:uid="{090F3F57-8EA7-0E4C-83A9-CA5850246AD6}" name="2038" totalsRowFunction="sum" dataDxfId="5594" totalsRowDxfId="5593">
      <calculatedColumnFormula>Tabla119579[[#This Row],[2037]]+U7</calculatedColumnFormula>
    </tableColumn>
    <tableColumn id="21" xr3:uid="{2B339BF5-1DEF-7C4B-A229-04CA0A94559D}" name="2039" totalsRowFunction="sum" dataDxfId="5592" totalsRowDxfId="5591">
      <calculatedColumnFormula>Tabla119579[[#This Row],[2038]]+V7</calculatedColumnFormula>
    </tableColumn>
    <tableColumn id="22" xr3:uid="{95867BD5-A763-8440-B421-D30754B00BA3}" name="2040" totalsRowFunction="sum" dataDxfId="5590" totalsRowDxfId="5589">
      <calculatedColumnFormula>Tabla119579[[#This Row],[2039]]+W7</calculatedColumnFormula>
    </tableColumn>
  </tableColumns>
  <tableStyleInfo name="TableStyleMedium2"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7F17124-B064-F243-B340-E4C3D9CE65EC}" name="Tabla1198680" displayName="Tabla1198680" ref="B29:W34" totalsRowCount="1" headerRowDxfId="5588" dataDxfId="5587" totalsRowDxfId="5586">
  <autoFilter ref="B29:W33" xr:uid="{87DD29E3-69B0-D540-83FF-BED42656DE4D}"/>
  <sortState xmlns:xlrd2="http://schemas.microsoft.com/office/spreadsheetml/2017/richdata2" ref="B30:N33">
    <sortCondition ref="B6:B10"/>
  </sortState>
  <tableColumns count="22">
    <tableColumn id="1" xr3:uid="{A616BB42-3C85-304E-A3C8-6A1A2E473E68}" name="Existing Network" totalsRowLabel="Total" dataDxfId="5585" totalsRowDxfId="5584"/>
    <tableColumn id="2" xr3:uid="{34B02D16-9B7B-3346-91D8-6ED94AD5973C}" name="Mode" dataDxfId="5583" totalsRowDxfId="5582"/>
    <tableColumn id="24" xr3:uid="{DA02BE92-1BB0-6947-BC6C-7D1DD98CEC9C}" name="2021" totalsRowFunction="sum" dataDxfId="5581" totalsRowDxfId="5580"/>
    <tableColumn id="3" xr3:uid="{E5CB6CF9-D237-EF44-AA69-9BA0B4BFAEA1}" name="2022" totalsRowFunction="sum" dataDxfId="5579" totalsRowDxfId="5578"/>
    <tableColumn id="4" xr3:uid="{12497D54-1603-0445-AB83-DA2B529B0BA4}" name="2023" totalsRowFunction="sum" dataDxfId="5577" totalsRowDxfId="5576"/>
    <tableColumn id="5" xr3:uid="{CA70E8B1-97DA-5E40-A4C6-0DCFE97F7B04}" name="2024" totalsRowFunction="sum" dataDxfId="5575" totalsRowDxfId="5574"/>
    <tableColumn id="6" xr3:uid="{5F0A322E-492E-CA48-AECF-372876C142A6}" name="2025" totalsRowFunction="sum" dataDxfId="5573" totalsRowDxfId="5572"/>
    <tableColumn id="7" xr3:uid="{155511AD-E1DE-E54B-885D-F9D546841E10}" name="2026" totalsRowFunction="sum" dataDxfId="5571" totalsRowDxfId="5570"/>
    <tableColumn id="8" xr3:uid="{8C809000-B005-C946-8A93-CD41A500C85A}" name="2027" totalsRowFunction="sum" dataDxfId="5569" totalsRowDxfId="5568"/>
    <tableColumn id="9" xr3:uid="{4625690B-A61B-9242-BBCE-C28CCF16B867}" name="2028" totalsRowFunction="sum" dataDxfId="5567" totalsRowDxfId="5566"/>
    <tableColumn id="10" xr3:uid="{06745FF5-6772-224A-864B-F83D063621B0}" name="2029" totalsRowFunction="sum" dataDxfId="5565" totalsRowDxfId="5564"/>
    <tableColumn id="11" xr3:uid="{754E4B38-667E-4644-9448-F900B96D0EF6}" name="2030" totalsRowFunction="sum" dataDxfId="5563" totalsRowDxfId="5562"/>
    <tableColumn id="12" xr3:uid="{B5DDBA7D-B254-DE4E-8671-36F023458E66}" name="2031" totalsRowFunction="sum" dataDxfId="5561" totalsRowDxfId="5560"/>
    <tableColumn id="13" xr3:uid="{850D678C-F592-014B-9738-DFBD30045EB3}" name="2032" totalsRowFunction="sum" dataDxfId="5559" totalsRowDxfId="5558"/>
    <tableColumn id="15" xr3:uid="{AF588A9F-E90C-104F-B6F2-BE6A4278F514}" name="2033" totalsRowFunction="sum" dataDxfId="5557" totalsRowDxfId="5556"/>
    <tableColumn id="16" xr3:uid="{DC403585-EE6B-9649-8782-BCB861E48E41}" name="2034" totalsRowFunction="sum" dataDxfId="5555" totalsRowDxfId="5554"/>
    <tableColumn id="17" xr3:uid="{2449E053-D26B-D340-A98A-9ED2C87762A0}" name="2035" totalsRowFunction="sum" dataDxfId="5553" totalsRowDxfId="5552"/>
    <tableColumn id="18" xr3:uid="{885B8E51-54B4-DE42-A32D-8D4C7559C004}" name="2036" totalsRowFunction="sum" dataDxfId="5551" totalsRowDxfId="5550"/>
    <tableColumn id="19" xr3:uid="{6EB1D772-0005-1647-B5E3-E8B2F689F6F1}" name="2037" totalsRowFunction="sum" dataDxfId="5549" totalsRowDxfId="5548"/>
    <tableColumn id="20" xr3:uid="{0ABEB04F-4792-9A41-B30A-F237C9C3CEA7}" name="2038" totalsRowFunction="sum" dataDxfId="5547" totalsRowDxfId="5546"/>
    <tableColumn id="21" xr3:uid="{545B61C4-047F-E047-A72B-C840CCB12A3A}" name="2039" totalsRowFunction="sum" dataDxfId="5545" totalsRowDxfId="5544"/>
    <tableColumn id="22" xr3:uid="{7B9928F4-AD50-9E4D-9C8E-5C019A0A2861}" name="2040" totalsRowFunction="sum" dataDxfId="5543" totalsRowDxfId="5542"/>
  </tableColumns>
  <tableStyleInfo name="TableStyleMedium2"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C65C2883-6E5E-5349-AA27-1922A49ACA73}" name="Tabla11951081" displayName="Tabla11951081" ref="B64:W69" totalsRowCount="1" headerRowDxfId="5541" dataDxfId="5540" totalsRowDxfId="5539">
  <autoFilter ref="B64:W68" xr:uid="{BA177DDE-63AB-B44D-8BE6-C1E2128782F6}"/>
  <sortState xmlns:xlrd2="http://schemas.microsoft.com/office/spreadsheetml/2017/richdata2" ref="B65:N68">
    <sortCondition ref="B6:B10"/>
  </sortState>
  <tableColumns count="22">
    <tableColumn id="1" xr3:uid="{42E11033-E5BE-C349-9975-2EDCC1C15CDA}" name="Accumulated" totalsRowLabel="Total" dataDxfId="5538" totalsRowDxfId="5537"/>
    <tableColumn id="2" xr3:uid="{AA4BB62C-3AFC-AE46-BE2D-73BA74575C05}" name="Mode" dataDxfId="5536" totalsRowDxfId="5535"/>
    <tableColumn id="24" xr3:uid="{E797AC44-469D-6848-B572-406962214654}" name="2021" totalsRowFunction="sum" dataDxfId="5534" totalsRowDxfId="5533">
      <calculatedColumnFormula>D58</calculatedColumnFormula>
    </tableColumn>
    <tableColumn id="3" xr3:uid="{0CCDBB36-AFA6-4F4B-830C-B87009322E0E}" name="2022" totalsRowFunction="sum" dataDxfId="5532" totalsRowDxfId="5531">
      <calculatedColumnFormula>Tabla11951081[[#This Row],[2021]]+E58</calculatedColumnFormula>
    </tableColumn>
    <tableColumn id="4" xr3:uid="{7534A948-D81C-E544-BF97-AC5FEB9DE692}" name="2023" totalsRowFunction="sum" dataDxfId="5530" totalsRowDxfId="5529">
      <calculatedColumnFormula>Tabla11951081[[#This Row],[2022]]+F58</calculatedColumnFormula>
    </tableColumn>
    <tableColumn id="5" xr3:uid="{38266EB0-9883-C54B-B8B8-01F639729E9C}" name="2024" totalsRowFunction="sum" dataDxfId="5528" totalsRowDxfId="5527">
      <calculatedColumnFormula>Tabla11951081[[#This Row],[2023]]+G58</calculatedColumnFormula>
    </tableColumn>
    <tableColumn id="6" xr3:uid="{D3697F6D-0FCC-0F4C-B98F-B51A687C301C}" name="2025" totalsRowFunction="sum" dataDxfId="5526" totalsRowDxfId="5525">
      <calculatedColumnFormula>Tabla11951081[[#This Row],[2024]]+H58</calculatedColumnFormula>
    </tableColumn>
    <tableColumn id="7" xr3:uid="{094CE459-B9FC-1D4D-8CBC-1B521EDC8BC9}" name="2026" totalsRowFunction="sum" dataDxfId="5524" totalsRowDxfId="5523">
      <calculatedColumnFormula>Tabla11951081[[#This Row],[2025]]+I58</calculatedColumnFormula>
    </tableColumn>
    <tableColumn id="8" xr3:uid="{CC0B5BFB-328C-C449-ACE7-20EF29C0F096}" name="2027" totalsRowFunction="sum" dataDxfId="5522" totalsRowDxfId="5521">
      <calculatedColumnFormula>Tabla11951081[[#This Row],[2026]]+J58</calculatedColumnFormula>
    </tableColumn>
    <tableColumn id="9" xr3:uid="{105F89FA-DC6B-A441-8579-A189553E9E2D}" name="2028" totalsRowFunction="sum" dataDxfId="5520" totalsRowDxfId="5519">
      <calculatedColumnFormula>Tabla11951081[[#This Row],[2027]]+K58</calculatedColumnFormula>
    </tableColumn>
    <tableColumn id="10" xr3:uid="{B9BF5491-9EB3-B14A-B5CE-F90332287B8E}" name="2029" totalsRowFunction="sum" dataDxfId="5518" totalsRowDxfId="5517">
      <calculatedColumnFormula>Tabla11951081[[#This Row],[2028]]+L58</calculatedColumnFormula>
    </tableColumn>
    <tableColumn id="11" xr3:uid="{8F224A76-CC0C-4F47-A3D8-8062F75FC175}" name="2030" totalsRowFunction="sum" dataDxfId="5516" totalsRowDxfId="5515">
      <calculatedColumnFormula>Tabla11951081[[#This Row],[2029]]+M58</calculatedColumnFormula>
    </tableColumn>
    <tableColumn id="12" xr3:uid="{589DEA16-087A-784D-8F99-F12135F74038}" name="2031" totalsRowFunction="sum" dataDxfId="5514" totalsRowDxfId="5513">
      <calculatedColumnFormula>Tabla11951081[[#This Row],[2030]]+N58</calculatedColumnFormula>
    </tableColumn>
    <tableColumn id="13" xr3:uid="{8B133CED-B58E-EB47-9C05-027F335858A6}" name="2032" totalsRowFunction="sum" dataDxfId="5512" totalsRowDxfId="5511">
      <calculatedColumnFormula>Tabla11951081[[#This Row],[2031]]+O58</calculatedColumnFormula>
    </tableColumn>
    <tableColumn id="15" xr3:uid="{A4FD4F41-6765-3346-8A19-3CA188EDC382}" name="2033" totalsRowFunction="sum" dataDxfId="5510" totalsRowDxfId="5509">
      <calculatedColumnFormula>Tabla11951081[[#This Row],[2032]]+P58</calculatedColumnFormula>
    </tableColumn>
    <tableColumn id="16" xr3:uid="{D293E221-C542-B742-A2F5-65C07590E912}" name="2034" totalsRowFunction="sum" dataDxfId="5508" totalsRowDxfId="5507">
      <calculatedColumnFormula>Tabla11951081[[#This Row],[2033]]+Q58</calculatedColumnFormula>
    </tableColumn>
    <tableColumn id="17" xr3:uid="{7771AD4D-EF16-0A4C-A072-54AE1B53FFC1}" name="2035" totalsRowFunction="sum" dataDxfId="5506" totalsRowDxfId="5505">
      <calculatedColumnFormula>Tabla11951081[[#This Row],[2034]]+R58</calculatedColumnFormula>
    </tableColumn>
    <tableColumn id="18" xr3:uid="{C5D38355-5837-9348-9064-246E2A9D21D6}" name="2036" totalsRowFunction="sum" dataDxfId="5504" totalsRowDxfId="5503">
      <calculatedColumnFormula>Tabla11951081[[#This Row],[2035]]+S58</calculatedColumnFormula>
    </tableColumn>
    <tableColumn id="19" xr3:uid="{E458B713-C54A-9E47-9F90-93DF3BBCC50A}" name="2037" totalsRowFunction="sum" dataDxfId="5502" totalsRowDxfId="5501">
      <calculatedColumnFormula>Tabla11951081[[#This Row],[2036]]+T58</calculatedColumnFormula>
    </tableColumn>
    <tableColumn id="20" xr3:uid="{8E73AD93-DFC6-9242-9C9B-0C3777B83B71}" name="2038" totalsRowFunction="sum" dataDxfId="5500" totalsRowDxfId="5499">
      <calculatedColumnFormula>Tabla11951081[[#This Row],[2037]]+U58</calculatedColumnFormula>
    </tableColumn>
    <tableColumn id="21" xr3:uid="{54400FB7-E1C3-6C40-9B8F-C9F22DB71F54}" name="2039" totalsRowFunction="sum" dataDxfId="5498" totalsRowDxfId="5497">
      <calculatedColumnFormula>Tabla11951081[[#This Row],[2038]]+V58</calculatedColumnFormula>
    </tableColumn>
    <tableColumn id="22" xr3:uid="{EA2E7212-11A0-304A-8571-2945BE9E35D7}" name="2040" totalsRowFunction="sum" dataDxfId="5496" totalsRowDxfId="5495">
      <calculatedColumnFormula>Tabla11951081[[#This Row],[2039]]+W58</calculatedColumnFormula>
    </tableColumn>
  </tableColumns>
  <tableStyleInfo name="TableStyleMedium2"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624AC8B4-BCBD-B340-A2BC-DA6FC29D4134}" name="Tabla1198977156" displayName="Tabla1198977156" ref="B41:W46" totalsRowCount="1" headerRowDxfId="5494" dataDxfId="5493" totalsRowDxfId="5492">
  <autoFilter ref="B41:W45" xr:uid="{624AC8B4-BCBD-B340-A2BC-DA6FC29D4134}"/>
  <sortState xmlns:xlrd2="http://schemas.microsoft.com/office/spreadsheetml/2017/richdata2" ref="B42:N45">
    <sortCondition ref="B6:B10"/>
  </sortState>
  <tableColumns count="22">
    <tableColumn id="1" xr3:uid="{A1AC5CE3-140B-9E4E-BAAC-BADE5C429D99}" name="Growth CAPEX - Zone A" totalsRowLabel="Total" dataDxfId="5491" totalsRowDxfId="5490"/>
    <tableColumn id="2" xr3:uid="{3365065A-1EBE-5D4E-9001-04440B671481}" name="Mode" dataDxfId="5489" totalsRowDxfId="5488"/>
    <tableColumn id="24" xr3:uid="{1F343789-66CF-7A49-9182-45DE9711E78C}" name="2021" totalsRowFunction="sum" dataDxfId="5487" totalsRowDxfId="5486">
      <calculatedColumnFormula>'Revenues - Umeme , Service-Co'!D7*'NES - Umeme , Service-Co'!$D$46/million</calculatedColumnFormula>
    </tableColumn>
    <tableColumn id="3" xr3:uid="{9B060264-719F-764C-894A-4CCA18C99A3C}" name="2022" totalsRowFunction="sum" dataDxfId="5485" totalsRowDxfId="5484"/>
    <tableColumn id="4" xr3:uid="{B08B5120-1095-9F42-8B8D-CBC13A210607}" name="2023" totalsRowFunction="sum" dataDxfId="5483" totalsRowDxfId="5482"/>
    <tableColumn id="5" xr3:uid="{FFB1E35E-B72D-A946-A116-6E833774A331}" name="2024" totalsRowFunction="sum" dataDxfId="5481" totalsRowDxfId="5480"/>
    <tableColumn id="6" xr3:uid="{751D9BC5-C179-D048-B398-FC7BB036502F}" name="2025" totalsRowFunction="sum" dataDxfId="5479" totalsRowDxfId="5478"/>
    <tableColumn id="7" xr3:uid="{6D77C939-61B5-E046-9191-B4D631E7FC7E}" name="2026" totalsRowFunction="sum" dataDxfId="5477" totalsRowDxfId="5476"/>
    <tableColumn id="8" xr3:uid="{D50D513C-94D7-4440-8982-0854C1E230AA}" name="2027" totalsRowFunction="sum" dataDxfId="5475" totalsRowDxfId="5474"/>
    <tableColumn id="9" xr3:uid="{BB105A03-1A72-1744-AC6F-4178A79454C1}" name="2028" totalsRowFunction="sum" dataDxfId="5473" totalsRowDxfId="5472"/>
    <tableColumn id="10" xr3:uid="{3519096B-D08C-724F-A4B8-CD4D3477100B}" name="2029" totalsRowFunction="sum" dataDxfId="5471" totalsRowDxfId="5470"/>
    <tableColumn id="11" xr3:uid="{49B01333-4EC3-0E45-878E-99DC0044CAC9}" name="2030" totalsRowFunction="sum" dataDxfId="5469" totalsRowDxfId="5468"/>
    <tableColumn id="12" xr3:uid="{3A3E3DB8-F32C-2443-9BA2-3A2E2482645A}" name="2031" totalsRowFunction="sum" dataDxfId="5467" totalsRowDxfId="5466"/>
    <tableColumn id="13" xr3:uid="{B11D60AE-CB96-AA45-9549-650616CC2623}" name="2032" totalsRowFunction="sum" dataDxfId="5465" totalsRowDxfId="5464"/>
    <tableColumn id="15" xr3:uid="{78F861BB-0E4D-7146-BE51-E9F017CD430D}" name="2033" totalsRowFunction="sum" dataDxfId="5463" totalsRowDxfId="5462"/>
    <tableColumn id="16" xr3:uid="{CD100D70-8A05-AB41-B886-A52AE8C4067F}" name="2034" totalsRowFunction="sum" dataDxfId="5461" totalsRowDxfId="5460"/>
    <tableColumn id="17" xr3:uid="{82DA35AD-4EB9-E844-82B6-F240817043AB}" name="2035" totalsRowFunction="sum" dataDxfId="5459" totalsRowDxfId="5458"/>
    <tableColumn id="18" xr3:uid="{236257C3-4461-CE48-8A5C-B9CFDEE78416}" name="2036" totalsRowFunction="sum" dataDxfId="5457" totalsRowDxfId="5456"/>
    <tableColumn id="19" xr3:uid="{20DE48F9-7D09-3047-9DCA-0209DE564B84}" name="2037" totalsRowFunction="sum" dataDxfId="5455" totalsRowDxfId="5454"/>
    <tableColumn id="20" xr3:uid="{B1D11F56-B6BB-DD47-A0E8-A5E6B9BE8FDC}" name="2038" totalsRowFunction="sum" dataDxfId="5453" totalsRowDxfId="5452"/>
    <tableColumn id="21" xr3:uid="{E5C79BCD-2B86-454D-BECB-F5A7D380F9D0}" name="2039" totalsRowFunction="sum" dataDxfId="5451" totalsRowDxfId="5450"/>
    <tableColumn id="22" xr3:uid="{DB63310B-D75F-934E-BCD0-F45A509CA67D}" name="2040" totalsRowFunction="sum" dataDxfId="5449" totalsRowDxfId="5448"/>
  </tableColumns>
  <tableStyleInfo name="TableStyleMedium2"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0C901B-D8E2-C045-844A-42AFAD9F16CD}" name="Tabla1193" displayName="Tabla1193" ref="B5:W9" totalsRowCount="1" headerRowDxfId="5447" dataDxfId="5446" totalsRowDxfId="5445">
  <autoFilter ref="B5:W8" xr:uid="{278957C1-8B83-AB47-8B9F-66003E79F512}"/>
  <sortState xmlns:xlrd2="http://schemas.microsoft.com/office/spreadsheetml/2017/richdata2" ref="B6:M8">
    <sortCondition ref="B7:B10"/>
  </sortState>
  <tableColumns count="22">
    <tableColumn id="1" xr3:uid="{FB2805DC-FB91-5C43-9CE8-6D9C29A67CB5}" name="Extension" totalsRowLabel="Total" dataDxfId="5444" totalsRowDxfId="5443"/>
    <tableColumn id="24" xr3:uid="{E0C7462E-DB3B-A847-A4D9-39DECE74BE44}" name="2020" totalsRowFunction="sum" dataDxfId="5442" totalsRowDxfId="5441"/>
    <tableColumn id="3" xr3:uid="{821A71B7-8309-0F46-93FA-4AE6B670302B}" name="2021" totalsRowFunction="sum" dataDxfId="5440" totalsRowDxfId="5439">
      <calculatedColumnFormula>Extension!B14*Inputs!$E$159</calculatedColumnFormula>
    </tableColumn>
    <tableColumn id="4" xr3:uid="{CE3EEB21-3691-744D-9294-80086D1D41E3}" name="2022" totalsRowFunction="sum" dataDxfId="5438" totalsRowDxfId="5437"/>
    <tableColumn id="5" xr3:uid="{0BBB1C93-EDB9-3340-9A6B-86745FF3D6A9}" name="2023" totalsRowFunction="sum" dataDxfId="5436" totalsRowDxfId="5435"/>
    <tableColumn id="6" xr3:uid="{95D1E708-53BC-5446-86E8-3E1BDA36F41C}" name="2024" totalsRowFunction="sum" dataDxfId="5434" totalsRowDxfId="5433"/>
    <tableColumn id="7" xr3:uid="{9E732B20-EDC1-AA49-B7C4-4225ED5B9218}" name="2025" totalsRowFunction="sum" dataDxfId="5432" totalsRowDxfId="5431"/>
    <tableColumn id="8" xr3:uid="{DC8CB208-B601-BD49-B370-2E179221A457}" name="2026" totalsRowFunction="sum" dataDxfId="5430" totalsRowDxfId="5429"/>
    <tableColumn id="9" xr3:uid="{E3A713E5-83A4-9748-B3F2-3D2E5982C2E9}" name="2027" totalsRowFunction="sum" dataDxfId="5428" totalsRowDxfId="5427"/>
    <tableColumn id="10" xr3:uid="{C27B8FAB-C9FC-B940-BB94-222D4C70AA3D}" name="2028" totalsRowFunction="sum" dataDxfId="5426" totalsRowDxfId="5425"/>
    <tableColumn id="11" xr3:uid="{D53E67C0-CDAD-3744-BB90-5D886AFA8C05}" name="2029" totalsRowFunction="sum" dataDxfId="5424" totalsRowDxfId="5423"/>
    <tableColumn id="12" xr3:uid="{9A875E94-C4E7-5347-A0F8-2912947997A0}" name="2030" totalsRowFunction="sum" dataDxfId="5422" totalsRowDxfId="5421"/>
    <tableColumn id="13" xr3:uid="{FD007F61-D156-EA4A-AB87-A83D6DAC454B}" name="2031" totalsRowFunction="sum" dataDxfId="5420" totalsRowDxfId="5419">
      <calculatedColumnFormula>N38-M38</calculatedColumnFormula>
    </tableColumn>
    <tableColumn id="15" xr3:uid="{45020DD5-DD49-E44B-B78E-5BBA05D73FEB}" name="2032" totalsRowFunction="sum" dataDxfId="5418" totalsRowDxfId="5417"/>
    <tableColumn id="16" xr3:uid="{8AAC57F4-BD03-8D4E-970A-74F6C32115F4}" name="2033" totalsRowFunction="sum" dataDxfId="5416" totalsRowDxfId="5415"/>
    <tableColumn id="17" xr3:uid="{EFC8A493-8939-E444-BAC5-45281E6D31B8}" name="2034" totalsRowFunction="sum" dataDxfId="5414" totalsRowDxfId="5413"/>
    <tableColumn id="18" xr3:uid="{47340C32-826C-D041-9B9C-61B1B4AED5EE}" name="2035" totalsRowFunction="sum" dataDxfId="5412" totalsRowDxfId="5411"/>
    <tableColumn id="19" xr3:uid="{BF9DD736-BF00-3C49-BEA9-43045480A3E1}" name="2036" totalsRowFunction="sum" dataDxfId="5410" totalsRowDxfId="5409"/>
    <tableColumn id="20" xr3:uid="{33521048-E8AF-C24D-94C9-C355F8AAEDF9}" name="2037" totalsRowFunction="sum" dataDxfId="5408" totalsRowDxfId="5407"/>
    <tableColumn id="21" xr3:uid="{F434E30C-BAE7-7E47-A92D-277E67A6736B}" name="2038" totalsRowFunction="sum" dataDxfId="5406" totalsRowDxfId="5405"/>
    <tableColumn id="22" xr3:uid="{CED1F4BF-5490-9444-BDB4-C962AFE7C15D}" name="2039" totalsRowFunction="sum" dataDxfId="5404" totalsRowDxfId="5403"/>
    <tableColumn id="2" xr3:uid="{62601A44-A091-EC47-97BF-20EE02430CF4}" name="2040" totalsRowFunction="sum" dataDxfId="5402" totalsRowDxfId="5401"/>
  </tableColumns>
  <tableStyleInfo name="TableStyleMedium2"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0CE3FC1-453F-0C4A-B0E1-50E21ACFDA2D}" name="Tabla11937" displayName="Tabla11937" ref="B146:W150" totalsRowCount="1" headerRowDxfId="5400" dataDxfId="5399" totalsRowDxfId="5398">
  <autoFilter ref="B146:W149" xr:uid="{FAFD8934-8F34-194F-88CA-3FD46986BBAC}"/>
  <sortState xmlns:xlrd2="http://schemas.microsoft.com/office/spreadsheetml/2017/richdata2" ref="B147:M149">
    <sortCondition ref="B7:B10"/>
  </sortState>
  <tableColumns count="22">
    <tableColumn id="1" xr3:uid="{3AA98D8A-9634-F242-B283-FF22A00CA055}" name="TOTAL INCOME (million USD)" totalsRowLabel="Total" dataDxfId="5397" totalsRowDxfId="5396"/>
    <tableColumn id="24" xr3:uid="{EA1E7C1B-06CC-4F41-A6A0-D016EA99BBE7}" name="2020" dataDxfId="5395" totalsRowDxfId="5394"/>
    <tableColumn id="3" xr3:uid="{E85AFC1D-915E-3549-9F10-4F3C8CB8F36C}" name="2021" totalsRowFunction="custom" dataDxfId="5393" totalsRowDxfId="5392">
      <calculatedColumnFormula>D153/million</calculatedColumnFormula>
      <totalsRowFormula>AVERAGE(SUBTOTAL(109,Tabla11937[2021]),'Financial Statements'!I11)</totalsRowFormula>
    </tableColumn>
    <tableColumn id="4" xr3:uid="{6D96514C-03DE-384F-A19C-EF9A8777E4CC}" name="2022" totalsRowFunction="sum" dataDxfId="5391" totalsRowDxfId="5390">
      <calculatedColumnFormula>AVERAGE(D153:E153)/million</calculatedColumnFormula>
    </tableColumn>
    <tableColumn id="5" xr3:uid="{438B2DC1-2110-8B4E-8199-08B0ECC46CA3}" name="2023" totalsRowFunction="sum" dataDxfId="5389" totalsRowDxfId="5388">
      <calculatedColumnFormula>AVERAGE(E153:F153)/million</calculatedColumnFormula>
    </tableColumn>
    <tableColumn id="6" xr3:uid="{3BFC3E38-FC82-D149-B3E6-CA6D5FEC397A}" name="2024" totalsRowFunction="sum" dataDxfId="5387" totalsRowDxfId="5386">
      <calculatedColumnFormula>AVERAGE(F153:G153)/million</calculatedColumnFormula>
    </tableColumn>
    <tableColumn id="7" xr3:uid="{EF72EDF6-377B-9A45-BCD0-D7BEFD0ED805}" name="2025" totalsRowFunction="sum" dataDxfId="5385" totalsRowDxfId="5384">
      <calculatedColumnFormula>AVERAGE(G153:H153)/million</calculatedColumnFormula>
    </tableColumn>
    <tableColumn id="8" xr3:uid="{3DFFC3BE-9AF3-374F-BD35-F10BA6DB9633}" name="2026" totalsRowFunction="sum" dataDxfId="5383" totalsRowDxfId="5382">
      <calculatedColumnFormula>AVERAGE(H153:I153)/million</calculatedColumnFormula>
    </tableColumn>
    <tableColumn id="9" xr3:uid="{16B70E40-E113-824F-909F-D88B80EAD979}" name="2027" totalsRowFunction="sum" dataDxfId="5381" totalsRowDxfId="5380">
      <calculatedColumnFormula>AVERAGE(I153:J153)/million</calculatedColumnFormula>
    </tableColumn>
    <tableColumn id="10" xr3:uid="{E7822AAE-116B-3D47-BB3D-140663E1276A}" name="2028" totalsRowFunction="sum" dataDxfId="5379" totalsRowDxfId="5378">
      <calculatedColumnFormula>AVERAGE(J153:K153)/million</calculatedColumnFormula>
    </tableColumn>
    <tableColumn id="11" xr3:uid="{DD75F793-10AA-7047-B062-0059779572DC}" name="2029" totalsRowFunction="sum" dataDxfId="5377" totalsRowDxfId="5376">
      <calculatedColumnFormula>AVERAGE(K153:L153)/million</calculatedColumnFormula>
    </tableColumn>
    <tableColumn id="12" xr3:uid="{ED56409A-F0C9-A843-A4F5-A6A9848FED00}" name="2030" totalsRowFunction="sum" dataDxfId="5375" totalsRowDxfId="5374">
      <calculatedColumnFormula>AVERAGE(L153:M153)/million</calculatedColumnFormula>
    </tableColumn>
    <tableColumn id="13" xr3:uid="{193639E3-E87D-DD4D-AE8E-9732356CAC1C}" name="2031" totalsRowFunction="sum" dataDxfId="5373" totalsRowDxfId="5372">
      <calculatedColumnFormula>AVERAGE(M153:N153)/million</calculatedColumnFormula>
    </tableColumn>
    <tableColumn id="15" xr3:uid="{66D54F72-3A67-F644-9B2D-EF995DEE18B8}" name="2032" totalsRowFunction="sum" dataDxfId="5371" totalsRowDxfId="5370">
      <calculatedColumnFormula>AVERAGE(N153:O153)/million</calculatedColumnFormula>
    </tableColumn>
    <tableColumn id="16" xr3:uid="{51FA91D0-2EB2-2746-99FC-5755E5894CA0}" name="2033" totalsRowFunction="sum" dataDxfId="5369" totalsRowDxfId="5368">
      <calculatedColumnFormula>AVERAGE(O153:P153)/million</calculatedColumnFormula>
    </tableColumn>
    <tableColumn id="17" xr3:uid="{FA31104D-28EE-1443-9AAB-A811FC5AB30B}" name="2034" totalsRowFunction="sum" dataDxfId="5367" totalsRowDxfId="5366">
      <calculatedColumnFormula>AVERAGE(P153:Q153)/million</calculatedColumnFormula>
    </tableColumn>
    <tableColumn id="18" xr3:uid="{20034921-59D7-5F46-8B30-B3DBC0A89996}" name="2035" totalsRowFunction="sum" dataDxfId="5365" totalsRowDxfId="5364">
      <calculatedColumnFormula>AVERAGE(Q153:R153)/million</calculatedColumnFormula>
    </tableColumn>
    <tableColumn id="19" xr3:uid="{9EF770A4-4FC1-C849-A3E1-DD023EB606AC}" name="2036" totalsRowFunction="sum" dataDxfId="5363" totalsRowDxfId="5362">
      <calculatedColumnFormula>AVERAGE(R153:S153)/million</calculatedColumnFormula>
    </tableColumn>
    <tableColumn id="20" xr3:uid="{0BF05A9A-73EA-E746-8F37-F32F81C3175A}" name="2037" totalsRowFunction="sum" dataDxfId="5361" totalsRowDxfId="5360">
      <calculatedColumnFormula>AVERAGE(S153:T153)/million</calculatedColumnFormula>
    </tableColumn>
    <tableColumn id="21" xr3:uid="{911D2F96-6C69-7843-B965-07E848E2F5A8}" name="2038" totalsRowFunction="sum" dataDxfId="5359" totalsRowDxfId="5358">
      <calculatedColumnFormula>AVERAGE(T153:U153)/million</calculatedColumnFormula>
    </tableColumn>
    <tableColumn id="22" xr3:uid="{1317E2F0-6565-7B42-A66C-642C328AF36D}" name="2039" totalsRowFunction="sum" dataDxfId="5357" totalsRowDxfId="5356">
      <calculatedColumnFormula>AVERAGE(U153:V153)/million</calculatedColumnFormula>
    </tableColumn>
    <tableColumn id="2" xr3:uid="{D658806B-8BF1-B542-9907-7962DFF33915}" name="2040" totalsRowFunction="sum" dataDxfId="5355" totalsRowDxfId="5354">
      <calculatedColumnFormula>AVERAGE(V153:W153)/million</calculatedColumnFormula>
    </tableColumn>
  </tableColumns>
  <tableStyleInfo name="TableStyleMedium2"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0D754DE-70E4-1C42-A321-DA3CF997F132}" name="Tabla119311" displayName="Tabla119311" ref="B11:W15" totalsRowCount="1" headerRowDxfId="5353" dataDxfId="5352" totalsRowDxfId="5351">
  <autoFilter ref="B11:W14" xr:uid="{1CD012C8-AE28-9C41-AAAA-C2F4B4748BAC}"/>
  <sortState xmlns:xlrd2="http://schemas.microsoft.com/office/spreadsheetml/2017/richdata2" ref="B12:M14">
    <sortCondition ref="B7:B10"/>
  </sortState>
  <tableColumns count="22">
    <tableColumn id="1" xr3:uid="{C752294B-CBFB-7B40-B9D3-90B566D3DE53}" name="Densification" totalsRowLabel="Total" dataDxfId="5350" totalsRowDxfId="5349"/>
    <tableColumn id="24" xr3:uid="{DBFD7D48-5F36-BC4D-88D4-6CA7F71BC4F5}" name="2020" totalsRowFunction="sum" dataDxfId="5348" totalsRowDxfId="5347"/>
    <tableColumn id="3" xr3:uid="{69213094-5F52-AE41-AEB2-27D62E2DE7A6}" name="2021" totalsRowFunction="sum" dataDxfId="5346" totalsRowDxfId="5345">
      <calculatedColumnFormula>Densification!B14*Inputs!$E$162</calculatedColumnFormula>
    </tableColumn>
    <tableColumn id="4" xr3:uid="{DB6037B9-804A-174D-A296-CB2C3BC4F96A}" name="2022" totalsRowFunction="sum" dataDxfId="5344" totalsRowDxfId="5343"/>
    <tableColumn id="5" xr3:uid="{914AF0E3-9488-5049-9CAA-825DAF5ECEE2}" name="2023" totalsRowFunction="sum" dataDxfId="5342" totalsRowDxfId="5341"/>
    <tableColumn id="6" xr3:uid="{134DDD7A-E7D1-2648-8728-34F5F294931C}" name="2024" totalsRowFunction="sum" dataDxfId="5340" totalsRowDxfId="5339"/>
    <tableColumn id="7" xr3:uid="{A6A28EB9-EC59-F842-8299-A1A548FBFA9E}" name="2025" totalsRowFunction="sum" dataDxfId="5338" totalsRowDxfId="5337"/>
    <tableColumn id="8" xr3:uid="{C14B216B-2CD6-CF49-8867-228A4B816F5F}" name="2026" totalsRowFunction="sum" dataDxfId="5336" totalsRowDxfId="5335"/>
    <tableColumn id="9" xr3:uid="{60AB5936-2EE2-8345-A202-BF421D36FBB2}" name="2027" totalsRowFunction="sum" dataDxfId="5334" totalsRowDxfId="5333"/>
    <tableColumn id="10" xr3:uid="{F66B0BD0-56B7-C34D-8BC7-1BC8DD2659ED}" name="2028" totalsRowFunction="sum" dataDxfId="5332" totalsRowDxfId="5331"/>
    <tableColumn id="11" xr3:uid="{45997B05-5326-6D48-A073-E77B3093DFB1}" name="2029" totalsRowFunction="sum" dataDxfId="5330" totalsRowDxfId="5329"/>
    <tableColumn id="12" xr3:uid="{0455CFB4-C159-574E-BCFC-7E68CDE042C3}" name="2030" totalsRowFunction="sum" dataDxfId="5328" totalsRowDxfId="5327"/>
    <tableColumn id="13" xr3:uid="{A72AECEF-96CE-1040-94E4-9291CADA2DE2}" name="2031" totalsRowFunction="sum" dataDxfId="5326" totalsRowDxfId="5325">
      <calculatedColumnFormula>N44-M44</calculatedColumnFormula>
    </tableColumn>
    <tableColumn id="15" xr3:uid="{4621E190-360D-1D4A-BC62-F3BAEA983CE7}" name="2032" totalsRowFunction="sum" dataDxfId="5324" totalsRowDxfId="5323"/>
    <tableColumn id="16" xr3:uid="{5E79CCBA-B6C8-B347-A291-5CC6647C849E}" name="2033" totalsRowFunction="sum" dataDxfId="5322" totalsRowDxfId="5321"/>
    <tableColumn id="17" xr3:uid="{F145EA27-47AF-D743-9FAF-93BEB7E0D115}" name="2034" totalsRowFunction="sum" dataDxfId="5320" totalsRowDxfId="5319"/>
    <tableColumn id="18" xr3:uid="{5E6E56E0-A1E0-E240-9D89-8D5305D1E053}" name="2035" totalsRowFunction="sum" dataDxfId="5318" totalsRowDxfId="5317"/>
    <tableColumn id="19" xr3:uid="{C4780262-2CC4-6E45-A87E-841566D51D9D}" name="2036" totalsRowFunction="sum" dataDxfId="5316" totalsRowDxfId="5315"/>
    <tableColumn id="20" xr3:uid="{4CD13765-EAF9-B148-AAEE-E076AD8353CA}" name="2037" totalsRowFunction="sum" dataDxfId="5314" totalsRowDxfId="5313"/>
    <tableColumn id="21" xr3:uid="{0C7EA25F-3670-CC44-B4F6-9E064BBCD027}" name="2038" totalsRowFunction="sum" dataDxfId="5312" totalsRowDxfId="5311"/>
    <tableColumn id="22" xr3:uid="{1DE66DA9-5930-6249-A25F-4DF7DE7D44C0}" name="2039" totalsRowFunction="sum" dataDxfId="5310" totalsRowDxfId="5309"/>
    <tableColumn id="2" xr3:uid="{33B67081-D099-824D-89A2-D73A27A235B7}" name="2040" totalsRowFunction="sum" dataDxfId="5308" totalsRowDxfId="5307"/>
  </tableColumns>
  <tableStyleInfo name="TableStyleMedium2"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1CF0E22-B06B-3745-88DA-10D1FEB84CBC}" name="Tabla11931112" displayName="Tabla11931112" ref="B17:W21" totalsRowCount="1" headerRowDxfId="5306" dataDxfId="5305" totalsRowDxfId="5304">
  <autoFilter ref="B17:W20" xr:uid="{B5E10A31-B699-C14B-B480-9A94D291CD55}"/>
  <sortState xmlns:xlrd2="http://schemas.microsoft.com/office/spreadsheetml/2017/richdata2" ref="B18:M20">
    <sortCondition ref="B7:B10"/>
  </sortState>
  <tableColumns count="22">
    <tableColumn id="1" xr3:uid="{1C590DFA-C2C3-4541-BA83-74763CC40198}" name="Minigrid" totalsRowLabel="Total" dataDxfId="5303" totalsRowDxfId="5302"/>
    <tableColumn id="24" xr3:uid="{3C847B50-9280-8744-8BC1-1A566104B9F0}" name="2020" totalsRowFunction="sum" dataDxfId="5301" totalsRowDxfId="5300"/>
    <tableColumn id="3" xr3:uid="{1CB4812D-9167-FF41-9FBF-7626A1649CC8}" name="2021" totalsRowFunction="sum" dataDxfId="5299" totalsRowDxfId="5298"/>
    <tableColumn id="4" xr3:uid="{99E7768F-C5D5-A04F-A362-5F35A3BF34C2}" name="2022" totalsRowFunction="sum" dataDxfId="5297" totalsRowDxfId="5296"/>
    <tableColumn id="5" xr3:uid="{FA0AA198-713E-6C45-AB2B-D5DDBF13F6EC}" name="2023" totalsRowFunction="sum" dataDxfId="5295" totalsRowDxfId="5294"/>
    <tableColumn id="6" xr3:uid="{1A5E1FD2-72EC-2941-BF60-7790AC3AE024}" name="2024" totalsRowFunction="sum" dataDxfId="5293" totalsRowDxfId="5292"/>
    <tableColumn id="7" xr3:uid="{57132899-8F7C-6C43-8943-1BC153B76535}" name="2025" totalsRowFunction="sum" dataDxfId="5291" totalsRowDxfId="5290"/>
    <tableColumn id="8" xr3:uid="{91B52D1E-D89B-1D46-932E-9734F582A158}" name="2026" totalsRowFunction="sum" dataDxfId="5289" totalsRowDxfId="5288"/>
    <tableColumn id="9" xr3:uid="{54B701A3-42BB-B048-945B-15A294EDADF3}" name="2027" totalsRowFunction="sum" dataDxfId="5287" totalsRowDxfId="5286"/>
    <tableColumn id="10" xr3:uid="{2BF148B4-6244-A14C-B053-88A6FBCE5443}" name="2028" totalsRowFunction="sum" dataDxfId="5285" totalsRowDxfId="5284"/>
    <tableColumn id="11" xr3:uid="{C6DFC84E-AEA7-804C-8ACB-A2578F4CE363}" name="2029" totalsRowFunction="sum" dataDxfId="5283" totalsRowDxfId="5282"/>
    <tableColumn id="12" xr3:uid="{E94F2A4F-4B9A-BD43-8183-5725EE714471}" name="2030" totalsRowFunction="sum" dataDxfId="5281" totalsRowDxfId="5280"/>
    <tableColumn id="13" xr3:uid="{3C6F8370-6F17-494E-ABFF-85AC4D8FB65E}" name="2031" totalsRowFunction="sum" dataDxfId="5279" totalsRowDxfId="5278"/>
    <tableColumn id="15" xr3:uid="{11DFB60F-F60C-6242-B159-40521CB78CD6}" name="2032" totalsRowFunction="sum" dataDxfId="5277" totalsRowDxfId="5276"/>
    <tableColumn id="16" xr3:uid="{886317E5-7AA3-9C4A-9C0C-D13D321DE7D7}" name="2033" totalsRowFunction="sum" dataDxfId="5275" totalsRowDxfId="5274"/>
    <tableColumn id="17" xr3:uid="{CF975BD0-0D67-094B-8799-938110CB009D}" name="2034" totalsRowFunction="sum" dataDxfId="5273" totalsRowDxfId="5272"/>
    <tableColumn id="18" xr3:uid="{69DD9393-5102-434E-B8A6-CFFFDC85C874}" name="2035" totalsRowFunction="sum" dataDxfId="5271" totalsRowDxfId="5270"/>
    <tableColumn id="19" xr3:uid="{81986B1F-3AC4-4B40-ACD5-EE8317198CCE}" name="2036" totalsRowFunction="sum" dataDxfId="5269" totalsRowDxfId="5268"/>
    <tableColumn id="20" xr3:uid="{4EC5D908-452B-0F45-A356-A240F7738458}" name="2037" totalsRowFunction="sum" dataDxfId="5267" totalsRowDxfId="5266"/>
    <tableColumn id="21" xr3:uid="{4F2022CD-E3D4-7244-9850-6709F4E18AAE}" name="2.038" totalsRowFunction="sum" dataDxfId="5265" totalsRowDxfId="5264"/>
    <tableColumn id="22" xr3:uid="{FE6B3EE9-6613-454B-BD32-F0EC89BCFEC9}" name="2039" totalsRowFunction="sum" dataDxfId="5263" totalsRowDxfId="5262"/>
    <tableColumn id="2" xr3:uid="{B9DAEB1D-A43D-A347-93BF-E5B6B6E56C30}" name="2040" totalsRowFunction="sum" dataDxfId="5261" totalsRowDxfId="5260"/>
  </tableColumns>
  <tableStyleInfo name="TableStyleMedium2"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4BD989-3BD9-384B-A15D-B9F075C242D7}" name="Tabla1193111213" displayName="Tabla1193111213" ref="B23:W27" totalsRowCount="1" headerRowDxfId="5259" dataDxfId="5258" totalsRowDxfId="5257">
  <autoFilter ref="B23:W26" xr:uid="{E17561F8-C70C-2E4F-96D9-28B21D2A3CCA}"/>
  <sortState xmlns:xlrd2="http://schemas.microsoft.com/office/spreadsheetml/2017/richdata2" ref="B24:M26">
    <sortCondition ref="B7:B10"/>
  </sortState>
  <tableColumns count="22">
    <tableColumn id="1" xr3:uid="{E3D5C6FD-FC3D-FC47-B60F-D1B3181D1EE6}" name="SAS - type A" totalsRowLabel="Total" dataDxfId="5256" totalsRowDxfId="5255"/>
    <tableColumn id="24" xr3:uid="{B66DDADD-C0F2-294D-8467-7E8A66A2ACC9}" name="2020" totalsRowFunction="sum" dataDxfId="5254" totalsRowDxfId="5253"/>
    <tableColumn id="3" xr3:uid="{363A853E-5314-6047-BA5B-78D2ADCFAC11}" name="2021" totalsRowFunction="sum" dataDxfId="5252" totalsRowDxfId="5251"/>
    <tableColumn id="4" xr3:uid="{3ABCEB27-58F4-D540-B488-98C5D5012C6B}" name="2022" totalsRowFunction="sum" dataDxfId="5250" totalsRowDxfId="5249"/>
    <tableColumn id="5" xr3:uid="{C7CD80B2-61E6-0F46-928D-BDEBEB02A41F}" name="2023" totalsRowFunction="sum" dataDxfId="5248" totalsRowDxfId="5247"/>
    <tableColumn id="6" xr3:uid="{FF1D1DAB-D62F-964B-B48F-95355378C31F}" name="2024" totalsRowFunction="sum" dataDxfId="5246" totalsRowDxfId="5245"/>
    <tableColumn id="7" xr3:uid="{D0CF2986-196E-5C44-B049-4588F850FEF2}" name="2025" totalsRowFunction="sum" dataDxfId="5244" totalsRowDxfId="5243"/>
    <tableColumn id="8" xr3:uid="{FD0A0BF9-22E4-C747-B457-BA3122F43CEC}" name="2026" totalsRowFunction="sum" dataDxfId="5242" totalsRowDxfId="5241"/>
    <tableColumn id="9" xr3:uid="{3EB5C52D-B335-6644-B738-6C68E2923D92}" name="2027" totalsRowFunction="sum" dataDxfId="5240" totalsRowDxfId="5239"/>
    <tableColumn id="10" xr3:uid="{163C4073-7E4C-A24D-AE53-86C859EB1FB2}" name="2028" totalsRowFunction="sum" dataDxfId="5238" totalsRowDxfId="5237"/>
    <tableColumn id="11" xr3:uid="{749BC073-30E7-0245-8885-02D79D81054E}" name="2029" totalsRowFunction="sum" dataDxfId="5236" totalsRowDxfId="5235"/>
    <tableColumn id="12" xr3:uid="{0BDA14ED-C323-AA46-8F68-066C6DAEE62A}" name="2030" totalsRowFunction="sum" dataDxfId="5234" totalsRowDxfId="5233"/>
    <tableColumn id="13" xr3:uid="{26F53061-3B14-3E4B-8F98-563B3E18E7AD}" name="2031" totalsRowFunction="sum" dataDxfId="5232" totalsRowDxfId="5231">
      <calculatedColumnFormula>N56-M56</calculatedColumnFormula>
    </tableColumn>
    <tableColumn id="15" xr3:uid="{1F12D282-171E-9B41-9B5B-FD164905898C}" name="2032" totalsRowFunction="sum" dataDxfId="5230" totalsRowDxfId="5229"/>
    <tableColumn id="16" xr3:uid="{5C4A4F55-9851-6B4F-8992-BB2D95ACD44E}" name="2033" totalsRowFunction="sum" dataDxfId="5228" totalsRowDxfId="5227"/>
    <tableColumn id="17" xr3:uid="{054F6B53-92C7-884F-B9E9-F8D21FED1087}" name="2034" totalsRowFunction="sum" dataDxfId="5226" totalsRowDxfId="5225"/>
    <tableColumn id="18" xr3:uid="{8325618B-0152-3B47-90C3-B40ACD32BD49}" name="2035" totalsRowFunction="sum" dataDxfId="5224" totalsRowDxfId="5223"/>
    <tableColumn id="19" xr3:uid="{BDD037D6-4A25-E341-9B65-9239EADCE065}" name="2036" totalsRowFunction="sum" dataDxfId="5222" totalsRowDxfId="5221"/>
    <tableColumn id="20" xr3:uid="{FD6889B0-3700-DC44-9D3D-2ABF32D124C5}" name="2037" totalsRowFunction="sum" dataDxfId="5220" totalsRowDxfId="5219"/>
    <tableColumn id="21" xr3:uid="{21F608AC-49D5-2C49-8F5E-25C6AB0BFDB8}" name="2038" totalsRowFunction="sum" dataDxfId="5218" totalsRowDxfId="5217"/>
    <tableColumn id="22" xr3:uid="{ED753AFF-067B-3041-A026-5454A0B18A06}" name="2039" totalsRowFunction="sum" dataDxfId="5216" totalsRowDxfId="5215"/>
    <tableColumn id="2" xr3:uid="{C3712CD8-861D-6D44-84C0-8E7CF6BBB014}" name="2040" totalsRowFunction="sum" dataDxfId="5214" totalsRowDxfId="5213"/>
  </tableColumns>
  <tableStyleInfo name="TableStyleMedium2"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D37CEA4-487E-C142-BBB3-6950033EC844}" name="Tabla119314" displayName="Tabla119314" ref="B37:W41" totalsRowCount="1" headerRowDxfId="5212" dataDxfId="5211" totalsRowDxfId="5210">
  <autoFilter ref="B37:W40" xr:uid="{96F90B46-4BB0-CC4D-B559-CEFDDDF8235B}"/>
  <sortState xmlns:xlrd2="http://schemas.microsoft.com/office/spreadsheetml/2017/richdata2" ref="B38:M40">
    <sortCondition ref="B7:B10"/>
  </sortState>
  <tableColumns count="22">
    <tableColumn id="1" xr3:uid="{1F0924EB-5BF3-9E4C-9964-8553E53404B4}" name="Extension" totalsRowLabel="Total" dataDxfId="5209" totalsRowDxfId="5208"/>
    <tableColumn id="24" xr3:uid="{61D6458B-FEF7-4446-9E00-4652C34D9DC4}" name="2020" totalsRowFunction="sum" dataDxfId="5207" totalsRowDxfId="5206"/>
    <tableColumn id="3" xr3:uid="{DF262476-82AA-E248-93D7-905CD373C0B4}" name="2021" totalsRowFunction="sum" dataDxfId="5205" totalsRowDxfId="5204">
      <calculatedColumnFormula>Tabla119314[[#This Row],[2020]]+D6</calculatedColumnFormula>
    </tableColumn>
    <tableColumn id="4" xr3:uid="{AF2F9433-3374-A942-B672-B839486002C5}" name="2022" totalsRowFunction="sum" dataDxfId="5203" totalsRowDxfId="5202">
      <calculatedColumnFormula>Tabla119314[[#This Row],[2021]]+E6</calculatedColumnFormula>
    </tableColumn>
    <tableColumn id="5" xr3:uid="{5ABF1F80-DB3E-7341-B6DB-1D76278D7D69}" name="2023" totalsRowFunction="sum" dataDxfId="5201" totalsRowDxfId="5200">
      <calculatedColumnFormula>Tabla119314[[#This Row],[2022]]+F6</calculatedColumnFormula>
    </tableColumn>
    <tableColumn id="6" xr3:uid="{D9A0E7BD-6B76-BE42-8622-F5FCCE78C3E6}" name="2024" totalsRowFunction="sum" dataDxfId="5199" totalsRowDxfId="5198">
      <calculatedColumnFormula>Tabla119314[[#This Row],[2023]]+G6</calculatedColumnFormula>
    </tableColumn>
    <tableColumn id="7" xr3:uid="{0082F306-836E-CB49-8D80-7CEE959E6472}" name="2025" totalsRowFunction="sum" dataDxfId="5197" totalsRowDxfId="5196">
      <calculatedColumnFormula>Tabla119314[[#This Row],[2024]]+H6</calculatedColumnFormula>
    </tableColumn>
    <tableColumn id="8" xr3:uid="{2361AD41-0E7E-A748-A499-45CFFE44E8A0}" name="2026" totalsRowFunction="sum" dataDxfId="5195" totalsRowDxfId="5194">
      <calculatedColumnFormula>Tabla119314[[#This Row],[2025]]+I6</calculatedColumnFormula>
    </tableColumn>
    <tableColumn id="9" xr3:uid="{98218CF8-3484-F641-9ABC-349C783A8D88}" name="2027" totalsRowFunction="sum" dataDxfId="5193" totalsRowDxfId="5192">
      <calculatedColumnFormula>Tabla119314[[#This Row],[2026]]+J6</calculatedColumnFormula>
    </tableColumn>
    <tableColumn id="10" xr3:uid="{35E2724A-5837-7E42-88AE-602483088FA3}" name="2028" totalsRowFunction="sum" dataDxfId="5191" totalsRowDxfId="5190">
      <calculatedColumnFormula>Tabla119314[[#This Row],[2027]]+K6</calculatedColumnFormula>
    </tableColumn>
    <tableColumn id="11" xr3:uid="{AA248A7B-7626-E64E-8EA6-5E84AD50FD24}" name="2029" totalsRowFunction="sum" dataDxfId="5189" totalsRowDxfId="5188">
      <calculatedColumnFormula>Tabla119314[[#This Row],[2028]]+L6</calculatedColumnFormula>
    </tableColumn>
    <tableColumn id="12" xr3:uid="{26F9BA0B-66F8-674A-A94A-CB184A59122C}" name="2030" totalsRowFunction="sum" dataDxfId="5187" totalsRowDxfId="5186">
      <calculatedColumnFormula>Tabla119314[[#This Row],[2029]]+M6</calculatedColumnFormula>
    </tableColumn>
    <tableColumn id="13" xr3:uid="{F54548E9-90EF-C14C-9F53-EB8CC5B9CBCF}" name="2031" totalsRowFunction="sum" dataDxfId="5185" totalsRowDxfId="5184">
      <calculatedColumnFormula>Tabla119314[[#This Row],[2030]]*(1+Inputs!R84)</calculatedColumnFormula>
    </tableColumn>
    <tableColumn id="15" xr3:uid="{8CD0420D-CF89-EF43-B902-97B2DBD0BA1F}" name="2032" totalsRowFunction="sum" dataDxfId="5183" totalsRowDxfId="5182">
      <calculatedColumnFormula>Tabla119314[[#This Row],[2031]]+O6</calculatedColumnFormula>
    </tableColumn>
    <tableColumn id="16" xr3:uid="{1124D6BD-B8BA-5C43-ADF9-BE081382626F}" name="2033" totalsRowFunction="sum" dataDxfId="5181" totalsRowDxfId="5180">
      <calculatedColumnFormula>Tabla119314[[#This Row],[2032]]+P6</calculatedColumnFormula>
    </tableColumn>
    <tableColumn id="17" xr3:uid="{CECA5FB1-82B7-8B4E-9D4C-7F11C1A9C0D6}" name="2034" totalsRowFunction="sum" dataDxfId="5179" totalsRowDxfId="5178">
      <calculatedColumnFormula>Tabla119314[[#This Row],[2033]]+Q6</calculatedColumnFormula>
    </tableColumn>
    <tableColumn id="18" xr3:uid="{C8554556-52DF-3447-B514-1DB9AD7A3650}" name="2035" totalsRowFunction="sum" dataDxfId="5177" totalsRowDxfId="5176">
      <calculatedColumnFormula>Tabla119314[[#This Row],[2034]]+R6</calculatedColumnFormula>
    </tableColumn>
    <tableColumn id="19" xr3:uid="{C9948C37-335D-394F-A75C-FFCDDFE9147D}" name="2036" totalsRowFunction="sum" dataDxfId="5175" totalsRowDxfId="5174">
      <calculatedColumnFormula>Tabla119314[[#This Row],[2035]]+S6</calculatedColumnFormula>
    </tableColumn>
    <tableColumn id="20" xr3:uid="{8AB6183B-85BA-CC4D-A2E5-F6629D345788}" name="2037" totalsRowFunction="sum" dataDxfId="5173" totalsRowDxfId="5172">
      <calculatedColumnFormula>Tabla119314[[#This Row],[2036]]+T6</calculatedColumnFormula>
    </tableColumn>
    <tableColumn id="21" xr3:uid="{357E89CA-6373-C347-828B-EE41808809C1}" name="2038" totalsRowFunction="sum" dataDxfId="5171" totalsRowDxfId="5170">
      <calculatedColumnFormula>Tabla119314[[#This Row],[2037]]+U6</calculatedColumnFormula>
    </tableColumn>
    <tableColumn id="22" xr3:uid="{2D1A63BA-A0DA-3F48-8C2B-0C5DF9EA3236}" name="2039" totalsRowFunction="sum" dataDxfId="5169" totalsRowDxfId="5168">
      <calculatedColumnFormula>Tabla119314[[#This Row],[2038]]+V6</calculatedColumnFormula>
    </tableColumn>
    <tableColumn id="2" xr3:uid="{549A7E0B-9BA9-884E-A841-E96E957C7782}" name="2040" totalsRowFunction="sum" dataDxfId="5167" totalsRowDxfId="5166">
      <calculatedColumnFormula>Tabla119314[[#This Row],[2039]]+W6</calculatedColumnFormula>
    </tableColumn>
  </tableColumns>
  <tableStyleInfo name="TableStyleMedium2"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A3FA11-95DE-B444-B86A-D52EDA959DE7}" name="Tabla11931115" displayName="Tabla11931115" ref="B43:W47" totalsRowCount="1" headerRowDxfId="5165" dataDxfId="5164" totalsRowDxfId="5163">
  <autoFilter ref="B43:W46" xr:uid="{15F1E6F9-842D-D541-AABE-6DFDC66EC756}"/>
  <sortState xmlns:xlrd2="http://schemas.microsoft.com/office/spreadsheetml/2017/richdata2" ref="B44:M46">
    <sortCondition ref="B7:B10"/>
  </sortState>
  <tableColumns count="22">
    <tableColumn id="1" xr3:uid="{F0D638CF-E465-4B45-98A4-736A2618CAB2}" name="Densification" totalsRowLabel="Total" dataDxfId="5162" totalsRowDxfId="5161"/>
    <tableColumn id="24" xr3:uid="{828F1B5E-36B5-EA42-95C4-F8C7BADD18B1}" name="2020" totalsRowFunction="sum" dataDxfId="5160" totalsRowDxfId="5159"/>
    <tableColumn id="3" xr3:uid="{A2CF7A54-5E81-0D42-9873-7954EABE5765}" name="2021" totalsRowFunction="sum" dataDxfId="5158" totalsRowDxfId="5157">
      <calculatedColumnFormula>Tabla11931115[[#This Row],[2020]]+D12</calculatedColumnFormula>
    </tableColumn>
    <tableColumn id="4" xr3:uid="{74A613EF-E1DD-A549-9609-1C415367641E}" name="2022" totalsRowFunction="sum" dataDxfId="5156" totalsRowDxfId="5155">
      <calculatedColumnFormula>Tabla11931115[[#This Row],[2021]]+E12</calculatedColumnFormula>
    </tableColumn>
    <tableColumn id="5" xr3:uid="{BC8AD834-438C-6D4C-A9D7-0FB9061C0D59}" name="2023" totalsRowFunction="sum" dataDxfId="5154" totalsRowDxfId="5153">
      <calculatedColumnFormula>Tabla11931115[[#This Row],[2022]]+F12</calculatedColumnFormula>
    </tableColumn>
    <tableColumn id="6" xr3:uid="{5ECFF3CE-C11C-214D-8436-720EFFE37A5E}" name="2024" totalsRowFunction="sum" dataDxfId="5152" totalsRowDxfId="5151">
      <calculatedColumnFormula>Tabla11931115[[#This Row],[2023]]+G12</calculatedColumnFormula>
    </tableColumn>
    <tableColumn id="7" xr3:uid="{CD18C839-20B8-9F4C-A153-B1BEC89B4430}" name="2025" totalsRowFunction="sum" dataDxfId="5150" totalsRowDxfId="5149">
      <calculatedColumnFormula>Tabla11931115[[#This Row],[2024]]+H12</calculatedColumnFormula>
    </tableColumn>
    <tableColumn id="8" xr3:uid="{45C6413E-C1AC-ED40-AF60-E300C428EA6D}" name="2026" totalsRowFunction="sum" dataDxfId="5148" totalsRowDxfId="5147">
      <calculatedColumnFormula>Tabla11931115[[#This Row],[2025]]+I12</calculatedColumnFormula>
    </tableColumn>
    <tableColumn id="9" xr3:uid="{AA662D3E-05F1-F640-AE40-6F5F8256E87B}" name="2027" totalsRowFunction="sum" dataDxfId="5146" totalsRowDxfId="5145">
      <calculatedColumnFormula>Tabla11931115[[#This Row],[2026]]+J12</calculatedColumnFormula>
    </tableColumn>
    <tableColumn id="10" xr3:uid="{47307DD9-09B3-DD4A-92A7-A04D0BA7CB38}" name="2028" totalsRowFunction="sum" dataDxfId="5144" totalsRowDxfId="5143">
      <calculatedColumnFormula>Tabla11931115[[#This Row],[2027]]+K12</calculatedColumnFormula>
    </tableColumn>
    <tableColumn id="11" xr3:uid="{9AC63473-3A45-0C42-83ED-AC1680F1FC79}" name="2029" totalsRowFunction="sum" dataDxfId="5142" totalsRowDxfId="5141">
      <calculatedColumnFormula>Tabla11931115[[#This Row],[2028]]+L12</calculatedColumnFormula>
    </tableColumn>
    <tableColumn id="12" xr3:uid="{5D9FE14D-C9AB-8841-BDCD-CF353DABAD4F}" name="2030" totalsRowFunction="sum" dataDxfId="5140" totalsRowDxfId="5139">
      <calculatedColumnFormula>Tabla11931115[[#This Row],[2029]]+M12</calculatedColumnFormula>
    </tableColumn>
    <tableColumn id="13" xr3:uid="{C51F554D-2871-B145-A73E-17CE21348D45}" name="2031" totalsRowFunction="sum" dataDxfId="5138" totalsRowDxfId="5137">
      <calculatedColumnFormula>IF(N2&gt;Densification!$B$6,Tabla11931115[[#This Row],[2030]]*(1+Inputs!R85),Tabla11931115[[#This Row],[2030]]+Revenues!N12)</calculatedColumnFormula>
    </tableColumn>
    <tableColumn id="15" xr3:uid="{B768C711-1181-3348-88CA-534C98681C96}" name="2032" totalsRowFunction="sum" dataDxfId="5136" totalsRowDxfId="5135">
      <calculatedColumnFormula>Tabla11931115[[#This Row],[2031]]+O12</calculatedColumnFormula>
    </tableColumn>
    <tableColumn id="16" xr3:uid="{071FEA00-B222-4A4E-9840-085EB0563ACC}" name="2033" totalsRowFunction="sum" dataDxfId="5134" totalsRowDxfId="5133">
      <calculatedColumnFormula>Tabla11931115[[#This Row],[2032]]+P12</calculatedColumnFormula>
    </tableColumn>
    <tableColumn id="17" xr3:uid="{ACEBB5BC-6AFF-AD46-BC98-32B7615E534C}" name="2034" totalsRowFunction="sum" dataDxfId="5132" totalsRowDxfId="5131">
      <calculatedColumnFormula>Tabla11931115[[#This Row],[2033]]+Q12</calculatedColumnFormula>
    </tableColumn>
    <tableColumn id="18" xr3:uid="{B71600C7-4CEF-DF4F-A4D5-47B5C9CCCD67}" name="2035" totalsRowFunction="sum" dataDxfId="5130" totalsRowDxfId="5129">
      <calculatedColumnFormula>Tabla11931115[[#This Row],[2034]]+R12</calculatedColumnFormula>
    </tableColumn>
    <tableColumn id="19" xr3:uid="{C640039E-171A-B548-9D92-990F1536AF81}" name="2036" totalsRowFunction="sum" dataDxfId="5128" totalsRowDxfId="5127">
      <calculatedColumnFormula>Tabla11931115[[#This Row],[2035]]+S12</calculatedColumnFormula>
    </tableColumn>
    <tableColumn id="20" xr3:uid="{C9689508-E1CA-D544-B6A5-1B56E6EEB98F}" name="2037" totalsRowFunction="sum" dataDxfId="5126" totalsRowDxfId="5125">
      <calculatedColumnFormula>Tabla11931115[[#This Row],[2036]]+T12</calculatedColumnFormula>
    </tableColumn>
    <tableColumn id="21" xr3:uid="{9DB5B4D2-0954-1A49-94D1-8F7E75A15650}" name="2038" totalsRowFunction="sum" dataDxfId="5124" totalsRowDxfId="5123">
      <calculatedColumnFormula>Tabla11931115[[#This Row],[2037]]+U12</calculatedColumnFormula>
    </tableColumn>
    <tableColumn id="22" xr3:uid="{27CDED6F-0B77-B64F-9023-123E6CAA2EA0}" name="2039" totalsRowFunction="sum" dataDxfId="5122" totalsRowDxfId="5121">
      <calculatedColumnFormula>Tabla11931115[[#This Row],[2038]]+V12</calculatedColumnFormula>
    </tableColumn>
    <tableColumn id="2" xr3:uid="{F846B3D0-0ECC-A14B-98A1-AE4368EBB842}" name="2040" totalsRowFunction="sum" dataDxfId="5120" totalsRowDxfId="5119">
      <calculatedColumnFormula>Tabla11931115[[#This Row],[2039]]+W12</calculatedColumnFormula>
    </tableColumn>
  </tableColumns>
  <tableStyleInfo name="TableStyleMedium2"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232D790-95DB-7A45-9F5E-FEBEE60B2108}" name="Tabla1193111216" displayName="Tabla1193111216" ref="B49:W53" totalsRowCount="1" headerRowDxfId="5118" dataDxfId="5117" totalsRowDxfId="5116">
  <autoFilter ref="B49:W52" xr:uid="{AAB5F696-FAB6-074B-AEB9-927159D77901}"/>
  <sortState xmlns:xlrd2="http://schemas.microsoft.com/office/spreadsheetml/2017/richdata2" ref="B50:M52">
    <sortCondition ref="B7:B10"/>
  </sortState>
  <tableColumns count="22">
    <tableColumn id="1" xr3:uid="{51CE1603-5D1B-2644-A5D9-65FEAF3E7B92}" name="Minigrid" totalsRowLabel="Total" dataDxfId="5115" totalsRowDxfId="5114"/>
    <tableColumn id="24" xr3:uid="{03B147CA-7824-5048-B3E7-45947E88FC77}" name="2020" totalsRowFunction="sum" dataDxfId="5113" totalsRowDxfId="5112"/>
    <tableColumn id="3" xr3:uid="{E1474EAD-2619-034D-A46C-CEF5CD829B0A}" name="2021" totalsRowFunction="sum" dataDxfId="5111" totalsRowDxfId="5110">
      <calculatedColumnFormula>Tabla1193111216[[#This Row],[2020]]+D18</calculatedColumnFormula>
    </tableColumn>
    <tableColumn id="4" xr3:uid="{05877CEF-1642-7145-BD2B-F2B8267B57CD}" name="2022" totalsRowFunction="sum" dataDxfId="5109" totalsRowDxfId="5108">
      <calculatedColumnFormula>Tabla1193111216[[#This Row],[2021]]+E18</calculatedColumnFormula>
    </tableColumn>
    <tableColumn id="5" xr3:uid="{88076D30-0971-1246-8632-06BBE93014AD}" name="2023" totalsRowFunction="sum" dataDxfId="5107" totalsRowDxfId="5106">
      <calculatedColumnFormula>Tabla1193111216[[#This Row],[2022]]+F18</calculatedColumnFormula>
    </tableColumn>
    <tableColumn id="6" xr3:uid="{280BDCBD-A2CB-804E-BDEA-4D665C058DF8}" name="2024" totalsRowFunction="sum" dataDxfId="5105" totalsRowDxfId="5104">
      <calculatedColumnFormula>Tabla1193111216[[#This Row],[2023]]+G18</calculatedColumnFormula>
    </tableColumn>
    <tableColumn id="7" xr3:uid="{4AEAF831-24DC-0A4A-AFD7-5D2A19393AB9}" name="2025" totalsRowFunction="sum" dataDxfId="5103" totalsRowDxfId="5102">
      <calculatedColumnFormula>Tabla1193111216[[#This Row],[2024]]+H18</calculatedColumnFormula>
    </tableColumn>
    <tableColumn id="8" xr3:uid="{64543696-B42E-4341-B7F3-C4C9C80B8D85}" name="2026" totalsRowFunction="sum" dataDxfId="5101" totalsRowDxfId="5100">
      <calculatedColumnFormula>Tabla1193111216[[#This Row],[2025]]+I18</calculatedColumnFormula>
    </tableColumn>
    <tableColumn id="9" xr3:uid="{DCC0ECB4-576B-1E44-8FE2-70C34B6F883A}" name="2027" totalsRowFunction="sum" dataDxfId="5099" totalsRowDxfId="5098">
      <calculatedColumnFormula>Tabla1193111216[[#This Row],[2026]]+J18</calculatedColumnFormula>
    </tableColumn>
    <tableColumn id="10" xr3:uid="{B043E329-41DB-5042-8256-86B5E8322109}" name="2028" totalsRowFunction="sum" dataDxfId="5097" totalsRowDxfId="5096">
      <calculatedColumnFormula>Tabla1193111216[[#This Row],[2027]]+K18</calculatedColumnFormula>
    </tableColumn>
    <tableColumn id="11" xr3:uid="{24A38E79-6254-5E48-B7D5-DDAB90A929F6}" name="2029" totalsRowFunction="sum" dataDxfId="5095" totalsRowDxfId="5094">
      <calculatedColumnFormula>Tabla1193111216[[#This Row],[2028]]+L18</calculatedColumnFormula>
    </tableColumn>
    <tableColumn id="12" xr3:uid="{D078DFA8-65FF-3B42-9546-E8507ECA3D1C}" name="2030" totalsRowFunction="sum" dataDxfId="5093" totalsRowDxfId="5092">
      <calculatedColumnFormula>Tabla1193111216[[#This Row],[2029]]+M18</calculatedColumnFormula>
    </tableColumn>
    <tableColumn id="13" xr3:uid="{9AF52DDB-BCB9-4E40-A689-62F6A7053E0C}" name="2031" totalsRowFunction="sum" dataDxfId="5091" totalsRowDxfId="5090">
      <calculatedColumnFormula>Tabla1193111216[[#This Row],[2030]]*(1+Inputs!R85)</calculatedColumnFormula>
    </tableColumn>
    <tableColumn id="15" xr3:uid="{6CDF503F-7021-7944-982F-BCCAB34621A1}" name="2032" totalsRowFunction="sum" dataDxfId="5089" totalsRowDxfId="5088">
      <calculatedColumnFormula>Tabla1193111216[[#This Row],[2031]]*(1+Inputs!R85)</calculatedColumnFormula>
    </tableColumn>
    <tableColumn id="16" xr3:uid="{CBEE8B71-39F1-9D48-B673-EAEFA28DE666}" name="2033" totalsRowFunction="sum" dataDxfId="5087" totalsRowDxfId="5086">
      <calculatedColumnFormula>Tabla1193111216[[#This Row],[2032]]+P18</calculatedColumnFormula>
    </tableColumn>
    <tableColumn id="17" xr3:uid="{324C56E1-1C05-9B44-92C8-037617845911}" name="2034" totalsRowFunction="sum" dataDxfId="5085" totalsRowDxfId="5084">
      <calculatedColumnFormula>Tabla1193111216[[#This Row],[2033]]+Q18</calculatedColumnFormula>
    </tableColumn>
    <tableColumn id="18" xr3:uid="{9B4F96BB-183F-F34D-9120-6F9DF660BF6D}" name="2035" totalsRowFunction="sum" dataDxfId="5083" totalsRowDxfId="5082">
      <calculatedColumnFormula>Tabla1193111216[[#This Row],[2034]]+R18</calculatedColumnFormula>
    </tableColumn>
    <tableColumn id="19" xr3:uid="{571D094A-A908-5348-B498-E62D63A59906}" name="2036" totalsRowFunction="sum" dataDxfId="5081" totalsRowDxfId="5080">
      <calculatedColumnFormula>Tabla1193111216[[#This Row],[2035]]+S18</calculatedColumnFormula>
    </tableColumn>
    <tableColumn id="20" xr3:uid="{54C6303B-7015-6642-91B7-AD10ED80AD3A}" name="2037" totalsRowFunction="sum" dataDxfId="5079" totalsRowDxfId="5078">
      <calculatedColumnFormula>Tabla1193111216[[#This Row],[2036]]+T18</calculatedColumnFormula>
    </tableColumn>
    <tableColumn id="21" xr3:uid="{0577B443-CED3-F743-B839-A3D0A3588D28}" name="2038" totalsRowFunction="sum" dataDxfId="5077" totalsRowDxfId="5076">
      <calculatedColumnFormula>Tabla1193111216[[#This Row],[2037]]+U18</calculatedColumnFormula>
    </tableColumn>
    <tableColumn id="22" xr3:uid="{AB950B4A-5081-004A-A78D-D2FE3827B0CD}" name="2039" totalsRowFunction="sum" dataDxfId="5075" totalsRowDxfId="5074">
      <calculatedColumnFormula>Tabla1193111216[[#This Row],[2038]]+V18</calculatedColumnFormula>
    </tableColumn>
    <tableColumn id="2" xr3:uid="{CA219785-6297-654D-A6CC-F5EC9156FFA8}" name="2040" totalsRowFunction="sum" dataDxfId="5073" totalsRowDxfId="5072">
      <calculatedColumnFormula>Tabla1193111216[[#This Row],[2039]]+W18</calculatedColumnFormula>
    </tableColumn>
  </tableColumns>
  <tableStyleInfo name="TableStyleMedium2"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2A5D75E-E0C5-8842-B4B0-C846B8BD0234}" name="Tabla119311121317" displayName="Tabla119311121317" ref="B55:W59" totalsRowCount="1" headerRowDxfId="5071" dataDxfId="5070" totalsRowDxfId="5069">
  <autoFilter ref="B55:W58" xr:uid="{04048A99-69F1-2D47-9E31-975510FD6F56}"/>
  <sortState xmlns:xlrd2="http://schemas.microsoft.com/office/spreadsheetml/2017/richdata2" ref="B56:M58">
    <sortCondition ref="B7:B10"/>
  </sortState>
  <tableColumns count="22">
    <tableColumn id="1" xr3:uid="{4B71E552-D52A-7149-8F21-5689678D4E62}" name="SAS - type A" totalsRowLabel="Total" dataDxfId="5068" totalsRowDxfId="5067"/>
    <tableColumn id="24" xr3:uid="{2860B69E-F545-B24E-B38F-176FE53C1C98}" name="2020" totalsRowFunction="sum" dataDxfId="5066" totalsRowDxfId="5065"/>
    <tableColumn id="3" xr3:uid="{14CE55A6-9BB3-CD4B-ADD8-42432F5ED2FF}" name="2021" totalsRowFunction="sum" dataDxfId="5064" totalsRowDxfId="5063">
      <calculatedColumnFormula>Tabla119311121317[[#This Row],[2020]]+D24</calculatedColumnFormula>
    </tableColumn>
    <tableColumn id="4" xr3:uid="{DC8C623F-F868-2D47-A41C-45CF78F4F77C}" name="2022" totalsRowFunction="sum" dataDxfId="5062" totalsRowDxfId="5061">
      <calculatedColumnFormula>Tabla119311121317[[#This Row],[2021]]+E24</calculatedColumnFormula>
    </tableColumn>
    <tableColumn id="5" xr3:uid="{B6428EF3-5722-844B-92C0-2048F7EF5F3F}" name="2023" totalsRowFunction="sum" dataDxfId="5060" totalsRowDxfId="5059">
      <calculatedColumnFormula>Tabla119311121317[[#This Row],[2022]]+F24</calculatedColumnFormula>
    </tableColumn>
    <tableColumn id="6" xr3:uid="{F4ABB8CE-465A-184A-9F47-D27BFB0948F4}" name="2024" totalsRowFunction="sum" dataDxfId="5058" totalsRowDxfId="5057">
      <calculatedColumnFormula>Tabla119311121317[[#This Row],[2023]]+G24</calculatedColumnFormula>
    </tableColumn>
    <tableColumn id="7" xr3:uid="{CCAD10A5-8E5B-7F4A-99F6-D9CCBDBB87AA}" name="2025" totalsRowFunction="sum" dataDxfId="5056" totalsRowDxfId="5055">
      <calculatedColumnFormula>Tabla119311121317[[#This Row],[2024]]+H24</calculatedColumnFormula>
    </tableColumn>
    <tableColumn id="8" xr3:uid="{AFA12A84-AEA8-ED4A-BD68-2F007001B7B2}" name="2026" totalsRowFunction="sum" dataDxfId="5054" totalsRowDxfId="5053">
      <calculatedColumnFormula>Tabla119311121317[[#This Row],[2025]]+I24</calculatedColumnFormula>
    </tableColumn>
    <tableColumn id="9" xr3:uid="{1D83A57E-D5B4-1C48-94EC-73DCEB0E0803}" name="2027" totalsRowFunction="sum" dataDxfId="5052" totalsRowDxfId="5051">
      <calculatedColumnFormula>Tabla119311121317[[#This Row],[2026]]+J24</calculatedColumnFormula>
    </tableColumn>
    <tableColumn id="10" xr3:uid="{98780A7E-F0A5-D94F-B312-9BA08E778978}" name="2028" totalsRowFunction="sum" dataDxfId="5050" totalsRowDxfId="5049">
      <calculatedColumnFormula>Tabla119311121317[[#This Row],[2027]]+K24</calculatedColumnFormula>
    </tableColumn>
    <tableColumn id="11" xr3:uid="{BFA26329-22FD-524C-A1A3-AF463D387BFF}" name="2029" totalsRowFunction="sum" dataDxfId="5048" totalsRowDxfId="5047">
      <calculatedColumnFormula>Tabla119311121317[[#This Row],[2028]]+L24</calculatedColumnFormula>
    </tableColumn>
    <tableColumn id="12" xr3:uid="{50B024D0-3C39-EB4D-B7B6-57C061A49FA9}" name="2030" totalsRowFunction="sum" dataDxfId="5046" totalsRowDxfId="5045">
      <calculatedColumnFormula>Tabla119311121317[[#This Row],[2029]]+M24</calculatedColumnFormula>
    </tableColumn>
    <tableColumn id="13" xr3:uid="{1DD9B534-EA29-F44F-A64A-590C71936D02}" name="2031" totalsRowFunction="sum" dataDxfId="5044" totalsRowDxfId="5043">
      <calculatedColumnFormula>Tabla119311121317[[#This Row],[2030]]*(1+Inputs!R85)</calculatedColumnFormula>
    </tableColumn>
    <tableColumn id="15" xr3:uid="{629467F8-9358-E440-ADEF-539CADCFDD90}" name="2032" totalsRowFunction="sum" dataDxfId="5042" totalsRowDxfId="5041">
      <calculatedColumnFormula>Tabla119311121317[[#This Row],[2031]]+O24</calculatedColumnFormula>
    </tableColumn>
    <tableColumn id="16" xr3:uid="{1866B854-D0F9-2A42-A4C2-86CF804AEA79}" name="2033" totalsRowFunction="sum" dataDxfId="5040" totalsRowDxfId="5039">
      <calculatedColumnFormula>Tabla119311121317[[#This Row],[2032]]+P24</calculatedColumnFormula>
    </tableColumn>
    <tableColumn id="17" xr3:uid="{98A262A5-BD67-0241-9B63-96F7AA19BFA3}" name="2034" totalsRowFunction="sum" dataDxfId="5038" totalsRowDxfId="5037">
      <calculatedColumnFormula>Tabla119311121317[[#This Row],[2033]]*(1+Inputs!R85)</calculatedColumnFormula>
    </tableColumn>
    <tableColumn id="18" xr3:uid="{74D12452-2780-3148-89F4-E271107A9CCA}" name="2035" totalsRowFunction="sum" dataDxfId="5036" totalsRowDxfId="5035">
      <calculatedColumnFormula>Tabla119311121317[[#This Row],[2034]]+R24</calculatedColumnFormula>
    </tableColumn>
    <tableColumn id="19" xr3:uid="{2404B248-2F15-FE42-BC8F-EBC52987E346}" name="2036" totalsRowFunction="sum" dataDxfId="5034" totalsRowDxfId="5033">
      <calculatedColumnFormula>Tabla119311121317[[#This Row],[2035]]+S24</calculatedColumnFormula>
    </tableColumn>
    <tableColumn id="20" xr3:uid="{CCA75769-BE20-0E46-B53B-32BC15901B72}" name="2037" totalsRowFunction="sum" dataDxfId="5032" totalsRowDxfId="5031">
      <calculatedColumnFormula>Tabla119311121317[[#This Row],[2036]]+T24</calculatedColumnFormula>
    </tableColumn>
    <tableColumn id="21" xr3:uid="{F1E3844D-104E-164C-9009-DB77D89FAEDC}" name="2038" totalsRowFunction="sum" dataDxfId="5030" totalsRowDxfId="5029">
      <calculatedColumnFormula>Tabla119311121317[[#This Row],[2037]]+U24</calculatedColumnFormula>
    </tableColumn>
    <tableColumn id="22" xr3:uid="{45A37290-4206-8B41-A2DD-AFE18ED7E272}" name="2039" totalsRowFunction="sum" dataDxfId="5028" totalsRowDxfId="5027">
      <calculatedColumnFormula>Tabla119311121317[[#This Row],[2038]]+V24</calculatedColumnFormula>
    </tableColumn>
    <tableColumn id="2" xr3:uid="{0322CA14-39C9-674C-8B20-15F6E1CD14A2}" name="2040" totalsRowFunction="sum" dataDxfId="5026" totalsRowDxfId="5025">
      <calculatedColumnFormula>Tabla119311121317[[#This Row],[2039]]+W24</calculatedColumnFormula>
    </tableColumn>
  </tableColumns>
  <tableStyleInfo name="TableStyleMedium2"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1847D92-A379-EC4C-BEC4-428A2ADC2483}" name="Tabla11931418" displayName="Tabla11931418" ref="B78:W82" totalsRowCount="1" headerRowDxfId="5024" dataDxfId="5023" totalsRowDxfId="5022">
  <autoFilter ref="B78:W81" xr:uid="{75C2F4D5-39E6-8049-950C-A88C0CD5B165}"/>
  <sortState xmlns:xlrd2="http://schemas.microsoft.com/office/spreadsheetml/2017/richdata2" ref="B79:M81">
    <sortCondition ref="B7:B10"/>
  </sortState>
  <tableColumns count="22">
    <tableColumn id="1" xr3:uid="{41B88C98-0F0E-E145-AA83-CB621E14F530}" name="Extension" totalsRowLabel="Total" dataDxfId="5021" totalsRowDxfId="5020"/>
    <tableColumn id="24" xr3:uid="{84E06E6D-8452-9243-8CA9-4358DCED1E3C}" name="2020" totalsRowFunction="sum" dataDxfId="5019" totalsRowDxfId="5018"/>
    <tableColumn id="3" xr3:uid="{5D56BBDA-768B-1E49-AE7F-D557FB5CC7DF}" name="2021" totalsRowFunction="sum" dataDxfId="5017" totalsRowDxfId="5016"/>
    <tableColumn id="4" xr3:uid="{B0C3D274-8F37-C248-84E8-DDA0C7C74C59}" name="2022" totalsRowFunction="sum" dataDxfId="5015" totalsRowDxfId="5014"/>
    <tableColumn id="5" xr3:uid="{39C3ECDA-670A-EA4E-8B69-1EECA6EA8388}" name="2023" totalsRowFunction="sum" dataDxfId="5013" totalsRowDxfId="5012"/>
    <tableColumn id="6" xr3:uid="{20EF7AFA-D30B-0344-81C1-82A27FA536C4}" name="2024" totalsRowFunction="sum" dataDxfId="5011" totalsRowDxfId="5010"/>
    <tableColumn id="7" xr3:uid="{FCB060A3-7FDE-8141-92B4-3D0D9F13F8B9}" name="2025" totalsRowFunction="sum" dataDxfId="5009" totalsRowDxfId="5008"/>
    <tableColumn id="8" xr3:uid="{C9DC27EF-C728-D24F-9D30-52736B574847}" name="2026" totalsRowFunction="sum" dataDxfId="5007" totalsRowDxfId="5006"/>
    <tableColumn id="9" xr3:uid="{483072D2-2F68-424E-93E2-78609C34CF92}" name="2027" totalsRowFunction="sum" dataDxfId="5005" totalsRowDxfId="5004"/>
    <tableColumn id="10" xr3:uid="{47B670AA-20F6-1D49-97A4-C8E4C6F052D7}" name="2028" totalsRowFunction="sum" dataDxfId="5003" totalsRowDxfId="5002"/>
    <tableColumn id="11" xr3:uid="{5526C206-4A7A-F144-9A14-479AAF6B92A4}" name="2029" totalsRowFunction="sum" dataDxfId="5001" totalsRowDxfId="5000"/>
    <tableColumn id="12" xr3:uid="{2E1C78D6-9FB2-5540-823F-4CCB8DA68B6A}" name="2030" totalsRowFunction="sum" dataDxfId="4999" totalsRowDxfId="4998">
      <calculatedColumnFormula>Extension!B41</calculatedColumnFormula>
    </tableColumn>
    <tableColumn id="13" xr3:uid="{AD696485-2A8C-7D45-B439-FB5349C897E6}" name="2031" totalsRowFunction="sum" dataDxfId="4997" totalsRowDxfId="4996">
      <calculatedColumnFormula>Tabla11931418[[#This Row],[2030]]*(1+Inputs!$R$84)</calculatedColumnFormula>
    </tableColumn>
    <tableColumn id="15" xr3:uid="{24BED62D-8599-E243-B4D1-9EEAFCE4CBAC}" name="2032" totalsRowFunction="sum" dataDxfId="4995" totalsRowDxfId="4994"/>
    <tableColumn id="16" xr3:uid="{1F17574F-7170-DB4F-91D6-FD6206AAC1F8}" name="2033" totalsRowFunction="sum" dataDxfId="4993" totalsRowDxfId="4992"/>
    <tableColumn id="17" xr3:uid="{EF32FCC9-ED3D-2B45-983A-36A1C3E7AA48}" name="2034" totalsRowFunction="sum" dataDxfId="4991" totalsRowDxfId="4990"/>
    <tableColumn id="18" xr3:uid="{6E1A05D4-0EA3-D54E-B6A0-E86E075F4E74}" name="2035" totalsRowFunction="sum" dataDxfId="4989" totalsRowDxfId="4988"/>
    <tableColumn id="19" xr3:uid="{040CB4CC-6B05-BB44-972C-B5CFD32CEA91}" name="2036" totalsRowFunction="sum" dataDxfId="4987" totalsRowDxfId="4986"/>
    <tableColumn id="20" xr3:uid="{AB88A98C-8D46-234B-84CB-B87CF1BCA988}" name="2037" totalsRowFunction="sum" dataDxfId="4985" totalsRowDxfId="4984"/>
    <tableColumn id="21" xr3:uid="{8E295748-A4C7-EE44-BA59-7194C75E3EAC}" name="2038" totalsRowFunction="sum" dataDxfId="4983" totalsRowDxfId="4982"/>
    <tableColumn id="22" xr3:uid="{DFB42B5F-0944-5D4D-A1FB-9C3A0742D405}" name="2039" totalsRowFunction="sum" dataDxfId="4981" totalsRowDxfId="4980"/>
    <tableColumn id="2" xr3:uid="{1787DE2D-A369-C54C-8912-755C49069752}" name="2040" totalsRowFunction="sum" dataDxfId="4979" totalsRowDxfId="4978"/>
  </tableColumns>
  <tableStyleInfo name="TableStyleMedium2"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220049E-0BB5-2249-A835-660B3D7A373E}" name="Tabla1193111519" displayName="Tabla1193111519" ref="B84:W88" totalsRowCount="1" headerRowDxfId="4977" dataDxfId="4976" totalsRowDxfId="4975">
  <autoFilter ref="B84:W87" xr:uid="{D0EDE89C-6B3E-A749-8CB1-BE02C90BEA89}"/>
  <sortState xmlns:xlrd2="http://schemas.microsoft.com/office/spreadsheetml/2017/richdata2" ref="B85:M87">
    <sortCondition ref="B7:B10"/>
  </sortState>
  <tableColumns count="22">
    <tableColumn id="1" xr3:uid="{256B3303-5B15-B445-B8D5-EA0E5D6F8E94}" name="Densification" totalsRowLabel="Total" dataDxfId="4974" totalsRowDxfId="4973"/>
    <tableColumn id="24" xr3:uid="{1BEBADAB-689C-2F40-AE0F-5F1AC2E00D16}" name="2020" totalsRowFunction="sum" dataDxfId="4972" totalsRowDxfId="4971"/>
    <tableColumn id="3" xr3:uid="{7F268AAF-6FF8-F540-A7D8-662F01E97670}" name="2021" totalsRowFunction="sum" dataDxfId="4970" totalsRowDxfId="4969">
      <calculatedColumnFormula>D79</calculatedColumnFormula>
    </tableColumn>
    <tableColumn id="4" xr3:uid="{E8E6FE7F-512E-2B45-ABA6-D95EAFD8FED4}" name="2022" totalsRowFunction="sum" dataDxfId="4968" totalsRowDxfId="4967">
      <calculatedColumnFormula>E79</calculatedColumnFormula>
    </tableColumn>
    <tableColumn id="5" xr3:uid="{FED9B015-2CC9-1F43-88A5-69C116B969D8}" name="2023" totalsRowFunction="sum" dataDxfId="4966" totalsRowDxfId="4965">
      <calculatedColumnFormula>F79</calculatedColumnFormula>
    </tableColumn>
    <tableColumn id="6" xr3:uid="{0D966903-61DA-EF49-8C6E-C85EE69BCFF4}" name="2024" totalsRowFunction="sum" dataDxfId="4964" totalsRowDxfId="4963">
      <calculatedColumnFormula>G79</calculatedColumnFormula>
    </tableColumn>
    <tableColumn id="7" xr3:uid="{F69C61E0-9D53-C540-98E1-395BF13DFA04}" name="2025" totalsRowFunction="sum" dataDxfId="4962" totalsRowDxfId="4961">
      <calculatedColumnFormula>H79</calculatedColumnFormula>
    </tableColumn>
    <tableColumn id="8" xr3:uid="{6F04F9BE-9AC9-A54B-A9F3-306B4CDEAEEC}" name="2026" totalsRowFunction="sum" dataDxfId="4960" totalsRowDxfId="4959">
      <calculatedColumnFormula>I79</calculatedColumnFormula>
    </tableColumn>
    <tableColumn id="9" xr3:uid="{82CA21FB-422F-0543-9CFC-122051727B26}" name="2027" totalsRowFunction="sum" dataDxfId="4958" totalsRowDxfId="4957">
      <calculatedColumnFormula>J79</calculatedColumnFormula>
    </tableColumn>
    <tableColumn id="10" xr3:uid="{DDEB498C-3C70-5742-A0EA-74D5D43A4F51}" name="2028" totalsRowFunction="sum" dataDxfId="4956" totalsRowDxfId="4955">
      <calculatedColumnFormula>K79</calculatedColumnFormula>
    </tableColumn>
    <tableColumn id="11" xr3:uid="{639540AB-09B2-0949-88C8-38ADD2B95A86}" name="2029" totalsRowFunction="sum" dataDxfId="4954" totalsRowDxfId="4953">
      <calculatedColumnFormula>L79</calculatedColumnFormula>
    </tableColumn>
    <tableColumn id="12" xr3:uid="{38D756BB-64AC-EF48-83BC-585F10508DDA}" name="2030" totalsRowFunction="sum" dataDxfId="4952" totalsRowDxfId="4951">
      <calculatedColumnFormula>M79</calculatedColumnFormula>
    </tableColumn>
    <tableColumn id="13" xr3:uid="{8C569067-CFEE-8A48-8198-44A6C9DFD02F}" name="2031" totalsRowFunction="sum" dataDxfId="4950" totalsRowDxfId="4949">
      <calculatedColumnFormula>N79</calculatedColumnFormula>
    </tableColumn>
    <tableColumn id="15" xr3:uid="{92D51C8C-0888-644C-B6A1-5630698D9D5F}" name="2032" totalsRowFunction="sum" totalsRowDxfId="4948">
      <calculatedColumnFormula>O79</calculatedColumnFormula>
    </tableColumn>
    <tableColumn id="16" xr3:uid="{B90FB185-3C63-DD47-AD3F-048F7202E7B6}" name="2033" totalsRowFunction="sum" totalsRowDxfId="4947">
      <calculatedColumnFormula>P79</calculatedColumnFormula>
    </tableColumn>
    <tableColumn id="17" xr3:uid="{F99E5DDF-3A4D-8444-BD39-2C283DEBAE5B}" name="2034" totalsRowFunction="sum" totalsRowDxfId="4946">
      <calculatedColumnFormula>Q79</calculatedColumnFormula>
    </tableColumn>
    <tableColumn id="18" xr3:uid="{C4AFB158-0551-7C4E-82A6-6769BCC4A285}" name="2035" totalsRowFunction="sum" totalsRowDxfId="4945">
      <calculatedColumnFormula>R79</calculatedColumnFormula>
    </tableColumn>
    <tableColumn id="19" xr3:uid="{437BA7D0-001C-404F-A173-FB9DE423D52F}" name="2036" totalsRowFunction="sum" totalsRowDxfId="4944">
      <calculatedColumnFormula>S79</calculatedColumnFormula>
    </tableColumn>
    <tableColumn id="20" xr3:uid="{26558BBF-28E4-3248-972B-1B6604BF8112}" name="2037" totalsRowFunction="sum" totalsRowDxfId="4943">
      <calculatedColumnFormula>T79</calculatedColumnFormula>
    </tableColumn>
    <tableColumn id="21" xr3:uid="{EAD0A76D-7B9D-504C-B52C-AE88356EE232}" name="2038" totalsRowFunction="sum" totalsRowDxfId="4942">
      <calculatedColumnFormula>U79</calculatedColumnFormula>
    </tableColumn>
    <tableColumn id="22" xr3:uid="{26E68061-0632-664D-A014-51A01098A47B}" name="2039" totalsRowFunction="sum" totalsRowDxfId="4941">
      <calculatedColumnFormula>V79</calculatedColumnFormula>
    </tableColumn>
    <tableColumn id="2" xr3:uid="{FB134F71-DCB8-164B-A5C7-40341E966166}" name="2040" totalsRowFunction="sum" totalsRowDxfId="4940">
      <calculatedColumnFormula>W79</calculatedColumnFormula>
    </tableColumn>
  </tableColumns>
  <tableStyleInfo name="TableStyleMedium2"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2C60BA-6CEC-1643-96FC-B4FF6E9CA401}" name="Tabla119311121620" displayName="Tabla119311121620" ref="B90:W94" totalsRowCount="1" headerRowDxfId="4939" dataDxfId="4938" totalsRowDxfId="4937">
  <autoFilter ref="B90:W93" xr:uid="{C669557B-BCCE-054F-8F2B-EAA34807DB85}"/>
  <sortState xmlns:xlrd2="http://schemas.microsoft.com/office/spreadsheetml/2017/richdata2" ref="B91:M93">
    <sortCondition ref="B7:B10"/>
  </sortState>
  <tableColumns count="22">
    <tableColumn id="1" xr3:uid="{A9CE6752-302D-894E-B570-D3A546313081}" name="Minigrid" totalsRowLabel="Total" dataDxfId="4936" totalsRowDxfId="4935"/>
    <tableColumn id="24" xr3:uid="{EE9A4CE7-CF4C-304A-904B-D544CA3E564E}" name="2020" totalsRowFunction="sum" dataDxfId="4934" totalsRowDxfId="4933"/>
    <tableColumn id="3" xr3:uid="{545969B7-765C-B14C-9DB2-BA6080CC7342}" name="2021" totalsRowFunction="sum" dataDxfId="4932" totalsRowDxfId="4931"/>
    <tableColumn id="4" xr3:uid="{83312934-F0BD-EF47-ABB3-362BAC3AA2F8}" name="2022" totalsRowFunction="sum" dataDxfId="4930" totalsRowDxfId="4929"/>
    <tableColumn id="5" xr3:uid="{790977F7-6EAB-4B40-841B-9A888B8FC14C}" name="2023" totalsRowFunction="sum" dataDxfId="4928" totalsRowDxfId="4927"/>
    <tableColumn id="6" xr3:uid="{9437D93B-1727-0840-B78C-35BAA743B54C}" name="2024" totalsRowFunction="sum" dataDxfId="4926" totalsRowDxfId="4925"/>
    <tableColumn id="7" xr3:uid="{36ADFB15-6B31-E84B-A2A2-233810622549}" name="2025" totalsRowFunction="sum" dataDxfId="4924" totalsRowDxfId="4923"/>
    <tableColumn id="8" xr3:uid="{FFE5C88E-C419-EA43-959F-259295E8EE1F}" name="2026" totalsRowFunction="sum" dataDxfId="4922" totalsRowDxfId="4921"/>
    <tableColumn id="9" xr3:uid="{C74C7FD9-5C1C-E340-8B04-5ECE8667EC42}" name="2027" totalsRowFunction="sum" dataDxfId="4920" totalsRowDxfId="4919"/>
    <tableColumn id="10" xr3:uid="{80FA7C2C-DCFB-C44D-BBC6-68494D3531E1}" name="2028" totalsRowFunction="sum" dataDxfId="4918" totalsRowDxfId="4917"/>
    <tableColumn id="11" xr3:uid="{6CEB4395-6B21-0847-9586-03E3B954BC01}" name="2029" totalsRowFunction="sum" dataDxfId="4916" totalsRowDxfId="4915">
      <calculatedColumnFormula>#REF!/((1+Inputs!$H$84)^($M$2-L2))</calculatedColumnFormula>
    </tableColumn>
    <tableColumn id="12" xr3:uid="{744EFF1C-86A9-E047-9B48-A7F45E9CD1D4}" name="2030" totalsRowFunction="sum" dataDxfId="4914" totalsRowDxfId="4913"/>
    <tableColumn id="13" xr3:uid="{72BCD165-B607-0144-B63E-220364BED123}" name="2031" totalsRowFunction="sum" dataDxfId="4912" totalsRowDxfId="4911"/>
    <tableColumn id="15" xr3:uid="{CF288191-3662-FE4A-A4E3-A152644DDD32}" name="2032" totalsRowFunction="sum" dataDxfId="4910" totalsRowDxfId="4909"/>
    <tableColumn id="16" xr3:uid="{43367926-54EC-1D48-AA0A-59B69A450EA1}" name="2033" totalsRowFunction="sum" dataDxfId="4908" totalsRowDxfId="4907"/>
    <tableColumn id="17" xr3:uid="{F89CC8D0-0810-024B-B5A8-2E31FB85E357}" name="2034" totalsRowFunction="sum" dataDxfId="4906" totalsRowDxfId="4905"/>
    <tableColumn id="18" xr3:uid="{03C01725-C1AA-7243-A404-32A9AB95F9D3}" name="2035" totalsRowFunction="sum" dataDxfId="4904" totalsRowDxfId="4903"/>
    <tableColumn id="19" xr3:uid="{08FC6AF6-E17A-8548-BC59-AAD8A189FAFC}" name="2036" totalsRowFunction="sum" dataDxfId="4902" totalsRowDxfId="4901"/>
    <tableColumn id="20" xr3:uid="{31B8E483-6766-8E42-B8F7-AAD913A20846}" name="2037" totalsRowFunction="sum" dataDxfId="4900" totalsRowDxfId="4899"/>
    <tableColumn id="21" xr3:uid="{63288300-F82E-D24E-855E-86ABFE572D22}" name="2038" totalsRowFunction="sum" dataDxfId="4898" totalsRowDxfId="4897"/>
    <tableColumn id="22" xr3:uid="{B1842C15-CDCA-0C44-888E-2620DFD5C0FE}" name="2039" totalsRowFunction="sum" dataDxfId="4896" totalsRowDxfId="4895"/>
    <tableColumn id="2" xr3:uid="{72867458-7191-5742-AAB8-789B1A6F79F1}" name="2040" totalsRowFunction="sum" dataDxfId="4894" totalsRowDxfId="4893"/>
  </tableColumns>
  <tableStyleInfo name="TableStyleMedium2"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7C321E9-DBB2-AF46-9FB2-7B2ADB7612FE}" name="Tabla1193141822" displayName="Tabla1193141822" ref="B114:W118" totalsRowCount="1" headerRowDxfId="4892" dataDxfId="4891" totalsRowDxfId="4890">
  <autoFilter ref="B114:W117" xr:uid="{C7379F7A-F5BD-F745-B249-334AEF79E65D}"/>
  <sortState xmlns:xlrd2="http://schemas.microsoft.com/office/spreadsheetml/2017/richdata2" ref="B115:M117">
    <sortCondition ref="B7:B10"/>
  </sortState>
  <tableColumns count="22">
    <tableColumn id="1" xr3:uid="{90EEF44F-9CD8-EF4E-BA0A-06A57047944E}" name="Extension" totalsRowLabel="Total" dataDxfId="4889" totalsRowDxfId="4888"/>
    <tableColumn id="24" xr3:uid="{0C8B571B-5B13-5445-9F0D-075F1AB98E52}" name="2020" totalsRowFunction="sum" dataDxfId="4887" totalsRowDxfId="4886"/>
    <tableColumn id="3" xr3:uid="{8D0E72A6-0448-1844-A898-8F7769C536CC}" name="2021" totalsRowFunction="sum" dataDxfId="4885" totalsRowDxfId="4884">
      <calculatedColumnFormula>Multiplayers!#REF!</calculatedColumnFormula>
    </tableColumn>
    <tableColumn id="4" xr3:uid="{57D65772-2C04-A943-A5EF-7EE9DE74E364}" name="2022" totalsRowFunction="sum" dataDxfId="4883" totalsRowDxfId="4882">
      <calculatedColumnFormula>Multiplayers!#REF!</calculatedColumnFormula>
    </tableColumn>
    <tableColumn id="5" xr3:uid="{B4660E3E-0CA4-FF44-8763-AF6B85075933}" name="2023" totalsRowFunction="sum" dataDxfId="4881" totalsRowDxfId="4880">
      <calculatedColumnFormula>Multiplayers!#REF!</calculatedColumnFormula>
    </tableColumn>
    <tableColumn id="6" xr3:uid="{9B19D161-346A-7C4B-9B2A-A8ED25AB809B}" name="2024" totalsRowFunction="sum" dataDxfId="4879" totalsRowDxfId="4878">
      <calculatedColumnFormula>Multiplayers!#REF!</calculatedColumnFormula>
    </tableColumn>
    <tableColumn id="7" xr3:uid="{400F9DAD-1DBB-CF43-9FA0-23F9C761B216}" name="2025" totalsRowFunction="sum" dataDxfId="4877" totalsRowDxfId="4876">
      <calculatedColumnFormula>Multiplayers!#REF!</calculatedColumnFormula>
    </tableColumn>
    <tableColumn id="8" xr3:uid="{116099BF-A285-254D-ABE0-D26C0F78B0A9}" name="2026" totalsRowFunction="sum" dataDxfId="4875" totalsRowDxfId="4874">
      <calculatedColumnFormula>Multiplayers!#REF!</calculatedColumnFormula>
    </tableColumn>
    <tableColumn id="9" xr3:uid="{9D737E71-6DF3-4F4C-82C4-8243AE96D667}" name="2027" totalsRowFunction="sum" dataDxfId="4873" totalsRowDxfId="4872">
      <calculatedColumnFormula>Multiplayers!#REF!</calculatedColumnFormula>
    </tableColumn>
    <tableColumn id="10" xr3:uid="{FBFD0DD2-DFDA-7D4D-A9C3-03574A8953AF}" name="2028" totalsRowFunction="sum" dataDxfId="4871" totalsRowDxfId="4870">
      <calculatedColumnFormula>Multiplayers!#REF!</calculatedColumnFormula>
    </tableColumn>
    <tableColumn id="11" xr3:uid="{591CEFE9-7EF5-6A46-88A5-C1CACC59C2F0}" name="2029" totalsRowFunction="sum" dataDxfId="4869" totalsRowDxfId="4868">
      <calculatedColumnFormula>Multiplayers!#REF!</calculatedColumnFormula>
    </tableColumn>
    <tableColumn id="12" xr3:uid="{5F30B9C4-D75C-1941-8028-8D0242EAF265}" name="2030" totalsRowFunction="sum" dataDxfId="4867" totalsRowDxfId="4866">
      <calculatedColumnFormula>Multiplayers!#REF!</calculatedColumnFormula>
    </tableColumn>
    <tableColumn id="13" xr3:uid="{187A12BF-3461-CF4C-8193-E0C04E8CC284}" name="2031" totalsRowFunction="sum" dataDxfId="4865" totalsRowDxfId="4864">
      <calculatedColumnFormula>Multiplayers!#REF!</calculatedColumnFormula>
    </tableColumn>
    <tableColumn id="15" xr3:uid="{58E6B695-EB90-B246-B0B4-D0BF7DED3E54}" name="2032" totalsRowFunction="sum" dataDxfId="4863" totalsRowDxfId="4862">
      <calculatedColumnFormula>Multiplayers!#REF!</calculatedColumnFormula>
    </tableColumn>
    <tableColumn id="16" xr3:uid="{8984208A-343E-784B-AD20-1B139370719B}" name="2033" totalsRowFunction="sum" dataDxfId="4861" totalsRowDxfId="4860">
      <calculatedColumnFormula>Multiplayers!#REF!</calculatedColumnFormula>
    </tableColumn>
    <tableColumn id="17" xr3:uid="{1EF4DC54-398D-614A-988F-57ABE476DBB2}" name="2034" totalsRowFunction="sum" dataDxfId="4859" totalsRowDxfId="4858">
      <calculatedColumnFormula>Multiplayers!#REF!</calculatedColumnFormula>
    </tableColumn>
    <tableColumn id="18" xr3:uid="{CE8869E5-14E8-244B-823E-CE9237C8069A}" name="2035" totalsRowFunction="sum" dataDxfId="4857" totalsRowDxfId="4856">
      <calculatedColumnFormula>Multiplayers!#REF!</calculatedColumnFormula>
    </tableColumn>
    <tableColumn id="19" xr3:uid="{A1F881E7-8D57-2D4E-927B-DBB8CD11DD88}" name="2036" totalsRowFunction="sum" dataDxfId="4855" totalsRowDxfId="4854">
      <calculatedColumnFormula>Multiplayers!#REF!</calculatedColumnFormula>
    </tableColumn>
    <tableColumn id="20" xr3:uid="{2522EEB6-B55C-834F-A6A2-AAEC5084FE70}" name="2037" totalsRowFunction="sum" dataDxfId="4853" totalsRowDxfId="4852">
      <calculatedColumnFormula>Multiplayers!#REF!</calculatedColumnFormula>
    </tableColumn>
    <tableColumn id="21" xr3:uid="{61B1C2C0-00B4-194C-A261-72CFCC34EBF4}" name="2038" totalsRowFunction="sum" dataDxfId="4851" totalsRowDxfId="4850">
      <calculatedColumnFormula>Multiplayers!#REF!</calculatedColumnFormula>
    </tableColumn>
    <tableColumn id="22" xr3:uid="{9AEB8E4C-0624-CA47-A843-7BE341DF9E0A}" name="2039" totalsRowFunction="sum" dataDxfId="4849" totalsRowDxfId="4848">
      <calculatedColumnFormula>Multiplayers!#REF!</calculatedColumnFormula>
    </tableColumn>
    <tableColumn id="2" xr3:uid="{94C54864-BCE8-6E4B-A866-037AC9AF6986}" name="2040" totalsRowFunction="sum" dataDxfId="4847" totalsRowDxfId="4846">
      <calculatedColumnFormula>Multiplayers!#REF!</calculatedColumnFormula>
    </tableColumn>
  </tableColumns>
  <tableStyleInfo name="TableStyleMedium2"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FB77895-FF56-B143-A004-54E4811AA02C}" name="Tabla119311151923" displayName="Tabla119311151923" ref="B120:W124" totalsRowCount="1" headerRowDxfId="4845" dataDxfId="4844" totalsRowDxfId="4843">
  <autoFilter ref="B120:W123" xr:uid="{AFA02562-0684-6A41-8988-95FCFA579C4B}"/>
  <sortState xmlns:xlrd2="http://schemas.microsoft.com/office/spreadsheetml/2017/richdata2" ref="B121:M123">
    <sortCondition ref="B7:B10"/>
  </sortState>
  <tableColumns count="22">
    <tableColumn id="1" xr3:uid="{56077EAE-7227-2C49-B0BC-19282C7EC6DA}" name="Densification" totalsRowLabel="Total" dataDxfId="4842" totalsRowDxfId="4841"/>
    <tableColumn id="24" xr3:uid="{EB5D036C-58B0-6A4D-975F-5163A86CB574}" name="2020" totalsRowFunction="sum" dataDxfId="4840" totalsRowDxfId="4839"/>
    <tableColumn id="3" xr3:uid="{78A4D03F-94C6-E74C-BBD0-EEE3E2DAAB77}" name="2021" totalsRowFunction="sum" dataDxfId="4838" totalsRowDxfId="4837">
      <calculatedColumnFormula>D115</calculatedColumnFormula>
    </tableColumn>
    <tableColumn id="4" xr3:uid="{9A9A27C0-EBE5-5B44-BD64-747E7A03B577}" name="2022" totalsRowFunction="sum" dataDxfId="4836" totalsRowDxfId="4835">
      <calculatedColumnFormula>E115</calculatedColumnFormula>
    </tableColumn>
    <tableColumn id="5" xr3:uid="{8FB7730D-08DA-FF49-987B-7120FFE68845}" name="2023" totalsRowFunction="sum" dataDxfId="4834" totalsRowDxfId="4833">
      <calculatedColumnFormula>F115</calculatedColumnFormula>
    </tableColumn>
    <tableColumn id="6" xr3:uid="{00A99DA8-829C-414E-AEF5-5D174A25F812}" name="2024" totalsRowFunction="sum" dataDxfId="4832" totalsRowDxfId="4831">
      <calculatedColumnFormula>G115</calculatedColumnFormula>
    </tableColumn>
    <tableColumn id="7" xr3:uid="{9C6FEC63-2484-C947-8013-4B01DB401482}" name="2025" totalsRowFunction="sum" dataDxfId="4830" totalsRowDxfId="4829">
      <calculatedColumnFormula>H115</calculatedColumnFormula>
    </tableColumn>
    <tableColumn id="8" xr3:uid="{66962EC4-5852-9345-8437-C3DC867655F0}" name="2026" totalsRowFunction="sum" dataDxfId="4828" totalsRowDxfId="4827">
      <calculatedColumnFormula>I115</calculatedColumnFormula>
    </tableColumn>
    <tableColumn id="9" xr3:uid="{5F1BA281-CB7C-4449-BBB8-7B6170D42B52}" name="2027" totalsRowFunction="sum" dataDxfId="4826" totalsRowDxfId="4825">
      <calculatedColumnFormula>J115</calculatedColumnFormula>
    </tableColumn>
    <tableColumn id="10" xr3:uid="{E0F1B16D-8F3F-C342-ADB6-7591B19CAD23}" name="2028" totalsRowFunction="sum" dataDxfId="4824" totalsRowDxfId="4823">
      <calculatedColumnFormula>K115</calculatedColumnFormula>
    </tableColumn>
    <tableColumn id="11" xr3:uid="{981D4115-1DE7-3047-81DA-1C3CD2BD1C2D}" name="2029" totalsRowFunction="sum" dataDxfId="4822" totalsRowDxfId="4821">
      <calculatedColumnFormula>L115</calculatedColumnFormula>
    </tableColumn>
    <tableColumn id="12" xr3:uid="{8B3F79A3-680D-FE41-BDE0-2363B3CED25E}" name="2030" totalsRowFunction="sum" dataDxfId="4820" totalsRowDxfId="4819">
      <calculatedColumnFormula>M115</calculatedColumnFormula>
    </tableColumn>
    <tableColumn id="13" xr3:uid="{7730D743-B2B4-C44C-A3AE-7710710ACB9E}" name="2031" totalsRowFunction="sum" dataDxfId="4818" totalsRowDxfId="4817">
      <calculatedColumnFormula>N115</calculatedColumnFormula>
    </tableColumn>
    <tableColumn id="15" xr3:uid="{0060B58C-C985-6B49-8E8C-0E76FFBD666E}" name="2032" totalsRowFunction="sum" dataDxfId="4816" totalsRowDxfId="4815">
      <calculatedColumnFormula>O115</calculatedColumnFormula>
    </tableColumn>
    <tableColumn id="16" xr3:uid="{09A0D478-49B3-CA4E-926E-EB58425DC498}" name="2033" totalsRowFunction="sum" dataDxfId="4814" totalsRowDxfId="4813">
      <calculatedColumnFormula>P115</calculatedColumnFormula>
    </tableColumn>
    <tableColumn id="17" xr3:uid="{796D6792-8E1C-DE46-96D2-0D1865F2162F}" name="2034" totalsRowFunction="sum" dataDxfId="4812" totalsRowDxfId="4811">
      <calculatedColumnFormula>Q115</calculatedColumnFormula>
    </tableColumn>
    <tableColumn id="18" xr3:uid="{5F9DE732-BA1A-C64F-B777-E9B4C789581F}" name="2035" totalsRowFunction="sum" dataDxfId="4810" totalsRowDxfId="4809">
      <calculatedColumnFormula>R115</calculatedColumnFormula>
    </tableColumn>
    <tableColumn id="19" xr3:uid="{94C7CEA6-636F-0743-BFD2-1F22F7BFC4FA}" name="2036" totalsRowFunction="sum" dataDxfId="4808" totalsRowDxfId="4807">
      <calculatedColumnFormula>S115</calculatedColumnFormula>
    </tableColumn>
    <tableColumn id="20" xr3:uid="{84DCC5B9-18F6-DF45-BC70-479EE63DB768}" name="2037" totalsRowFunction="sum" dataDxfId="4806" totalsRowDxfId="4805">
      <calculatedColumnFormula>T115</calculatedColumnFormula>
    </tableColumn>
    <tableColumn id="21" xr3:uid="{E33431C6-AE89-B944-B4BE-8AD13F4A5715}" name="2038" totalsRowFunction="sum" dataDxfId="4804" totalsRowDxfId="4803">
      <calculatedColumnFormula>U115</calculatedColumnFormula>
    </tableColumn>
    <tableColumn id="22" xr3:uid="{2A3EE64F-A210-504A-85E2-B5C7D1D4B6E8}" name="2039" totalsRowFunction="sum" dataDxfId="4802" totalsRowDxfId="4801">
      <calculatedColumnFormula>V115</calculatedColumnFormula>
    </tableColumn>
    <tableColumn id="2" xr3:uid="{235CE0C9-CD39-534E-9656-F62711B76C51}" name="2040" totalsRowFunction="sum" dataDxfId="4800" totalsRowDxfId="4799">
      <calculatedColumnFormula>W115</calculatedColumnFormula>
    </tableColumn>
  </tableColumns>
  <tableStyleInfo name="TableStyleMedium2"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83D3908-42E1-EF4A-AA03-F066F4704EF1}" name="Tabla11931112162024" displayName="Tabla11931112162024" ref="B126:W130" totalsRowCount="1" headerRowDxfId="4798" dataDxfId="4797" totalsRowDxfId="4796">
  <autoFilter ref="B126:W129" xr:uid="{CC0DBF42-4C6A-4845-8372-D34386532C24}"/>
  <sortState xmlns:xlrd2="http://schemas.microsoft.com/office/spreadsheetml/2017/richdata2" ref="B127:M129">
    <sortCondition ref="B7:B10"/>
  </sortState>
  <tableColumns count="22">
    <tableColumn id="1" xr3:uid="{964D517F-8346-3942-9D53-2127599CD1DD}" name="Minigrid" totalsRowLabel="Total" dataDxfId="4795" totalsRowDxfId="4794"/>
    <tableColumn id="24" xr3:uid="{E117ED49-104E-7847-B2DC-D71D0E895603}" name="2020" totalsRowFunction="sum" dataDxfId="4793" totalsRowDxfId="4792"/>
    <tableColumn id="3" xr3:uid="{9B53C42C-6EC2-384B-95CA-483D91575BEA}" name="2021" totalsRowFunction="sum" dataDxfId="4791" totalsRowDxfId="4790"/>
    <tableColumn id="4" xr3:uid="{761211E4-4140-0E40-90AA-BE29832E2E45}" name="2022" totalsRowFunction="sum" dataDxfId="4789" totalsRowDxfId="4788"/>
    <tableColumn id="5" xr3:uid="{10E849C6-80E3-1041-A5E2-94E897C8454E}" name="2023" totalsRowFunction="sum" dataDxfId="4787" totalsRowDxfId="4786"/>
    <tableColumn id="6" xr3:uid="{2F9C135D-841C-344C-B210-DC9C477875CD}" name="2024" totalsRowFunction="sum" dataDxfId="4785" totalsRowDxfId="4784"/>
    <tableColumn id="7" xr3:uid="{C7DEB151-01C3-AB4A-8A66-A5CF6AAC497B}" name="2025" totalsRowFunction="sum" dataDxfId="4783" totalsRowDxfId="4782"/>
    <tableColumn id="8" xr3:uid="{AAC4CC7D-D9EC-7047-BAA6-9EE31233937C}" name="2026" totalsRowFunction="sum" dataDxfId="4781" totalsRowDxfId="4780"/>
    <tableColumn id="9" xr3:uid="{7AE1E523-F9C6-A740-9B06-0699F6E3A138}" name="2027" totalsRowFunction="sum" dataDxfId="4779" totalsRowDxfId="4778"/>
    <tableColumn id="10" xr3:uid="{C5A4B960-35AC-774F-B0FB-BCC6C7FCFEC3}" name="2028" totalsRowFunction="sum" dataDxfId="4777" totalsRowDxfId="4776"/>
    <tableColumn id="11" xr3:uid="{49E0BA8F-91F9-9443-A8DD-C91F5C98CA68}" name="2029" totalsRowFunction="sum" dataDxfId="4775" totalsRowDxfId="4774"/>
    <tableColumn id="12" xr3:uid="{26F1A5AE-519E-BE43-B6CD-46BAC27BF229}" name="2030" totalsRowFunction="sum" dataDxfId="4773" totalsRowDxfId="4772"/>
    <tableColumn id="13" xr3:uid="{10683B44-D56E-E84D-835F-F07915134F04}" name="2031" totalsRowFunction="sum" dataDxfId="4771" totalsRowDxfId="4770"/>
    <tableColumn id="15" xr3:uid="{81B21C0C-6109-5642-84B1-93ABFF1F3C2C}" name="2032" totalsRowFunction="sum" dataDxfId="4769" totalsRowDxfId="4768"/>
    <tableColumn id="16" xr3:uid="{C2AA3AAF-6B44-1D40-A831-8B045DA8FF5A}" name="2033" totalsRowFunction="sum" dataDxfId="4767" totalsRowDxfId="4766"/>
    <tableColumn id="17" xr3:uid="{92E9B986-888D-4C43-B0E0-038C0BA06D78}" name="2034" totalsRowFunction="sum" dataDxfId="4765" totalsRowDxfId="4764"/>
    <tableColumn id="18" xr3:uid="{6C8DCF09-50A0-5A4B-8D9B-4DE1AB9F96AC}" name="2035" totalsRowFunction="sum" dataDxfId="4763" totalsRowDxfId="4762"/>
    <tableColumn id="19" xr3:uid="{4CD45CF1-C1A4-A441-B3AE-E2DA9B7F624D}" name="2036" totalsRowFunction="sum" dataDxfId="4761" totalsRowDxfId="4760"/>
    <tableColumn id="20" xr3:uid="{9F037030-3CC9-8243-B450-AD0B83D759A2}" name="2037" totalsRowFunction="sum" dataDxfId="4759" totalsRowDxfId="4758"/>
    <tableColumn id="21" xr3:uid="{E4868D23-494C-2341-80EA-9547E23498BA}" name="2038" totalsRowFunction="sum" dataDxfId="4757" totalsRowDxfId="4756"/>
    <tableColumn id="22" xr3:uid="{0D3469C4-A3D2-744B-93A5-8C6DF877FBE1}" name="2039" totalsRowFunction="sum" dataDxfId="4755" totalsRowDxfId="4754"/>
    <tableColumn id="2" xr3:uid="{17E32B87-1C67-AC42-B30E-194F66543983}" name="2040" totalsRowFunction="sum" dataDxfId="4753" totalsRowDxfId="4752"/>
  </tableColumns>
  <tableStyleInfo name="TableStyleMedium2"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A99A984-F818-4B46-AFC1-AD6B920D6789}" name="Tabla1193111213172125" displayName="Tabla1193111213172125" ref="B132:W136" totalsRowCount="1" headerRowDxfId="4751" dataDxfId="4750" totalsRowDxfId="4749">
  <autoFilter ref="B132:W135" xr:uid="{5189A769-C122-D245-BA46-1B8F6BBA2741}"/>
  <sortState xmlns:xlrd2="http://schemas.microsoft.com/office/spreadsheetml/2017/richdata2" ref="B133:M135">
    <sortCondition ref="B7:B10"/>
  </sortState>
  <tableColumns count="22">
    <tableColumn id="1" xr3:uid="{BFF0E790-8BCC-094E-B7BD-0E22D9672D16}" name="SAS - type A" totalsRowLabel="Total" dataDxfId="4748" totalsRowDxfId="4747"/>
    <tableColumn id="24" xr3:uid="{200345F2-5A09-6946-AD7F-69532B0A2F5B}" name="2020" totalsRowFunction="sum" dataDxfId="4746" totalsRowDxfId="4745"/>
    <tableColumn id="3" xr3:uid="{26CFEFA3-141F-9B4A-80CD-7E7FC7650B0C}" name="2021" totalsRowFunction="sum" dataDxfId="4744" totalsRowDxfId="4743">
      <calculatedColumnFormula>SAS!#REF!</calculatedColumnFormula>
    </tableColumn>
    <tableColumn id="4" xr3:uid="{15D395F9-886D-FE47-A005-DAFE3BBD684E}" name="2022" totalsRowFunction="sum" dataDxfId="4742" totalsRowDxfId="4741">
      <calculatedColumnFormula>Tabla1193111213172125[[#This Row],[2021]]</calculatedColumnFormula>
    </tableColumn>
    <tableColumn id="5" xr3:uid="{A77F8D9D-7E37-7C47-AB5B-57904529E78A}" name="2023" totalsRowFunction="sum" dataDxfId="4740" totalsRowDxfId="4739">
      <calculatedColumnFormula>Tabla1193111213172125[[#This Row],[2022]]</calculatedColumnFormula>
    </tableColumn>
    <tableColumn id="6" xr3:uid="{5237D3E0-3232-9C4D-9067-7E3B5A627407}" name="2024" totalsRowFunction="sum" dataDxfId="4738" totalsRowDxfId="4737">
      <calculatedColumnFormula>Tabla1193111213172125[[#This Row],[2023]]</calculatedColumnFormula>
    </tableColumn>
    <tableColumn id="7" xr3:uid="{708D47BC-18F8-9045-A586-D58D8BB5323A}" name="2025" totalsRowFunction="sum" dataDxfId="4736" totalsRowDxfId="4735">
      <calculatedColumnFormula>Tabla1193111213172125[[#This Row],[2024]]</calculatedColumnFormula>
    </tableColumn>
    <tableColumn id="8" xr3:uid="{48EAD588-C9D1-BE44-8488-58052DA9B902}" name="2026" totalsRowFunction="sum" dataDxfId="4734" totalsRowDxfId="4733">
      <calculatedColumnFormula>Tabla1193111213172125[[#This Row],[2025]]</calculatedColumnFormula>
    </tableColumn>
    <tableColumn id="9" xr3:uid="{38D8495E-6235-9044-BEAA-12F785FD1401}" name="2027" totalsRowFunction="sum" dataDxfId="4732" totalsRowDxfId="4731">
      <calculatedColumnFormula>Tabla1193111213172125[[#This Row],[2026]]</calculatedColumnFormula>
    </tableColumn>
    <tableColumn id="10" xr3:uid="{CF32478D-4CA3-6546-96BD-2D9801727A11}" name="2028" totalsRowFunction="sum" dataDxfId="4730" totalsRowDxfId="4729">
      <calculatedColumnFormula>Tabla1193111213172125[[#This Row],[2027]]</calculatedColumnFormula>
    </tableColumn>
    <tableColumn id="11" xr3:uid="{B98D23E3-8A09-8747-A983-3C0197434024}" name="2029" totalsRowFunction="sum" dataDxfId="4728" totalsRowDxfId="4727">
      <calculatedColumnFormula>Tabla1193111213172125[[#This Row],[2028]]</calculatedColumnFormula>
    </tableColumn>
    <tableColumn id="12" xr3:uid="{872F94CD-818C-9C4A-879E-CDF7698FA8FC}" name="2030" totalsRowFunction="sum" dataDxfId="4726" totalsRowDxfId="4725">
      <calculatedColumnFormula>Tabla1193111213172125[[#This Row],[2029]]</calculatedColumnFormula>
    </tableColumn>
    <tableColumn id="13" xr3:uid="{B8E923F6-D6F0-1E43-A8A2-1B83125A9E61}" name="2031" totalsRowFunction="sum" dataDxfId="4724" totalsRowDxfId="4723">
      <calculatedColumnFormula>Tabla1193111213172125[[#This Row],[2030]]</calculatedColumnFormula>
    </tableColumn>
    <tableColumn id="15" xr3:uid="{0DD86794-534D-0C4D-BA5C-91B72449E5B8}" name="2032" totalsRowFunction="sum" dataDxfId="4722" totalsRowDxfId="4721">
      <calculatedColumnFormula>Tabla1193111213172125[[#This Row],[2031]]</calculatedColumnFormula>
    </tableColumn>
    <tableColumn id="16" xr3:uid="{E13BFB46-ABE4-F446-BB81-D63AEED5BC29}" name="2033" totalsRowFunction="sum" dataDxfId="4720" totalsRowDxfId="4719">
      <calculatedColumnFormula>Tabla1193111213172125[[#This Row],[2032]]</calculatedColumnFormula>
    </tableColumn>
    <tableColumn id="17" xr3:uid="{38575AA3-179D-094B-AB1A-11293F1FFFBD}" name="2034" totalsRowFunction="sum" dataDxfId="4718" totalsRowDxfId="4717">
      <calculatedColumnFormula>Tabla1193111213172125[[#This Row],[2033]]</calculatedColumnFormula>
    </tableColumn>
    <tableColumn id="18" xr3:uid="{14B7CD34-3440-6A4D-A2DE-860F9806C6F4}" name="2035" totalsRowFunction="sum" dataDxfId="4716" totalsRowDxfId="4715">
      <calculatedColumnFormula>Tabla1193111213172125[[#This Row],[2034]]</calculatedColumnFormula>
    </tableColumn>
    <tableColumn id="19" xr3:uid="{3E5885A8-0909-FC46-A6F1-118549A6A0DB}" name="2036" totalsRowFunction="sum" dataDxfId="4714" totalsRowDxfId="4713">
      <calculatedColumnFormula>Tabla1193111213172125[[#This Row],[2035]]</calculatedColumnFormula>
    </tableColumn>
    <tableColumn id="20" xr3:uid="{CF51AFD8-7E11-254A-94E5-DA978B411B79}" name="2037" totalsRowFunction="sum" dataDxfId="4712" totalsRowDxfId="4711">
      <calculatedColumnFormula>Tabla1193111213172125[[#This Row],[2036]]</calculatedColumnFormula>
    </tableColumn>
    <tableColumn id="21" xr3:uid="{46005BB4-92FB-3C4D-937F-E29C971A382A}" name="2038" totalsRowFunction="sum" dataDxfId="4710" totalsRowDxfId="4709">
      <calculatedColumnFormula>Tabla1193111213172125[[#This Row],[2037]]</calculatedColumnFormula>
    </tableColumn>
    <tableColumn id="22" xr3:uid="{5650074D-E863-2247-95FA-7266E4A9D4E7}" name="2039" totalsRowFunction="sum" dataDxfId="4708" totalsRowDxfId="4707">
      <calculatedColumnFormula>Tabla1193111213172125[[#This Row],[2038]]</calculatedColumnFormula>
    </tableColumn>
    <tableColumn id="2" xr3:uid="{7689770E-E949-6E4B-9EA8-42FD7808A87E}" name="2040" totalsRowFunction="sum" dataDxfId="4706" totalsRowDxfId="4705">
      <calculatedColumnFormula>Tabla1193111213172125[[#This Row],[2039]]</calculatedColumnFormula>
    </tableColumn>
  </tableColumns>
  <tableStyleInfo name="TableStyleMedium2"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1425B12-6499-ED41-9EFA-1BF5EA2A0CC8}" name="Tabla119314182226" displayName="Tabla119314182226" ref="B157:W161" totalsRowCount="1" headerRowDxfId="4704" dataDxfId="4703" totalsRowDxfId="4702">
  <autoFilter ref="B157:W160" xr:uid="{18D98264-644C-8B4C-BDA8-D774F7EAC913}"/>
  <sortState xmlns:xlrd2="http://schemas.microsoft.com/office/spreadsheetml/2017/richdata2" ref="B158:M160">
    <sortCondition ref="B7:B10"/>
  </sortState>
  <tableColumns count="22">
    <tableColumn id="1" xr3:uid="{81B8B8B1-0CAB-1040-A6E2-83C21BDBB002}" name="Extension" totalsRowLabel="Total" dataDxfId="4701" totalsRowDxfId="4700"/>
    <tableColumn id="24" xr3:uid="{7EE1B3AA-C3D7-FA49-AFE4-F94C9FC0B785}" name="2020" totalsRowFunction="sum" dataDxfId="4699" totalsRowDxfId="4698"/>
    <tableColumn id="3" xr3:uid="{95A26876-2DEC-D64C-9E41-B4C8B42ED32D}" name="2021" totalsRowFunction="sum" dataDxfId="4697" totalsRowDxfId="4696">
      <calculatedColumnFormula>D115*D79*D38</calculatedColumnFormula>
    </tableColumn>
    <tableColumn id="4" xr3:uid="{70FB7B90-D018-E540-A3AE-37DE4CCCEA80}" name="2022" totalsRowFunction="sum" dataDxfId="4695" totalsRowDxfId="4694">
      <calculatedColumnFormula>E115*E79*E38</calculatedColumnFormula>
    </tableColumn>
    <tableColumn id="5" xr3:uid="{B99C8C72-8748-E748-97FD-5F6F0594FD02}" name="2023" totalsRowFunction="sum" dataDxfId="4693" totalsRowDxfId="4692">
      <calculatedColumnFormula>F115*F79*F38</calculatedColumnFormula>
    </tableColumn>
    <tableColumn id="6" xr3:uid="{C6D2F007-A41E-8A46-8BD8-3740AAFF8EA6}" name="2024" totalsRowFunction="sum" dataDxfId="4691" totalsRowDxfId="4690">
      <calculatedColumnFormula>G115*G79*G38</calculatedColumnFormula>
    </tableColumn>
    <tableColumn id="7" xr3:uid="{688D2563-2596-2545-9FB4-C424CEC15F95}" name="2025" totalsRowFunction="sum" dataDxfId="4689" totalsRowDxfId="4688">
      <calculatedColumnFormula>H115*H79*H38</calculatedColumnFormula>
    </tableColumn>
    <tableColumn id="8" xr3:uid="{6A358801-CDFA-C349-A534-88C7908EC659}" name="2026" totalsRowFunction="sum" dataDxfId="4687" totalsRowDxfId="4686">
      <calculatedColumnFormula>I115*I79*I38</calculatedColumnFormula>
    </tableColumn>
    <tableColumn id="9" xr3:uid="{FDF52285-5EF7-0C49-86D8-B11991A8B6F0}" name="2027" totalsRowFunction="sum" dataDxfId="4685" totalsRowDxfId="4684">
      <calculatedColumnFormula>J115*J79*J38</calculatedColumnFormula>
    </tableColumn>
    <tableColumn id="10" xr3:uid="{7404B4EB-5C13-1A4F-9205-594768950C6F}" name="2028" totalsRowFunction="sum" dataDxfId="4683" totalsRowDxfId="4682">
      <calculatedColumnFormula>K115*K79*K38</calculatedColumnFormula>
    </tableColumn>
    <tableColumn id="11" xr3:uid="{041A3E4B-011D-5143-A094-47D5B1641E2E}" name="2029" totalsRowFunction="sum" dataDxfId="4681" totalsRowDxfId="4680">
      <calculatedColumnFormula>L115*L79*L38</calculatedColumnFormula>
    </tableColumn>
    <tableColumn id="12" xr3:uid="{B50CFE71-168C-4E43-AD7F-CD2C6072786D}" name="2030" totalsRowFunction="sum" dataDxfId="4679" totalsRowDxfId="4678">
      <calculatedColumnFormula>M115*M79*M38</calculatedColumnFormula>
    </tableColumn>
    <tableColumn id="13" xr3:uid="{069C8EB1-7B5C-D849-A8AE-E0D37D73C02F}" name="2031" totalsRowFunction="sum" dataDxfId="4677" totalsRowDxfId="4676">
      <calculatedColumnFormula>N115*N79*N38</calculatedColumnFormula>
    </tableColumn>
    <tableColumn id="15" xr3:uid="{A99DE729-CB2A-AF4A-A1DB-8EF7348721F7}" name="2032" totalsRowFunction="sum" dataDxfId="4675" totalsRowDxfId="4674">
      <calculatedColumnFormula>O115*O79*O38</calculatedColumnFormula>
    </tableColumn>
    <tableColumn id="16" xr3:uid="{22F397EA-BDE0-EC45-90B3-608E6606F3BB}" name="2033" totalsRowFunction="sum" dataDxfId="4673" totalsRowDxfId="4672">
      <calculatedColumnFormula>P115*P79*P38</calculatedColumnFormula>
    </tableColumn>
    <tableColumn id="17" xr3:uid="{34E08392-9ACE-E341-8F6D-4448ED0F20F9}" name="2034" totalsRowFunction="sum" dataDxfId="4671" totalsRowDxfId="4670">
      <calculatedColumnFormula>Q115*Q79*Q38</calculatedColumnFormula>
    </tableColumn>
    <tableColumn id="18" xr3:uid="{2E47CAF0-CB20-4C4F-BD62-20BFB41FEFC2}" name="2035" totalsRowFunction="sum" dataDxfId="4669" totalsRowDxfId="4668">
      <calculatedColumnFormula>R115*R79*R38</calculatedColumnFormula>
    </tableColumn>
    <tableColumn id="19" xr3:uid="{056E8F51-9DA8-8741-931F-4158B4456DEA}" name="2036" totalsRowFunction="sum" dataDxfId="4667" totalsRowDxfId="4666">
      <calculatedColumnFormula>S115*S79*S38</calculatedColumnFormula>
    </tableColumn>
    <tableColumn id="20" xr3:uid="{0C6454BD-8B6C-0C45-A000-3CD749E51072}" name="2037" totalsRowFunction="sum" dataDxfId="4665" totalsRowDxfId="4664">
      <calculatedColumnFormula>T115*T79*T38</calculatedColumnFormula>
    </tableColumn>
    <tableColumn id="21" xr3:uid="{FBECC0BA-60D5-F245-92AC-8010B51E0D1B}" name="2038" totalsRowFunction="sum" dataDxfId="4663" totalsRowDxfId="4662">
      <calculatedColumnFormula>U115*U79*U38</calculatedColumnFormula>
    </tableColumn>
    <tableColumn id="22" xr3:uid="{CAF08D21-1BBE-6843-80B2-1BEFCC25FF3E}" name="2039" totalsRowFunction="sum" dataDxfId="4661" totalsRowDxfId="4660">
      <calculatedColumnFormula>V115*V79*V38</calculatedColumnFormula>
    </tableColumn>
    <tableColumn id="2" xr3:uid="{C44AAE71-2B50-DC4A-84E0-08494A6598BF}" name="2040" totalsRowFunction="sum" dataDxfId="4659" totalsRowDxfId="4658">
      <calculatedColumnFormula>W115*W79*W38</calculatedColumnFormula>
    </tableColumn>
  </tableColumns>
  <tableStyleInfo name="TableStyleMedium2"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D42630F-202C-554E-8107-E81E9D9D2D59}" name="Tabla11931115192327" displayName="Tabla11931115192327" ref="B163:W167" totalsRowCount="1" headerRowDxfId="4657" dataDxfId="4656" totalsRowDxfId="4655">
  <autoFilter ref="B163:W166" xr:uid="{FEE4C0AF-4012-434B-AE77-D925F0B88F43}"/>
  <sortState xmlns:xlrd2="http://schemas.microsoft.com/office/spreadsheetml/2017/richdata2" ref="B164:M166">
    <sortCondition ref="B7:B10"/>
  </sortState>
  <tableColumns count="22">
    <tableColumn id="1" xr3:uid="{2514E0B0-554B-EA41-9804-5E8261F16AB9}" name="Densification" totalsRowLabel="Total" dataDxfId="4654" totalsRowDxfId="4653"/>
    <tableColumn id="24" xr3:uid="{4C1C9EA9-A262-6144-A7B6-591D596D0BF6}" name="2020" totalsRowFunction="sum" dataDxfId="4652" totalsRowDxfId="4651"/>
    <tableColumn id="3" xr3:uid="{BDFBE9CE-FCB5-F548-B616-CC7F5CE8D056}" name="2021" totalsRowFunction="sum" dataDxfId="4650" totalsRowDxfId="4649">
      <calculatedColumnFormula>D121*D85*D44</calculatedColumnFormula>
    </tableColumn>
    <tableColumn id="4" xr3:uid="{42111328-636F-A74B-A1D5-1C25E6226D42}" name="2022" totalsRowFunction="sum" dataDxfId="4648" totalsRowDxfId="4647">
      <calculatedColumnFormula>E121*E85*E44</calculatedColumnFormula>
    </tableColumn>
    <tableColumn id="5" xr3:uid="{380DA2A7-F1FF-B844-A3DF-693AE107D7A6}" name="2023" totalsRowFunction="sum" dataDxfId="4646" totalsRowDxfId="4645">
      <calculatedColumnFormula>F121*F85*F44</calculatedColumnFormula>
    </tableColumn>
    <tableColumn id="6" xr3:uid="{C88A16FD-96DF-A34C-A8CD-5566985DFF3D}" name="2024" totalsRowFunction="sum" dataDxfId="4644" totalsRowDxfId="4643">
      <calculatedColumnFormula>G121*G85*G44</calculatedColumnFormula>
    </tableColumn>
    <tableColumn id="7" xr3:uid="{7007A0C5-B3CC-294C-91EF-825C1B8E91D4}" name="2025" totalsRowFunction="sum" dataDxfId="4642" totalsRowDxfId="4641">
      <calculatedColumnFormula>H121*H85*H44</calculatedColumnFormula>
    </tableColumn>
    <tableColumn id="8" xr3:uid="{1A25A393-2E20-C149-B4A2-E8980ED4924D}" name="2026" totalsRowFunction="sum" dataDxfId="4640" totalsRowDxfId="4639">
      <calculatedColumnFormula>I121*I85*I44</calculatedColumnFormula>
    </tableColumn>
    <tableColumn id="9" xr3:uid="{7CDAE7C6-B4D2-E846-9ECE-836A6D90ADDD}" name="2027" totalsRowFunction="sum" dataDxfId="4638" totalsRowDxfId="4637">
      <calculatedColumnFormula>J121*J85*J44</calculatedColumnFormula>
    </tableColumn>
    <tableColumn id="10" xr3:uid="{E97CFF70-3E01-8543-9421-CFE960B29055}" name="2028" totalsRowFunction="sum" dataDxfId="4636" totalsRowDxfId="4635">
      <calculatedColumnFormula>K121*K85*K44</calculatedColumnFormula>
    </tableColumn>
    <tableColumn id="11" xr3:uid="{E2C3D9A6-2637-5748-8FA8-92D3D02F1D55}" name="2029" totalsRowFunction="sum" dataDxfId="4634" totalsRowDxfId="4633">
      <calculatedColumnFormula>L121*L85*L44</calculatedColumnFormula>
    </tableColumn>
    <tableColumn id="12" xr3:uid="{63CBAAA1-907A-0041-9361-3C43E51407BA}" name="2030" totalsRowFunction="sum" dataDxfId="4632" totalsRowDxfId="4631">
      <calculatedColumnFormula>M121*M85*M44</calculatedColumnFormula>
    </tableColumn>
    <tableColumn id="13" xr3:uid="{C468E4D7-D47C-0748-BAD8-EFFC13C07AD9}" name="2031" totalsRowFunction="sum" dataDxfId="4630" totalsRowDxfId="4629">
      <calculatedColumnFormula>N121*N85*N44</calculatedColumnFormula>
    </tableColumn>
    <tableColumn id="15" xr3:uid="{019971AD-EF26-DF4F-A09B-B0DDDAD941E8}" name="2032" totalsRowFunction="sum" dataDxfId="4628" totalsRowDxfId="4627">
      <calculatedColumnFormula>O121*O85*O44</calculatedColumnFormula>
    </tableColumn>
    <tableColumn id="16" xr3:uid="{E106BA6B-A287-1A46-AFF3-E9AFB0671A66}" name="2033" totalsRowFunction="sum" dataDxfId="4626" totalsRowDxfId="4625">
      <calculatedColumnFormula>P121*P85*P44</calculatedColumnFormula>
    </tableColumn>
    <tableColumn id="17" xr3:uid="{7F4D27CF-320C-1C4C-A2D9-032992DA9FEE}" name="2034" totalsRowFunction="sum" dataDxfId="4624" totalsRowDxfId="4623">
      <calculatedColumnFormula>Q121*Q85*Q44</calculatedColumnFormula>
    </tableColumn>
    <tableColumn id="18" xr3:uid="{91588F80-C273-4F45-92C1-A63FC4762292}" name="2035" totalsRowFunction="sum" dataDxfId="4622" totalsRowDxfId="4621">
      <calculatedColumnFormula>R121*R85*R44</calculatedColumnFormula>
    </tableColumn>
    <tableColumn id="19" xr3:uid="{F1D87DF7-09BC-5145-801F-775CE65AE449}" name="2036" totalsRowFunction="sum" dataDxfId="4620" totalsRowDxfId="4619">
      <calculatedColumnFormula>S121*S85*S44</calculatedColumnFormula>
    </tableColumn>
    <tableColumn id="20" xr3:uid="{EA07B196-D2D1-B643-9B1E-977D2D08CA35}" name="2037" totalsRowFunction="sum" dataDxfId="4618" totalsRowDxfId="4617">
      <calculatedColumnFormula>T121*T85*T44</calculatedColumnFormula>
    </tableColumn>
    <tableColumn id="21" xr3:uid="{547D45AB-5A5D-BA4D-B8E9-0E189B9ACC59}" name="2038" totalsRowFunction="sum" dataDxfId="4616" totalsRowDxfId="4615">
      <calculatedColumnFormula>U121*U85*U44</calculatedColumnFormula>
    </tableColumn>
    <tableColumn id="22" xr3:uid="{7BDC30CD-996C-BA48-A85F-67B4FE63CC7F}" name="2039" totalsRowFunction="sum" dataDxfId="4614" totalsRowDxfId="4613">
      <calculatedColumnFormula>V121*V85*V44</calculatedColumnFormula>
    </tableColumn>
    <tableColumn id="2" xr3:uid="{184E5DA8-2DCA-AE48-8FFE-898FE186FC49}" name="2040" totalsRowFunction="sum" dataDxfId="4612" totalsRowDxfId="4611">
      <calculatedColumnFormula>W121*W85*W44</calculatedColumnFormula>
    </tableColumn>
  </tableColumns>
  <tableStyleInfo name="TableStyleMedium2"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EFDEA87-E2EE-5541-B852-2FF3A2004D74}" name="Tabla1193111216202428" displayName="Tabla1193111216202428" ref="B169:W173" totalsRowCount="1" headerRowDxfId="4610" dataDxfId="4609" totalsRowDxfId="4608">
  <autoFilter ref="B169:W172" xr:uid="{9DBBEAE9-BE82-864C-8A72-25624D4AD23A}"/>
  <sortState xmlns:xlrd2="http://schemas.microsoft.com/office/spreadsheetml/2017/richdata2" ref="B170:M172">
    <sortCondition ref="B7:B10"/>
  </sortState>
  <tableColumns count="22">
    <tableColumn id="1" xr3:uid="{DDE3FF57-735C-3841-A5B2-048F0F827A4C}" name="Minigrid" totalsRowLabel="Total" dataDxfId="4607" totalsRowDxfId="4606"/>
    <tableColumn id="24" xr3:uid="{1B8C8B50-AC38-014B-8043-9EF7509FB335}" name="2020" totalsRowFunction="sum" dataDxfId="4605" totalsRowDxfId="4604"/>
    <tableColumn id="3" xr3:uid="{4861AB9D-2A6D-C843-A293-3B4DB32256C3}" name="2021" totalsRowFunction="sum" dataDxfId="4603" totalsRowDxfId="4602">
      <calculatedColumnFormula>D127*D91*D50</calculatedColumnFormula>
    </tableColumn>
    <tableColumn id="4" xr3:uid="{F4D0501A-21A1-EF4D-B05A-C933766BD1F2}" name="2022" totalsRowFunction="sum" dataDxfId="4601" totalsRowDxfId="4600"/>
    <tableColumn id="5" xr3:uid="{F5467019-6493-D04D-A85E-B4A56B2C6DAB}" name="2023" totalsRowFunction="sum" dataDxfId="4599" totalsRowDxfId="4598"/>
    <tableColumn id="6" xr3:uid="{DC5C6763-8CF1-A44A-9DAB-95857EA084F3}" name="2024" totalsRowFunction="sum" dataDxfId="4597" totalsRowDxfId="4596"/>
    <tableColumn id="7" xr3:uid="{6E6C0FC6-AB6A-334A-BBDA-977701824734}" name="2025" totalsRowFunction="sum" dataDxfId="4595" totalsRowDxfId="4594"/>
    <tableColumn id="8" xr3:uid="{B843CC3C-304F-3947-9D7F-66705975C077}" name="2026" totalsRowFunction="sum" dataDxfId="4593" totalsRowDxfId="4592"/>
    <tableColumn id="9" xr3:uid="{5FDD024A-C73B-8C4E-87C5-C03182F52A4C}" name="2027" totalsRowFunction="sum" dataDxfId="4591" totalsRowDxfId="4590"/>
    <tableColumn id="10" xr3:uid="{9BBAF619-D8EC-6142-9F66-5C8C8FB41C6C}" name="2028" totalsRowFunction="sum" dataDxfId="4589" totalsRowDxfId="4588"/>
    <tableColumn id="11" xr3:uid="{AAE89B86-3731-F24B-AA7E-DE4E2F668E5E}" name="2029" totalsRowFunction="sum" dataDxfId="4587" totalsRowDxfId="4586"/>
    <tableColumn id="12" xr3:uid="{3062214C-289C-C041-A23B-F20083970E2C}" name="2030" totalsRowFunction="sum" dataDxfId="4585" totalsRowDxfId="4584"/>
    <tableColumn id="13" xr3:uid="{D6A20624-F52B-4241-A41D-CAFBA1A7AC99}" name="2031" totalsRowFunction="sum" dataDxfId="4583" totalsRowDxfId="4582"/>
    <tableColumn id="15" xr3:uid="{787F9C27-D286-8449-A76B-52B9C5375FFD}" name="2032" totalsRowFunction="sum" dataDxfId="4581" totalsRowDxfId="4580"/>
    <tableColumn id="16" xr3:uid="{D9CD83ED-DF14-114A-8FAD-4FF025B9F89E}" name="2033" totalsRowFunction="sum" dataDxfId="4579" totalsRowDxfId="4578"/>
    <tableColumn id="17" xr3:uid="{3E2E0437-B8F2-D541-B393-B9378BAFE1FF}" name="2034" totalsRowFunction="sum" dataDxfId="4577" totalsRowDxfId="4576"/>
    <tableColumn id="18" xr3:uid="{0872AA0C-9670-D54F-B032-5222A94E4C1F}" name="2035" totalsRowFunction="sum" dataDxfId="4575" totalsRowDxfId="4574"/>
    <tableColumn id="19" xr3:uid="{ECE59E60-A119-024F-89A8-DFB93E3D47F9}" name="2036" totalsRowFunction="sum" dataDxfId="4573" totalsRowDxfId="4572"/>
    <tableColumn id="20" xr3:uid="{39757830-E2CB-D641-A184-D184A01FAF37}" name="2037" totalsRowFunction="sum" dataDxfId="4571" totalsRowDxfId="4570"/>
    <tableColumn id="21" xr3:uid="{F8A39E30-11E3-2141-881A-2F93BE014603}" name="2038" totalsRowFunction="sum" dataDxfId="4569" totalsRowDxfId="4568"/>
    <tableColumn id="22" xr3:uid="{9F049B05-620A-B946-B0E5-1F3ABAD70BC1}" name="2039" totalsRowFunction="sum" dataDxfId="4567" totalsRowDxfId="4566"/>
    <tableColumn id="2" xr3:uid="{FF79B692-4E55-FB4B-9676-F41C6B95BC3E}" name="2040" totalsRowFunction="sum" dataDxfId="4565" totalsRowDxfId="4564"/>
  </tableColumns>
  <tableStyleInfo name="TableStyleMedium2"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99F6FBB-D0BA-EE4F-A5FE-BE5EB2C97601}" name="Tabla119311121317212529" displayName="Tabla119311121317212529" ref="B175:W179" totalsRowCount="1" headerRowDxfId="4563" dataDxfId="4562" totalsRowDxfId="4561">
  <autoFilter ref="B175:W178" xr:uid="{3D78CD4E-6501-B849-A5CB-DFDA668693F4}"/>
  <sortState xmlns:xlrd2="http://schemas.microsoft.com/office/spreadsheetml/2017/richdata2" ref="B176:M178">
    <sortCondition ref="B7:B10"/>
  </sortState>
  <tableColumns count="22">
    <tableColumn id="1" xr3:uid="{6D118CBC-24F3-EF4C-A197-B0BB817152CE}" name="SAS - type 1-3" totalsRowLabel="Total" dataDxfId="4560" totalsRowDxfId="4559"/>
    <tableColumn id="24" xr3:uid="{9A63ED0C-5809-EE48-B715-85047B260EBE}" name="2020" totalsRowFunction="sum" dataDxfId="4558" totalsRowDxfId="4557"/>
    <tableColumn id="3" xr3:uid="{A7E87F4F-BD8C-624B-B1DD-7671A075EF33}" name="2021" totalsRowFunction="sum" dataDxfId="4556" totalsRowDxfId="4555">
      <calculatedColumnFormula>D133*D56</calculatedColumnFormula>
    </tableColumn>
    <tableColumn id="4" xr3:uid="{04AB2DBC-88AF-9246-A238-6C4A212F42C0}" name="2022" totalsRowFunction="sum" dataDxfId="4554" totalsRowDxfId="4553">
      <calculatedColumnFormula>E133*E56</calculatedColumnFormula>
    </tableColumn>
    <tableColumn id="5" xr3:uid="{5677A63D-CE29-D540-8064-7205AC403749}" name="2023" totalsRowFunction="sum" dataDxfId="4552" totalsRowDxfId="4551">
      <calculatedColumnFormula>F133*F56</calculatedColumnFormula>
    </tableColumn>
    <tableColumn id="6" xr3:uid="{ABDCB166-C091-BF4C-97C8-61BBCD7291F5}" name="2024" totalsRowFunction="sum" dataDxfId="4550" totalsRowDxfId="4549">
      <calculatedColumnFormula>G133*G56</calculatedColumnFormula>
    </tableColumn>
    <tableColumn id="7" xr3:uid="{6937F3BD-5289-1044-8D66-8DF9B4B54892}" name="2025" totalsRowFunction="sum" dataDxfId="4548" totalsRowDxfId="4547">
      <calculatedColumnFormula>H133*H56</calculatedColumnFormula>
    </tableColumn>
    <tableColumn id="8" xr3:uid="{BF3D700D-EE20-5040-9E57-9CDA3DB55101}" name="2026" totalsRowFunction="sum" dataDxfId="4546" totalsRowDxfId="4545">
      <calculatedColumnFormula>I133*I56</calculatedColumnFormula>
    </tableColumn>
    <tableColumn id="9" xr3:uid="{BDF507EB-72FF-5145-B2EE-894DAD7530F1}" name="2027" totalsRowFunction="sum" dataDxfId="4544" totalsRowDxfId="4543">
      <calculatedColumnFormula>J133*J56</calculatedColumnFormula>
    </tableColumn>
    <tableColumn id="10" xr3:uid="{4757FA84-07BA-8B46-9903-0B4153EEF8F3}" name="2028" totalsRowFunction="sum" dataDxfId="4542" totalsRowDxfId="4541">
      <calculatedColumnFormula>K133*K56</calculatedColumnFormula>
    </tableColumn>
    <tableColumn id="11" xr3:uid="{4E00199D-2D05-B74F-A465-DE8D9D8C43B4}" name="2029" totalsRowFunction="sum" dataDxfId="4540" totalsRowDxfId="4539">
      <calculatedColumnFormula>L133*L56</calculatedColumnFormula>
    </tableColumn>
    <tableColumn id="12" xr3:uid="{BCF5975A-17FF-1D48-9715-193B187375B0}" name="2030" totalsRowFunction="sum" dataDxfId="4538" totalsRowDxfId="4537">
      <calculatedColumnFormula>M133*M56</calculatedColumnFormula>
    </tableColumn>
    <tableColumn id="13" xr3:uid="{0AECDD44-C10C-EF41-A4AB-2A2091886B85}" name="2031" totalsRowFunction="sum" dataDxfId="4536" totalsRowDxfId="4535">
      <calculatedColumnFormula>N133*N56</calculatedColumnFormula>
    </tableColumn>
    <tableColumn id="15" xr3:uid="{8EA9F7BC-FD4A-D14D-8690-AE8FACDBD41C}" name="2032" totalsRowFunction="sum" dataDxfId="4534" totalsRowDxfId="4533">
      <calculatedColumnFormula>O133*O56</calculatedColumnFormula>
    </tableColumn>
    <tableColumn id="16" xr3:uid="{CC12E146-D1A8-2340-B5C3-7570980029B0}" name="2033" totalsRowFunction="sum" dataDxfId="4532" totalsRowDxfId="4531">
      <calculatedColumnFormula>P133*P56</calculatedColumnFormula>
    </tableColumn>
    <tableColumn id="17" xr3:uid="{77F1B8D4-95B2-464A-B408-AF47A5EA410E}" name="2034" totalsRowFunction="sum" dataDxfId="4530" totalsRowDxfId="4529">
      <calculatedColumnFormula>Q133*Q56</calculatedColumnFormula>
    </tableColumn>
    <tableColumn id="18" xr3:uid="{18BC1B6E-F77A-9443-8497-8D82D12B6541}" name="2035" totalsRowFunction="sum" dataDxfId="4528" totalsRowDxfId="4527">
      <calculatedColumnFormula>R133*R56</calculatedColumnFormula>
    </tableColumn>
    <tableColumn id="19" xr3:uid="{13FDE5B2-5D8B-314C-B03D-7E42E66B517A}" name="2036" totalsRowFunction="sum" dataDxfId="4526" totalsRowDxfId="4525">
      <calculatedColumnFormula>S133*S56</calculatedColumnFormula>
    </tableColumn>
    <tableColumn id="20" xr3:uid="{51CC1DEC-E5D0-2B43-A2BE-78168FB7468A}" name="2037" totalsRowFunction="sum" dataDxfId="4524" totalsRowDxfId="4523">
      <calculatedColumnFormula>T133*T56</calculatedColumnFormula>
    </tableColumn>
    <tableColumn id="21" xr3:uid="{CBB35379-4185-8247-9F96-BB651E12345D}" name="2038" totalsRowFunction="sum" dataDxfId="4522" totalsRowDxfId="4521">
      <calculatedColumnFormula>U133*U56</calculatedColumnFormula>
    </tableColumn>
    <tableColumn id="22" xr3:uid="{5FFF02C5-A937-F342-820A-CB6E478EFDDE}" name="2039" totalsRowFunction="sum" dataDxfId="4520" totalsRowDxfId="4519">
      <calculatedColumnFormula>V133*V56</calculatedColumnFormula>
    </tableColumn>
    <tableColumn id="2" xr3:uid="{EF0EDF53-118C-7E48-B57D-B5F1DD6DDB5D}" name="2040" totalsRowFunction="sum" dataDxfId="4518" totalsRowDxfId="4517">
      <calculatedColumnFormula>W133*W56</calculatedColumnFormula>
    </tableColumn>
  </tableColumns>
  <tableStyleInfo name="TableStyleMedium2"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1A37AD-7C81-824E-B143-406C6BEB1F7F}" name="Tabla1193111213174" displayName="Tabla1193111213174" ref="B67:W71" totalsRowCount="1" headerRowDxfId="4516" dataDxfId="4515" totalsRowDxfId="4514">
  <autoFilter ref="B67:W70" xr:uid="{B02DBAA8-2894-8D41-8396-2408E864D64E}"/>
  <sortState xmlns:xlrd2="http://schemas.microsoft.com/office/spreadsheetml/2017/richdata2" ref="B68:M70">
    <sortCondition ref="B7:B10"/>
  </sortState>
  <tableColumns count="22">
    <tableColumn id="1" xr3:uid="{682F6A35-5B5C-664B-9792-06F7D3C8D3A9}" name="TOTAL" totalsRowLabel="Total" dataDxfId="4513" totalsRowDxfId="4512"/>
    <tableColumn id="24" xr3:uid="{802EB280-EA5E-344C-BB5C-BA682218334D}" name="2020" totalsRowFunction="sum" dataDxfId="4511" totalsRowDxfId="4510"/>
    <tableColumn id="3" xr3:uid="{459E5752-FF8C-0543-881F-436794D67012}" name="2021" totalsRowFunction="sum" dataDxfId="4509" totalsRowDxfId="4508">
      <calculatedColumnFormula>SUM(D38,D44,D50,D56,D62)</calculatedColumnFormula>
    </tableColumn>
    <tableColumn id="4" xr3:uid="{20F0D69B-1DEC-6341-9A40-AA847D877EEA}" name="2022" totalsRowFunction="sum" dataDxfId="4507" totalsRowDxfId="4506">
      <calculatedColumnFormula>SUM(E38,E44,E50,E56,E62)</calculatedColumnFormula>
    </tableColumn>
    <tableColumn id="5" xr3:uid="{B8778040-24C2-444C-9356-B4EF43C58162}" name="2023" totalsRowFunction="sum" dataDxfId="4505" totalsRowDxfId="4504">
      <calculatedColumnFormula>SUM(F38,F44,F50,F56,F62)</calculatedColumnFormula>
    </tableColumn>
    <tableColumn id="6" xr3:uid="{7A1AF0C7-3465-174B-A5DE-605E33F65C0F}" name="2024" totalsRowFunction="sum" dataDxfId="4503" totalsRowDxfId="4502">
      <calculatedColumnFormula>SUM(G38,G44,G50,G56,G62)</calculatedColumnFormula>
    </tableColumn>
    <tableColumn id="7" xr3:uid="{7E0BD01E-D51A-2947-AAC9-B9C1CF9AA8C2}" name="2025" totalsRowFunction="sum" dataDxfId="4501" totalsRowDxfId="4500">
      <calculatedColumnFormula>SUM(H38,H44,H50,H56,H62)</calculatedColumnFormula>
    </tableColumn>
    <tableColumn id="8" xr3:uid="{3C997F3D-7575-E145-9035-CF26B41FCD5E}" name="2026" totalsRowFunction="sum" dataDxfId="4499" totalsRowDxfId="4498">
      <calculatedColumnFormula>SUM(I38,I44,I50,I56,I62)</calculatedColumnFormula>
    </tableColumn>
    <tableColumn id="9" xr3:uid="{F9685804-2260-0C4F-88A2-137CF010C80A}" name="2027" totalsRowFunction="sum" dataDxfId="4497" totalsRowDxfId="4496">
      <calculatedColumnFormula>SUM(J38,J44,J50,J56,J62)</calculatedColumnFormula>
    </tableColumn>
    <tableColumn id="10" xr3:uid="{09D67A58-3C52-8042-83C2-E9907C6B5316}" name="2028" totalsRowFunction="sum" dataDxfId="4495" totalsRowDxfId="4494">
      <calculatedColumnFormula>SUM(K38,K44,K50,K56,K62)</calculatedColumnFormula>
    </tableColumn>
    <tableColumn id="11" xr3:uid="{50A42764-FD06-4A4E-B72B-2989370BC82A}" name="2029" totalsRowFunction="sum" dataDxfId="4493" totalsRowDxfId="4492">
      <calculatedColumnFormula>SUM(L38,L44,L50,L56,L62)</calculatedColumnFormula>
    </tableColumn>
    <tableColumn id="12" xr3:uid="{29057662-16AB-F848-B60B-5BBF125B0F96}" name="2030" totalsRowFunction="sum" dataDxfId="4491" totalsRowDxfId="4490">
      <calculatedColumnFormula>SUM(M38,M44,M50,M56,M62)</calculatedColumnFormula>
    </tableColumn>
    <tableColumn id="13" xr3:uid="{99AD6DD4-F3D1-A74B-883D-358FA49DD12C}" name="2031" totalsRowFunction="sum" dataDxfId="4489" totalsRowDxfId="4488">
      <calculatedColumnFormula>SUM(N38,N44,N50,N56,N62)</calculatedColumnFormula>
    </tableColumn>
    <tableColumn id="15" xr3:uid="{6B40B8BF-EB9C-234A-9F82-7D5B584ABF68}" name="2032" totalsRowFunction="sum" dataDxfId="4487" totalsRowDxfId="4486">
      <calculatedColumnFormula>SUM(O38,O44,O50,O56,O62)</calculatedColumnFormula>
    </tableColumn>
    <tableColumn id="16" xr3:uid="{565AAF89-69A0-B243-938F-B99529A2AA7E}" name="2033" totalsRowFunction="sum" dataDxfId="4485" totalsRowDxfId="4484">
      <calculatedColumnFormula>SUM(P38,P44,P50,P56,P62)</calculatedColumnFormula>
    </tableColumn>
    <tableColumn id="17" xr3:uid="{6299F44A-7DB6-714D-A963-585CFD01D465}" name="2034" totalsRowFunction="sum" dataDxfId="4483" totalsRowDxfId="4482">
      <calculatedColumnFormula>SUM(Q38,Q44,Q50,Q56,Q62)</calculatedColumnFormula>
    </tableColumn>
    <tableColumn id="18" xr3:uid="{25213AF2-17D3-A746-9D2C-C09808E7A560}" name="2035" totalsRowFunction="sum" dataDxfId="4481" totalsRowDxfId="4480">
      <calculatedColumnFormula>SUM(R38,R44,R50,R56,R62)</calculatedColumnFormula>
    </tableColumn>
    <tableColumn id="19" xr3:uid="{CD005D9C-C982-2441-A121-84563E71EF24}" name="2036" totalsRowFunction="sum" dataDxfId="4479" totalsRowDxfId="4478">
      <calculatedColumnFormula>SUM(S38,S44,S50,S56,S62)</calculatedColumnFormula>
    </tableColumn>
    <tableColumn id="20" xr3:uid="{E4352D92-1134-E442-AB72-60B5FFDFA81A}" name="2037" totalsRowFunction="sum" dataDxfId="4477" totalsRowDxfId="4476">
      <calculatedColumnFormula>SUM(T38,T44,T50,T56,T62)</calculatedColumnFormula>
    </tableColumn>
    <tableColumn id="21" xr3:uid="{8E2A252B-2A70-EC48-A2B2-6EC6A6A518BC}" name="2038" totalsRowFunction="sum" dataDxfId="4475" totalsRowDxfId="4474">
      <calculatedColumnFormula>SUM(U38,U44,U50,U56,U62)</calculatedColumnFormula>
    </tableColumn>
    <tableColumn id="22" xr3:uid="{DC5AF31A-3ACC-BE45-B18C-548B107F9678}" name="2039" totalsRowFunction="sum" dataDxfId="4473" totalsRowDxfId="4472">
      <calculatedColumnFormula>SUM(V38,V44,V50,V56,V62)</calculatedColumnFormula>
    </tableColumn>
    <tableColumn id="2" xr3:uid="{FB888DE2-35DF-9E47-B64B-399C6C3FAA61}" name="2040" totalsRowFunction="sum" dataDxfId="4471" totalsRowDxfId="4470">
      <calculatedColumnFormula>SUM(W38,W44,W50,W56,W62)</calculatedColumnFormula>
    </tableColumn>
  </tableColumns>
  <tableStyleInfo name="TableStyleMedium2"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E1CB9FF-E7E1-AD4C-93E9-F281BE292A1A}" name="Tabla119311121317431" displayName="Tabla119311121317431" ref="B96:W100" totalsRowCount="1" headerRowDxfId="4469" dataDxfId="4468" totalsRowDxfId="4467">
  <autoFilter ref="B96:W99" xr:uid="{CA2B49C3-BE73-3049-BB8F-84AF4D1DDA99}"/>
  <sortState xmlns:xlrd2="http://schemas.microsoft.com/office/spreadsheetml/2017/richdata2" ref="B97:M99">
    <sortCondition ref="B7:B10"/>
  </sortState>
  <tableColumns count="22">
    <tableColumn id="1" xr3:uid="{E5982BC1-33F4-7448-97B9-9ACBBD706362}" name="TOTAL ENERGY CONSUMED EXTENSION &amp; DENSIFICATION" totalsRowLabel="Total" dataDxfId="4466" totalsRowDxfId="4465"/>
    <tableColumn id="24" xr3:uid="{EFAE019D-640E-C247-862E-4418D50F2591}" name="2020" totalsRowFunction="sum" dataDxfId="4464" totalsRowDxfId="4463"/>
    <tableColumn id="3" xr3:uid="{C9713EE4-E434-264F-8746-86322BED72F2}" name="2021" totalsRowFunction="custom" dataDxfId="4462" totalsRowDxfId="4461">
      <calculatedColumnFormula>D79*D38+D85*D44</calculatedColumnFormula>
      <totalsRowFormula>SUM(Tabla119311121317431[2021])</totalsRowFormula>
    </tableColumn>
    <tableColumn id="4" xr3:uid="{569EBE52-37E9-0144-A7A2-9AB10CB6875D}" name="2022" totalsRowFunction="custom" dataDxfId="4460" totalsRowDxfId="4459">
      <calculatedColumnFormula>E79*E38+E85*E44</calculatedColumnFormula>
      <totalsRowFormula>SUM(Tabla119311121317431[2022])</totalsRowFormula>
    </tableColumn>
    <tableColumn id="5" xr3:uid="{D9E59B1D-5FA0-5F4E-9E78-5E6B8B54A54D}" name="2023" totalsRowFunction="custom" dataDxfId="4458" totalsRowDxfId="4457">
      <calculatedColumnFormula>F79*F38+F85*F44</calculatedColumnFormula>
      <totalsRowFormula>SUM(Tabla119311121317431[2023])</totalsRowFormula>
    </tableColumn>
    <tableColumn id="6" xr3:uid="{AD310A1B-C88F-1240-800A-80176CB89D44}" name="2024" totalsRowFunction="custom" dataDxfId="4456" totalsRowDxfId="4455">
      <calculatedColumnFormula>G79*G38+G85*G44</calculatedColumnFormula>
      <totalsRowFormula>SUM(Tabla119311121317431[2024])</totalsRowFormula>
    </tableColumn>
    <tableColumn id="7" xr3:uid="{A8DDEB89-30ED-8545-A340-60010B5082ED}" name="2025" totalsRowFunction="custom" dataDxfId="4454" totalsRowDxfId="4453">
      <calculatedColumnFormula>H79*H38+H85*H44</calculatedColumnFormula>
      <totalsRowFormula>SUM(Tabla119311121317431[2025])</totalsRowFormula>
    </tableColumn>
    <tableColumn id="8" xr3:uid="{52290A63-311E-804A-9420-DDDE41F43568}" name="2026" totalsRowFunction="custom" dataDxfId="4452" totalsRowDxfId="4451">
      <calculatedColumnFormula>I79*I38+I85*I44</calculatedColumnFormula>
      <totalsRowFormula>SUM(Tabla119311121317431[2026])</totalsRowFormula>
    </tableColumn>
    <tableColumn id="9" xr3:uid="{A64E3078-A2DA-3B4E-AD5F-6FE753024643}" name="2027" totalsRowFunction="custom" dataDxfId="4450" totalsRowDxfId="4449">
      <calculatedColumnFormula>J79*J38+J85*J44</calculatedColumnFormula>
      <totalsRowFormula>SUM(Tabla119311121317431[2027])</totalsRowFormula>
    </tableColumn>
    <tableColumn id="10" xr3:uid="{C3EBEF00-CEF3-5840-B0F4-ABBD3632353B}" name="2028" totalsRowFunction="custom" dataDxfId="4448" totalsRowDxfId="4447">
      <calculatedColumnFormula>K79*K38+K85*K44</calculatedColumnFormula>
      <totalsRowFormula>SUM(Tabla119311121317431[2028])</totalsRowFormula>
    </tableColumn>
    <tableColumn id="11" xr3:uid="{3CAE78DC-6A6D-F047-9C8A-D50013B792A8}" name="2029" totalsRowFunction="custom" dataDxfId="4446" totalsRowDxfId="4445">
      <calculatedColumnFormula>L79*L38+L85*L44</calculatedColumnFormula>
      <totalsRowFormula>SUM(Tabla119311121317431[2029])</totalsRowFormula>
    </tableColumn>
    <tableColumn id="12" xr3:uid="{1362C71F-066B-174E-B36B-3D547E0BC42D}" name="2030" totalsRowFunction="custom" dataDxfId="4444" totalsRowDxfId="4443">
      <calculatedColumnFormula>M79*M38+M85*M44</calculatedColumnFormula>
      <totalsRowFormula>SUM(Tabla119311121317431[2030])</totalsRowFormula>
    </tableColumn>
    <tableColumn id="13" xr3:uid="{DF18B14D-1A2E-8042-808C-2DB39072ECBE}" name="2031" totalsRowFunction="custom" dataDxfId="4442" totalsRowDxfId="4441">
      <calculatedColumnFormula>N79*N38+N85*N44</calculatedColumnFormula>
      <totalsRowFormula>SUM(Tabla119311121317431[2031])</totalsRowFormula>
    </tableColumn>
    <tableColumn id="15" xr3:uid="{AAE6D41B-4BA8-A642-A8F0-2D73043A9293}" name="2032" totalsRowFunction="custom" dataDxfId="4440" totalsRowDxfId="4439">
      <calculatedColumnFormula>O79*O38+O85*O44</calculatedColumnFormula>
      <totalsRowFormula>SUM(Tabla119311121317431[2032])</totalsRowFormula>
    </tableColumn>
    <tableColumn id="16" xr3:uid="{EA2D7F95-B7C4-8E46-93DF-14221A9F84BD}" name="2033" totalsRowFunction="custom" dataDxfId="4438" totalsRowDxfId="4437">
      <calculatedColumnFormula>P79*P38+P85*P44</calculatedColumnFormula>
      <totalsRowFormula>SUM(Tabla119311121317431[2033])</totalsRowFormula>
    </tableColumn>
    <tableColumn id="17" xr3:uid="{1DDEC009-3B36-FE4C-8D28-890CF6546C0F}" name="2034" totalsRowFunction="custom" dataDxfId="4436" totalsRowDxfId="4435">
      <calculatedColumnFormula>Q79*Q38+Q85*Q44</calculatedColumnFormula>
      <totalsRowFormula>SUM(Tabla119311121317431[2034])</totalsRowFormula>
    </tableColumn>
    <tableColumn id="18" xr3:uid="{21F4FAD8-33F7-754B-9FAA-4BFE886CA1B1}" name="2035" totalsRowFunction="custom" dataDxfId="4434" totalsRowDxfId="4433">
      <calculatedColumnFormula>R79*R38+R85*R44</calculatedColumnFormula>
      <totalsRowFormula>SUM(Tabla119311121317431[2035])</totalsRowFormula>
    </tableColumn>
    <tableColumn id="19" xr3:uid="{5EE6DDFC-E6EC-144A-B3BB-A3C94A9895DE}" name="2036" totalsRowFunction="custom" dataDxfId="4432" totalsRowDxfId="4431">
      <calculatedColumnFormula>S79*S38+S85*S44</calculatedColumnFormula>
      <totalsRowFormula>SUM(Tabla119311121317431[2036])</totalsRowFormula>
    </tableColumn>
    <tableColumn id="20" xr3:uid="{B3A71EB6-87C2-024B-A81E-B82ABA389720}" name="2037" totalsRowFunction="custom" dataDxfId="4430" totalsRowDxfId="4429">
      <calculatedColumnFormula>T79*T38+T85*T44</calculatedColumnFormula>
      <totalsRowFormula>SUM(Tabla119311121317431[2037])</totalsRowFormula>
    </tableColumn>
    <tableColumn id="21" xr3:uid="{0FA28BEA-F14B-F946-869F-462722FDC3D9}" name="2038" totalsRowFunction="custom" dataDxfId="4428" totalsRowDxfId="4427">
      <calculatedColumnFormula>U79*U38+U85*U44</calculatedColumnFormula>
      <totalsRowFormula>SUM(Tabla119311121317431[2038])</totalsRowFormula>
    </tableColumn>
    <tableColumn id="22" xr3:uid="{D6FA58C6-0C69-074E-9A3E-6D25FDF31C08}" name="2039" totalsRowFunction="custom" dataDxfId="4426" totalsRowDxfId="4425">
      <calculatedColumnFormula>V79*V38+V85*V44</calculatedColumnFormula>
      <totalsRowFormula>SUM(Tabla119311121317431[2039])</totalsRowFormula>
    </tableColumn>
    <tableColumn id="2" xr3:uid="{DB91A5A3-2E26-7A49-933C-BF2961CF394B}" name="2040" totalsRowFunction="custom" dataDxfId="4424" totalsRowDxfId="4423">
      <calculatedColumnFormula>W79*W38+W85*W44</calculatedColumnFormula>
      <totalsRowFormula>SUM(Tabla119311121317431[2040])</totalsRowFormula>
    </tableColumn>
  </tableColumns>
  <tableStyleInfo name="TableStyleMedium2"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5875400-5FB2-FD4A-8348-75090398BE82}" name="Tabla119311121317212551" displayName="Tabla119311121317212551" ref="B138:W142" totalsRowCount="1" headerRowDxfId="4422" dataDxfId="4421" totalsRowDxfId="4420">
  <autoFilter ref="B138:W141" xr:uid="{032B60FF-0A4B-F44C-A195-5968A6FF7E42}"/>
  <sortState xmlns:xlrd2="http://schemas.microsoft.com/office/spreadsheetml/2017/richdata2" ref="B139:M141">
    <sortCondition ref="B7:B10"/>
  </sortState>
  <tableColumns count="22">
    <tableColumn id="1" xr3:uid="{97F9CCB1-E387-2842-B32D-7942D2DD6AC9}" name="SAS - type B" totalsRowLabel="Total" dataDxfId="4419" totalsRowDxfId="4418"/>
    <tableColumn id="24" xr3:uid="{E863A877-03BD-C344-9776-A63707D7ECF2}" name="2020" totalsRowFunction="sum" dataDxfId="4417" totalsRowDxfId="4416"/>
    <tableColumn id="3" xr3:uid="{2343CB57-60DC-D245-9037-8293C06B302B}" name="2021" totalsRowFunction="sum" dataDxfId="4415" totalsRowDxfId="4414">
      <calculatedColumnFormula>SAS!#REF!</calculatedColumnFormula>
    </tableColumn>
    <tableColumn id="4" xr3:uid="{0683F195-5C2C-5C45-8113-1245E104DB9E}" name="2022" totalsRowFunction="sum" dataDxfId="4413" totalsRowDxfId="4412"/>
    <tableColumn id="5" xr3:uid="{3C889B60-5328-064F-9092-4F11DBE57C83}" name="2023" totalsRowFunction="sum" dataDxfId="4411" totalsRowDxfId="4410"/>
    <tableColumn id="6" xr3:uid="{27887880-D846-C146-A78B-50D35AFEC4C6}" name="2024" totalsRowFunction="sum" dataDxfId="4409" totalsRowDxfId="4408"/>
    <tableColumn id="7" xr3:uid="{EE87B0BE-80D9-F544-AA95-3B555943CA70}" name="2025" totalsRowFunction="sum" dataDxfId="4407" totalsRowDxfId="4406"/>
    <tableColumn id="8" xr3:uid="{A10C953A-B191-B14F-97A6-ACF2AF58D3F8}" name="2026" totalsRowFunction="sum" dataDxfId="4405" totalsRowDxfId="4404"/>
    <tableColumn id="9" xr3:uid="{FAA668F7-5F73-A042-892C-5C820AA490BB}" name="2027" totalsRowFunction="sum" dataDxfId="4403" totalsRowDxfId="4402"/>
    <tableColumn id="10" xr3:uid="{07A516B3-5116-AA45-BCC2-9763E906157B}" name="2028" totalsRowFunction="sum" dataDxfId="4401" totalsRowDxfId="4400"/>
    <tableColumn id="11" xr3:uid="{B9200C47-D7C5-E249-9F48-11022E91649B}" name="2029" totalsRowFunction="sum" dataDxfId="4399" totalsRowDxfId="4398"/>
    <tableColumn id="12" xr3:uid="{85929163-FD07-2D4C-8826-07CDFF89AC7E}" name="2030" totalsRowFunction="sum" dataDxfId="4397" totalsRowDxfId="4396"/>
    <tableColumn id="13" xr3:uid="{91F2FE5B-7061-1146-B5F5-016FC6FC2753}" name="2031" totalsRowFunction="sum" dataDxfId="4395" totalsRowDxfId="4394"/>
    <tableColumn id="15" xr3:uid="{D1014133-4869-C642-A625-61D04DF61B1F}" name="2032" totalsRowFunction="sum" dataDxfId="4393" totalsRowDxfId="4392"/>
    <tableColumn id="16" xr3:uid="{CC0B3ECE-7E5B-854C-9439-9678E3E1D68F}" name="2033" totalsRowFunction="sum" dataDxfId="4391" totalsRowDxfId="4390"/>
    <tableColumn id="17" xr3:uid="{D2754904-0396-1A44-82CC-F518AE989BB5}" name="2034" totalsRowFunction="sum" dataDxfId="4389" totalsRowDxfId="4388"/>
    <tableColumn id="18" xr3:uid="{90661CA7-D4F2-C044-B5D9-5E5030FF4F0B}" name="2035" totalsRowFunction="sum" dataDxfId="4387" totalsRowDxfId="4386"/>
    <tableColumn id="19" xr3:uid="{0437D174-E052-F44C-82A1-5B33E7F24992}" name="2036" totalsRowFunction="sum" dataDxfId="4385" totalsRowDxfId="4384"/>
    <tableColumn id="20" xr3:uid="{4A86A36E-A7D6-D54A-AE9D-F612411FF2EC}" name="2037" totalsRowFunction="sum" dataDxfId="4383" totalsRowDxfId="4382"/>
    <tableColumn id="21" xr3:uid="{9F0C4312-FF0F-0149-AAC4-B91A4A2CDA7F}" name="2038" totalsRowFunction="sum" dataDxfId="4381" totalsRowDxfId="4380"/>
    <tableColumn id="22" xr3:uid="{43D571C5-CF2E-FC43-B8DF-69E48C0C09B9}" name="2039" totalsRowFunction="sum" dataDxfId="4379" totalsRowDxfId="4378"/>
    <tableColumn id="2" xr3:uid="{95EE5EAC-D28C-E041-ABE0-C3A27CF509E8}" name="2040" totalsRowFunction="sum" dataDxfId="4377" totalsRowDxfId="4376"/>
  </tableColumns>
  <tableStyleInfo name="TableStyleMedium2"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AFB8F40-E535-0A40-B736-44823C8D386B}" name="Tabla11931112131752" displayName="Tabla11931112131752" ref="B61:W65" totalsRowCount="1" headerRowDxfId="4375" dataDxfId="4374" totalsRowDxfId="4373">
  <autoFilter ref="B61:W64" xr:uid="{042701D4-0E55-0741-A160-8D2D321DD600}"/>
  <sortState xmlns:xlrd2="http://schemas.microsoft.com/office/spreadsheetml/2017/richdata2" ref="B62:M64">
    <sortCondition ref="B7:B10"/>
  </sortState>
  <tableColumns count="22">
    <tableColumn id="1" xr3:uid="{1795627F-77BE-8349-A407-D1F04BF0EAF9}" name="SAS - type B" totalsRowLabel="Total" dataDxfId="4372" totalsRowDxfId="4371"/>
    <tableColumn id="24" xr3:uid="{328568A9-30AF-6643-BB94-AA5799118E79}" name="2020" totalsRowFunction="sum" dataDxfId="4370" totalsRowDxfId="4369"/>
    <tableColumn id="3" xr3:uid="{9804968A-5314-0A42-BE84-865866EE64AE}" name="2021" totalsRowFunction="sum" dataDxfId="4368" totalsRowDxfId="4367">
      <calculatedColumnFormula>Tabla11931112131752[[#This Row],[2020]]+D30</calculatedColumnFormula>
    </tableColumn>
    <tableColumn id="4" xr3:uid="{5E16548E-6300-1942-B299-EF232B706EC0}" name="2022" totalsRowFunction="sum" dataDxfId="4366" totalsRowDxfId="4365">
      <calculatedColumnFormula>Tabla11931112131752[[#This Row],[2021]]+E30</calculatedColumnFormula>
    </tableColumn>
    <tableColumn id="5" xr3:uid="{A03CA8F1-29C1-B24A-B168-A0A176DC9E43}" name="2023" totalsRowFunction="sum" dataDxfId="4364" totalsRowDxfId="4363">
      <calculatedColumnFormula>Tabla11931112131752[[#This Row],[2022]]+F30</calculatedColumnFormula>
    </tableColumn>
    <tableColumn id="6" xr3:uid="{B222D964-1BA4-9747-B25D-F158850CB6B5}" name="2024" totalsRowFunction="sum" dataDxfId="4362" totalsRowDxfId="4361">
      <calculatedColumnFormula>Tabla11931112131752[[#This Row],[2023]]+G30</calculatedColumnFormula>
    </tableColumn>
    <tableColumn id="7" xr3:uid="{E3C2FC06-8864-3A41-9ECD-40370980CD3F}" name="2025" totalsRowFunction="sum" dataDxfId="4360" totalsRowDxfId="4359">
      <calculatedColumnFormula>Tabla11931112131752[[#This Row],[2024]]+H30</calculatedColumnFormula>
    </tableColumn>
    <tableColumn id="8" xr3:uid="{12139FA0-4182-8648-A736-38AFC3761528}" name="2026" totalsRowFunction="sum" dataDxfId="4358" totalsRowDxfId="4357">
      <calculatedColumnFormula>Tabla11931112131752[[#This Row],[2025]]+I30</calculatedColumnFormula>
    </tableColumn>
    <tableColumn id="9" xr3:uid="{8D49F696-91DA-F540-8406-25F011A1CA23}" name="2027" totalsRowFunction="sum" dataDxfId="4356" totalsRowDxfId="4355">
      <calculatedColumnFormula>Tabla11931112131752[[#This Row],[2026]]+J30</calculatedColumnFormula>
    </tableColumn>
    <tableColumn id="10" xr3:uid="{40C14F32-DC08-E24A-8423-7B61855EC8F1}" name="2028" totalsRowFunction="sum" dataDxfId="4354" totalsRowDxfId="4353">
      <calculatedColumnFormula>Tabla11931112131752[[#This Row],[2027]]+K30</calculatedColumnFormula>
    </tableColumn>
    <tableColumn id="11" xr3:uid="{0F0E7CE9-EAD6-4E4E-A6B7-40819D19C2AC}" name="2029" totalsRowFunction="sum" dataDxfId="4352" totalsRowDxfId="4351">
      <calculatedColumnFormula>Tabla11931112131752[[#This Row],[2028]]+L30</calculatedColumnFormula>
    </tableColumn>
    <tableColumn id="12" xr3:uid="{381FFDA7-42FF-FC45-975B-65D7E209A001}" name="2030" totalsRowFunction="sum" dataDxfId="4350" totalsRowDxfId="4349">
      <calculatedColumnFormula>Tabla11931112131752[[#This Row],[2029]]+M30</calculatedColumnFormula>
    </tableColumn>
    <tableColumn id="13" xr3:uid="{7A67241D-16AB-7047-AE86-A52C4B8D4968}" name="2031" totalsRowFunction="sum" dataDxfId="4348" totalsRowDxfId="4347"/>
    <tableColumn id="15" xr3:uid="{2EBEAFE6-2338-104E-8E8F-9929207C8049}" name="2032" totalsRowFunction="sum" dataDxfId="4346" totalsRowDxfId="4345">
      <calculatedColumnFormula>Tabla11931112131752[[#This Row],[2031]]*(1+Inputs!S84)</calculatedColumnFormula>
    </tableColumn>
    <tableColumn id="16" xr3:uid="{CC938B3C-8177-5D40-9CD2-4A9CDD73352E}" name="2033" totalsRowFunction="sum" dataDxfId="4344" totalsRowDxfId="4343">
      <calculatedColumnFormula>Tabla11931112131752[[#This Row],[2032]]*(1+Inputs!T84)</calculatedColumnFormula>
    </tableColumn>
    <tableColumn id="17" xr3:uid="{664642DA-F984-3B44-95F1-6D09473E9029}" name="2034" totalsRowFunction="sum" dataDxfId="4342" totalsRowDxfId="4341">
      <calculatedColumnFormula>Tabla11931112131752[[#This Row],[2033]]*(1+Inputs!U84)</calculatedColumnFormula>
    </tableColumn>
    <tableColumn id="18" xr3:uid="{F8153CBC-0465-3344-A5E5-0952206F1222}" name="2035" totalsRowFunction="sum" dataDxfId="4340" totalsRowDxfId="4339">
      <calculatedColumnFormula>Tabla11931112131752[[#This Row],[2034]]*(1+Inputs!V84)</calculatedColumnFormula>
    </tableColumn>
    <tableColumn id="19" xr3:uid="{1B4FEF5F-EC76-1640-85E0-99253C064965}" name="2036" totalsRowFunction="sum" dataDxfId="4338" totalsRowDxfId="4337">
      <calculatedColumnFormula>Tabla11931112131752[[#This Row],[2035]]*(1+Inputs!W84)</calculatedColumnFormula>
    </tableColumn>
    <tableColumn id="20" xr3:uid="{2CA23968-717E-1B41-8602-6BC73374F51E}" name="2037" totalsRowFunction="sum" dataDxfId="4336" totalsRowDxfId="4335">
      <calculatedColumnFormula>Tabla11931112131752[[#This Row],[2036]]*(1+Inputs!X84)</calculatedColumnFormula>
    </tableColumn>
    <tableColumn id="21" xr3:uid="{3D323245-7498-9A4A-9165-352995F586B0}" name="2038" totalsRowFunction="sum" dataDxfId="4334" totalsRowDxfId="4333">
      <calculatedColumnFormula>Tabla11931112131752[[#This Row],[2037]]*(1+Inputs!Y84)</calculatedColumnFormula>
    </tableColumn>
    <tableColumn id="22" xr3:uid="{02CE3EC9-C017-2C42-BD2D-4B40ED948D41}" name="2039" totalsRowFunction="sum" dataDxfId="4332" totalsRowDxfId="4331">
      <calculatedColumnFormula>Tabla11931112131752[[#This Row],[2038]]*(1+Inputs!Z84)</calculatedColumnFormula>
    </tableColumn>
    <tableColumn id="2" xr3:uid="{00ECF326-BC8C-7048-BB2B-29A14F494E48}" name="2040" totalsRowFunction="sum" dataDxfId="4330" totalsRowDxfId="4329">
      <calculatedColumnFormula>Tabla11931112131752[[#This Row],[2039]]*(1+Inputs!AA84)</calculatedColumnFormula>
    </tableColumn>
  </tableColumns>
  <tableStyleInfo name="TableStyleMedium2"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39626C6-0555-3F40-B8AF-C918C35A3096}" name="Tabla119311121353" displayName="Tabla119311121353" ref="B29:W33" totalsRowCount="1" headerRowDxfId="4328" dataDxfId="4327" totalsRowDxfId="4326">
  <autoFilter ref="B29:W32" xr:uid="{753B76B8-E7DA-3042-87E1-DA28BD75E110}"/>
  <sortState xmlns:xlrd2="http://schemas.microsoft.com/office/spreadsheetml/2017/richdata2" ref="B30:M32">
    <sortCondition ref="B7:B10"/>
  </sortState>
  <tableColumns count="22">
    <tableColumn id="1" xr3:uid="{657B3E94-C376-A444-9C3C-953503A6CAF2}" name="SAS - type B" totalsRowLabel="Total" dataDxfId="4325" totalsRowDxfId="4324"/>
    <tableColumn id="24" xr3:uid="{609EBFC7-4F77-374E-9E4A-A98914407E2F}" name="2020" totalsRowFunction="sum" dataDxfId="4323" totalsRowDxfId="4322"/>
    <tableColumn id="3" xr3:uid="{B71FAE5B-060F-834B-A45D-C992904C8DCD}" name="2021" totalsRowFunction="sum" dataDxfId="4321" totalsRowDxfId="4320"/>
    <tableColumn id="4" xr3:uid="{7D039454-66DA-F048-9985-9AC14C9D81F6}" name="2022" totalsRowFunction="sum" dataDxfId="4319" totalsRowDxfId="4318"/>
    <tableColumn id="5" xr3:uid="{01CC0343-DBCD-124E-892F-88DC8A209D12}" name="2023" totalsRowFunction="sum" dataDxfId="4317" totalsRowDxfId="4316"/>
    <tableColumn id="6" xr3:uid="{6BAFB803-1A9B-E849-BAB3-E67CDA09A3BD}" name="2024" totalsRowFunction="sum" dataDxfId="4315" totalsRowDxfId="4314"/>
    <tableColumn id="7" xr3:uid="{A0E159EE-61D5-AE4F-B818-F64DF042DC16}" name="2025" totalsRowFunction="sum" dataDxfId="4313" totalsRowDxfId="4312"/>
    <tableColumn id="8" xr3:uid="{2729A027-C1FB-5B4E-9CCF-B18E230FA621}" name="2026" totalsRowFunction="sum" dataDxfId="4311" totalsRowDxfId="4310"/>
    <tableColumn id="9" xr3:uid="{7138BFF6-FC46-9643-9A6B-510BE27258C3}" name="2027" totalsRowFunction="sum" dataDxfId="4309" totalsRowDxfId="4308"/>
    <tableColumn id="10" xr3:uid="{ADA1CD6F-6860-0E43-8613-46E56F969881}" name="2028" totalsRowFunction="sum" dataDxfId="4307" totalsRowDxfId="4306"/>
    <tableColumn id="11" xr3:uid="{D397EC3C-337C-2A42-8BBC-37BE1B943FE4}" name="2029" totalsRowFunction="sum" dataDxfId="4305" totalsRowDxfId="4304"/>
    <tableColumn id="12" xr3:uid="{B0AF391D-65DA-B848-B20C-F613C8BF4186}" name="2030" totalsRowFunction="sum" dataDxfId="4303" totalsRowDxfId="4302"/>
    <tableColumn id="13" xr3:uid="{FEE5934C-0987-C240-8A5A-0A4D441B4617}" name="2031" totalsRowFunction="sum" dataDxfId="4301" totalsRowDxfId="4300">
      <calculatedColumnFormula>N62-M62</calculatedColumnFormula>
    </tableColumn>
    <tableColumn id="15" xr3:uid="{EA38BF01-3A5B-EB4B-AAD5-8383D5B77808}" name="2032" totalsRowFunction="sum" dataDxfId="4299" totalsRowDxfId="4298"/>
    <tableColumn id="16" xr3:uid="{769B681A-820A-CD4F-AAD6-6DF612D0C7C2}" name="2033" totalsRowFunction="sum" dataDxfId="4297" totalsRowDxfId="4296"/>
    <tableColumn id="17" xr3:uid="{088DA9ED-970B-8F42-B22D-086935B8883C}" name="2034" totalsRowFunction="sum" dataDxfId="4295" totalsRowDxfId="4294"/>
    <tableColumn id="18" xr3:uid="{35618724-2F1F-B041-AA34-2E6B5A7B74A9}" name="2035" totalsRowFunction="sum" dataDxfId="4293" totalsRowDxfId="4292"/>
    <tableColumn id="19" xr3:uid="{B7169046-B273-8A45-94B0-2372F5D39B22}" name="2036" totalsRowFunction="sum" dataDxfId="4291" totalsRowDxfId="4290"/>
    <tableColumn id="20" xr3:uid="{456B7922-C252-B742-BEC8-C883B94165A6}" name="2037" totalsRowFunction="sum" dataDxfId="4289" totalsRowDxfId="4288"/>
    <tableColumn id="21" xr3:uid="{4384438F-FCB7-254E-BDB8-499D1D16B5FE}" name="2038" totalsRowFunction="sum" dataDxfId="4287" totalsRowDxfId="4286"/>
    <tableColumn id="22" xr3:uid="{AB4D64B6-3E48-CC49-9B7C-DAF2D671F36E}" name="2039" totalsRowFunction="sum" dataDxfId="4285" totalsRowDxfId="4284"/>
    <tableColumn id="2" xr3:uid="{3EF4ED93-5CAA-2D43-B021-A672BC389D48}" name="2040" totalsRowFunction="sum" dataDxfId="4283" totalsRowDxfId="4282"/>
  </tableColumns>
  <tableStyleInfo name="TableStyleMedium2"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D3FDB78-5C4B-B844-9C8A-FA191F02AC1F}" name="Tabla11931112131721252954" displayName="Tabla11931112131721252954" ref="B181:W185" totalsRowCount="1" headerRowDxfId="4281" dataDxfId="4280" totalsRowDxfId="4279">
  <autoFilter ref="B181:W184" xr:uid="{20BEE513-25D2-BD4E-A505-89994BEE4A3F}"/>
  <sortState xmlns:xlrd2="http://schemas.microsoft.com/office/spreadsheetml/2017/richdata2" ref="B182:M184">
    <sortCondition ref="B7:B10"/>
  </sortState>
  <tableColumns count="22">
    <tableColumn id="1" xr3:uid="{7F951A2C-46C8-5641-8E6D-7179980E7AA2}" name="SAS - type 2-4" totalsRowLabel="Total" dataDxfId="4278" totalsRowDxfId="4277"/>
    <tableColumn id="24" xr3:uid="{72BF682F-4051-094A-9D5F-696CB10FFD53}" name="2020" totalsRowFunction="sum" dataDxfId="4276" totalsRowDxfId="4275"/>
    <tableColumn id="3" xr3:uid="{1C996044-AF8D-AD4C-95FE-8A6DFF7DB2BA}" name="2021" totalsRowFunction="sum" dataDxfId="4274" totalsRowDxfId="4273">
      <calculatedColumnFormula>D139*D62</calculatedColumnFormula>
    </tableColumn>
    <tableColumn id="4" xr3:uid="{4AE0F2F5-59F6-694D-8F32-50B8D23348D3}" name="2022" totalsRowFunction="sum" dataDxfId="4272" totalsRowDxfId="4271">
      <calculatedColumnFormula>E139*E62</calculatedColumnFormula>
    </tableColumn>
    <tableColumn id="5" xr3:uid="{CAEE259B-832F-2F42-A3EF-56A98BAE0574}" name="2023" totalsRowFunction="sum" dataDxfId="4270" totalsRowDxfId="4269">
      <calculatedColumnFormula>F139*F62</calculatedColumnFormula>
    </tableColumn>
    <tableColumn id="6" xr3:uid="{7BCEB190-D01F-0840-964D-175379B7063D}" name="2024" totalsRowFunction="sum" dataDxfId="4268" totalsRowDxfId="4267">
      <calculatedColumnFormula>G139*G62</calculatedColumnFormula>
    </tableColumn>
    <tableColumn id="7" xr3:uid="{ACB4CB66-6726-6141-9725-C44CB69D731A}" name="2025" totalsRowFunction="sum" dataDxfId="4266" totalsRowDxfId="4265">
      <calculatedColumnFormula>H139*H62</calculatedColumnFormula>
    </tableColumn>
    <tableColumn id="8" xr3:uid="{369E085B-8292-1A44-BBE0-7F7B5C30CB1F}" name="2026" totalsRowFunction="sum" dataDxfId="4264" totalsRowDxfId="4263">
      <calculatedColumnFormula>I139*I62</calculatedColumnFormula>
    </tableColumn>
    <tableColumn id="9" xr3:uid="{3E24730A-462C-A045-813A-EDCC9FC8AEEB}" name="2027" totalsRowFunction="sum" dataDxfId="4262" totalsRowDxfId="4261">
      <calculatedColumnFormula>J139*J62</calculatedColumnFormula>
    </tableColumn>
    <tableColumn id="10" xr3:uid="{C33D649A-80D7-B241-80EF-9D5CA88C0940}" name="2028" totalsRowFunction="sum" dataDxfId="4260" totalsRowDxfId="4259">
      <calculatedColumnFormula>K139*K62</calculatedColumnFormula>
    </tableColumn>
    <tableColumn id="11" xr3:uid="{7A7C252A-BF39-F344-8CF4-1E5322629CD1}" name="2029" totalsRowFunction="sum" dataDxfId="4258" totalsRowDxfId="4257">
      <calculatedColumnFormula>L139*L62</calculatedColumnFormula>
    </tableColumn>
    <tableColumn id="12" xr3:uid="{E44BCB3A-533E-624F-8937-6F5EE0DDBA00}" name="2030" totalsRowFunction="sum" dataDxfId="4256" totalsRowDxfId="4255">
      <calculatedColumnFormula>M139*M62</calculatedColumnFormula>
    </tableColumn>
    <tableColumn id="13" xr3:uid="{B8E9C982-2519-EE43-B31B-27975A37B81E}" name="2031" totalsRowFunction="sum" dataDxfId="4254" totalsRowDxfId="4253">
      <calculatedColumnFormula>N139*N62</calculatedColumnFormula>
    </tableColumn>
    <tableColumn id="15" xr3:uid="{C582654B-98BE-534B-B1F6-6F45832FB8EC}" name="2032" totalsRowFunction="sum" dataDxfId="4252" totalsRowDxfId="4251">
      <calculatedColumnFormula>O139*O62</calculatedColumnFormula>
    </tableColumn>
    <tableColumn id="16" xr3:uid="{478C9A9A-49CB-2D4C-9438-9674BCA685E0}" name="2033" totalsRowFunction="sum" dataDxfId="4250" totalsRowDxfId="4249">
      <calculatedColumnFormula>P139*P62</calculatedColumnFormula>
    </tableColumn>
    <tableColumn id="17" xr3:uid="{89707E04-2EED-6A4A-9137-DD930017B84D}" name="2034" totalsRowFunction="sum" dataDxfId="4248" totalsRowDxfId="4247">
      <calculatedColumnFormula>Q139*Q62</calculatedColumnFormula>
    </tableColumn>
    <tableColumn id="18" xr3:uid="{359E39E1-6747-F44A-B59F-509B521EA0EA}" name="2035" totalsRowFunction="sum" dataDxfId="4246" totalsRowDxfId="4245">
      <calculatedColumnFormula>R139*R62</calculatedColumnFormula>
    </tableColumn>
    <tableColumn id="19" xr3:uid="{DA7ED966-1F37-3C41-ADDD-9B15ADA98D96}" name="2036" totalsRowFunction="sum" dataDxfId="4244" totalsRowDxfId="4243">
      <calculatedColumnFormula>S139*S62</calculatedColumnFormula>
    </tableColumn>
    <tableColumn id="20" xr3:uid="{B2CD3982-87FD-2947-B9F5-B2140ECCABAC}" name="2037" totalsRowFunction="sum" dataDxfId="4242" totalsRowDxfId="4241">
      <calculatedColumnFormula>T139*T62</calculatedColumnFormula>
    </tableColumn>
    <tableColumn id="21" xr3:uid="{07BF4681-6BE6-3842-A7CC-7380F36D2DD1}" name="2038" totalsRowFunction="sum" dataDxfId="4240" totalsRowDxfId="4239">
      <calculatedColumnFormula>U139*U62</calculatedColumnFormula>
    </tableColumn>
    <tableColumn id="22" xr3:uid="{19FB0A88-D562-414B-AA69-E97E294CF4E4}" name="2039" totalsRowFunction="sum" dataDxfId="4238" totalsRowDxfId="4237">
      <calculatedColumnFormula>V139*V62</calculatedColumnFormula>
    </tableColumn>
    <tableColumn id="2" xr3:uid="{E2ABEC4C-172E-CA49-9C9F-64E78FE28683}" name="2040" totalsRowFunction="sum" dataDxfId="4236" totalsRowDxfId="4235">
      <calculatedColumnFormula>W139*W62</calculatedColumnFormula>
    </tableColumn>
  </tableColumns>
  <tableStyleInfo name="TableStyleMedium2"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5B4EE72-6290-4E47-9139-03907D89133C}" name="Tabla11931112131743137" displayName="Tabla11931112131743137" ref="B102:W106" totalsRowCount="1" headerRowDxfId="4234" dataDxfId="4233" totalsRowDxfId="4232">
  <autoFilter ref="B102:W105" xr:uid="{E5B4EE72-6290-4E47-9139-03907D89133C}"/>
  <sortState xmlns:xlrd2="http://schemas.microsoft.com/office/spreadsheetml/2017/richdata2" ref="B103:M105">
    <sortCondition ref="B7:B10"/>
  </sortState>
  <tableColumns count="22">
    <tableColumn id="1" xr3:uid="{A68DE432-9318-634C-8387-31BEA1479AD5}" name="TOTAL UPSTREAM ENERGY COST" totalsRowLabel="Total" dataDxfId="4231" totalsRowDxfId="4230"/>
    <tableColumn id="24" xr3:uid="{46F527AF-4C02-DF41-9A2B-CCA490CDC147}" name="2020" totalsRowFunction="custom" dataDxfId="4229" totalsRowDxfId="4228">
      <totalsRowFormula>'Financial Statements'!I25</totalsRowFormula>
    </tableColumn>
    <tableColumn id="3" xr3:uid="{4B4D1EAD-CF54-0246-B5E9-D2B60516AF43}" name="2021" totalsRowFunction="custom" dataDxfId="4227" totalsRowDxfId="4226">
      <calculatedColumnFormula>-D97*Inputs!H50/million</calculatedColumnFormula>
      <totalsRowFormula>SUM(Tabla11931112131743137[2021])</totalsRowFormula>
    </tableColumn>
    <tableColumn id="4" xr3:uid="{8B2EAC30-EF24-2342-9BF3-540DAC36748A}" name="2022" totalsRowFunction="custom" dataDxfId="4225" totalsRowDxfId="4224">
      <totalsRowFormula>SUM(Tabla11931112131743137[2022])</totalsRowFormula>
    </tableColumn>
    <tableColumn id="5" xr3:uid="{532B8B83-EEFC-2843-A35B-1552F27021EC}" name="2023" totalsRowFunction="custom" dataDxfId="4223" totalsRowDxfId="4222">
      <totalsRowFormula>SUM(Tabla11931112131743137[2023])</totalsRowFormula>
    </tableColumn>
    <tableColumn id="6" xr3:uid="{47E706D1-13E2-DF42-B423-97202A43A0EC}" name="2024" totalsRowFunction="custom" dataDxfId="4221" totalsRowDxfId="4220">
      <totalsRowFormula>SUM(Tabla11931112131743137[2024])</totalsRowFormula>
    </tableColumn>
    <tableColumn id="7" xr3:uid="{78D2260D-F280-384F-B2C1-88C8B3FA6EFD}" name="2025" totalsRowFunction="custom" dataDxfId="4219" totalsRowDxfId="4218">
      <totalsRowFormula>SUM(Tabla11931112131743137[2025])</totalsRowFormula>
    </tableColumn>
    <tableColumn id="8" xr3:uid="{C2763356-43D3-F547-85BB-2E5311534D15}" name="2026" totalsRowFunction="custom" dataDxfId="4217" totalsRowDxfId="4216">
      <totalsRowFormula>SUM(Tabla11931112131743137[2026])</totalsRowFormula>
    </tableColumn>
    <tableColumn id="9" xr3:uid="{514F607C-139B-C048-8DEE-85BA6E3B5C9E}" name="2027" totalsRowFunction="custom" dataDxfId="4215" totalsRowDxfId="4214">
      <totalsRowFormula>SUM(Tabla11931112131743137[2027])</totalsRowFormula>
    </tableColumn>
    <tableColumn id="10" xr3:uid="{1EE06830-E6FD-6F45-8F25-AF48F373D3E0}" name="2028" totalsRowFunction="custom" dataDxfId="4213" totalsRowDxfId="4212">
      <totalsRowFormula>SUM(Tabla11931112131743137[2028])</totalsRowFormula>
    </tableColumn>
    <tableColumn id="11" xr3:uid="{EFFF887D-3A89-154A-8F1C-07536391A60F}" name="2029" totalsRowFunction="custom" dataDxfId="4211" totalsRowDxfId="4210">
      <totalsRowFormula>SUM(Tabla11931112131743137[2029])</totalsRowFormula>
    </tableColumn>
    <tableColumn id="12" xr3:uid="{E67F3B41-F3F0-1F41-B394-13E0B135C1F6}" name="2030" totalsRowFunction="custom" dataDxfId="4209" totalsRowDxfId="4208">
      <totalsRowFormula>SUM(Tabla11931112131743137[2030])</totalsRowFormula>
    </tableColumn>
    <tableColumn id="13" xr3:uid="{09CE188F-E968-EA46-AA93-832EEFB28F9D}" name="2031" totalsRowFunction="custom" dataDxfId="4207" totalsRowDxfId="4206">
      <totalsRowFormula>SUM(Tabla11931112131743137[2031])</totalsRowFormula>
    </tableColumn>
    <tableColumn id="15" xr3:uid="{B7FFC4B4-35E0-974A-94F8-7F8F314C2E24}" name="2032" totalsRowFunction="custom" dataDxfId="4205" totalsRowDxfId="4204">
      <totalsRowFormula>SUM(Tabla11931112131743137[2032])</totalsRowFormula>
    </tableColumn>
    <tableColumn id="16" xr3:uid="{52D533CB-FB7F-484A-B0E8-5983227064E5}" name="2033" totalsRowFunction="custom" dataDxfId="4203" totalsRowDxfId="4202">
      <totalsRowFormula>SUM(Tabla11931112131743137[2033])</totalsRowFormula>
    </tableColumn>
    <tableColumn id="17" xr3:uid="{E6B2E15E-A300-624E-B908-3F623489209D}" name="2034" totalsRowFunction="custom" dataDxfId="4201" totalsRowDxfId="4200">
      <totalsRowFormula>SUM(Tabla11931112131743137[2034])</totalsRowFormula>
    </tableColumn>
    <tableColumn id="18" xr3:uid="{D556992F-7A1D-F240-93B2-B66296DA2B2E}" name="2035" totalsRowFunction="custom" dataDxfId="4199" totalsRowDxfId="4198">
      <totalsRowFormula>SUM(Tabla11931112131743137[2035])</totalsRowFormula>
    </tableColumn>
    <tableColumn id="19" xr3:uid="{5B9463FD-091F-BF49-9457-5A4D2E166869}" name="2036" totalsRowFunction="custom" dataDxfId="4197" totalsRowDxfId="4196">
      <totalsRowFormula>SUM(Tabla11931112131743137[2036])</totalsRowFormula>
    </tableColumn>
    <tableColumn id="20" xr3:uid="{4BDDD602-A098-C949-98CE-930841D28D64}" name="2037" totalsRowFunction="custom" dataDxfId="4195" totalsRowDxfId="4194">
      <totalsRowFormula>SUM(Tabla11931112131743137[2037])</totalsRowFormula>
    </tableColumn>
    <tableColumn id="21" xr3:uid="{FF1F03E5-5A79-C648-A1F4-9C204FE90E8D}" name="2038" totalsRowFunction="custom" dataDxfId="4193" totalsRowDxfId="4192">
      <totalsRowFormula>SUM(Tabla11931112131743137[2038])</totalsRowFormula>
    </tableColumn>
    <tableColumn id="22" xr3:uid="{746D785E-82FA-B048-8DCC-CB32F5B5521C}" name="2039" totalsRowFunction="custom" dataDxfId="4191" totalsRowDxfId="4190">
      <totalsRowFormula>SUM(Tabla11931112131743137[2039])</totalsRowFormula>
    </tableColumn>
    <tableColumn id="2" xr3:uid="{77DD2746-C488-EC45-BD40-E64F93AE2041}" name="2040" totalsRowFunction="custom" dataDxfId="4189" totalsRowDxfId="4188">
      <totalsRowFormula>SUM(Tabla11931112131743137[2040])</totalsRowFormula>
    </tableColumn>
  </tableColumns>
  <tableStyleInfo name="TableStyleMedium2"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583E50F-44FD-164E-B91D-E3AABDC2A0C3}" name="Tabla1193111213174313738" displayName="Tabla1193111213174313738" ref="B108:W110" insertRow="1" totalsRowCount="1" headerRowDxfId="4187" dataDxfId="4186" totalsRowDxfId="4185">
  <autoFilter ref="B108:W109" xr:uid="{B583E50F-44FD-164E-B91D-E3AABDC2A0C3}"/>
  <sortState xmlns:xlrd2="http://schemas.microsoft.com/office/spreadsheetml/2017/richdata2" ref="B109:M109">
    <sortCondition ref="B7:B10"/>
  </sortState>
  <tableColumns count="22">
    <tableColumn id="1" xr3:uid="{BB462EC4-418D-CC46-B3B9-A3EE621C5707}" name="MIDYEAR - UPSTREAM ENERGY COST" totalsRowLabel="Total" dataDxfId="4184" totalsRowDxfId="4183"/>
    <tableColumn id="24" xr3:uid="{E1EAA2C8-DBC8-AB4E-9B5F-C591510D2D33}" name="2020" dataDxfId="4182" totalsRowDxfId="4181"/>
    <tableColumn id="3" xr3:uid="{9F038D06-5C01-694C-8763-FE816D8500F9}" name="2021" totalsRowFunction="custom" dataDxfId="4180" totalsRowDxfId="4179">
      <calculatedColumnFormula>-D103*Inputs!#REF!/million</calculatedColumnFormula>
      <totalsRowFormula>AVERAGE(Tabla11931112131743137[[#Totals],[2020]],Tabla11931112131743137[[#Totals],[2021]])</totalsRowFormula>
    </tableColumn>
    <tableColumn id="4" xr3:uid="{351994C1-9116-DC46-8FD8-66E150B48FA0}" name="2022" totalsRowFunction="custom" dataDxfId="4178" totalsRowDxfId="4177">
      <totalsRowFormula>AVERAGE(Tabla11931112131743137[[#Totals],[2021]],Tabla11931112131743137[[#Totals],[2022]])</totalsRowFormula>
    </tableColumn>
    <tableColumn id="5" xr3:uid="{B2A029A7-2E6F-8D4F-95C0-0BE1E69828E3}" name="2023" totalsRowFunction="custom" dataDxfId="4176" totalsRowDxfId="4175">
      <totalsRowFormula>AVERAGE(Tabla11931112131743137[[#Totals],[2022]],Tabla11931112131743137[[#Totals],[2023]])</totalsRowFormula>
    </tableColumn>
    <tableColumn id="6" xr3:uid="{50F03670-DBAC-2A40-ACFD-7C31476B9060}" name="2024" totalsRowFunction="custom" dataDxfId="4174" totalsRowDxfId="4173">
      <totalsRowFormula>AVERAGE(Tabla11931112131743137[[#Totals],[2023]],Tabla11931112131743137[[#Totals],[2024]])</totalsRowFormula>
    </tableColumn>
    <tableColumn id="7" xr3:uid="{ACA33589-B1CA-7F43-B4D3-3BD3845DCE25}" name="2025" totalsRowFunction="custom" dataDxfId="4172" totalsRowDxfId="4171">
      <totalsRowFormula>AVERAGE(Tabla11931112131743137[[#Totals],[2024]],Tabla11931112131743137[[#Totals],[2025]])</totalsRowFormula>
    </tableColumn>
    <tableColumn id="8" xr3:uid="{B5B461D8-FCC9-F142-82F2-273710E02522}" name="2026" totalsRowFunction="custom" dataDxfId="4170" totalsRowDxfId="4169">
      <totalsRowFormula>AVERAGE(Tabla11931112131743137[[#Totals],[2025]],Tabla11931112131743137[[#Totals],[2026]])</totalsRowFormula>
    </tableColumn>
    <tableColumn id="9" xr3:uid="{CB553537-A681-D847-A635-A35B1A6DE7E4}" name="2027" totalsRowFunction="custom" dataDxfId="4168" totalsRowDxfId="4167">
      <totalsRowFormula>AVERAGE(Tabla11931112131743137[[#Totals],[2026]],Tabla11931112131743137[[#Totals],[2027]])</totalsRowFormula>
    </tableColumn>
    <tableColumn id="10" xr3:uid="{5C0BA354-ECFF-0347-853D-890AC7B75521}" name="2028" totalsRowFunction="custom" dataDxfId="4166" totalsRowDxfId="4165">
      <totalsRowFormula>AVERAGE(Tabla11931112131743137[[#Totals],[2027]],Tabla11931112131743137[[#Totals],[2028]])</totalsRowFormula>
    </tableColumn>
    <tableColumn id="11" xr3:uid="{747B407F-A633-0B41-8EDD-9CBF90BEDEFA}" name="2029" totalsRowFunction="custom" dataDxfId="4164" totalsRowDxfId="4163">
      <totalsRowFormula>AVERAGE(Tabla11931112131743137[[#Totals],[2028]],Tabla11931112131743137[[#Totals],[2029]])</totalsRowFormula>
    </tableColumn>
    <tableColumn id="12" xr3:uid="{DD478C43-87F3-644A-9599-34892245AF82}" name="2030" totalsRowFunction="custom" dataDxfId="4162" totalsRowDxfId="4161">
      <totalsRowFormula>AVERAGE(Tabla11931112131743137[[#Totals],[2029]],Tabla11931112131743137[[#Totals],[2030]])</totalsRowFormula>
    </tableColumn>
    <tableColumn id="13" xr3:uid="{F4C27C12-A3E6-CD4F-9B4C-700AD967C204}" name="2031" totalsRowFunction="custom" dataDxfId="4160" totalsRowDxfId="4159">
      <totalsRowFormula>AVERAGE(Tabla11931112131743137[[#Totals],[2030]],Tabla11931112131743137[[#Totals],[2031]])</totalsRowFormula>
    </tableColumn>
    <tableColumn id="15" xr3:uid="{B44431E6-875E-2A44-BB55-A25680F0FD42}" name="2032" totalsRowFunction="custom" dataDxfId="4158" totalsRowDxfId="4157">
      <totalsRowFormula>AVERAGE(Tabla11931112131743137[[#Totals],[2031]],Tabla11931112131743137[[#Totals],[2032]])</totalsRowFormula>
    </tableColumn>
    <tableColumn id="16" xr3:uid="{5700C470-46CC-6A48-AF66-526325E67786}" name="2033" totalsRowFunction="custom" dataDxfId="4156" totalsRowDxfId="4155">
      <totalsRowFormula>AVERAGE(Tabla11931112131743137[[#Totals],[2032]],Tabla11931112131743137[[#Totals],[2033]])</totalsRowFormula>
    </tableColumn>
    <tableColumn id="17" xr3:uid="{78E8035F-D29C-9D4F-9931-51575F62AE00}" name="2034" totalsRowFunction="custom" dataDxfId="4154" totalsRowDxfId="4153">
      <totalsRowFormula>AVERAGE(Tabla11931112131743137[[#Totals],[2033]],Tabla11931112131743137[[#Totals],[2034]])</totalsRowFormula>
    </tableColumn>
    <tableColumn id="18" xr3:uid="{89E74AB2-7255-1341-92C1-CC157BEE7267}" name="2035" totalsRowFunction="custom" dataDxfId="4152" totalsRowDxfId="4151">
      <totalsRowFormula>AVERAGE(Tabla11931112131743137[[#Totals],[2034]],Tabla11931112131743137[[#Totals],[2035]])</totalsRowFormula>
    </tableColumn>
    <tableColumn id="19" xr3:uid="{2370F201-C1AE-814C-A53E-2B1983422944}" name="2036" totalsRowFunction="custom" dataDxfId="4150" totalsRowDxfId="4149">
      <totalsRowFormula>AVERAGE(Tabla11931112131743137[[#Totals],[2035]],Tabla11931112131743137[[#Totals],[2036]])</totalsRowFormula>
    </tableColumn>
    <tableColumn id="20" xr3:uid="{52D2C11B-CA66-3B4E-B505-2F3D27EC6508}" name="2037" totalsRowFunction="custom" dataDxfId="4148" totalsRowDxfId="4147">
      <totalsRowFormula>AVERAGE(Tabla11931112131743137[[#Totals],[2036]],Tabla11931112131743137[[#Totals],[2037]])</totalsRowFormula>
    </tableColumn>
    <tableColumn id="21" xr3:uid="{6426DDBA-6F50-ED47-A0FA-676C365798F9}" name="2038" totalsRowFunction="custom" dataDxfId="4146" totalsRowDxfId="4145">
      <totalsRowFormula>AVERAGE(Tabla11931112131743137[[#Totals],[2037]],Tabla11931112131743137[[#Totals],[2038]])</totalsRowFormula>
    </tableColumn>
    <tableColumn id="22" xr3:uid="{72B1CC7D-DF87-CA4D-8BF8-B0F1B1ABA923}" name="2039" totalsRowFunction="custom" dataDxfId="4144" totalsRowDxfId="4143">
      <totalsRowFormula>AVERAGE(Tabla11931112131743137[[#Totals],[2038]],Tabla11931112131743137[[#Totals],[2039]])</totalsRowFormula>
    </tableColumn>
    <tableColumn id="2" xr3:uid="{58EAE819-114F-CC4D-82B0-F5C57148B8D2}" name="2040" totalsRowFunction="custom" dataDxfId="4142" totalsRowDxfId="4141">
      <totalsRowFormula>AVERAGE(Tabla11931112131743137[[#Totals],[2039]],Tabla11931112131743137[[#Totals],[2040]])</totalsRowFormula>
    </tableColumn>
  </tableColumns>
  <tableStyleInfo name="TableStyleMedium2"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0CD84E6-E6D6-9D44-BD64-BC2FE80075FE}" name="Tabla119321110" displayName="Tabla119321110" ref="B5:W9" totalsRowCount="1" headerRowDxfId="4140" dataDxfId="4139" totalsRowDxfId="4138">
  <autoFilter ref="B5:W8" xr:uid="{278957C1-8B83-AB47-8B9F-66003E79F512}"/>
  <sortState xmlns:xlrd2="http://schemas.microsoft.com/office/spreadsheetml/2017/richdata2" ref="B6:M8">
    <sortCondition ref="B7:B10"/>
  </sortState>
  <tableColumns count="22">
    <tableColumn id="1" xr3:uid="{33DB69BE-52C4-BD4B-81F3-ABD94FBCD4B8}" name="Extension" totalsRowLabel="Total" dataDxfId="4137" totalsRowDxfId="4136"/>
    <tableColumn id="24" xr3:uid="{CA7B81D7-D611-AC46-AF80-EE67D30DA868}" name="2020" totalsRowFunction="sum" dataDxfId="4135" totalsRowDxfId="4134"/>
    <tableColumn id="3" xr3:uid="{E08B637A-DC44-FB47-A254-4B17FE9B5314}" name="2021" totalsRowFunction="sum" dataDxfId="4133" totalsRowDxfId="4132">
      <calculatedColumnFormula>Extension!B14*Inputs!$E$159</calculatedColumnFormula>
    </tableColumn>
    <tableColumn id="4" xr3:uid="{AF1B8C81-4AFA-154A-9B01-BC15E0A5FD52}" name="2022" totalsRowFunction="sum" dataDxfId="4131" totalsRowDxfId="4130"/>
    <tableColumn id="5" xr3:uid="{65EFDA6B-5180-A24C-8709-9E7F19804311}" name="2023" totalsRowFunction="sum" dataDxfId="4129" totalsRowDxfId="4128"/>
    <tableColumn id="6" xr3:uid="{F3575632-8476-2143-B4CA-C1B4725428E2}" name="2024" totalsRowFunction="sum" dataDxfId="4127" totalsRowDxfId="4126"/>
    <tableColumn id="7" xr3:uid="{E27225F3-18C3-4741-AE75-7BD85B516D33}" name="2025" totalsRowFunction="sum" dataDxfId="4125" totalsRowDxfId="4124"/>
    <tableColumn id="8" xr3:uid="{47BF4CBC-F205-FA42-8810-03C2E80C644D}" name="2026" totalsRowFunction="sum" dataDxfId="4123" totalsRowDxfId="4122"/>
    <tableColumn id="9" xr3:uid="{C675BCA0-B34E-7342-AA7B-EE726BA19FB5}" name="2027" totalsRowFunction="sum" dataDxfId="4121" totalsRowDxfId="4120"/>
    <tableColumn id="10" xr3:uid="{D950E0ED-628B-2D44-997B-D546F7941F58}" name="2028" totalsRowFunction="sum" dataDxfId="4119" totalsRowDxfId="4118"/>
    <tableColumn id="11" xr3:uid="{6956AAF3-A3EB-B048-B3EF-633D2AC4BC5E}" name="2029" totalsRowFunction="sum" dataDxfId="4117" totalsRowDxfId="4116"/>
    <tableColumn id="12" xr3:uid="{BFF0DCCA-40F8-864D-9B50-07803644ACF4}" name="2030" totalsRowFunction="sum" dataDxfId="4115" totalsRowDxfId="4114"/>
    <tableColumn id="13" xr3:uid="{97C6C077-3820-BC47-B1A1-007ECBD88C6D}" name="2031" totalsRowFunction="sum" dataDxfId="4113" totalsRowDxfId="4112">
      <calculatedColumnFormula>N40-M40</calculatedColumnFormula>
    </tableColumn>
    <tableColumn id="15" xr3:uid="{3C6DAB05-B77E-FE45-A02C-4DEA2AB5CB2E}" name="2032" totalsRowFunction="sum" dataDxfId="4111" totalsRowDxfId="4110">
      <calculatedColumnFormula>O40-N40</calculatedColumnFormula>
    </tableColumn>
    <tableColumn id="16" xr3:uid="{0EB33B47-38F0-FE4F-87D1-282DD7280FFE}" name="2033" totalsRowFunction="sum" dataDxfId="4109" totalsRowDxfId="4108">
      <calculatedColumnFormula>P40-O40</calculatedColumnFormula>
    </tableColumn>
    <tableColumn id="17" xr3:uid="{E6EB41F8-98CB-124E-B3C3-A7582DB10E2A}" name="2034" totalsRowFunction="sum" dataDxfId="4107" totalsRowDxfId="4106">
      <calculatedColumnFormula>Q40-P40</calculatedColumnFormula>
    </tableColumn>
    <tableColumn id="18" xr3:uid="{5F399A92-EB05-244A-8291-BC1B07BF83E3}" name="2035" totalsRowFunction="sum" dataDxfId="4105" totalsRowDxfId="4104">
      <calculatedColumnFormula>R40-Q40</calculatedColumnFormula>
    </tableColumn>
    <tableColumn id="19" xr3:uid="{32890042-97DA-E143-9CAB-A82BCE9ECA80}" name="2036" totalsRowFunction="sum" dataDxfId="4103" totalsRowDxfId="4102">
      <calculatedColumnFormula>S40-R40</calculatedColumnFormula>
    </tableColumn>
    <tableColumn id="20" xr3:uid="{28EA0BAC-998A-3D4E-8E51-9B27767A87AB}" name="2037" totalsRowFunction="sum" dataDxfId="4101" totalsRowDxfId="4100">
      <calculatedColumnFormula>T40-S40</calculatedColumnFormula>
    </tableColumn>
    <tableColumn id="21" xr3:uid="{53CA7E2C-3AE1-194C-98F6-910F0DD8188A}" name="2038" totalsRowFunction="sum" dataDxfId="4099" totalsRowDxfId="4098">
      <calculatedColumnFormula>U40-T40</calculatedColumnFormula>
    </tableColumn>
    <tableColumn id="22" xr3:uid="{94B38E94-4469-A84B-AE8A-C8095908890B}" name="2039" totalsRowFunction="sum" dataDxfId="4097" totalsRowDxfId="4096">
      <calculatedColumnFormula>V40-U40</calculatedColumnFormula>
    </tableColumn>
    <tableColumn id="2" xr3:uid="{C19AE6C5-CE95-E442-A529-26F30A31A875}" name="2040" totalsRowFunction="sum" dataDxfId="4095" totalsRowDxfId="4094">
      <calculatedColumnFormula>W40-V40</calculatedColumnFormula>
    </tableColumn>
  </tableColumns>
  <tableStyleInfo name="TableStyleMedium2"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C32631B-A6B4-7449-8035-88BD90AF322E}" name="Tabla1193740111" displayName="Tabla1193740111" ref="B155:W159" totalsRowCount="1" headerRowDxfId="4093" dataDxfId="4092" totalsRowDxfId="4091">
  <autoFilter ref="B155:W158" xr:uid="{FAFD8934-8F34-194F-88CA-3FD46986BBAC}"/>
  <sortState xmlns:xlrd2="http://schemas.microsoft.com/office/spreadsheetml/2017/richdata2" ref="B156:M158">
    <sortCondition ref="B7:B11"/>
  </sortState>
  <tableColumns count="22">
    <tableColumn id="1" xr3:uid="{9499727F-7A34-264D-B888-0175863C1B3E}" name="TOTAL INCOME (million USD)" totalsRowLabel="Total" dataDxfId="4090" totalsRowDxfId="4089"/>
    <tableColumn id="24" xr3:uid="{946DDEBC-877E-184B-9906-02134C833DA7}" name="2020" totalsRowFunction="custom" dataDxfId="4088" totalsRowDxfId="4087">
      <totalsRowFormula>'UNEC-UEDCL'!J11</totalsRowFormula>
    </tableColumn>
    <tableColumn id="3" xr3:uid="{1418CDD3-AFDF-4040-80B5-8821FEC16B39}" name="2021" totalsRowFunction="sum" dataDxfId="4086" totalsRowDxfId="4085">
      <calculatedColumnFormula>D162/million</calculatedColumnFormula>
    </tableColumn>
    <tableColumn id="4" xr3:uid="{B392544B-31E7-2A46-A474-17BD17361439}" name="2022" totalsRowFunction="sum" dataDxfId="4084" totalsRowDxfId="4083">
      <calculatedColumnFormula>AVERAGE(D162:E162)/million</calculatedColumnFormula>
    </tableColumn>
    <tableColumn id="5" xr3:uid="{A549002C-A34C-0847-AFA7-2A57672B159B}" name="2023" totalsRowFunction="sum" dataDxfId="4082" totalsRowDxfId="4081">
      <calculatedColumnFormula>AVERAGE(E162:F162)/million</calculatedColumnFormula>
    </tableColumn>
    <tableColumn id="6" xr3:uid="{0A9D5EBE-BDB3-4746-8EC7-0EFC3247521E}" name="2024" totalsRowFunction="sum" dataDxfId="4080" totalsRowDxfId="4079">
      <calculatedColumnFormula>AVERAGE(F162:G162)/million</calculatedColumnFormula>
    </tableColumn>
    <tableColumn id="7" xr3:uid="{F637B740-91F1-DB4E-99A2-338BFD6E80D1}" name="2025" totalsRowFunction="sum" dataDxfId="4078" totalsRowDxfId="4077">
      <calculatedColumnFormula>AVERAGE(G162:H162)/million</calculatedColumnFormula>
    </tableColumn>
    <tableColumn id="8" xr3:uid="{80587089-0B41-CC45-8D00-8B10E9C7863E}" name="2026" totalsRowLabel="USD 0 million" dataDxfId="4076" totalsRowDxfId="4075">
      <calculatedColumnFormula>AVERAGE(H162:I162)/million</calculatedColumnFormula>
    </tableColumn>
    <tableColumn id="9" xr3:uid="{1F47BAA7-ABB8-F546-A4B6-7B83B7793331}" name="2027" totalsRowFunction="sum" dataDxfId="4074" totalsRowDxfId="4073">
      <calculatedColumnFormula>AVERAGE(I162:J162)/million</calculatedColumnFormula>
    </tableColumn>
    <tableColumn id="10" xr3:uid="{9EFF3023-C480-2F42-B1C1-9B008E56F71D}" name="2028" totalsRowFunction="sum" dataDxfId="4072" totalsRowDxfId="4071">
      <calculatedColumnFormula>AVERAGE(J162:K162)/million</calculatedColumnFormula>
    </tableColumn>
    <tableColumn id="11" xr3:uid="{E5ABF0F9-9E10-9B4F-A95B-3E2E3AD5421F}" name="2029" totalsRowFunction="sum" dataDxfId="4070" totalsRowDxfId="4069">
      <calculatedColumnFormula>AVERAGE(K162:L162)/million</calculatedColumnFormula>
    </tableColumn>
    <tableColumn id="12" xr3:uid="{92E93D4C-21FB-A247-B229-FBB005A34E43}" name="2030" totalsRowFunction="sum" dataDxfId="4068" totalsRowDxfId="4067">
      <calculatedColumnFormula>AVERAGE(L162:M162)/million</calculatedColumnFormula>
    </tableColumn>
    <tableColumn id="13" xr3:uid="{1BCE0F3B-CC5A-1A41-AD96-ABB3A78DA060}" name="2031" totalsRowFunction="sum" dataDxfId="4066" totalsRowDxfId="4065">
      <calculatedColumnFormula>AVERAGE(M162:N162)/million</calculatedColumnFormula>
    </tableColumn>
    <tableColumn id="15" xr3:uid="{F99827D6-D587-2A47-8374-7E08BE866F1F}" name="2032" totalsRowFunction="sum" dataDxfId="4064" totalsRowDxfId="4063">
      <calculatedColumnFormula>AVERAGE(N162:O162)/million</calculatedColumnFormula>
    </tableColumn>
    <tableColumn id="16" xr3:uid="{378C1885-0645-AF4C-91D8-7DA84BCB3110}" name="2033" totalsRowFunction="sum" dataDxfId="4062" totalsRowDxfId="4061">
      <calculatedColumnFormula>AVERAGE(O162:P162)/million</calculatedColumnFormula>
    </tableColumn>
    <tableColumn id="17" xr3:uid="{7608C877-31F1-DB40-AF6C-EDC8634BD035}" name="2034" totalsRowFunction="sum" dataDxfId="4060" totalsRowDxfId="4059">
      <calculatedColumnFormula>AVERAGE(P162:Q162)/million</calculatedColumnFormula>
    </tableColumn>
    <tableColumn id="18" xr3:uid="{A204B276-48F4-D746-A58D-DF5B0C1A856D}" name="2035" totalsRowFunction="sum" dataDxfId="4058" totalsRowDxfId="4057">
      <calculatedColumnFormula>AVERAGE(Q162:R162)/million</calculatedColumnFormula>
    </tableColumn>
    <tableColumn id="19" xr3:uid="{7CE38A5E-B4E5-F540-898B-E8C97720252F}" name="2036" totalsRowFunction="sum" dataDxfId="4056" totalsRowDxfId="4055">
      <calculatedColumnFormula>AVERAGE(R162:S162)/million</calculatedColumnFormula>
    </tableColumn>
    <tableColumn id="20" xr3:uid="{84022D93-2A82-9441-B76B-64D9DE9AFA47}" name="2037" totalsRowFunction="sum" dataDxfId="4054" totalsRowDxfId="4053">
      <calculatedColumnFormula>AVERAGE(S162:T162)/million</calculatedColumnFormula>
    </tableColumn>
    <tableColumn id="21" xr3:uid="{9EE3D05D-FEAC-BB49-932B-BE637471210E}" name="2038" totalsRowFunction="sum" dataDxfId="4052" totalsRowDxfId="4051">
      <calculatedColumnFormula>AVERAGE(T162:U162)/million</calculatedColumnFormula>
    </tableColumn>
    <tableColumn id="22" xr3:uid="{8A1246CE-60D1-A64C-9CDB-2BDDFF7820EC}" name="2039" totalsRowFunction="sum" dataDxfId="4050" totalsRowDxfId="4049">
      <calculatedColumnFormula>AVERAGE(U162:V162)/million</calculatedColumnFormula>
    </tableColumn>
    <tableColumn id="2" xr3:uid="{83DD8C34-D792-EB49-8A03-9A6F9B7F988F}" name="2040" totalsRowFunction="sum" dataDxfId="4048" totalsRowDxfId="4047">
      <calculatedColumnFormula>AVERAGE(V162:W162)/million</calculatedColumnFormula>
    </tableColumn>
  </tableColumns>
  <tableStyleInfo name="TableStyleMedium2"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5AD16132-F84E-4F4C-A73A-EEF720DCFA46}" name="Tabla11931141112" displayName="Tabla11931141112" ref="B12:W16" totalsRowCount="1" headerRowDxfId="4046" dataDxfId="4045" totalsRowDxfId="4044">
  <autoFilter ref="B12:W15" xr:uid="{1CD012C8-AE28-9C41-AAAA-C2F4B4748BAC}"/>
  <sortState xmlns:xlrd2="http://schemas.microsoft.com/office/spreadsheetml/2017/richdata2" ref="B13:M15">
    <sortCondition ref="B7:B11"/>
  </sortState>
  <tableColumns count="22">
    <tableColumn id="1" xr3:uid="{C3B7D8E0-6EFE-3F48-89C3-D93573BE99DB}" name="Densification" totalsRowLabel="Total" dataDxfId="4043" totalsRowDxfId="4042"/>
    <tableColumn id="24" xr3:uid="{CE206F03-9BF8-8D46-A8CD-C234DC48E9CD}" name="2020" totalsRowFunction="sum" dataDxfId="4041" totalsRowDxfId="4040"/>
    <tableColumn id="3" xr3:uid="{396C9B89-B2D2-D047-A054-C2D501179C06}" name="2021" totalsRowFunction="sum" dataDxfId="4039" totalsRowDxfId="4038">
      <calculatedColumnFormula>Densification!B14*Inputs!$E$162</calculatedColumnFormula>
    </tableColumn>
    <tableColumn id="4" xr3:uid="{8661022A-D602-ED42-AB76-FDE08C0F06E1}" name="2022" totalsRowFunction="sum" dataDxfId="4037" totalsRowDxfId="4036"/>
    <tableColumn id="5" xr3:uid="{4AD0EBFE-AF05-914E-BAD6-DCC9DB850E13}" name="2023" totalsRowFunction="sum" dataDxfId="4035" totalsRowDxfId="4034"/>
    <tableColumn id="6" xr3:uid="{1CF0FFB5-CDA2-DB46-BA5C-DFA17FB7F2EB}" name="2024" totalsRowFunction="sum" dataDxfId="4033" totalsRowDxfId="4032"/>
    <tableColumn id="7" xr3:uid="{41BA6571-589E-7C4F-8217-8C5F28C90167}" name="2025" totalsRowFunction="sum" dataDxfId="4031" totalsRowDxfId="4030"/>
    <tableColumn id="8" xr3:uid="{5FBBE8F6-40CF-8F4E-9423-B7AFC7DACEB4}" name="2026" totalsRowFunction="sum" dataDxfId="4029" totalsRowDxfId="4028"/>
    <tableColumn id="9" xr3:uid="{5FD2E6DF-BAF2-334E-B976-0343510030B2}" name="2027" totalsRowFunction="sum" dataDxfId="4027" totalsRowDxfId="4026"/>
    <tableColumn id="10" xr3:uid="{156D7327-3C99-254A-AD08-14CD6A8A185D}" name="2028" totalsRowFunction="sum" dataDxfId="4025" totalsRowDxfId="4024"/>
    <tableColumn id="11" xr3:uid="{DFEC868C-D0F1-E349-BB6E-E59B3DC7BB2E}" name="2029" totalsRowFunction="sum" dataDxfId="4023" totalsRowDxfId="4022"/>
    <tableColumn id="12" xr3:uid="{9DDE1FB1-6300-7C4C-AC46-1C875B5A6796}" name="2030" totalsRowFunction="sum" dataDxfId="4021" totalsRowDxfId="4020"/>
    <tableColumn id="13" xr3:uid="{BF1351C5-79F7-AD47-9E00-C4AFC913025D}" name="2031" totalsRowFunction="sum" dataDxfId="4019" totalsRowDxfId="4018">
      <calculatedColumnFormula>N49-M49</calculatedColumnFormula>
    </tableColumn>
    <tableColumn id="15" xr3:uid="{BC5798DB-79C9-B24B-A4B4-94EE44979835}" name="2032" totalsRowFunction="sum" dataDxfId="4017" totalsRowDxfId="4016">
      <calculatedColumnFormula>O49-N49</calculatedColumnFormula>
    </tableColumn>
    <tableColumn id="16" xr3:uid="{ADA880A9-894F-324F-A1E8-5978F3AFCCF5}" name="2033" totalsRowFunction="sum" dataDxfId="4015" totalsRowDxfId="4014">
      <calculatedColumnFormula>P49-O49</calculatedColumnFormula>
    </tableColumn>
    <tableColumn id="17" xr3:uid="{685C28C2-62C0-F249-BB81-4B8B3B71C8EF}" name="2034" totalsRowFunction="sum" dataDxfId="4013" totalsRowDxfId="4012">
      <calculatedColumnFormula>Q49-P49</calculatedColumnFormula>
    </tableColumn>
    <tableColumn id="18" xr3:uid="{8BB79A0A-F433-5141-A3AD-F31184BD6360}" name="2035" totalsRowFunction="sum" dataDxfId="4011" totalsRowDxfId="4010">
      <calculatedColumnFormula>R49-Q49</calculatedColumnFormula>
    </tableColumn>
    <tableColumn id="19" xr3:uid="{869E67C7-17AC-C343-8190-0A1EFCCB4686}" name="2036" totalsRowFunction="sum" dataDxfId="4009" totalsRowDxfId="4008">
      <calculatedColumnFormula>S49-R49</calculatedColumnFormula>
    </tableColumn>
    <tableColumn id="20" xr3:uid="{3DD65545-5E1C-144C-9F12-2821FBFADDA2}" name="2037" totalsRowFunction="sum" dataDxfId="4007" totalsRowDxfId="4006">
      <calculatedColumnFormula>T49-S49</calculatedColumnFormula>
    </tableColumn>
    <tableColumn id="21" xr3:uid="{318BCF9F-7A84-5147-8900-F5877EADBBA1}" name="2038" totalsRowFunction="sum" dataDxfId="4005" totalsRowDxfId="4004">
      <calculatedColumnFormula>U49-T49</calculatedColumnFormula>
    </tableColumn>
    <tableColumn id="22" xr3:uid="{69F3307E-03BC-904C-9990-D06208C39146}" name="2039" totalsRowFunction="sum" dataDxfId="4003" totalsRowDxfId="4002">
      <calculatedColumnFormula>V49-U49</calculatedColumnFormula>
    </tableColumn>
    <tableColumn id="2" xr3:uid="{2CD131D4-93EE-A943-99DD-3EE04546B1A5}" name="2040" totalsRowFunction="sum" dataDxfId="4001" totalsRowDxfId="4000">
      <calculatedColumnFormula>W49-V49</calculatedColumnFormula>
    </tableColumn>
  </tableColumns>
  <tableStyleInfo name="TableStyleMedium2"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7105A5E-804C-D844-8CE9-C1CF3BC122C5}" name="Tabla1193111242113" displayName="Tabla1193111242113" ref="B19:W23" totalsRowCount="1" headerRowDxfId="3999" dataDxfId="3998" totalsRowDxfId="3997">
  <autoFilter ref="B19:W22" xr:uid="{B5E10A31-B699-C14B-B480-9A94D291CD55}"/>
  <sortState xmlns:xlrd2="http://schemas.microsoft.com/office/spreadsheetml/2017/richdata2" ref="B20:M22">
    <sortCondition ref="B7:B11"/>
  </sortState>
  <tableColumns count="22">
    <tableColumn id="1" xr3:uid="{AF029C74-C638-B143-935F-F4872D9D04F9}" name="Minigrid" totalsRowLabel="Total" dataDxfId="3996" totalsRowDxfId="3995"/>
    <tableColumn id="24" xr3:uid="{61311A8B-9D38-5E47-B574-9F1C60631B3A}" name="2020" totalsRowFunction="sum" dataDxfId="3994" totalsRowDxfId="3993"/>
    <tableColumn id="3" xr3:uid="{4019482D-4403-6C45-84E5-86154C9B822E}" name="2021" totalsRowFunction="sum" dataDxfId="3992" totalsRowDxfId="3991"/>
    <tableColumn id="4" xr3:uid="{E81667D2-33D4-3847-ABEA-FAB4F60E802D}" name="2022" totalsRowFunction="sum" dataDxfId="3990" totalsRowDxfId="3989"/>
    <tableColumn id="5" xr3:uid="{0A8C04CC-B5A9-C64C-94E5-E6B771D89C21}" name="2023" totalsRowFunction="sum" dataDxfId="3988" totalsRowDxfId="3987"/>
    <tableColumn id="6" xr3:uid="{BA1F9041-06CB-4249-8A62-D78AAECEFF92}" name="2024" totalsRowFunction="sum" dataDxfId="3986" totalsRowDxfId="3985"/>
    <tableColumn id="7" xr3:uid="{454B82ED-C1E9-644E-8001-49E727EBE5B6}" name="2025" totalsRowFunction="sum" dataDxfId="3984" totalsRowDxfId="3983"/>
    <tableColumn id="8" xr3:uid="{5079413D-4FB4-BA41-885A-11487DBE1064}" name="2026" totalsRowFunction="sum" dataDxfId="3982" totalsRowDxfId="3981"/>
    <tableColumn id="9" xr3:uid="{2DC9EB6B-7BCC-3046-83BF-5391F9AB4A77}" name="2027" totalsRowFunction="sum" dataDxfId="3980" totalsRowDxfId="3979"/>
    <tableColumn id="10" xr3:uid="{4864D8A3-5719-B84B-8200-25E3AA2A4A7E}" name="2028" totalsRowFunction="sum" dataDxfId="3978" totalsRowDxfId="3977"/>
    <tableColumn id="11" xr3:uid="{EEBBA053-DE8F-BC42-AC92-5D3412C0D770}" name="2029" totalsRowFunction="sum" dataDxfId="3976" totalsRowDxfId="3975"/>
    <tableColumn id="12" xr3:uid="{B75B3991-7874-B146-B496-5DE3DCD88322}" name="2030" totalsRowFunction="sum" dataDxfId="3974" totalsRowDxfId="3973"/>
    <tableColumn id="13" xr3:uid="{5102309B-13CF-5249-A969-8FECE616435A}" name="2031" totalsRowFunction="sum" dataDxfId="3972" totalsRowDxfId="3971">
      <calculatedColumnFormula>N58-M58</calculatedColumnFormula>
    </tableColumn>
    <tableColumn id="15" xr3:uid="{6EC29B6B-3DF3-0943-A007-D3572C8DCF71}" name="2032" totalsRowFunction="sum" dataDxfId="3970" totalsRowDxfId="3969">
      <calculatedColumnFormula>O58-N58</calculatedColumnFormula>
    </tableColumn>
    <tableColumn id="16" xr3:uid="{EE403A2B-60CB-0F49-BB25-8F614FFEF6B2}" name="2033" totalsRowFunction="sum" dataDxfId="3968" totalsRowDxfId="3967">
      <calculatedColumnFormula>P58-O58</calculatedColumnFormula>
    </tableColumn>
    <tableColumn id="17" xr3:uid="{78ACF6D1-DC51-B74D-967B-447F48A8DBF3}" name="2034" totalsRowFunction="sum" dataDxfId="3966" totalsRowDxfId="3965">
      <calculatedColumnFormula>Q58-P58</calculatedColumnFormula>
    </tableColumn>
    <tableColumn id="18" xr3:uid="{C583D17B-E8F7-E24E-A0B3-E0F6E4078835}" name="2035" totalsRowFunction="sum" dataDxfId="3964" totalsRowDxfId="3963">
      <calculatedColumnFormula>R58-Q58</calculatedColumnFormula>
    </tableColumn>
    <tableColumn id="19" xr3:uid="{FFCCD450-9101-B744-A430-C0FEBC75B3F0}" name="2036" totalsRowFunction="sum" dataDxfId="3962" totalsRowDxfId="3961">
      <calculatedColumnFormula>S58-R58</calculatedColumnFormula>
    </tableColumn>
    <tableColumn id="20" xr3:uid="{E1F9B833-2414-B64D-8A27-4D5C6CEC5E1A}" name="2037" totalsRowFunction="sum" dataDxfId="3960" totalsRowDxfId="3959">
      <calculatedColumnFormula>T58-S58</calculatedColumnFormula>
    </tableColumn>
    <tableColumn id="21" xr3:uid="{DA0C98CF-5E63-4045-89CF-2CE65E7C16D8}" name="2.038" totalsRowFunction="sum" dataDxfId="3958" totalsRowDxfId="3957">
      <calculatedColumnFormula>U58-T58</calculatedColumnFormula>
    </tableColumn>
    <tableColumn id="22" xr3:uid="{2CF6784D-C2E4-7E4C-A488-D9221CBBCE01}" name="2039" totalsRowFunction="sum" dataDxfId="3956" totalsRowDxfId="3955">
      <calculatedColumnFormula>V58-U58</calculatedColumnFormula>
    </tableColumn>
    <tableColumn id="2" xr3:uid="{994CBF0E-0120-6F45-BAC1-B0147D6736BF}" name="2040" totalsRowFunction="sum" dataDxfId="3954" totalsRowDxfId="3953">
      <calculatedColumnFormula>W58-V58</calculatedColumnFormula>
    </tableColumn>
  </tableColumns>
  <tableStyleInfo name="TableStyleMedium2"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E140B0BF-F717-3947-B9B6-7A2430170434}" name="Tabla119311121343114" displayName="Tabla119311121343114" ref="B25:W29" totalsRowCount="1" headerRowDxfId="3952" dataDxfId="3951" totalsRowDxfId="3950">
  <autoFilter ref="B25:W28" xr:uid="{E17561F8-C70C-2E4F-96D9-28B21D2A3CCA}"/>
  <sortState xmlns:xlrd2="http://schemas.microsoft.com/office/spreadsheetml/2017/richdata2" ref="B26:M28">
    <sortCondition ref="B7:B11"/>
  </sortState>
  <tableColumns count="22">
    <tableColumn id="1" xr3:uid="{88523C3C-05FB-C242-9D7D-A75A1159716F}" name="SAS - type A" totalsRowLabel="Total" dataDxfId="3949" totalsRowDxfId="3948"/>
    <tableColumn id="24" xr3:uid="{82ABB50D-27A4-FE47-8D91-80489E3BF35E}" name="2020" totalsRowFunction="sum" dataDxfId="3947" totalsRowDxfId="3946"/>
    <tableColumn id="3" xr3:uid="{99A39787-B451-BA48-B05D-5C1DC1D6276D}" name="2021" totalsRowFunction="sum" dataDxfId="3945" totalsRowDxfId="3944"/>
    <tableColumn id="4" xr3:uid="{63561B99-FFA3-F346-8B36-AF59A2294C71}" name="2022" totalsRowFunction="sum" dataDxfId="3943" totalsRowDxfId="3942"/>
    <tableColumn id="5" xr3:uid="{4B93CCF0-A2BB-8A45-A08F-A02E716B287C}" name="2023" totalsRowFunction="sum" dataDxfId="3941" totalsRowDxfId="3940"/>
    <tableColumn id="6" xr3:uid="{ED10E646-455D-CD40-ABF8-5404514C294B}" name="2024" totalsRowFunction="sum" dataDxfId="3939" totalsRowDxfId="3938"/>
    <tableColumn id="7" xr3:uid="{11597738-996D-FA41-ACE2-B95770304237}" name="2025" totalsRowFunction="sum" dataDxfId="3937" totalsRowDxfId="3936"/>
    <tableColumn id="8" xr3:uid="{57BA6B47-D73F-8441-A98E-5D4FD80D9D23}" name="2026" totalsRowFunction="sum" dataDxfId="3935" totalsRowDxfId="3934"/>
    <tableColumn id="9" xr3:uid="{9A85F275-13EE-F746-B3E9-75DF07BA71B7}" name="2027" totalsRowFunction="sum" dataDxfId="3933" totalsRowDxfId="3932"/>
    <tableColumn id="10" xr3:uid="{36E2D4B6-604B-704F-A6C2-042CDC463420}" name="2028" totalsRowFunction="sum" dataDxfId="3931" totalsRowDxfId="3930"/>
    <tableColumn id="11" xr3:uid="{D742294C-BB7F-EA4D-9366-AC69D8AAA1A8}" name="2029" totalsRowFunction="sum" dataDxfId="3929" totalsRowDxfId="3928"/>
    <tableColumn id="12" xr3:uid="{00CC9B97-22E2-1540-83CF-927B05D3A6F2}" name="2030" totalsRowFunction="sum" dataDxfId="3927" totalsRowDxfId="3926"/>
    <tableColumn id="13" xr3:uid="{D980578C-F9A0-2448-8E54-8CBBC31B8C1E}" name="2031" totalsRowFunction="sum" dataDxfId="3925" totalsRowDxfId="3924">
      <calculatedColumnFormula>N64-M64</calculatedColumnFormula>
    </tableColumn>
    <tableColumn id="15" xr3:uid="{7FB85070-6784-034C-A1A7-8EFD0986DD0A}" name="2032" totalsRowFunction="sum" dataDxfId="3923" totalsRowDxfId="3922">
      <calculatedColumnFormula>O64-N64</calculatedColumnFormula>
    </tableColumn>
    <tableColumn id="16" xr3:uid="{99F775EB-CDA0-DB43-AE03-EC254E8BFA96}" name="2033" totalsRowFunction="sum" dataDxfId="3921" totalsRowDxfId="3920">
      <calculatedColumnFormula>P64-O64</calculatedColumnFormula>
    </tableColumn>
    <tableColumn id="17" xr3:uid="{421052A3-8D5F-C244-B584-AC03ECA89DF9}" name="2034" totalsRowFunction="sum" dataDxfId="3919" totalsRowDxfId="3918">
      <calculatedColumnFormula>Q64-P64</calculatedColumnFormula>
    </tableColumn>
    <tableColumn id="18" xr3:uid="{53DA4541-48A5-AA44-8B0C-5352E0F0ADCF}" name="2035" totalsRowFunction="sum" dataDxfId="3917" totalsRowDxfId="3916">
      <calculatedColumnFormula>R64-Q64</calculatedColumnFormula>
    </tableColumn>
    <tableColumn id="19" xr3:uid="{91E6142E-C3AF-8745-A3BF-557B3B030BF8}" name="2036" totalsRowFunction="sum" dataDxfId="3915" totalsRowDxfId="3914">
      <calculatedColumnFormula>S64-R64</calculatedColumnFormula>
    </tableColumn>
    <tableColumn id="20" xr3:uid="{3761D642-CD22-FC48-B28F-DCAA4CA38535}" name="2037" totalsRowFunction="sum" dataDxfId="3913" totalsRowDxfId="3912">
      <calculatedColumnFormula>T64-S64</calculatedColumnFormula>
    </tableColumn>
    <tableColumn id="21" xr3:uid="{C8D4EC7E-E636-F94D-B482-C3307B4B675F}" name="2038" totalsRowFunction="sum" dataDxfId="3911" totalsRowDxfId="3910">
      <calculatedColumnFormula>U64-T64</calculatedColumnFormula>
    </tableColumn>
    <tableColumn id="22" xr3:uid="{9A3A9A02-69E5-3640-87D7-DB799185B6CE}" name="2039" totalsRowFunction="sum" dataDxfId="3909" totalsRowDxfId="3908">
      <calculatedColumnFormula>V64-U64</calculatedColumnFormula>
    </tableColumn>
    <tableColumn id="2" xr3:uid="{44280917-1340-5741-A57A-44ADACEF4326}" name="2040" totalsRowFunction="sum" dataDxfId="3907" totalsRowDxfId="3906">
      <calculatedColumnFormula>W64-V64</calculatedColumnFormula>
    </tableColumn>
  </tableColumns>
  <tableStyleInfo name="TableStyleMedium2"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50F4C566-1E1D-C840-9786-69EC14278865}" name="Tabla11931448115" displayName="Tabla11931448115" ref="B39:W43" totalsRowCount="1" headerRowDxfId="3905" dataDxfId="3904" totalsRowDxfId="3903">
  <autoFilter ref="B39:W42" xr:uid="{96F90B46-4BB0-CC4D-B559-CEFDDDF8235B}"/>
  <sortState xmlns:xlrd2="http://schemas.microsoft.com/office/spreadsheetml/2017/richdata2" ref="B40:M42">
    <sortCondition ref="B7:B11"/>
  </sortState>
  <tableColumns count="22">
    <tableColumn id="1" xr3:uid="{1793C1A6-4D88-B549-BCA0-24CFD699CDBF}" name="Extension" totalsRowLabel="Total" dataDxfId="3902" totalsRowDxfId="3901"/>
    <tableColumn id="24" xr3:uid="{EC26B0EE-4EEF-804C-9CFF-A19ADA946FF0}" name="2020" totalsRowFunction="sum" dataDxfId="3900" totalsRowDxfId="3899">
      <calculatedColumnFormula>Inputs!E114</calculatedColumnFormula>
    </tableColumn>
    <tableColumn id="3" xr3:uid="{BE674D26-954B-9A4A-9519-096C3342B523}" name="2021" totalsRowFunction="sum" dataDxfId="3898" totalsRowDxfId="3897">
      <calculatedColumnFormula>Tabla11931448115[[#This Row],[2020]]+D6</calculatedColumnFormula>
    </tableColumn>
    <tableColumn id="4" xr3:uid="{E2F871C5-FE21-344F-B599-60B4D43312A2}" name="2022" totalsRowFunction="sum" dataDxfId="3896" totalsRowDxfId="3895">
      <calculatedColumnFormula>Tabla11931448115[[#This Row],[2021]]+E6</calculatedColumnFormula>
    </tableColumn>
    <tableColumn id="5" xr3:uid="{65FAE3DB-FA16-D044-899B-103B3D16163B}" name="2023" totalsRowFunction="sum" dataDxfId="3894" totalsRowDxfId="3893">
      <calculatedColumnFormula>Tabla11931448115[[#This Row],[2022]]+F6</calculatedColumnFormula>
    </tableColumn>
    <tableColumn id="6" xr3:uid="{01D08990-A01C-DF4C-99A2-7947140812E1}" name="2024" totalsRowFunction="sum" dataDxfId="3892" totalsRowDxfId="3891">
      <calculatedColumnFormula>Tabla11931448115[[#This Row],[2023]]+G6</calculatedColumnFormula>
    </tableColumn>
    <tableColumn id="7" xr3:uid="{FCF94BE9-139E-5F4B-9D26-D8C1248793DE}" name="2025" totalsRowFunction="sum" dataDxfId="3890" totalsRowDxfId="3889">
      <calculatedColumnFormula>Tabla11931448115[[#This Row],[2024]]+H6</calculatedColumnFormula>
    </tableColumn>
    <tableColumn id="8" xr3:uid="{C7DE6A8E-A8B6-BE4F-8925-EF5C200F1466}" name="2026" totalsRowFunction="sum" dataDxfId="3888" totalsRowDxfId="3887">
      <calculatedColumnFormula>Tabla11931448115[[#This Row],[2025]]+I6</calculatedColumnFormula>
    </tableColumn>
    <tableColumn id="9" xr3:uid="{8471DB58-D820-084D-8207-2B0B0648BD3F}" name="2027" totalsRowFunction="sum" dataDxfId="3886" totalsRowDxfId="3885">
      <calculatedColumnFormula>Tabla11931448115[[#This Row],[2026]]+J6</calculatedColumnFormula>
    </tableColumn>
    <tableColumn id="10" xr3:uid="{11EF9E9E-4826-C647-AB6B-B4FB1EF6F8DD}" name="2028" totalsRowFunction="sum" dataDxfId="3884" totalsRowDxfId="3883">
      <calculatedColumnFormula>Tabla11931448115[[#This Row],[2027]]+K6</calculatedColumnFormula>
    </tableColumn>
    <tableColumn id="11" xr3:uid="{43D74274-93C9-9544-A4D3-7242C0D52C68}" name="2029" totalsRowFunction="sum" dataDxfId="3882" totalsRowDxfId="3881">
      <calculatedColumnFormula>Tabla11931448115[[#This Row],[2028]]+L6</calculatedColumnFormula>
    </tableColumn>
    <tableColumn id="12" xr3:uid="{8D279321-F942-CB43-8F3D-C9D954FEE6BE}" name="2030" totalsRowFunction="sum" dataDxfId="3880" totalsRowDxfId="3879">
      <calculatedColumnFormula>Tabla11931448115[[#This Row],[2029]]+M6</calculatedColumnFormula>
    </tableColumn>
    <tableColumn id="13" xr3:uid="{1D7D1184-2143-F44C-B508-FDB0B235EB5C}" name="2031" totalsRowFunction="sum" dataDxfId="3878" totalsRowDxfId="3877">
      <calculatedColumnFormula>Tabla11931448115[[#This Row],[2030]]*(1+Inputs!R84)</calculatedColumnFormula>
    </tableColumn>
    <tableColumn id="15" xr3:uid="{57967571-3952-EC4F-A6B8-E0F381DEC498}" name="2032" totalsRowFunction="sum" dataDxfId="3876" totalsRowDxfId="3875"/>
    <tableColumn id="16" xr3:uid="{418A8DD0-7642-D342-B83D-5970D2E15E3F}" name="2033" totalsRowFunction="sum" dataDxfId="3874" totalsRowDxfId="3873"/>
    <tableColumn id="17" xr3:uid="{1BB0D6D9-76A0-A148-B299-AED74CF05A33}" name="2034" totalsRowFunction="sum" dataDxfId="3872" totalsRowDxfId="3871"/>
    <tableColumn id="18" xr3:uid="{BB29214E-6A2A-6A4A-B3CA-019075CBE922}" name="2035" totalsRowFunction="sum" dataDxfId="3870" totalsRowDxfId="3869"/>
    <tableColumn id="19" xr3:uid="{1D81E9B0-93E8-6040-80EC-84574611E2A6}" name="2036" totalsRowFunction="sum" dataDxfId="3868" totalsRowDxfId="3867"/>
    <tableColumn id="20" xr3:uid="{AC4F9C3C-8A7F-AF45-B021-0069B295E875}" name="2037" totalsRowFunction="sum" dataDxfId="3866" totalsRowDxfId="3865"/>
    <tableColumn id="21" xr3:uid="{3F917228-24FE-F14D-A6DE-A7A7705068E4}" name="2038" totalsRowFunction="sum" dataDxfId="3864" totalsRowDxfId="3863"/>
    <tableColumn id="22" xr3:uid="{FADA28AC-E3D5-B947-A51F-CB073F282020}" name="2039" totalsRowFunction="sum" dataDxfId="3862" totalsRowDxfId="3861"/>
    <tableColumn id="2" xr3:uid="{1066C6DA-BF91-E541-ACEB-948F8D779603}" name="2040" totalsRowFunction="sum" dataDxfId="3860" totalsRowDxfId="3859"/>
  </tableColumns>
  <tableStyleInfo name="TableStyleMedium2"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5921BDA-3D58-AE40-95E0-95ADBE437EFD}" name="Tabla1193111549116" displayName="Tabla1193111549116" ref="B48:W52" totalsRowCount="1" headerRowDxfId="3858" dataDxfId="3857" totalsRowDxfId="3856">
  <autoFilter ref="B48:W51" xr:uid="{15F1E6F9-842D-D541-AABE-6DFDC66EC756}"/>
  <sortState xmlns:xlrd2="http://schemas.microsoft.com/office/spreadsheetml/2017/richdata2" ref="B49:M51">
    <sortCondition ref="B7:B11"/>
  </sortState>
  <tableColumns count="22">
    <tableColumn id="1" xr3:uid="{B6E8559F-092C-2148-A125-50D684E32ED1}" name="Densification" totalsRowLabel="Total" dataDxfId="3855" totalsRowDxfId="3854"/>
    <tableColumn id="24" xr3:uid="{EA1A2D47-A28A-8C42-AED1-55A17173E4E8}" name="2020" totalsRowFunction="sum" dataDxfId="3853" totalsRowDxfId="3852"/>
    <tableColumn id="3" xr3:uid="{6420F7DC-340F-5D47-BD32-3BC9359AC843}" name="2021" totalsRowFunction="sum" dataDxfId="3851" totalsRowDxfId="3850">
      <calculatedColumnFormula>Tabla1193111549116[[#This Row],[2020]]+D13</calculatedColumnFormula>
    </tableColumn>
    <tableColumn id="4" xr3:uid="{F308DF1A-A1D1-F24A-AD80-A8A004F0C7C6}" name="2022" totalsRowFunction="sum" dataDxfId="3849" totalsRowDxfId="3848">
      <calculatedColumnFormula>Tabla1193111549116[[#This Row],[2021]]+E13</calculatedColumnFormula>
    </tableColumn>
    <tableColumn id="5" xr3:uid="{C7C98A37-55E3-6C44-A5E2-BD2FAD9F53CB}" name="2023" totalsRowFunction="sum" dataDxfId="3847" totalsRowDxfId="3846">
      <calculatedColumnFormula>Tabla1193111549116[[#This Row],[2022]]+F13</calculatedColumnFormula>
    </tableColumn>
    <tableColumn id="6" xr3:uid="{93159F00-1E00-F34E-87B6-A57707CE6F42}" name="2024" totalsRowFunction="sum" dataDxfId="3845" totalsRowDxfId="3844">
      <calculatedColumnFormula>Tabla1193111549116[[#This Row],[2023]]+G13</calculatedColumnFormula>
    </tableColumn>
    <tableColumn id="7" xr3:uid="{F6830E3F-D311-4549-85A1-72006C5131D1}" name="2025" totalsRowFunction="sum" dataDxfId="3843" totalsRowDxfId="3842">
      <calculatedColumnFormula>Tabla1193111549116[[#This Row],[2024]]+H13</calculatedColumnFormula>
    </tableColumn>
    <tableColumn id="8" xr3:uid="{7A9CF601-A0E4-2540-8EE5-5F39B518E319}" name="2026" totalsRowFunction="sum" dataDxfId="3841" totalsRowDxfId="3840">
      <calculatedColumnFormula>Tabla1193111549116[[#This Row],[2025]]+I13</calculatedColumnFormula>
    </tableColumn>
    <tableColumn id="9" xr3:uid="{425BCDAB-728A-144F-8953-F25C2A5E5643}" name="2027" totalsRowFunction="sum" dataDxfId="3839" totalsRowDxfId="3838">
      <calculatedColumnFormula>Tabla1193111549116[[#This Row],[2026]]+J13</calculatedColumnFormula>
    </tableColumn>
    <tableColumn id="10" xr3:uid="{6ABEF9B5-B52F-C749-9FED-339D443DD73C}" name="2028" totalsRowFunction="sum" dataDxfId="3837" totalsRowDxfId="3836">
      <calculatedColumnFormula>Tabla1193111549116[[#This Row],[2027]]+K13</calculatedColumnFormula>
    </tableColumn>
    <tableColumn id="11" xr3:uid="{3FB79DA4-D495-7748-AC36-9AC46FFFE872}" name="2029" totalsRowFunction="sum" dataDxfId="3835" totalsRowDxfId="3834">
      <calculatedColumnFormula>Tabla1193111549116[[#This Row],[2028]]+L13</calculatedColumnFormula>
    </tableColumn>
    <tableColumn id="12" xr3:uid="{1B758F50-4791-7344-81A3-ED2055FBDFAD}" name="2030" totalsRowFunction="sum" dataDxfId="3833" totalsRowDxfId="3832">
      <calculatedColumnFormula>Tabla1193111549116[[#This Row],[2029]]+M13</calculatedColumnFormula>
    </tableColumn>
    <tableColumn id="13" xr3:uid="{EF997FE9-BE3B-0C4F-9D20-2ED26AC747AA}" name="2031" totalsRowFunction="sum" dataDxfId="3831" totalsRowDxfId="3830">
      <calculatedColumnFormula>IF(N2&gt;Densification!$B$6,Tabla1193111549116[[#This Row],[2030]]*(1+Inputs!R85),Tabla1193111549116[[#This Row],[2030]]+Revenues!N12)</calculatedColumnFormula>
    </tableColumn>
    <tableColumn id="15" xr3:uid="{AEE720C2-E58C-7444-9D2B-47B2440A497C}" name="2032" totalsRowFunction="sum" dataDxfId="3829" totalsRowDxfId="3828"/>
    <tableColumn id="16" xr3:uid="{D925C58F-1ABB-1B4C-ADDF-61D1EF3D3A14}" name="2033" totalsRowFunction="sum" dataDxfId="3827" totalsRowDxfId="3826"/>
    <tableColumn id="17" xr3:uid="{14464521-4E64-0048-AF8A-2FEDB04A6E42}" name="2034" totalsRowFunction="sum" dataDxfId="3825" totalsRowDxfId="3824"/>
    <tableColumn id="18" xr3:uid="{547139F5-B7BC-A545-93EF-D240D32448B2}" name="2035" totalsRowFunction="sum" dataDxfId="3823" totalsRowDxfId="3822"/>
    <tableColumn id="19" xr3:uid="{12609B4F-259B-794D-B6E3-2E5AAC6FD7D7}" name="2036" totalsRowFunction="sum" dataDxfId="3821" totalsRowDxfId="3820"/>
    <tableColumn id="20" xr3:uid="{724B05AB-9F12-AD4F-897D-4B378AF65FFF}" name="2037" totalsRowFunction="sum" dataDxfId="3819" totalsRowDxfId="3818"/>
    <tableColumn id="21" xr3:uid="{9D2BA190-C355-EE4B-8C56-D154840A50A6}" name="2038" totalsRowFunction="sum" dataDxfId="3817" totalsRowDxfId="3816"/>
    <tableColumn id="22" xr3:uid="{3E9DCF70-0320-7644-875F-6027AD8BCAD8}" name="2039" totalsRowFunction="sum" dataDxfId="3815" totalsRowDxfId="3814"/>
    <tableColumn id="2" xr3:uid="{4C035915-90A0-9348-96A2-F143EBE223ED}" name="2040" totalsRowFunction="sum" dataDxfId="3813" totalsRowDxfId="3812"/>
  </tableColumns>
  <tableStyleInfo name="TableStyleMedium2"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92ABE4AA-CB59-7142-8BF6-649ADDD464D3}" name="Tabla119311121650117" displayName="Tabla119311121650117" ref="B57:W61" totalsRowCount="1" headerRowDxfId="3811" dataDxfId="3810" totalsRowDxfId="3809">
  <autoFilter ref="B57:W60" xr:uid="{AAB5F696-FAB6-074B-AEB9-927159D77901}"/>
  <sortState xmlns:xlrd2="http://schemas.microsoft.com/office/spreadsheetml/2017/richdata2" ref="B58:M60">
    <sortCondition ref="B7:B11"/>
  </sortState>
  <tableColumns count="22">
    <tableColumn id="1" xr3:uid="{AAA6998C-4C69-F94C-909F-873CCB992919}" name="Minigrid" totalsRowLabel="Total" dataDxfId="3808" totalsRowDxfId="3807"/>
    <tableColumn id="24" xr3:uid="{02BB6AC8-BAED-C74D-AAAB-189EF15F1DAF}" name="2020" totalsRowFunction="sum" dataDxfId="3806" totalsRowDxfId="3805"/>
    <tableColumn id="3" xr3:uid="{96B0AE8A-FF90-C24A-83D0-34904A400FA0}" name="2021" totalsRowFunction="sum" dataDxfId="3804" totalsRowDxfId="3803">
      <calculatedColumnFormula>Tabla119311121650117[[#This Row],[2020]]+D20</calculatedColumnFormula>
    </tableColumn>
    <tableColumn id="4" xr3:uid="{0809E504-8871-3449-BE62-D8561064A4C5}" name="2022" totalsRowFunction="sum" dataDxfId="3802" totalsRowDxfId="3801">
      <calculatedColumnFormula>Tabla119311121650117[[#This Row],[2021]]+E20</calculatedColumnFormula>
    </tableColumn>
    <tableColumn id="5" xr3:uid="{9420E043-C619-8348-8534-268FB5B57042}" name="2023" totalsRowFunction="sum" dataDxfId="3800" totalsRowDxfId="3799">
      <calculatedColumnFormula>Tabla119311121650117[[#This Row],[2022]]+F20</calculatedColumnFormula>
    </tableColumn>
    <tableColumn id="6" xr3:uid="{7C50A5BB-4F57-A14C-B1E6-A93CC0F11702}" name="2024" totalsRowFunction="sum" dataDxfId="3798" totalsRowDxfId="3797">
      <calculatedColumnFormula>Tabla119311121650117[[#This Row],[2023]]+G20</calculatedColumnFormula>
    </tableColumn>
    <tableColumn id="7" xr3:uid="{D3CE465C-C051-9A4D-9F0D-BACB29385247}" name="2025" totalsRowFunction="sum" dataDxfId="3796" totalsRowDxfId="3795">
      <calculatedColumnFormula>Tabla119311121650117[[#This Row],[2024]]+H20</calculatedColumnFormula>
    </tableColumn>
    <tableColumn id="8" xr3:uid="{D9F909A4-4E9A-4C4B-A247-96B4008BC2BD}" name="2026" totalsRowFunction="sum" dataDxfId="3794" totalsRowDxfId="3793">
      <calculatedColumnFormula>Tabla119311121650117[[#This Row],[2025]]+I20</calculatedColumnFormula>
    </tableColumn>
    <tableColumn id="9" xr3:uid="{7BF44E28-3BBF-0941-A811-271267779780}" name="2027" totalsRowFunction="sum" dataDxfId="3792" totalsRowDxfId="3791">
      <calculatedColumnFormula>Tabla119311121650117[[#This Row],[2026]]+J20</calculatedColumnFormula>
    </tableColumn>
    <tableColumn id="10" xr3:uid="{508D4D5A-D6A5-BF49-AA95-C8CCCFA510C6}" name="2028" totalsRowFunction="sum" dataDxfId="3790" totalsRowDxfId="3789">
      <calculatedColumnFormula>Tabla119311121650117[[#This Row],[2027]]+K20</calculatedColumnFormula>
    </tableColumn>
    <tableColumn id="11" xr3:uid="{66B2C6FC-C6F8-7B48-88DB-2AA3B2B4AE6A}" name="2029" totalsRowFunction="sum" dataDxfId="3788" totalsRowDxfId="3787">
      <calculatedColumnFormula>Tabla119311121650117[[#This Row],[2028]]+L20</calculatedColumnFormula>
    </tableColumn>
    <tableColumn id="12" xr3:uid="{2A0163CC-E00F-8341-A893-0AA25B01CAD5}" name="2030" totalsRowFunction="sum" dataDxfId="3786" totalsRowDxfId="3785">
      <calculatedColumnFormula>Tabla119311121650117[[#This Row],[2029]]+M20</calculatedColumnFormula>
    </tableColumn>
    <tableColumn id="13" xr3:uid="{8BD94535-4FAC-5246-A64A-AD6B0934909E}" name="2031" totalsRowFunction="sum" dataDxfId="3784" totalsRowDxfId="3783">
      <calculatedColumnFormula>Tabla119311121650117[[#This Row],[2030]]*(1+Inputs!R85)</calculatedColumnFormula>
    </tableColumn>
    <tableColumn id="15" xr3:uid="{730E32DC-0A57-A64B-BA25-6E7137EB5A6F}" name="2032" totalsRowFunction="sum" dataDxfId="3782" totalsRowDxfId="3781"/>
    <tableColumn id="16" xr3:uid="{6837AFAE-9E23-DD48-9DED-6BDBD56D9A30}" name="2033" totalsRowFunction="sum" dataDxfId="3780" totalsRowDxfId="3779"/>
    <tableColumn id="17" xr3:uid="{9542833B-70D6-8E43-A959-C0F3D21FF814}" name="2034" totalsRowFunction="sum" dataDxfId="3778" totalsRowDxfId="3777"/>
    <tableColumn id="18" xr3:uid="{C8F9232E-C0A1-D548-9026-C9D4E3AD50E6}" name="2035" totalsRowFunction="sum" dataDxfId="3776" totalsRowDxfId="3775"/>
    <tableColumn id="19" xr3:uid="{2CCC1F48-9442-934C-9D07-00D50D03521D}" name="2036" totalsRowFunction="sum" dataDxfId="3774" totalsRowDxfId="3773"/>
    <tableColumn id="20" xr3:uid="{3D9140C8-2A5E-FC4B-90BC-982D93404E23}" name="2037" totalsRowFunction="sum" dataDxfId="3772" totalsRowDxfId="3771"/>
    <tableColumn id="21" xr3:uid="{2FE45027-B581-B74C-AF81-0771AADA589A}" name="2038" totalsRowFunction="sum" dataDxfId="3770" totalsRowDxfId="3769"/>
    <tableColumn id="22" xr3:uid="{5F968A08-9789-0D4A-ACC9-C4CD0BD6BBEB}" name="2039" totalsRowFunction="sum" dataDxfId="3768" totalsRowDxfId="3767"/>
    <tableColumn id="2" xr3:uid="{F3354399-43F3-7D4F-AA87-2C4DC032E517}" name="2040" totalsRowFunction="sum" dataDxfId="3766" totalsRowDxfId="3765"/>
  </tableColumns>
  <tableStyleInfo name="TableStyleMedium2"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34083729-BC61-F044-B40C-67AF05B6B372}" name="Tabla11931112131755118" displayName="Tabla11931112131755118" ref="B63:W67" totalsRowCount="1" headerRowDxfId="3764" dataDxfId="3763" totalsRowDxfId="3762">
  <autoFilter ref="B63:W66" xr:uid="{04048A99-69F1-2D47-9E31-975510FD6F56}"/>
  <sortState xmlns:xlrd2="http://schemas.microsoft.com/office/spreadsheetml/2017/richdata2" ref="B64:M66">
    <sortCondition ref="B7:B11"/>
  </sortState>
  <tableColumns count="22">
    <tableColumn id="1" xr3:uid="{74BE29FA-105F-F44F-89D3-2E50620C280B}" name="SAS - type A" totalsRowLabel="Total" dataDxfId="3761" totalsRowDxfId="3760"/>
    <tableColumn id="24" xr3:uid="{7B284283-0936-3945-8C8D-8A7BDD663B92}" name="2020" totalsRowFunction="sum" dataDxfId="3759" totalsRowDxfId="3758"/>
    <tableColumn id="3" xr3:uid="{341FE174-1FB3-0145-A140-AEF03DE88EC1}" name="2021" totalsRowFunction="sum" dataDxfId="3757" totalsRowDxfId="3756">
      <calculatedColumnFormula>Tabla11931112131755118[[#This Row],[2020]]+D26</calculatedColumnFormula>
    </tableColumn>
    <tableColumn id="4" xr3:uid="{3CAE75F4-5707-924F-BDA6-270F35E97209}" name="2022" totalsRowFunction="sum" dataDxfId="3755" totalsRowDxfId="3754">
      <calculatedColumnFormula>Tabla11931112131755118[[#This Row],[2021]]+E26</calculatedColumnFormula>
    </tableColumn>
    <tableColumn id="5" xr3:uid="{83A5F6F6-01AE-264E-A2B1-4D80EC9E0668}" name="2023" totalsRowFunction="sum" dataDxfId="3753" totalsRowDxfId="3752">
      <calculatedColumnFormula>Tabla11931112131755118[[#This Row],[2022]]+F26</calculatedColumnFormula>
    </tableColumn>
    <tableColumn id="6" xr3:uid="{C838DF1A-754F-4B45-849E-4F056F2BF6CF}" name="2024" totalsRowFunction="sum" dataDxfId="3751" totalsRowDxfId="3750">
      <calculatedColumnFormula>Tabla11931112131755118[[#This Row],[2023]]+G26</calculatedColumnFormula>
    </tableColumn>
    <tableColumn id="7" xr3:uid="{268ED235-73D6-B342-AB1B-95DAA04C50AB}" name="2025" totalsRowFunction="sum" dataDxfId="3749" totalsRowDxfId="3748">
      <calculatedColumnFormula>Tabla11931112131755118[[#This Row],[2024]]+H26</calculatedColumnFormula>
    </tableColumn>
    <tableColumn id="8" xr3:uid="{FBF2E5AA-9053-DA46-9314-777AE4280A2F}" name="2026" totalsRowFunction="sum" dataDxfId="3747" totalsRowDxfId="3746">
      <calculatedColumnFormula>Tabla11931112131755118[[#This Row],[2025]]+I26</calculatedColumnFormula>
    </tableColumn>
    <tableColumn id="9" xr3:uid="{1DFA868F-CFA6-6340-B2AF-602417A6472F}" name="2027" totalsRowFunction="sum" dataDxfId="3745" totalsRowDxfId="3744">
      <calculatedColumnFormula>Tabla11931112131755118[[#This Row],[2026]]+J26</calculatedColumnFormula>
    </tableColumn>
    <tableColumn id="10" xr3:uid="{99E1B96C-5D7D-E74B-B73F-162E8D934DBD}" name="2028" totalsRowFunction="sum" dataDxfId="3743" totalsRowDxfId="3742">
      <calculatedColumnFormula>Tabla11931112131755118[[#This Row],[2027]]+K26</calculatedColumnFormula>
    </tableColumn>
    <tableColumn id="11" xr3:uid="{7A04E19F-D8FC-7F4D-9EC4-1DB2F2DD6FE8}" name="2029" totalsRowFunction="sum" dataDxfId="3741" totalsRowDxfId="3740">
      <calculatedColumnFormula>Tabla11931112131755118[[#This Row],[2028]]+L26</calculatedColumnFormula>
    </tableColumn>
    <tableColumn id="12" xr3:uid="{38359B3C-7DCD-EF4E-96E7-6234CBA664C8}" name="2030" totalsRowFunction="sum" dataDxfId="3739" totalsRowDxfId="3738">
      <calculatedColumnFormula>Tabla11931112131755118[[#This Row],[2029]]+M26</calculatedColumnFormula>
    </tableColumn>
    <tableColumn id="13" xr3:uid="{A2B1ED63-8C4D-CA41-94EC-16131521864F}" name="2031" totalsRowFunction="sum" dataDxfId="3737" totalsRowDxfId="3736">
      <calculatedColumnFormula>Tabla11931112131755118[[#This Row],[2030]]*(1+Inputs!R85)</calculatedColumnFormula>
    </tableColumn>
    <tableColumn id="15" xr3:uid="{916051A0-60FF-804D-9774-B586D567E0A0}" name="2032" totalsRowFunction="sum" dataDxfId="3735" totalsRowDxfId="3734"/>
    <tableColumn id="16" xr3:uid="{6D2C4ACB-E648-3A48-B410-97F6FCC34A8E}" name="2033" totalsRowFunction="sum" dataDxfId="3733" totalsRowDxfId="3732"/>
    <tableColumn id="17" xr3:uid="{F247A4C1-D241-BB4E-9EC7-3E72CC05D0B8}" name="2034" totalsRowFunction="sum" dataDxfId="3731" totalsRowDxfId="3730"/>
    <tableColumn id="18" xr3:uid="{9EF371FE-E462-C04E-A7A8-1CAE89B55955}" name="2035" totalsRowFunction="sum" dataDxfId="3729" totalsRowDxfId="3728"/>
    <tableColumn id="19" xr3:uid="{D0DE50CD-44DC-2742-826C-0DDB8FDBEB68}" name="2036" totalsRowFunction="sum" dataDxfId="3727" totalsRowDxfId="3726"/>
    <tableColumn id="20" xr3:uid="{43385A0E-685B-FE42-8FC4-F0634CD0EA35}" name="2037" totalsRowFunction="sum" dataDxfId="3725" totalsRowDxfId="3724"/>
    <tableColumn id="21" xr3:uid="{DE8EB68C-2713-2C4A-BFBC-09130BAFAC33}" name="2038" totalsRowFunction="sum" dataDxfId="3723" totalsRowDxfId="3722"/>
    <tableColumn id="22" xr3:uid="{83295167-6898-D24E-80F5-27A1CAA15A76}" name="2039" totalsRowFunction="sum" dataDxfId="3721" totalsRowDxfId="3720"/>
    <tableColumn id="2" xr3:uid="{ACE39C67-9577-6140-9056-9657CA94145C}" name="2040" totalsRowFunction="sum" dataDxfId="3719" totalsRowDxfId="3718"/>
  </tableColumns>
  <tableStyleInfo name="TableStyleMedium2"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2980E015-2A00-0F4D-B259-D4DD7B0FBD1D}" name="Tabla1193141856119" displayName="Tabla1193141856119" ref="B87:W91" totalsRowCount="1" headerRowDxfId="3717" dataDxfId="3716" totalsRowDxfId="3715">
  <autoFilter ref="B87:W90" xr:uid="{75C2F4D5-39E6-8049-950C-A88C0CD5B165}"/>
  <sortState xmlns:xlrd2="http://schemas.microsoft.com/office/spreadsheetml/2017/richdata2" ref="B88:M90">
    <sortCondition ref="B7:B11"/>
  </sortState>
  <tableColumns count="22">
    <tableColumn id="1" xr3:uid="{2E49D52F-4C4C-904B-8DA9-86579C5B8A84}" name="Extension" totalsRowLabel="Total" dataDxfId="3714" totalsRowDxfId="3713"/>
    <tableColumn id="24" xr3:uid="{5972FD0B-432F-E74F-88EC-F0F9A67A6E77}" name="2020" totalsRowFunction="sum" dataDxfId="3712" totalsRowDxfId="3711">
      <calculatedColumnFormula>Inputs!E109</calculatedColumnFormula>
    </tableColumn>
    <tableColumn id="3" xr3:uid="{8A00B943-DA3C-7F4A-A186-364C3AF98932}" name="2021" totalsRowFunction="sum" dataDxfId="3710" totalsRowDxfId="3709"/>
    <tableColumn id="4" xr3:uid="{DBBEC0E5-6C63-0B41-B957-B1A285CC4692}" name="2022" totalsRowFunction="sum" dataDxfId="3708" totalsRowDxfId="3707"/>
    <tableColumn id="5" xr3:uid="{BD96368E-1E33-4A4C-9D7F-9025D357C3EB}" name="2023" totalsRowFunction="sum" dataDxfId="3706" totalsRowDxfId="3705"/>
    <tableColumn id="6" xr3:uid="{8A669459-0E92-4C42-933C-FE2FFD0158BD}" name="2024" totalsRowFunction="sum" dataDxfId="3704" totalsRowDxfId="3703"/>
    <tableColumn id="7" xr3:uid="{19424C09-73FF-D04D-A620-31FA967714CF}" name="2025" totalsRowFunction="sum" dataDxfId="3702" totalsRowDxfId="3701"/>
    <tableColumn id="8" xr3:uid="{C7C761BE-526A-9F41-BD4A-088E89AACAF9}" name="2026" totalsRowFunction="sum" dataDxfId="3700" totalsRowDxfId="3699"/>
    <tableColumn id="9" xr3:uid="{FDC2409A-5D90-B647-A7FB-34021D1F755B}" name="2027" totalsRowFunction="sum" dataDxfId="3698" totalsRowDxfId="3697"/>
    <tableColumn id="10" xr3:uid="{67BF3D7C-5DAA-6447-97D0-717A687C5D87}" name="2028" totalsRowFunction="sum" dataDxfId="3696" totalsRowDxfId="3695"/>
    <tableColumn id="11" xr3:uid="{BB152CC4-5AA7-2645-B7E2-802597A1E8A7}" name="2029" totalsRowFunction="sum" dataDxfId="3694" totalsRowDxfId="3693"/>
    <tableColumn id="12" xr3:uid="{53DBAF02-BE36-6D4A-8B0C-D73E09C25742}" name="2030" totalsRowFunction="sum" dataDxfId="3692" totalsRowDxfId="3691">
      <calculatedColumnFormula>Extension!B41</calculatedColumnFormula>
    </tableColumn>
    <tableColumn id="13" xr3:uid="{92C9EA7D-EF70-6A41-A67F-1C345E09D6EA}" name="2031" totalsRowFunction="sum" dataDxfId="3690" totalsRowDxfId="3689">
      <calculatedColumnFormula>Tabla1193141856119[[#This Row],[2030]]*(1+Inputs!$R$84)</calculatedColumnFormula>
    </tableColumn>
    <tableColumn id="15" xr3:uid="{4CDF6155-7FF1-424B-9BB9-582A5D44A07D}" name="2032" totalsRowFunction="sum" dataDxfId="3688" totalsRowDxfId="3687"/>
    <tableColumn id="16" xr3:uid="{BC174235-EE07-1A40-961E-41C188E6EAB6}" name="2033" totalsRowFunction="sum" dataDxfId="3686" totalsRowDxfId="3685"/>
    <tableColumn id="17" xr3:uid="{9165AA9F-0560-7043-84EA-D80170804998}" name="2034" totalsRowFunction="sum" dataDxfId="3684" totalsRowDxfId="3683"/>
    <tableColumn id="18" xr3:uid="{A80385BC-A1C5-0C4C-85C0-0D1C79ED7BD5}" name="2035" totalsRowFunction="sum" dataDxfId="3682" totalsRowDxfId="3681"/>
    <tableColumn id="19" xr3:uid="{B64FE6D0-EC2D-EC45-B562-34055F99FA4C}" name="2036" totalsRowFunction="sum" dataDxfId="3680" totalsRowDxfId="3679"/>
    <tableColumn id="20" xr3:uid="{24F33FA8-DA53-6E4F-965A-C13D80B743B3}" name="2037" totalsRowFunction="sum" dataDxfId="3678" totalsRowDxfId="3677"/>
    <tableColumn id="21" xr3:uid="{58657531-3154-A346-885A-72268876C0CA}" name="2038" totalsRowFunction="sum" dataDxfId="3676" totalsRowDxfId="3675"/>
    <tableColumn id="22" xr3:uid="{E1761CDC-927C-CA44-BA34-9CA1B7994455}" name="2039" totalsRowFunction="sum" dataDxfId="3674" totalsRowDxfId="3673"/>
    <tableColumn id="2" xr3:uid="{939759F1-4E93-F241-8D00-8AE9581C5272}" name="2040" totalsRowFunction="sum" dataDxfId="3672" totalsRowDxfId="3671"/>
  </tableColumns>
  <tableStyleInfo name="TableStyleMedium2"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80F1E54A-1A88-354C-80B1-84CE0F243EB9}" name="Tabla119311151957120" displayName="Tabla119311151957120" ref="B93:W97" totalsRowCount="1" headerRowDxfId="3670" dataDxfId="3669" totalsRowDxfId="3668">
  <autoFilter ref="B93:W96" xr:uid="{D0EDE89C-6B3E-A749-8CB1-BE02C90BEA89}"/>
  <sortState xmlns:xlrd2="http://schemas.microsoft.com/office/spreadsheetml/2017/richdata2" ref="B94:M96">
    <sortCondition ref="B7:B11"/>
  </sortState>
  <tableColumns count="22">
    <tableColumn id="1" xr3:uid="{838913DE-2E7F-FD45-85DC-20AE6D12C97B}" name="Densification" totalsRowLabel="Total" dataDxfId="3667" totalsRowDxfId="3666"/>
    <tableColumn id="24" xr3:uid="{DBB86523-BD87-5E4D-8E2C-55E4976D2518}" name="2020" totalsRowFunction="sum" dataDxfId="3665" totalsRowDxfId="3664"/>
    <tableColumn id="3" xr3:uid="{3FEA472C-4A28-E04D-8F05-5C3212576294}" name="2021" totalsRowFunction="sum" dataDxfId="3663" totalsRowDxfId="3662"/>
    <tableColumn id="4" xr3:uid="{9865FBAB-8B82-FB4B-BB43-87B7AB08E5B3}" name="2022" totalsRowFunction="sum" dataDxfId="3661" totalsRowDxfId="3660"/>
    <tableColumn id="5" xr3:uid="{68130E5A-6DB9-984D-AF61-CD0AFAF45041}" name="2023" totalsRowFunction="sum" dataDxfId="3659" totalsRowDxfId="3658"/>
    <tableColumn id="6" xr3:uid="{F5A2AFDA-D225-B748-A936-F83C557C88E4}" name="2024" totalsRowFunction="sum" dataDxfId="3657" totalsRowDxfId="3656"/>
    <tableColumn id="7" xr3:uid="{1CCA4DF6-ADA2-D440-B482-992902FE1ED3}" name="2025" totalsRowFunction="sum" dataDxfId="3655" totalsRowDxfId="3654"/>
    <tableColumn id="8" xr3:uid="{7EDA249B-68B8-7843-B6AE-8BBE834266D4}" name="2026" totalsRowFunction="sum" dataDxfId="3653" totalsRowDxfId="3652"/>
    <tableColumn id="9" xr3:uid="{6037B0F1-0FEB-204A-A493-F7555EA8EB76}" name="2027" totalsRowFunction="sum" dataDxfId="3651" totalsRowDxfId="3650"/>
    <tableColumn id="10" xr3:uid="{147BDBB4-C965-9346-AB7A-243265BC8E1A}" name="2028" totalsRowFunction="sum" dataDxfId="3649" totalsRowDxfId="3648"/>
    <tableColumn id="11" xr3:uid="{4B54282F-6AF2-A140-A3C0-D9B36F0170DF}" name="2029" totalsRowFunction="sum" dataDxfId="3647" totalsRowDxfId="3646">
      <calculatedColumnFormula>L88</calculatedColumnFormula>
    </tableColumn>
    <tableColumn id="12" xr3:uid="{F484FF6B-1645-2B4B-929A-AB247166B2D3}" name="2030" totalsRowFunction="sum" dataDxfId="3645" totalsRowDxfId="3644">
      <calculatedColumnFormula>Inputs!E137</calculatedColumnFormula>
    </tableColumn>
    <tableColumn id="13" xr3:uid="{AB1E804F-06A1-B241-A2DF-214C35220CEA}" name="2031" totalsRowFunction="sum" dataDxfId="3643" totalsRowDxfId="3642">
      <calculatedColumnFormula>N88</calculatedColumnFormula>
    </tableColumn>
    <tableColumn id="15" xr3:uid="{E294EC7E-F2B7-7643-99C3-AD6347EEA805}" name="2032" totalsRowFunction="sum" totalsRowDxfId="3641"/>
    <tableColumn id="16" xr3:uid="{D9E62FE0-72C0-B645-867A-60AE2863285D}" name="2033" totalsRowFunction="sum" totalsRowDxfId="3640"/>
    <tableColumn id="17" xr3:uid="{FB119528-185D-7544-9ADF-104EE95392DE}" name="2034" totalsRowFunction="sum" totalsRowDxfId="3639"/>
    <tableColumn id="18" xr3:uid="{893680F9-3C4E-EF4D-BBD1-24461EC0A721}" name="2035" totalsRowFunction="sum" totalsRowDxfId="3638"/>
    <tableColumn id="19" xr3:uid="{82DBC09A-592B-F148-86CE-BAE4654C7A6F}" name="2036" totalsRowFunction="sum" totalsRowDxfId="3637"/>
    <tableColumn id="20" xr3:uid="{F6A48A0C-3C27-0045-AAF8-D47964FF1774}" name="2037" totalsRowFunction="sum" totalsRowDxfId="3636"/>
    <tableColumn id="21" xr3:uid="{8ADE3B52-6324-2F48-8379-4EB5954C4BE7}" name="2038" totalsRowFunction="sum" totalsRowDxfId="3635"/>
    <tableColumn id="22" xr3:uid="{33228F1E-DED9-7346-9B23-C49E147A34D3}" name="2039" totalsRowFunction="sum" totalsRowDxfId="3634"/>
    <tableColumn id="2" xr3:uid="{A9013B13-5784-EF44-8247-8C8C983615A5}" name="2040" totalsRowFunction="sum" totalsRowDxfId="3633"/>
  </tableColumns>
  <tableStyleInfo name="TableStyleMedium2"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38EF1934-1BE1-D243-B08B-7A9DFA42F07A}" name="Tabla11931112162058121" displayName="Tabla11931112162058121" ref="B99:W103" totalsRowCount="1" headerRowDxfId="3632" dataDxfId="3631" totalsRowDxfId="3630">
  <autoFilter ref="B99:W102" xr:uid="{C669557B-BCCE-054F-8F2B-EAA34807DB85}"/>
  <sortState xmlns:xlrd2="http://schemas.microsoft.com/office/spreadsheetml/2017/richdata2" ref="B100:M102">
    <sortCondition ref="B7:B11"/>
  </sortState>
  <tableColumns count="22">
    <tableColumn id="1" xr3:uid="{42CA452E-D4D5-E94B-838E-5B694B5DA0E2}" name="Minigrid" totalsRowLabel="Total" dataDxfId="3629" totalsRowDxfId="3628"/>
    <tableColumn id="24" xr3:uid="{FD8A2606-C6B0-ED49-AF5E-D1C392540597}" name="2020" totalsRowFunction="sum" dataDxfId="3627" totalsRowDxfId="3626"/>
    <tableColumn id="3" xr3:uid="{F7FA8B6E-3F72-7841-A482-8FAE346FC1A0}" name="2021" totalsRowFunction="sum" dataDxfId="3625" totalsRowDxfId="3624"/>
    <tableColumn id="4" xr3:uid="{F2249E62-9731-934D-99DD-408B25F707B2}" name="2022" totalsRowFunction="sum" dataDxfId="3623" totalsRowDxfId="3622"/>
    <tableColumn id="5" xr3:uid="{75075B3E-E368-3448-8D16-5A03CC4372A1}" name="2023" totalsRowFunction="sum" dataDxfId="3621" totalsRowDxfId="3620"/>
    <tableColumn id="6" xr3:uid="{F8A73BF1-6A6A-694F-9605-386A55CE2438}" name="2024" totalsRowFunction="sum" dataDxfId="3619" totalsRowDxfId="3618"/>
    <tableColumn id="7" xr3:uid="{FA92728D-4915-834A-B072-BE99FA34CEE4}" name="2025" totalsRowFunction="sum" dataDxfId="3617" totalsRowDxfId="3616"/>
    <tableColumn id="8" xr3:uid="{A9C7AE1A-EB5C-9145-9C7D-534BCAC2971A}" name="2026" totalsRowFunction="sum" dataDxfId="3615" totalsRowDxfId="3614"/>
    <tableColumn id="9" xr3:uid="{3F67320C-2EA3-3844-AE68-49F8FB1E894F}" name="2027" totalsRowFunction="sum" dataDxfId="3613" totalsRowDxfId="3612"/>
    <tableColumn id="10" xr3:uid="{E62663CE-8509-D740-8F8A-1FA011069EEF}" name="2028" totalsRowFunction="sum" dataDxfId="3611" totalsRowDxfId="3610"/>
    <tableColumn id="11" xr3:uid="{9CCA1688-EA0D-714E-95CD-BAFA117EEAE2}" name="2029" totalsRowFunction="sum" dataDxfId="3609" totalsRowDxfId="3608">
      <calculatedColumnFormula>#REF!/((1+Inputs!$H$84)^($M$2-L2))</calculatedColumnFormula>
    </tableColumn>
    <tableColumn id="12" xr3:uid="{2137825E-21A2-A746-A228-69D2A37083EE}" name="2030" totalsRowFunction="sum" dataDxfId="3607" totalsRowDxfId="3606">
      <calculatedColumnFormula>Inputs!E146</calculatedColumnFormula>
    </tableColumn>
    <tableColumn id="13" xr3:uid="{31FFE443-9EDD-CC40-AA15-87CB71070AF4}" name="2031" totalsRowFunction="sum" dataDxfId="3605" totalsRowDxfId="3604"/>
    <tableColumn id="15" xr3:uid="{CB7BD9AE-5744-B843-9A1C-8FEB4EBDE303}" name="2032" totalsRowFunction="sum" dataDxfId="3603" totalsRowDxfId="3602"/>
    <tableColumn id="16" xr3:uid="{D59A1FAD-E70C-9E45-9FF8-CF6F86C6DF9D}" name="2033" totalsRowFunction="sum" dataDxfId="3601" totalsRowDxfId="3600"/>
    <tableColumn id="17" xr3:uid="{0D6D618D-1FC1-A04E-B815-1C958AF1E173}" name="2034" totalsRowFunction="sum" dataDxfId="3599" totalsRowDxfId="3598"/>
    <tableColumn id="18" xr3:uid="{DA706909-CF60-854F-B048-D52EB03F01EC}" name="2035" totalsRowFunction="sum" dataDxfId="3597" totalsRowDxfId="3596"/>
    <tableColumn id="19" xr3:uid="{DCE4EDD4-E58A-7E49-8CF5-99E199AC13C3}" name="2036" totalsRowFunction="sum" dataDxfId="3595" totalsRowDxfId="3594"/>
    <tableColumn id="20" xr3:uid="{1E50EAEC-22F5-AC44-BEC1-B223B73AFC8F}" name="2037" totalsRowFunction="sum" dataDxfId="3593" totalsRowDxfId="3592"/>
    <tableColumn id="21" xr3:uid="{2C17F9F5-F70F-204E-A41F-A757EEEE5AF5}" name="2038" totalsRowFunction="sum" dataDxfId="3591" totalsRowDxfId="3590"/>
    <tableColumn id="22" xr3:uid="{BD34A711-9F18-5A42-B345-110DC537A8DC}" name="2039" totalsRowFunction="sum" dataDxfId="3589" totalsRowDxfId="3588"/>
    <tableColumn id="2" xr3:uid="{BABCADF1-3EA5-3F41-AFF3-84A95CE52B63}" name="2040" totalsRowFunction="sum" dataDxfId="3587" totalsRowDxfId="3586"/>
  </tableColumns>
  <tableStyleInfo name="TableStyleMedium2"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21CCC2F7-3D48-5548-ABB9-3083F8194DB1}" name="Tabla119314182259122" displayName="Tabla119314182259122" ref="B123:W127" totalsRowCount="1" headerRowDxfId="3585" dataDxfId="3584" totalsRowDxfId="3583">
  <autoFilter ref="B123:W126" xr:uid="{C7379F7A-F5BD-F745-B249-334AEF79E65D}"/>
  <sortState xmlns:xlrd2="http://schemas.microsoft.com/office/spreadsheetml/2017/richdata2" ref="B124:M126">
    <sortCondition ref="B7:B11"/>
  </sortState>
  <tableColumns count="22">
    <tableColumn id="1" xr3:uid="{9BD345EF-FD22-D24D-A0DE-571425F2306A}" name="Extension" totalsRowLabel="Total" dataDxfId="3582" totalsRowDxfId="3581"/>
    <tableColumn id="24" xr3:uid="{10C0BA71-F587-2A44-9990-F9E15AD17CCC}" name="2020" totalsRowFunction="sum" dataDxfId="3580" totalsRowDxfId="3579"/>
    <tableColumn id="3" xr3:uid="{0A1B509B-59EC-4F48-8983-80B314288AE5}" name="2021" totalsRowFunction="sum" dataDxfId="3578" totalsRowDxfId="3577">
      <calculatedColumnFormula>Multiplayers!#REF!</calculatedColumnFormula>
    </tableColumn>
    <tableColumn id="4" xr3:uid="{3F68B35E-1F6D-A449-97ED-D6C45F14EBF3}" name="2022" totalsRowFunction="sum" dataDxfId="3576" totalsRowDxfId="3575">
      <calculatedColumnFormula>Multiplayers!#REF!</calculatedColumnFormula>
    </tableColumn>
    <tableColumn id="5" xr3:uid="{93108C3A-2843-4D42-8C8F-3F44D381A197}" name="2023" totalsRowFunction="sum" dataDxfId="3574" totalsRowDxfId="3573">
      <calculatedColumnFormula>Multiplayers!#REF!</calculatedColumnFormula>
    </tableColumn>
    <tableColumn id="6" xr3:uid="{9745107A-27A7-BE49-B505-D19BE07A0718}" name="2024" totalsRowFunction="sum" dataDxfId="3572" totalsRowDxfId="3571">
      <calculatedColumnFormula>Multiplayers!#REF!</calculatedColumnFormula>
    </tableColumn>
    <tableColumn id="7" xr3:uid="{DC726780-23AE-0047-8BE4-47C06A6EAD24}" name="2025" totalsRowFunction="sum" dataDxfId="3570" totalsRowDxfId="3569">
      <calculatedColumnFormula>Multiplayers!#REF!</calculatedColumnFormula>
    </tableColumn>
    <tableColumn id="8" xr3:uid="{B08E27C7-9B7B-5349-8C36-478F18454CEB}" name="2026" totalsRowFunction="sum" dataDxfId="3568" totalsRowDxfId="3567">
      <calculatedColumnFormula>Multiplayers!#REF!</calculatedColumnFormula>
    </tableColumn>
    <tableColumn id="9" xr3:uid="{74721484-51D6-E742-888A-DD6D50C9206E}" name="2027" totalsRowFunction="sum" dataDxfId="3566" totalsRowDxfId="3565">
      <calculatedColumnFormula>Multiplayers!#REF!</calculatedColumnFormula>
    </tableColumn>
    <tableColumn id="10" xr3:uid="{04C4856B-84C2-1345-A3C5-CAA7A3CD8010}" name="2028" totalsRowFunction="sum" dataDxfId="3564" totalsRowDxfId="3563">
      <calculatedColumnFormula>Multiplayers!#REF!</calculatedColumnFormula>
    </tableColumn>
    <tableColumn id="11" xr3:uid="{3A1978D9-E892-2849-B1C4-9627A755D1DA}" name="2029" totalsRowFunction="sum" dataDxfId="3562" totalsRowDxfId="3561">
      <calculatedColumnFormula>Multiplayers!#REF!</calculatedColumnFormula>
    </tableColumn>
    <tableColumn id="12" xr3:uid="{CB2E6E8A-C4F8-FC41-A285-9CD32F989C27}" name="2030" totalsRowFunction="sum" dataDxfId="3560" totalsRowDxfId="3559">
      <calculatedColumnFormula>Multiplayers!#REF!</calculatedColumnFormula>
    </tableColumn>
    <tableColumn id="13" xr3:uid="{D27E6FF1-5053-B043-8518-87C8C445262C}" name="2031" totalsRowFunction="sum" dataDxfId="3558" totalsRowDxfId="3557">
      <calculatedColumnFormula>Multiplayers!#REF!</calculatedColumnFormula>
    </tableColumn>
    <tableColumn id="15" xr3:uid="{BCF2AD65-32C9-294B-9AD7-5F3009E74DF1}" name="2032" totalsRowFunction="sum" dataDxfId="3556" totalsRowDxfId="3555">
      <calculatedColumnFormula>Multiplayers!#REF!</calculatedColumnFormula>
    </tableColumn>
    <tableColumn id="16" xr3:uid="{998D148B-2A9F-2C4C-B2E2-D4C19E5DCEC5}" name="2033" totalsRowFunction="sum" dataDxfId="3554" totalsRowDxfId="3553">
      <calculatedColumnFormula>Multiplayers!#REF!</calculatedColumnFormula>
    </tableColumn>
    <tableColumn id="17" xr3:uid="{5F72D11D-3C6F-784F-A7E2-2BA3AC65664F}" name="2034" totalsRowFunction="sum" dataDxfId="3552" totalsRowDxfId="3551">
      <calculatedColumnFormula>Multiplayers!#REF!</calculatedColumnFormula>
    </tableColumn>
    <tableColumn id="18" xr3:uid="{00DAD3D6-CEAD-8444-85E4-E18B5823AFBE}" name="2035" totalsRowFunction="sum" dataDxfId="3550" totalsRowDxfId="3549">
      <calculatedColumnFormula>Multiplayers!#REF!</calculatedColumnFormula>
    </tableColumn>
    <tableColumn id="19" xr3:uid="{2E56E065-1980-A74B-AF9F-4703BBA92B1A}" name="2036" totalsRowFunction="sum" dataDxfId="3548" totalsRowDxfId="3547">
      <calculatedColumnFormula>Multiplayers!#REF!</calculatedColumnFormula>
    </tableColumn>
    <tableColumn id="20" xr3:uid="{185F9660-266A-154D-BA76-52F92E56ACBB}" name="2037" totalsRowFunction="sum" dataDxfId="3546" totalsRowDxfId="3545">
      <calculatedColumnFormula>Multiplayers!#REF!</calculatedColumnFormula>
    </tableColumn>
    <tableColumn id="21" xr3:uid="{995BB07D-57CA-B845-AF80-17BC447A3539}" name="2038" totalsRowFunction="sum" dataDxfId="3544" totalsRowDxfId="3543">
      <calculatedColumnFormula>Multiplayers!#REF!</calculatedColumnFormula>
    </tableColumn>
    <tableColumn id="22" xr3:uid="{B6164351-2701-DE4E-89CB-D7F47C39F4FB}" name="2039" totalsRowFunction="sum" dataDxfId="3542" totalsRowDxfId="3541">
      <calculatedColumnFormula>Multiplayers!#REF!</calculatedColumnFormula>
    </tableColumn>
    <tableColumn id="2" xr3:uid="{E5C098AA-DCB7-404B-AED1-CD962B9CCDEA}" name="2040" totalsRowFunction="sum" dataDxfId="3540" totalsRowDxfId="3539">
      <calculatedColumnFormula>Multiplayers!#REF!</calculatedColumnFormula>
    </tableColumn>
  </tableColumns>
  <tableStyleInfo name="TableStyleMedium2"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668A32E0-F9AB-4C45-B7AB-175F45F86438}" name="Tabla11931115192360123" displayName="Tabla11931115192360123" ref="B129:W133" totalsRowCount="1" headerRowDxfId="3538" dataDxfId="3537" totalsRowDxfId="3536">
  <autoFilter ref="B129:W132" xr:uid="{AFA02562-0684-6A41-8988-95FCFA579C4B}"/>
  <sortState xmlns:xlrd2="http://schemas.microsoft.com/office/spreadsheetml/2017/richdata2" ref="B130:M132">
    <sortCondition ref="B7:B11"/>
  </sortState>
  <tableColumns count="22">
    <tableColumn id="1" xr3:uid="{DF3FE280-3CF7-F44A-A916-BC21CC83F6E9}" name="Densification" totalsRowLabel="Total" dataDxfId="3535" totalsRowDxfId="3534"/>
    <tableColumn id="24" xr3:uid="{7441C38E-424D-0647-80D5-470FE56CF1A6}" name="2020" totalsRowFunction="sum" dataDxfId="3533" totalsRowDxfId="3532"/>
    <tableColumn id="3" xr3:uid="{EACAA9F3-E81A-5E47-8BAC-197C19038A79}" name="2021" totalsRowFunction="sum" dataDxfId="3531" totalsRowDxfId="3530">
      <calculatedColumnFormula>D124</calculatedColumnFormula>
    </tableColumn>
    <tableColumn id="4" xr3:uid="{394AE886-9A7A-744E-8632-57A4FA495DE2}" name="2022" totalsRowFunction="sum" dataDxfId="3529" totalsRowDxfId="3528">
      <calculatedColumnFormula>E124</calculatedColumnFormula>
    </tableColumn>
    <tableColumn id="5" xr3:uid="{AB9B839A-5A2A-634C-8CFF-01EA6F0B64BF}" name="2023" totalsRowFunction="sum" dataDxfId="3527" totalsRowDxfId="3526">
      <calculatedColumnFormula>F124</calculatedColumnFormula>
    </tableColumn>
    <tableColumn id="6" xr3:uid="{84150436-F006-124E-A409-C096F1C995D3}" name="2024" totalsRowFunction="sum" dataDxfId="3525" totalsRowDxfId="3524">
      <calculatedColumnFormula>G124</calculatedColumnFormula>
    </tableColumn>
    <tableColumn id="7" xr3:uid="{A5C16536-5587-3541-B2D7-FDC971C8B623}" name="2025" totalsRowFunction="sum" dataDxfId="3523" totalsRowDxfId="3522">
      <calculatedColumnFormula>H124</calculatedColumnFormula>
    </tableColumn>
    <tableColumn id="8" xr3:uid="{EE401818-5B5F-E14E-8801-DB04E512561D}" name="2026" totalsRowFunction="sum" dataDxfId="3521" totalsRowDxfId="3520">
      <calculatedColumnFormula>I124</calculatedColumnFormula>
    </tableColumn>
    <tableColumn id="9" xr3:uid="{69D42B74-D4A8-C248-8750-A1072BF1F606}" name="2027" totalsRowFunction="sum" dataDxfId="3519" totalsRowDxfId="3518">
      <calculatedColumnFormula>J124</calculatedColumnFormula>
    </tableColumn>
    <tableColumn id="10" xr3:uid="{1F369584-E261-EE42-BBD1-47F1EF43E9AB}" name="2028" totalsRowFunction="sum" dataDxfId="3517" totalsRowDxfId="3516">
      <calculatedColumnFormula>K124</calculatedColumnFormula>
    </tableColumn>
    <tableColumn id="11" xr3:uid="{C93972A6-E4D0-8842-A2AD-3B185F324276}" name="2029" totalsRowFunction="sum" dataDxfId="3515" totalsRowDxfId="3514">
      <calculatedColumnFormula>L124</calculatedColumnFormula>
    </tableColumn>
    <tableColumn id="12" xr3:uid="{D2D8C811-0E43-4A46-BB75-44FE568765AD}" name="2030" totalsRowFunction="sum" dataDxfId="3513" totalsRowDxfId="3512">
      <calculatedColumnFormula>M124</calculatedColumnFormula>
    </tableColumn>
    <tableColumn id="13" xr3:uid="{AB590712-72E2-C442-9C69-20AAD664442F}" name="2031" totalsRowFunction="sum" dataDxfId="3511" totalsRowDxfId="3510">
      <calculatedColumnFormula>N124</calculatedColumnFormula>
    </tableColumn>
    <tableColumn id="15" xr3:uid="{555B89BF-BB81-0045-820B-12E648A10FD9}" name="2032" totalsRowFunction="sum" dataDxfId="3509" totalsRowDxfId="3508">
      <calculatedColumnFormula>O124</calculatedColumnFormula>
    </tableColumn>
    <tableColumn id="16" xr3:uid="{687C3D90-AB4F-2C41-8CE8-75DCC0B16EB1}" name="2033" totalsRowFunction="sum" dataDxfId="3507" totalsRowDxfId="3506">
      <calculatedColumnFormula>P124</calculatedColumnFormula>
    </tableColumn>
    <tableColumn id="17" xr3:uid="{6DB316F9-DB70-4B42-A5A3-6389091CC65E}" name="2034" totalsRowFunction="sum" dataDxfId="3505" totalsRowDxfId="3504">
      <calculatedColumnFormula>Q124</calculatedColumnFormula>
    </tableColumn>
    <tableColumn id="18" xr3:uid="{4229711D-1499-D249-9E5D-1ABDBAF2ED28}" name="2035" totalsRowFunction="sum" dataDxfId="3503" totalsRowDxfId="3502">
      <calculatedColumnFormula>R124</calculatedColumnFormula>
    </tableColumn>
    <tableColumn id="19" xr3:uid="{9757E79E-7DA1-1043-AA23-9F86F005FDD1}" name="2036" totalsRowFunction="sum" dataDxfId="3501" totalsRowDxfId="3500">
      <calculatedColumnFormula>S124</calculatedColumnFormula>
    </tableColumn>
    <tableColumn id="20" xr3:uid="{563200C8-96C7-0546-BA4A-6F08B64150F5}" name="2037" totalsRowFunction="sum" dataDxfId="3499" totalsRowDxfId="3498">
      <calculatedColumnFormula>T124</calculatedColumnFormula>
    </tableColumn>
    <tableColumn id="21" xr3:uid="{B805EEB3-0AD4-5947-A99B-7712EE66EA62}" name="2038" totalsRowFunction="sum" dataDxfId="3497" totalsRowDxfId="3496">
      <calculatedColumnFormula>U124</calculatedColumnFormula>
    </tableColumn>
    <tableColumn id="22" xr3:uid="{8A108E16-155B-4349-B5AC-A37E02C94277}" name="2039" totalsRowFunction="sum" dataDxfId="3495" totalsRowDxfId="3494">
      <calculatedColumnFormula>V124</calculatedColumnFormula>
    </tableColumn>
    <tableColumn id="2" xr3:uid="{57D5532B-0BA0-2E4C-966C-89D26759DC1A}" name="2040" totalsRowFunction="sum" dataDxfId="3493" totalsRowDxfId="3492">
      <calculatedColumnFormula>W124</calculatedColumnFormula>
    </tableColumn>
  </tableColumns>
  <tableStyleInfo name="TableStyleMedium2"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5AB15327-108A-CC4B-B96D-B8D174355B35}" name="Tabla1193111216202461124" displayName="Tabla1193111216202461124" ref="B135:W139" totalsRowCount="1" headerRowDxfId="3491" dataDxfId="3490" totalsRowDxfId="3489">
  <autoFilter ref="B135:W138" xr:uid="{CC0DBF42-4C6A-4845-8372-D34386532C24}"/>
  <sortState xmlns:xlrd2="http://schemas.microsoft.com/office/spreadsheetml/2017/richdata2" ref="B136:M138">
    <sortCondition ref="B7:B11"/>
  </sortState>
  <tableColumns count="22">
    <tableColumn id="1" xr3:uid="{05DB124C-0CF0-3B45-8716-23B15C8BBD8D}" name="Minigrid" totalsRowLabel="Total" dataDxfId="3488" totalsRowDxfId="3487"/>
    <tableColumn id="24" xr3:uid="{EAF342B3-4257-5B4A-9697-ABD89EBD31D8}" name="2020" totalsRowFunction="sum" dataDxfId="3486" totalsRowDxfId="3485"/>
    <tableColumn id="3" xr3:uid="{5FAD19B8-17D0-3348-87CA-60E031FF446B}" name="2021" totalsRowFunction="sum" dataDxfId="3484" totalsRowDxfId="3483"/>
    <tableColumn id="4" xr3:uid="{D9366B15-D9F5-7E45-B68B-F349699ECBB5}" name="2022" totalsRowFunction="sum" dataDxfId="3482" totalsRowDxfId="3481"/>
    <tableColumn id="5" xr3:uid="{BE259D90-DE85-5C40-B7C4-A9C7E121837C}" name="2023" totalsRowFunction="sum" dataDxfId="3480" totalsRowDxfId="3479"/>
    <tableColumn id="6" xr3:uid="{FC17FDEE-D666-004D-A2F2-3DBDBB891E99}" name="2024" totalsRowFunction="sum" dataDxfId="3478" totalsRowDxfId="3477"/>
    <tableColumn id="7" xr3:uid="{B5CA6E6C-8FA1-E048-99D6-3075DBD3DFD0}" name="2025" totalsRowFunction="sum" dataDxfId="3476" totalsRowDxfId="3475"/>
    <tableColumn id="8" xr3:uid="{69BDD2B6-35D5-7147-96CD-D3DCFDEC6A14}" name="2026" totalsRowFunction="sum" dataDxfId="3474" totalsRowDxfId="3473"/>
    <tableColumn id="9" xr3:uid="{FBF1DE18-8A9B-A84C-AFD2-5CC9CD42D016}" name="2027" totalsRowFunction="sum" dataDxfId="3472" totalsRowDxfId="3471"/>
    <tableColumn id="10" xr3:uid="{E33EA9A9-81AC-4C48-95E8-EF55A5C9FE02}" name="2028" totalsRowFunction="sum" dataDxfId="3470" totalsRowDxfId="3469"/>
    <tableColumn id="11" xr3:uid="{E6FB4F47-933F-C94C-AF85-A4F411B72497}" name="2029" totalsRowFunction="sum" dataDxfId="3468" totalsRowDxfId="3467"/>
    <tableColumn id="12" xr3:uid="{5C857686-6A69-3842-8A71-FC8C3ECE816C}" name="2030" totalsRowFunction="sum" dataDxfId="3466" totalsRowDxfId="3465"/>
    <tableColumn id="13" xr3:uid="{0638D9B0-4CD5-B649-9C3F-244AE05549C5}" name="2031" totalsRowFunction="sum" dataDxfId="3464" totalsRowDxfId="3463"/>
    <tableColumn id="15" xr3:uid="{0AD58F97-9FB2-7447-B3C5-CC5829207B89}" name="2032" totalsRowFunction="sum" dataDxfId="3462" totalsRowDxfId="3461"/>
    <tableColumn id="16" xr3:uid="{10AA9A24-DC3F-D045-92A0-8BE0E8A7AA87}" name="2033" totalsRowFunction="sum" dataDxfId="3460" totalsRowDxfId="3459"/>
    <tableColumn id="17" xr3:uid="{F6E7C8BD-20CE-4547-8C00-E57D2BE578CB}" name="2034" totalsRowFunction="sum" dataDxfId="3458" totalsRowDxfId="3457"/>
    <tableColumn id="18" xr3:uid="{A40EFC9E-C837-464E-B08C-E4034B3ED9FF}" name="2035" totalsRowFunction="sum" dataDxfId="3456" totalsRowDxfId="3455"/>
    <tableColumn id="19" xr3:uid="{2B98E9F1-7BA8-F44D-90EF-60386C83775F}" name="2036" totalsRowFunction="sum" dataDxfId="3454" totalsRowDxfId="3453"/>
    <tableColumn id="20" xr3:uid="{6E9D05C3-BB8B-3A4E-BC4E-9965F836C170}" name="2037" totalsRowFunction="sum" dataDxfId="3452" totalsRowDxfId="3451"/>
    <tableColumn id="21" xr3:uid="{EE5ED644-BA06-7E42-92C3-0791D579D547}" name="2038" totalsRowFunction="sum" dataDxfId="3450" totalsRowDxfId="3449"/>
    <tableColumn id="22" xr3:uid="{38087E41-B1C2-9B4A-A51B-B9CC05E9E61E}" name="2039" totalsRowFunction="sum" dataDxfId="3448" totalsRowDxfId="3447"/>
    <tableColumn id="2" xr3:uid="{053BE4B2-FB45-4A41-8F2E-39386C519680}" name="2040" totalsRowFunction="sum" dataDxfId="3446" totalsRowDxfId="3445"/>
  </tableColumns>
  <tableStyleInfo name="TableStyleMedium2"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D6C37088-C551-5E44-9A78-607C7EF18136}" name="Tabla119311121317212562125" displayName="Tabla119311121317212562125" ref="B141:W145" totalsRowCount="1" headerRowDxfId="3444" dataDxfId="3443" totalsRowDxfId="3442">
  <autoFilter ref="B141:W144" xr:uid="{5189A769-C122-D245-BA46-1B8F6BBA2741}"/>
  <sortState xmlns:xlrd2="http://schemas.microsoft.com/office/spreadsheetml/2017/richdata2" ref="B142:M144">
    <sortCondition ref="B7:B11"/>
  </sortState>
  <tableColumns count="22">
    <tableColumn id="1" xr3:uid="{DE290EA3-2EBA-BD4C-8600-B4ACE5F2405F}" name="SAS - type A" totalsRowLabel="Total" dataDxfId="3441" totalsRowDxfId="3440"/>
    <tableColumn id="24" xr3:uid="{5969C537-E861-9843-809C-0815BD904F57}" name="2020" totalsRowFunction="sum" dataDxfId="3439" totalsRowDxfId="3438"/>
    <tableColumn id="3" xr3:uid="{8F51B5FF-BC6A-134F-8BFB-0B4A1E047E56}" name="2021" totalsRowFunction="sum" dataDxfId="3437" totalsRowDxfId="3436">
      <calculatedColumnFormula>SAS!#REF!</calculatedColumnFormula>
    </tableColumn>
    <tableColumn id="4" xr3:uid="{36E439BF-8BA3-EE42-B216-A76A5942B220}" name="2022" totalsRowFunction="sum" dataDxfId="3435" totalsRowDxfId="3434">
      <calculatedColumnFormula>Tabla119311121317212562125[[#This Row],[2021]]</calculatedColumnFormula>
    </tableColumn>
    <tableColumn id="5" xr3:uid="{21825D07-C136-5740-960C-5ADDFD9E070D}" name="2023" totalsRowFunction="sum" dataDxfId="3433" totalsRowDxfId="3432">
      <calculatedColumnFormula>Tabla119311121317212562125[[#This Row],[2022]]</calculatedColumnFormula>
    </tableColumn>
    <tableColumn id="6" xr3:uid="{6F316955-ADB3-814E-9AB3-55BDCC62E35F}" name="2024" totalsRowFunction="sum" dataDxfId="3431" totalsRowDxfId="3430">
      <calculatedColumnFormula>Tabla119311121317212562125[[#This Row],[2023]]</calculatedColumnFormula>
    </tableColumn>
    <tableColumn id="7" xr3:uid="{D38F000B-F730-074A-A152-EB139F37CD89}" name="2025" totalsRowFunction="sum" dataDxfId="3429" totalsRowDxfId="3428">
      <calculatedColumnFormula>Tabla119311121317212562125[[#This Row],[2024]]</calculatedColumnFormula>
    </tableColumn>
    <tableColumn id="8" xr3:uid="{CDABA17A-0221-7540-AEF7-C41828E04D33}" name="2026" totalsRowFunction="sum" dataDxfId="3427" totalsRowDxfId="3426">
      <calculatedColumnFormula>Tabla119311121317212562125[[#This Row],[2025]]</calculatedColumnFormula>
    </tableColumn>
    <tableColumn id="9" xr3:uid="{06E5D93C-CD29-8D4C-B4AF-940EB4CCAA5D}" name="2027" totalsRowFunction="sum" dataDxfId="3425" totalsRowDxfId="3424">
      <calculatedColumnFormula>Tabla119311121317212562125[[#This Row],[2026]]</calculatedColumnFormula>
    </tableColumn>
    <tableColumn id="10" xr3:uid="{3E2FD493-61B5-8349-8449-882F2327FDAF}" name="2028" totalsRowFunction="sum" dataDxfId="3423" totalsRowDxfId="3422">
      <calculatedColumnFormula>Tabla119311121317212562125[[#This Row],[2027]]</calculatedColumnFormula>
    </tableColumn>
    <tableColumn id="11" xr3:uid="{0500F1A7-97C0-5340-853F-FDCB0127C5DA}" name="2029" totalsRowFunction="sum" dataDxfId="3421" totalsRowDxfId="3420">
      <calculatedColumnFormula>Tabla119311121317212562125[[#This Row],[2028]]</calculatedColumnFormula>
    </tableColumn>
    <tableColumn id="12" xr3:uid="{CCCDC086-9E1F-C447-BFB0-97B7492A7C81}" name="2030" totalsRowFunction="sum" dataDxfId="3419" totalsRowDxfId="3418">
      <calculatedColumnFormula>Tabla119311121317212562125[[#This Row],[2029]]</calculatedColumnFormula>
    </tableColumn>
    <tableColumn id="13" xr3:uid="{9A544478-09B3-1C46-B94B-FF19B7341891}" name="2031" totalsRowFunction="sum" dataDxfId="3417" totalsRowDxfId="3416">
      <calculatedColumnFormula>Tabla119311121317212562125[[#This Row],[2030]]</calculatedColumnFormula>
    </tableColumn>
    <tableColumn id="15" xr3:uid="{64453BE9-5BAF-A14E-859F-8E3230D1444E}" name="2032" totalsRowFunction="sum" dataDxfId="3415" totalsRowDxfId="3414">
      <calculatedColumnFormula>Tabla119311121317212562125[[#This Row],[2031]]</calculatedColumnFormula>
    </tableColumn>
    <tableColumn id="16" xr3:uid="{4B7A077C-6E52-984C-B80B-47B8DAA550B3}" name="2033" totalsRowFunction="sum" dataDxfId="3413" totalsRowDxfId="3412">
      <calculatedColumnFormula>Tabla119311121317212562125[[#This Row],[2032]]</calculatedColumnFormula>
    </tableColumn>
    <tableColumn id="17" xr3:uid="{A3E40938-F7D5-3E4D-9C78-ED8BADA3F453}" name="2034" totalsRowFunction="sum" dataDxfId="3411" totalsRowDxfId="3410">
      <calculatedColumnFormula>Tabla119311121317212562125[[#This Row],[2033]]</calculatedColumnFormula>
    </tableColumn>
    <tableColumn id="18" xr3:uid="{5FB562B7-99CA-A04E-B643-4F27B6D495D2}" name="2035" totalsRowFunction="sum" dataDxfId="3409" totalsRowDxfId="3408">
      <calculatedColumnFormula>Tabla119311121317212562125[[#This Row],[2034]]</calculatedColumnFormula>
    </tableColumn>
    <tableColumn id="19" xr3:uid="{CA522BB8-6BC0-D743-AA21-7AEAEC7CDA2D}" name="2036" totalsRowFunction="sum" dataDxfId="3407" totalsRowDxfId="3406">
      <calculatedColumnFormula>Tabla119311121317212562125[[#This Row],[2035]]</calculatedColumnFormula>
    </tableColumn>
    <tableColumn id="20" xr3:uid="{2CEB581C-FD9E-E445-9E18-10F9B1838C8B}" name="2037" totalsRowFunction="sum" dataDxfId="3405" totalsRowDxfId="3404">
      <calculatedColumnFormula>Tabla119311121317212562125[[#This Row],[2036]]</calculatedColumnFormula>
    </tableColumn>
    <tableColumn id="21" xr3:uid="{F5F85C3F-38FF-3244-B9D8-41489ECFF00E}" name="2038" totalsRowFunction="sum" dataDxfId="3403" totalsRowDxfId="3402">
      <calculatedColumnFormula>Tabla119311121317212562125[[#This Row],[2037]]</calculatedColumnFormula>
    </tableColumn>
    <tableColumn id="22" xr3:uid="{AE8CB3E2-5527-254E-BE64-DF7C9C565801}" name="2039" totalsRowFunction="sum" dataDxfId="3401" totalsRowDxfId="3400">
      <calculatedColumnFormula>Tabla119311121317212562125[[#This Row],[2038]]</calculatedColumnFormula>
    </tableColumn>
    <tableColumn id="2" xr3:uid="{36FFE9A9-FD84-2847-B8CB-2FD61AB3BA1F}" name="2040" totalsRowFunction="sum" dataDxfId="3399" totalsRowDxfId="3398">
      <calculatedColumnFormula>Tabla119311121317212562125[[#This Row],[2039]]</calculatedColumnFormula>
    </tableColumn>
  </tableColumns>
  <tableStyleInfo name="TableStyleMedium2"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827EDC12-D039-B44B-94A9-8E1CC5A499BC}" name="Tabla11931418222663126" displayName="Tabla11931418222663126" ref="B166:W170" totalsRowCount="1" headerRowDxfId="3397" dataDxfId="3396" totalsRowDxfId="3395">
  <autoFilter ref="B166:W169" xr:uid="{18D98264-644C-8B4C-BDA8-D774F7EAC913}"/>
  <sortState xmlns:xlrd2="http://schemas.microsoft.com/office/spreadsheetml/2017/richdata2" ref="B167:M169">
    <sortCondition ref="B7:B11"/>
  </sortState>
  <tableColumns count="22">
    <tableColumn id="1" xr3:uid="{E06452F4-343E-344B-8DFB-23FF5A7E4DBE}" name="Extension" totalsRowLabel="Total" dataDxfId="3394" totalsRowDxfId="3393"/>
    <tableColumn id="24" xr3:uid="{68AEE68F-30E6-1848-AAA3-E160DCE08DAC}" name="2020" totalsRowFunction="sum" dataDxfId="3392" totalsRowDxfId="3391"/>
    <tableColumn id="3" xr3:uid="{A9FF9D2C-49A4-344A-9232-219BE8215912}" name="2021" totalsRowFunction="sum" dataDxfId="3390" totalsRowDxfId="3389">
      <calculatedColumnFormula>D124*D88*D40</calculatedColumnFormula>
    </tableColumn>
    <tableColumn id="4" xr3:uid="{474A3DE1-1A80-874F-861F-FE93E128CAD5}" name="2022" totalsRowFunction="sum" dataDxfId="3388" totalsRowDxfId="3387">
      <calculatedColumnFormula>E124*E88*E40</calculatedColumnFormula>
    </tableColumn>
    <tableColumn id="5" xr3:uid="{91B96608-7BE1-0F45-9710-8D32CDA92A9F}" name="2023" totalsRowFunction="sum" dataDxfId="3386" totalsRowDxfId="3385">
      <calculatedColumnFormula>F124*F88*F40</calculatedColumnFormula>
    </tableColumn>
    <tableColumn id="6" xr3:uid="{11806F62-64AE-C849-ADB5-5CE6E95360A7}" name="2024" totalsRowFunction="sum" dataDxfId="3384" totalsRowDxfId="3383">
      <calculatedColumnFormula>G124*G88*G40</calculatedColumnFormula>
    </tableColumn>
    <tableColumn id="7" xr3:uid="{0F4532F2-9631-5D4C-A592-827B07E82790}" name="2025" totalsRowFunction="sum" dataDxfId="3382" totalsRowDxfId="3381">
      <calculatedColumnFormula>H124*H88*H40</calculatedColumnFormula>
    </tableColumn>
    <tableColumn id="8" xr3:uid="{4A404419-7BA4-1F41-9CBD-48ACD2EF438E}" name="2026" totalsRowFunction="sum" dataDxfId="3380" totalsRowDxfId="3379">
      <calculatedColumnFormula>I124*I88*I40</calculatedColumnFormula>
    </tableColumn>
    <tableColumn id="9" xr3:uid="{B99FC7F1-71DF-F44B-80C8-E8E82F4F2C77}" name="2027" totalsRowFunction="sum" dataDxfId="3378" totalsRowDxfId="3377"/>
    <tableColumn id="10" xr3:uid="{735C0AA2-0206-3146-B172-F3B7292C35C6}" name="2028" totalsRowFunction="sum" dataDxfId="3376" totalsRowDxfId="3375"/>
    <tableColumn id="11" xr3:uid="{CB865C1E-22BD-2A4E-8B5E-3A2FC98D579F}" name="2029" totalsRowFunction="sum" dataDxfId="3374" totalsRowDxfId="3373"/>
    <tableColumn id="12" xr3:uid="{5063BC66-EE59-CD4D-81B1-4166A75C908D}" name="2030" totalsRowFunction="sum" dataDxfId="3372" totalsRowDxfId="3371"/>
    <tableColumn id="13" xr3:uid="{498F98FA-E747-C643-B58C-10723DDD4C2C}" name="2031" totalsRowFunction="sum" dataDxfId="3370" totalsRowDxfId="3369"/>
    <tableColumn id="15" xr3:uid="{93BA86F0-2746-8940-9C1B-AF52A508E439}" name="2032" totalsRowFunction="sum" dataDxfId="3368" totalsRowDxfId="3367"/>
    <tableColumn id="16" xr3:uid="{B96D92AA-5276-A144-B6A2-99888030744A}" name="2033" totalsRowFunction="sum" dataDxfId="3366" totalsRowDxfId="3365"/>
    <tableColumn id="17" xr3:uid="{CB9D5F23-999C-FF45-94CA-BD1C045F5100}" name="2034" totalsRowFunction="sum" dataDxfId="3364" totalsRowDxfId="3363"/>
    <tableColumn id="18" xr3:uid="{E61AB6A0-D11F-4B4E-805C-76C030951812}" name="2035" totalsRowFunction="sum" dataDxfId="3362" totalsRowDxfId="3361"/>
    <tableColumn id="19" xr3:uid="{E85F030C-A480-594D-B825-E3543AE9F903}" name="2036" totalsRowFunction="sum" dataDxfId="3360" totalsRowDxfId="3359"/>
    <tableColumn id="20" xr3:uid="{1EAF5620-2896-0F43-B69B-F110E1568F1E}" name="2037" totalsRowFunction="sum" dataDxfId="3358" totalsRowDxfId="3357"/>
    <tableColumn id="21" xr3:uid="{9A5FA067-FF15-3F4B-A5EE-7E678FA9DE9C}" name="2038" totalsRowFunction="sum" dataDxfId="3356" totalsRowDxfId="3355"/>
    <tableColumn id="22" xr3:uid="{9ED25940-2B58-6444-A964-05F64C65BC33}" name="2039" totalsRowFunction="sum" dataDxfId="3354" totalsRowDxfId="3353"/>
    <tableColumn id="2" xr3:uid="{249B6C7D-8D89-F545-B25A-5E414C684D2D}" name="2040" totalsRowFunction="sum" dataDxfId="3352" totalsRowDxfId="3351"/>
  </tableColumns>
  <tableStyleInfo name="TableStyleMedium2"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ED8B76F6-E902-BC4C-8E91-1F78E302ADB9}" name="Tabla1193111519232764127" displayName="Tabla1193111519232764127" ref="B172:W176" totalsRowCount="1" headerRowDxfId="3350" dataDxfId="3349" totalsRowDxfId="3348">
  <autoFilter ref="B172:W175" xr:uid="{FEE4C0AF-4012-434B-AE77-D925F0B88F43}"/>
  <sortState xmlns:xlrd2="http://schemas.microsoft.com/office/spreadsheetml/2017/richdata2" ref="B173:M175">
    <sortCondition ref="B7:B11"/>
  </sortState>
  <tableColumns count="22">
    <tableColumn id="1" xr3:uid="{B87830C5-6B84-9C4E-925E-121BE9C2A918}" name="Densification" totalsRowLabel="Total" dataDxfId="3347" totalsRowDxfId="3346"/>
    <tableColumn id="24" xr3:uid="{9BFE2697-F662-AF4F-B8FE-369BBC27AC2A}" name="2020" totalsRowFunction="sum" dataDxfId="3345" totalsRowDxfId="3344"/>
    <tableColumn id="3" xr3:uid="{4BDBA510-E773-DF4E-9B35-8926E4C518DF}" name="2021" totalsRowFunction="sum" dataDxfId="3343" totalsRowDxfId="3342">
      <calculatedColumnFormula>D130*D94*D49</calculatedColumnFormula>
    </tableColumn>
    <tableColumn id="4" xr3:uid="{C6FD0385-B2D4-8C45-A0BA-65374EB2025A}" name="2022" totalsRowFunction="sum" dataDxfId="3341" totalsRowDxfId="3340">
      <calculatedColumnFormula>E130*E94*E49</calculatedColumnFormula>
    </tableColumn>
    <tableColumn id="5" xr3:uid="{8F6E5BE5-FA03-8C42-B19F-548CA0CA00FB}" name="2023" totalsRowFunction="sum" dataDxfId="3339" totalsRowDxfId="3338">
      <calculatedColumnFormula>F130*F94*F49</calculatedColumnFormula>
    </tableColumn>
    <tableColumn id="6" xr3:uid="{D674633D-1D90-EF47-B715-39214037D049}" name="2024" totalsRowFunction="sum" dataDxfId="3337" totalsRowDxfId="3336">
      <calculatedColumnFormula>G130*G94*G49</calculatedColumnFormula>
    </tableColumn>
    <tableColumn id="7" xr3:uid="{A2971E4F-929D-9E4E-AA87-A159F95868DB}" name="2025" totalsRowFunction="sum" dataDxfId="3335" totalsRowDxfId="3334">
      <calculatedColumnFormula>H130*H94*H49</calculatedColumnFormula>
    </tableColumn>
    <tableColumn id="8" xr3:uid="{B9C1DD1A-CC0C-6547-BBEA-84A6C7A32CFD}" name="2026" totalsRowFunction="sum" dataDxfId="3333" totalsRowDxfId="3332">
      <calculatedColumnFormula>I130*I94*I49</calculatedColumnFormula>
    </tableColumn>
    <tableColumn id="9" xr3:uid="{2F39B2F6-8F75-E545-81E6-7B43C3653511}" name="2027" totalsRowFunction="sum" dataDxfId="3331" totalsRowDxfId="3330"/>
    <tableColumn id="10" xr3:uid="{48A03621-C1E6-9A41-8E1D-C48AD28F1DC5}" name="2028" totalsRowFunction="sum" dataDxfId="3329" totalsRowDxfId="3328"/>
    <tableColumn id="11" xr3:uid="{5E40D2A0-893D-8E45-A043-2F59075FE7F4}" name="2029" totalsRowFunction="sum" dataDxfId="3327" totalsRowDxfId="3326"/>
    <tableColumn id="12" xr3:uid="{6789CDB0-DB3A-1C43-A34D-D15EA1D82D55}" name="2030" totalsRowFunction="sum" dataDxfId="3325" totalsRowDxfId="3324"/>
    <tableColumn id="13" xr3:uid="{164FDF6D-EC08-C845-9CD0-D27772832F39}" name="2031" totalsRowFunction="sum" dataDxfId="3323" totalsRowDxfId="3322"/>
    <tableColumn id="15" xr3:uid="{F2CAA950-7B79-B145-B28E-5AE1BF386BF5}" name="2032" totalsRowFunction="sum" dataDxfId="3321" totalsRowDxfId="3320"/>
    <tableColumn id="16" xr3:uid="{5FA3B770-C868-514D-9DA5-4D21B20CD417}" name="2033" totalsRowFunction="sum" dataDxfId="3319" totalsRowDxfId="3318"/>
    <tableColumn id="17" xr3:uid="{E88B7954-B887-9147-AC80-986846CF4FBB}" name="2034" totalsRowFunction="sum" dataDxfId="3317" totalsRowDxfId="3316"/>
    <tableColumn id="18" xr3:uid="{8F784623-C8AA-2146-948A-3EDF66EC5CEA}" name="2035" totalsRowFunction="sum" dataDxfId="3315" totalsRowDxfId="3314"/>
    <tableColumn id="19" xr3:uid="{992C77CC-0977-2644-8F07-DE28E3164FF1}" name="2036" totalsRowFunction="sum" dataDxfId="3313" totalsRowDxfId="3312"/>
    <tableColumn id="20" xr3:uid="{BF380103-F81A-E14C-9EE3-D7FC8086B8E7}" name="2037" totalsRowFunction="sum" dataDxfId="3311" totalsRowDxfId="3310"/>
    <tableColumn id="21" xr3:uid="{CC4D1434-D27B-5E4F-9E38-E57D08CFE898}" name="2038" totalsRowFunction="sum" dataDxfId="3309" totalsRowDxfId="3308"/>
    <tableColumn id="22" xr3:uid="{0F32865D-6C32-844F-BEFF-C76B378ADEB5}" name="2039" totalsRowFunction="sum" dataDxfId="3307" totalsRowDxfId="3306"/>
    <tableColumn id="2" xr3:uid="{0DC6180A-0530-934E-8218-69CAFF386889}" name="2040" totalsRowFunction="sum" dataDxfId="3305" totalsRowDxfId="3304"/>
  </tableColumns>
  <tableStyleInfo name="TableStyleMedium2"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08BF3E62-A001-8246-8A37-D18CE616F893}" name="Tabla119311121620242865128" displayName="Tabla119311121620242865128" ref="B178:W182" totalsRowCount="1" headerRowDxfId="3303" dataDxfId="3302" totalsRowDxfId="3301">
  <autoFilter ref="B178:W181" xr:uid="{9DBBEAE9-BE82-864C-8A72-25624D4AD23A}"/>
  <sortState xmlns:xlrd2="http://schemas.microsoft.com/office/spreadsheetml/2017/richdata2" ref="B179:M181">
    <sortCondition ref="B7:B11"/>
  </sortState>
  <tableColumns count="22">
    <tableColumn id="1" xr3:uid="{7096A053-F2D3-2348-91F0-9CC50028348D}" name="Minigrid" totalsRowLabel="Total" dataDxfId="3300" totalsRowDxfId="3299"/>
    <tableColumn id="24" xr3:uid="{A0FB8A7D-65A9-2549-B210-34B3D9C30244}" name="2020" totalsRowFunction="sum" dataDxfId="3298" totalsRowDxfId="3297"/>
    <tableColumn id="3" xr3:uid="{1CCA0BF5-1950-964C-8E18-4FE5E5E519F0}" name="2021" totalsRowFunction="sum" dataDxfId="3296" totalsRowDxfId="3295">
      <calculatedColumnFormula>D136*D100*D58</calculatedColumnFormula>
    </tableColumn>
    <tableColumn id="4" xr3:uid="{63773616-321D-0848-913F-FFF7099863F0}" name="2022" totalsRowFunction="sum" dataDxfId="3294" totalsRowDxfId="3293">
      <calculatedColumnFormula>E136*E100*E58</calculatedColumnFormula>
    </tableColumn>
    <tableColumn id="5" xr3:uid="{F181E188-5333-E94E-85BE-2EE7663D60EC}" name="2023" totalsRowFunction="sum" dataDxfId="3292" totalsRowDxfId="3291">
      <calculatedColumnFormula>F136*F100*F58</calculatedColumnFormula>
    </tableColumn>
    <tableColumn id="6" xr3:uid="{9A7271A3-515C-C142-BA5B-A95340BABF70}" name="2024" totalsRowFunction="sum" dataDxfId="3290" totalsRowDxfId="3289">
      <calculatedColumnFormula>G136*G100*G58</calculatedColumnFormula>
    </tableColumn>
    <tableColumn id="7" xr3:uid="{6E81FC05-F043-3B4A-ABBA-5B69CDBC6A94}" name="2025" totalsRowFunction="sum" dataDxfId="3288" totalsRowDxfId="3287">
      <calculatedColumnFormula>H136*H100*H58</calculatedColumnFormula>
    </tableColumn>
    <tableColumn id="8" xr3:uid="{498B99F4-C498-C74C-9481-EA6AFEAB5942}" name="2026" totalsRowFunction="sum" dataDxfId="3286" totalsRowDxfId="3285">
      <calculatedColumnFormula>I136*I100*I58</calculatedColumnFormula>
    </tableColumn>
    <tableColumn id="9" xr3:uid="{BABDF826-53A9-5845-A352-CB8504B44293}" name="2027" totalsRowFunction="sum" dataDxfId="3284" totalsRowDxfId="3283">
      <calculatedColumnFormula>J136*J100*J58</calculatedColumnFormula>
    </tableColumn>
    <tableColumn id="10" xr3:uid="{2742D781-9A49-0D47-BDC2-CF8F8F3A5C6F}" name="2028" totalsRowFunction="sum" dataDxfId="3282" totalsRowDxfId="3281">
      <calculatedColumnFormula>K136*K100*K58</calculatedColumnFormula>
    </tableColumn>
    <tableColumn id="11" xr3:uid="{0DCA9F93-6FC0-3049-8F99-6FFD327F45BA}" name="2029" totalsRowFunction="sum" dataDxfId="3280" totalsRowDxfId="3279">
      <calculatedColumnFormula>L136*L100*L58</calculatedColumnFormula>
    </tableColumn>
    <tableColumn id="12" xr3:uid="{28EDD000-274F-5045-AB3A-A9EF8F80639E}" name="2030" totalsRowFunction="sum" dataDxfId="3278" totalsRowDxfId="3277">
      <calculatedColumnFormula>M136*M100*M58</calculatedColumnFormula>
    </tableColumn>
    <tableColumn id="13" xr3:uid="{0BBD6B60-29C8-5648-85FC-766525CBD032}" name="2031" totalsRowFunction="sum" dataDxfId="3276" totalsRowDxfId="3275">
      <calculatedColumnFormula>N136*N100*N58</calculatedColumnFormula>
    </tableColumn>
    <tableColumn id="15" xr3:uid="{75DD5159-B8CA-8E4C-9663-2BE0760B5FB2}" name="2032" totalsRowFunction="sum" dataDxfId="3274" totalsRowDxfId="3273">
      <calculatedColumnFormula>O136*O100*O58</calculatedColumnFormula>
    </tableColumn>
    <tableColumn id="16" xr3:uid="{06110051-23F1-524F-8525-8F3A37078182}" name="2033" totalsRowFunction="sum" dataDxfId="3272" totalsRowDxfId="3271">
      <calculatedColumnFormula>P136*P100*P58</calculatedColumnFormula>
    </tableColumn>
    <tableColumn id="17" xr3:uid="{2158069C-D0A0-BA4C-A361-DEDCED291C98}" name="2034" totalsRowFunction="sum" dataDxfId="3270" totalsRowDxfId="3269">
      <calculatedColumnFormula>Q136*Q100*Q58</calculatedColumnFormula>
    </tableColumn>
    <tableColumn id="18" xr3:uid="{A43DFD3F-19D6-E04D-909F-C31A5F88A686}" name="2035" totalsRowFunction="sum" dataDxfId="3268" totalsRowDxfId="3267">
      <calculatedColumnFormula>R136*R100*R58</calculatedColumnFormula>
    </tableColumn>
    <tableColumn id="19" xr3:uid="{C42A1BCC-2D26-2741-B593-164CAA267326}" name="2036" totalsRowFunction="sum" dataDxfId="3266" totalsRowDxfId="3265">
      <calculatedColumnFormula>S136*S100*S58</calculatedColumnFormula>
    </tableColumn>
    <tableColumn id="20" xr3:uid="{C2AC070C-C751-804A-90D5-3657E227CA97}" name="2037" totalsRowFunction="sum" dataDxfId="3264" totalsRowDxfId="3263">
      <calculatedColumnFormula>T136*T100*T58</calculatedColumnFormula>
    </tableColumn>
    <tableColumn id="21" xr3:uid="{3E763854-5D77-8948-BC0C-3500F6206281}" name="2038" totalsRowFunction="sum" dataDxfId="3262" totalsRowDxfId="3261">
      <calculatedColumnFormula>U136*U100*U58</calculatedColumnFormula>
    </tableColumn>
    <tableColumn id="22" xr3:uid="{A840D17D-8C49-7F4E-88FC-D292A1971508}" name="2039" totalsRowFunction="sum" dataDxfId="3260" totalsRowDxfId="3259">
      <calculatedColumnFormula>V136*V100*V58</calculatedColumnFormula>
    </tableColumn>
    <tableColumn id="2" xr3:uid="{7965350C-C772-8248-B06E-09A04847F789}" name="2040" totalsRowFunction="sum" dataDxfId="3258" totalsRowDxfId="3257">
      <calculatedColumnFormula>W136*W100*W58</calculatedColumnFormula>
    </tableColumn>
  </tableColumns>
  <tableStyleInfo name="TableStyleMedium2"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F88C35C6-3306-8F4C-9AE2-7732D2AFF463}" name="Tabla11931112131721252966129" displayName="Tabla11931112131721252966129" ref="B184:W188" totalsRowCount="1" headerRowDxfId="3256" dataDxfId="3255" totalsRowDxfId="3254">
  <autoFilter ref="B184:W187" xr:uid="{3D78CD4E-6501-B849-A5CB-DFDA668693F4}"/>
  <sortState xmlns:xlrd2="http://schemas.microsoft.com/office/spreadsheetml/2017/richdata2" ref="B185:M187">
    <sortCondition ref="B7:B11"/>
  </sortState>
  <tableColumns count="22">
    <tableColumn id="1" xr3:uid="{C3CC6CDD-B919-DB49-A195-6F13D8968C61}" name="SAS - type 1-3" totalsRowLabel="Total" dataDxfId="3253" totalsRowDxfId="3252"/>
    <tableColumn id="24" xr3:uid="{26C0EF60-362F-414A-9319-500DBC22A0B0}" name="2020" totalsRowFunction="sum" dataDxfId="3251" totalsRowDxfId="3250"/>
    <tableColumn id="3" xr3:uid="{4E044B62-3728-A84F-AD77-73265AFC4B7B}" name="2021" totalsRowFunction="sum" dataDxfId="3249" totalsRowDxfId="3248">
      <calculatedColumnFormula>D142*D64</calculatedColumnFormula>
    </tableColumn>
    <tableColumn id="4" xr3:uid="{F909C42E-5B63-6140-BB45-C59EDDF8AD62}" name="2022" totalsRowFunction="sum" dataDxfId="3247" totalsRowDxfId="3246">
      <calculatedColumnFormula>E142*E64</calculatedColumnFormula>
    </tableColumn>
    <tableColumn id="5" xr3:uid="{98D13314-A8B9-C943-B81F-40874AE96E3C}" name="2023" totalsRowFunction="sum" dataDxfId="3245" totalsRowDxfId="3244">
      <calculatedColumnFormula>F142*F64</calculatedColumnFormula>
    </tableColumn>
    <tableColumn id="6" xr3:uid="{DC25E8BE-C121-2648-9C49-674F21FC9B95}" name="2024" totalsRowFunction="sum" dataDxfId="3243" totalsRowDxfId="3242">
      <calculatedColumnFormula>G142*G64</calculatedColumnFormula>
    </tableColumn>
    <tableColumn id="7" xr3:uid="{39594A00-1A30-864F-B481-4B90B19A4A75}" name="2025" totalsRowFunction="sum" dataDxfId="3241" totalsRowDxfId="3240">
      <calculatedColumnFormula>H142*H64</calculatedColumnFormula>
    </tableColumn>
    <tableColumn id="8" xr3:uid="{139E73F9-3910-8A44-B2BC-5951A1BFC344}" name="2026" totalsRowFunction="sum" dataDxfId="3239" totalsRowDxfId="3238">
      <calculatedColumnFormula>I142*I64</calculatedColumnFormula>
    </tableColumn>
    <tableColumn id="9" xr3:uid="{1E14E9FE-432F-F74D-AF4B-C4329928282D}" name="2027" totalsRowFunction="sum" dataDxfId="3237" totalsRowDxfId="3236">
      <calculatedColumnFormula>J142*J64</calculatedColumnFormula>
    </tableColumn>
    <tableColumn id="10" xr3:uid="{C38E877F-D3CC-5348-A299-A9694A5E6034}" name="2028" totalsRowFunction="sum" dataDxfId="3235" totalsRowDxfId="3234">
      <calculatedColumnFormula>K142*K64</calculatedColumnFormula>
    </tableColumn>
    <tableColumn id="11" xr3:uid="{24691E40-EED2-5A43-ABC2-15FEEBB57D1D}" name="2029" totalsRowFunction="sum" dataDxfId="3233" totalsRowDxfId="3232">
      <calculatedColumnFormula>L142*L64</calculatedColumnFormula>
    </tableColumn>
    <tableColumn id="12" xr3:uid="{C9A01FA3-60A5-1A41-AC8B-DA4B579FE721}" name="2030" totalsRowFunction="sum" dataDxfId="3231" totalsRowDxfId="3230">
      <calculatedColumnFormula>M142*M64</calculatedColumnFormula>
    </tableColumn>
    <tableColumn id="13" xr3:uid="{5C862941-3EB5-A244-93B3-CAB6A1ACBE39}" name="2031" totalsRowFunction="sum" dataDxfId="3229" totalsRowDxfId="3228">
      <calculatedColumnFormula>N142*N64</calculatedColumnFormula>
    </tableColumn>
    <tableColumn id="15" xr3:uid="{90BE2A7D-7307-454A-A2B8-E6B9CBE4D84C}" name="2032" totalsRowFunction="sum" dataDxfId="3227" totalsRowDxfId="3226">
      <calculatedColumnFormula>O142*O64</calculatedColumnFormula>
    </tableColumn>
    <tableColumn id="16" xr3:uid="{49180E74-E681-EC4D-AEE8-6FA0EAE0E85C}" name="2033" totalsRowFunction="sum" dataDxfId="3225" totalsRowDxfId="3224">
      <calculatedColumnFormula>P142*P64</calculatedColumnFormula>
    </tableColumn>
    <tableColumn id="17" xr3:uid="{CAC5AA37-B7A7-5B4D-BC54-578FF92F36E1}" name="2034" totalsRowFunction="sum" dataDxfId="3223" totalsRowDxfId="3222">
      <calculatedColumnFormula>Q142*Q64</calculatedColumnFormula>
    </tableColumn>
    <tableColumn id="18" xr3:uid="{B386F13F-7985-AE41-8B5D-1C2BC5DD41BB}" name="2035" totalsRowFunction="sum" dataDxfId="3221" totalsRowDxfId="3220">
      <calculatedColumnFormula>R142*R64</calculatedColumnFormula>
    </tableColumn>
    <tableColumn id="19" xr3:uid="{4488EA8B-4B97-8F4F-89FA-01346A94ECD1}" name="2036" totalsRowFunction="sum" dataDxfId="3219" totalsRowDxfId="3218">
      <calculatedColumnFormula>S142*S64</calculatedColumnFormula>
    </tableColumn>
    <tableColumn id="20" xr3:uid="{36A52007-E93A-F345-B591-01EF260033BB}" name="2037" totalsRowFunction="sum" dataDxfId="3217" totalsRowDxfId="3216">
      <calculatedColumnFormula>T142*T64</calculatedColumnFormula>
    </tableColumn>
    <tableColumn id="21" xr3:uid="{36D3E0B1-2617-2D4C-96A8-5068CB220ADD}" name="2038" totalsRowFunction="sum" dataDxfId="3215" totalsRowDxfId="3214">
      <calculatedColumnFormula>U142*U64</calculatedColumnFormula>
    </tableColumn>
    <tableColumn id="22" xr3:uid="{AF122015-47C9-B84C-BA9E-B9556B6644EE}" name="2039" totalsRowFunction="sum" dataDxfId="3213" totalsRowDxfId="3212">
      <calculatedColumnFormula>V142*V64</calculatedColumnFormula>
    </tableColumn>
    <tableColumn id="2" xr3:uid="{470EB795-615F-3748-8A5C-84B01CA6E819}" name="2040" totalsRowFunction="sum" dataDxfId="3211" totalsRowDxfId="3210">
      <calculatedColumnFormula>W142*W64</calculatedColumnFormula>
    </tableColumn>
  </tableColumns>
  <tableStyleInfo name="TableStyleMedium2"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82FD4F4E-85A8-C84D-A4C8-BC11C4FDA16A}" name="Tabla119311121317467130" displayName="Tabla119311121317467130" ref="B75:W79" totalsRowCount="1" headerRowDxfId="3209" dataDxfId="3208" totalsRowDxfId="3207">
  <autoFilter ref="B75:W78" xr:uid="{B02DBAA8-2894-8D41-8396-2408E864D64E}"/>
  <sortState xmlns:xlrd2="http://schemas.microsoft.com/office/spreadsheetml/2017/richdata2" ref="B76:M78">
    <sortCondition ref="B7:B11"/>
  </sortState>
  <tableColumns count="22">
    <tableColumn id="1" xr3:uid="{7050299B-DC0A-734C-A50C-893985928277}" name="TOTAL" totalsRowLabel="Total" dataDxfId="3206" totalsRowDxfId="3205"/>
    <tableColumn id="24" xr3:uid="{1B772634-0824-D84F-83D4-6E6D2A08AF81}" name="2020" totalsRowFunction="sum" dataDxfId="3204" totalsRowDxfId="3203"/>
    <tableColumn id="3" xr3:uid="{90C1BF19-F15B-E34A-B393-5AEB2CB98162}" name="2021" totalsRowFunction="sum" dataDxfId="3202" totalsRowDxfId="3201">
      <calculatedColumnFormula>SUM(D40,D49,D58,D64,D70)</calculatedColumnFormula>
    </tableColumn>
    <tableColumn id="4" xr3:uid="{288E86E1-FB93-6F4C-AEB2-57C36CEF3392}" name="2022" totalsRowFunction="sum" dataDxfId="3200" totalsRowDxfId="3199">
      <calculatedColumnFormula>SUM(E40,E49,E58,E64,E70)</calculatedColumnFormula>
    </tableColumn>
    <tableColumn id="5" xr3:uid="{84514476-FFE7-E240-B0A9-D0FB97248442}" name="2023" totalsRowFunction="sum" dataDxfId="3198" totalsRowDxfId="3197">
      <calculatedColumnFormula>SUM(F40,F49,F58,F64,F70)</calculatedColumnFormula>
    </tableColumn>
    <tableColumn id="6" xr3:uid="{05E575CF-45D0-1F42-8CE2-F6848E1481CB}" name="2024" totalsRowFunction="sum" dataDxfId="3196" totalsRowDxfId="3195">
      <calculatedColumnFormula>SUM(G40,G49,G58,G64,G70)</calculatedColumnFormula>
    </tableColumn>
    <tableColumn id="7" xr3:uid="{38887D4A-600D-FE4F-A2EF-204F722A66E1}" name="2025" totalsRowFunction="sum" dataDxfId="3194" totalsRowDxfId="3193">
      <calculatedColumnFormula>SUM(H40,H49,H58,H64,H70)</calculatedColumnFormula>
    </tableColumn>
    <tableColumn id="8" xr3:uid="{E55F9D57-D4BE-434F-A802-9D0587C062DD}" name="2026" totalsRowFunction="sum" dataDxfId="3192" totalsRowDxfId="3191">
      <calculatedColumnFormula>SUM(I40,I49,I58,I64,I70)</calculatedColumnFormula>
    </tableColumn>
    <tableColumn id="9" xr3:uid="{64F9D893-DE42-1B48-9CCA-ECE19D7C1EFC}" name="2027" totalsRowFunction="sum" dataDxfId="3190" totalsRowDxfId="3189">
      <calculatedColumnFormula>SUM(J40,J49,J58,J64,J70)</calculatedColumnFormula>
    </tableColumn>
    <tableColumn id="10" xr3:uid="{4BFE53A6-F219-2C4D-9A5A-2EEA59995395}" name="2028" totalsRowFunction="sum" dataDxfId="3188" totalsRowDxfId="3187">
      <calculatedColumnFormula>SUM(K40,K49,K58,K64,K70)</calculatedColumnFormula>
    </tableColumn>
    <tableColumn id="11" xr3:uid="{FC2540B7-3FC5-E045-B83F-754A6EC47B26}" name="2029" totalsRowFunction="sum" dataDxfId="3186" totalsRowDxfId="3185">
      <calculatedColumnFormula>SUM(L40,L49,L58,L64,L70)</calculatedColumnFormula>
    </tableColumn>
    <tableColumn id="12" xr3:uid="{40E4D1CB-E9AD-9940-B2BE-EC6739104EE5}" name="2030" totalsRowFunction="sum" dataDxfId="3184" totalsRowDxfId="3183">
      <calculatedColumnFormula>SUM(M40,M49,M58,M64,M70)</calculatedColumnFormula>
    </tableColumn>
    <tableColumn id="13" xr3:uid="{5DB52BBC-CFC5-C746-950A-5B71452F98C1}" name="2031" totalsRowFunction="sum" dataDxfId="3182" totalsRowDxfId="3181">
      <calculatedColumnFormula>SUM(N40,N49,N58,N64,N70)</calculatedColumnFormula>
    </tableColumn>
    <tableColumn id="15" xr3:uid="{50F01FBF-B441-6448-BE62-51C21D314DAD}" name="2032" totalsRowFunction="sum" dataDxfId="3180" totalsRowDxfId="3179">
      <calculatedColumnFormula>SUM(O40,O49,O58,O64,O70)</calculatedColumnFormula>
    </tableColumn>
    <tableColumn id="16" xr3:uid="{C69291D0-5E32-A141-8BE0-8E0C3BEB916A}" name="2033" totalsRowFunction="sum" dataDxfId="3178" totalsRowDxfId="3177">
      <calculatedColumnFormula>SUM(P40,P49,P58,P64,P70)</calculatedColumnFormula>
    </tableColumn>
    <tableColumn id="17" xr3:uid="{0269E38C-01EE-E54B-8F77-3CB7A336FE45}" name="2034" totalsRowFunction="sum" dataDxfId="3176" totalsRowDxfId="3175">
      <calculatedColumnFormula>SUM(Q40,Q49,Q58,Q64,Q70)</calculatedColumnFormula>
    </tableColumn>
    <tableColumn id="18" xr3:uid="{7B33B34B-F90E-0D4F-8509-5D6610C2D16C}" name="2035" totalsRowFunction="sum" dataDxfId="3174" totalsRowDxfId="3173">
      <calculatedColumnFormula>SUM(R40,R49,R58,R64,R70)</calculatedColumnFormula>
    </tableColumn>
    <tableColumn id="19" xr3:uid="{BB7FB6C3-E2E7-A743-8B37-3F7749D646F9}" name="2036" totalsRowFunction="sum" dataDxfId="3172" totalsRowDxfId="3171">
      <calculatedColumnFormula>SUM(S40,S49,S58,S64,S70)</calculatedColumnFormula>
    </tableColumn>
    <tableColumn id="20" xr3:uid="{28980872-AE04-754F-87E3-6D72FE428F5D}" name="2037" totalsRowFunction="sum" dataDxfId="3170" totalsRowDxfId="3169">
      <calculatedColumnFormula>SUM(T40,T49,T58,T64,T70)</calculatedColumnFormula>
    </tableColumn>
    <tableColumn id="21" xr3:uid="{4F10F9D3-C494-8047-A009-EAA200A4F458}" name="2038" totalsRowFunction="sum" dataDxfId="3168" totalsRowDxfId="3167">
      <calculatedColumnFormula>SUM(U40,U49,U58,U64,U70)</calculatedColumnFormula>
    </tableColumn>
    <tableColumn id="22" xr3:uid="{B7A81F35-2182-1A44-B18B-D2E8D7946EB8}" name="2039" totalsRowFunction="sum" dataDxfId="3166" totalsRowDxfId="3165">
      <calculatedColumnFormula>SUM(V40,V49,V58,V64,V70)</calculatedColumnFormula>
    </tableColumn>
    <tableColumn id="2" xr3:uid="{E7703A74-002C-054E-906D-861366C3115A}" name="2040" totalsRowFunction="sum" dataDxfId="3164" totalsRowDxfId="3163">
      <calculatedColumnFormula>SUM(W40,W49,W58,W64,W70)</calculatedColumnFormula>
    </tableColumn>
  </tableColumns>
  <tableStyleInfo name="TableStyleMedium2"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C22CE135-A2B2-B043-8206-3A980B0C8AC4}" name="Tabla11931112131743168131" displayName="Tabla11931112131743168131" ref="B105:W109" totalsRowCount="1" headerRowDxfId="3162" dataDxfId="3161" totalsRowDxfId="3160">
  <autoFilter ref="B105:W108" xr:uid="{CA2B49C3-BE73-3049-BB8F-84AF4D1DDA99}"/>
  <sortState xmlns:xlrd2="http://schemas.microsoft.com/office/spreadsheetml/2017/richdata2" ref="B106:M108">
    <sortCondition ref="B7:B11"/>
  </sortState>
  <tableColumns count="22">
    <tableColumn id="1" xr3:uid="{7B1EED7D-EDCC-D044-A9FD-7A364379A71A}" name="TOTAL ENERGY CONSUMED EXTENSION &amp; DENSIFICATION" totalsRowLabel="Total" dataDxfId="3159" totalsRowDxfId="3158"/>
    <tableColumn id="24" xr3:uid="{61D2E80F-7B8F-FB46-8E1C-D95EF3498D39}" name="2020" totalsRowFunction="sum" dataDxfId="3157" totalsRowDxfId="3156"/>
    <tableColumn id="3" xr3:uid="{C080F6B8-BD17-8E4D-A586-AB1CE44800D6}" name="2021" totalsRowFunction="custom" dataDxfId="3155" totalsRowDxfId="3154">
      <calculatedColumnFormula>D88*D40+D94*D49</calculatedColumnFormula>
      <totalsRowFormula>SUM(Tabla11931112131743168131[2021])</totalsRowFormula>
    </tableColumn>
    <tableColumn id="4" xr3:uid="{AF85368C-87A4-3242-9506-47DDB14C7693}" name="2022" totalsRowFunction="custom" dataDxfId="3153" totalsRowDxfId="3152">
      <calculatedColumnFormula>E88*E40+E94*E49</calculatedColumnFormula>
      <totalsRowFormula>SUM(Tabla11931112131743168131[2022])</totalsRowFormula>
    </tableColumn>
    <tableColumn id="5" xr3:uid="{AC2EE07C-D22B-234D-8174-7A6459E803F1}" name="2023" totalsRowFunction="custom" dataDxfId="3151" totalsRowDxfId="3150">
      <calculatedColumnFormula>F88*F40+F94*F49</calculatedColumnFormula>
      <totalsRowFormula>SUM(Tabla11931112131743168131[2023])</totalsRowFormula>
    </tableColumn>
    <tableColumn id="6" xr3:uid="{79DD5960-8060-C849-874F-489365B569BA}" name="2024" totalsRowFunction="custom" dataDxfId="3149" totalsRowDxfId="3148">
      <calculatedColumnFormula>G88*G40+G94*G49</calculatedColumnFormula>
      <totalsRowFormula>SUM(Tabla11931112131743168131[2024])</totalsRowFormula>
    </tableColumn>
    <tableColumn id="7" xr3:uid="{133B937D-CC18-B640-9B0C-075582FCD8EC}" name="2025" totalsRowFunction="custom" dataDxfId="3147" totalsRowDxfId="3146">
      <calculatedColumnFormula>H88*H40+H94*H49</calculatedColumnFormula>
      <totalsRowFormula>SUM(Tabla11931112131743168131[2025])</totalsRowFormula>
    </tableColumn>
    <tableColumn id="8" xr3:uid="{1D491AD6-2E2E-BF4B-8D89-9F2A2FAD4A86}" name="2026" totalsRowFunction="custom" dataDxfId="3145" totalsRowDxfId="3144">
      <calculatedColumnFormula>I88*I40+I94*I49</calculatedColumnFormula>
      <totalsRowFormula>SUM(Tabla11931112131743168131[2026])</totalsRowFormula>
    </tableColumn>
    <tableColumn id="9" xr3:uid="{2A2C05EC-161E-074D-AB72-57A4D22083BD}" name="2027" totalsRowFunction="custom" dataDxfId="3143" totalsRowDxfId="3142">
      <totalsRowFormula>SUM(Tabla11931112131743168131[2027])</totalsRowFormula>
    </tableColumn>
    <tableColumn id="10" xr3:uid="{75E25B97-5B9E-8946-8802-0A2608DF1383}" name="2028" totalsRowFunction="custom" dataDxfId="3141" totalsRowDxfId="3140">
      <totalsRowFormula>SUM(Tabla11931112131743168131[2028])</totalsRowFormula>
    </tableColumn>
    <tableColumn id="11" xr3:uid="{B5B51B27-F3F3-CF4F-B924-CA2ABA995DBF}" name="2029" totalsRowFunction="custom" dataDxfId="3139" totalsRowDxfId="3138">
      <totalsRowFormula>SUM(Tabla11931112131743168131[2029])</totalsRowFormula>
    </tableColumn>
    <tableColumn id="12" xr3:uid="{AF6C8CAD-0BFA-C84A-851D-A84551E6805C}" name="2030" totalsRowFunction="custom" dataDxfId="3137" totalsRowDxfId="3136">
      <totalsRowFormula>SUM(Tabla11931112131743168131[2030])</totalsRowFormula>
    </tableColumn>
    <tableColumn id="13" xr3:uid="{EECB68BD-9968-BE46-83C7-C1AD3260C3D6}" name="2031" totalsRowFunction="custom" dataDxfId="3135" totalsRowDxfId="3134">
      <totalsRowFormula>SUM(Tabla11931112131743168131[2031])</totalsRowFormula>
    </tableColumn>
    <tableColumn id="15" xr3:uid="{AE6CE75D-B716-3842-95C8-907569F4F923}" name="2032" totalsRowFunction="custom" dataDxfId="3133" totalsRowDxfId="3132">
      <totalsRowFormula>SUM(Tabla11931112131743168131[2032])</totalsRowFormula>
    </tableColumn>
    <tableColumn id="16" xr3:uid="{465CA5AB-D2DC-4A43-9AD5-27864AAA1BFC}" name="2033" totalsRowFunction="custom" dataDxfId="3131" totalsRowDxfId="3130">
      <totalsRowFormula>SUM(Tabla11931112131743168131[2033])</totalsRowFormula>
    </tableColumn>
    <tableColumn id="17" xr3:uid="{2E887338-A604-E046-9329-9FE75975D8AF}" name="2034" totalsRowFunction="custom" dataDxfId="3129" totalsRowDxfId="3128">
      <totalsRowFormula>SUM(Tabla11931112131743168131[2034])</totalsRowFormula>
    </tableColumn>
    <tableColumn id="18" xr3:uid="{35CD51D1-3EB7-8844-8C96-0EF5E0278A7F}" name="2035" totalsRowFunction="custom" dataDxfId="3127" totalsRowDxfId="3126">
      <totalsRowFormula>SUM(Tabla11931112131743168131[2035])</totalsRowFormula>
    </tableColumn>
    <tableColumn id="19" xr3:uid="{36CF6A3D-11A0-FB44-8998-3A9BC95A2DD6}" name="2036" totalsRowFunction="custom" dataDxfId="3125" totalsRowDxfId="3124">
      <totalsRowFormula>SUM(Tabla11931112131743168131[2036])</totalsRowFormula>
    </tableColumn>
    <tableColumn id="20" xr3:uid="{B05EBD09-0F52-AA49-A230-999BDBB22A95}" name="2037" totalsRowFunction="custom" dataDxfId="3123" totalsRowDxfId="3122">
      <totalsRowFormula>SUM(Tabla11931112131743168131[2037])</totalsRowFormula>
    </tableColumn>
    <tableColumn id="21" xr3:uid="{C7FE7C7D-161F-F64E-A176-C7DC286A4F9D}" name="2038" totalsRowFunction="custom" dataDxfId="3121" totalsRowDxfId="3120">
      <totalsRowFormula>SUM(Tabla11931112131743168131[2038])</totalsRowFormula>
    </tableColumn>
    <tableColumn id="22" xr3:uid="{30AFE0AC-6879-0F4E-9025-E1289C6FF79D}" name="2039" totalsRowFunction="custom" dataDxfId="3119" totalsRowDxfId="3118">
      <totalsRowFormula>SUM(Tabla11931112131743168131[2039])</totalsRowFormula>
    </tableColumn>
    <tableColumn id="2" xr3:uid="{AC37F275-2D09-7C4C-AA9C-67658B942764}" name="2040" totalsRowFunction="custom" dataDxfId="3117" totalsRowDxfId="3116">
      <totalsRowFormula>SUM(Tabla11931112131743168131[2040])</totalsRowFormula>
    </tableColumn>
  </tableColumns>
  <tableStyleInfo name="TableStyleMedium2"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6AFCF590-677C-5144-9337-69ACE731A517}" name="Tabla11931112131721255169132" displayName="Tabla11931112131721255169132" ref="B147:W151" totalsRowCount="1" headerRowDxfId="3115" dataDxfId="3114" totalsRowDxfId="3113">
  <autoFilter ref="B147:W150" xr:uid="{032B60FF-0A4B-F44C-A195-5968A6FF7E42}"/>
  <sortState xmlns:xlrd2="http://schemas.microsoft.com/office/spreadsheetml/2017/richdata2" ref="B148:M150">
    <sortCondition ref="B7:B11"/>
  </sortState>
  <tableColumns count="22">
    <tableColumn id="1" xr3:uid="{5DEBF8EC-871F-934A-A59F-153AB9AAE385}" name="SAS - type B" totalsRowLabel="Total" dataDxfId="3112" totalsRowDxfId="3111"/>
    <tableColumn id="24" xr3:uid="{FDBE378C-44F9-F044-8F4B-2EC9A81AC047}" name="2020" totalsRowFunction="sum" dataDxfId="3110" totalsRowDxfId="3109"/>
    <tableColumn id="3" xr3:uid="{BE5323C0-6863-504E-9EAF-E00289AFF118}" name="2021" totalsRowFunction="sum" dataDxfId="3108" totalsRowDxfId="3107">
      <calculatedColumnFormula>SAS!#REF!</calculatedColumnFormula>
    </tableColumn>
    <tableColumn id="4" xr3:uid="{F3BC0981-CC69-F647-9DAB-CA457F9BCB87}" name="2022" totalsRowFunction="sum" dataDxfId="3106" totalsRowDxfId="3105">
      <calculatedColumnFormula>Tabla11931112131721255169132[[#This Row],[2021]]</calculatedColumnFormula>
    </tableColumn>
    <tableColumn id="5" xr3:uid="{6A791C8B-8136-4348-AD11-EAD5A8EB5BBF}" name="2023" totalsRowFunction="sum" dataDxfId="3104" totalsRowDxfId="3103"/>
    <tableColumn id="6" xr3:uid="{8FB8DBC9-AA6D-D444-B4FF-002265A17BCE}" name="2024" totalsRowFunction="sum" dataDxfId="3102" totalsRowDxfId="3101"/>
    <tableColumn id="7" xr3:uid="{EF1FF276-F834-A542-BC00-F2886BEF284A}" name="2025" totalsRowFunction="sum" dataDxfId="3100" totalsRowDxfId="3099"/>
    <tableColumn id="8" xr3:uid="{D0CAE7F4-8D6D-1B4A-9AAE-E8FC463F9292}" name="2026" totalsRowFunction="sum" dataDxfId="3098" totalsRowDxfId="3097"/>
    <tableColumn id="9" xr3:uid="{492066A4-372C-E544-850F-C275EED1BBC3}" name="2027" totalsRowFunction="sum" dataDxfId="3096" totalsRowDxfId="3095"/>
    <tableColumn id="10" xr3:uid="{2B63CC4E-2FF8-5749-92FF-83962805D291}" name="2028" totalsRowFunction="sum" dataDxfId="3094" totalsRowDxfId="3093"/>
    <tableColumn id="11" xr3:uid="{C8EE4DEE-357D-914D-B48D-8CEC371DFD0C}" name="2029" totalsRowFunction="sum" dataDxfId="3092" totalsRowDxfId="3091"/>
    <tableColumn id="12" xr3:uid="{E4C06D80-C6C3-914C-89F9-15E9E4367DB6}" name="2030" totalsRowFunction="sum" dataDxfId="3090" totalsRowDxfId="3089"/>
    <tableColumn id="13" xr3:uid="{A9715B1E-86C1-0740-975B-C174D8A7EACB}" name="2031" totalsRowFunction="sum" dataDxfId="3088" totalsRowDxfId="3087"/>
    <tableColumn id="15" xr3:uid="{5CF44891-6D6B-1B4E-9F26-A83229336D85}" name="2032" totalsRowFunction="sum" dataDxfId="3086" totalsRowDxfId="3085"/>
    <tableColumn id="16" xr3:uid="{E276EF92-EF6E-A849-B138-5F81B28B692B}" name="2033" totalsRowFunction="sum" dataDxfId="3084" totalsRowDxfId="3083"/>
    <tableColumn id="17" xr3:uid="{A15F6375-A937-BC43-8EF4-E7A9F7C5BC24}" name="2034" totalsRowFunction="sum" dataDxfId="3082" totalsRowDxfId="3081"/>
    <tableColumn id="18" xr3:uid="{4855512C-17F8-5040-B89C-21E375D6A3D3}" name="2035" totalsRowFunction="sum" dataDxfId="3080" totalsRowDxfId="3079"/>
    <tableColumn id="19" xr3:uid="{138D9893-9B9D-8B4A-B090-4A46A3960603}" name="2036" totalsRowFunction="sum" dataDxfId="3078" totalsRowDxfId="3077"/>
    <tableColumn id="20" xr3:uid="{A1BB790C-37FD-1C40-B1F0-FCF6BB315762}" name="2037" totalsRowFunction="sum" dataDxfId="3076" totalsRowDxfId="3075"/>
    <tableColumn id="21" xr3:uid="{1888A802-FA5E-D145-992C-1BFA2D432245}" name="2038" totalsRowFunction="sum" dataDxfId="3074" totalsRowDxfId="3073"/>
    <tableColumn id="22" xr3:uid="{C6B73DDE-1B17-D449-852F-3BF370C11684}" name="2039" totalsRowFunction="sum" dataDxfId="3072" totalsRowDxfId="3071"/>
    <tableColumn id="2" xr3:uid="{4988166A-B9D3-9140-89F2-F2F48D024649}" name="2040" totalsRowFunction="sum" dataDxfId="3070" totalsRowDxfId="3069"/>
  </tableColumns>
  <tableStyleInfo name="TableStyleMedium2"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11514C9D-F8B5-684E-A04A-4370320813A5}" name="Tabla1193111213175270133" displayName="Tabla1193111213175270133" ref="B69:W73" totalsRowCount="1" headerRowDxfId="3068" dataDxfId="3067" totalsRowDxfId="3066">
  <autoFilter ref="B69:W72" xr:uid="{042701D4-0E55-0741-A160-8D2D321DD600}"/>
  <sortState xmlns:xlrd2="http://schemas.microsoft.com/office/spreadsheetml/2017/richdata2" ref="B70:M72">
    <sortCondition ref="B7:B11"/>
  </sortState>
  <tableColumns count="22">
    <tableColumn id="1" xr3:uid="{D8511A29-8036-0C41-AEF5-D0D4B180B6E0}" name="SAS - type B" totalsRowLabel="Total" dataDxfId="3065" totalsRowDxfId="3064"/>
    <tableColumn id="24" xr3:uid="{2AC9E9E2-833E-6040-A829-858DBB5F10A0}" name="2020" totalsRowFunction="sum" dataDxfId="3063" totalsRowDxfId="3062"/>
    <tableColumn id="3" xr3:uid="{E46ED7EB-D938-A849-9B35-178798799642}" name="2021" totalsRowFunction="sum" dataDxfId="3061" totalsRowDxfId="3060">
      <calculatedColumnFormula>Tabla1193111213175270133[[#This Row],[2020]]+D32</calculatedColumnFormula>
    </tableColumn>
    <tableColumn id="4" xr3:uid="{5C17F303-6CDC-5F40-9D64-57A0B3C0DAF6}" name="2022" totalsRowFunction="sum" dataDxfId="3059" totalsRowDxfId="3058">
      <calculatedColumnFormula>Tabla1193111213175270133[[#This Row],[2021]]+E32</calculatedColumnFormula>
    </tableColumn>
    <tableColumn id="5" xr3:uid="{843EFCE6-18CC-7C42-B933-E143175C9E82}" name="2023" totalsRowFunction="sum" dataDxfId="3057" totalsRowDxfId="3056">
      <calculatedColumnFormula>Tabla1193111213175270133[[#This Row],[2022]]+F32</calculatedColumnFormula>
    </tableColumn>
    <tableColumn id="6" xr3:uid="{87F85A51-AA92-B241-81D3-EDFEF1943838}" name="2024" totalsRowFunction="sum" dataDxfId="3055" totalsRowDxfId="3054">
      <calculatedColumnFormula>Tabla1193111213175270133[[#This Row],[2023]]+G32</calculatedColumnFormula>
    </tableColumn>
    <tableColumn id="7" xr3:uid="{C579F456-5C80-A148-8BE8-D016E256F689}" name="2025" totalsRowFunction="sum" dataDxfId="3053" totalsRowDxfId="3052">
      <calculatedColumnFormula>Tabla1193111213175270133[[#This Row],[2024]]+H32</calculatedColumnFormula>
    </tableColumn>
    <tableColumn id="8" xr3:uid="{FB507895-3CEC-3149-A72A-D9C00833A3FC}" name="2026" totalsRowFunction="sum" dataDxfId="3051" totalsRowDxfId="3050">
      <calculatedColumnFormula>Tabla1193111213175270133[[#This Row],[2025]]+I32</calculatedColumnFormula>
    </tableColumn>
    <tableColumn id="9" xr3:uid="{76054BFA-DCF8-C44E-9F9E-6A9C8B5A9702}" name="2027" totalsRowFunction="sum" dataDxfId="3049" totalsRowDxfId="3048">
      <calculatedColumnFormula>Tabla1193111213175270133[[#This Row],[2026]]+J32</calculatedColumnFormula>
    </tableColumn>
    <tableColumn id="10" xr3:uid="{D7C16C55-5C52-684C-9C40-219109890E86}" name="2028" totalsRowFunction="sum" dataDxfId="3047" totalsRowDxfId="3046">
      <calculatedColumnFormula>Tabla1193111213175270133[[#This Row],[2027]]+K32</calculatedColumnFormula>
    </tableColumn>
    <tableColumn id="11" xr3:uid="{6499CD1A-11E6-BE40-9D68-452B7B767FCA}" name="2029" totalsRowFunction="sum" dataDxfId="3045" totalsRowDxfId="3044">
      <calculatedColumnFormula>Tabla1193111213175270133[[#This Row],[2028]]+L32</calculatedColumnFormula>
    </tableColumn>
    <tableColumn id="12" xr3:uid="{29F078D5-08F5-9047-B966-A39DF9381092}" name="2030" totalsRowFunction="sum" dataDxfId="3043" totalsRowDxfId="3042">
      <calculatedColumnFormula>Tabla1193111213175270133[[#This Row],[2029]]+M32</calculatedColumnFormula>
    </tableColumn>
    <tableColumn id="13" xr3:uid="{3BFDC4AF-D39E-CA44-9DB6-F12B644426AF}" name="2031" totalsRowFunction="sum" dataDxfId="3041" totalsRowDxfId="3040"/>
    <tableColumn id="15" xr3:uid="{9940A568-2E52-5A4B-A447-B51F61831301}" name="2032" totalsRowFunction="sum" dataDxfId="3039" totalsRowDxfId="3038"/>
    <tableColumn id="16" xr3:uid="{C9E411D3-7CFD-F94F-992D-A9323C78E3D4}" name="2033" totalsRowFunction="sum" dataDxfId="3037" totalsRowDxfId="3036"/>
    <tableColumn id="17" xr3:uid="{B3255596-65F5-9643-A7DA-ED6CC4B8A149}" name="2034" totalsRowFunction="sum" dataDxfId="3035" totalsRowDxfId="3034"/>
    <tableColumn id="18" xr3:uid="{1DD14C51-7FF5-044E-A8D1-B1EDF6EEB75B}" name="2035" totalsRowFunction="sum" dataDxfId="3033" totalsRowDxfId="3032"/>
    <tableColumn id="19" xr3:uid="{D5A2446F-9912-4F46-8D87-61F6CD40CF67}" name="2036" totalsRowFunction="sum" dataDxfId="3031" totalsRowDxfId="3030"/>
    <tableColumn id="20" xr3:uid="{694008AF-2DE5-C744-A176-660754E712BA}" name="2037" totalsRowFunction="sum" dataDxfId="3029" totalsRowDxfId="3028"/>
    <tableColumn id="21" xr3:uid="{5BDB5AC0-408B-2F4C-B2E5-B06D4AD725C7}" name="2038" totalsRowFunction="sum" dataDxfId="3027" totalsRowDxfId="3026"/>
    <tableColumn id="22" xr3:uid="{8B6D294B-A4FA-4D44-B512-0B04BCACBE4A}" name="2039" totalsRowFunction="sum" dataDxfId="3025" totalsRowDxfId="3024"/>
    <tableColumn id="2" xr3:uid="{1A11C05E-8F2C-C544-AC77-458CFF277D28}" name="2040" totalsRowFunction="sum" dataDxfId="3023" totalsRowDxfId="3022"/>
  </tableColumns>
  <tableStyleInfo name="TableStyleMedium2"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ABA5B1C8-DB6F-0444-AD97-55369AE5BD52}" name="Tabla11931112135371134" displayName="Tabla11931112135371134" ref="B31:W35" totalsRowCount="1" headerRowDxfId="3021" dataDxfId="3020" totalsRowDxfId="3019">
  <autoFilter ref="B31:W34" xr:uid="{753B76B8-E7DA-3042-87E1-DA28BD75E110}"/>
  <sortState xmlns:xlrd2="http://schemas.microsoft.com/office/spreadsheetml/2017/richdata2" ref="B32:M34">
    <sortCondition ref="B7:B11"/>
  </sortState>
  <tableColumns count="22">
    <tableColumn id="1" xr3:uid="{A5174A63-2137-FF44-8C5D-1BAA1866B928}" name="SAS - type B" totalsRowLabel="Total" dataDxfId="3018" totalsRowDxfId="3017"/>
    <tableColumn id="24" xr3:uid="{AD71B309-B8A2-7C4B-B0EC-A712E4F62DE7}" name="2020" totalsRowFunction="sum" dataDxfId="3016" totalsRowDxfId="3015"/>
    <tableColumn id="3" xr3:uid="{E0B55BD0-5778-CB4E-ACCE-202699FFFB7E}" name="2021" totalsRowFunction="sum" dataDxfId="3014" totalsRowDxfId="3013"/>
    <tableColumn id="4" xr3:uid="{E02C1B91-E9A6-B14D-A923-C22EA9AD42C9}" name="2022" totalsRowFunction="sum" dataDxfId="3012" totalsRowDxfId="3011"/>
    <tableColumn id="5" xr3:uid="{482EEA84-083E-B94F-ABC4-0D8475527F10}" name="2023" totalsRowFunction="sum" dataDxfId="3010" totalsRowDxfId="3009"/>
    <tableColumn id="6" xr3:uid="{2EC4ABD9-683D-3447-B6CD-6C9888FC931C}" name="2024" totalsRowFunction="sum" dataDxfId="3008" totalsRowDxfId="3007"/>
    <tableColumn id="7" xr3:uid="{479B6958-D489-854E-BB83-9EB1D208804A}" name="2025" totalsRowFunction="sum" dataDxfId="3006" totalsRowDxfId="3005"/>
    <tableColumn id="8" xr3:uid="{D4363780-B407-2D42-9FC7-BBFE2D968D16}" name="2026" totalsRowFunction="sum" dataDxfId="3004" totalsRowDxfId="3003"/>
    <tableColumn id="9" xr3:uid="{E99BBE6E-551B-6F45-84B4-15E9CF0AB9FF}" name="2027" totalsRowFunction="sum" dataDxfId="3002" totalsRowDxfId="3001"/>
    <tableColumn id="10" xr3:uid="{05DC7BC6-8831-AA4E-97B9-F7B783E7EB6C}" name="2028" totalsRowFunction="sum" dataDxfId="3000" totalsRowDxfId="2999"/>
    <tableColumn id="11" xr3:uid="{97E25A2C-F072-884C-BF4A-23EE3B3F858E}" name="2029" totalsRowFunction="sum" dataDxfId="2998" totalsRowDxfId="2997"/>
    <tableColumn id="12" xr3:uid="{6EB0F21C-0333-FB46-B393-A8CA6663010C}" name="2030" totalsRowFunction="sum" dataDxfId="2996" totalsRowDxfId="2995"/>
    <tableColumn id="13" xr3:uid="{381F3A47-05B7-2B42-9A27-D898FC787231}" name="2031" totalsRowFunction="sum" dataDxfId="2994" totalsRowDxfId="2993">
      <calculatedColumnFormula>N70-M70</calculatedColumnFormula>
    </tableColumn>
    <tableColumn id="15" xr3:uid="{7BA7C4F2-324A-034A-9CD6-DB9C854BBDD8}" name="2032" totalsRowFunction="sum" dataDxfId="2992" totalsRowDxfId="2991">
      <calculatedColumnFormula>O70-N70</calculatedColumnFormula>
    </tableColumn>
    <tableColumn id="16" xr3:uid="{6E0C0BC6-EEA9-E840-ADAE-1B78C5CEFC15}" name="2033" totalsRowFunction="sum" dataDxfId="2990" totalsRowDxfId="2989">
      <calculatedColumnFormula>P70-O70</calculatedColumnFormula>
    </tableColumn>
    <tableColumn id="17" xr3:uid="{80886462-C828-F94A-9386-B55F57E289CA}" name="2034" totalsRowFunction="sum" dataDxfId="2988" totalsRowDxfId="2987">
      <calculatedColumnFormula>Q70-P70</calculatedColumnFormula>
    </tableColumn>
    <tableColumn id="18" xr3:uid="{CE413317-1F51-8A4A-A157-470BC416F670}" name="2035" totalsRowFunction="sum" dataDxfId="2986" totalsRowDxfId="2985">
      <calculatedColumnFormula>R70-Q70</calculatedColumnFormula>
    </tableColumn>
    <tableColumn id="19" xr3:uid="{2D72FD32-B3C3-F146-A835-F248A34D29B8}" name="2036" totalsRowFunction="sum" dataDxfId="2984" totalsRowDxfId="2983">
      <calculatedColumnFormula>S70-R70</calculatedColumnFormula>
    </tableColumn>
    <tableColumn id="20" xr3:uid="{B82F246A-680A-2049-BCFE-AEFA2A727C2C}" name="2037" totalsRowFunction="sum" dataDxfId="2982" totalsRowDxfId="2981">
      <calculatedColumnFormula>T70-S70</calculatedColumnFormula>
    </tableColumn>
    <tableColumn id="21" xr3:uid="{18C27A99-22A0-394F-9FAD-37349701E6BB}" name="2038" totalsRowFunction="sum" dataDxfId="2980" totalsRowDxfId="2979">
      <calculatedColumnFormula>U70-T70</calculatedColumnFormula>
    </tableColumn>
    <tableColumn id="22" xr3:uid="{25019CD8-4EC4-9146-9B53-6F873A7E182D}" name="2039" totalsRowFunction="sum" dataDxfId="2978" totalsRowDxfId="2977">
      <calculatedColumnFormula>V70-U70</calculatedColumnFormula>
    </tableColumn>
    <tableColumn id="2" xr3:uid="{32081874-7061-404F-9F66-ACFBF409E2A7}" name="2040" totalsRowFunction="sum" dataDxfId="2976" totalsRowDxfId="2975">
      <calculatedColumnFormula>W70-V70</calculatedColumnFormula>
    </tableColumn>
  </tableColumns>
  <tableStyleInfo name="TableStyleMedium2"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28D52E5-B231-F747-81AD-F46BA2545279}" name="Tabla1193111213172125295472135" displayName="Tabla1193111213172125295472135" ref="B190:W194" totalsRowCount="1" headerRowDxfId="2974" dataDxfId="2973" totalsRowDxfId="2972">
  <autoFilter ref="B190:W193" xr:uid="{20BEE513-25D2-BD4E-A505-89994BEE4A3F}"/>
  <sortState xmlns:xlrd2="http://schemas.microsoft.com/office/spreadsheetml/2017/richdata2" ref="B191:M193">
    <sortCondition ref="B7:B11"/>
  </sortState>
  <tableColumns count="22">
    <tableColumn id="1" xr3:uid="{E6760FFA-B326-714D-8759-BC59E4DB59F4}" name="SAS - type 2-4" totalsRowLabel="Total" dataDxfId="2971" totalsRowDxfId="2970"/>
    <tableColumn id="24" xr3:uid="{D09BD526-91C8-E84F-9A1D-C3BFCADE9BEF}" name="2020" totalsRowFunction="sum" dataDxfId="2969" totalsRowDxfId="2968"/>
    <tableColumn id="3" xr3:uid="{9B729E48-661D-F443-A7CF-407B6EF67447}" name="2021" totalsRowFunction="sum" dataDxfId="2967" totalsRowDxfId="2966">
      <calculatedColumnFormula>D148*D70</calculatedColumnFormula>
    </tableColumn>
    <tableColumn id="4" xr3:uid="{0E1E921F-3F00-1D48-B4AD-B17C890F318D}" name="2022" totalsRowFunction="sum" dataDxfId="2965" totalsRowDxfId="2964">
      <calculatedColumnFormula>E148*E70</calculatedColumnFormula>
    </tableColumn>
    <tableColumn id="5" xr3:uid="{AC77391C-73CF-B444-BBFC-90CB1040082C}" name="2023" totalsRowFunction="sum" dataDxfId="2963" totalsRowDxfId="2962">
      <calculatedColumnFormula>F148*F70</calculatedColumnFormula>
    </tableColumn>
    <tableColumn id="6" xr3:uid="{E5D0BFB8-1425-2447-93EA-5CF330CED0E0}" name="2024" totalsRowFunction="sum" dataDxfId="2961" totalsRowDxfId="2960">
      <calculatedColumnFormula>G148*G70</calculatedColumnFormula>
    </tableColumn>
    <tableColumn id="7" xr3:uid="{F2B7E9CB-6057-9F45-B0A3-E9056D5BDF42}" name="2025" totalsRowFunction="sum" dataDxfId="2959" totalsRowDxfId="2958">
      <calculatedColumnFormula>H148*H70</calculatedColumnFormula>
    </tableColumn>
    <tableColumn id="8" xr3:uid="{28659D59-F7F1-AA4C-8351-D595144B4D2A}" name="2026" totalsRowFunction="sum" dataDxfId="2957" totalsRowDxfId="2956">
      <calculatedColumnFormula>I148*I70</calculatedColumnFormula>
    </tableColumn>
    <tableColumn id="9" xr3:uid="{65554DAF-ECC1-1D40-B840-13E3DD6DFA82}" name="2027" totalsRowFunction="sum" dataDxfId="2955" totalsRowDxfId="2954">
      <calculatedColumnFormula>J148*J70</calculatedColumnFormula>
    </tableColumn>
    <tableColumn id="10" xr3:uid="{47FAA542-EBAB-5944-8FDC-855794EBC735}" name="2028" totalsRowFunction="sum" dataDxfId="2953" totalsRowDxfId="2952">
      <calculatedColumnFormula>K148*K70</calculatedColumnFormula>
    </tableColumn>
    <tableColumn id="11" xr3:uid="{88312CA6-A0BF-FD4A-9321-51B0B1504B40}" name="2029" totalsRowFunction="sum" dataDxfId="2951" totalsRowDxfId="2950">
      <calculatedColumnFormula>L148*L70</calculatedColumnFormula>
    </tableColumn>
    <tableColumn id="12" xr3:uid="{268FC721-2DA1-6445-9730-04C865A5567C}" name="2030" totalsRowFunction="sum" dataDxfId="2949" totalsRowDxfId="2948">
      <calculatedColumnFormula>M148*M70</calculatedColumnFormula>
    </tableColumn>
    <tableColumn id="13" xr3:uid="{8639AF82-EDE0-5746-95DF-575D63AE14DB}" name="2031" totalsRowFunction="sum" dataDxfId="2947" totalsRowDxfId="2946">
      <calculatedColumnFormula>N148*N70</calculatedColumnFormula>
    </tableColumn>
    <tableColumn id="15" xr3:uid="{B24B2EF9-31FF-014E-8529-129F40938709}" name="2032" totalsRowFunction="sum" dataDxfId="2945" totalsRowDxfId="2944">
      <calculatedColumnFormula>O148*O70</calculatedColumnFormula>
    </tableColumn>
    <tableColumn id="16" xr3:uid="{6AD26675-CB22-5845-80C6-DF02D617942B}" name="2033" totalsRowFunction="sum" dataDxfId="2943" totalsRowDxfId="2942">
      <calculatedColumnFormula>P148*P70</calculatedColumnFormula>
    </tableColumn>
    <tableColumn id="17" xr3:uid="{8AC8F377-6BC5-7041-8E60-7925BEB6CB2A}" name="2034" totalsRowFunction="sum" dataDxfId="2941" totalsRowDxfId="2940">
      <calculatedColumnFormula>Q148*Q70</calculatedColumnFormula>
    </tableColumn>
    <tableColumn id="18" xr3:uid="{5475F185-D05D-504D-A98B-D77690EA4905}" name="2035" totalsRowFunction="sum" dataDxfId="2939" totalsRowDxfId="2938">
      <calculatedColumnFormula>R148*R70</calculatedColumnFormula>
    </tableColumn>
    <tableColumn id="19" xr3:uid="{E5F30F74-955C-C244-B293-8136F943622D}" name="2036" totalsRowFunction="sum" dataDxfId="2937" totalsRowDxfId="2936">
      <calculatedColumnFormula>S148*S70</calculatedColumnFormula>
    </tableColumn>
    <tableColumn id="20" xr3:uid="{CF629878-2F64-EA4B-8B7F-3FE40EA7FBE8}" name="2037" totalsRowFunction="sum" dataDxfId="2935" totalsRowDxfId="2934">
      <calculatedColumnFormula>T148*T70</calculatedColumnFormula>
    </tableColumn>
    <tableColumn id="21" xr3:uid="{4AC3BE8B-3BFC-FC45-9E36-0043DC775850}" name="2038" totalsRowFunction="sum" dataDxfId="2933" totalsRowDxfId="2932">
      <calculatedColumnFormula>U148*U70</calculatedColumnFormula>
    </tableColumn>
    <tableColumn id="22" xr3:uid="{F577F912-6AEA-974C-A964-30D34BF76282}" name="2039" totalsRowFunction="sum" dataDxfId="2931" totalsRowDxfId="2930">
      <calculatedColumnFormula>V148*V70</calculatedColumnFormula>
    </tableColumn>
    <tableColumn id="2" xr3:uid="{7DEE65FB-1CC1-CD41-8A56-570AA9A6467F}" name="2040" totalsRowFunction="sum" dataDxfId="2929" totalsRowDxfId="2928">
      <calculatedColumnFormula>W148*W70</calculatedColumnFormula>
    </tableColumn>
  </tableColumns>
  <tableStyleInfo name="TableStyleMedium2"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E5E0AD1-5141-6B43-8AC8-6CF53C2AFC83}" name="Tabla1193111213174313773136" displayName="Tabla1193111213174313773136" ref="B111:W115" totalsRowCount="1" headerRowDxfId="2927" dataDxfId="2926" totalsRowDxfId="2925">
  <autoFilter ref="B111:W114" xr:uid="{E5B4EE72-6290-4E47-9139-03907D89133C}"/>
  <sortState xmlns:xlrd2="http://schemas.microsoft.com/office/spreadsheetml/2017/richdata2" ref="B112:M114">
    <sortCondition ref="B7:B11"/>
  </sortState>
  <tableColumns count="22">
    <tableColumn id="1" xr3:uid="{D7F311A8-BD27-4244-A600-2B54821AD859}" name="TOTAL UPSTREAM ENERGY COST" totalsRowLabel="Total" dataDxfId="2924" totalsRowDxfId="2923"/>
    <tableColumn id="24" xr3:uid="{88FA720B-1F4C-1744-91CD-2515A44FA101}" name="2020" totalsRowFunction="custom" dataDxfId="2922" totalsRowDxfId="2921">
      <totalsRowFormula>'UNEC-UEDCL'!J29</totalsRowFormula>
    </tableColumn>
    <tableColumn id="3" xr3:uid="{5E644DD1-BB4B-8B48-949E-A74B52A40EEB}" name="2021" totalsRowFunction="custom" dataDxfId="2920" totalsRowDxfId="2919">
      <calculatedColumnFormula>-D106*Inputs!H50/million</calculatedColumnFormula>
      <totalsRowFormula>SUM(Tabla1193111213174313773136[2021])</totalsRowFormula>
    </tableColumn>
    <tableColumn id="4" xr3:uid="{DDE8ADB6-2014-644B-84AE-1920432B9C01}" name="2022" totalsRowFunction="custom" dataDxfId="2918" totalsRowDxfId="2917">
      <totalsRowFormula>SUM(Tabla1193111213174313773136[2022])</totalsRowFormula>
    </tableColumn>
    <tableColumn id="5" xr3:uid="{A7DECE53-4548-124F-8771-521023D9540C}" name="2023" totalsRowFunction="custom" dataDxfId="2916" totalsRowDxfId="2915">
      <totalsRowFormula>SUM(Tabla1193111213174313773136[2023])</totalsRowFormula>
    </tableColumn>
    <tableColumn id="6" xr3:uid="{0A57EBD2-A12A-7841-AE0A-B91B88FAFD8D}" name="2024" totalsRowFunction="custom" dataDxfId="2914" totalsRowDxfId="2913">
      <totalsRowFormula>SUM(Tabla1193111213174313773136[2024])</totalsRowFormula>
    </tableColumn>
    <tableColumn id="7" xr3:uid="{06909831-A70D-9B4D-9767-E66B4C037B24}" name="2025" totalsRowFunction="custom" dataDxfId="2912" totalsRowDxfId="2911">
      <totalsRowFormula>SUM(Tabla1193111213174313773136[2025])</totalsRowFormula>
    </tableColumn>
    <tableColumn id="8" xr3:uid="{A60929CA-9CB7-8F42-A840-0E64BFC08CD9}" name="2026" totalsRowFunction="custom" dataDxfId="2910" totalsRowDxfId="2909">
      <totalsRowFormula>SUM(Tabla1193111213174313773136[2026])</totalsRowFormula>
    </tableColumn>
    <tableColumn id="9" xr3:uid="{9C4DBD39-A5E3-7D4C-817B-F148F33A26B1}" name="2027" totalsRowFunction="custom" dataDxfId="2908" totalsRowDxfId="2907">
      <totalsRowFormula>SUM(Tabla1193111213174313773136[2027])</totalsRowFormula>
    </tableColumn>
    <tableColumn id="10" xr3:uid="{5A6057EE-1DBE-CB49-8684-E47A5F9CEFE6}" name="2028" totalsRowFunction="custom" dataDxfId="2906" totalsRowDxfId="2905">
      <totalsRowFormula>SUM(Tabla1193111213174313773136[2028])</totalsRowFormula>
    </tableColumn>
    <tableColumn id="11" xr3:uid="{380A1F13-A5B0-C849-B55B-178AA92BCC03}" name="2029" totalsRowFunction="custom" dataDxfId="2904" totalsRowDxfId="2903">
      <totalsRowFormula>SUM(Tabla1193111213174313773136[2029])</totalsRowFormula>
    </tableColumn>
    <tableColumn id="12" xr3:uid="{A20118D7-A5AE-D74F-856D-258654EB4EB1}" name="2030" totalsRowFunction="custom" dataDxfId="2902" totalsRowDxfId="2901">
      <totalsRowFormula>SUM(Tabla1193111213174313773136[2030])</totalsRowFormula>
    </tableColumn>
    <tableColumn id="13" xr3:uid="{2F94C32D-352C-9E48-9C0D-93FCA2D79CAF}" name="2031" totalsRowFunction="custom" dataDxfId="2900" totalsRowDxfId="2899">
      <totalsRowFormula>SUM(Tabla1193111213174313773136[2031])</totalsRowFormula>
    </tableColumn>
    <tableColumn id="15" xr3:uid="{F703DC0E-5513-BC4C-BF14-7620D5D9E70A}" name="2032" totalsRowFunction="custom" dataDxfId="2898" totalsRowDxfId="2897">
      <totalsRowFormula>SUM(Tabla1193111213174313773136[2032])</totalsRowFormula>
    </tableColumn>
    <tableColumn id="16" xr3:uid="{D16C2EDD-1876-2347-A71F-C743D686294E}" name="2033" totalsRowFunction="custom" dataDxfId="2896" totalsRowDxfId="2895">
      <totalsRowFormula>SUM(Tabla1193111213174313773136[2033])</totalsRowFormula>
    </tableColumn>
    <tableColumn id="17" xr3:uid="{FB26A805-C26F-AA41-B5AE-13431349EEF7}" name="2034" totalsRowFunction="custom" dataDxfId="2894" totalsRowDxfId="2893">
      <totalsRowFormula>SUM(Tabla1193111213174313773136[2034])</totalsRowFormula>
    </tableColumn>
    <tableColumn id="18" xr3:uid="{FA5AB27B-BE73-B845-B3EF-30CAD112B0F7}" name="2035" totalsRowFunction="custom" dataDxfId="2892" totalsRowDxfId="2891">
      <totalsRowFormula>SUM(Tabla1193111213174313773136[2035])</totalsRowFormula>
    </tableColumn>
    <tableColumn id="19" xr3:uid="{D76BF3A3-63E3-1142-8354-6CC245779514}" name="2036" totalsRowFunction="custom" dataDxfId="2890" totalsRowDxfId="2889">
      <totalsRowFormula>SUM(Tabla1193111213174313773136[2036])</totalsRowFormula>
    </tableColumn>
    <tableColumn id="20" xr3:uid="{822BF974-6E4F-A845-8900-6E0A72A0D21A}" name="2037" totalsRowFunction="custom" dataDxfId="2888" totalsRowDxfId="2887">
      <totalsRowFormula>SUM(Tabla1193111213174313773136[2037])</totalsRowFormula>
    </tableColumn>
    <tableColumn id="21" xr3:uid="{43448F1F-55BA-8940-BBE3-4E8EABEF74D2}" name="2038" totalsRowFunction="custom" dataDxfId="2886" totalsRowDxfId="2885">
      <totalsRowFormula>SUM(Tabla1193111213174313773136[2038])</totalsRowFormula>
    </tableColumn>
    <tableColumn id="22" xr3:uid="{83EFC3B7-7DB5-7046-A480-C0A4AB527C08}" name="2039" totalsRowFunction="custom" dataDxfId="2884" totalsRowDxfId="2883">
      <totalsRowFormula>SUM(Tabla1193111213174313773136[2039])</totalsRowFormula>
    </tableColumn>
    <tableColumn id="2" xr3:uid="{CF2F4CBB-587C-F54C-A8B7-6895E02DB8D4}" name="2040" totalsRowFunction="custom" dataDxfId="2882" totalsRowDxfId="2881">
      <totalsRowFormula>SUM(Tabla1193111213174313773136[2040])</totalsRowFormula>
    </tableColumn>
  </tableColumns>
  <tableStyleInfo name="TableStyleMedium2"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1CD60277-AF0E-A146-B732-943356D69FF0}" name="Tabla119311121317431373874137" displayName="Tabla119311121317431373874137" ref="B117:W119" insertRow="1" totalsRowCount="1" headerRowDxfId="2880" dataDxfId="2879" totalsRowDxfId="2878">
  <autoFilter ref="B117:W118" xr:uid="{B583E50F-44FD-164E-B91D-E3AABDC2A0C3}"/>
  <sortState xmlns:xlrd2="http://schemas.microsoft.com/office/spreadsheetml/2017/richdata2" ref="B118:M118">
    <sortCondition ref="B7:B11"/>
  </sortState>
  <tableColumns count="22">
    <tableColumn id="1" xr3:uid="{C692C7CF-A118-4A43-9E32-919565A59704}" name="MIDYEAR - UPSTREAM ENERGY COST" totalsRowLabel="Total" dataDxfId="2877" totalsRowDxfId="2876"/>
    <tableColumn id="24" xr3:uid="{9E727D6E-22AF-D645-A6F4-B0710BC2B560}" name="2020" dataDxfId="2875" totalsRowDxfId="2874"/>
    <tableColumn id="3" xr3:uid="{E49762F6-5F96-044B-A846-E5A744965904}" name="2021" totalsRowFunction="custom" dataDxfId="2873" totalsRowDxfId="2872">
      <calculatedColumnFormula>-D112*Inputs!#REF!/million</calculatedColumnFormula>
      <totalsRowFormula>AVERAGE(Tabla1193111213174313773136[[#Totals],[2020]],Tabla1193111213174313773136[[#Totals],[2021]])</totalsRowFormula>
    </tableColumn>
    <tableColumn id="4" xr3:uid="{B7EFC742-1F09-0C40-962F-4BA74821CAB7}" name="2022" totalsRowFunction="custom" dataDxfId="2871" totalsRowDxfId="2870">
      <totalsRowFormula>AVERAGE(Tabla1193111213174313773136[[#Totals],[2021]],Tabla1193111213174313773136[[#Totals],[2022]])</totalsRowFormula>
    </tableColumn>
    <tableColumn id="5" xr3:uid="{127823CA-B651-CD48-9381-1E9A17AF7D6B}" name="2023" totalsRowFunction="custom" dataDxfId="2869" totalsRowDxfId="2868">
      <totalsRowFormula>AVERAGE(Tabla1193111213174313773136[[#Totals],[2022]],Tabla1193111213174313773136[[#Totals],[2023]])</totalsRowFormula>
    </tableColumn>
    <tableColumn id="6" xr3:uid="{6E9AF959-B5E3-EE42-8903-E30B86EC87E5}" name="2024" totalsRowFunction="custom" dataDxfId="2867" totalsRowDxfId="2866">
      <totalsRowFormula>AVERAGE(Tabla1193111213174313773136[[#Totals],[2023]],Tabla1193111213174313773136[[#Totals],[2024]])</totalsRowFormula>
    </tableColumn>
    <tableColumn id="7" xr3:uid="{8232C01A-110C-8940-9E61-9EBAC246DC0A}" name="2025" totalsRowFunction="custom" dataDxfId="2865" totalsRowDxfId="2864">
      <totalsRowFormula>AVERAGE(Tabla1193111213174313773136[[#Totals],[2024]],Tabla1193111213174313773136[[#Totals],[2025]])</totalsRowFormula>
    </tableColumn>
    <tableColumn id="8" xr3:uid="{F9937122-1B27-CA44-934E-72DEF78874D0}" name="2026" totalsRowLabel="-" dataDxfId="2863" totalsRowDxfId="2862"/>
    <tableColumn id="9" xr3:uid="{9C99CDA0-1941-0A48-966E-3604C33F4DD9}" name="2027" totalsRowFunction="custom" dataDxfId="2861" totalsRowDxfId="2860">
      <totalsRowFormula>AVERAGE(Tabla1193111213174313773136[[#Totals],[2026]],Tabla1193111213174313773136[[#Totals],[2027]])</totalsRowFormula>
    </tableColumn>
    <tableColumn id="10" xr3:uid="{6FE1FF91-7319-BF41-A4AE-4723BD59D955}" name="2028" totalsRowFunction="custom" dataDxfId="2859" totalsRowDxfId="2858">
      <totalsRowFormula>AVERAGE(Tabla1193111213174313773136[[#Totals],[2027]],Tabla1193111213174313773136[[#Totals],[2028]])</totalsRowFormula>
    </tableColumn>
    <tableColumn id="11" xr3:uid="{F6BCF892-EECA-1849-968F-6B0F3CA226D4}" name="2029" totalsRowFunction="custom" dataDxfId="2857" totalsRowDxfId="2856">
      <totalsRowFormula>AVERAGE(Tabla1193111213174313773136[[#Totals],[2028]],Tabla1193111213174313773136[[#Totals],[2029]])</totalsRowFormula>
    </tableColumn>
    <tableColumn id="12" xr3:uid="{28CB2ABE-4730-9F46-B0BF-8CD37A62CE89}" name="2030" totalsRowFunction="custom" dataDxfId="2855" totalsRowDxfId="2854">
      <totalsRowFormula>AVERAGE(Tabla1193111213174313773136[[#Totals],[2029]],Tabla1193111213174313773136[[#Totals],[2030]])</totalsRowFormula>
    </tableColumn>
    <tableColumn id="13" xr3:uid="{582BE049-7213-EB40-B8D9-7EF40CC62A01}" name="2031" totalsRowFunction="custom" dataDxfId="2853" totalsRowDxfId="2852">
      <totalsRowFormula>AVERAGE(Tabla1193111213174313773136[[#Totals],[2030]],Tabla1193111213174313773136[[#Totals],[2031]])</totalsRowFormula>
    </tableColumn>
    <tableColumn id="15" xr3:uid="{7C81C15D-97FD-2E41-BEA1-98785FBFD3BA}" name="2032" totalsRowFunction="custom" dataDxfId="2851" totalsRowDxfId="2850">
      <totalsRowFormula>AVERAGE(Tabla1193111213174313773136[[#Totals],[2031]],Tabla1193111213174313773136[[#Totals],[2032]])</totalsRowFormula>
    </tableColumn>
    <tableColumn id="16" xr3:uid="{D4D415EA-C5AC-E948-B9F2-832C92A153D4}" name="2033" totalsRowFunction="custom" dataDxfId="2849" totalsRowDxfId="2848">
      <totalsRowFormula>AVERAGE(Tabla1193111213174313773136[[#Totals],[2032]],Tabla1193111213174313773136[[#Totals],[2033]])</totalsRowFormula>
    </tableColumn>
    <tableColumn id="17" xr3:uid="{E8AA3EAE-145C-5F42-860C-83C12728E706}" name="2034" totalsRowFunction="custom" dataDxfId="2847" totalsRowDxfId="2846">
      <totalsRowFormula>AVERAGE(Tabla1193111213174313773136[[#Totals],[2033]],Tabla1193111213174313773136[[#Totals],[2034]])</totalsRowFormula>
    </tableColumn>
    <tableColumn id="18" xr3:uid="{9D4F5EF6-0E70-CA44-9319-62D614DF5ED3}" name="2035" totalsRowFunction="custom" dataDxfId="2845" totalsRowDxfId="2844">
      <totalsRowFormula>AVERAGE(Tabla1193111213174313773136[[#Totals],[2034]],Tabla1193111213174313773136[[#Totals],[2035]])</totalsRowFormula>
    </tableColumn>
    <tableColumn id="19" xr3:uid="{368DFDBE-65DD-D44F-B258-ED272E9AA195}" name="2036" totalsRowFunction="custom" dataDxfId="2843" totalsRowDxfId="2842">
      <totalsRowFormula>AVERAGE(Tabla1193111213174313773136[[#Totals],[2035]],Tabla1193111213174313773136[[#Totals],[2036]])</totalsRowFormula>
    </tableColumn>
    <tableColumn id="20" xr3:uid="{1F699A21-9459-7242-B71A-E361AADF2F79}" name="2037" totalsRowFunction="custom" dataDxfId="2841" totalsRowDxfId="2840">
      <totalsRowFormula>AVERAGE(Tabla1193111213174313773136[[#Totals],[2036]],Tabla1193111213174313773136[[#Totals],[2037]])</totalsRowFormula>
    </tableColumn>
    <tableColumn id="21" xr3:uid="{9D952AEF-CB71-7740-B822-86CD0672D1D0}" name="2038" totalsRowFunction="custom" dataDxfId="2839" totalsRowDxfId="2838">
      <totalsRowFormula>AVERAGE(Tabla1193111213174313773136[[#Totals],[2037]],Tabla1193111213174313773136[[#Totals],[2038]])</totalsRowFormula>
    </tableColumn>
    <tableColumn id="22" xr3:uid="{2623206E-E2E2-6143-8BFC-3CC580E53B8F}" name="2039" totalsRowFunction="custom" dataDxfId="2837" totalsRowDxfId="2836">
      <totalsRowFormula>AVERAGE(Tabla1193111213174313773136[[#Totals],[2038]],Tabla1193111213174313773136[[#Totals],[2039]])</totalsRowFormula>
    </tableColumn>
    <tableColumn id="2" xr3:uid="{20976291-ECA1-3742-B38C-E4F69AB27BF8}" name="2040" totalsRowFunction="custom" dataDxfId="2835" totalsRowDxfId="2834">
      <totalsRowFormula>AVERAGE(Tabla1193111213174313773136[[#Totals],[2039]],Tabla1193111213174313773136[[#Totals],[2040]])</totalsRowFormula>
    </tableColumn>
  </tableColumns>
  <tableStyleInfo name="TableStyleMedium2"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1A3F8ED0-EEAF-874C-9811-AF9FA81F6C5E}" name="Tabla11975138" displayName="Tabla11975138" ref="B6:W11" totalsRowCount="1" headerRowDxfId="2833" dataDxfId="2832" totalsRowDxfId="2831">
  <autoFilter ref="B6:W10" xr:uid="{5AF77F4C-7081-CD48-8A66-51F18AF79719}"/>
  <sortState xmlns:xlrd2="http://schemas.microsoft.com/office/spreadsheetml/2017/richdata2" ref="B7:N10">
    <sortCondition ref="B6:B10"/>
  </sortState>
  <tableColumns count="22">
    <tableColumn id="1" xr3:uid="{67263F15-054C-464D-8A4B-B4B1AB86E292}" name="Year by Year" totalsRowLabel="Total" dataDxfId="2830" totalsRowDxfId="2829"/>
    <tableColumn id="2" xr3:uid="{2B8B9E0F-5FD3-284F-B777-49D70802CFFD}" name="Mode" dataDxfId="2828" totalsRowDxfId="2827"/>
    <tableColumn id="24" xr3:uid="{65FD6B24-F47B-4C4E-B962-EB14A9E9245D}" name="2021" totalsRowFunction="sum" dataDxfId="2826" totalsRowDxfId="2825"/>
    <tableColumn id="3" xr3:uid="{C1850D01-AED2-514A-A5EA-DE1889F57BA9}" name="2022" totalsRowFunction="sum" dataDxfId="2824" totalsRowDxfId="2823"/>
    <tableColumn id="4" xr3:uid="{14D731D7-CB9B-D649-9888-A3D1774A0900}" name="2023" totalsRowFunction="sum" dataDxfId="2822" totalsRowDxfId="2821"/>
    <tableColumn id="5" xr3:uid="{DABC5780-F200-AB4A-9653-7C1FD502CD2F}" name="2024" totalsRowFunction="sum" dataDxfId="2820" totalsRowDxfId="2819"/>
    <tableColumn id="6" xr3:uid="{52F0C015-C956-C44C-B9F8-CAF51D7B660A}" name="2025" totalsRowFunction="sum" dataDxfId="2818" totalsRowDxfId="2817"/>
    <tableColumn id="7" xr3:uid="{5CB18F7A-A6AF-204F-86AF-EE2E019E8BC1}" name="2026" totalsRowFunction="sum" dataDxfId="2816" totalsRowDxfId="2815"/>
    <tableColumn id="8" xr3:uid="{75176427-D847-6E4C-8AFB-7EF2CCAE0766}" name="2027" totalsRowFunction="sum" dataDxfId="2814" totalsRowDxfId="2813"/>
    <tableColumn id="9" xr3:uid="{5EEF6D24-C9C3-034A-9827-6AF1EF6DBCC8}" name="2028" totalsRowFunction="sum" dataDxfId="2812" totalsRowDxfId="2811"/>
    <tableColumn id="10" xr3:uid="{5985DA57-5AFB-3444-B839-84294B13F695}" name="2029" totalsRowFunction="sum" dataDxfId="2810" totalsRowDxfId="2809"/>
    <tableColumn id="11" xr3:uid="{09943094-8E69-3F48-9B5C-D80F2A8DFE09}" name="2030" totalsRowFunction="sum" dataDxfId="2808" totalsRowDxfId="2807"/>
    <tableColumn id="12" xr3:uid="{9B179DBF-6280-1540-8DC1-A8F5786925EF}" name="2031" totalsRowFunction="sum" dataDxfId="2806" totalsRowDxfId="2805"/>
    <tableColumn id="13" xr3:uid="{5987C6F9-A743-D249-A452-EB2A39F563CD}" name="2032" totalsRowFunction="sum" dataDxfId="2804" totalsRowDxfId="2803"/>
    <tableColumn id="15" xr3:uid="{E096D290-9C13-834E-976C-5AB88F26794A}" name="2033" totalsRowFunction="sum" dataDxfId="2802" totalsRowDxfId="2801"/>
    <tableColumn id="16" xr3:uid="{AB67FEF4-8610-7541-BA92-FD2C0442D4A9}" name="2034" totalsRowFunction="sum" dataDxfId="2800" totalsRowDxfId="2799"/>
    <tableColumn id="17" xr3:uid="{1103D4CA-2F5D-244F-9AD3-B5B24B385415}" name="2035" totalsRowFunction="sum" dataDxfId="2798" totalsRowDxfId="2797"/>
    <tableColumn id="18" xr3:uid="{014DA4A1-50B5-3940-B910-7EB5EF98DC2B}" name="2036" totalsRowFunction="sum" dataDxfId="2796" totalsRowDxfId="2795"/>
    <tableColumn id="19" xr3:uid="{B570ED9E-DD72-EF4A-9453-65D8DD9941A6}" name="2037" totalsRowFunction="sum" dataDxfId="2794" totalsRowDxfId="2793"/>
    <tableColumn id="20" xr3:uid="{004A6C40-47E2-5A4D-A7FE-56A2CFE825B2}" name="2038" totalsRowFunction="sum" dataDxfId="2792" totalsRowDxfId="2791"/>
    <tableColumn id="21" xr3:uid="{D4BB0215-547E-704F-9CC3-5B594033FDE7}" name="2039" totalsRowFunction="sum" dataDxfId="2790" totalsRowDxfId="2789"/>
    <tableColumn id="22" xr3:uid="{681D5CCD-62F6-C24E-B977-3A23ECF4E4A8}" name="2040" totalsRowFunction="sum" dataDxfId="2788" totalsRowDxfId="2787"/>
  </tableColumns>
  <tableStyleInfo name="TableStyleMedium2"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C2609B8-3AC2-1F4E-9BE3-2E84DE415ACA}" name="Tabla119876139" displayName="Tabla119876139" ref="B22:W27" totalsRowCount="1" headerRowDxfId="2786" dataDxfId="2785" totalsRowDxfId="2784">
  <autoFilter ref="B22:W26" xr:uid="{E917F3B1-D968-B149-A6AF-6B31C9406387}"/>
  <sortState xmlns:xlrd2="http://schemas.microsoft.com/office/spreadsheetml/2017/richdata2" ref="B23:N26">
    <sortCondition ref="B6:B10"/>
  </sortState>
  <tableColumns count="22">
    <tableColumn id="1" xr3:uid="{A5EB62AA-C104-A74B-8B95-98B3E8297945}" name="Electrification Plan" totalsRowLabel="Total" dataDxfId="2783" totalsRowDxfId="2782"/>
    <tableColumn id="2" xr3:uid="{3A68B92C-671A-E740-8896-DAEB67444A81}" name="Mode" dataDxfId="2781" totalsRowDxfId="2780"/>
    <tableColumn id="24" xr3:uid="{E00E7EF3-6419-3D49-8411-063272930D40}" name="2021" totalsRowFunction="sum" dataDxfId="2779" totalsRowDxfId="2778"/>
    <tableColumn id="3" xr3:uid="{458DEC5B-0B32-D544-A14C-80B8A500277F}" name="2022" totalsRowFunction="sum" dataDxfId="2777" totalsRowDxfId="2776"/>
    <tableColumn id="4" xr3:uid="{868E81B6-5621-BB4C-8B0E-66B89231A1AA}" name="2023" totalsRowFunction="sum" dataDxfId="2775" totalsRowDxfId="2774"/>
    <tableColumn id="5" xr3:uid="{48F7C9D5-6694-B448-A904-595112A37C20}" name="2024" totalsRowFunction="sum" dataDxfId="2773" totalsRowDxfId="2772"/>
    <tableColumn id="6" xr3:uid="{DCF157E6-2DCB-B645-A526-9FF5D5F9127A}" name="2025" totalsRowFunction="sum" dataDxfId="2771" totalsRowDxfId="2770"/>
    <tableColumn id="7" xr3:uid="{BC3CA83F-B8C6-0F40-80C4-8259BDBB1F6A}" name="2026" totalsRowFunction="sum" dataDxfId="2769" totalsRowDxfId="2768"/>
    <tableColumn id="8" xr3:uid="{D17EC899-CBEC-4848-8512-9A13182EB0FD}" name="2027" totalsRowFunction="sum" dataDxfId="2767" totalsRowDxfId="2766"/>
    <tableColumn id="9" xr3:uid="{2215ED06-02BB-574D-B133-DEECBB094709}" name="2028" totalsRowFunction="sum" dataDxfId="2765" totalsRowDxfId="2764"/>
    <tableColumn id="10" xr3:uid="{99868357-5B54-C041-920C-195FE7A490B4}" name="2029" totalsRowFunction="sum" dataDxfId="2763" totalsRowDxfId="2762"/>
    <tableColumn id="11" xr3:uid="{E69384F9-D834-C540-9F5C-CF12D0935F50}" name="2030" totalsRowFunction="sum" dataDxfId="2761" totalsRowDxfId="2760"/>
    <tableColumn id="12" xr3:uid="{ED9A801B-F7FB-6E48-A996-4CCC2C04615A}" name="2031" totalsRowFunction="sum" dataDxfId="2759" totalsRowDxfId="2758"/>
    <tableColumn id="13" xr3:uid="{262C1043-BA44-2442-B206-04472A30BECA}" name="2032" totalsRowFunction="sum" dataDxfId="2757" totalsRowDxfId="2756"/>
    <tableColumn id="15" xr3:uid="{618C2722-3459-C142-A084-ADC67F40951A}" name="2033" totalsRowFunction="sum" dataDxfId="2755" totalsRowDxfId="2754"/>
    <tableColumn id="16" xr3:uid="{9FC41B51-6995-CF4F-937C-530FC4228E75}" name="2034" totalsRowFunction="sum" dataDxfId="2753" totalsRowDxfId="2752"/>
    <tableColumn id="17" xr3:uid="{1038ED9F-5AA9-6448-8A96-50F0A6BB30F2}" name="2035" totalsRowFunction="sum" dataDxfId="2751" totalsRowDxfId="2750"/>
    <tableColumn id="18" xr3:uid="{F8D9B045-0CED-7A4E-A8E2-1A84D1088E2C}" name="2036" totalsRowFunction="sum" dataDxfId="2749" totalsRowDxfId="2748"/>
    <tableColumn id="19" xr3:uid="{BB95DCC5-764A-174A-95AC-142175105008}" name="2037" totalsRowFunction="sum" dataDxfId="2747" totalsRowDxfId="2746"/>
    <tableColumn id="20" xr3:uid="{11055074-1B9D-3046-BE68-B85340196155}" name="2038" totalsRowFunction="sum" dataDxfId="2745" totalsRowDxfId="2744"/>
    <tableColumn id="21" xr3:uid="{A6F06052-78B5-6B40-A92A-BE6237EDC364}" name="2039" totalsRowFunction="sum" dataDxfId="2743" totalsRowDxfId="2742"/>
    <tableColumn id="22" xr3:uid="{16458BCD-3DBE-944F-A973-5CD4AF0644D5}" name="2040" totalsRowFunction="sum" dataDxfId="2741" totalsRowDxfId="2740"/>
  </tableColumns>
  <tableStyleInfo name="TableStyleMedium2"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8CC501F7-7FFB-CA44-8914-D0A9D6056760}" name="Tabla1198977140" displayName="Tabla1198977140" ref="B41:W46" totalsRowCount="1" headerRowDxfId="2739" dataDxfId="2738" totalsRowDxfId="2737">
  <autoFilter ref="B41:W45" xr:uid="{3F1C7408-786B-7244-B6EB-CCD786EBA573}"/>
  <sortState xmlns:xlrd2="http://schemas.microsoft.com/office/spreadsheetml/2017/richdata2" ref="B42:N45">
    <sortCondition ref="B6:B10"/>
  </sortState>
  <tableColumns count="22">
    <tableColumn id="1" xr3:uid="{F07DA9BA-4995-B741-82D9-01333BB77864}" name="Growth CAPEX " totalsRowLabel="Total" dataDxfId="2736" totalsRowDxfId="2735"/>
    <tableColumn id="2" xr3:uid="{0AD749E6-C016-CC44-AFBE-47500D8432A7}" name="Mode" dataDxfId="2734" totalsRowDxfId="2733"/>
    <tableColumn id="24" xr3:uid="{FFA8C15E-0609-4D45-9A61-3C7617036501}" name="2021" totalsRowFunction="sum" dataDxfId="2732" totalsRowDxfId="2731"/>
    <tableColumn id="3" xr3:uid="{09A909A5-6440-F044-A8C0-A0E6F8F42A6E}" name="2022" totalsRowFunction="sum" dataDxfId="2730" totalsRowDxfId="2729"/>
    <tableColumn id="4" xr3:uid="{CA1D6A47-17C9-F44D-985E-C2BBADA78613}" name="2023" totalsRowFunction="sum" dataDxfId="2728" totalsRowDxfId="2727"/>
    <tableColumn id="5" xr3:uid="{8165DAC4-AA16-394D-8C4F-183DD47376D9}" name="2024" totalsRowFunction="sum" dataDxfId="2726" totalsRowDxfId="2725"/>
    <tableColumn id="6" xr3:uid="{A5F49097-DCEB-704C-9334-200B6FED4CB2}" name="2025" totalsRowFunction="sum" dataDxfId="2724" totalsRowDxfId="2723"/>
    <tableColumn id="7" xr3:uid="{BAF7DCFA-3364-B548-821C-A466EE4262A8}" name="2026" totalsRowFunction="sum" dataDxfId="2722" totalsRowDxfId="2721"/>
    <tableColumn id="8" xr3:uid="{3345A8A3-03CE-0949-A68A-C42C818FD33C}" name="2027" totalsRowFunction="sum" dataDxfId="2720" totalsRowDxfId="2719"/>
    <tableColumn id="9" xr3:uid="{7195932E-0869-3947-8275-627A7CA35147}" name="2028" totalsRowFunction="sum" dataDxfId="2718" totalsRowDxfId="2717"/>
    <tableColumn id="10" xr3:uid="{887F3135-C6B2-7F49-BE57-CA66B4E85299}" name="2029" totalsRowFunction="sum" dataDxfId="2716" totalsRowDxfId="2715"/>
    <tableColumn id="11" xr3:uid="{85304CC7-3960-F145-AD75-F5D8C5FF93F5}" name="2030" totalsRowFunction="sum" dataDxfId="2714" totalsRowDxfId="2713"/>
    <tableColumn id="12" xr3:uid="{A0FEC4CA-F0A2-F149-AC50-CDD4D6723FAD}" name="2031" totalsRowFunction="sum" dataDxfId="2712" totalsRowDxfId="2711"/>
    <tableColumn id="13" xr3:uid="{195F0139-7324-0A4C-AAEF-AF45D1942F4A}" name="2032" totalsRowFunction="sum" dataDxfId="2710" totalsRowDxfId="2709"/>
    <tableColumn id="15" xr3:uid="{A5ED6C32-A332-6447-959D-7DF1BE24F44F}" name="2033" totalsRowFunction="sum" dataDxfId="2708" totalsRowDxfId="2707"/>
    <tableColumn id="16" xr3:uid="{DCA300FB-0861-F341-872A-6499DDB504AE}" name="2034" totalsRowFunction="sum" dataDxfId="2706" totalsRowDxfId="2705"/>
    <tableColumn id="17" xr3:uid="{A4A51614-9BE0-0940-86D1-497F6961F608}" name="2035" totalsRowFunction="sum" dataDxfId="2704" totalsRowDxfId="2703"/>
    <tableColumn id="18" xr3:uid="{E6FF4405-9234-674A-AD23-2228713C1563}" name="2036" totalsRowFunction="sum" dataDxfId="2702" totalsRowDxfId="2701"/>
    <tableColumn id="19" xr3:uid="{487257CF-F460-124E-893A-798EA2EBE654}" name="2037" totalsRowFunction="sum" dataDxfId="2700" totalsRowDxfId="2699"/>
    <tableColumn id="20" xr3:uid="{3476BD61-3480-E343-90DC-E1E12F9EB1BF}" name="2038" totalsRowFunction="sum" dataDxfId="2698" totalsRowDxfId="2697"/>
    <tableColumn id="21" xr3:uid="{30DA56D6-833E-B24C-862D-D902823233A2}" name="2039" totalsRowFunction="sum" dataDxfId="2696" totalsRowDxfId="2695"/>
    <tableColumn id="22" xr3:uid="{688CAC58-DDB6-2A4C-A600-34F1BB2A30A6}" name="2040" totalsRowFunction="sum" dataDxfId="2694" totalsRowDxfId="2693"/>
  </tableColumns>
  <tableStyleInfo name="TableStyleMedium2"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577B3263-01A8-0547-96E4-BFA28637F5A8}" name="Tabla119893078141" displayName="Tabla119893078141" ref="B57:W62" totalsRowCount="1" headerRowDxfId="2692" dataDxfId="2691" totalsRowDxfId="2690">
  <autoFilter ref="B57:W61" xr:uid="{6624DF3E-E32D-FB41-8E97-BB56F15B828D}"/>
  <sortState xmlns:xlrd2="http://schemas.microsoft.com/office/spreadsheetml/2017/richdata2" ref="B58:N61">
    <sortCondition ref="B6:B10"/>
  </sortState>
  <tableColumns count="22">
    <tableColumn id="1" xr3:uid="{25D820BD-2277-0649-A8E6-A42956484FAE}" name="Total CAPEX (million USD)" totalsRowLabel="Total" dataDxfId="2689" totalsRowDxfId="2688"/>
    <tableColumn id="2" xr3:uid="{54B66B52-8387-F941-A7A2-DD6430EC78AE}" name="Mode" dataDxfId="2687" totalsRowDxfId="2686"/>
    <tableColumn id="24" xr3:uid="{17A1A652-6446-9D47-9BD0-7A5C793B095B}" name="2021" totalsRowFunction="sum" dataDxfId="2685" totalsRowDxfId="2684"/>
    <tableColumn id="3" xr3:uid="{9A2B769F-D22A-EC47-A283-6B032C73D94A}" name="2022" totalsRowFunction="sum" dataDxfId="2683" totalsRowDxfId="2682"/>
    <tableColumn id="4" xr3:uid="{6AFD1780-6810-7C4D-915A-4473D12F7B47}" name="2023" totalsRowFunction="sum" dataDxfId="2681" totalsRowDxfId="2680"/>
    <tableColumn id="5" xr3:uid="{85C95401-CF6C-DA42-8501-431F2313F7BC}" name="2024" totalsRowFunction="sum" dataDxfId="2679" totalsRowDxfId="2678"/>
    <tableColumn id="6" xr3:uid="{4E4D3B8F-710B-E543-A5A0-65C271DA679B}" name="2025" totalsRowFunction="sum" dataDxfId="2677" totalsRowDxfId="2676"/>
    <tableColumn id="7" xr3:uid="{29A0F202-5679-1E47-A342-8E8404AE6BA2}" name="2026" totalsRowFunction="sum" dataDxfId="2675" totalsRowDxfId="2674"/>
    <tableColumn id="8" xr3:uid="{71DE35F2-2DE2-824B-939F-C0FCA5CB74B3}" name="2027" totalsRowFunction="sum" dataDxfId="2673" totalsRowDxfId="2672"/>
    <tableColumn id="9" xr3:uid="{B77C6FF9-0806-AA44-B387-B2B85D03B899}" name="2028" totalsRowFunction="sum" dataDxfId="2671" totalsRowDxfId="2670"/>
    <tableColumn id="10" xr3:uid="{659927E6-D4A7-AF4B-86A9-682694E0D336}" name="2029" totalsRowFunction="sum" dataDxfId="2669" totalsRowDxfId="2668"/>
    <tableColumn id="11" xr3:uid="{68B41B3C-6E2D-7D42-B9BB-0CD7826C1C56}" name="2030" totalsRowFunction="sum" dataDxfId="2667" totalsRowDxfId="2666"/>
    <tableColumn id="12" xr3:uid="{4421AA3C-9F3E-E244-9E69-87419C48FCBF}" name="2031" totalsRowLabel="USD 0 million" dataDxfId="2665" totalsRowDxfId="2664">
      <calculatedColumnFormula>SUM(N7,N23,N42)</calculatedColumnFormula>
    </tableColumn>
    <tableColumn id="13" xr3:uid="{8D02AC4A-F1AE-1C49-BCC8-CFC3F5D152B5}" name="2032" totalsRowLabel="USD 0 million" dataDxfId="2663" totalsRowDxfId="2662"/>
    <tableColumn id="15" xr3:uid="{7ABDD3B9-9973-1D43-B59D-1FCF11FE6016}" name="2033" totalsRowLabel="USD 0 million" dataDxfId="2661" totalsRowDxfId="2660"/>
    <tableColumn id="16" xr3:uid="{B6951321-BD3F-E549-B0F9-EC48444BC793}" name="2034" totalsRowLabel="USD 0 million" dataDxfId="2659" totalsRowDxfId="2658"/>
    <tableColumn id="17" xr3:uid="{71214F21-4EDC-1641-83CA-EC6C811F8577}" name="2035" totalsRowLabel="USD 0 million" dataDxfId="2657" totalsRowDxfId="2656"/>
    <tableColumn id="18" xr3:uid="{99378ED9-4E38-A14D-925F-62C5B3B87D00}" name="2036" totalsRowLabel="USD 0 million" dataDxfId="2655" totalsRowDxfId="2654"/>
    <tableColumn id="19" xr3:uid="{6B938EEC-2496-FE43-8C64-43C1A73E7B59}" name="2037" totalsRowLabel="USD 0 million" dataDxfId="2653" totalsRowDxfId="2652"/>
    <tableColumn id="20" xr3:uid="{8114E5D2-56B7-5E45-AB9D-20668E673DF1}" name="2038" totalsRowLabel="USD 0 million" dataDxfId="2651" totalsRowDxfId="2650"/>
    <tableColumn id="21" xr3:uid="{1CF68B74-1708-D846-9F1B-1354CB55BE7A}" name="2039" totalsRowLabel="USD 0 million" dataDxfId="2649" totalsRowDxfId="2648"/>
    <tableColumn id="22" xr3:uid="{80A94394-158F-D849-90C4-64F05658FC2E}" name="2040" totalsRowLabel="USD 0 million" dataDxfId="2647" totalsRowDxfId="2646"/>
  </tableColumns>
  <tableStyleInfo name="TableStyleMedium2"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C5577CF5-A4C5-4A4F-A8DB-5C6D1078E8B5}" name="Tabla119579142" displayName="Tabla119579142" ref="B13:W18" totalsRowCount="1" headerRowDxfId="2645" dataDxfId="2644" totalsRowDxfId="2643">
  <autoFilter ref="B13:W17" xr:uid="{CEAC4923-9577-564F-81BD-FA47183FFA8B}"/>
  <sortState xmlns:xlrd2="http://schemas.microsoft.com/office/spreadsheetml/2017/richdata2" ref="B14:N17">
    <sortCondition ref="B6:B10"/>
  </sortState>
  <tableColumns count="22">
    <tableColumn id="1" xr3:uid="{DA07B48D-C732-CF43-A321-80D04198AB53}" name="Accumulated" totalsRowLabel="Total" dataDxfId="2642" totalsRowDxfId="2641"/>
    <tableColumn id="2" xr3:uid="{25624871-D37D-BC48-94E3-BAF738CE292E}" name="Mode" dataDxfId="2640" totalsRowDxfId="2639"/>
    <tableColumn id="24" xr3:uid="{AF17804B-FB75-D84C-9473-0CD0296F5797}" name="2021" totalsRowFunction="sum" dataDxfId="2638" totalsRowDxfId="2637">
      <calculatedColumnFormula>D7</calculatedColumnFormula>
    </tableColumn>
    <tableColumn id="3" xr3:uid="{7923E368-C587-4B4F-8A1A-ECC273185E8D}" name="2022" totalsRowFunction="sum" dataDxfId="2636" totalsRowDxfId="2635">
      <calculatedColumnFormula>Tabla119579142[[#This Row],[2021]]+E7</calculatedColumnFormula>
    </tableColumn>
    <tableColumn id="4" xr3:uid="{13DDB477-BC26-C74F-A35B-49541D2E2EBE}" name="2023" totalsRowFunction="sum" dataDxfId="2634" totalsRowDxfId="2633">
      <calculatedColumnFormula>Tabla119579142[[#This Row],[2022]]+F7</calculatedColumnFormula>
    </tableColumn>
    <tableColumn id="5" xr3:uid="{BD5781BC-1FC7-574E-B2BB-B96B6CAFCFA6}" name="2024" totalsRowFunction="sum" dataDxfId="2632" totalsRowDxfId="2631">
      <calculatedColumnFormula>Tabla119579142[[#This Row],[2023]]+G7</calculatedColumnFormula>
    </tableColumn>
    <tableColumn id="6" xr3:uid="{A8468A63-B90C-8747-ABC5-565C678D2472}" name="2025" totalsRowFunction="sum" dataDxfId="2630" totalsRowDxfId="2629">
      <calculatedColumnFormula>Tabla119579142[[#This Row],[2024]]+H7</calculatedColumnFormula>
    </tableColumn>
    <tableColumn id="7" xr3:uid="{AA7C64E0-40F0-CE40-8846-133318DC96A2}" name="2026" totalsRowFunction="sum" dataDxfId="2628" totalsRowDxfId="2627">
      <calculatedColumnFormula>Tabla119579142[[#This Row],[2025]]+I7</calculatedColumnFormula>
    </tableColumn>
    <tableColumn id="8" xr3:uid="{D66A10E8-FE47-2E43-8400-E5F4F47F7701}" name="2027" totalsRowFunction="sum" dataDxfId="2626" totalsRowDxfId="2625">
      <calculatedColumnFormula>Tabla119579142[[#This Row],[2026]]+J7</calculatedColumnFormula>
    </tableColumn>
    <tableColumn id="9" xr3:uid="{92DDF873-D1D3-A946-B55E-AE882D87F4DD}" name="2028" totalsRowFunction="sum" dataDxfId="2624" totalsRowDxfId="2623">
      <calculatedColumnFormula>Tabla119579142[[#This Row],[2027]]+K7</calculatedColumnFormula>
    </tableColumn>
    <tableColumn id="10" xr3:uid="{40921F0A-7CE8-EC42-BEE3-1555D5D9FB73}" name="2029" totalsRowFunction="sum" dataDxfId="2622" totalsRowDxfId="2621">
      <calculatedColumnFormula>Tabla119579142[[#This Row],[2028]]+L7</calculatedColumnFormula>
    </tableColumn>
    <tableColumn id="11" xr3:uid="{075A4B12-4A33-4141-B158-CDF350A8C492}" name="2030" totalsRowFunction="sum" dataDxfId="2620" totalsRowDxfId="2619">
      <calculatedColumnFormula>Tabla119579142[[#This Row],[2029]]+M7</calculatedColumnFormula>
    </tableColumn>
    <tableColumn id="12" xr3:uid="{0C04360A-D78A-BA42-949C-17F19302A5F8}" name="2031" totalsRowFunction="sum" dataDxfId="2618" totalsRowDxfId="2617">
      <calculatedColumnFormula>Tabla119579142[[#This Row],[2030]]+N7</calculatedColumnFormula>
    </tableColumn>
    <tableColumn id="13" xr3:uid="{AED41A7C-5E24-FB4F-A0D7-BAF7F734D466}" name="2032" totalsRowFunction="sum" dataDxfId="2616" totalsRowDxfId="2615">
      <calculatedColumnFormula>Tabla119579142[[#This Row],[2031]]+O7</calculatedColumnFormula>
    </tableColumn>
    <tableColumn id="15" xr3:uid="{0F1B55B9-AC0E-534B-ACF5-9892B8386A6B}" name="2033" totalsRowFunction="sum" dataDxfId="2614" totalsRowDxfId="2613">
      <calculatedColumnFormula>Tabla119579142[[#This Row],[2032]]+P7</calculatedColumnFormula>
    </tableColumn>
    <tableColumn id="16" xr3:uid="{62A3AB7A-2E84-B848-B94B-BEFA28B832B7}" name="2034" totalsRowFunction="sum" dataDxfId="2612" totalsRowDxfId="2611">
      <calculatedColumnFormula>Tabla119579142[[#This Row],[2033]]+Q7</calculatedColumnFormula>
    </tableColumn>
    <tableColumn id="17" xr3:uid="{D41EC9E4-7473-7242-A4E9-0BD101068457}" name="2035" totalsRowFunction="sum" dataDxfId="2610" totalsRowDxfId="2609">
      <calculatedColumnFormula>Tabla119579142[[#This Row],[2034]]+R7</calculatedColumnFormula>
    </tableColumn>
    <tableColumn id="18" xr3:uid="{AA43DA03-E11D-AD49-AEEE-3BBCE5C47631}" name="2036" totalsRowFunction="sum" dataDxfId="2608" totalsRowDxfId="2607">
      <calculatedColumnFormula>Tabla119579142[[#This Row],[2035]]+S7</calculatedColumnFormula>
    </tableColumn>
    <tableColumn id="19" xr3:uid="{5187557E-681F-1248-AF4E-C6B8AE0355D0}" name="2037" totalsRowFunction="sum" dataDxfId="2606" totalsRowDxfId="2605">
      <calculatedColumnFormula>Tabla119579142[[#This Row],[2036]]+T7</calculatedColumnFormula>
    </tableColumn>
    <tableColumn id="20" xr3:uid="{51E8FD99-CC10-3145-B04C-8A5045D86D20}" name="2038" totalsRowFunction="sum" dataDxfId="2604" totalsRowDxfId="2603">
      <calculatedColumnFormula>Tabla119579142[[#This Row],[2037]]+U7</calculatedColumnFormula>
    </tableColumn>
    <tableColumn id="21" xr3:uid="{6857F61A-FEFE-8C44-A0CC-77AC64D6D5F0}" name="2039" totalsRowFunction="sum" dataDxfId="2602" totalsRowDxfId="2601">
      <calculatedColumnFormula>Tabla119579142[[#This Row],[2038]]+V7</calculatedColumnFormula>
    </tableColumn>
    <tableColumn id="22" xr3:uid="{4408BB73-3A25-3A47-9769-E8039BC8E44D}" name="2040" totalsRowFunction="sum" dataDxfId="2600" totalsRowDxfId="2599">
      <calculatedColumnFormula>Tabla119579142[[#This Row],[2039]]+W7</calculatedColumnFormula>
    </tableColumn>
  </tableColumns>
  <tableStyleInfo name="TableStyleMedium2"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189F059E-6E78-DC42-AED5-00112D7C443E}" name="Tabla1198680143" displayName="Tabla1198680143" ref="B29:W34" totalsRowCount="1" headerRowDxfId="2598" dataDxfId="2597" totalsRowDxfId="2596">
  <autoFilter ref="B29:W33" xr:uid="{87DD29E3-69B0-D540-83FF-BED42656DE4D}"/>
  <sortState xmlns:xlrd2="http://schemas.microsoft.com/office/spreadsheetml/2017/richdata2" ref="B30:N33">
    <sortCondition ref="B6:B10"/>
  </sortState>
  <tableColumns count="22">
    <tableColumn id="1" xr3:uid="{F196A091-AA9E-5A46-B1EE-85B70D39BED2}" name="Existing Network" totalsRowLabel="Total" dataDxfId="2595" totalsRowDxfId="2594"/>
    <tableColumn id="2" xr3:uid="{A973BF78-41DE-2E4F-A50A-9312BC7D9A57}" name="Mode" dataDxfId="2593" totalsRowDxfId="2592"/>
    <tableColumn id="24" xr3:uid="{7C9C4293-2AA8-0A4C-B3DF-0A7EBE6BD011}" name="2021" totalsRowFunction="sum" dataDxfId="2591" totalsRowDxfId="2590"/>
    <tableColumn id="3" xr3:uid="{06175644-CD4C-EA45-8020-8C4883B90131}" name="2022" totalsRowFunction="sum" dataDxfId="2589" totalsRowDxfId="2588"/>
    <tableColumn id="4" xr3:uid="{A655132D-17B9-AF4F-900B-4AE6CCC6CF48}" name="2023" totalsRowFunction="sum" dataDxfId="2587" totalsRowDxfId="2586"/>
    <tableColumn id="5" xr3:uid="{C68BD8AB-C13F-F147-91FC-F542A960B518}" name="2024" totalsRowFunction="sum" dataDxfId="2585" totalsRowDxfId="2584"/>
    <tableColumn id="6" xr3:uid="{54CEFAF0-DED4-9646-B9F8-ED2C0EBD2D21}" name="2025" totalsRowFunction="sum" dataDxfId="2583" totalsRowDxfId="2582"/>
    <tableColumn id="7" xr3:uid="{46878D34-B06C-2A43-AFB4-625513D5996A}" name="2026" totalsRowFunction="sum" dataDxfId="2581" totalsRowDxfId="2580"/>
    <tableColumn id="8" xr3:uid="{4D393FC4-1E62-7F4D-AD28-CFA2D755829F}" name="2027" totalsRowFunction="sum" dataDxfId="2579" totalsRowDxfId="2578"/>
    <tableColumn id="9" xr3:uid="{232A3DB7-C1AB-D640-BE11-EF2BB0D3E483}" name="2028" totalsRowFunction="sum" dataDxfId="2577" totalsRowDxfId="2576"/>
    <tableColumn id="10" xr3:uid="{F98245BC-4D85-B348-B022-E22C08EF5E12}" name="2029" totalsRowFunction="sum" dataDxfId="2575" totalsRowDxfId="2574"/>
    <tableColumn id="11" xr3:uid="{B7333922-F571-1047-A7BE-AF5B504FDB64}" name="2030" totalsRowFunction="sum" dataDxfId="2573" totalsRowDxfId="2572"/>
    <tableColumn id="12" xr3:uid="{BF7780D1-1699-634F-AD89-0697C32BCBB8}" name="2031" totalsRowFunction="sum" dataDxfId="2571" totalsRowDxfId="2570"/>
    <tableColumn id="13" xr3:uid="{7751E277-BF43-594E-9D9E-C19861BB196F}" name="2032" totalsRowFunction="sum" dataDxfId="2569" totalsRowDxfId="2568"/>
    <tableColumn id="15" xr3:uid="{A394EAC7-DD12-7343-9D57-1501DB28097F}" name="2033" totalsRowFunction="sum" dataDxfId="2567" totalsRowDxfId="2566"/>
    <tableColumn id="16" xr3:uid="{1311332D-3C33-D146-90DA-7CA4CA87AD1C}" name="2034" totalsRowFunction="sum" dataDxfId="2565" totalsRowDxfId="2564"/>
    <tableColumn id="17" xr3:uid="{F61C014D-AC08-8745-A116-A41D1C2C8226}" name="2035" totalsRowFunction="sum" dataDxfId="2563" totalsRowDxfId="2562"/>
    <tableColumn id="18" xr3:uid="{FC4802A0-6C7A-DF4A-AB53-97E07A120F77}" name="2036" totalsRowFunction="sum" dataDxfId="2561" totalsRowDxfId="2560"/>
    <tableColumn id="19" xr3:uid="{F1D9AC28-D2CC-8F4C-A06B-9BA8E81C9090}" name="2037" totalsRowFunction="sum" dataDxfId="2559" totalsRowDxfId="2558"/>
    <tableColumn id="20" xr3:uid="{DF987951-CF1B-F64F-A93C-ED538943A62A}" name="2038" totalsRowFunction="sum" dataDxfId="2557" totalsRowDxfId="2556"/>
    <tableColumn id="21" xr3:uid="{37B44050-3C63-9F40-9F6F-523749369CCC}" name="2039" totalsRowFunction="sum" dataDxfId="2555" totalsRowDxfId="2554"/>
    <tableColumn id="22" xr3:uid="{4EB1CD40-4061-D546-AACF-F3794BAC64F2}" name="2040" totalsRowFunction="sum" dataDxfId="2553" totalsRowDxfId="2552"/>
  </tableColumns>
  <tableStyleInfo name="TableStyleMedium2"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180160FB-A56A-5E49-B94D-14DCCE0E0EB1}" name="Tabla11951081144" displayName="Tabla11951081144" ref="B64:W69" totalsRowCount="1" headerRowDxfId="2551" dataDxfId="2550" totalsRowDxfId="2549">
  <autoFilter ref="B64:W68" xr:uid="{BA177DDE-63AB-B44D-8BE6-C1E2128782F6}"/>
  <sortState xmlns:xlrd2="http://schemas.microsoft.com/office/spreadsheetml/2017/richdata2" ref="B65:N68">
    <sortCondition ref="B6:B10"/>
  </sortState>
  <tableColumns count="22">
    <tableColumn id="1" xr3:uid="{799EEF65-60EB-E447-996D-F24DAB203671}" name="Accumulated" totalsRowLabel="Total" dataDxfId="2548" totalsRowDxfId="2547"/>
    <tableColumn id="2" xr3:uid="{8BADEEE5-CEEE-6F48-B75D-8BCB3959BD08}" name="Mode" dataDxfId="2546" totalsRowDxfId="2545"/>
    <tableColumn id="24" xr3:uid="{91181295-6C9E-1D42-AB3E-CCAE696023E2}" name="2021" totalsRowFunction="sum" dataDxfId="2544" totalsRowDxfId="2543">
      <calculatedColumnFormula>D58</calculatedColumnFormula>
    </tableColumn>
    <tableColumn id="3" xr3:uid="{772D23F2-150A-FA44-98F0-27D3C20DE689}" name="2022" totalsRowFunction="sum" dataDxfId="2542" totalsRowDxfId="2541">
      <calculatedColumnFormula>Tabla11951081144[[#This Row],[2021]]+E58</calculatedColumnFormula>
    </tableColumn>
    <tableColumn id="4" xr3:uid="{2635BBEE-F0E0-2544-A6C1-B9ABDFFDD87B}" name="2023" totalsRowFunction="sum" dataDxfId="2540" totalsRowDxfId="2539">
      <calculatedColumnFormula>Tabla11951081144[[#This Row],[2022]]+F58</calculatedColumnFormula>
    </tableColumn>
    <tableColumn id="5" xr3:uid="{153CCE87-999E-A34D-8FB8-3617B1FA6D49}" name="2024" totalsRowFunction="sum" dataDxfId="2538" totalsRowDxfId="2537">
      <calculatedColumnFormula>Tabla11951081144[[#This Row],[2023]]+G58</calculatedColumnFormula>
    </tableColumn>
    <tableColumn id="6" xr3:uid="{E9B8EB18-2AF4-F04B-9E02-EC1E803AB788}" name="2025" totalsRowFunction="sum" dataDxfId="2536" totalsRowDxfId="2535">
      <calculatedColumnFormula>Tabla11951081144[[#This Row],[2024]]+H58</calculatedColumnFormula>
    </tableColumn>
    <tableColumn id="7" xr3:uid="{CA080925-6221-2E40-B46E-00B8F7C55AD7}" name="2026" totalsRowFunction="sum" dataDxfId="2534" totalsRowDxfId="2533">
      <calculatedColumnFormula>Tabla11951081144[[#This Row],[2025]]+I58</calculatedColumnFormula>
    </tableColumn>
    <tableColumn id="8" xr3:uid="{F9971A7A-41E4-AC47-9A1F-FB3147841598}" name="2027" totalsRowFunction="sum" dataDxfId="2532" totalsRowDxfId="2531">
      <calculatedColumnFormula>Tabla11951081144[[#This Row],[2026]]+J58</calculatedColumnFormula>
    </tableColumn>
    <tableColumn id="9" xr3:uid="{52EFC4CA-9C58-D94C-B248-074C16459419}" name="2028" totalsRowFunction="sum" dataDxfId="2530" totalsRowDxfId="2529">
      <calculatedColumnFormula>Tabla11951081144[[#This Row],[2027]]+K58</calculatedColumnFormula>
    </tableColumn>
    <tableColumn id="10" xr3:uid="{C254EADB-0715-7A41-A27E-039537C3430B}" name="2029" totalsRowFunction="sum" dataDxfId="2528" totalsRowDxfId="2527">
      <calculatedColumnFormula>Tabla11951081144[[#This Row],[2028]]+L58</calculatedColumnFormula>
    </tableColumn>
    <tableColumn id="11" xr3:uid="{BE16B570-0125-8C45-A283-BA08B103C023}" name="2030" totalsRowFunction="sum" dataDxfId="2526" totalsRowDxfId="2525">
      <calculatedColumnFormula>Tabla11951081144[[#This Row],[2029]]+M58</calculatedColumnFormula>
    </tableColumn>
    <tableColumn id="12" xr3:uid="{84771020-2922-C643-87A3-7EC0B35090AF}" name="2031" totalsRowFunction="sum" dataDxfId="2524" totalsRowDxfId="2523">
      <calculatedColumnFormula>Tabla11951081144[[#This Row],[2030]]+N58</calculatedColumnFormula>
    </tableColumn>
    <tableColumn id="13" xr3:uid="{BB81022C-133D-4E40-9E73-944862C2B9D8}" name="2032" totalsRowFunction="sum" dataDxfId="2522" totalsRowDxfId="2521">
      <calculatedColumnFormula>Tabla11951081144[[#This Row],[2031]]+O58</calculatedColumnFormula>
    </tableColumn>
    <tableColumn id="15" xr3:uid="{0983DBBA-41F1-9A49-B199-4588E0A3356E}" name="2033" totalsRowFunction="sum" dataDxfId="2520" totalsRowDxfId="2519">
      <calculatedColumnFormula>Tabla11951081144[[#This Row],[2032]]+P58</calculatedColumnFormula>
    </tableColumn>
    <tableColumn id="16" xr3:uid="{CCC48E4F-DC62-6F4A-8EF0-D6F72CD32CFF}" name="2034" totalsRowFunction="sum" dataDxfId="2518" totalsRowDxfId="2517">
      <calculatedColumnFormula>Tabla11951081144[[#This Row],[2033]]+Q58</calculatedColumnFormula>
    </tableColumn>
    <tableColumn id="17" xr3:uid="{77E9DE5B-6999-9C4B-A981-53329EA54335}" name="2035" totalsRowFunction="sum" dataDxfId="2516" totalsRowDxfId="2515">
      <calculatedColumnFormula>Tabla11951081144[[#This Row],[2034]]+R58</calculatedColumnFormula>
    </tableColumn>
    <tableColumn id="18" xr3:uid="{61E4AE03-77ED-0441-A487-22888B119452}" name="2036" totalsRowFunction="sum" dataDxfId="2514" totalsRowDxfId="2513">
      <calculatedColumnFormula>Tabla11951081144[[#This Row],[2035]]+S58</calculatedColumnFormula>
    </tableColumn>
    <tableColumn id="19" xr3:uid="{A2377764-8F60-AB46-9F7A-FFDB362D510A}" name="2037" totalsRowFunction="sum" dataDxfId="2512" totalsRowDxfId="2511">
      <calculatedColumnFormula>Tabla11951081144[[#This Row],[2036]]+T58</calculatedColumnFormula>
    </tableColumn>
    <tableColumn id="20" xr3:uid="{4B62C93B-1032-6645-9F6D-0FF56FB37461}" name="2038" totalsRowFunction="sum" dataDxfId="2510" totalsRowDxfId="2509">
      <calculatedColumnFormula>Tabla11951081144[[#This Row],[2037]]+U58</calculatedColumnFormula>
    </tableColumn>
    <tableColumn id="21" xr3:uid="{CD70E582-79F6-4D46-8B6F-4CA1A24D144D}" name="2039" totalsRowFunction="sum" dataDxfId="2508" totalsRowDxfId="2507">
      <calculatedColumnFormula>Tabla11951081144[[#This Row],[2038]]+V58</calculatedColumnFormula>
    </tableColumn>
    <tableColumn id="22" xr3:uid="{CC59352B-11FE-704A-876D-C3F6CFAAF4E6}" name="2040" totalsRowFunction="sum" dataDxfId="2506" totalsRowDxfId="2505">
      <calculatedColumnFormula>Tabla11951081144[[#This Row],[2039]]+W58</calculatedColumnFormula>
    </tableColumn>
  </tableColumns>
  <tableStyleInfo name="TableStyleMedium2"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F06C3071-72DE-6746-BC30-088EEB46312E}" name="Tabla1198977140160" displayName="Tabla1198977140160" ref="B48:W53" totalsRowCount="1" headerRowDxfId="2504" dataDxfId="2503" totalsRowDxfId="2502">
  <autoFilter ref="B48:W52" xr:uid="{F06C3071-72DE-6746-BC30-088EEB46312E}"/>
  <sortState xmlns:xlrd2="http://schemas.microsoft.com/office/spreadsheetml/2017/richdata2" ref="B49:N52">
    <sortCondition ref="B6:B10"/>
  </sortState>
  <tableColumns count="22">
    <tableColumn id="1" xr3:uid="{E0C322F6-9F77-7F4F-8FF0-4CDD1F1DA320}" name="Growth CAPEX - ZONE B UMEME" totalsRowLabel="Total" dataDxfId="2501" totalsRowDxfId="2500"/>
    <tableColumn id="2" xr3:uid="{4AB62E25-8070-854F-A6AF-5F07A111B0EE}" name="Mode" dataDxfId="2499" totalsRowDxfId="2498"/>
    <tableColumn id="24" xr3:uid="{C20C2303-1F7C-A74C-850C-D315D338E331}" name="2021" totalsRowFunction="sum" dataDxfId="2497" totalsRowDxfId="2496"/>
    <tableColumn id="3" xr3:uid="{126858DC-69A7-7C4D-88E3-EFE300D2EBE1}" name="2022" totalsRowFunction="sum" dataDxfId="2495" totalsRowDxfId="2494"/>
    <tableColumn id="4" xr3:uid="{BF8DC35C-F218-9245-BC39-175D03DDBAC8}" name="2023" totalsRowFunction="sum" dataDxfId="2493" totalsRowDxfId="2492"/>
    <tableColumn id="5" xr3:uid="{2A370A12-44D7-5F47-AC55-38291263DA65}" name="2024" totalsRowFunction="sum" dataDxfId="2491" totalsRowDxfId="2490"/>
    <tableColumn id="6" xr3:uid="{00776930-EAD8-4C4D-A094-51053C97EBF7}" name="2025" totalsRowFunction="sum" dataDxfId="2489" totalsRowDxfId="2488"/>
    <tableColumn id="7" xr3:uid="{30E90E79-25BE-4146-8F83-501E9D479782}" name="2026" totalsRowFunction="sum" dataDxfId="2487" totalsRowDxfId="2486"/>
    <tableColumn id="8" xr3:uid="{23BA218D-F32C-1747-9674-2D2DBD0B8011}" name="2027" totalsRowFunction="sum" dataDxfId="2485" totalsRowDxfId="2484"/>
    <tableColumn id="9" xr3:uid="{2BF8B21B-38E2-9047-81B6-55EAE0E252F9}" name="2028" totalsRowFunction="sum" dataDxfId="2483" totalsRowDxfId="2482"/>
    <tableColumn id="10" xr3:uid="{34AFD7B9-2B76-8543-8467-846AFB3E04C0}" name="2029" totalsRowFunction="sum" dataDxfId="2481" totalsRowDxfId="2480"/>
    <tableColumn id="11" xr3:uid="{E14EEFE4-ABB5-6449-BC2E-EADBF4D6CACD}" name="2030" totalsRowFunction="sum" dataDxfId="2479" totalsRowDxfId="2478"/>
    <tableColumn id="12" xr3:uid="{57FAE8A5-EB09-7F42-92CC-A6A8C4EBBD28}" name="2031" totalsRowFunction="sum" dataDxfId="2477" totalsRowDxfId="2476"/>
    <tableColumn id="13" xr3:uid="{17B8866A-5DF5-3040-9026-D0AC87F57A97}" name="2032" totalsRowFunction="sum" dataDxfId="2475" totalsRowDxfId="2474"/>
    <tableColumn id="15" xr3:uid="{E2914D49-39B6-4B40-A179-8FEF75E2AC75}" name="2033" totalsRowFunction="sum" dataDxfId="2473" totalsRowDxfId="2472"/>
    <tableColumn id="16" xr3:uid="{F81421B4-708C-A448-A26D-BE337EDD3353}" name="2034" totalsRowFunction="sum" dataDxfId="2471" totalsRowDxfId="2470"/>
    <tableColumn id="17" xr3:uid="{C80DF7D7-46E3-A84A-96F8-C8A08D1053D4}" name="2035" totalsRowFunction="sum" dataDxfId="2469" totalsRowDxfId="2468"/>
    <tableColumn id="18" xr3:uid="{C34429B0-7C4F-0F4A-9506-27046B39147A}" name="2036" totalsRowFunction="sum" dataDxfId="2467" totalsRowDxfId="2466"/>
    <tableColumn id="19" xr3:uid="{DD729B9E-2142-624A-BAC2-400878286DF2}" name="2037" totalsRowFunction="sum" dataDxfId="2465" totalsRowDxfId="2464"/>
    <tableColumn id="20" xr3:uid="{E55DA1DF-2C68-4F46-981C-2A5B5609EBBA}" name="2038" totalsRowFunction="sum" dataDxfId="2463" totalsRowDxfId="2462"/>
    <tableColumn id="21" xr3:uid="{B82456CA-5FCC-AD4A-8CB8-8E7446DD881C}" name="2039" totalsRowFunction="sum" dataDxfId="2461" totalsRowDxfId="2460"/>
    <tableColumn id="22" xr3:uid="{60202C69-B9F1-3E4D-9992-368BBF93F55D}" name="2040" totalsRowFunction="sum" dataDxfId="2459" totalsRowDxfId="2458"/>
  </tableColumns>
  <tableStyleInfo name="TableStyleMedium2"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0ED8B05-F4EC-2147-B9EF-4058B4CBAA01}" name="Tabla11932111082" displayName="Tabla11932111082" ref="B5:W9" totalsRowCount="1" headerRowDxfId="2457" dataDxfId="2456" totalsRowDxfId="2455">
  <autoFilter ref="B5:W8" xr:uid="{278957C1-8B83-AB47-8B9F-66003E79F512}"/>
  <sortState xmlns:xlrd2="http://schemas.microsoft.com/office/spreadsheetml/2017/richdata2" ref="B6:M8">
    <sortCondition ref="B7:B10"/>
  </sortState>
  <tableColumns count="22">
    <tableColumn id="1" xr3:uid="{F312E1D1-A9B8-EC4B-B4CF-37AB3A248A72}" name="Extension" totalsRowLabel="Total" dataDxfId="2454" totalsRowDxfId="2453"/>
    <tableColumn id="24" xr3:uid="{5F1ECC62-AE37-5F4E-B5AD-22A9B57FFA70}" name="2020" totalsRowFunction="sum" dataDxfId="2452" totalsRowDxfId="2451"/>
    <tableColumn id="3" xr3:uid="{044FBDAE-605C-3841-8B60-B8FD8CD836A1}" name="2021" totalsRowFunction="sum" dataDxfId="2450" totalsRowDxfId="2449">
      <calculatedColumnFormula>Extension!B14*Inputs!$E$159</calculatedColumnFormula>
    </tableColumn>
    <tableColumn id="4" xr3:uid="{87F5AA67-7050-8A4A-B0B6-3828B1FD7F8C}" name="2022" totalsRowFunction="sum" dataDxfId="2448" totalsRowDxfId="2447"/>
    <tableColumn id="5" xr3:uid="{C285E3DE-9CB4-F84D-9099-580CE5D3CBF0}" name="2023" totalsRowFunction="sum" dataDxfId="2446" totalsRowDxfId="2445"/>
    <tableColumn id="6" xr3:uid="{8E903715-9ABC-F941-AD4F-051F6A8C9D51}" name="2024" totalsRowFunction="sum" dataDxfId="2444" totalsRowDxfId="2443"/>
    <tableColumn id="7" xr3:uid="{AADD1190-CBDD-2C4C-82D2-7B055EEC49FD}" name="2025" totalsRowFunction="sum" dataDxfId="2442" totalsRowDxfId="2441"/>
    <tableColumn id="8" xr3:uid="{2C830691-3D97-9E4B-9A86-1499A595A26F}" name="2026" totalsRowFunction="sum" dataDxfId="2440" totalsRowDxfId="2439"/>
    <tableColumn id="9" xr3:uid="{CAE2C536-B853-5C41-A3FF-56345691D85A}" name="2027" totalsRowFunction="sum" dataDxfId="2438" totalsRowDxfId="2437"/>
    <tableColumn id="10" xr3:uid="{9B3D736F-8347-3645-B9AB-82F552196A0F}" name="2028" totalsRowFunction="sum" dataDxfId="2436" totalsRowDxfId="2435"/>
    <tableColumn id="11" xr3:uid="{78E6298C-0D32-7346-B45C-C002BDB7344E}" name="2029" totalsRowFunction="sum" dataDxfId="2434" totalsRowDxfId="2433"/>
    <tableColumn id="12" xr3:uid="{9E8CC349-CD91-834B-BB65-D42EB885F7C6}" name="2030" totalsRowFunction="sum" dataDxfId="2432" totalsRowDxfId="2431"/>
    <tableColumn id="13" xr3:uid="{ADFF266A-3A44-A041-84DC-933A010E1547}" name="2031" totalsRowFunction="sum" dataDxfId="2430" totalsRowDxfId="2429">
      <calculatedColumnFormula>N38-M38</calculatedColumnFormula>
    </tableColumn>
    <tableColumn id="15" xr3:uid="{778DE560-AB84-244E-A8A8-75C4AF7A50FD}" name="2032" totalsRowFunction="sum" dataDxfId="2428" totalsRowDxfId="2427">
      <calculatedColumnFormula>O38-N38</calculatedColumnFormula>
    </tableColumn>
    <tableColumn id="16" xr3:uid="{7A7B4048-B6C9-0D47-8B43-DB6729AC2DF9}" name="2033" totalsRowFunction="sum" dataDxfId="2426" totalsRowDxfId="2425">
      <calculatedColumnFormula>P38-O38</calculatedColumnFormula>
    </tableColumn>
    <tableColumn id="17" xr3:uid="{D68F92CE-A5CD-9B43-ABBD-6F707FC937AC}" name="2034" totalsRowFunction="sum" dataDxfId="2424" totalsRowDxfId="2423">
      <calculatedColumnFormula>Q38-P38</calculatedColumnFormula>
    </tableColumn>
    <tableColumn id="18" xr3:uid="{6DE7D7DB-E02B-DE44-BDF6-339CAA0DDB07}" name="2035" totalsRowFunction="sum" dataDxfId="2422" totalsRowDxfId="2421">
      <calculatedColumnFormula>R38-Q38</calculatedColumnFormula>
    </tableColumn>
    <tableColumn id="19" xr3:uid="{C6701211-8B12-D24D-945A-29739D242DEF}" name="2036" totalsRowFunction="sum" dataDxfId="2420" totalsRowDxfId="2419">
      <calculatedColumnFormula>S38-R38</calculatedColumnFormula>
    </tableColumn>
    <tableColumn id="20" xr3:uid="{1933CDF2-D3A7-AE43-9933-1EF7CFB6F527}" name="2037" totalsRowFunction="sum" dataDxfId="2418" totalsRowDxfId="2417">
      <calculatedColumnFormula>T38-S38</calculatedColumnFormula>
    </tableColumn>
    <tableColumn id="21" xr3:uid="{52AB30EF-7EC2-B44C-A484-AC02F8CC8D2F}" name="2038" totalsRowFunction="sum" dataDxfId="2416" totalsRowDxfId="2415">
      <calculatedColumnFormula>U38-T38</calculatedColumnFormula>
    </tableColumn>
    <tableColumn id="22" xr3:uid="{DC27C9BA-839C-1844-81AE-AC7BB55E061C}" name="2039" totalsRowFunction="sum" dataDxfId="2414" totalsRowDxfId="2413">
      <calculatedColumnFormula>V38-U38</calculatedColumnFormula>
    </tableColumn>
    <tableColumn id="2" xr3:uid="{A39A7C20-82AF-454C-AA8F-763F1AFDAAE4}" name="2040" totalsRowFunction="sum" dataDxfId="2412" totalsRowDxfId="2411">
      <calculatedColumnFormula>W38-V38</calculatedColumnFormula>
    </tableColumn>
  </tableColumns>
  <tableStyleInfo name="TableStyleMedium2"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C88860F-3C3A-6B4B-9583-E1C9E23252CD}" name="Tabla119374011183" displayName="Tabla119374011183" ref="B166:W170" totalsRowCount="1" headerRowDxfId="2410" dataDxfId="2409" totalsRowDxfId="2408">
  <autoFilter ref="B166:W169" xr:uid="{FAFD8934-8F34-194F-88CA-3FD46986BBAC}"/>
  <sortState xmlns:xlrd2="http://schemas.microsoft.com/office/spreadsheetml/2017/richdata2" ref="B167:M169">
    <sortCondition ref="B7:B10"/>
  </sortState>
  <tableColumns count="22">
    <tableColumn id="1" xr3:uid="{9A55D16E-AD90-2F4F-B86D-0B075C845460}" name="TOTAL INCOME (million USD)" totalsRowLabel="Total" dataDxfId="2407" totalsRowDxfId="2406"/>
    <tableColumn id="24" xr3:uid="{A91C1238-9B16-3F40-9ACD-E2BC4B8E8E4F}" name="2020" totalsRowLabel="USD 0 million" dataDxfId="2405" totalsRowDxfId="2404"/>
    <tableColumn id="3" xr3:uid="{6DA3F7C6-A8E7-EE41-BFD9-8BFEAAB86860}" name="2021" totalsRowFunction="sum" dataDxfId="2403" totalsRowDxfId="2402">
      <calculatedColumnFormula>D173/million</calculatedColumnFormula>
    </tableColumn>
    <tableColumn id="4" xr3:uid="{192D97D0-326A-2147-AA22-CE52CEC7EE60}" name="2022" totalsRowFunction="sum" dataDxfId="2401" totalsRowDxfId="2400">
      <calculatedColumnFormula>AVERAGE(D173:E173)/million</calculatedColumnFormula>
    </tableColumn>
    <tableColumn id="5" xr3:uid="{26853702-6D97-1B44-ADC3-158256DD4B74}" name="2023" totalsRowFunction="sum" dataDxfId="2399" totalsRowDxfId="2398">
      <calculatedColumnFormula>AVERAGE(E173:F173)/million</calculatedColumnFormula>
    </tableColumn>
    <tableColumn id="6" xr3:uid="{4A5FFBCE-1DA4-3A48-9B20-C6F814A1319F}" name="2024" totalsRowFunction="sum" dataDxfId="2397" totalsRowDxfId="2396">
      <calculatedColumnFormula>AVERAGE(F173:G173)/million</calculatedColumnFormula>
    </tableColumn>
    <tableColumn id="7" xr3:uid="{D9C9BBBE-8CE8-C84B-A710-60D2C5373450}" name="2025" totalsRowFunction="sum" dataDxfId="2395" totalsRowDxfId="2394">
      <calculatedColumnFormula>AVERAGE(G173:H173)/million</calculatedColumnFormula>
    </tableColumn>
    <tableColumn id="8" xr3:uid="{D44EBF8B-421A-C04B-BD96-255107209CA5}" name="2026" totalsRowFunction="sum" dataDxfId="2393" totalsRowDxfId="2392">
      <calculatedColumnFormula>AVERAGE(H173:I173)/million</calculatedColumnFormula>
    </tableColumn>
    <tableColumn id="9" xr3:uid="{CCAEE669-E2D4-CB4D-A37E-717E406D31C4}" name="2027" totalsRowFunction="sum" dataDxfId="2391" totalsRowDxfId="2390">
      <calculatedColumnFormula>AVERAGE(I173:J173)/million</calculatedColumnFormula>
    </tableColumn>
    <tableColumn id="10" xr3:uid="{CF1B740D-102A-B041-983F-0E70D64906E2}" name="2028" totalsRowFunction="sum" dataDxfId="2389" totalsRowDxfId="2388">
      <calculatedColumnFormula>AVERAGE(J173:K173)/million</calculatedColumnFormula>
    </tableColumn>
    <tableColumn id="11" xr3:uid="{D7CF1BF5-7ACF-AF4C-925A-A5B34274DB0C}" name="2029" totalsRowFunction="sum" dataDxfId="2387" totalsRowDxfId="2386">
      <calculatedColumnFormula>AVERAGE(K173:L173)/million</calculatedColumnFormula>
    </tableColumn>
    <tableColumn id="12" xr3:uid="{CDDDC455-67AD-7F47-BF45-3A6525B947E3}" name="2030" totalsRowFunction="sum" dataDxfId="2385" totalsRowDxfId="2384">
      <calculatedColumnFormula>AVERAGE(L173:M173)/million</calculatedColumnFormula>
    </tableColumn>
    <tableColumn id="13" xr3:uid="{11CC439F-FD53-AE43-9DEC-DC700EA3DF03}" name="2031" totalsRowFunction="sum" dataDxfId="2383" totalsRowDxfId="2382">
      <calculatedColumnFormula>AVERAGE(M173:N173)/million</calculatedColumnFormula>
    </tableColumn>
    <tableColumn id="15" xr3:uid="{E552A442-1720-E948-8972-16D6573F4E8C}" name="2032" totalsRowFunction="sum" dataDxfId="2381" totalsRowDxfId="2380">
      <calculatedColumnFormula>AVERAGE(N173:O173)/million</calculatedColumnFormula>
    </tableColumn>
    <tableColumn id="16" xr3:uid="{1BA437A7-0D9F-C049-8E9C-14FDB5458D82}" name="2033" totalsRowFunction="sum" dataDxfId="2379" totalsRowDxfId="2378">
      <calculatedColumnFormula>AVERAGE(O173:P173)/million</calculatedColumnFormula>
    </tableColumn>
    <tableColumn id="17" xr3:uid="{26868C24-253E-9545-B2C8-3816F4F61C6F}" name="2034" totalsRowFunction="sum" dataDxfId="2377" totalsRowDxfId="2376">
      <calculatedColumnFormula>AVERAGE(P173:Q173)/million</calculatedColumnFormula>
    </tableColumn>
    <tableColumn id="18" xr3:uid="{60EFCF2E-0095-6845-8A11-C4C35A13D237}" name="2035" totalsRowFunction="sum" dataDxfId="2375" totalsRowDxfId="2374">
      <calculatedColumnFormula>AVERAGE(Q173:R173)/million</calculatedColumnFormula>
    </tableColumn>
    <tableColumn id="19" xr3:uid="{4EC75E5D-D621-CB4E-80B5-61E754895A9C}" name="2036" totalsRowFunction="sum" dataDxfId="2373" totalsRowDxfId="2372">
      <calculatedColumnFormula>AVERAGE(R173:S173)/million</calculatedColumnFormula>
    </tableColumn>
    <tableColumn id="20" xr3:uid="{9378C1DF-7AD3-3847-BA35-26BAE5E168C0}" name="2037" totalsRowFunction="sum" dataDxfId="2371" totalsRowDxfId="2370">
      <calculatedColumnFormula>AVERAGE(S173:T173)/million</calculatedColumnFormula>
    </tableColumn>
    <tableColumn id="21" xr3:uid="{76935C26-9346-6E4F-BDB7-C352E01D11FB}" name="2038" totalsRowFunction="sum" dataDxfId="2369" totalsRowDxfId="2368">
      <calculatedColumnFormula>AVERAGE(T173:U173)/million</calculatedColumnFormula>
    </tableColumn>
    <tableColumn id="22" xr3:uid="{57985BCD-C821-AD46-8901-8E39A1D4F133}" name="2039" totalsRowFunction="sum" dataDxfId="2367" totalsRowDxfId="2366">
      <calculatedColumnFormula>AVERAGE(U173:V173)/million</calculatedColumnFormula>
    </tableColumn>
    <tableColumn id="2" xr3:uid="{18393C91-C8A5-B147-8A7B-267260D6CAD9}" name="2040" totalsRowFunction="sum" dataDxfId="2365" totalsRowDxfId="2364">
      <calculatedColumnFormula>AVERAGE(V173:W173)/million</calculatedColumnFormula>
    </tableColumn>
  </tableColumns>
  <tableStyleInfo name="TableStyleMedium2"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6145471-1399-FC4F-B57E-677F9ABB4270}" name="Tabla1193114111284" displayName="Tabla1193114111284" ref="B11:W15" totalsRowCount="1" headerRowDxfId="2363" dataDxfId="2362" totalsRowDxfId="2361">
  <autoFilter ref="B11:W14" xr:uid="{1CD012C8-AE28-9C41-AAAA-C2F4B4748BAC}"/>
  <sortState xmlns:xlrd2="http://schemas.microsoft.com/office/spreadsheetml/2017/richdata2" ref="B12:M14">
    <sortCondition ref="B7:B10"/>
  </sortState>
  <tableColumns count="22">
    <tableColumn id="1" xr3:uid="{B228832D-DAE6-B94A-9856-8179C5D124C4}" name="Densification" totalsRowLabel="Total" dataDxfId="2360" totalsRowDxfId="2359"/>
    <tableColumn id="24" xr3:uid="{B0249B4F-B980-8D4A-B2B4-55069A3E84D1}" name="2020" totalsRowFunction="sum" dataDxfId="2358" totalsRowDxfId="2357"/>
    <tableColumn id="3" xr3:uid="{4D3D91EA-7440-D64C-AEDE-57EB0D58B05C}" name="2021" totalsRowFunction="sum" dataDxfId="2356" totalsRowDxfId="2355">
      <calculatedColumnFormula>Densification!B14*Inputs!$E$162</calculatedColumnFormula>
    </tableColumn>
    <tableColumn id="4" xr3:uid="{DC30EA27-ECE2-2C4E-BE78-0B6F52C7F752}" name="2022" totalsRowFunction="sum" dataDxfId="2354" totalsRowDxfId="2353"/>
    <tableColumn id="5" xr3:uid="{B75A24E4-0648-CE42-AD48-0C8981388000}" name="2023" totalsRowFunction="sum" dataDxfId="2352" totalsRowDxfId="2351"/>
    <tableColumn id="6" xr3:uid="{3F0EAB01-CC83-9740-86BB-B31340570D80}" name="2024" totalsRowFunction="sum" dataDxfId="2350" totalsRowDxfId="2349"/>
    <tableColumn id="7" xr3:uid="{6DECD5C6-E232-5540-823A-C0365BEB9261}" name="2025" totalsRowFunction="sum" dataDxfId="2348" totalsRowDxfId="2347"/>
    <tableColumn id="8" xr3:uid="{BE803085-342A-1841-9CC8-7DC878128B0E}" name="2026" totalsRowFunction="sum" dataDxfId="2346" totalsRowDxfId="2345"/>
    <tableColumn id="9" xr3:uid="{933D4E22-E759-4743-82E2-70DBF6194A1B}" name="2027" totalsRowFunction="sum" dataDxfId="2344" totalsRowDxfId="2343"/>
    <tableColumn id="10" xr3:uid="{91AF5336-0A1D-A145-8206-A2C5AB99018A}" name="2028" totalsRowFunction="sum" dataDxfId="2342" totalsRowDxfId="2341"/>
    <tableColumn id="11" xr3:uid="{69E195DC-395C-A341-92CA-AE7E961B5D7F}" name="2029" totalsRowFunction="sum" dataDxfId="2340" totalsRowDxfId="2339"/>
    <tableColumn id="12" xr3:uid="{5D1FEA4A-D01E-3C49-ADA4-5B19874497CA}" name="2030" totalsRowFunction="sum" dataDxfId="2338" totalsRowDxfId="2337"/>
    <tableColumn id="13" xr3:uid="{BE905716-D873-DF46-BD93-AD0AE505ED54}" name="2031" totalsRowFunction="sum" dataDxfId="2336" totalsRowDxfId="2335">
      <calculatedColumnFormula>N44-M44</calculatedColumnFormula>
    </tableColumn>
    <tableColumn id="15" xr3:uid="{682956E1-24BB-AC46-AF47-838C01369E55}" name="2032" totalsRowFunction="sum" dataDxfId="2334" totalsRowDxfId="2333">
      <calculatedColumnFormula>O44-N44</calculatedColumnFormula>
    </tableColumn>
    <tableColumn id="16" xr3:uid="{BCCAE271-38E3-394D-A98E-D4524365B3D4}" name="2033" totalsRowFunction="sum" dataDxfId="2332" totalsRowDxfId="2331">
      <calculatedColumnFormula>P44-O44</calculatedColumnFormula>
    </tableColumn>
    <tableColumn id="17" xr3:uid="{18060768-0ECB-8147-A0E0-0042F6B52836}" name="2034" totalsRowFunction="sum" dataDxfId="2330" totalsRowDxfId="2329">
      <calculatedColumnFormula>Q44-P44</calculatedColumnFormula>
    </tableColumn>
    <tableColumn id="18" xr3:uid="{4713F1D9-424B-1B41-869D-49C313E42535}" name="2035" totalsRowFunction="sum" dataDxfId="2328" totalsRowDxfId="2327">
      <calculatedColumnFormula>R44-Q44</calculatedColumnFormula>
    </tableColumn>
    <tableColumn id="19" xr3:uid="{04A2012A-9FEA-C34F-B5C8-80C9F022A317}" name="2036" totalsRowFunction="sum" dataDxfId="2326" totalsRowDxfId="2325">
      <calculatedColumnFormula>S44-R44</calculatedColumnFormula>
    </tableColumn>
    <tableColumn id="20" xr3:uid="{9B1B593C-CC27-CD47-A94B-A6B9DC9545D6}" name="2037" totalsRowFunction="sum" dataDxfId="2324" totalsRowDxfId="2323">
      <calculatedColumnFormula>T44-S44</calculatedColumnFormula>
    </tableColumn>
    <tableColumn id="21" xr3:uid="{EC320AD5-8774-2C4D-931C-3CC11B47D4E7}" name="2038" totalsRowFunction="sum" dataDxfId="2322" totalsRowDxfId="2321">
      <calculatedColumnFormula>U44-T44</calculatedColumnFormula>
    </tableColumn>
    <tableColumn id="22" xr3:uid="{C084840F-143E-5344-AB03-9C626A6CC2B5}" name="2039" totalsRowFunction="sum" dataDxfId="2320" totalsRowDxfId="2319">
      <calculatedColumnFormula>V44-U44</calculatedColumnFormula>
    </tableColumn>
    <tableColumn id="2" xr3:uid="{21075E0D-C74A-4143-B05E-79938C4979D3}" name="2040" totalsRowFunction="sum" dataDxfId="2318" totalsRowDxfId="2317">
      <calculatedColumnFormula>W44-V44</calculatedColumnFormula>
    </tableColumn>
  </tableColumns>
  <tableStyleInfo name="TableStyleMedium2"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506B8A2-4B3B-A548-894D-ACB92625B402}" name="Tabla119311124211385" displayName="Tabla119311124211385" ref="B17:W21" totalsRowCount="1" headerRowDxfId="2316" dataDxfId="2315" totalsRowDxfId="2314">
  <autoFilter ref="B17:W20" xr:uid="{B5E10A31-B699-C14B-B480-9A94D291CD55}"/>
  <sortState xmlns:xlrd2="http://schemas.microsoft.com/office/spreadsheetml/2017/richdata2" ref="B18:M20">
    <sortCondition ref="B7:B10"/>
  </sortState>
  <tableColumns count="22">
    <tableColumn id="1" xr3:uid="{071EF412-6CF4-0E46-9B34-04554E572935}" name="Minigrid" totalsRowLabel="Total" dataDxfId="2313" totalsRowDxfId="2312"/>
    <tableColumn id="24" xr3:uid="{BDA99C26-00C3-D544-AA23-FBAF4B59D667}" name="2020" totalsRowFunction="sum" dataDxfId="2311" totalsRowDxfId="2310"/>
    <tableColumn id="3" xr3:uid="{A3575557-C26C-8E48-B050-96809286786F}" name="2021" totalsRowFunction="sum" dataDxfId="2309" totalsRowDxfId="2308"/>
    <tableColumn id="4" xr3:uid="{23B4FB40-AD8E-AA43-8BE7-7990FCA03118}" name="2022" totalsRowFunction="sum" dataDxfId="2307" totalsRowDxfId="2306"/>
    <tableColumn id="5" xr3:uid="{D528159B-5935-844E-A19D-C17D961BE050}" name="2023" totalsRowFunction="sum" dataDxfId="2305" totalsRowDxfId="2304"/>
    <tableColumn id="6" xr3:uid="{BF0F7EE0-40C7-9741-AC3C-DB3F82586052}" name="2024" totalsRowFunction="sum" dataDxfId="2303" totalsRowDxfId="2302"/>
    <tableColumn id="7" xr3:uid="{BA1073CB-A890-0948-ADA2-36B2A5F12BFD}" name="2025" totalsRowFunction="sum" dataDxfId="2301" totalsRowDxfId="2300"/>
    <tableColumn id="8" xr3:uid="{70FFD181-D57C-CA45-8552-3FD5D2A2D93B}" name="2026" totalsRowFunction="sum" dataDxfId="2299" totalsRowDxfId="2298"/>
    <tableColumn id="9" xr3:uid="{5631D1FC-D401-9D42-B107-35645D8F10B4}" name="2027" totalsRowFunction="sum" dataDxfId="2297" totalsRowDxfId="2296"/>
    <tableColumn id="10" xr3:uid="{7C1068D1-029D-BA43-AC68-A713E90F503D}" name="2028" totalsRowFunction="sum" dataDxfId="2295" totalsRowDxfId="2294"/>
    <tableColumn id="11" xr3:uid="{35E175F6-32AC-9846-803A-D7B81F475F3A}" name="2029" totalsRowFunction="sum" dataDxfId="2293" totalsRowDxfId="2292"/>
    <tableColumn id="12" xr3:uid="{4791A60F-A6B0-7141-8B50-F6251082DE93}" name="2030" totalsRowFunction="sum" dataDxfId="2291" totalsRowDxfId="2290"/>
    <tableColumn id="13" xr3:uid="{0C620F4C-B5DD-FF42-AF0F-B8616E8F0F51}" name="2031" totalsRowFunction="sum" dataDxfId="2289" totalsRowDxfId="2288"/>
    <tableColumn id="15" xr3:uid="{C55F8A1F-8284-0B43-AE8C-145CEC9656DF}" name="2032" totalsRowFunction="custom" dataDxfId="2287" totalsRowDxfId="2286">
      <totalsRowFormula>SUBTOTAL(109,Tabla119311124211385[2031])</totalsRowFormula>
    </tableColumn>
    <tableColumn id="16" xr3:uid="{E570E615-77EF-F54E-8A73-DC8E177EFE86}" name="2033" totalsRowFunction="custom" dataDxfId="2285" totalsRowDxfId="2284">
      <totalsRowFormula>SUBTOTAL(109,Tabla119311124211385[2032])</totalsRowFormula>
    </tableColumn>
    <tableColumn id="17" xr3:uid="{74D9070F-8CB8-E04C-BED1-8C291BB0234F}" name="2034" totalsRowFunction="custom" dataDxfId="2283" totalsRowDxfId="2282">
      <totalsRowFormula>SUBTOTAL(109,Tabla119311124211385[2032])</totalsRowFormula>
    </tableColumn>
    <tableColumn id="18" xr3:uid="{D420905A-9796-024B-9569-1898EFA9FEBF}" name="2035" totalsRowFunction="custom" dataDxfId="2281" totalsRowDxfId="2280">
      <totalsRowFormula>SUBTOTAL(109,Tabla119311124211385[2033])</totalsRowFormula>
    </tableColumn>
    <tableColumn id="19" xr3:uid="{3024FDFC-3172-4241-99CF-DD2BDD45C1B4}" name="2036" totalsRowFunction="custom" dataDxfId="2279" totalsRowDxfId="2278">
      <totalsRowFormula>SUBTOTAL(109,Tabla119311124211385[2033])</totalsRowFormula>
    </tableColumn>
    <tableColumn id="20" xr3:uid="{6B6E39D5-B9E3-9944-A224-6FB093074CA3}" name="2037" totalsRowFunction="custom" dataDxfId="2277" totalsRowDxfId="2276">
      <totalsRowFormula>SUBTOTAL(109,Tabla119311124211385[2034])</totalsRowFormula>
    </tableColumn>
    <tableColumn id="21" xr3:uid="{7153A305-DFEE-7749-A938-2F7C8651C355}" name="2038" totalsRowFunction="custom" dataDxfId="2275" totalsRowDxfId="2274">
      <totalsRowFormula>SUBTOTAL(109,Tabla119311124211385[2034])</totalsRowFormula>
    </tableColumn>
    <tableColumn id="22" xr3:uid="{1D2A9C43-EF72-A044-A7FC-D49E4DC6900C}" name="2039" totalsRowFunction="custom" dataDxfId="2273" totalsRowDxfId="2272">
      <totalsRowFormula>SUBTOTAL(109,Tabla119311124211385[2035])</totalsRowFormula>
    </tableColumn>
    <tableColumn id="2" xr3:uid="{FAAF389E-3A5D-644E-94F8-C0D214D86F51}" name="2040" totalsRowFunction="custom" dataDxfId="2271" totalsRowDxfId="2270">
      <totalsRowFormula>SUBTOTAL(109,Tabla119311124211385[2035])</totalsRowFormula>
    </tableColumn>
  </tableColumns>
  <tableStyleInfo name="TableStyleMedium2"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EF897C3-2DD7-B543-ACD7-C3C3F1AA4A4A}" name="Tabla11931112134311486" displayName="Tabla11931112134311486" ref="B23:W27" totalsRowCount="1" headerRowDxfId="2269" dataDxfId="2268" totalsRowDxfId="2267">
  <autoFilter ref="B23:W26" xr:uid="{E17561F8-C70C-2E4F-96D9-28B21D2A3CCA}"/>
  <sortState xmlns:xlrd2="http://schemas.microsoft.com/office/spreadsheetml/2017/richdata2" ref="B24:M26">
    <sortCondition ref="B7:B10"/>
  </sortState>
  <tableColumns count="22">
    <tableColumn id="1" xr3:uid="{178FADB7-E79F-3048-8AEB-6E068EF912C1}" name="SAS - type A" totalsRowLabel="Total" dataDxfId="2266" totalsRowDxfId="2265"/>
    <tableColumn id="24" xr3:uid="{12D3B5C3-3C40-B147-81ED-A9907AED1F1A}" name="2020" totalsRowFunction="sum" dataDxfId="2264" totalsRowDxfId="2263"/>
    <tableColumn id="3" xr3:uid="{5D3CE6D3-90B6-BE4C-8FAE-64743E5A3F42}" name="2021" totalsRowFunction="sum" dataDxfId="2262" totalsRowDxfId="2261"/>
    <tableColumn id="4" xr3:uid="{3792EA65-A935-E041-A51A-00B0D14BA63B}" name="2022" totalsRowFunction="sum" dataDxfId="2260" totalsRowDxfId="2259"/>
    <tableColumn id="5" xr3:uid="{4E901C0B-729C-A842-84B7-DE9513D8CC50}" name="2023" totalsRowFunction="sum" dataDxfId="2258" totalsRowDxfId="2257"/>
    <tableColumn id="6" xr3:uid="{E462E93C-34B6-B944-8E52-18FBCC042DD6}" name="2024" totalsRowFunction="sum" dataDxfId="2256" totalsRowDxfId="2255"/>
    <tableColumn id="7" xr3:uid="{5B3E6891-92E2-5A43-828D-73491204BAD5}" name="2025" totalsRowFunction="sum" dataDxfId="2254" totalsRowDxfId="2253"/>
    <tableColumn id="8" xr3:uid="{4F2F75B6-A5B1-8F47-86F6-5D2D763FE55E}" name="2026" totalsRowFunction="sum" dataDxfId="2252" totalsRowDxfId="2251"/>
    <tableColumn id="9" xr3:uid="{474586D7-1F75-F84C-A6C6-403CDF25ABAC}" name="2027" totalsRowFunction="sum" dataDxfId="2250" totalsRowDxfId="2249"/>
    <tableColumn id="10" xr3:uid="{B134EF4D-5C1A-2449-A593-2A1804212E2A}" name="2028" totalsRowFunction="sum" dataDxfId="2248" totalsRowDxfId="2247"/>
    <tableColumn id="11" xr3:uid="{48EA28F6-8798-8742-8096-4A7AB793CF62}" name="2029" totalsRowFunction="sum" dataDxfId="2246" totalsRowDxfId="2245"/>
    <tableColumn id="12" xr3:uid="{9B77125C-5A82-2448-9996-889C1A51B3AC}" name="2030" totalsRowFunction="sum" dataDxfId="2244" totalsRowDxfId="2243"/>
    <tableColumn id="13" xr3:uid="{0387CABD-B2E2-A944-9D20-79600C63C14F}" name="2031" totalsRowFunction="sum" dataDxfId="2242" totalsRowDxfId="2241"/>
    <tableColumn id="15" xr3:uid="{4FFAF2A8-65F8-664A-B55D-1C1DC2FD50F4}" name="2032" totalsRowFunction="sum" dataDxfId="2240" totalsRowDxfId="2239"/>
    <tableColumn id="16" xr3:uid="{D0F9340E-B130-A54D-A7A1-59BD608626B5}" name="2033" totalsRowFunction="sum" dataDxfId="2238" totalsRowDxfId="2237"/>
    <tableColumn id="17" xr3:uid="{DD5B3DBD-29A6-4E4A-ADEA-E509F0944D6E}" name="2034" totalsRowFunction="sum" dataDxfId="2236" totalsRowDxfId="2235"/>
    <tableColumn id="18" xr3:uid="{5F4B2572-08BB-F841-8260-A23870AC48D5}" name="2035" totalsRowFunction="sum" dataDxfId="2234" totalsRowDxfId="2233"/>
    <tableColumn id="19" xr3:uid="{F90DE5D9-0B29-9544-8B1C-7E125E1DD136}" name="2036" totalsRowFunction="sum" dataDxfId="2232" totalsRowDxfId="2231"/>
    <tableColumn id="20" xr3:uid="{8B7186E9-DB2F-3F45-A5F2-789F63119608}" name="2037" totalsRowFunction="sum" dataDxfId="2230" totalsRowDxfId="2229"/>
    <tableColumn id="21" xr3:uid="{35867DCA-DCE8-5840-A82D-944710BD26BF}" name="2038" totalsRowFunction="sum" dataDxfId="2228" totalsRowDxfId="2227"/>
    <tableColumn id="22" xr3:uid="{5CFA1679-8727-2749-A510-59C4E9A5842E}" name="2039" totalsRowFunction="sum" dataDxfId="2226" totalsRowDxfId="2225"/>
    <tableColumn id="2" xr3:uid="{85D47B5A-B8BA-6345-A736-33EF13F68957}" name="2040" totalsRowFunction="sum" dataDxfId="2224" totalsRowDxfId="2223"/>
  </tableColumns>
  <tableStyleInfo name="TableStyleMedium2"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CB43133-864A-CC4F-A8B0-C730662A5BF2}" name="Tabla1193144811587" displayName="Tabla1193144811587" ref="B37:W41" totalsRowCount="1" headerRowDxfId="2222" dataDxfId="2221" totalsRowDxfId="2220">
  <autoFilter ref="B37:W40" xr:uid="{96F90B46-4BB0-CC4D-B559-CEFDDDF8235B}"/>
  <sortState xmlns:xlrd2="http://schemas.microsoft.com/office/spreadsheetml/2017/richdata2" ref="B38:M40">
    <sortCondition ref="B7:B10"/>
  </sortState>
  <tableColumns count="22">
    <tableColumn id="1" xr3:uid="{441BE837-480F-4E48-AE17-82D7FE514F68}" name="Extension" totalsRowLabel="Total" dataDxfId="2219" totalsRowDxfId="2218"/>
    <tableColumn id="24" xr3:uid="{EFA5F40A-749D-AE47-BCCB-2241FF71D7E6}" name="2020" totalsRowFunction="sum" dataDxfId="2217" totalsRowDxfId="2216"/>
    <tableColumn id="3" xr3:uid="{47BC63A6-ED1B-CB49-ABB2-350CDC5245F3}" name="2021" totalsRowFunction="sum" dataDxfId="2215" totalsRowDxfId="2214">
      <calculatedColumnFormula>Tabla1193144811587[[#This Row],[2020]]+D6</calculatedColumnFormula>
    </tableColumn>
    <tableColumn id="4" xr3:uid="{7A1193DA-D5AD-2845-BFF2-1B2B8CE5C99F}" name="2022" totalsRowFunction="sum" dataDxfId="2213" totalsRowDxfId="2212">
      <calculatedColumnFormula>Tabla1193144811587[[#This Row],[2021]]+E6</calculatedColumnFormula>
    </tableColumn>
    <tableColumn id="5" xr3:uid="{0B90F07F-5658-7641-89A1-A597AF223D11}" name="2023" totalsRowFunction="sum" dataDxfId="2211" totalsRowDxfId="2210">
      <calculatedColumnFormula>Tabla1193144811587[[#This Row],[2022]]+F6</calculatedColumnFormula>
    </tableColumn>
    <tableColumn id="6" xr3:uid="{80CDCD72-2057-9B41-8AA1-FF14EA4936C0}" name="2024" totalsRowFunction="sum" dataDxfId="2209" totalsRowDxfId="2208">
      <calculatedColumnFormula>Tabla1193144811587[[#This Row],[2023]]+G6</calculatedColumnFormula>
    </tableColumn>
    <tableColumn id="7" xr3:uid="{F5B2BA59-30C1-C647-8766-D8795FB9A183}" name="2025" totalsRowFunction="sum" dataDxfId="2207" totalsRowDxfId="2206">
      <calculatedColumnFormula>Tabla1193144811587[[#This Row],[2024]]+H6</calculatedColumnFormula>
    </tableColumn>
    <tableColumn id="8" xr3:uid="{AD1ACED3-C616-6D49-8BA1-BABA49409238}" name="2026" totalsRowFunction="sum" dataDxfId="2205" totalsRowDxfId="2204">
      <calculatedColumnFormula>Tabla1193144811587[[#This Row],[2025]]+I6</calculatedColumnFormula>
    </tableColumn>
    <tableColumn id="9" xr3:uid="{F534B830-5354-BB41-BE06-06DAE0AE0EC4}" name="2027" totalsRowFunction="sum" dataDxfId="2203" totalsRowDxfId="2202">
      <calculatedColumnFormula>Tabla1193144811587[[#This Row],[2026]]+J6</calculatedColumnFormula>
    </tableColumn>
    <tableColumn id="10" xr3:uid="{1E5E6DAE-694E-4A48-98A8-032CB3AB7C51}" name="2028" totalsRowFunction="sum" dataDxfId="2201" totalsRowDxfId="2200">
      <calculatedColumnFormula>Tabla1193144811587[[#This Row],[2027]]+K6</calculatedColumnFormula>
    </tableColumn>
    <tableColumn id="11" xr3:uid="{BB04BF6C-BFD8-5E43-9E7B-C4E193C0EB31}" name="2029" totalsRowFunction="sum" dataDxfId="2199" totalsRowDxfId="2198">
      <calculatedColumnFormula>Tabla1193144811587[[#This Row],[2028]]+L6</calculatedColumnFormula>
    </tableColumn>
    <tableColumn id="12" xr3:uid="{343326A4-42B5-CC4C-81F1-E3CA5F09203E}" name="2030" totalsRowFunction="sum" dataDxfId="2197" totalsRowDxfId="2196">
      <calculatedColumnFormula>Tabla1193144811587[[#This Row],[2029]]+M6</calculatedColumnFormula>
    </tableColumn>
    <tableColumn id="13" xr3:uid="{C7ABFB88-E884-224D-B027-D31101122680}" name="2031" totalsRowFunction="sum" dataDxfId="2195" totalsRowDxfId="2194">
      <calculatedColumnFormula>Tabla1193144811587[[#This Row],[2030]]*(1+Inputs!R84)</calculatedColumnFormula>
    </tableColumn>
    <tableColumn id="15" xr3:uid="{E58FA497-C30D-FC44-AE5D-3930E975B142}" name="2032" totalsRowFunction="sum" dataDxfId="2193" totalsRowDxfId="2192">
      <calculatedColumnFormula>Tabla1193144811587[[#This Row],[2031]]+O6</calculatedColumnFormula>
    </tableColumn>
    <tableColumn id="16" xr3:uid="{2F5EBFC0-01EE-F048-AC32-D7692791D4BE}" name="2033" totalsRowFunction="sum" dataDxfId="2191" totalsRowDxfId="2190">
      <calculatedColumnFormula>Tabla1193144811587[[#This Row],[2032]]+P6</calculatedColumnFormula>
    </tableColumn>
    <tableColumn id="17" xr3:uid="{F412C33A-DD7F-344E-AFF3-D62A653B3867}" name="2034" totalsRowFunction="sum" dataDxfId="2189" totalsRowDxfId="2188">
      <calculatedColumnFormula>Tabla1193144811587[[#This Row],[2033]]+Q6</calculatedColumnFormula>
    </tableColumn>
    <tableColumn id="18" xr3:uid="{341C813E-EB18-3B49-9C36-752EF8DCE756}" name="2035" totalsRowFunction="sum" dataDxfId="2187" totalsRowDxfId="2186">
      <calculatedColumnFormula>Tabla1193144811587[[#This Row],[2034]]+R6</calculatedColumnFormula>
    </tableColumn>
    <tableColumn id="19" xr3:uid="{AC1762C4-452A-D34F-BB51-33227EBDF553}" name="2036" totalsRowFunction="sum" dataDxfId="2185" totalsRowDxfId="2184">
      <calculatedColumnFormula>Tabla1193144811587[[#This Row],[2035]]+S6</calculatedColumnFormula>
    </tableColumn>
    <tableColumn id="20" xr3:uid="{5D88DB8D-80F0-BE4A-825E-ADB839BFE638}" name="2037" totalsRowFunction="sum" dataDxfId="2183" totalsRowDxfId="2182">
      <calculatedColumnFormula>Tabla1193144811587[[#This Row],[2036]]+T6</calculatedColumnFormula>
    </tableColumn>
    <tableColumn id="21" xr3:uid="{FF91BAC7-6A79-8E45-98EA-DC2779B21E6E}" name="2038" totalsRowFunction="sum" dataDxfId="2181" totalsRowDxfId="2180">
      <calculatedColumnFormula>Tabla1193144811587[[#This Row],[2037]]+U6</calculatedColumnFormula>
    </tableColumn>
    <tableColumn id="22" xr3:uid="{ABC40C26-AC0E-024D-B180-D26C0474995F}" name="2039" totalsRowFunction="sum" dataDxfId="2179" totalsRowDxfId="2178">
      <calculatedColumnFormula>Tabla1193144811587[[#This Row],[2038]]+V6</calculatedColumnFormula>
    </tableColumn>
    <tableColumn id="2" xr3:uid="{3ACEDA69-F5D8-F143-9D2A-C04575978DC3}" name="2040" totalsRowFunction="sum" dataDxfId="2177" totalsRowDxfId="2176">
      <calculatedColumnFormula>Tabla1193144811587[[#This Row],[2039]]+W6</calculatedColumnFormula>
    </tableColumn>
  </tableColumns>
  <tableStyleInfo name="TableStyleMedium2"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7F4AC56-EA36-394E-A760-591219561166}" name="Tabla119311154911688" displayName="Tabla119311154911688" ref="B43:W47" totalsRowCount="1" headerRowDxfId="2175" dataDxfId="2174" totalsRowDxfId="2173">
  <autoFilter ref="B43:W46" xr:uid="{15F1E6F9-842D-D541-AABE-6DFDC66EC756}"/>
  <sortState xmlns:xlrd2="http://schemas.microsoft.com/office/spreadsheetml/2017/richdata2" ref="B44:M46">
    <sortCondition ref="B7:B10"/>
  </sortState>
  <tableColumns count="22">
    <tableColumn id="1" xr3:uid="{217BE868-5391-794D-9D74-D91693274A8B}" name="Densification" totalsRowLabel="Total" dataDxfId="2172" totalsRowDxfId="2171"/>
    <tableColumn id="24" xr3:uid="{7AEA0C9C-BCDA-454B-A12A-C27FE41FAB65}" name="2020" totalsRowFunction="sum" dataDxfId="2170" totalsRowDxfId="2169"/>
    <tableColumn id="3" xr3:uid="{A7B8330F-559F-0A4C-A4A2-919CE17B914C}" name="2021" totalsRowFunction="sum" dataDxfId="2168" totalsRowDxfId="2167">
      <calculatedColumnFormula>Tabla119311154911688[[#This Row],[2020]]+D12</calculatedColumnFormula>
    </tableColumn>
    <tableColumn id="4" xr3:uid="{C9DFA1AA-EDDA-C34D-A6E2-354B939AEC3E}" name="2022" totalsRowFunction="sum" dataDxfId="2166" totalsRowDxfId="2165">
      <calculatedColumnFormula>Tabla119311154911688[[#This Row],[2021]]+E12</calculatedColumnFormula>
    </tableColumn>
    <tableColumn id="5" xr3:uid="{4ADF0339-EA68-6D46-905C-8B53BB461102}" name="2023" totalsRowFunction="sum" dataDxfId="2164" totalsRowDxfId="2163">
      <calculatedColumnFormula>Tabla119311154911688[[#This Row],[2022]]+F12</calculatedColumnFormula>
    </tableColumn>
    <tableColumn id="6" xr3:uid="{352160B4-E266-B44C-B8BF-51074B75A45D}" name="2024" totalsRowFunction="sum" dataDxfId="2162" totalsRowDxfId="2161">
      <calculatedColumnFormula>Tabla119311154911688[[#This Row],[2023]]+G12</calculatedColumnFormula>
    </tableColumn>
    <tableColumn id="7" xr3:uid="{B92DC53F-DFF4-8848-B33E-A7BD7A2E9800}" name="2025" totalsRowFunction="sum" dataDxfId="2160" totalsRowDxfId="2159">
      <calculatedColumnFormula>Tabla119311154911688[[#This Row],[2024]]+H12</calculatedColumnFormula>
    </tableColumn>
    <tableColumn id="8" xr3:uid="{055F8D5A-D6B4-8248-AF4D-BA4220E384D4}" name="2026" totalsRowFunction="sum" dataDxfId="2158" totalsRowDxfId="2157">
      <calculatedColumnFormula>Tabla119311154911688[[#This Row],[2025]]+I12</calculatedColumnFormula>
    </tableColumn>
    <tableColumn id="9" xr3:uid="{3B59D678-F3F1-134E-9D70-0109314F5362}" name="2027" totalsRowFunction="sum" dataDxfId="2156" totalsRowDxfId="2155">
      <calculatedColumnFormula>Tabla119311154911688[[#This Row],[2026]]+J12</calculatedColumnFormula>
    </tableColumn>
    <tableColumn id="10" xr3:uid="{1C12C17C-22F9-464C-90E4-4ECEA75D2E1B}" name="2028" totalsRowFunction="sum" dataDxfId="2154" totalsRowDxfId="2153">
      <calculatedColumnFormula>Tabla119311154911688[[#This Row],[2027]]+K12</calculatedColumnFormula>
    </tableColumn>
    <tableColumn id="11" xr3:uid="{E9C9570F-EAC5-0747-B63D-6B87A808303C}" name="2029" totalsRowFunction="sum" dataDxfId="2152" totalsRowDxfId="2151">
      <calculatedColumnFormula>Tabla119311154911688[[#This Row],[2028]]+L12</calculatedColumnFormula>
    </tableColumn>
    <tableColumn id="12" xr3:uid="{B19359DC-5EB0-DC44-A642-5E736A5E340B}" name="2030" totalsRowFunction="sum" dataDxfId="2150" totalsRowDxfId="2149">
      <calculatedColumnFormula>Tabla119311154911688[[#This Row],[2029]]+M12</calculatedColumnFormula>
    </tableColumn>
    <tableColumn id="13" xr3:uid="{B3B7A836-0A09-AE42-BE42-DDCD616143D9}" name="2031" totalsRowFunction="sum" dataDxfId="2148" totalsRowDxfId="2147">
      <calculatedColumnFormula>IF(N2&gt;Densification!$B$6,Tabla119311154911688[[#This Row],[2030]]*(1+Inputs!R85),Tabla119311154911688[[#This Row],[2030]]+Revenues!N12)</calculatedColumnFormula>
    </tableColumn>
    <tableColumn id="15" xr3:uid="{680C6D69-E744-C14D-884C-82E89687E436}" name="2032" totalsRowFunction="sum" dataDxfId="2146" totalsRowDxfId="2145">
      <calculatedColumnFormula>Tabla119311154911688[[#This Row],[2031]]+O12</calculatedColumnFormula>
    </tableColumn>
    <tableColumn id="16" xr3:uid="{6D736E85-1755-8E4E-AECA-2F105E345816}" name="2033" totalsRowFunction="sum" dataDxfId="2144" totalsRowDxfId="2143">
      <calculatedColumnFormula>Tabla119311154911688[[#This Row],[2032]]+P12</calculatedColumnFormula>
    </tableColumn>
    <tableColumn id="17" xr3:uid="{790F9BC9-8081-E74A-ADF4-B0DD4EC61940}" name="2034" totalsRowFunction="sum" dataDxfId="2142" totalsRowDxfId="2141">
      <calculatedColumnFormula>Tabla119311154911688[[#This Row],[2033]]+Q12</calculatedColumnFormula>
    </tableColumn>
    <tableColumn id="18" xr3:uid="{A1794F22-BC1A-8949-B774-B83D5BDC95AD}" name="2035" totalsRowFunction="sum" dataDxfId="2140" totalsRowDxfId="2139">
      <calculatedColumnFormula>Tabla119311154911688[[#This Row],[2034]]+R12</calculatedColumnFormula>
    </tableColumn>
    <tableColumn id="19" xr3:uid="{6F6D247C-31CF-5A40-A0B8-A54BA37BD898}" name="2036" totalsRowFunction="sum" dataDxfId="2138" totalsRowDxfId="2137">
      <calculatedColumnFormula>Tabla119311154911688[[#This Row],[2035]]+S12</calculatedColumnFormula>
    </tableColumn>
    <tableColumn id="20" xr3:uid="{C5D7CAF2-5748-3D46-901B-4AB79F1FEF5B}" name="2037" totalsRowFunction="sum" dataDxfId="2136" totalsRowDxfId="2135">
      <calculatedColumnFormula>Tabla119311154911688[[#This Row],[2036]]+T12</calculatedColumnFormula>
    </tableColumn>
    <tableColumn id="21" xr3:uid="{D7C1FECA-1E18-1343-AA05-651AF122844E}" name="2038" totalsRowFunction="sum" dataDxfId="2134" totalsRowDxfId="2133">
      <calculatedColumnFormula>Tabla119311154911688[[#This Row],[2037]]+U12</calculatedColumnFormula>
    </tableColumn>
    <tableColumn id="22" xr3:uid="{7B00D266-BA62-944B-81C4-0C7F7BB76568}" name="2039" totalsRowFunction="sum" dataDxfId="2132" totalsRowDxfId="2131">
      <calculatedColumnFormula>Tabla119311154911688[[#This Row],[2038]]+V12</calculatedColumnFormula>
    </tableColumn>
    <tableColumn id="2" xr3:uid="{514A790B-603F-9A4B-904A-098BFC603C75}" name="2040" totalsRowFunction="sum" dataDxfId="2130" totalsRowDxfId="2129">
      <calculatedColumnFormula>Tabla119311154911688[[#This Row],[2039]]+W12</calculatedColumnFormula>
    </tableColumn>
  </tableColumns>
  <tableStyleInfo name="TableStyleMedium2"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9FCB270-575B-E04F-9078-A47C0F6B154E}" name="Tabla11931112165011789" displayName="Tabla11931112165011789" ref="B49:W53" totalsRowCount="1" headerRowDxfId="2128" dataDxfId="2127" totalsRowDxfId="2126">
  <autoFilter ref="B49:W52" xr:uid="{AAB5F696-FAB6-074B-AEB9-927159D77901}"/>
  <sortState xmlns:xlrd2="http://schemas.microsoft.com/office/spreadsheetml/2017/richdata2" ref="B50:M52">
    <sortCondition ref="B7:B10"/>
  </sortState>
  <tableColumns count="22">
    <tableColumn id="1" xr3:uid="{69410BB5-1E7A-8B4F-BC4C-5E97E30247CF}" name="Minigrid" totalsRowLabel="Total" dataDxfId="2125" totalsRowDxfId="2124"/>
    <tableColumn id="24" xr3:uid="{5C4397E6-5309-344B-BE94-5D1583323ECE}" name="2020" totalsRowFunction="sum" dataDxfId="2123" totalsRowDxfId="2122"/>
    <tableColumn id="3" xr3:uid="{0EEED2F8-CDBB-5B4C-A04C-AC79C601A2E5}" name="2021" totalsRowFunction="sum" dataDxfId="2121" totalsRowDxfId="2120">
      <calculatedColumnFormula>Tabla11931112165011789[[#This Row],[2020]]+D18</calculatedColumnFormula>
    </tableColumn>
    <tableColumn id="4" xr3:uid="{61A27B1E-6D5F-224C-B643-16A4C75ED526}" name="2022" totalsRowFunction="sum" dataDxfId="2119" totalsRowDxfId="2118">
      <calculatedColumnFormula>Tabla11931112165011789[[#This Row],[2021]]+E18</calculatedColumnFormula>
    </tableColumn>
    <tableColumn id="5" xr3:uid="{545D5577-AFA1-2D42-8841-FC16C40DC455}" name="2023" totalsRowFunction="sum" dataDxfId="2117" totalsRowDxfId="2116">
      <calculatedColumnFormula>Tabla11931112165011789[[#This Row],[2022]]+F18</calculatedColumnFormula>
    </tableColumn>
    <tableColumn id="6" xr3:uid="{2021041D-9BCF-0045-9782-C3D49520BF92}" name="2024" totalsRowFunction="sum" dataDxfId="2115" totalsRowDxfId="2114">
      <calculatedColumnFormula>Tabla11931112165011789[[#This Row],[2023]]+G18</calculatedColumnFormula>
    </tableColumn>
    <tableColumn id="7" xr3:uid="{B9662242-78EB-6345-902A-9FFD8A630E34}" name="2025" totalsRowFunction="sum" dataDxfId="2113" totalsRowDxfId="2112">
      <calculatedColumnFormula>Tabla11931112165011789[[#This Row],[2024]]+H18</calculatedColumnFormula>
    </tableColumn>
    <tableColumn id="8" xr3:uid="{C8DE45BC-687E-C441-89BE-5FC188378251}" name="2026" totalsRowFunction="sum" dataDxfId="2111" totalsRowDxfId="2110">
      <calculatedColumnFormula>Tabla11931112165011789[[#This Row],[2025]]+I18</calculatedColumnFormula>
    </tableColumn>
    <tableColumn id="9" xr3:uid="{7ACF549C-6FA8-244E-A5DA-791FCA16CFC5}" name="2027" totalsRowFunction="sum" dataDxfId="2109" totalsRowDxfId="2108">
      <calculatedColumnFormula>Tabla11931112165011789[[#This Row],[2026]]+J18</calculatedColumnFormula>
    </tableColumn>
    <tableColumn id="10" xr3:uid="{72E658FE-925D-2542-AF96-C9B035A297EE}" name="2028" totalsRowFunction="sum" dataDxfId="2107" totalsRowDxfId="2106">
      <calculatedColumnFormula>Tabla11931112165011789[[#This Row],[2027]]+K18</calculatedColumnFormula>
    </tableColumn>
    <tableColumn id="11" xr3:uid="{4844F28D-8C8A-7C43-ACAF-82CC661F70A3}" name="2029" totalsRowFunction="sum" dataDxfId="2105" totalsRowDxfId="2104">
      <calculatedColumnFormula>Tabla11931112165011789[[#This Row],[2028]]+L18</calculatedColumnFormula>
    </tableColumn>
    <tableColumn id="12" xr3:uid="{DE92E084-6FFF-6A49-B05A-5A703E8C6771}" name="2030" totalsRowFunction="sum" dataDxfId="2103" totalsRowDxfId="2102">
      <calculatedColumnFormula>Tabla11931112165011789[[#This Row],[2029]]+M18</calculatedColumnFormula>
    </tableColumn>
    <tableColumn id="13" xr3:uid="{8D31FD6E-07BD-EE4F-A10A-31F912227B87}" name="2031" totalsRowFunction="sum" dataDxfId="2101" totalsRowDxfId="2100">
      <calculatedColumnFormula>Tabla11931112165011789[[#This Row],[2030]]+N18</calculatedColumnFormula>
    </tableColumn>
    <tableColumn id="15" xr3:uid="{667C619F-28CE-8B46-BF45-C2F151743C99}" name="2032" totalsRowFunction="custom" dataDxfId="2099" totalsRowDxfId="2098">
      <calculatedColumnFormula>Tabla11931112165011789[[#This Row],[2030]]+O18</calculatedColumnFormula>
      <totalsRowFormula>SUBTOTAL(109,Tabla11931112165011789[2031])</totalsRowFormula>
    </tableColumn>
    <tableColumn id="16" xr3:uid="{604F7D68-C118-7B48-B5DB-A54F45364BCE}" name="2033" totalsRowFunction="custom" dataDxfId="2097" totalsRowDxfId="2096">
      <calculatedColumnFormula>Tabla11931112165011789[[#This Row],[2031]]+P18</calculatedColumnFormula>
      <totalsRowFormula>SUBTOTAL(109,Tabla11931112165011789[2032])</totalsRowFormula>
    </tableColumn>
    <tableColumn id="17" xr3:uid="{5B26223A-7CD5-A84D-BE1D-FF69878C88DC}" name="2034" totalsRowFunction="custom" dataDxfId="2095" totalsRowDxfId="2094">
      <calculatedColumnFormula>Tabla11931112165011789[[#This Row],[2031]]+Q18</calculatedColumnFormula>
      <totalsRowFormula>SUBTOTAL(109,Tabla11931112165011789[2032])</totalsRowFormula>
    </tableColumn>
    <tableColumn id="18" xr3:uid="{3E026E5B-748E-F643-AF84-A67DFB774545}" name="2035" totalsRowFunction="custom" dataDxfId="2093" totalsRowDxfId="2092">
      <calculatedColumnFormula>Tabla11931112165011789[[#This Row],[2032]]+R18</calculatedColumnFormula>
      <totalsRowFormula>SUBTOTAL(109,Tabla11931112165011789[2033])</totalsRowFormula>
    </tableColumn>
    <tableColumn id="19" xr3:uid="{9716A8E1-93E1-B646-B429-5B4BC0C3EFEE}" name="2036" totalsRowFunction="custom" dataDxfId="2091" totalsRowDxfId="2090">
      <calculatedColumnFormula>Tabla11931112165011789[[#This Row],[2032]]+S18</calculatedColumnFormula>
      <totalsRowFormula>SUBTOTAL(109,Tabla11931112165011789[2033])</totalsRowFormula>
    </tableColumn>
    <tableColumn id="20" xr3:uid="{F82C0218-3723-224F-AD57-4071A388ACD4}" name="2037" totalsRowFunction="custom" dataDxfId="2089" totalsRowDxfId="2088">
      <calculatedColumnFormula>Tabla11931112165011789[[#This Row],[2033]]+T18</calculatedColumnFormula>
      <totalsRowFormula>SUBTOTAL(109,Tabla11931112165011789[2034])</totalsRowFormula>
    </tableColumn>
    <tableColumn id="21" xr3:uid="{D3B616F9-B7BB-494B-A208-43B6FF77F6EF}" name="2038" totalsRowFunction="custom" dataDxfId="2087" totalsRowDxfId="2086">
      <calculatedColumnFormula>Tabla11931112165011789[[#This Row],[2033]]+U18</calculatedColumnFormula>
      <totalsRowFormula>SUBTOTAL(109,Tabla11931112165011789[2034])</totalsRowFormula>
    </tableColumn>
    <tableColumn id="22" xr3:uid="{75E6EA82-51AE-0C47-A2B4-8FF7DD30DEBB}" name="2039" totalsRowFunction="custom" dataDxfId="2085" totalsRowDxfId="2084">
      <calculatedColumnFormula>Tabla11931112165011789[[#This Row],[2034]]+V18</calculatedColumnFormula>
      <totalsRowFormula>SUBTOTAL(109,Tabla11931112165011789[2035])</totalsRowFormula>
    </tableColumn>
    <tableColumn id="2" xr3:uid="{59B5B38B-A064-A04F-BCDE-FFF654EE0C6A}" name="2040" totalsRowFunction="custom" dataDxfId="2083" totalsRowDxfId="2082">
      <calculatedColumnFormula>Tabla11931112165011789[[#This Row],[2034]]+W18</calculatedColumnFormula>
      <totalsRowFormula>SUBTOTAL(109,Tabla11931112165011789[2035])</totalsRowFormula>
    </tableColumn>
  </tableColumns>
  <tableStyleInfo name="TableStyleMedium2"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F5549F2D-318F-844E-A2A1-FD21BFF970E8}" name="Tabla1193111213175511890" displayName="Tabla1193111213175511890" ref="B55:W59" totalsRowCount="1" headerRowDxfId="2081" dataDxfId="2080" totalsRowDxfId="2079">
  <autoFilter ref="B55:W58" xr:uid="{04048A99-69F1-2D47-9E31-975510FD6F56}"/>
  <sortState xmlns:xlrd2="http://schemas.microsoft.com/office/spreadsheetml/2017/richdata2" ref="B56:M58">
    <sortCondition ref="B7:B10"/>
  </sortState>
  <tableColumns count="22">
    <tableColumn id="1" xr3:uid="{1505784F-8CE2-D04F-9538-6988C1621D8A}" name="SAS - type A" totalsRowLabel="Total" dataDxfId="2078" totalsRowDxfId="2077"/>
    <tableColumn id="24" xr3:uid="{392765A2-159F-1D4B-B42D-163F5912CDAE}" name="2020" totalsRowFunction="sum" dataDxfId="2076" totalsRowDxfId="2075"/>
    <tableColumn id="3" xr3:uid="{59BF2E0B-1048-5B49-8FEC-52E77A089DF9}" name="2021" totalsRowFunction="sum" dataDxfId="2074" totalsRowDxfId="2073">
      <calculatedColumnFormula>Tabla1193111213175511890[[#This Row],[2020]]+D24</calculatedColumnFormula>
    </tableColumn>
    <tableColumn id="4" xr3:uid="{DCF929A7-43B5-0A4F-A9DB-E1224235BE54}" name="2022" totalsRowFunction="sum" dataDxfId="2072" totalsRowDxfId="2071">
      <calculatedColumnFormula>Tabla1193111213175511890[[#This Row],[2021]]+E24</calculatedColumnFormula>
    </tableColumn>
    <tableColumn id="5" xr3:uid="{F4A8437E-054A-4B49-85AA-2C90B3C32C85}" name="2023" totalsRowFunction="sum" dataDxfId="2070" totalsRowDxfId="2069">
      <calculatedColumnFormula>Tabla1193111213175511890[[#This Row],[2022]]+F24</calculatedColumnFormula>
    </tableColumn>
    <tableColumn id="6" xr3:uid="{8C13315C-0C65-E14E-BE9C-5499A2780AA5}" name="2024" totalsRowFunction="sum" dataDxfId="2068" totalsRowDxfId="2067">
      <calculatedColumnFormula>Tabla1193111213175511890[[#This Row],[2023]]+G24</calculatedColumnFormula>
    </tableColumn>
    <tableColumn id="7" xr3:uid="{A23F8D97-FB3A-1143-950E-C620EEED0228}" name="2025" totalsRowFunction="sum" dataDxfId="2066" totalsRowDxfId="2065">
      <calculatedColumnFormula>Tabla1193111213175511890[[#This Row],[2024]]+H24</calculatedColumnFormula>
    </tableColumn>
    <tableColumn id="8" xr3:uid="{2CD274EB-1DAA-4340-B69B-52CE808B6FEB}" name="2026" totalsRowFunction="sum" dataDxfId="2064" totalsRowDxfId="2063">
      <calculatedColumnFormula>Tabla1193111213175511890[[#This Row],[2025]]+I24</calculatedColumnFormula>
    </tableColumn>
    <tableColumn id="9" xr3:uid="{552B8ABE-0B84-3A49-893F-CFF9651A2B0A}" name="2027" totalsRowFunction="sum" dataDxfId="2062" totalsRowDxfId="2061">
      <calculatedColumnFormula>Tabla1193111213175511890[[#This Row],[2026]]+J24</calculatedColumnFormula>
    </tableColumn>
    <tableColumn id="10" xr3:uid="{5B7F570C-49AD-9E4B-BA37-030A549B4461}" name="2028" totalsRowFunction="sum" dataDxfId="2060" totalsRowDxfId="2059">
      <calculatedColumnFormula>Tabla1193111213175511890[[#This Row],[2027]]+K24</calculatedColumnFormula>
    </tableColumn>
    <tableColumn id="11" xr3:uid="{EB9D118D-3884-D344-A602-8A8394EA60C7}" name="2029" totalsRowFunction="sum" dataDxfId="2058" totalsRowDxfId="2057">
      <calculatedColumnFormula>Tabla1193111213175511890[[#This Row],[2028]]+L24</calculatedColumnFormula>
    </tableColumn>
    <tableColumn id="12" xr3:uid="{1190A543-FE91-4747-8BDD-CE12130D4111}" name="2030" totalsRowFunction="sum" dataDxfId="2056" totalsRowDxfId="2055">
      <calculatedColumnFormula>Tabla1193111213175511890[[#This Row],[2029]]+M24</calculatedColumnFormula>
    </tableColumn>
    <tableColumn id="13" xr3:uid="{AC754FBF-395B-B54B-8921-249D65D559B3}" name="2031" totalsRowFunction="sum" dataDxfId="2054" totalsRowDxfId="2053">
      <calculatedColumnFormula>Tabla1193111213175511890[[#This Row],[2030]]+N24</calculatedColumnFormula>
    </tableColumn>
    <tableColumn id="15" xr3:uid="{4B009AB4-F268-FD4A-9498-4744FCF5D641}" name="2032" totalsRowFunction="sum" dataDxfId="2052" totalsRowDxfId="2051">
      <calculatedColumnFormula>Tabla1193111213175511890[[#This Row],[2031]]+O24</calculatedColumnFormula>
    </tableColumn>
    <tableColumn id="16" xr3:uid="{6B6843FC-8195-7948-89AE-97E112482953}" name="2033" totalsRowFunction="sum" dataDxfId="2050" totalsRowDxfId="2049">
      <calculatedColumnFormula>Tabla1193111213175511890[[#This Row],[2032]]+P24</calculatedColumnFormula>
    </tableColumn>
    <tableColumn id="17" xr3:uid="{4AB8F9ED-107F-AF47-97ED-2A150AE24952}" name="2034" totalsRowFunction="sum" dataDxfId="2048" totalsRowDxfId="2047">
      <calculatedColumnFormula>Tabla1193111213175511890[[#This Row],[2033]]+Q24</calculatedColumnFormula>
    </tableColumn>
    <tableColumn id="18" xr3:uid="{89A1F975-A21E-0540-8A6B-78CF8A31EFD2}" name="2035" totalsRowFunction="sum" dataDxfId="2046" totalsRowDxfId="2045">
      <calculatedColumnFormula>Tabla1193111213175511890[[#This Row],[2034]]+R24</calculatedColumnFormula>
    </tableColumn>
    <tableColumn id="19" xr3:uid="{C18D0227-607A-DF42-9FFD-F5797019022C}" name="2036" totalsRowFunction="sum" dataDxfId="2044" totalsRowDxfId="2043">
      <calculatedColumnFormula>Tabla1193111213175511890[[#This Row],[2035]]+S24</calculatedColumnFormula>
    </tableColumn>
    <tableColumn id="20" xr3:uid="{A3D3A63E-4677-7848-8E17-D5D330079769}" name="2037" totalsRowFunction="sum" dataDxfId="2042" totalsRowDxfId="2041">
      <calculatedColumnFormula>Tabla1193111213175511890[[#This Row],[2036]]+T24</calculatedColumnFormula>
    </tableColumn>
    <tableColumn id="21" xr3:uid="{BE0DC713-F3A3-7740-82F0-ABD3DA051A97}" name="2038" totalsRowFunction="sum" dataDxfId="2040" totalsRowDxfId="2039">
      <calculatedColumnFormula>Tabla1193111213175511890[[#This Row],[2037]]+U24</calculatedColumnFormula>
    </tableColumn>
    <tableColumn id="22" xr3:uid="{AA6BAAAE-AF72-434E-896F-6CAD81A3561A}" name="2039" totalsRowFunction="sum" dataDxfId="2038" totalsRowDxfId="2037">
      <calculatedColumnFormula>Tabla1193111213175511890[[#This Row],[2038]]+V24</calculatedColumnFormula>
    </tableColumn>
    <tableColumn id="2" xr3:uid="{38E2A83A-509E-314B-A508-C58EBEAD60DF}" name="2040" totalsRowFunction="sum" dataDxfId="2036" totalsRowDxfId="2035">
      <calculatedColumnFormula>Tabla1193111213175511890[[#This Row],[2039]]+W24</calculatedColumnFormula>
    </tableColumn>
  </tableColumns>
  <tableStyleInfo name="TableStyleMedium2"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70FD54B4-EBDA-A941-AB49-7F2EA46447FC}" name="Tabla119314185611991" displayName="Tabla119314185611991" ref="B78:W82" totalsRowCount="1" headerRowDxfId="2034" dataDxfId="2033" totalsRowDxfId="2032">
  <autoFilter ref="B78:W81" xr:uid="{75C2F4D5-39E6-8049-950C-A88C0CD5B165}"/>
  <sortState xmlns:xlrd2="http://schemas.microsoft.com/office/spreadsheetml/2017/richdata2" ref="B79:M81">
    <sortCondition ref="B7:B10"/>
  </sortState>
  <tableColumns count="22">
    <tableColumn id="1" xr3:uid="{58CC9221-F97E-B54A-B501-EF1BBCBCCFAE}" name="Extension" totalsRowLabel="Total" dataDxfId="2031" totalsRowDxfId="2030"/>
    <tableColumn id="24" xr3:uid="{6EFEB704-9067-5343-A047-41AAD153C7D2}" name="2020" totalsRowFunction="sum" dataDxfId="2029" totalsRowDxfId="2028"/>
    <tableColumn id="3" xr3:uid="{8AB3B648-1FCD-6B49-815A-2EF5AF4181E5}" name="2021" totalsRowFunction="sum" dataDxfId="2027" totalsRowDxfId="2026"/>
    <tableColumn id="4" xr3:uid="{39427EEB-4E39-B644-9226-3AB9D069E44D}" name="2022" totalsRowFunction="sum" dataDxfId="2025" totalsRowDxfId="2024"/>
    <tableColumn id="5" xr3:uid="{ABDBDB22-06E4-3646-AAC2-490075E72DC9}" name="2023" totalsRowFunction="sum" dataDxfId="2023" totalsRowDxfId="2022"/>
    <tableColumn id="6" xr3:uid="{3D54087E-BFB4-F541-8147-07598CCE52B9}" name="2024" totalsRowFunction="sum" dataDxfId="2021" totalsRowDxfId="2020"/>
    <tableColumn id="7" xr3:uid="{0D937346-76DE-BA4D-8933-2E7F3A0FC6FE}" name="2025" totalsRowFunction="sum" dataDxfId="2019" totalsRowDxfId="2018"/>
    <tableColumn id="8" xr3:uid="{50962C94-4247-964B-B6D7-974AC711BB04}" name="2026" totalsRowFunction="sum" dataDxfId="2017" totalsRowDxfId="2016"/>
    <tableColumn id="9" xr3:uid="{35A94E7A-C95F-F849-BB3F-D7B0481F5081}" name="2027" totalsRowFunction="sum" dataDxfId="2015" totalsRowDxfId="2014"/>
    <tableColumn id="10" xr3:uid="{80B6F4E6-CF62-6D4F-BDED-841DDA507822}" name="2028" totalsRowFunction="sum" dataDxfId="2013" totalsRowDxfId="2012"/>
    <tableColumn id="11" xr3:uid="{1CD28869-8626-624D-9928-2E197F0C573A}" name="2029" totalsRowFunction="sum" dataDxfId="2011" totalsRowDxfId="2010"/>
    <tableColumn id="12" xr3:uid="{249D36B5-6DF2-A943-A7BC-4802410F3C8A}" name="2030" totalsRowFunction="sum" dataDxfId="2009" totalsRowDxfId="2008">
      <calculatedColumnFormula>Inputs!E128</calculatedColumnFormula>
    </tableColumn>
    <tableColumn id="13" xr3:uid="{A36BBAC8-A3FD-704F-A98B-AA58AC9A930A}" name="2031" totalsRowFunction="sum" dataDxfId="2007" totalsRowDxfId="2006">
      <calculatedColumnFormula>Tabla119314185611991[[#This Row],[2030]]*(1+Inputs!$R$84)</calculatedColumnFormula>
    </tableColumn>
    <tableColumn id="15" xr3:uid="{0BC03002-7279-B549-B5EC-ED438ECA8931}" name="2032" totalsRowFunction="sum" dataDxfId="2005" totalsRowDxfId="2004"/>
    <tableColumn id="16" xr3:uid="{EDEC1E1D-501D-1049-B4DC-F376D2580187}" name="2033" totalsRowFunction="sum" dataDxfId="2003" totalsRowDxfId="2002"/>
    <tableColumn id="17" xr3:uid="{BC1E2E79-0128-1C47-B839-80A6D48EC39B}" name="2034" totalsRowFunction="sum" dataDxfId="2001" totalsRowDxfId="2000"/>
    <tableColumn id="18" xr3:uid="{955B5CAC-A002-6D4A-84B8-C6B5237D30EC}" name="2035" totalsRowFunction="sum" dataDxfId="1999" totalsRowDxfId="1998"/>
    <tableColumn id="19" xr3:uid="{4D736DEE-C860-9648-95EE-EC8CCB010DF5}" name="2036" totalsRowFunction="sum" dataDxfId="1997" totalsRowDxfId="1996"/>
    <tableColumn id="20" xr3:uid="{92EB2B61-75DD-E84D-B697-F7E9378D6102}" name="2037" totalsRowFunction="sum" dataDxfId="1995" totalsRowDxfId="1994"/>
    <tableColumn id="21" xr3:uid="{F90095FC-1A97-944A-A508-FFCEB1F95453}" name="2038" totalsRowFunction="sum" dataDxfId="1993" totalsRowDxfId="1992"/>
    <tableColumn id="22" xr3:uid="{FC3420F9-B663-9C4F-8BCB-6038C9B237B9}" name="2039" totalsRowFunction="sum" dataDxfId="1991" totalsRowDxfId="1990"/>
    <tableColumn id="2" xr3:uid="{BB29CD04-CAD5-F14C-B157-EE5D35070F4C}" name="2040" totalsRowFunction="sum" dataDxfId="1989" totalsRowDxfId="1988"/>
  </tableColumns>
  <tableStyleInfo name="TableStyleMedium2"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8BD29250-9C2B-7143-B2F6-1EF4F8C5428D}" name="Tabla11931115195712092" displayName="Tabla11931115195712092" ref="B84:W88" totalsRowCount="1" headerRowDxfId="1987" dataDxfId="1986" totalsRowDxfId="1985">
  <autoFilter ref="B84:W87" xr:uid="{D0EDE89C-6B3E-A749-8CB1-BE02C90BEA89}"/>
  <sortState xmlns:xlrd2="http://schemas.microsoft.com/office/spreadsheetml/2017/richdata2" ref="B85:M87">
    <sortCondition ref="B7:B10"/>
  </sortState>
  <tableColumns count="22">
    <tableColumn id="1" xr3:uid="{40DDA181-A33C-4447-8A43-5352F83B348F}" name="Densification" totalsRowLabel="Total" dataDxfId="1984" totalsRowDxfId="1983"/>
    <tableColumn id="24" xr3:uid="{3AE24FE2-31D6-DF44-92A9-733E823FEE25}" name="2020" totalsRowFunction="sum" dataDxfId="1982" totalsRowDxfId="1981"/>
    <tableColumn id="3" xr3:uid="{919D2E26-15B1-B647-942C-E5925B298DC9}" name="2021" totalsRowFunction="sum" dataDxfId="1980" totalsRowDxfId="1979">
      <calculatedColumnFormula>D79</calculatedColumnFormula>
    </tableColumn>
    <tableColumn id="4" xr3:uid="{8C5C11A4-12F7-F04B-A50B-6F3575F1CB20}" name="2022" totalsRowFunction="sum" dataDxfId="1978" totalsRowDxfId="1977">
      <calculatedColumnFormula>E79</calculatedColumnFormula>
    </tableColumn>
    <tableColumn id="5" xr3:uid="{3A91B8C0-1AE9-3D44-8557-523D27D2BD12}" name="2023" totalsRowFunction="sum" dataDxfId="1976" totalsRowDxfId="1975">
      <calculatedColumnFormula>F79</calculatedColumnFormula>
    </tableColumn>
    <tableColumn id="6" xr3:uid="{76A5C910-7C6F-BC48-B5DF-7AD56D5CDE66}" name="2024" totalsRowFunction="sum" dataDxfId="1974" totalsRowDxfId="1973">
      <calculatedColumnFormula>G79</calculatedColumnFormula>
    </tableColumn>
    <tableColumn id="7" xr3:uid="{0E3CA5EF-6F14-294F-B6B3-325A16AD5549}" name="2025" totalsRowFunction="sum" dataDxfId="1972" totalsRowDxfId="1971">
      <calculatedColumnFormula>H79</calculatedColumnFormula>
    </tableColumn>
    <tableColumn id="8" xr3:uid="{53A8E6B1-1ECF-D34F-96C6-FF0E94366B53}" name="2026" totalsRowFunction="sum" dataDxfId="1970" totalsRowDxfId="1969">
      <calculatedColumnFormula>I79</calculatedColumnFormula>
    </tableColumn>
    <tableColumn id="9" xr3:uid="{A320CE73-D0F9-5045-BDC4-8E9583E52271}" name="2027" totalsRowFunction="sum" dataDxfId="1968" totalsRowDxfId="1967">
      <calculatedColumnFormula>J79</calculatedColumnFormula>
    </tableColumn>
    <tableColumn id="10" xr3:uid="{04368D79-7A4D-3146-A954-42C3D3C8FBE2}" name="2028" totalsRowFunction="sum" dataDxfId="1966" totalsRowDxfId="1965">
      <calculatedColumnFormula>K79</calculatedColumnFormula>
    </tableColumn>
    <tableColumn id="11" xr3:uid="{3BD6FCBD-3588-094E-B463-89DDBE12919E}" name="2029" totalsRowFunction="sum" dataDxfId="1964" totalsRowDxfId="1963">
      <calculatedColumnFormula>L79</calculatedColumnFormula>
    </tableColumn>
    <tableColumn id="12" xr3:uid="{2F2AEC94-E786-0540-89A0-5A5093F35D2A}" name="2030" totalsRowFunction="sum" dataDxfId="1962" totalsRowDxfId="1961">
      <calculatedColumnFormula>Inputs!E137</calculatedColumnFormula>
    </tableColumn>
    <tableColumn id="13" xr3:uid="{52C3EDBA-53E1-C846-9B75-ADB1DCD1FC35}" name="2031" totalsRowFunction="sum" dataDxfId="1960" totalsRowDxfId="1959">
      <calculatedColumnFormula>N79</calculatedColumnFormula>
    </tableColumn>
    <tableColumn id="15" xr3:uid="{9EA387C2-1F4D-3840-AB6E-41FDCD5A6860}" name="2032" totalsRowFunction="sum" totalsRowDxfId="1958"/>
    <tableColumn id="16" xr3:uid="{D21CBA77-46DB-A246-AF66-6F11091E9389}" name="2033" totalsRowFunction="sum" totalsRowDxfId="1957"/>
    <tableColumn id="17" xr3:uid="{DC9D3058-2675-9043-B0A0-84963A5B05D2}" name="2034" totalsRowFunction="sum" totalsRowDxfId="1956"/>
    <tableColumn id="18" xr3:uid="{F20D2385-23AA-B145-8356-BFC83995D2F4}" name="2035" totalsRowFunction="sum" totalsRowDxfId="1955"/>
    <tableColumn id="19" xr3:uid="{E31C9DA0-7B3F-CD4A-8A49-2DF01B725DCC}" name="2036" totalsRowFunction="sum" totalsRowDxfId="1954"/>
    <tableColumn id="20" xr3:uid="{BCA86690-233F-F740-ACC8-A94B2688A70B}" name="2037" totalsRowFunction="sum" totalsRowDxfId="1953"/>
    <tableColumn id="21" xr3:uid="{BBD33EE5-F108-2C43-A0B0-5CB3C3C9E156}" name="2038" totalsRowFunction="sum" totalsRowDxfId="1952"/>
    <tableColumn id="22" xr3:uid="{C464673C-E290-F741-B96E-1047B77679BE}" name="2039" totalsRowFunction="sum" totalsRowDxfId="1951"/>
    <tableColumn id="2" xr3:uid="{2C98F616-9254-5D44-BFDE-139CF01EAAD5}" name="2040" totalsRowFunction="sum" totalsRowDxfId="1950"/>
  </tableColumns>
  <tableStyleInfo name="TableStyleMedium2"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EFB64B2-9D1F-B74A-99F1-FAD9B202EB4F}" name="Tabla11931418225912294" displayName="Tabla11931418225912294" ref="B130:W134" totalsRowCount="1" headerRowDxfId="1949" dataDxfId="1948" totalsRowDxfId="1947">
  <autoFilter ref="B130:W133" xr:uid="{C7379F7A-F5BD-F745-B249-334AEF79E65D}"/>
  <sortState xmlns:xlrd2="http://schemas.microsoft.com/office/spreadsheetml/2017/richdata2" ref="B131:M133">
    <sortCondition ref="B7:B10"/>
  </sortState>
  <tableColumns count="22">
    <tableColumn id="1" xr3:uid="{D5F58220-BBAC-4D41-83DA-932054F70894}" name="Extension" totalsRowLabel="Total" dataDxfId="1946" totalsRowDxfId="1945"/>
    <tableColumn id="24" xr3:uid="{9F7A0BA1-4895-EC45-9B9C-004CDD5FD978}" name="2020" totalsRowFunction="sum" dataDxfId="1944" totalsRowDxfId="1943"/>
    <tableColumn id="3" xr3:uid="{6D468651-8E4F-AB40-B26F-B902D2FAEE16}" name="2021" totalsRowFunction="sum" dataDxfId="1942" totalsRowDxfId="1941">
      <calculatedColumnFormula>Multiplayers!#REF!</calculatedColumnFormula>
    </tableColumn>
    <tableColumn id="4" xr3:uid="{189B5F37-10DA-654F-93BE-C2ACB84AF3E8}" name="2022" totalsRowFunction="sum" dataDxfId="1940" totalsRowDxfId="1939">
      <calculatedColumnFormula>Multiplayers!#REF!</calculatedColumnFormula>
    </tableColumn>
    <tableColumn id="5" xr3:uid="{AF66B2C2-48A5-BC45-8C00-9E56B57419BA}" name="2023" totalsRowFunction="sum" dataDxfId="1938" totalsRowDxfId="1937">
      <calculatedColumnFormula>Multiplayers!#REF!</calculatedColumnFormula>
    </tableColumn>
    <tableColumn id="6" xr3:uid="{B5F4061F-B9EC-2F41-BA4E-353C91B820E2}" name="2024" totalsRowFunction="sum" dataDxfId="1936" totalsRowDxfId="1935">
      <calculatedColumnFormula>Multiplayers!#REF!</calculatedColumnFormula>
    </tableColumn>
    <tableColumn id="7" xr3:uid="{E9B9955F-D2DC-CD4F-B6AA-5F6A7A130AF2}" name="2025" totalsRowFunction="sum" dataDxfId="1934" totalsRowDxfId="1933">
      <calculatedColumnFormula>Multiplayers!#REF!</calculatedColumnFormula>
    </tableColumn>
    <tableColumn id="8" xr3:uid="{372E3E9F-03F9-5E47-87A0-E1C389784CE7}" name="2026" totalsRowFunction="sum" dataDxfId="1932" totalsRowDxfId="1931">
      <calculatedColumnFormula>Multiplayers!#REF!</calculatedColumnFormula>
    </tableColumn>
    <tableColumn id="9" xr3:uid="{A41331EF-972C-314E-8517-6C40714454A5}" name="2027" totalsRowFunction="sum" dataDxfId="1930" totalsRowDxfId="1929">
      <calculatedColumnFormula>Multiplayers!#REF!</calculatedColumnFormula>
    </tableColumn>
    <tableColumn id="10" xr3:uid="{F1C51709-DA94-C54D-B195-81EF9B3E80B3}" name="2028" totalsRowFunction="sum" dataDxfId="1928" totalsRowDxfId="1927">
      <calculatedColumnFormula>Multiplayers!#REF!</calculatedColumnFormula>
    </tableColumn>
    <tableColumn id="11" xr3:uid="{3003C5B1-2837-ED4A-8E32-61E7D03D5F3C}" name="2029" totalsRowFunction="sum" dataDxfId="1926" totalsRowDxfId="1925">
      <calculatedColumnFormula>Multiplayers!#REF!</calculatedColumnFormula>
    </tableColumn>
    <tableColumn id="12" xr3:uid="{5BC26D20-B3AD-2D41-8249-59BC0B4D1CDF}" name="2030" totalsRowFunction="sum" dataDxfId="1924" totalsRowDxfId="1923">
      <calculatedColumnFormula>Multiplayers!#REF!</calculatedColumnFormula>
    </tableColumn>
    <tableColumn id="13" xr3:uid="{C1465A6F-0943-FE44-8B73-FFB25B994C55}" name="2031" totalsRowFunction="sum" dataDxfId="1922" totalsRowDxfId="1921">
      <calculatedColumnFormula>Multiplayers!#REF!</calculatedColumnFormula>
    </tableColumn>
    <tableColumn id="15" xr3:uid="{38DACE68-30C5-374E-B3D9-B1498035726F}" name="2032" totalsRowFunction="sum" dataDxfId="1920" totalsRowDxfId="1919">
      <calculatedColumnFormula>Multiplayers!#REF!</calculatedColumnFormula>
    </tableColumn>
    <tableColumn id="16" xr3:uid="{DBBD9BE9-B934-BF4C-A213-577E4B77E7AF}" name="2033" totalsRowFunction="sum" dataDxfId="1918" totalsRowDxfId="1917">
      <calculatedColumnFormula>Multiplayers!#REF!</calculatedColumnFormula>
    </tableColumn>
    <tableColumn id="17" xr3:uid="{3ED03D03-5296-6248-B0AC-339F1D2582F2}" name="2034" totalsRowFunction="sum" dataDxfId="1916" totalsRowDxfId="1915">
      <calculatedColumnFormula>Multiplayers!#REF!</calculatedColumnFormula>
    </tableColumn>
    <tableColumn id="18" xr3:uid="{80FDF830-2945-3246-809F-DC634189225B}" name="2035" totalsRowFunction="sum" dataDxfId="1914" totalsRowDxfId="1913">
      <calculatedColumnFormula>Multiplayers!#REF!</calculatedColumnFormula>
    </tableColumn>
    <tableColumn id="19" xr3:uid="{AAD6372E-1D08-D447-828F-4F855B4A3E1F}" name="2036" totalsRowFunction="sum" dataDxfId="1912" totalsRowDxfId="1911">
      <calculatedColumnFormula>Multiplayers!#REF!</calculatedColumnFormula>
    </tableColumn>
    <tableColumn id="20" xr3:uid="{2F4250BC-719F-884A-B5BB-B0C301F734FD}" name="2037" totalsRowFunction="sum" dataDxfId="1910" totalsRowDxfId="1909">
      <calculatedColumnFormula>Multiplayers!#REF!</calculatedColumnFormula>
    </tableColumn>
    <tableColumn id="21" xr3:uid="{2394D8BC-D0DE-A641-868A-BFDFFCEAE2B0}" name="2038" totalsRowFunction="sum" dataDxfId="1908" totalsRowDxfId="1907">
      <calculatedColumnFormula>Multiplayers!#REF!</calculatedColumnFormula>
    </tableColumn>
    <tableColumn id="22" xr3:uid="{8322BC40-B80D-CD4E-A40D-01C8DC886CD1}" name="2039" totalsRowFunction="sum" dataDxfId="1906" totalsRowDxfId="1905">
      <calculatedColumnFormula>Multiplayers!#REF!</calculatedColumnFormula>
    </tableColumn>
    <tableColumn id="2" xr3:uid="{98BF6315-C1B6-734D-8AF0-EAC7423CE8D9}" name="2040" totalsRowFunction="sum" dataDxfId="1904" totalsRowDxfId="1903">
      <calculatedColumnFormula>Multiplayers!#REF!</calculatedColumnFormula>
    </tableColumn>
  </tableColumns>
  <tableStyleInfo name="TableStyleMedium2"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A993197-88AD-EC48-89A5-6F14C729E474}" name="Tabla1193111519236012395" displayName="Tabla1193111519236012395" ref="B136:W140" totalsRowCount="1" headerRowDxfId="1902" dataDxfId="1901" totalsRowDxfId="1900">
  <autoFilter ref="B136:W139" xr:uid="{AFA02562-0684-6A41-8988-95FCFA579C4B}"/>
  <sortState xmlns:xlrd2="http://schemas.microsoft.com/office/spreadsheetml/2017/richdata2" ref="B137:M139">
    <sortCondition ref="B7:B10"/>
  </sortState>
  <tableColumns count="22">
    <tableColumn id="1" xr3:uid="{BD77D3B6-6602-9A42-A0AD-7A0332F3CAF6}" name="Densification" totalsRowLabel="Total" dataDxfId="1899" totalsRowDxfId="1898"/>
    <tableColumn id="24" xr3:uid="{EF298EA3-03FD-0344-88A2-979F0F3F2D43}" name="2020" totalsRowFunction="sum" dataDxfId="1897" totalsRowDxfId="1896"/>
    <tableColumn id="3" xr3:uid="{8A1B86A8-C39A-B848-8BDD-F528C8271492}" name="2021" totalsRowFunction="sum" dataDxfId="1895" totalsRowDxfId="1894">
      <calculatedColumnFormula>D131</calculatedColumnFormula>
    </tableColumn>
    <tableColumn id="4" xr3:uid="{BB739839-9B1A-3F4C-8543-9545D37841BA}" name="2022" totalsRowFunction="sum" dataDxfId="1893" totalsRowDxfId="1892">
      <calculatedColumnFormula>E131</calculatedColumnFormula>
    </tableColumn>
    <tableColumn id="5" xr3:uid="{F8489F27-CCA9-6C47-A0C3-4BFECE1D665B}" name="2023" totalsRowFunction="sum" dataDxfId="1891" totalsRowDxfId="1890">
      <calculatedColumnFormula>F131</calculatedColumnFormula>
    </tableColumn>
    <tableColumn id="6" xr3:uid="{AEBFC02B-E867-8C4D-AE3E-370A4F4F5DDD}" name="2024" totalsRowFunction="sum" dataDxfId="1889" totalsRowDxfId="1888">
      <calculatedColumnFormula>G131</calculatedColumnFormula>
    </tableColumn>
    <tableColumn id="7" xr3:uid="{F53C2401-8F29-C047-82D3-437EBE226231}" name="2025" totalsRowFunction="sum" dataDxfId="1887" totalsRowDxfId="1886">
      <calculatedColumnFormula>H131</calculatedColumnFormula>
    </tableColumn>
    <tableColumn id="8" xr3:uid="{EA8AB218-BF67-4543-8D9D-09E3AD771589}" name="2026" totalsRowFunction="sum" dataDxfId="1885" totalsRowDxfId="1884">
      <calculatedColumnFormula>I131</calculatedColumnFormula>
    </tableColumn>
    <tableColumn id="9" xr3:uid="{A154E324-55D1-E047-91FA-1DF21E3257E2}" name="2027" totalsRowFunction="sum" dataDxfId="1883" totalsRowDxfId="1882">
      <calculatedColumnFormula>J131</calculatedColumnFormula>
    </tableColumn>
    <tableColumn id="10" xr3:uid="{41203374-B919-6F4A-875B-EC1910812322}" name="2028" totalsRowFunction="sum" dataDxfId="1881" totalsRowDxfId="1880">
      <calculatedColumnFormula>K131</calculatedColumnFormula>
    </tableColumn>
    <tableColumn id="11" xr3:uid="{0F5E078F-894E-164F-B584-C1C0BEC688AD}" name="2029" totalsRowFunction="sum" dataDxfId="1879" totalsRowDxfId="1878">
      <calculatedColumnFormula>L131</calculatedColumnFormula>
    </tableColumn>
    <tableColumn id="12" xr3:uid="{A53EA7BF-B1F9-8040-9953-4267929E18B1}" name="2030" totalsRowFunction="sum" dataDxfId="1877" totalsRowDxfId="1876">
      <calculatedColumnFormula>M131</calculatedColumnFormula>
    </tableColumn>
    <tableColumn id="13" xr3:uid="{98518396-A7D9-B049-8B2A-04E2B6991EF1}" name="2031" totalsRowFunction="sum" dataDxfId="1875" totalsRowDxfId="1874">
      <calculatedColumnFormula>N131</calculatedColumnFormula>
    </tableColumn>
    <tableColumn id="15" xr3:uid="{DD4B8536-9279-A14E-BD58-1C6A0FFFE4FE}" name="2032" totalsRowFunction="sum" dataDxfId="1873" totalsRowDxfId="1872">
      <calculatedColumnFormula>O131</calculatedColumnFormula>
    </tableColumn>
    <tableColumn id="16" xr3:uid="{29348786-A649-2346-A73C-DC687FEF4751}" name="2033" totalsRowFunction="sum" dataDxfId="1871" totalsRowDxfId="1870">
      <calculatedColumnFormula>P131</calculatedColumnFormula>
    </tableColumn>
    <tableColumn id="17" xr3:uid="{91607BC5-A748-D742-AD5C-6904D6FB3A24}" name="2034" totalsRowFunction="sum" dataDxfId="1869" totalsRowDxfId="1868">
      <calculatedColumnFormula>Q131</calculatedColumnFormula>
    </tableColumn>
    <tableColumn id="18" xr3:uid="{A81F670F-48DA-A84E-BFE2-DCFFBBD29DA3}" name="2035" totalsRowFunction="sum" dataDxfId="1867" totalsRowDxfId="1866">
      <calculatedColumnFormula>R131</calculatedColumnFormula>
    </tableColumn>
    <tableColumn id="19" xr3:uid="{8D9A4BA3-7CCB-DC48-B969-9C35C4600A38}" name="2036" totalsRowFunction="sum" dataDxfId="1865" totalsRowDxfId="1864">
      <calculatedColumnFormula>S131</calculatedColumnFormula>
    </tableColumn>
    <tableColumn id="20" xr3:uid="{5FC30097-117D-CA4B-996D-7AC363683538}" name="2037" totalsRowFunction="sum" dataDxfId="1863" totalsRowDxfId="1862">
      <calculatedColumnFormula>T131</calculatedColumnFormula>
    </tableColumn>
    <tableColumn id="21" xr3:uid="{A29310DD-DB59-6940-A535-7AB20CA71C8B}" name="2038" totalsRowFunction="sum" dataDxfId="1861" totalsRowDxfId="1860">
      <calculatedColumnFormula>U131</calculatedColumnFormula>
    </tableColumn>
    <tableColumn id="22" xr3:uid="{1A678984-AB57-E849-A47B-870D2A3C7F6F}" name="2039" totalsRowFunction="sum" dataDxfId="1859" totalsRowDxfId="1858">
      <calculatedColumnFormula>V131</calculatedColumnFormula>
    </tableColumn>
    <tableColumn id="2" xr3:uid="{3CDE83A2-0E62-5340-B88C-1FA8A4F69DFF}" name="2040" totalsRowFunction="sum" dataDxfId="1857" totalsRowDxfId="1856">
      <calculatedColumnFormula>W131</calculatedColumnFormula>
    </tableColumn>
  </tableColumns>
  <tableStyleInfo name="TableStyleMedium2"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3EF3863-31B8-0541-8E39-9B63FE36BAA1}" name="Tabla119311121620246112496" displayName="Tabla119311121620246112496" ref="B146:W150" totalsRowCount="1" headerRowDxfId="1855" dataDxfId="1854" totalsRowDxfId="1853">
  <autoFilter ref="B146:W149" xr:uid="{CC0DBF42-4C6A-4845-8372-D34386532C24}"/>
  <sortState xmlns:xlrd2="http://schemas.microsoft.com/office/spreadsheetml/2017/richdata2" ref="B147:M149">
    <sortCondition ref="B7:B10"/>
  </sortState>
  <tableColumns count="22">
    <tableColumn id="1" xr3:uid="{0785B06C-43C8-584D-8C66-C5608F609D7E}" name="Minigrid" totalsRowLabel="Total" dataDxfId="1852" totalsRowDxfId="1851"/>
    <tableColumn id="24" xr3:uid="{7F702D3A-EEE5-E248-B7F4-D8292DEBDAD6}" name="2020" totalsRowFunction="sum" dataDxfId="1850" totalsRowDxfId="1849"/>
    <tableColumn id="3" xr3:uid="{CC353E90-01F2-D540-98CC-5444098C64E9}" name="2021" totalsRowFunction="sum" dataDxfId="1848" totalsRowDxfId="1847"/>
    <tableColumn id="4" xr3:uid="{4BB80555-41CC-C84E-8781-EE4AF18CC6CA}" name="2022" totalsRowFunction="sum" dataDxfId="1846" totalsRowDxfId="1845"/>
    <tableColumn id="5" xr3:uid="{5325C510-B9FC-F744-BA4D-F7627C4E39C3}" name="2023" totalsRowFunction="sum" dataDxfId="1844" totalsRowDxfId="1843"/>
    <tableColumn id="6" xr3:uid="{AC126D10-7AFD-174B-AAD2-D3ACEB7DBE83}" name="2024" totalsRowFunction="sum" dataDxfId="1842" totalsRowDxfId="1841"/>
    <tableColumn id="7" xr3:uid="{5D86DE8B-2386-C342-AF4A-936924626036}" name="2025" totalsRowFunction="sum" dataDxfId="1840" totalsRowDxfId="1839"/>
    <tableColumn id="8" xr3:uid="{5BE61C7E-4549-E344-86C9-5286BA880B26}" name="2026" totalsRowFunction="sum" dataDxfId="1838" totalsRowDxfId="1837"/>
    <tableColumn id="9" xr3:uid="{C7888354-34BD-224C-A815-885B5348439E}" name="2027" totalsRowFunction="sum" dataDxfId="1836" totalsRowDxfId="1835"/>
    <tableColumn id="10" xr3:uid="{8C589E5A-C62F-2543-9064-8A303E466BEA}" name="2028" totalsRowFunction="sum" dataDxfId="1834" totalsRowDxfId="1833"/>
    <tableColumn id="11" xr3:uid="{F44648D0-0E9C-854E-B4AC-1D72343CFBF8}" name="2029" totalsRowFunction="sum" dataDxfId="1832" totalsRowDxfId="1831"/>
    <tableColumn id="12" xr3:uid="{23D2D737-2AF2-7E45-B6F9-A70E335A3BD6}" name="2030" totalsRowFunction="sum" dataDxfId="1830" totalsRowDxfId="1829"/>
    <tableColumn id="13" xr3:uid="{0334F46D-4A0A-BE43-AAE8-0A1563B07D3B}" name="2031" totalsRowFunction="sum" dataDxfId="1828" totalsRowDxfId="1827"/>
    <tableColumn id="15" xr3:uid="{2D42F110-59B5-FA47-8648-AE4D39A16B70}" name="2032" totalsRowFunction="sum" dataDxfId="1826" totalsRowDxfId="1825"/>
    <tableColumn id="16" xr3:uid="{8041771C-F01F-684D-9606-92DCFA0B4D04}" name="2033" totalsRowFunction="sum" dataDxfId="1824" totalsRowDxfId="1823"/>
    <tableColumn id="17" xr3:uid="{D6B0A138-081A-8A4B-94BA-DDBC64316A34}" name="2034" totalsRowFunction="sum" dataDxfId="1822" totalsRowDxfId="1821"/>
    <tableColumn id="18" xr3:uid="{D7A4DCC8-5D6D-B347-898E-B443A89CD5A6}" name="2035" totalsRowFunction="sum" dataDxfId="1820" totalsRowDxfId="1819"/>
    <tableColumn id="19" xr3:uid="{9EEA673F-9160-E74D-A67B-DC28D0A41A89}" name="2036" totalsRowFunction="sum" dataDxfId="1818" totalsRowDxfId="1817"/>
    <tableColumn id="20" xr3:uid="{5C1D17B3-BF02-6846-BFE0-1E37CE264DA3}" name="2037" totalsRowFunction="sum" dataDxfId="1816" totalsRowDxfId="1815"/>
    <tableColumn id="21" xr3:uid="{AEA5F56A-EE4E-EF40-81C1-B0BDE8560CC4}" name="2038" totalsRowFunction="sum" dataDxfId="1814" totalsRowDxfId="1813"/>
    <tableColumn id="22" xr3:uid="{85052AEF-A262-1F42-ADDD-76A3D0C002D3}" name="2039" totalsRowFunction="sum" dataDxfId="1812" totalsRowDxfId="1811"/>
    <tableColumn id="2" xr3:uid="{2043D605-EE84-3D4B-96DB-7FF1FFC76617}" name="2040" totalsRowFunction="sum" dataDxfId="1810" totalsRowDxfId="1809"/>
  </tableColumns>
  <tableStyleInfo name="TableStyleMedium2"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A135C6E7-2266-8640-BEA7-0661837491EB}" name="Tabla11931112131721256212597" displayName="Tabla11931112131721256212597" ref="B152:W156" totalsRowCount="1" headerRowDxfId="1808" dataDxfId="1807" totalsRowDxfId="1806">
  <autoFilter ref="B152:W155" xr:uid="{5189A769-C122-D245-BA46-1B8F6BBA2741}"/>
  <sortState xmlns:xlrd2="http://schemas.microsoft.com/office/spreadsheetml/2017/richdata2" ref="B153:M155">
    <sortCondition ref="B7:B10"/>
  </sortState>
  <tableColumns count="22">
    <tableColumn id="1" xr3:uid="{DE25D94D-6D34-E54B-AAF8-7B072CF6AB09}" name="SAS - type A" totalsRowLabel="Total" dataDxfId="1805" totalsRowDxfId="1804"/>
    <tableColumn id="24" xr3:uid="{33E91B41-1027-F04C-AA1D-3E62E49382F7}" name="2020" totalsRowFunction="sum" dataDxfId="1803" totalsRowDxfId="1802"/>
    <tableColumn id="3" xr3:uid="{34C3E88A-719F-1A44-A63C-29DF1AF01376}" name="2021" totalsRowFunction="sum" dataDxfId="1801" totalsRowDxfId="1800">
      <calculatedColumnFormula>SAS!#REF!</calculatedColumnFormula>
    </tableColumn>
    <tableColumn id="4" xr3:uid="{63D82D6D-5668-D34E-B5FD-6A15702C9CB1}" name="2022" totalsRowFunction="sum" dataDxfId="1799" totalsRowDxfId="1798">
      <calculatedColumnFormula>Tabla11931112131721256212597[[#This Row],[2021]]</calculatedColumnFormula>
    </tableColumn>
    <tableColumn id="5" xr3:uid="{8DF1BAF4-85C6-DD46-92C5-AD6E8F5E512E}" name="2023" totalsRowFunction="sum" dataDxfId="1797" totalsRowDxfId="1796">
      <calculatedColumnFormula>Tabla11931112131721256212597[[#This Row],[2022]]</calculatedColumnFormula>
    </tableColumn>
    <tableColumn id="6" xr3:uid="{287BA865-E061-EA44-BCC9-7F1168B25D50}" name="2024" totalsRowFunction="sum" dataDxfId="1795" totalsRowDxfId="1794">
      <calculatedColumnFormula>Tabla11931112131721256212597[[#This Row],[2023]]</calculatedColumnFormula>
    </tableColumn>
    <tableColumn id="7" xr3:uid="{F3B08412-917F-0C48-BB0C-D26483885107}" name="2025" totalsRowFunction="sum" dataDxfId="1793" totalsRowDxfId="1792">
      <calculatedColumnFormula>Tabla11931112131721256212597[[#This Row],[2024]]</calculatedColumnFormula>
    </tableColumn>
    <tableColumn id="8" xr3:uid="{433C6C2F-A0B2-1B4E-9383-C0420441A4E0}" name="2026" totalsRowFunction="sum" dataDxfId="1791" totalsRowDxfId="1790">
      <calculatedColumnFormula>Tabla11931112131721256212597[[#This Row],[2025]]</calculatedColumnFormula>
    </tableColumn>
    <tableColumn id="9" xr3:uid="{5FB4B1EF-0A93-9947-92DB-A1D291D7AD46}" name="2027" totalsRowFunction="sum" dataDxfId="1789" totalsRowDxfId="1788">
      <calculatedColumnFormula>Tabla11931112131721256212597[[#This Row],[2026]]</calculatedColumnFormula>
    </tableColumn>
    <tableColumn id="10" xr3:uid="{25BA3B56-6B45-7B44-ACE0-F4F832E2FD0E}" name="2028" totalsRowFunction="sum" dataDxfId="1787" totalsRowDxfId="1786">
      <calculatedColumnFormula>Tabla11931112131721256212597[[#This Row],[2027]]</calculatedColumnFormula>
    </tableColumn>
    <tableColumn id="11" xr3:uid="{0BCEA8B2-D464-C449-9E49-051ED5785496}" name="2029" totalsRowFunction="sum" dataDxfId="1785" totalsRowDxfId="1784">
      <calculatedColumnFormula>Tabla11931112131721256212597[[#This Row],[2028]]</calculatedColumnFormula>
    </tableColumn>
    <tableColumn id="12" xr3:uid="{F4D4D1CE-2AF2-B14C-899F-9C3DF258311C}" name="2030" totalsRowFunction="sum" dataDxfId="1783" totalsRowDxfId="1782">
      <calculatedColumnFormula>Tabla11931112131721256212597[[#This Row],[2029]]</calculatedColumnFormula>
    </tableColumn>
    <tableColumn id="13" xr3:uid="{3965FD51-B71B-4D4C-B0C0-4BE145EC3897}" name="2031" totalsRowFunction="sum" dataDxfId="1781" totalsRowDxfId="1780">
      <calculatedColumnFormula>Tabla11931112131721256212597[[#This Row],[2030]]</calculatedColumnFormula>
    </tableColumn>
    <tableColumn id="15" xr3:uid="{0B6FDBD5-D55D-FD4D-B259-743B05AD6D37}" name="2032" totalsRowFunction="sum" dataDxfId="1779" totalsRowDxfId="1778">
      <calculatedColumnFormula>Tabla11931112131721256212597[[#This Row],[2031]]</calculatedColumnFormula>
    </tableColumn>
    <tableColumn id="16" xr3:uid="{6B76A517-5F10-2448-BD7A-F9C32957F779}" name="2033" totalsRowFunction="sum" dataDxfId="1777" totalsRowDxfId="1776">
      <calculatedColumnFormula>Tabla11931112131721256212597[[#This Row],[2032]]</calculatedColumnFormula>
    </tableColumn>
    <tableColumn id="17" xr3:uid="{5F267957-1BFD-DD4F-9D81-17A73C05DFB0}" name="2034" totalsRowFunction="sum" dataDxfId="1775" totalsRowDxfId="1774">
      <calculatedColumnFormula>Tabla11931112131721256212597[[#This Row],[2033]]</calculatedColumnFormula>
    </tableColumn>
    <tableColumn id="18" xr3:uid="{9631F5FF-066A-C540-A891-D9C72F651C03}" name="2035" totalsRowFunction="sum" dataDxfId="1773" totalsRowDxfId="1772">
      <calculatedColumnFormula>Tabla11931112131721256212597[[#This Row],[2034]]</calculatedColumnFormula>
    </tableColumn>
    <tableColumn id="19" xr3:uid="{AE32D082-3B1E-3A4F-B13E-E22026436377}" name="2036" totalsRowFunction="sum" dataDxfId="1771" totalsRowDxfId="1770">
      <calculatedColumnFormula>Tabla11931112131721256212597[[#This Row],[2035]]</calculatedColumnFormula>
    </tableColumn>
    <tableColumn id="20" xr3:uid="{61F61C80-985C-5549-9E2A-D9E9F566753A}" name="2037" totalsRowFunction="sum" dataDxfId="1769" totalsRowDxfId="1768">
      <calculatedColumnFormula>Tabla11931112131721256212597[[#This Row],[2036]]</calculatedColumnFormula>
    </tableColumn>
    <tableColumn id="21" xr3:uid="{6542DA37-6FBE-C14F-A309-66845B3876B1}" name="2038" totalsRowFunction="sum" dataDxfId="1767" totalsRowDxfId="1766">
      <calculatedColumnFormula>Tabla11931112131721256212597[[#This Row],[2037]]</calculatedColumnFormula>
    </tableColumn>
    <tableColumn id="22" xr3:uid="{5BF3F374-F1F2-BF45-86DB-D56155489396}" name="2039" totalsRowFunction="sum" dataDxfId="1765" totalsRowDxfId="1764">
      <calculatedColumnFormula>Tabla11931112131721256212597[[#This Row],[2038]]</calculatedColumnFormula>
    </tableColumn>
    <tableColumn id="2" xr3:uid="{52B76972-A107-0B48-B7DA-87298BE9E580}" name="2040" totalsRowFunction="sum" dataDxfId="1763" totalsRowDxfId="1762">
      <calculatedColumnFormula>Tabla11931112131721256212597[[#This Row],[2039]]</calculatedColumnFormula>
    </tableColumn>
  </tableColumns>
  <tableStyleInfo name="TableStyleMedium2"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34C26FFD-24EA-0C4D-B7AF-0746916C78B5}" name="Tabla1193141822266312698" displayName="Tabla1193141822266312698" ref="B177:W181" totalsRowCount="1" headerRowDxfId="1761" dataDxfId="1760" totalsRowDxfId="1759">
  <autoFilter ref="B177:W180" xr:uid="{18D98264-644C-8B4C-BDA8-D774F7EAC913}"/>
  <sortState xmlns:xlrd2="http://schemas.microsoft.com/office/spreadsheetml/2017/richdata2" ref="B178:M180">
    <sortCondition ref="B7:B10"/>
  </sortState>
  <tableColumns count="22">
    <tableColumn id="1" xr3:uid="{E777F205-67B5-8A44-93AD-4EF149CFAAA3}" name="Extension" totalsRowLabel="Total" dataDxfId="1758" totalsRowDxfId="1757"/>
    <tableColumn id="24" xr3:uid="{120AF3DE-8F0D-9746-A8C1-D6048FF84E22}" name="2020" totalsRowFunction="sum" dataDxfId="1756" totalsRowDxfId="1755"/>
    <tableColumn id="3" xr3:uid="{0CE6314D-30D3-7748-B2C1-3589F298861B}" name="2021" totalsRowFunction="sum" dataDxfId="1754" totalsRowDxfId="1753">
      <calculatedColumnFormula>D131*D79*D38</calculatedColumnFormula>
    </tableColumn>
    <tableColumn id="4" xr3:uid="{CB8FC1EF-0883-9044-B162-3B5AC7A43328}" name="2022" totalsRowFunction="sum" dataDxfId="1752" totalsRowDxfId="1751">
      <calculatedColumnFormula>E131*E79*E38</calculatedColumnFormula>
    </tableColumn>
    <tableColumn id="5" xr3:uid="{8D67D89E-CE37-884E-80A6-9B26CA0358F8}" name="2023" totalsRowFunction="sum" dataDxfId="1750" totalsRowDxfId="1749">
      <calculatedColumnFormula>F131*F79*F38</calculatedColumnFormula>
    </tableColumn>
    <tableColumn id="6" xr3:uid="{80839A89-4E9B-1844-AD3B-14FC21ACBE0C}" name="2024" totalsRowFunction="sum" dataDxfId="1748" totalsRowDxfId="1747">
      <calculatedColumnFormula>G131*G79*G38</calculatedColumnFormula>
    </tableColumn>
    <tableColumn id="7" xr3:uid="{DFF14068-154B-9649-9CF3-7DB633A3A1A3}" name="2025" totalsRowFunction="sum" dataDxfId="1746" totalsRowDxfId="1745">
      <calculatedColumnFormula>H131*H79*H38</calculatedColumnFormula>
    </tableColumn>
    <tableColumn id="8" xr3:uid="{26A39CCD-F17B-5742-8420-DC525B2552D3}" name="2026" totalsRowFunction="sum" dataDxfId="1744" totalsRowDxfId="1743">
      <calculatedColumnFormula>I131*I79*I38</calculatedColumnFormula>
    </tableColumn>
    <tableColumn id="9" xr3:uid="{2D66EB43-102D-9342-A36C-B8B626402EC5}" name="2027" totalsRowFunction="sum" dataDxfId="1742" totalsRowDxfId="1741">
      <calculatedColumnFormula>J131*J79*J38</calculatedColumnFormula>
    </tableColumn>
    <tableColumn id="10" xr3:uid="{F72A7A70-57A5-2842-A7FD-B35671C0B845}" name="2028" totalsRowFunction="sum" dataDxfId="1740" totalsRowDxfId="1739">
      <calculatedColumnFormula>K131*K79*K38</calculatedColumnFormula>
    </tableColumn>
    <tableColumn id="11" xr3:uid="{2240CF82-66DE-8742-A3CA-7F776A3021E7}" name="2029" totalsRowFunction="sum" dataDxfId="1738" totalsRowDxfId="1737">
      <calculatedColumnFormula>L131*L79*L38</calculatedColumnFormula>
    </tableColumn>
    <tableColumn id="12" xr3:uid="{9EE37C13-F67D-544D-9F49-49B5B4CB1E63}" name="2030" totalsRowFunction="sum" dataDxfId="1736" totalsRowDxfId="1735">
      <calculatedColumnFormula>M131*M79*M38</calculatedColumnFormula>
    </tableColumn>
    <tableColumn id="13" xr3:uid="{905DFA43-7CBB-7F42-BCB7-C01069C79702}" name="2031" totalsRowFunction="sum" dataDxfId="1734" totalsRowDxfId="1733">
      <calculatedColumnFormula>N131*N79*N38</calculatedColumnFormula>
    </tableColumn>
    <tableColumn id="15" xr3:uid="{329D6825-F8DE-E546-8B6A-3C3F568E1D09}" name="2032" totalsRowFunction="sum" dataDxfId="1732" totalsRowDxfId="1731">
      <calculatedColumnFormula>O131*O79*O38</calculatedColumnFormula>
    </tableColumn>
    <tableColumn id="16" xr3:uid="{DE149B26-B480-DD4B-82B5-122FACEA06D2}" name="2033" totalsRowFunction="sum" dataDxfId="1730" totalsRowDxfId="1729">
      <calculatedColumnFormula>P131*P79*P38</calculatedColumnFormula>
    </tableColumn>
    <tableColumn id="17" xr3:uid="{425D7983-367C-2D4B-9624-28155A593B11}" name="2034" totalsRowFunction="sum" dataDxfId="1728" totalsRowDxfId="1727">
      <calculatedColumnFormula>Q131*Q79*Q38</calculatedColumnFormula>
    </tableColumn>
    <tableColumn id="18" xr3:uid="{DCDECAC9-E417-3E48-B28C-9F9B67473C3E}" name="2035" totalsRowFunction="sum" dataDxfId="1726" totalsRowDxfId="1725">
      <calculatedColumnFormula>R131*R79*R38</calculatedColumnFormula>
    </tableColumn>
    <tableColumn id="19" xr3:uid="{40AB22F8-6811-E347-82DE-C9BEDE0AD5A8}" name="2036" totalsRowFunction="sum" dataDxfId="1724" totalsRowDxfId="1723">
      <calculatedColumnFormula>S131*S79*S38</calculatedColumnFormula>
    </tableColumn>
    <tableColumn id="20" xr3:uid="{73E0730A-3618-D943-9753-84A30EFE7739}" name="2037" totalsRowFunction="sum" dataDxfId="1722" totalsRowDxfId="1721">
      <calculatedColumnFormula>T131*T79*T38</calculatedColumnFormula>
    </tableColumn>
    <tableColumn id="21" xr3:uid="{789E8D93-B12A-C24A-B623-0A6773157C6A}" name="2038" totalsRowFunction="sum" dataDxfId="1720" totalsRowDxfId="1719">
      <calculatedColumnFormula>U131*U79*U38</calculatedColumnFormula>
    </tableColumn>
    <tableColumn id="22" xr3:uid="{CC1D4152-C222-ED4A-AD9D-255FA3A8C524}" name="2039" totalsRowFunction="sum" dataDxfId="1718" totalsRowDxfId="1717">
      <calculatedColumnFormula>V131*V79*V38</calculatedColumnFormula>
    </tableColumn>
    <tableColumn id="2" xr3:uid="{D948B280-A072-5B4C-B2B4-DD9A43BACAC3}" name="2040" totalsRowFunction="sum" dataDxfId="1716" totalsRowDxfId="1715">
      <calculatedColumnFormula>W131*W79*W38</calculatedColumnFormula>
    </tableColumn>
  </tableColumns>
  <tableStyleInfo name="TableStyleMedium2"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5D200C8C-5438-444E-891A-797F8BE4E1B6}" name="Tabla119311151923276412799" displayName="Tabla119311151923276412799" ref="B183:W187" totalsRowCount="1" headerRowDxfId="1714" dataDxfId="1713" totalsRowDxfId="1712">
  <autoFilter ref="B183:W186" xr:uid="{FEE4C0AF-4012-434B-AE77-D925F0B88F43}"/>
  <sortState xmlns:xlrd2="http://schemas.microsoft.com/office/spreadsheetml/2017/richdata2" ref="B184:M186">
    <sortCondition ref="B7:B10"/>
  </sortState>
  <tableColumns count="22">
    <tableColumn id="1" xr3:uid="{A2897BCF-E749-8F4F-A0F2-9C8B93575281}" name="Densification" totalsRowLabel="Total" dataDxfId="1711" totalsRowDxfId="1710"/>
    <tableColumn id="24" xr3:uid="{75C90606-43CF-E949-8461-002355D0479F}" name="2020" totalsRowFunction="sum" dataDxfId="1709" totalsRowDxfId="1708"/>
    <tableColumn id="3" xr3:uid="{7B00A6ED-80FA-9644-A5BF-319D6034E906}" name="2021" totalsRowFunction="sum" dataDxfId="1707" totalsRowDxfId="1706">
      <calculatedColumnFormula>D137*D85*D44</calculatedColumnFormula>
    </tableColumn>
    <tableColumn id="4" xr3:uid="{3ED9332C-22D0-3E45-8182-333B6DC69169}" name="2022" totalsRowFunction="sum" dataDxfId="1705" totalsRowDxfId="1704">
      <calculatedColumnFormula>E137*E85*E44</calculatedColumnFormula>
    </tableColumn>
    <tableColumn id="5" xr3:uid="{6F85997B-55FC-B340-9410-EB0C7F537444}" name="2023" totalsRowFunction="sum" dataDxfId="1703" totalsRowDxfId="1702">
      <calculatedColumnFormula>F137*F85*F44</calculatedColumnFormula>
    </tableColumn>
    <tableColumn id="6" xr3:uid="{473B1776-3EB4-7A4E-AAD9-5A41204AC669}" name="2024" totalsRowFunction="sum" dataDxfId="1701" totalsRowDxfId="1700">
      <calculatedColumnFormula>G137*G85*G44</calculatedColumnFormula>
    </tableColumn>
    <tableColumn id="7" xr3:uid="{E02DCB7A-32F9-6746-8FCA-60AD4B373913}" name="2025" totalsRowFunction="sum" dataDxfId="1699" totalsRowDxfId="1698">
      <calculatedColumnFormula>H137*H85*H44</calculatedColumnFormula>
    </tableColumn>
    <tableColumn id="8" xr3:uid="{C7D83CF2-F673-4E45-88C1-B67184E68FB9}" name="2026" totalsRowFunction="sum" dataDxfId="1697" totalsRowDxfId="1696">
      <calculatedColumnFormula>I137*I85*I44</calculatedColumnFormula>
    </tableColumn>
    <tableColumn id="9" xr3:uid="{E6F59EAA-3815-0846-9841-0E4BD068A746}" name="2027" totalsRowFunction="sum" dataDxfId="1695" totalsRowDxfId="1694">
      <calculatedColumnFormula>J137*J85*J44</calculatedColumnFormula>
    </tableColumn>
    <tableColumn id="10" xr3:uid="{B2719223-2DC6-F04D-9D28-5AC6D15CABB9}" name="2028" totalsRowFunction="sum" dataDxfId="1693" totalsRowDxfId="1692">
      <calculatedColumnFormula>K137*K85*K44</calculatedColumnFormula>
    </tableColumn>
    <tableColumn id="11" xr3:uid="{E203E7DD-A013-0E4D-8A3C-DC8DD2EE4E6B}" name="2029" totalsRowFunction="sum" dataDxfId="1691" totalsRowDxfId="1690">
      <calculatedColumnFormula>L137*L85*L44</calculatedColumnFormula>
    </tableColumn>
    <tableColumn id="12" xr3:uid="{90BEA6B2-806E-6940-AC14-BBF36B759E82}" name="2030" totalsRowFunction="sum" dataDxfId="1689" totalsRowDxfId="1688">
      <calculatedColumnFormula>M137*M85*M44</calculatedColumnFormula>
    </tableColumn>
    <tableColumn id="13" xr3:uid="{4E4501FB-96F1-C549-8924-0FFFDDDC2A6B}" name="2031" totalsRowFunction="sum" dataDxfId="1687" totalsRowDxfId="1686">
      <calculatedColumnFormula>N137*N85*N44</calculatedColumnFormula>
    </tableColumn>
    <tableColumn id="15" xr3:uid="{DB4B1BB9-9F9D-284F-B283-3B7884FCC4FC}" name="2032" totalsRowFunction="sum" dataDxfId="1685" totalsRowDxfId="1684">
      <calculatedColumnFormula>O137*O85*O44</calculatedColumnFormula>
    </tableColumn>
    <tableColumn id="16" xr3:uid="{792F4132-5352-DF46-A4C6-8AB4358F3962}" name="2033" totalsRowFunction="sum" dataDxfId="1683" totalsRowDxfId="1682">
      <calculatedColumnFormula>P137*P85*P44</calculatedColumnFormula>
    </tableColumn>
    <tableColumn id="17" xr3:uid="{FB9AA758-CC4B-5D4E-A674-3175A58AFC0E}" name="2034" totalsRowFunction="sum" dataDxfId="1681" totalsRowDxfId="1680">
      <calculatedColumnFormula>Q137*Q85*Q44</calculatedColumnFormula>
    </tableColumn>
    <tableColumn id="18" xr3:uid="{7253F9D0-2B90-8848-BC58-F64D91425CC0}" name="2035" totalsRowFunction="sum" dataDxfId="1679" totalsRowDxfId="1678">
      <calculatedColumnFormula>R137*R85*R44</calculatedColumnFormula>
    </tableColumn>
    <tableColumn id="19" xr3:uid="{3BD4E1D2-750F-3543-B7C0-1CC28E04A411}" name="2036" totalsRowFunction="sum" dataDxfId="1677" totalsRowDxfId="1676">
      <calculatedColumnFormula>S137*S85*S44</calculatedColumnFormula>
    </tableColumn>
    <tableColumn id="20" xr3:uid="{5726D0EB-BBCE-814E-BE7E-6D88A7763981}" name="2037" totalsRowFunction="sum" dataDxfId="1675" totalsRowDxfId="1674">
      <calculatedColumnFormula>T137*T85*T44</calculatedColumnFormula>
    </tableColumn>
    <tableColumn id="21" xr3:uid="{F70A3B1F-5FAE-EE42-8220-2F591DB49816}" name="2038" totalsRowFunction="sum" dataDxfId="1673" totalsRowDxfId="1672">
      <calculatedColumnFormula>U137*U85*U44</calculatedColumnFormula>
    </tableColumn>
    <tableColumn id="22" xr3:uid="{172466BA-91F1-A74E-857F-23188A0AA633}" name="2039" totalsRowFunction="sum" dataDxfId="1671" totalsRowDxfId="1670">
      <calculatedColumnFormula>V137*V85*V44</calculatedColumnFormula>
    </tableColumn>
    <tableColumn id="2" xr3:uid="{947D8784-A152-694E-898F-E48E9F7E35D6}" name="2040" totalsRowFunction="sum" dataDxfId="1669" totalsRowDxfId="1668">
      <calculatedColumnFormula>W137*W85*W44</calculatedColumnFormula>
    </tableColumn>
  </tableColumns>
  <tableStyleInfo name="TableStyleMedium2"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F20C04AB-295D-C647-ADC7-8C2C30B4647D}" name="Tabla119311121620242865128100" displayName="Tabla119311121620242865128100" ref="B189:W193" totalsRowCount="1" headerRowDxfId="1667" dataDxfId="1666" totalsRowDxfId="1665">
  <autoFilter ref="B189:W192" xr:uid="{9DBBEAE9-BE82-864C-8A72-25624D4AD23A}"/>
  <sortState xmlns:xlrd2="http://schemas.microsoft.com/office/spreadsheetml/2017/richdata2" ref="B190:M192">
    <sortCondition ref="B7:B10"/>
  </sortState>
  <tableColumns count="22">
    <tableColumn id="1" xr3:uid="{815E2C74-8BF6-0649-B2A2-B4E46BF20BD9}" name="Minigrid" totalsRowLabel="Total" dataDxfId="1664" totalsRowDxfId="1663"/>
    <tableColumn id="24" xr3:uid="{FDB5FBEF-AA35-8849-9D3B-A2F935885BB5}" name="2020" totalsRowFunction="sum" dataDxfId="1662" totalsRowDxfId="1661"/>
    <tableColumn id="3" xr3:uid="{0A91B5AB-67FE-D54C-B7B2-E5F34F70785C}" name="2021" totalsRowFunction="sum" dataDxfId="1660" totalsRowDxfId="1659">
      <calculatedColumnFormula>D147*D91*D50</calculatedColumnFormula>
    </tableColumn>
    <tableColumn id="4" xr3:uid="{3526BCBF-E474-F646-8AD2-A47AED87FFF1}" name="2022" totalsRowFunction="sum" dataDxfId="1658" totalsRowDxfId="1657">
      <calculatedColumnFormula>E147*E91*E50</calculatedColumnFormula>
    </tableColumn>
    <tableColumn id="5" xr3:uid="{963E76CF-C40B-5D4E-BD8A-7BEB2226BE99}" name="2023" totalsRowFunction="sum" dataDxfId="1656" totalsRowDxfId="1655">
      <calculatedColumnFormula>F147*F91*F50</calculatedColumnFormula>
    </tableColumn>
    <tableColumn id="6" xr3:uid="{73675ECB-5B1A-784D-8943-AC5B429C1B66}" name="2024" totalsRowFunction="sum" dataDxfId="1654" totalsRowDxfId="1653">
      <calculatedColumnFormula>G147*G91*G50</calculatedColumnFormula>
    </tableColumn>
    <tableColumn id="7" xr3:uid="{46424344-ADD8-6640-B3B5-400452360E89}" name="2025" totalsRowFunction="sum" dataDxfId="1652" totalsRowDxfId="1651">
      <calculatedColumnFormula>H147*H91*H50</calculatedColumnFormula>
    </tableColumn>
    <tableColumn id="8" xr3:uid="{16D9BB4B-0C76-6A46-B9A2-29E2932551A3}" name="2026" totalsRowFunction="sum" dataDxfId="1650" totalsRowDxfId="1649">
      <calculatedColumnFormula>I147*I91*I50</calculatedColumnFormula>
    </tableColumn>
    <tableColumn id="9" xr3:uid="{75EF61F6-82B3-CC44-9779-4F75A578CF8D}" name="2027" totalsRowFunction="sum" dataDxfId="1648" totalsRowDxfId="1647">
      <calculatedColumnFormula>J147*J91*J50</calculatedColumnFormula>
    </tableColumn>
    <tableColumn id="10" xr3:uid="{E5755A68-89F3-BB4A-BB7D-CF414040ADB3}" name="2028" totalsRowFunction="sum" dataDxfId="1646" totalsRowDxfId="1645">
      <calculatedColumnFormula>K147*K91*K50</calculatedColumnFormula>
    </tableColumn>
    <tableColumn id="11" xr3:uid="{38163B3A-7781-8D4F-8BC3-BD1CF82A2275}" name="2029" totalsRowFunction="sum" dataDxfId="1644" totalsRowDxfId="1643">
      <calculatedColumnFormula>L147*L91*L50</calculatedColumnFormula>
    </tableColumn>
    <tableColumn id="12" xr3:uid="{5FD0F772-1F25-2B49-9BEB-56B0A0079617}" name="2030" totalsRowFunction="sum" dataDxfId="1642" totalsRowDxfId="1641">
      <calculatedColumnFormula>M147*M91*M50</calculatedColumnFormula>
    </tableColumn>
    <tableColumn id="13" xr3:uid="{0757301D-17C5-1B49-9C63-5C524EBBAD56}" name="2031" totalsRowFunction="sum" dataDxfId="1640" totalsRowDxfId="1639">
      <calculatedColumnFormula>N147*N91*N50</calculatedColumnFormula>
    </tableColumn>
    <tableColumn id="15" xr3:uid="{55828660-D940-1847-9B4F-4FB0C74C8765}" name="2032" totalsRowFunction="sum" dataDxfId="1638" totalsRowDxfId="1637">
      <calculatedColumnFormula>O147*O91*O50</calculatedColumnFormula>
    </tableColumn>
    <tableColumn id="16" xr3:uid="{6E83361B-653C-1C4F-B3D6-CE4CC8F76D6B}" name="2033" totalsRowFunction="sum" dataDxfId="1636" totalsRowDxfId="1635">
      <calculatedColumnFormula>P147*P91*P50</calculatedColumnFormula>
    </tableColumn>
    <tableColumn id="17" xr3:uid="{04E54F42-38DB-694B-BD97-867958D36311}" name="2034" totalsRowFunction="sum" dataDxfId="1634" totalsRowDxfId="1633">
      <calculatedColumnFormula>Q147*Q91*Q50</calculatedColumnFormula>
    </tableColumn>
    <tableColumn id="18" xr3:uid="{204FBE29-5A5B-134D-AA42-3093E47BF389}" name="2035" totalsRowFunction="sum" dataDxfId="1632" totalsRowDxfId="1631">
      <calculatedColumnFormula>R147*R91*R50</calculatedColumnFormula>
    </tableColumn>
    <tableColumn id="19" xr3:uid="{ECC15F44-5A52-AB4F-AF42-939F1F665450}" name="2036" totalsRowFunction="sum" dataDxfId="1630" totalsRowDxfId="1629">
      <calculatedColumnFormula>S147*S91*S50</calculatedColumnFormula>
    </tableColumn>
    <tableColumn id="20" xr3:uid="{35A38EC6-EEFD-E645-81CD-5426D6BC8527}" name="2037" totalsRowFunction="sum" dataDxfId="1628" totalsRowDxfId="1627">
      <calculatedColumnFormula>T147*T91*T50</calculatedColumnFormula>
    </tableColumn>
    <tableColumn id="21" xr3:uid="{0A7BC805-843E-D348-8311-597815E02EC8}" name="2038" totalsRowFunction="sum" dataDxfId="1626" totalsRowDxfId="1625">
      <calculatedColumnFormula>U147*U91*U50</calculatedColumnFormula>
    </tableColumn>
    <tableColumn id="22" xr3:uid="{B670F0A9-AEEE-F741-A65B-92CB37DC5293}" name="2039" totalsRowFunction="sum" dataDxfId="1624" totalsRowDxfId="1623">
      <calculatedColumnFormula>V147*V91*V50</calculatedColumnFormula>
    </tableColumn>
    <tableColumn id="2" xr3:uid="{B54185F3-E2E8-B549-A186-A6AEED9AF93C}" name="2040" totalsRowFunction="sum" dataDxfId="1622" totalsRowDxfId="1621">
      <calculatedColumnFormula>W147*W91*W50</calculatedColumnFormula>
    </tableColumn>
  </tableColumns>
  <tableStyleInfo name="TableStyleMedium2"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2B77D360-816E-4248-A78D-4198505FA3A6}" name="Tabla11931112131721252966129101" displayName="Tabla11931112131721252966129101" ref="B195:W199" totalsRowCount="1" headerRowDxfId="1620" dataDxfId="1619" totalsRowDxfId="1618">
  <autoFilter ref="B195:W198" xr:uid="{3D78CD4E-6501-B849-A5CB-DFDA668693F4}"/>
  <sortState xmlns:xlrd2="http://schemas.microsoft.com/office/spreadsheetml/2017/richdata2" ref="B196:M198">
    <sortCondition ref="B7:B10"/>
  </sortState>
  <tableColumns count="22">
    <tableColumn id="1" xr3:uid="{4EA67584-4619-9D40-A292-F70851CB549F}" name="SAS - type 1-3" totalsRowLabel="Total" dataDxfId="1617" totalsRowDxfId="1616"/>
    <tableColumn id="24" xr3:uid="{93E1D92E-7899-044F-BED2-9846B759F254}" name="2020" totalsRowFunction="sum" dataDxfId="1615" totalsRowDxfId="1614"/>
    <tableColumn id="3" xr3:uid="{1DCAEA44-B75B-CA4A-8985-878B87754E71}" name="2021" totalsRowFunction="sum" dataDxfId="1613" totalsRowDxfId="1612">
      <calculatedColumnFormula>D153*D56</calculatedColumnFormula>
    </tableColumn>
    <tableColumn id="4" xr3:uid="{27B103B5-AD34-F845-A10E-A94D78A581C8}" name="2022" totalsRowFunction="sum" dataDxfId="1611" totalsRowDxfId="1610">
      <calculatedColumnFormula>E153*E56</calculatedColumnFormula>
    </tableColumn>
    <tableColumn id="5" xr3:uid="{DB03B567-6AB0-B94C-8A02-D61470461DA4}" name="2023" totalsRowFunction="sum" dataDxfId="1609" totalsRowDxfId="1608">
      <calculatedColumnFormula>F153*F56</calculatedColumnFormula>
    </tableColumn>
    <tableColumn id="6" xr3:uid="{8E794D7B-A24B-4F43-BC8A-3DE664EDBDD4}" name="2024" totalsRowFunction="sum" dataDxfId="1607" totalsRowDxfId="1606">
      <calculatedColumnFormula>G153*G56</calculatedColumnFormula>
    </tableColumn>
    <tableColumn id="7" xr3:uid="{FF666715-A10D-F546-B67F-C75053472147}" name="2025" totalsRowFunction="sum" dataDxfId="1605" totalsRowDxfId="1604">
      <calculatedColumnFormula>H153*H56</calculatedColumnFormula>
    </tableColumn>
    <tableColumn id="8" xr3:uid="{8B19D126-9112-AC47-8138-E7B02366A652}" name="2026" totalsRowFunction="sum" dataDxfId="1603" totalsRowDxfId="1602">
      <calculatedColumnFormula>I153*I56</calculatedColumnFormula>
    </tableColumn>
    <tableColumn id="9" xr3:uid="{6AEEEF4F-2B34-1C48-BD24-2CCEF7D797AD}" name="2027" totalsRowFunction="sum" dataDxfId="1601" totalsRowDxfId="1600">
      <calculatedColumnFormula>J153*J56</calculatedColumnFormula>
    </tableColumn>
    <tableColumn id="10" xr3:uid="{7DA63030-E2DB-4449-BDDD-1870420B35E6}" name="2028" totalsRowFunction="sum" dataDxfId="1599" totalsRowDxfId="1598">
      <calculatedColumnFormula>K153*K56</calculatedColumnFormula>
    </tableColumn>
    <tableColumn id="11" xr3:uid="{A818C575-2E27-774A-A2B7-026067045B83}" name="2029" totalsRowFunction="sum" dataDxfId="1597" totalsRowDxfId="1596">
      <calculatedColumnFormula>L153*L56</calculatedColumnFormula>
    </tableColumn>
    <tableColumn id="12" xr3:uid="{237C269F-7772-404B-817F-E282B6E2369A}" name="2030" totalsRowFunction="sum" dataDxfId="1595" totalsRowDxfId="1594">
      <calculatedColumnFormula>M153*M56</calculatedColumnFormula>
    </tableColumn>
    <tableColumn id="13" xr3:uid="{8B268C89-D951-954B-8407-4E27A8F16624}" name="2031" totalsRowFunction="sum" dataDxfId="1593" totalsRowDxfId="1592">
      <calculatedColumnFormula>N153*N56</calculatedColumnFormula>
    </tableColumn>
    <tableColumn id="15" xr3:uid="{D6DA73AF-263C-AC49-8944-D1571EC2734B}" name="2032" totalsRowFunction="sum" dataDxfId="1591" totalsRowDxfId="1590">
      <calculatedColumnFormula>O153*O56</calculatedColumnFormula>
    </tableColumn>
    <tableColumn id="16" xr3:uid="{0D26218B-D3E3-2940-A165-50E6897B484F}" name="2033" totalsRowFunction="sum" dataDxfId="1589" totalsRowDxfId="1588">
      <calculatedColumnFormula>P153*P56</calculatedColumnFormula>
    </tableColumn>
    <tableColumn id="17" xr3:uid="{C71ED189-B3C0-224A-9907-AA5FED91E656}" name="2034" totalsRowFunction="sum" dataDxfId="1587" totalsRowDxfId="1586">
      <calculatedColumnFormula>Q153*Q56</calculatedColumnFormula>
    </tableColumn>
    <tableColumn id="18" xr3:uid="{8F7FD598-6D4E-684C-B49C-398025662DAD}" name="2035" totalsRowFunction="sum" dataDxfId="1585" totalsRowDxfId="1584">
      <calculatedColumnFormula>R153*R56</calculatedColumnFormula>
    </tableColumn>
    <tableColumn id="19" xr3:uid="{241559BB-6720-0642-A838-0B3E84A4D8E6}" name="2036" totalsRowFunction="sum" dataDxfId="1583" totalsRowDxfId="1582">
      <calculatedColumnFormula>S153*S56</calculatedColumnFormula>
    </tableColumn>
    <tableColumn id="20" xr3:uid="{1EA93C48-1038-9546-ACB6-7ADD0872A5AA}" name="2037" totalsRowFunction="sum" dataDxfId="1581" totalsRowDxfId="1580">
      <calculatedColumnFormula>T153*T56</calculatedColumnFormula>
    </tableColumn>
    <tableColumn id="21" xr3:uid="{BD5F6A88-F8DF-CA4E-B5AA-27769A4EC6FB}" name="2038" totalsRowFunction="sum" dataDxfId="1579" totalsRowDxfId="1578">
      <calculatedColumnFormula>U153*U56</calculatedColumnFormula>
    </tableColumn>
    <tableColumn id="22" xr3:uid="{A5976631-823B-3049-938D-2F3EE89521A9}" name="2039" totalsRowFunction="sum" dataDxfId="1577" totalsRowDxfId="1576">
      <calculatedColumnFormula>V153*V56</calculatedColumnFormula>
    </tableColumn>
    <tableColumn id="2" xr3:uid="{6977F593-D09B-614B-A099-6788BE0B6F89}" name="2040" totalsRowFunction="sum" dataDxfId="1575" totalsRowDxfId="1574">
      <calculatedColumnFormula>W153*W56</calculatedColumnFormula>
    </tableColumn>
  </tableColumns>
  <tableStyleInfo name="TableStyleMedium2"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62BF356-E78F-4B48-B0C4-15210577C285}" name="Tabla119311121317467130102" displayName="Tabla119311121317467130102" ref="B67:W71" totalsRowCount="1" headerRowDxfId="1573" dataDxfId="1572" totalsRowDxfId="1571">
  <autoFilter ref="B67:W70" xr:uid="{B02DBAA8-2894-8D41-8396-2408E864D64E}"/>
  <sortState xmlns:xlrd2="http://schemas.microsoft.com/office/spreadsheetml/2017/richdata2" ref="B68:M70">
    <sortCondition ref="B7:B10"/>
  </sortState>
  <tableColumns count="22">
    <tableColumn id="1" xr3:uid="{6BD894FB-721A-3543-AFDA-954CC725D1E6}" name="TOTAL" totalsRowLabel="Total" dataDxfId="1570" totalsRowDxfId="1569"/>
    <tableColumn id="24" xr3:uid="{1526CD1C-A300-4444-9E69-AF6B1374C5DC}" name="2020" totalsRowFunction="sum" dataDxfId="1568" totalsRowDxfId="1567"/>
    <tableColumn id="3" xr3:uid="{EFE24F7A-9EBA-ED41-B971-F4B636E81A9B}" name="2021" totalsRowFunction="sum" dataDxfId="1566" totalsRowDxfId="1565">
      <calculatedColumnFormula>SUM(D38,D44,D50,D56,D62)</calculatedColumnFormula>
    </tableColumn>
    <tableColumn id="4" xr3:uid="{891B357B-116B-E941-AC78-373928B8A2DC}" name="2022" totalsRowFunction="sum" dataDxfId="1564" totalsRowDxfId="1563">
      <calculatedColumnFormula>SUM(E38,E44,E50,E56,E62)</calculatedColumnFormula>
    </tableColumn>
    <tableColumn id="5" xr3:uid="{745BE6C4-3899-F044-9144-4FAA78064774}" name="2023" totalsRowFunction="sum" dataDxfId="1562" totalsRowDxfId="1561">
      <calculatedColumnFormula>SUM(F38,F44,F50,F56,F62)</calculatedColumnFormula>
    </tableColumn>
    <tableColumn id="6" xr3:uid="{76981A99-3B5F-B145-8A6D-4BE346181155}" name="2024" totalsRowFunction="sum" dataDxfId="1560" totalsRowDxfId="1559">
      <calculatedColumnFormula>SUM(G38,G44,G50,G56,G62)</calculatedColumnFormula>
    </tableColumn>
    <tableColumn id="7" xr3:uid="{E4841367-7EC1-CC41-8631-AC601B0D0495}" name="2025" totalsRowFunction="sum" dataDxfId="1558" totalsRowDxfId="1557">
      <calculatedColumnFormula>SUM(H38,H44,H50,H56,H62)</calculatedColumnFormula>
    </tableColumn>
    <tableColumn id="8" xr3:uid="{23121C0C-C890-464C-B301-9AEF30BA80CE}" name="2026" totalsRowFunction="sum" dataDxfId="1556" totalsRowDxfId="1555">
      <calculatedColumnFormula>SUM(I38,I44,I50,I56,I62)</calculatedColumnFormula>
    </tableColumn>
    <tableColumn id="9" xr3:uid="{095B5544-B855-694C-8156-088E873592FA}" name="2027" totalsRowFunction="sum" dataDxfId="1554" totalsRowDxfId="1553">
      <calculatedColumnFormula>SUM(J38,J44,J50,J56,J62)</calculatedColumnFormula>
    </tableColumn>
    <tableColumn id="10" xr3:uid="{5CC45503-BCF2-0349-B36B-CA517FDB3985}" name="2028" totalsRowFunction="sum" dataDxfId="1552" totalsRowDxfId="1551">
      <calculatedColumnFormula>SUM(K38,K44,K50,K56,K62)</calculatedColumnFormula>
    </tableColumn>
    <tableColumn id="11" xr3:uid="{8B9679CE-F4EA-404D-9D98-C6CC77B92F35}" name="2029" totalsRowFunction="sum" dataDxfId="1550" totalsRowDxfId="1549">
      <calculatedColumnFormula>SUM(L38,L44,L50,L56,L62)</calculatedColumnFormula>
    </tableColumn>
    <tableColumn id="12" xr3:uid="{C188BD4C-BD1B-7D4F-8DE6-1A016A49272B}" name="2030" totalsRowFunction="sum" dataDxfId="1548" totalsRowDxfId="1547">
      <calculatedColumnFormula>SUM(M38,M44,M50,M56,M62)</calculatedColumnFormula>
    </tableColumn>
    <tableColumn id="13" xr3:uid="{522D1B4E-D9F9-904E-A116-38AB6AD16663}" name="2031" totalsRowFunction="sum" dataDxfId="1546" totalsRowDxfId="1545">
      <calculatedColumnFormula>SUM(N38,N44,N50,N56,N62)</calculatedColumnFormula>
    </tableColumn>
    <tableColumn id="15" xr3:uid="{DC763D21-B45E-D149-A485-DA5592FF82DA}" name="2032" totalsRowFunction="sum" dataDxfId="1544" totalsRowDxfId="1543">
      <calculatedColumnFormula>SUM(O38,O44,O50,O56,O62)</calculatedColumnFormula>
    </tableColumn>
    <tableColumn id="16" xr3:uid="{BD31ECE2-CC46-E545-A97F-D89AAB3345E6}" name="2033" totalsRowFunction="sum" dataDxfId="1542" totalsRowDxfId="1541">
      <calculatedColumnFormula>SUM(P38,P44,P50,P56,P62)</calculatedColumnFormula>
    </tableColumn>
    <tableColumn id="17" xr3:uid="{69110A2C-6AC7-EC4A-8C13-595674428437}" name="2034" totalsRowFunction="sum" dataDxfId="1540" totalsRowDxfId="1539">
      <calculatedColumnFormula>SUM(Q38,Q44,Q50,Q56,Q62)</calculatedColumnFormula>
    </tableColumn>
    <tableColumn id="18" xr3:uid="{6E72E84C-2E1A-7147-AB3D-A7A2BFC318C5}" name="2035" totalsRowFunction="sum" dataDxfId="1538" totalsRowDxfId="1537">
      <calculatedColumnFormula>SUM(R38,R44,R50,R56,R62)</calculatedColumnFormula>
    </tableColumn>
    <tableColumn id="19" xr3:uid="{310E2C50-9EEE-4E40-9043-71FBACFD5E15}" name="2036" totalsRowFunction="sum" dataDxfId="1536" totalsRowDxfId="1535">
      <calculatedColumnFormula>SUM(S38,S44,S50,S56,S62)</calculatedColumnFormula>
    </tableColumn>
    <tableColumn id="20" xr3:uid="{E6800725-7AEE-134E-8B24-F2EF20062D52}" name="2037" totalsRowFunction="sum" dataDxfId="1534" totalsRowDxfId="1533">
      <calculatedColumnFormula>SUM(T38,T44,T50,T56,T62)</calculatedColumnFormula>
    </tableColumn>
    <tableColumn id="21" xr3:uid="{829EBEA4-0618-1743-BD20-5ACADBBB0483}" name="2038" totalsRowFunction="sum" dataDxfId="1532" totalsRowDxfId="1531">
      <calculatedColumnFormula>SUM(U38,U44,U50,U56,U62)</calculatedColumnFormula>
    </tableColumn>
    <tableColumn id="22" xr3:uid="{DE91AF85-90E6-F44A-BC1B-0BCB1F2E8266}" name="2039" totalsRowFunction="sum" dataDxfId="1530" totalsRowDxfId="1529">
      <calculatedColumnFormula>SUM(V38,V44,V50,V56,V62)</calculatedColumnFormula>
    </tableColumn>
    <tableColumn id="2" xr3:uid="{0A5B264D-08EF-F146-BCA8-87C1F2031841}" name="2040" totalsRowFunction="sum" dataDxfId="1528" totalsRowDxfId="1527">
      <calculatedColumnFormula>SUM(W38,W44,W50,W56,W62)</calculatedColumnFormula>
    </tableColumn>
  </tableColumns>
  <tableStyleInfo name="TableStyleMedium2"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65C8CFA7-264B-2043-AE62-7028C1CF7168}" name="Tabla11931112131743168131103" displayName="Tabla11931112131743168131103" ref="B112:W116" totalsRowCount="1" headerRowDxfId="1526" dataDxfId="1525" totalsRowDxfId="1524">
  <autoFilter ref="B112:W115" xr:uid="{CA2B49C3-BE73-3049-BB8F-84AF4D1DDA99}"/>
  <sortState xmlns:xlrd2="http://schemas.microsoft.com/office/spreadsheetml/2017/richdata2" ref="B113:M115">
    <sortCondition ref="B7:B10"/>
  </sortState>
  <tableColumns count="22">
    <tableColumn id="1" xr3:uid="{6390E8A2-0FC3-AC43-B468-FFD060011E83}" name="TOTAL ENERGY CONSUMED EXTENSION &amp; DENSIFICATION" totalsRowLabel="Total" dataDxfId="1523" totalsRowDxfId="1522"/>
    <tableColumn id="24" xr3:uid="{43A0F8D6-0A9F-A74F-88BC-C6A468AD2413}" name="2020" totalsRowFunction="sum" dataDxfId="1521" totalsRowDxfId="1520"/>
    <tableColumn id="3" xr3:uid="{9F82C9A6-D063-014B-A5B5-42A804154EF7}" name="2021" totalsRowFunction="custom" dataDxfId="1519" totalsRowDxfId="1518">
      <calculatedColumnFormula>D79*D38+D85*D44</calculatedColumnFormula>
      <totalsRowFormula>SUM(Tabla11931112131743168131103[2021])</totalsRowFormula>
    </tableColumn>
    <tableColumn id="4" xr3:uid="{D6CD77A9-6CC9-5648-90EE-68F3BDF62367}" name="2022" totalsRowFunction="custom" dataDxfId="1517" totalsRowDxfId="1516">
      <calculatedColumnFormula>E79*E38+E85*E44</calculatedColumnFormula>
      <totalsRowFormula>SUM(Tabla11931112131743168131103[2022])</totalsRowFormula>
    </tableColumn>
    <tableColumn id="5" xr3:uid="{82D58698-8F94-7340-8AAA-67CE5540AC9E}" name="2023" totalsRowFunction="custom" dataDxfId="1515" totalsRowDxfId="1514">
      <calculatedColumnFormula>F79*F38+F85*F44</calculatedColumnFormula>
      <totalsRowFormula>SUM(Tabla11931112131743168131103[2023])</totalsRowFormula>
    </tableColumn>
    <tableColumn id="6" xr3:uid="{41E1DD6E-2685-4944-A573-16700A9D5279}" name="2024" totalsRowFunction="custom" dataDxfId="1513" totalsRowDxfId="1512">
      <calculatedColumnFormula>G79*G38+G85*G44</calculatedColumnFormula>
      <totalsRowFormula>SUM(Tabla11931112131743168131103[2024])</totalsRowFormula>
    </tableColumn>
    <tableColumn id="7" xr3:uid="{A0A41831-3DA3-B14E-AA6D-0FC1C17F79DF}" name="2025" totalsRowFunction="custom" dataDxfId="1511" totalsRowDxfId="1510">
      <calculatedColumnFormula>H79*H38+H85*H44</calculatedColumnFormula>
      <totalsRowFormula>SUM(Tabla11931112131743168131103[2025])</totalsRowFormula>
    </tableColumn>
    <tableColumn id="8" xr3:uid="{C58E83C6-3F62-BE41-815E-8C4115BE2A1B}" name="2026" totalsRowFunction="custom" dataDxfId="1509" totalsRowDxfId="1508">
      <calculatedColumnFormula>I79*I38+I85*I44</calculatedColumnFormula>
      <totalsRowFormula>SUM(Tabla11931112131743168131103[2026])</totalsRowFormula>
    </tableColumn>
    <tableColumn id="9" xr3:uid="{76E0887B-4AF6-894B-B0AE-1F45A5EEB877}" name="2027" totalsRowFunction="custom" dataDxfId="1507" totalsRowDxfId="1506">
      <calculatedColumnFormula>J79*J38+J85*J44</calculatedColumnFormula>
      <totalsRowFormula>SUM(Tabla11931112131743168131103[2027])</totalsRowFormula>
    </tableColumn>
    <tableColumn id="10" xr3:uid="{1A9F138A-204D-C94A-A503-60F8BCFBF98B}" name="2028" totalsRowFunction="custom" dataDxfId="1505" totalsRowDxfId="1504">
      <calculatedColumnFormula>K79*K38+K85*K44</calculatedColumnFormula>
      <totalsRowFormula>SUM(Tabla11931112131743168131103[2028])</totalsRowFormula>
    </tableColumn>
    <tableColumn id="11" xr3:uid="{05C10E0F-7484-0E4B-900B-B596BE07AE29}" name="2029" totalsRowFunction="custom" dataDxfId="1503" totalsRowDxfId="1502">
      <calculatedColumnFormula>L79*L38+L85*L44</calculatedColumnFormula>
      <totalsRowFormula>SUM(Tabla11931112131743168131103[2029])</totalsRowFormula>
    </tableColumn>
    <tableColumn id="12" xr3:uid="{8FC73748-C9F3-DF41-81A2-FE2D21BC5271}" name="2030" totalsRowFunction="custom" dataDxfId="1501" totalsRowDxfId="1500">
      <calculatedColumnFormula>M79*M38+M85*M44</calculatedColumnFormula>
      <totalsRowFormula>SUM(Tabla11931112131743168131103[2030])</totalsRowFormula>
    </tableColumn>
    <tableColumn id="13" xr3:uid="{846968AF-7932-A945-A22E-192A18E79FC9}" name="2031" totalsRowFunction="custom" dataDxfId="1499" totalsRowDxfId="1498">
      <calculatedColumnFormula>N79*N38+N85*N44</calculatedColumnFormula>
      <totalsRowFormula>SUM(Tabla11931112131743168131103[2031])</totalsRowFormula>
    </tableColumn>
    <tableColumn id="15" xr3:uid="{1597D422-A7C9-9C4D-ADD9-4FF82A70225C}" name="2032" totalsRowFunction="custom" dataDxfId="1497" totalsRowDxfId="1496">
      <calculatedColumnFormula>O79*O38+O85*O44</calculatedColumnFormula>
      <totalsRowFormula>SUM(Tabla11931112131743168131103[2032])</totalsRowFormula>
    </tableColumn>
    <tableColumn id="16" xr3:uid="{0BE37839-FCA0-B945-8AE4-F3AB5D1F4B56}" name="2033" totalsRowFunction="custom" dataDxfId="1495" totalsRowDxfId="1494">
      <calculatedColumnFormula>P79*P38+P85*P44</calculatedColumnFormula>
      <totalsRowFormula>SUM(Tabla11931112131743168131103[2033])</totalsRowFormula>
    </tableColumn>
    <tableColumn id="17" xr3:uid="{EDDFD748-9DF8-FB44-8FCE-096EE532909E}" name="2034" totalsRowFunction="custom" dataDxfId="1493" totalsRowDxfId="1492">
      <calculatedColumnFormula>Q79*Q38+Q85*Q44</calculatedColumnFormula>
      <totalsRowFormula>SUM(Tabla11931112131743168131103[2034])</totalsRowFormula>
    </tableColumn>
    <tableColumn id="18" xr3:uid="{2FB732FB-7CD3-AA47-80AB-B7DC5A8E66BA}" name="2035" totalsRowFunction="custom" dataDxfId="1491" totalsRowDxfId="1490">
      <calculatedColumnFormula>R79*R38+R85*R44</calculatedColumnFormula>
      <totalsRowFormula>SUM(Tabla11931112131743168131103[2035])</totalsRowFormula>
    </tableColumn>
    <tableColumn id="19" xr3:uid="{5BF0F3CD-E648-BA41-AED8-F6A54CF7D37C}" name="2036" totalsRowFunction="custom" dataDxfId="1489" totalsRowDxfId="1488">
      <calculatedColumnFormula>S79*S38+S85*S44</calculatedColumnFormula>
      <totalsRowFormula>SUM(Tabla11931112131743168131103[2036])</totalsRowFormula>
    </tableColumn>
    <tableColumn id="20" xr3:uid="{EA2C40E9-224C-DD49-911A-46EC23A7D518}" name="2037" totalsRowFunction="custom" dataDxfId="1487" totalsRowDxfId="1486">
      <calculatedColumnFormula>T79*T38+T85*T44</calculatedColumnFormula>
      <totalsRowFormula>SUM(Tabla11931112131743168131103[2037])</totalsRowFormula>
    </tableColumn>
    <tableColumn id="21" xr3:uid="{6398963A-6ECE-564F-8077-FF6B43738ACA}" name="2038" totalsRowFunction="custom" dataDxfId="1485" totalsRowDxfId="1484">
      <calculatedColumnFormula>U79*U38+U85*U44</calculatedColumnFormula>
      <totalsRowFormula>SUM(Tabla11931112131743168131103[2038])</totalsRowFormula>
    </tableColumn>
    <tableColumn id="22" xr3:uid="{FCEA792A-8634-2D4B-A27F-7325240DF064}" name="2039" totalsRowFunction="custom" dataDxfId="1483" totalsRowDxfId="1482">
      <calculatedColumnFormula>V79*V38+V85*V44</calculatedColumnFormula>
      <totalsRowFormula>SUM(Tabla11931112131743168131103[2039])</totalsRowFormula>
    </tableColumn>
    <tableColumn id="2" xr3:uid="{4256AA69-EC8B-CF49-B47E-F6ACA0F6F72B}" name="2040" totalsRowFunction="custom" dataDxfId="1481" totalsRowDxfId="1480">
      <calculatedColumnFormula>W79*W38+W85*W44</calculatedColumnFormula>
      <totalsRowFormula>SUM(Tabla11931112131743168131103[2040])</totalsRowFormula>
    </tableColumn>
  </tableColumns>
  <tableStyleInfo name="TableStyleMedium2"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BB7907A5-8A76-4A4F-94CD-0B7F8FDDB11D}" name="Tabla11931112131721255169132104" displayName="Tabla11931112131721255169132104" ref="B158:W162" totalsRowCount="1" headerRowDxfId="1479" dataDxfId="1478" totalsRowDxfId="1477">
  <autoFilter ref="B158:W161" xr:uid="{032B60FF-0A4B-F44C-A195-5968A6FF7E42}"/>
  <sortState xmlns:xlrd2="http://schemas.microsoft.com/office/spreadsheetml/2017/richdata2" ref="B159:M161">
    <sortCondition ref="B7:B10"/>
  </sortState>
  <tableColumns count="22">
    <tableColumn id="1" xr3:uid="{5B7F15DD-0D54-914D-983B-004CFBD253A0}" name="SAS - type B" totalsRowLabel="Total" dataDxfId="1476" totalsRowDxfId="1475"/>
    <tableColumn id="24" xr3:uid="{10E51762-E17A-494D-AF95-89764C4AB290}" name="2020" totalsRowFunction="sum" dataDxfId="1474" totalsRowDxfId="1473"/>
    <tableColumn id="3" xr3:uid="{A122116A-3FC9-264B-BA05-3014DCCF9358}" name="2021" totalsRowFunction="sum" dataDxfId="1472" totalsRowDxfId="1471">
      <calculatedColumnFormula>SAS!#REF!</calculatedColumnFormula>
    </tableColumn>
    <tableColumn id="4" xr3:uid="{DD1A48D4-C2A5-154E-BE8F-200105BAC777}" name="2022" totalsRowFunction="sum" dataDxfId="1470" totalsRowDxfId="1469">
      <calculatedColumnFormula>Tabla11931112131721255169132104[[#This Row],[2021]]</calculatedColumnFormula>
    </tableColumn>
    <tableColumn id="5" xr3:uid="{EE245CC4-E175-5D44-A5A4-A59F90A828E4}" name="2023" totalsRowFunction="sum" dataDxfId="1468" totalsRowDxfId="1467"/>
    <tableColumn id="6" xr3:uid="{32CC3A5C-6610-4D45-995C-DC2F5B8F5780}" name="2024" totalsRowFunction="sum" dataDxfId="1466" totalsRowDxfId="1465"/>
    <tableColumn id="7" xr3:uid="{E3EA8C28-1455-5E4C-8C5D-10C78ED2998E}" name="2025" totalsRowFunction="sum" dataDxfId="1464" totalsRowDxfId="1463"/>
    <tableColumn id="8" xr3:uid="{92039EA7-128E-534E-BB94-C397AF27CFF4}" name="2026" totalsRowFunction="sum" dataDxfId="1462" totalsRowDxfId="1461"/>
    <tableColumn id="9" xr3:uid="{3BA872D8-BE0A-254C-8024-A74281FFDFBE}" name="2027" totalsRowFunction="sum" dataDxfId="1460" totalsRowDxfId="1459"/>
    <tableColumn id="10" xr3:uid="{859A6805-21EA-3B46-80E1-CA574997D616}" name="2028" totalsRowFunction="sum" dataDxfId="1458" totalsRowDxfId="1457"/>
    <tableColumn id="11" xr3:uid="{BA3F0B31-9708-9943-BEA8-73F225547844}" name="2029" totalsRowFunction="sum" dataDxfId="1456" totalsRowDxfId="1455"/>
    <tableColumn id="12" xr3:uid="{05A345A8-26BF-0D4F-A005-9ADD02012B03}" name="2030" totalsRowFunction="sum" dataDxfId="1454" totalsRowDxfId="1453"/>
    <tableColumn id="13" xr3:uid="{C49BEC64-3D91-BE4B-B753-FFD09BCE6503}" name="2031" totalsRowFunction="sum" dataDxfId="1452" totalsRowDxfId="1451"/>
    <tableColumn id="15" xr3:uid="{28AE7250-74BF-B245-8EF6-82D621295DBB}" name="2032" totalsRowFunction="sum" dataDxfId="1450" totalsRowDxfId="1449"/>
    <tableColumn id="16" xr3:uid="{B5D4D4CD-BE30-6548-B2E8-9289857150AB}" name="2033" totalsRowFunction="sum" dataDxfId="1448" totalsRowDxfId="1447"/>
    <tableColumn id="17" xr3:uid="{567A4C0B-0D18-4B48-852C-C4DB8414B153}" name="2034" totalsRowFunction="sum" dataDxfId="1446" totalsRowDxfId="1445"/>
    <tableColumn id="18" xr3:uid="{F7ED768D-6AA8-9D48-BB3E-EE6D0C4331C6}" name="2035" totalsRowFunction="sum" dataDxfId="1444" totalsRowDxfId="1443"/>
    <tableColumn id="19" xr3:uid="{65C64F4B-C7FC-874B-8FB7-D15F3B312F28}" name="2036" totalsRowFunction="sum" dataDxfId="1442" totalsRowDxfId="1441"/>
    <tableColumn id="20" xr3:uid="{33F64AE8-C704-F54E-9A4C-7DCA1965FCB5}" name="2037" totalsRowFunction="sum" dataDxfId="1440" totalsRowDxfId="1439"/>
    <tableColumn id="21" xr3:uid="{86172E52-00D0-2745-AC08-8D675C646A3D}" name="2038" totalsRowFunction="sum" dataDxfId="1438" totalsRowDxfId="1437"/>
    <tableColumn id="22" xr3:uid="{CED28E16-5497-CE4C-8890-6C2DFBE78BB9}" name="2039" totalsRowFunction="sum" dataDxfId="1436" totalsRowDxfId="1435"/>
    <tableColumn id="2" xr3:uid="{8CB1C67F-D27C-3E46-B285-2D37A7DF2248}" name="2040" totalsRowFunction="sum" dataDxfId="1434" totalsRowDxfId="1433"/>
  </tableColumns>
  <tableStyleInfo name="TableStyleMedium2"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67A62DC-8B9D-C146-ADF3-39912D06939B}" name="Tabla1193111213175270133105" displayName="Tabla1193111213175270133105" ref="B61:W65" totalsRowCount="1" headerRowDxfId="1432" dataDxfId="1431" totalsRowDxfId="1430">
  <autoFilter ref="B61:W64" xr:uid="{042701D4-0E55-0741-A160-8D2D321DD600}"/>
  <sortState xmlns:xlrd2="http://schemas.microsoft.com/office/spreadsheetml/2017/richdata2" ref="B62:M64">
    <sortCondition ref="B7:B10"/>
  </sortState>
  <tableColumns count="22">
    <tableColumn id="1" xr3:uid="{285C5AED-4503-2643-A82F-31AA12779E6D}" name="SAS - type B" totalsRowLabel="Total" dataDxfId="1429" totalsRowDxfId="1428"/>
    <tableColumn id="24" xr3:uid="{403465B3-DA8C-DC4B-80B5-CF76B04E291B}" name="2020" totalsRowFunction="sum" dataDxfId="1427" totalsRowDxfId="1426"/>
    <tableColumn id="3" xr3:uid="{155AF491-CCE2-344C-8A03-51AF603DEC83}" name="2021" totalsRowFunction="sum" dataDxfId="1425" totalsRowDxfId="1424">
      <calculatedColumnFormula>Tabla1193111213175270133105[[#This Row],[2020]]+D30</calculatedColumnFormula>
    </tableColumn>
    <tableColumn id="4" xr3:uid="{E821C10B-E857-6F43-8FAD-D7B1DC556115}" name="2022" totalsRowFunction="sum" dataDxfId="1423" totalsRowDxfId="1422">
      <calculatedColumnFormula>Tabla1193111213175270133105[[#This Row],[2021]]+E30</calculatedColumnFormula>
    </tableColumn>
    <tableColumn id="5" xr3:uid="{5221D245-7CD3-1B43-BFC1-B17592A41D61}" name="2023" totalsRowFunction="sum" dataDxfId="1421" totalsRowDxfId="1420">
      <calculatedColumnFormula>Tabla1193111213175270133105[[#This Row],[2022]]+F30</calculatedColumnFormula>
    </tableColumn>
    <tableColumn id="6" xr3:uid="{52B4F7BE-2E8C-CF48-B4AF-2CFC4FF43C00}" name="2024" totalsRowFunction="sum" dataDxfId="1419" totalsRowDxfId="1418">
      <calculatedColumnFormula>Tabla1193111213175270133105[[#This Row],[2023]]+G30</calculatedColumnFormula>
    </tableColumn>
    <tableColumn id="7" xr3:uid="{CF2115C6-F337-5940-9103-A993A7D73322}" name="2025" totalsRowFunction="sum" dataDxfId="1417" totalsRowDxfId="1416">
      <calculatedColumnFormula>Tabla1193111213175270133105[[#This Row],[2024]]+H30</calculatedColumnFormula>
    </tableColumn>
    <tableColumn id="8" xr3:uid="{D3B154A9-60C0-204D-B850-C73B0FB7315A}" name="2026" totalsRowFunction="sum" dataDxfId="1415" totalsRowDxfId="1414">
      <calculatedColumnFormula>Tabla1193111213175270133105[[#This Row],[2025]]+I30</calculatedColumnFormula>
    </tableColumn>
    <tableColumn id="9" xr3:uid="{7DDDFBE3-06E7-5F42-8546-7683F758E6D7}" name="2027" totalsRowFunction="sum" dataDxfId="1413" totalsRowDxfId="1412">
      <calculatedColumnFormula>Tabla1193111213175270133105[[#This Row],[2026]]+J30</calculatedColumnFormula>
    </tableColumn>
    <tableColumn id="10" xr3:uid="{DC340D44-F36A-C143-B568-FB46DCF2121E}" name="2028" totalsRowFunction="sum" dataDxfId="1411" totalsRowDxfId="1410">
      <calculatedColumnFormula>Tabla1193111213175270133105[[#This Row],[2027]]+K30</calculatedColumnFormula>
    </tableColumn>
    <tableColumn id="11" xr3:uid="{4636C80B-8AC7-8740-8C14-E3033F0F63E9}" name="2029" totalsRowFunction="sum" dataDxfId="1409" totalsRowDxfId="1408">
      <calculatedColumnFormula>Tabla1193111213175270133105[[#This Row],[2028]]+L30</calculatedColumnFormula>
    </tableColumn>
    <tableColumn id="12" xr3:uid="{DBE3A20F-9C79-9C44-8456-279F5182A0A9}" name="2030" totalsRowFunction="sum" dataDxfId="1407" totalsRowDxfId="1406">
      <calculatedColumnFormula>Tabla1193111213175270133105[[#This Row],[2029]]+M30</calculatedColumnFormula>
    </tableColumn>
    <tableColumn id="13" xr3:uid="{847B9A2A-69D5-6C41-A1EE-1F0CC2BB19F0}" name="2031" totalsRowFunction="sum" dataDxfId="1405" totalsRowDxfId="1404"/>
    <tableColumn id="15" xr3:uid="{116C343A-38FB-8045-9D5B-DA30CB9FDD9F}" name="2032" totalsRowFunction="sum" dataDxfId="1403" totalsRowDxfId="1402">
      <calculatedColumnFormula>Tabla1193111213175270133105[[#This Row],[2031]]*(1+Inputs!S84)</calculatedColumnFormula>
    </tableColumn>
    <tableColumn id="16" xr3:uid="{A4F32A60-4DCF-E344-AABC-58DB92A3F6F5}" name="2033" totalsRowFunction="sum" dataDxfId="1401" totalsRowDxfId="1400">
      <calculatedColumnFormula>Tabla1193111213175270133105[[#This Row],[2032]]*(1+Inputs!T84)</calculatedColumnFormula>
    </tableColumn>
    <tableColumn id="17" xr3:uid="{9F7B35EC-8099-2B46-B3DA-C2D4986BB9B4}" name="2034" totalsRowFunction="sum" dataDxfId="1399" totalsRowDxfId="1398">
      <calculatedColumnFormula>Tabla1193111213175270133105[[#This Row],[2033]]*(1+Inputs!U84)</calculatedColumnFormula>
    </tableColumn>
    <tableColumn id="18" xr3:uid="{9BE4CCB0-FB1D-AD4B-A314-825A7F11650F}" name="2035" totalsRowFunction="sum" dataDxfId="1397" totalsRowDxfId="1396">
      <calculatedColumnFormula>Tabla1193111213175270133105[[#This Row],[2034]]*(1+Inputs!V84)</calculatedColumnFormula>
    </tableColumn>
    <tableColumn id="19" xr3:uid="{20981C7E-9A6D-D143-B804-66412127FB9F}" name="2036" totalsRowFunction="sum" dataDxfId="1395" totalsRowDxfId="1394">
      <calculatedColumnFormula>Tabla1193111213175270133105[[#This Row],[2035]]*(1+Inputs!W84)</calculatedColumnFormula>
    </tableColumn>
    <tableColumn id="20" xr3:uid="{BC88B5F8-59BB-984E-903E-C2D71FB04544}" name="2037" totalsRowFunction="sum" dataDxfId="1393" totalsRowDxfId="1392">
      <calculatedColumnFormula>Tabla1193111213175270133105[[#This Row],[2036]]*(1+Inputs!X84)</calculatedColumnFormula>
    </tableColumn>
    <tableColumn id="21" xr3:uid="{655163CA-286D-5142-868B-871798F93171}" name="2038" totalsRowFunction="sum" dataDxfId="1391" totalsRowDxfId="1390">
      <calculatedColumnFormula>Tabla1193111213175270133105[[#This Row],[2037]]*(1+Inputs!Y84)</calculatedColumnFormula>
    </tableColumn>
    <tableColumn id="22" xr3:uid="{6312A3FD-A7BD-6743-BB87-99A6DABEC76F}" name="2039" totalsRowFunction="sum" dataDxfId="1389" totalsRowDxfId="1388">
      <calculatedColumnFormula>Tabla1193111213175270133105[[#This Row],[2038]]*(1+Inputs!Z84)</calculatedColumnFormula>
    </tableColumn>
    <tableColumn id="2" xr3:uid="{2D9F9EBF-2FEE-FD4A-989A-5E7CE399ACC8}" name="2040" totalsRowFunction="sum" dataDxfId="1387" totalsRowDxfId="1386">
      <calculatedColumnFormula>Tabla1193111213175270133105[[#This Row],[2039]]*(1+Inputs!AA84)</calculatedColumnFormula>
    </tableColumn>
  </tableColumns>
  <tableStyleInfo name="TableStyleMedium2"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91415E8-3566-8442-9C8A-5BFD1BF2285C}" name="Tabla11931112135371134106" displayName="Tabla11931112135371134106" ref="B29:W33" totalsRowCount="1" headerRowDxfId="1385" dataDxfId="1384" totalsRowDxfId="1383">
  <autoFilter ref="B29:W32" xr:uid="{753B76B8-E7DA-3042-87E1-DA28BD75E110}"/>
  <sortState xmlns:xlrd2="http://schemas.microsoft.com/office/spreadsheetml/2017/richdata2" ref="B30:M32">
    <sortCondition ref="B7:B10"/>
  </sortState>
  <tableColumns count="22">
    <tableColumn id="1" xr3:uid="{2A97A5EE-4C63-3643-B27E-DD8AF33CD75D}" name="SAS - type B" totalsRowLabel="Total" dataDxfId="1382" totalsRowDxfId="1381"/>
    <tableColumn id="24" xr3:uid="{4E1E0361-3793-BD47-A77F-B67B617F51FD}" name="2020" totalsRowFunction="sum" dataDxfId="1380" totalsRowDxfId="1379"/>
    <tableColumn id="3" xr3:uid="{660E0376-755F-CD45-8EBA-5DCC5A3A5F2D}" name="2021" totalsRowFunction="sum" dataDxfId="1378" totalsRowDxfId="1377"/>
    <tableColumn id="4" xr3:uid="{D8673892-6693-E146-9635-A6DEDE2A9C3A}" name="2022" totalsRowFunction="sum" dataDxfId="1376" totalsRowDxfId="1375"/>
    <tableColumn id="5" xr3:uid="{8F9A9486-EE3D-B544-9570-1C4854CA3090}" name="2023" totalsRowFunction="sum" dataDxfId="1374" totalsRowDxfId="1373"/>
    <tableColumn id="6" xr3:uid="{561D9216-9504-AB4F-B31B-2E31D38B0D9A}" name="2024" totalsRowFunction="sum" dataDxfId="1372" totalsRowDxfId="1371"/>
    <tableColumn id="7" xr3:uid="{CBC874E2-C74A-FA44-A239-7DC70173D3D2}" name="2025" totalsRowFunction="sum" dataDxfId="1370" totalsRowDxfId="1369"/>
    <tableColumn id="8" xr3:uid="{C9914A11-1A26-E944-9528-318D5B2F6EE4}" name="2026" totalsRowFunction="sum" dataDxfId="1368" totalsRowDxfId="1367"/>
    <tableColumn id="9" xr3:uid="{91E49F8D-26ED-CA4D-9927-F7431CDB89F3}" name="2027" totalsRowFunction="sum" dataDxfId="1366" totalsRowDxfId="1365"/>
    <tableColumn id="10" xr3:uid="{48DF27AC-31C9-EC44-BA96-9B194762E581}" name="2028" totalsRowFunction="sum" dataDxfId="1364" totalsRowDxfId="1363"/>
    <tableColumn id="11" xr3:uid="{036721C0-8BB5-EC42-9A78-76B301B7FFD8}" name="2029" totalsRowFunction="sum" dataDxfId="1362" totalsRowDxfId="1361"/>
    <tableColumn id="12" xr3:uid="{A1DB4B4E-6A88-6E46-97F0-96E9A37929A1}" name="2030" totalsRowFunction="sum" dataDxfId="1360" totalsRowDxfId="1359"/>
    <tableColumn id="13" xr3:uid="{2D866C7A-B8EC-1647-8E23-CF4120E79D7A}" name="2031" totalsRowFunction="sum" dataDxfId="1358" totalsRowDxfId="1357">
      <calculatedColumnFormula>N62-M62</calculatedColumnFormula>
    </tableColumn>
    <tableColumn id="15" xr3:uid="{FC8A7D4B-38F4-9847-B058-F4203493B884}" name="2032" totalsRowFunction="sum" dataDxfId="1356" totalsRowDxfId="1355">
      <calculatedColumnFormula>O62-N62</calculatedColumnFormula>
    </tableColumn>
    <tableColumn id="16" xr3:uid="{143ADBA0-2021-B749-B5D0-E5E2FA5AC1F9}" name="2033" totalsRowFunction="sum" dataDxfId="1354" totalsRowDxfId="1353">
      <calculatedColumnFormula>P62-O62</calculatedColumnFormula>
    </tableColumn>
    <tableColumn id="17" xr3:uid="{F267BACF-4944-074A-B7B9-8434CFFA1D1E}" name="2034" totalsRowFunction="sum" dataDxfId="1352" totalsRowDxfId="1351">
      <calculatedColumnFormula>Q62-P62</calculatedColumnFormula>
    </tableColumn>
    <tableColumn id="18" xr3:uid="{1BEABAFD-751B-9244-B3C3-04BABA6456DD}" name="2035" totalsRowFunction="sum" dataDxfId="1350" totalsRowDxfId="1349">
      <calculatedColumnFormula>R62-Q62</calculatedColumnFormula>
    </tableColumn>
    <tableColumn id="19" xr3:uid="{CDA78B72-9D37-C446-B2CB-C9526B366F95}" name="2036" totalsRowFunction="sum" dataDxfId="1348" totalsRowDxfId="1347">
      <calculatedColumnFormula>S62-R62</calculatedColumnFormula>
    </tableColumn>
    <tableColumn id="20" xr3:uid="{BCD4CB0C-77A7-AC43-87BB-D996B34A172D}" name="2037" totalsRowFunction="sum" dataDxfId="1346" totalsRowDxfId="1345">
      <calculatedColumnFormula>T62-S62</calculatedColumnFormula>
    </tableColumn>
    <tableColumn id="21" xr3:uid="{9DE459D7-A6D4-F748-9AD2-4340306445E6}" name="2038" totalsRowFunction="sum" dataDxfId="1344" totalsRowDxfId="1343">
      <calculatedColumnFormula>U62-T62</calculatedColumnFormula>
    </tableColumn>
    <tableColumn id="22" xr3:uid="{C428C228-3BFC-1E41-80E3-5F2450BC74DD}" name="2039" totalsRowFunction="sum" dataDxfId="1342" totalsRowDxfId="1341">
      <calculatedColumnFormula>V62-U62</calculatedColumnFormula>
    </tableColumn>
    <tableColumn id="2" xr3:uid="{FF696DBD-1BF5-E945-9F30-8474035C874D}" name="2040" totalsRowFunction="sum" dataDxfId="1340" totalsRowDxfId="1339">
      <calculatedColumnFormula>W62-V62</calculatedColumnFormula>
    </tableColumn>
  </tableColumns>
  <tableStyleInfo name="TableStyleMedium2"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4D3903CC-8D6C-644C-9706-B8FDEEADAFFE}" name="Tabla1193111213172125295472135107" displayName="Tabla1193111213172125295472135107" ref="B201:W205" totalsRowCount="1" headerRowDxfId="1338" dataDxfId="1337" totalsRowDxfId="1336">
  <autoFilter ref="B201:W204" xr:uid="{20BEE513-25D2-BD4E-A505-89994BEE4A3F}"/>
  <sortState xmlns:xlrd2="http://schemas.microsoft.com/office/spreadsheetml/2017/richdata2" ref="B202:M204">
    <sortCondition ref="B7:B10"/>
  </sortState>
  <tableColumns count="22">
    <tableColumn id="1" xr3:uid="{B682D680-9C32-D647-8821-A5D2EC5E6FFE}" name="SAS - type 2-4" totalsRowLabel="Total" dataDxfId="1335" totalsRowDxfId="1334"/>
    <tableColumn id="24" xr3:uid="{5D900588-7463-BE4F-93B8-FE4010331921}" name="2020" totalsRowFunction="sum" dataDxfId="1333" totalsRowDxfId="1332"/>
    <tableColumn id="3" xr3:uid="{3CA25C74-7DDA-D547-9509-962063871966}" name="2021" totalsRowFunction="sum" dataDxfId="1331" totalsRowDxfId="1330">
      <calculatedColumnFormula>D159*D62</calculatedColumnFormula>
    </tableColumn>
    <tableColumn id="4" xr3:uid="{6DFDB3BF-7573-C74E-8974-744054F2EF0B}" name="2022" totalsRowFunction="sum" dataDxfId="1329" totalsRowDxfId="1328">
      <calculatedColumnFormula>E159*E62</calculatedColumnFormula>
    </tableColumn>
    <tableColumn id="5" xr3:uid="{41C5D8A4-2EF4-F04B-9240-616E7F5D94C6}" name="2023" totalsRowFunction="sum" dataDxfId="1327" totalsRowDxfId="1326">
      <calculatedColumnFormula>F159*F62</calculatedColumnFormula>
    </tableColumn>
    <tableColumn id="6" xr3:uid="{88D2BBFF-03C7-554F-9BD6-3B7266170A50}" name="2024" totalsRowFunction="sum" dataDxfId="1325" totalsRowDxfId="1324">
      <calculatedColumnFormula>G159*G62</calculatedColumnFormula>
    </tableColumn>
    <tableColumn id="7" xr3:uid="{701A63A2-8118-4840-8C9D-F18E27088B31}" name="2025" totalsRowFunction="sum" dataDxfId="1323" totalsRowDxfId="1322">
      <calculatedColumnFormula>H159*H62</calculatedColumnFormula>
    </tableColumn>
    <tableColumn id="8" xr3:uid="{0F30EA34-41B3-3744-91D2-AE3B6EDE88D9}" name="2026" totalsRowFunction="sum" dataDxfId="1321" totalsRowDxfId="1320">
      <calculatedColumnFormula>I159*I62</calculatedColumnFormula>
    </tableColumn>
    <tableColumn id="9" xr3:uid="{FD2B55B1-070B-2141-AB09-C446F3B0B561}" name="2027" totalsRowFunction="sum" dataDxfId="1319" totalsRowDxfId="1318">
      <calculatedColumnFormula>J159*J62</calculatedColumnFormula>
    </tableColumn>
    <tableColumn id="10" xr3:uid="{207619A6-934C-D441-B60A-B2EBB5B3FA7C}" name="2028" totalsRowFunction="sum" dataDxfId="1317" totalsRowDxfId="1316">
      <calculatedColumnFormula>K159*K62</calculatedColumnFormula>
    </tableColumn>
    <tableColumn id="11" xr3:uid="{A87FF976-9D4F-384B-970E-6B23FA2B52E4}" name="2029" totalsRowFunction="sum" dataDxfId="1315" totalsRowDxfId="1314">
      <calculatedColumnFormula>L159*L62</calculatedColumnFormula>
    </tableColumn>
    <tableColumn id="12" xr3:uid="{F821B87A-DC7F-8742-8C58-802FFA9D2381}" name="2030" totalsRowFunction="sum" dataDxfId="1313" totalsRowDxfId="1312">
      <calculatedColumnFormula>M159*M62</calculatedColumnFormula>
    </tableColumn>
    <tableColumn id="13" xr3:uid="{7DFD493F-360E-1245-83CF-014BA21F3AF1}" name="2031" totalsRowFunction="sum" dataDxfId="1311" totalsRowDxfId="1310">
      <calculatedColumnFormula>N159*N62</calculatedColumnFormula>
    </tableColumn>
    <tableColumn id="15" xr3:uid="{54FDF15D-67FC-6342-A269-B558042AAF60}" name="2032" totalsRowFunction="sum" dataDxfId="1309" totalsRowDxfId="1308">
      <calculatedColumnFormula>O159*O62</calculatedColumnFormula>
    </tableColumn>
    <tableColumn id="16" xr3:uid="{1A98FFFC-D06D-F94E-BAD1-D3B48FC01242}" name="2033" totalsRowFunction="sum" dataDxfId="1307" totalsRowDxfId="1306">
      <calculatedColumnFormula>P159*P62</calculatedColumnFormula>
    </tableColumn>
    <tableColumn id="17" xr3:uid="{F1FCF10E-428E-8E40-B8EF-B4F95CEA0302}" name="2034" totalsRowFunction="sum" dataDxfId="1305" totalsRowDxfId="1304">
      <calculatedColumnFormula>Q159*Q62</calculatedColumnFormula>
    </tableColumn>
    <tableColumn id="18" xr3:uid="{787BEBCB-81DD-1B4C-8505-5194E00D937D}" name="2035" totalsRowFunction="sum" dataDxfId="1303" totalsRowDxfId="1302">
      <calculatedColumnFormula>R159*R62</calculatedColumnFormula>
    </tableColumn>
    <tableColumn id="19" xr3:uid="{59A81E6C-76C2-3D49-87D1-8686F0573C5D}" name="2036" totalsRowFunction="sum" dataDxfId="1301" totalsRowDxfId="1300">
      <calculatedColumnFormula>S159*S62</calculatedColumnFormula>
    </tableColumn>
    <tableColumn id="20" xr3:uid="{76835D0B-6D74-F844-8ABC-FEBA5E06A213}" name="2037" totalsRowFunction="sum" dataDxfId="1299" totalsRowDxfId="1298">
      <calculatedColumnFormula>T159*T62</calculatedColumnFormula>
    </tableColumn>
    <tableColumn id="21" xr3:uid="{25536B32-7940-D048-8BED-2FA960AF6734}" name="2038" totalsRowFunction="sum" dataDxfId="1297" totalsRowDxfId="1296">
      <calculatedColumnFormula>U159*U62</calculatedColumnFormula>
    </tableColumn>
    <tableColumn id="22" xr3:uid="{F9214236-361F-0843-BE7D-9F7DA0B7DF2D}" name="2039" totalsRowFunction="sum" dataDxfId="1295" totalsRowDxfId="1294">
      <calculatedColumnFormula>V159*V62</calculatedColumnFormula>
    </tableColumn>
    <tableColumn id="2" xr3:uid="{86B714CF-825D-0144-9F05-5DCD78C40E5D}" name="2040" totalsRowFunction="sum" dataDxfId="1293" totalsRowDxfId="1292">
      <calculatedColumnFormula>W159*W62</calculatedColumnFormula>
    </tableColumn>
  </tableColumns>
  <tableStyleInfo name="TableStyleMedium2"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8988456A-50BD-9049-8EC9-EA9CD5879530}" name="Tabla1193111213174313773136108" displayName="Tabla1193111213174313773136108" ref="B118:W122" totalsRowCount="1" headerRowDxfId="1291" dataDxfId="1290" totalsRowDxfId="1289">
  <autoFilter ref="B118:W121" xr:uid="{E5B4EE72-6290-4E47-9139-03907D89133C}"/>
  <sortState xmlns:xlrd2="http://schemas.microsoft.com/office/spreadsheetml/2017/richdata2" ref="B119:M121">
    <sortCondition ref="B7:B10"/>
  </sortState>
  <tableColumns count="22">
    <tableColumn id="1" xr3:uid="{778B2824-3246-F347-BAE7-5A1AA29584F1}" name="TOTAL UPSTREAM ENERGY COST" totalsRowLabel="Total" dataDxfId="1288" totalsRowDxfId="1287"/>
    <tableColumn id="24" xr3:uid="{E2BFB3AE-11A5-EE43-BF58-5F638FD640FC}" name="2020" totalsRowLabel="-" dataDxfId="1286" totalsRowDxfId="1285"/>
    <tableColumn id="3" xr3:uid="{4A588083-2059-4E46-BFF7-6C8F1D6414D4}" name="2021" totalsRowFunction="custom" dataDxfId="1284" totalsRowDxfId="1283">
      <calculatedColumnFormula>-D113*Inputs!H50/million</calculatedColumnFormula>
      <totalsRowFormula>SUM(Tabla1193111213174313773136108[2021])</totalsRowFormula>
    </tableColumn>
    <tableColumn id="4" xr3:uid="{B8B796C5-21CB-7D4C-A0C3-6E87DFFA65CE}" name="2022" totalsRowFunction="custom" dataDxfId="1282" totalsRowDxfId="1281">
      <totalsRowFormula>SUM(Tabla1193111213174313773136108[2022])</totalsRowFormula>
    </tableColumn>
    <tableColumn id="5" xr3:uid="{00E13C29-2778-6A41-A7F3-5DB0E5B42160}" name="2023" totalsRowFunction="custom" dataDxfId="1280" totalsRowDxfId="1279">
      <totalsRowFormula>SUM(Tabla1193111213174313773136108[2023])</totalsRowFormula>
    </tableColumn>
    <tableColumn id="6" xr3:uid="{CE6EBA44-0CB8-0A4C-AD9F-E4201E2D48A4}" name="2024" totalsRowFunction="custom" dataDxfId="1278" totalsRowDxfId="1277">
      <totalsRowFormula>SUM(Tabla1193111213174313773136108[2024])</totalsRowFormula>
    </tableColumn>
    <tableColumn id="7" xr3:uid="{8497D139-0C2C-1F42-8161-D4EA580B3C0A}" name="2025" totalsRowFunction="custom" dataDxfId="1276" totalsRowDxfId="1275">
      <totalsRowFormula>SUM(Tabla1193111213174313773136108[2025])</totalsRowFormula>
    </tableColumn>
    <tableColumn id="8" xr3:uid="{1C6675C6-2C74-2345-8B85-95FE4B15F5C4}" name="2026" totalsRowFunction="custom" dataDxfId="1274" totalsRowDxfId="1273">
      <totalsRowFormula>SUM(Tabla1193111213174313773136108[2026])</totalsRowFormula>
    </tableColumn>
    <tableColumn id="9" xr3:uid="{F6A41168-3573-664D-B507-574C9BA2AFC6}" name="2027" totalsRowFunction="custom" dataDxfId="1272" totalsRowDxfId="1271">
      <totalsRowFormula>SUM(Tabla1193111213174313773136108[2027])</totalsRowFormula>
    </tableColumn>
    <tableColumn id="10" xr3:uid="{66B2A507-3908-EF4D-91A2-27A95DE110E3}" name="2028" totalsRowFunction="custom" dataDxfId="1270" totalsRowDxfId="1269">
      <totalsRowFormula>SUM(Tabla1193111213174313773136108[2028])</totalsRowFormula>
    </tableColumn>
    <tableColumn id="11" xr3:uid="{E8AAECDF-E2AB-BD49-B773-01929D0CA4E1}" name="2029" totalsRowFunction="custom" dataDxfId="1268" totalsRowDxfId="1267">
      <totalsRowFormula>SUM(Tabla1193111213174313773136108[2029])</totalsRowFormula>
    </tableColumn>
    <tableColumn id="12" xr3:uid="{9C41BB2E-EA73-324D-B443-5D990C07EFE2}" name="2030" totalsRowFunction="custom" dataDxfId="1266" totalsRowDxfId="1265">
      <totalsRowFormula>SUM(Tabla1193111213174313773136108[2030])</totalsRowFormula>
    </tableColumn>
    <tableColumn id="13" xr3:uid="{CD5A5579-8CBD-CB41-B6BD-B0C69D56E2E4}" name="2031" totalsRowFunction="custom" dataDxfId="1264" totalsRowDxfId="1263">
      <totalsRowFormula>SUM(Tabla1193111213174313773136108[2031])</totalsRowFormula>
    </tableColumn>
    <tableColumn id="15" xr3:uid="{9E5F9EB2-1BB7-2C44-BFFF-6CC5B86CE4A3}" name="2032" totalsRowFunction="custom" dataDxfId="1262" totalsRowDxfId="1261">
      <totalsRowFormula>SUM(Tabla1193111213174313773136108[2032])</totalsRowFormula>
    </tableColumn>
    <tableColumn id="16" xr3:uid="{161612A7-8EA5-AE4A-A071-BDD804B24C84}" name="2033" totalsRowFunction="custom" dataDxfId="1260" totalsRowDxfId="1259">
      <totalsRowFormula>SUM(Tabla1193111213174313773136108[2033])</totalsRowFormula>
    </tableColumn>
    <tableColumn id="17" xr3:uid="{844F6745-6E00-1240-9C1F-7AD8677492D0}" name="2034" totalsRowFunction="custom" dataDxfId="1258" totalsRowDxfId="1257">
      <totalsRowFormula>SUM(Tabla1193111213174313773136108[2034])</totalsRowFormula>
    </tableColumn>
    <tableColumn id="18" xr3:uid="{4E715C8F-535A-B143-85CD-16A88C95560B}" name="2035" totalsRowFunction="custom" dataDxfId="1256" totalsRowDxfId="1255">
      <totalsRowFormula>SUM(Tabla1193111213174313773136108[2035])</totalsRowFormula>
    </tableColumn>
    <tableColumn id="19" xr3:uid="{86377587-5FF9-AE4F-A9F5-62DD86E81975}" name="2036" totalsRowFunction="custom" dataDxfId="1254" totalsRowDxfId="1253">
      <totalsRowFormula>SUM(Tabla1193111213174313773136108[2036])</totalsRowFormula>
    </tableColumn>
    <tableColumn id="20" xr3:uid="{80494A34-5CB7-EF40-AEBE-1965C93FB7F9}" name="2037" totalsRowFunction="custom" dataDxfId="1252" totalsRowDxfId="1251">
      <totalsRowFormula>SUM(Tabla1193111213174313773136108[2037])</totalsRowFormula>
    </tableColumn>
    <tableColumn id="21" xr3:uid="{A562E017-9976-7241-8E6C-EA21E423ECC1}" name="2038" totalsRowFunction="custom" dataDxfId="1250" totalsRowDxfId="1249">
      <totalsRowFormula>SUM(Tabla1193111213174313773136108[2038])</totalsRowFormula>
    </tableColumn>
    <tableColumn id="22" xr3:uid="{A222D31A-682C-BA45-B02A-32FCB941CDE3}" name="2039" totalsRowFunction="custom" dataDxfId="1248" totalsRowDxfId="1247">
      <totalsRowFormula>SUM(Tabla1193111213174313773136108[2039])</totalsRowFormula>
    </tableColumn>
    <tableColumn id="2" xr3:uid="{CB54055D-504A-7B43-BE08-03AB51C93679}" name="2040" totalsRowFunction="custom" dataDxfId="1246" totalsRowDxfId="1245">
      <totalsRowFormula>SUM(Tabla1193111213174313773136108[2040])</totalsRowFormula>
    </tableColumn>
  </tableColumns>
  <tableStyleInfo name="TableStyleMedium2"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C5AC7E19-2E43-0543-87B8-8CFAD7A6E38A}" name="Tabla119311121317431373874137109" displayName="Tabla119311121317431373874137109" ref="B124:W126" insertRow="1" totalsRowCount="1" headerRowDxfId="1244" dataDxfId="1243" totalsRowDxfId="1242">
  <autoFilter ref="B124:W125" xr:uid="{B583E50F-44FD-164E-B91D-E3AABDC2A0C3}"/>
  <sortState xmlns:xlrd2="http://schemas.microsoft.com/office/spreadsheetml/2017/richdata2" ref="B125:M125">
    <sortCondition ref="B7:B10"/>
  </sortState>
  <tableColumns count="22">
    <tableColumn id="1" xr3:uid="{2FBA0049-944D-A545-AA1D-BFE3490AB48A}" name="MIDYEAR - UPSTREAM ENERGY COST" totalsRowLabel="Total" dataDxfId="1241" totalsRowDxfId="1240"/>
    <tableColumn id="24" xr3:uid="{0C0D5B88-BAA8-0041-9CE4-6DA422677F82}" name="2020" dataDxfId="1239" totalsRowDxfId="1238"/>
    <tableColumn id="3" xr3:uid="{9EBBE49E-EC51-0B4E-88DF-4168E1915E06}" name="2021" totalsRowFunction="custom" dataDxfId="1237" totalsRowDxfId="1236">
      <calculatedColumnFormula>-D119*Inputs!#REF!/million</calculatedColumnFormula>
      <totalsRowFormula>AVERAGE(Tabla1193111213174313773136108[[#Totals],[2020]],Tabla1193111213174313773136108[[#Totals],[2021]])</totalsRowFormula>
    </tableColumn>
    <tableColumn id="4" xr3:uid="{C2F763AC-FFBD-0F4B-AA99-485B9F465CA0}" name="2022" totalsRowFunction="custom" dataDxfId="1235" totalsRowDxfId="1234">
      <totalsRowFormula>AVERAGE(Tabla1193111213174313773136108[[#Totals],[2021]],Tabla1193111213174313773136108[[#Totals],[2022]])</totalsRowFormula>
    </tableColumn>
    <tableColumn id="5" xr3:uid="{F3604E4C-5D04-2646-9B08-B77C0603A4E7}" name="2023" totalsRowFunction="custom" dataDxfId="1233" totalsRowDxfId="1232">
      <totalsRowFormula>AVERAGE(Tabla1193111213174313773136108[[#Totals],[2022]],Tabla1193111213174313773136108[[#Totals],[2023]])</totalsRowFormula>
    </tableColumn>
    <tableColumn id="6" xr3:uid="{6DC3A06B-3583-6443-B1EE-986D15ABD15A}" name="2024" totalsRowFunction="custom" dataDxfId="1231" totalsRowDxfId="1230">
      <totalsRowFormula>AVERAGE(Tabla1193111213174313773136108[[#Totals],[2023]],Tabla1193111213174313773136108[[#Totals],[2024]])</totalsRowFormula>
    </tableColumn>
    <tableColumn id="7" xr3:uid="{06FE307D-CD02-734C-98D7-6D9C4CC2DDCD}" name="2025" totalsRowFunction="custom" dataDxfId="1229" totalsRowDxfId="1228">
      <totalsRowFormula>AVERAGE(Tabla1193111213174313773136108[[#Totals],[2024]],Tabla1193111213174313773136108[[#Totals],[2025]])</totalsRowFormula>
    </tableColumn>
    <tableColumn id="8" xr3:uid="{CC75525C-6050-3D49-9E83-0BD7F76100E0}" name="2026" totalsRowFunction="custom" dataDxfId="1227" totalsRowDxfId="1226">
      <totalsRowFormula>AVERAGE(Tabla1193111213174313773136108[[#Totals],[2025]],Tabla1193111213174313773136108[[#Totals],[2026]])</totalsRowFormula>
    </tableColumn>
    <tableColumn id="9" xr3:uid="{9F80C5D5-DDE4-114F-B764-BD16C117E6CA}" name="2027" totalsRowFunction="custom" dataDxfId="1225" totalsRowDxfId="1224">
      <totalsRowFormula>AVERAGE(Tabla1193111213174313773136108[[#Totals],[2026]],Tabla1193111213174313773136108[[#Totals],[2027]])</totalsRowFormula>
    </tableColumn>
    <tableColumn id="10" xr3:uid="{61114D0F-23EE-8443-BACA-37FB5D882FCA}" name="2028" totalsRowFunction="custom" dataDxfId="1223" totalsRowDxfId="1222">
      <totalsRowFormula>AVERAGE(Tabla1193111213174313773136108[[#Totals],[2027]],Tabla1193111213174313773136108[[#Totals],[2028]])</totalsRowFormula>
    </tableColumn>
    <tableColumn id="11" xr3:uid="{77067882-586C-1F4F-B6DA-641FF9CC78CF}" name="2029" totalsRowFunction="custom" dataDxfId="1221" totalsRowDxfId="1220">
      <totalsRowFormula>AVERAGE(Tabla1193111213174313773136108[[#Totals],[2028]],Tabla1193111213174313773136108[[#Totals],[2029]])</totalsRowFormula>
    </tableColumn>
    <tableColumn id="12" xr3:uid="{C3251A2E-F5A1-2F48-AF20-4E2EC31C87D1}" name="2030" totalsRowFunction="custom" dataDxfId="1219" totalsRowDxfId="1218">
      <totalsRowFormula>AVERAGE(Tabla1193111213174313773136108[[#Totals],[2029]],Tabla1193111213174313773136108[[#Totals],[2030]])</totalsRowFormula>
    </tableColumn>
    <tableColumn id="13" xr3:uid="{AA1FA8D7-56C3-5F4F-A74C-8FD40485EB95}" name="2031" totalsRowFunction="custom" dataDxfId="1217" totalsRowDxfId="1216">
      <totalsRowFormula>AVERAGE(Tabla1193111213174313773136108[[#Totals],[2030]],Tabla1193111213174313773136108[[#Totals],[2031]])</totalsRowFormula>
    </tableColumn>
    <tableColumn id="15" xr3:uid="{A2764266-3750-0942-85A2-AA1870CCDD5A}" name="2032" totalsRowFunction="custom" dataDxfId="1215" totalsRowDxfId="1214">
      <totalsRowFormula>AVERAGE(Tabla1193111213174313773136108[[#Totals],[2031]],Tabla1193111213174313773136108[[#Totals],[2032]])</totalsRowFormula>
    </tableColumn>
    <tableColumn id="16" xr3:uid="{111D8805-4E00-3642-9EB1-DC8AD153AFFA}" name="2033" totalsRowFunction="custom" dataDxfId="1213" totalsRowDxfId="1212">
      <totalsRowFormula>AVERAGE(Tabla1193111213174313773136108[[#Totals],[2032]],Tabla1193111213174313773136108[[#Totals],[2033]])</totalsRowFormula>
    </tableColumn>
    <tableColumn id="17" xr3:uid="{430CD69D-7AEB-4444-AF3F-6F4D93105CAD}" name="2034" totalsRowFunction="custom" dataDxfId="1211" totalsRowDxfId="1210">
      <totalsRowFormula>AVERAGE(Tabla1193111213174313773136108[[#Totals],[2033]],Tabla1193111213174313773136108[[#Totals],[2034]])</totalsRowFormula>
    </tableColumn>
    <tableColumn id="18" xr3:uid="{B435DAA6-8B5C-8E4E-A6BF-897FC5ECFA30}" name="2035" totalsRowFunction="custom" dataDxfId="1209" totalsRowDxfId="1208">
      <totalsRowFormula>AVERAGE(Tabla1193111213174313773136108[[#Totals],[2034]],Tabla1193111213174313773136108[[#Totals],[2035]])</totalsRowFormula>
    </tableColumn>
    <tableColumn id="19" xr3:uid="{E89AA647-4BA2-0B4E-8118-F2235456C4C1}" name="2036" totalsRowFunction="custom" dataDxfId="1207" totalsRowDxfId="1206">
      <totalsRowFormula>AVERAGE(Tabla1193111213174313773136108[[#Totals],[2035]],Tabla1193111213174313773136108[[#Totals],[2036]])</totalsRowFormula>
    </tableColumn>
    <tableColumn id="20" xr3:uid="{F194741D-1182-0B48-BC03-4BF59BC6D8CE}" name="2037" totalsRowFunction="custom" dataDxfId="1205" totalsRowDxfId="1204">
      <totalsRowFormula>AVERAGE(Tabla1193111213174313773136108[[#Totals],[2036]],Tabla1193111213174313773136108[[#Totals],[2037]])</totalsRowFormula>
    </tableColumn>
    <tableColumn id="21" xr3:uid="{16C2625F-EBCE-0C48-BF3E-69A07B2D9D07}" name="2038" totalsRowFunction="custom" dataDxfId="1203" totalsRowDxfId="1202">
      <totalsRowFormula>AVERAGE(Tabla1193111213174313773136108[[#Totals],[2037]],Tabla1193111213174313773136108[[#Totals],[2038]])</totalsRowFormula>
    </tableColumn>
    <tableColumn id="22" xr3:uid="{456AB1E4-C578-D64B-A60A-65A5F683B586}" name="2039" totalsRowFunction="custom" dataDxfId="1201" totalsRowDxfId="1200">
      <totalsRowFormula>AVERAGE(Tabla1193111213174313773136108[[#Totals],[2038]],Tabla1193111213174313773136108[[#Totals],[2039]])</totalsRowFormula>
    </tableColumn>
    <tableColumn id="2" xr3:uid="{3C476D71-9F1F-B645-AF58-D3D7C131E53B}" name="2040" totalsRowFunction="custom" dataDxfId="1199" totalsRowDxfId="1198">
      <totalsRowFormula>AVERAGE(Tabla1193111213174313773136108[[#Totals],[2039]],Tabla1193111213174313773136108[[#Totals],[2040]])</totalsRowFormula>
    </tableColumn>
  </tableColumns>
  <tableStyleInfo name="TableStyleMedium2"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E2B8EB2A-F19C-F747-9CF6-D23F370A95DC}" name="Tabla119311121620246112496153" displayName="Tabla119311121620246112496153" ref="B142:W144" totalsRowCount="1" headerRowDxfId="1197" dataDxfId="1196" totalsRowDxfId="1195">
  <autoFilter ref="B142:W143" xr:uid="{E2B8EB2A-F19C-F747-9CF6-D23F370A95DC}"/>
  <sortState xmlns:xlrd2="http://schemas.microsoft.com/office/spreadsheetml/2017/richdata2" ref="B143:M143">
    <sortCondition ref="B7:B10"/>
  </sortState>
  <tableColumns count="22">
    <tableColumn id="1" xr3:uid="{F4B74619-32A0-F24A-9F58-71E18540DB4E}" name="Lifeline Tariff" totalsRowLabel="Total" dataDxfId="1194" totalsRowDxfId="1193"/>
    <tableColumn id="24" xr3:uid="{A20818DE-B7B7-744A-8411-2D939CC758D6}" name="2020" totalsRowFunction="sum" dataDxfId="1192" totalsRowDxfId="1191"/>
    <tableColumn id="3" xr3:uid="{754198FC-DA96-514F-B3C1-9233A532B431}" name="2021" totalsRowFunction="sum" dataDxfId="1190" totalsRowDxfId="1189">
      <calculatedColumnFormula>Inputs!$E$178*Multiplayers!C12*(1+Multiplayers!C30)</calculatedColumnFormula>
    </tableColumn>
    <tableColumn id="4" xr3:uid="{D8E13C6E-0822-2243-8E10-28137480D79B}" name="2022" totalsRowFunction="sum" dataDxfId="1188" totalsRowDxfId="1187">
      <calculatedColumnFormula>IF(Inputs!I60=1,Inputs!$E$178*Multiplayers!D12*(1+Multiplayers!D30),Tabla119311121620246112496153[[#This Row],[2021]]*(1+Multiplayers!D31))</calculatedColumnFormula>
    </tableColumn>
    <tableColumn id="5" xr3:uid="{5259AEF4-59EF-924A-959A-0CA00F75089F}" name="2023" totalsRowFunction="sum" dataDxfId="1186" totalsRowDxfId="1185">
      <calculatedColumnFormula>IF(Inputs!J60=1,Inputs!$E$178*Multiplayers!E12*(1+Multiplayers!E30),Tabla119311121620246112496153[[#This Row],[2022]]*(1+Multiplayers!E31))</calculatedColumnFormula>
    </tableColumn>
    <tableColumn id="6" xr3:uid="{4E8E0C3D-3589-7849-B2B4-C690E1164A79}" name="2024" totalsRowFunction="sum" dataDxfId="1184" totalsRowDxfId="1183">
      <calculatedColumnFormula>IF(Inputs!K60=1,Inputs!$E$178*Multiplayers!F12*(1+Multiplayers!F30),Tabla119311121620246112496153[[#This Row],[2023]]*(1+Multiplayers!F31))</calculatedColumnFormula>
    </tableColumn>
    <tableColumn id="7" xr3:uid="{5BFDC3FE-AE80-6544-87DB-9AFF29B22FDD}" name="2025" totalsRowFunction="sum" dataDxfId="1182" totalsRowDxfId="1181">
      <calculatedColumnFormula>IF(Inputs!L60=1,Inputs!$E$178*Multiplayers!G12*(1+Multiplayers!G30),Tabla119311121620246112496153[[#This Row],[2024]]*(1+Multiplayers!G31))</calculatedColumnFormula>
    </tableColumn>
    <tableColumn id="8" xr3:uid="{7FD31C29-255F-E541-A764-6F7C693AA31E}" name="2026" totalsRowFunction="sum" dataDxfId="1180" totalsRowDxfId="1179">
      <calculatedColumnFormula>IF(Inputs!M60=1,Inputs!$E$178*Multiplayers!H12*(1+Multiplayers!H30),Tabla119311121620246112496153[[#This Row],[2025]]*(1+Multiplayers!H31))</calculatedColumnFormula>
    </tableColumn>
    <tableColumn id="9" xr3:uid="{C99713EE-F234-DF4C-9DA8-F4DCACCFD7F7}" name="2027" totalsRowFunction="sum" dataDxfId="1178" totalsRowDxfId="1177">
      <calculatedColumnFormula>IF(Inputs!N60=1,Inputs!$E$178*Multiplayers!I12*(1+Multiplayers!I30),Tabla119311121620246112496153[[#This Row],[2026]]*(1+Multiplayers!I31))</calculatedColumnFormula>
    </tableColumn>
    <tableColumn id="10" xr3:uid="{9FB601F4-D0C2-814F-A2A8-C2604A604EAE}" name="2028" totalsRowFunction="sum" dataDxfId="1176" totalsRowDxfId="1175">
      <calculatedColumnFormula>IF(Inputs!O60=1,Inputs!$E$178*Multiplayers!J12*(1+Multiplayers!J30),Tabla119311121620246112496153[[#This Row],[2027]]*(1+Multiplayers!J31))</calculatedColumnFormula>
    </tableColumn>
    <tableColumn id="11" xr3:uid="{22C40E23-3595-6949-895E-D54D12B7C0E6}" name="2029" totalsRowFunction="sum" dataDxfId="1174" totalsRowDxfId="1173">
      <calculatedColumnFormula>IF(Inputs!P60=1,Inputs!$E$178*Multiplayers!K12*(1+Multiplayers!K30),Tabla119311121620246112496153[[#This Row],[2028]]*(1+Multiplayers!K31))</calculatedColumnFormula>
    </tableColumn>
    <tableColumn id="12" xr3:uid="{13BFFD39-B368-D74D-860F-D3169E46F07F}" name="2030" totalsRowFunction="sum" dataDxfId="1172" totalsRowDxfId="1171">
      <calculatedColumnFormula>IF(Inputs!Q60=1,Inputs!$E$178*Multiplayers!L12*(1+Multiplayers!L30),Tabla119311121620246112496153[[#This Row],[2029]]*(1+Multiplayers!L31))</calculatedColumnFormula>
    </tableColumn>
    <tableColumn id="13" xr3:uid="{5C77DE2F-D590-A147-A830-F4D49B21C60F}" name="2031" totalsRowFunction="sum" dataDxfId="1170" totalsRowDxfId="1169">
      <calculatedColumnFormula>IF(Inputs!R60=1,Inputs!$E$178*Multiplayers!M12*(1+Multiplayers!M30),Tabla119311121620246112496153[[#This Row],[2030]]*(1+Multiplayers!M31))</calculatedColumnFormula>
    </tableColumn>
    <tableColumn id="15" xr3:uid="{E94C6A85-BD3A-294D-B349-5C715200F3D1}" name="2032" totalsRowFunction="sum" dataDxfId="1168" totalsRowDxfId="1167">
      <calculatedColumnFormula>IF(Inputs!S60=1,Inputs!$E$178*Multiplayers!N12*(1+Multiplayers!N30),Tabla119311121620246112496153[[#This Row],[2031]]*(1+Multiplayers!N31))</calculatedColumnFormula>
    </tableColumn>
    <tableColumn id="16" xr3:uid="{79056014-31F2-DB41-9731-3C9379DEBBB1}" name="2033" totalsRowFunction="sum" dataDxfId="1166" totalsRowDxfId="1165">
      <calculatedColumnFormula>IF(Inputs!T60=1,Inputs!$E$178*Multiplayers!O12*(1+Multiplayers!O30),Tabla119311121620246112496153[[#This Row],[2032]]*(1+Multiplayers!O31))</calculatedColumnFormula>
    </tableColumn>
    <tableColumn id="17" xr3:uid="{B1B0570E-C69A-2A47-B7C3-2D31EC1E625B}" name="2034" totalsRowFunction="sum" dataDxfId="1164" totalsRowDxfId="1163">
      <calculatedColumnFormula>IF(Inputs!U60=1,Inputs!$E$178*Multiplayers!P12*(1+Multiplayers!P30),Tabla119311121620246112496153[[#This Row],[2033]]*(1+Multiplayers!P31))</calculatedColumnFormula>
    </tableColumn>
    <tableColumn id="18" xr3:uid="{FF27B932-8EC2-A74F-8A61-83D5057ED278}" name="2035" totalsRowFunction="sum" dataDxfId="1162" totalsRowDxfId="1161">
      <calculatedColumnFormula>IF(Inputs!V60=1,Inputs!$E$178*Multiplayers!Q12*(1+Multiplayers!Q30),Tabla119311121620246112496153[[#This Row],[2034]]*(1+Multiplayers!Q31))</calculatedColumnFormula>
    </tableColumn>
    <tableColumn id="19" xr3:uid="{8B0205C5-9A50-6F41-85FD-22DAEA02EE07}" name="2036" totalsRowFunction="sum" dataDxfId="1160" totalsRowDxfId="1159">
      <calculatedColumnFormula>IF(Inputs!W60=1,Inputs!$E$178*Multiplayers!R12*(1+Multiplayers!R30),Tabla119311121620246112496153[[#This Row],[2035]]*(1+Multiplayers!R31))</calculatedColumnFormula>
    </tableColumn>
    <tableColumn id="20" xr3:uid="{02D83637-615E-C24F-9A3F-AEF00B41B9BA}" name="2037" totalsRowFunction="sum" dataDxfId="1158" totalsRowDxfId="1157">
      <calculatedColumnFormula>IF(Inputs!X60=1,Inputs!$E$178*Multiplayers!S12*(1+Multiplayers!S30),Tabla119311121620246112496153[[#This Row],[2036]]*(1+Multiplayers!S31))</calculatedColumnFormula>
    </tableColumn>
    <tableColumn id="21" xr3:uid="{C241C3E8-01E8-3F43-90C5-F6A925D8076B}" name="2038" totalsRowFunction="sum" dataDxfId="1156" totalsRowDxfId="1155">
      <calculatedColumnFormula>IF(Inputs!Y60=1,Inputs!$E$178*Multiplayers!T12*(1+Multiplayers!T30),Tabla119311121620246112496153[[#This Row],[2037]]*(1+Multiplayers!T31))</calculatedColumnFormula>
    </tableColumn>
    <tableColumn id="22" xr3:uid="{E468BD37-9B23-3E4A-8EC1-4FD76CD98C1E}" name="2039" totalsRowFunction="sum" dataDxfId="1154" totalsRowDxfId="1153">
      <calculatedColumnFormula>IF(Inputs!Z60=1,Inputs!$E$178*Multiplayers!U12*(1+Multiplayers!U30),Tabla119311121620246112496153[[#This Row],[2038]]*(1+Multiplayers!U31))</calculatedColumnFormula>
    </tableColumn>
    <tableColumn id="2" xr3:uid="{7D6C9BAB-8C0E-DE48-9FFB-B262FBD65701}" name="2040" totalsRowFunction="sum" dataDxfId="1152" totalsRowDxfId="1151">
      <calculatedColumnFormula>IF(Inputs!AA60=1,Inputs!$E$178*Multiplayers!V12*(1+Multiplayers!V30),Tabla119311121620246112496153[[#This Row],[2039]]*(1+Multiplayers!V31))</calculatedColumnFormula>
    </tableColumn>
  </tableColumns>
  <tableStyleInfo name="TableStyleMedium2" showFirstColumn="0" showLastColumn="0" showRowStripes="1" showColumnStripes="0"/>
</table>
</file>

<file path=xl/tables/table1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F9DEE79-F71D-AD43-B232-9A14DE33BE14}" name="Tabla92" displayName="Tabla92" ref="B90:W94" totalsRowShown="0" headerRowDxfId="1150" headerRowBorderDxfId="1149" tableBorderDxfId="1148">
  <autoFilter ref="B90:W94" xr:uid="{DF9DEE79-F71D-AD43-B232-9A14DE33BE14}"/>
  <tableColumns count="22">
    <tableColumn id="1" xr3:uid="{7B646C06-F10B-EA42-A4A0-DF551C95F4CA}" name="Minigrid - NES consumtion"/>
    <tableColumn id="2" xr3:uid="{A43E6783-2A13-974E-8DA8-232E2DAD6968}" name="2020"/>
    <tableColumn id="3" xr3:uid="{6FFEF4A8-A0F6-F84A-A061-59F113D7A521}" name="2021"/>
    <tableColumn id="4" xr3:uid="{D56E41F8-74A5-D245-A1CC-82A29CE46F13}" name="2022"/>
    <tableColumn id="5" xr3:uid="{D449D103-9E4A-4445-A45C-8E0DAFFAA3E6}" name="2023"/>
    <tableColumn id="6" xr3:uid="{216B7FB9-B8DA-4A47-A5C3-CABB1F607A89}" name="2024"/>
    <tableColumn id="7" xr3:uid="{10AE4C48-0AEF-2645-B93E-1A9D0F0EC477}" name="2025"/>
    <tableColumn id="8" xr3:uid="{0005D486-91AD-FF4D-BE68-E6E0271A9FB5}" name="2026"/>
    <tableColumn id="9" xr3:uid="{E6E46204-40EC-FF44-AC55-F2B886D35A28}" name="2027"/>
    <tableColumn id="10" xr3:uid="{90A247DF-4779-7B4A-9516-2E76A396775E}" name="2028"/>
    <tableColumn id="11" xr3:uid="{4BBAF400-2164-D045-B04B-26A4F9E1A9CE}" name="2029"/>
    <tableColumn id="12" xr3:uid="{E7983CC8-09FC-AD46-B377-7DF53837481E}" name="2030"/>
    <tableColumn id="13" xr3:uid="{6A60ACF9-0718-BC42-A2E7-80F00AF9347E}" name="2031"/>
    <tableColumn id="14" xr3:uid="{9B1FF7DF-EF96-6943-B987-5FD8033A0481}" name="2032"/>
    <tableColumn id="15" xr3:uid="{4ACED3FA-987C-7F4D-8C54-35790B4D84E8}" name="2033"/>
    <tableColumn id="16" xr3:uid="{36704F5C-CD19-9845-A87C-66DC5A76B314}" name="2034"/>
    <tableColumn id="17" xr3:uid="{06A00CA1-A60E-6F4E-83AC-E5F39931543A}" name="2035"/>
    <tableColumn id="18" xr3:uid="{3CEE99EB-8F5A-654F-8CB4-7CBDF3969CF7}" name="2036"/>
    <tableColumn id="19" xr3:uid="{589C2B3F-8732-554A-A232-F4E3D92CACC9}" name="2037"/>
    <tableColumn id="20" xr3:uid="{FC55215E-0BB1-9545-80DB-10382D6FC2DC}" name="2038"/>
    <tableColumn id="21" xr3:uid="{01DE0968-A6A0-7645-B641-6175B68C6775}" name="2039"/>
    <tableColumn id="22" xr3:uid="{970065D4-60EA-BA4C-9FF2-A99C35C93AFE}" name="2040"/>
  </tableColumns>
  <tableStyleInfo name="TableStyleMedium2" showFirstColumn="0" showLastColumn="0" showRowStripes="1" showColumnStripes="0"/>
</table>
</file>

<file path=xl/tables/table1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698DC4BB-F529-B840-BDFB-623CDBA448EE}" name="Tabla11975138145" displayName="Tabla11975138145" ref="B6:W11" totalsRowCount="1" headerRowDxfId="1147" dataDxfId="1146" totalsRowDxfId="1145">
  <autoFilter ref="B6:W10" xr:uid="{5AF77F4C-7081-CD48-8A66-51F18AF79719}"/>
  <sortState xmlns:xlrd2="http://schemas.microsoft.com/office/spreadsheetml/2017/richdata2" ref="B7:N10">
    <sortCondition ref="B6:B10"/>
  </sortState>
  <tableColumns count="22">
    <tableColumn id="1" xr3:uid="{9471F5E0-1154-DA41-B5A0-932CD75ED82E}" name="Year by Year" totalsRowLabel="Total" dataDxfId="1144" totalsRowDxfId="1143"/>
    <tableColumn id="2" xr3:uid="{D1FADF67-67F3-A548-AA2D-8B58831C7864}" name="Mode" dataDxfId="1142" totalsRowDxfId="1141"/>
    <tableColumn id="24" xr3:uid="{77C8CD34-47F5-0646-9885-F00697699D8B}" name="2021" totalsRowFunction="sum" dataDxfId="1140" totalsRowDxfId="1139"/>
    <tableColumn id="3" xr3:uid="{6FA7E05F-FEEE-2145-A77E-0B3D826BE0CE}" name="2022" totalsRowFunction="sum" dataDxfId="1138" totalsRowDxfId="1137"/>
    <tableColumn id="4" xr3:uid="{E6BFCFA8-8234-FF41-B10C-A14F008ACCB1}" name="2023" totalsRowFunction="sum" dataDxfId="1136" totalsRowDxfId="1135"/>
    <tableColumn id="5" xr3:uid="{1062D6F8-D3D6-4F4F-A615-BB22F6C04621}" name="2024" totalsRowFunction="sum" dataDxfId="1134" totalsRowDxfId="1133"/>
    <tableColumn id="6" xr3:uid="{95AEBB5C-80D3-A143-9D19-59AAE1B64A39}" name="2025" totalsRowFunction="sum" dataDxfId="1132" totalsRowDxfId="1131"/>
    <tableColumn id="7" xr3:uid="{62FB3C9B-8C09-D748-A818-4D1C5998723A}" name="2026" totalsRowFunction="sum" dataDxfId="1130" totalsRowDxfId="1129"/>
    <tableColumn id="8" xr3:uid="{1BC25EB5-3782-D249-8281-6BA0692B30A5}" name="2027" totalsRowFunction="sum" dataDxfId="1128" totalsRowDxfId="1127"/>
    <tableColumn id="9" xr3:uid="{70708664-3D99-CD48-99A4-081620A9D4AD}" name="2028" totalsRowFunction="sum" dataDxfId="1126" totalsRowDxfId="1125"/>
    <tableColumn id="10" xr3:uid="{8E386C74-B71C-A64D-A94C-B2133ACF2DEF}" name="2029" totalsRowFunction="sum" dataDxfId="1124" totalsRowDxfId="1123"/>
    <tableColumn id="11" xr3:uid="{8C9EE8A3-BE7F-0E43-8344-B4A751785BC8}" name="2030" totalsRowFunction="sum" dataDxfId="1122" totalsRowDxfId="1121"/>
    <tableColumn id="12" xr3:uid="{C6C35258-5BDB-8548-A7C9-3A0C6D5078F7}" name="2031" totalsRowFunction="sum" dataDxfId="1120" totalsRowDxfId="1119"/>
    <tableColumn id="13" xr3:uid="{08CBDE77-2E2C-8C40-8DED-251AF2D03120}" name="2032" totalsRowFunction="sum" dataDxfId="1118" totalsRowDxfId="1117"/>
    <tableColumn id="15" xr3:uid="{7053A310-6DAF-E146-AD2D-760DD3D38EFE}" name="2033" totalsRowFunction="sum" dataDxfId="1116" totalsRowDxfId="1115"/>
    <tableColumn id="16" xr3:uid="{BD52CB9D-F2E3-E642-99EB-9978DADAE86B}" name="2034" totalsRowFunction="sum" dataDxfId="1114" totalsRowDxfId="1113"/>
    <tableColumn id="17" xr3:uid="{B6325A08-796C-764A-B751-AC04F8B9691E}" name="2035" totalsRowFunction="sum" dataDxfId="1112" totalsRowDxfId="1111"/>
    <tableColumn id="18" xr3:uid="{B90A484F-7D5A-834E-823F-867DCBF0E62F}" name="2036" totalsRowFunction="sum" dataDxfId="1110" totalsRowDxfId="1109"/>
    <tableColumn id="19" xr3:uid="{A1DF4B3D-634B-F645-AB01-1CDDDDE81DB5}" name="2037" totalsRowFunction="sum" dataDxfId="1108" totalsRowDxfId="1107"/>
    <tableColumn id="20" xr3:uid="{5EE3D870-3AE8-AD48-A7FA-5D7456EA9426}" name="2038" totalsRowFunction="sum" dataDxfId="1106" totalsRowDxfId="1105"/>
    <tableColumn id="21" xr3:uid="{B5205C32-0A77-A342-9A2E-BF61A28DC120}" name="2039" totalsRowFunction="sum" dataDxfId="1104" totalsRowDxfId="1103"/>
    <tableColumn id="22" xr3:uid="{5BCE7AF4-8F1F-D843-B903-A514B0340ADF}" name="2040" totalsRowFunction="sum" dataDxfId="1102" totalsRowDxfId="1101"/>
  </tableColumns>
  <tableStyleInfo name="TableStyleMedium2" showFirstColumn="0" showLastColumn="0" showRowStripes="1" showColumnStripes="0"/>
</table>
</file>

<file path=xl/tables/table1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4034BC4-CA2E-D24D-8029-65AEA7687DC4}" name="Tabla119876139146" displayName="Tabla119876139146" ref="B22:W27" totalsRowCount="1" headerRowDxfId="1100" dataDxfId="1099" totalsRowDxfId="1098">
  <autoFilter ref="B22:W26" xr:uid="{E917F3B1-D968-B149-A6AF-6B31C9406387}"/>
  <sortState xmlns:xlrd2="http://schemas.microsoft.com/office/spreadsheetml/2017/richdata2" ref="B23:N26">
    <sortCondition ref="B6:B10"/>
  </sortState>
  <tableColumns count="22">
    <tableColumn id="1" xr3:uid="{2C68A50B-862D-644C-9C4A-BE358C3E8119}" name="Electrification Plan" totalsRowLabel="Total" dataDxfId="1097" totalsRowDxfId="1096"/>
    <tableColumn id="2" xr3:uid="{5E15DA9D-C93F-C848-B2D7-25BB7B89AD4F}" name="Mode" dataDxfId="1095" totalsRowDxfId="1094"/>
    <tableColumn id="24" xr3:uid="{BA82B0E0-811A-4E4B-B3AD-32CA3C851FE4}" name="2021" totalsRowFunction="sum" dataDxfId="1093" totalsRowDxfId="1092"/>
    <tableColumn id="3" xr3:uid="{D7B67B43-ACB0-754A-8E4A-6CE876468D06}" name="2022" totalsRowFunction="sum" dataDxfId="1091" totalsRowDxfId="1090"/>
    <tableColumn id="4" xr3:uid="{866F3B6F-ECFC-2A4A-8B84-A724033CA495}" name="2023" totalsRowFunction="sum" dataDxfId="1089" totalsRowDxfId="1088"/>
    <tableColumn id="5" xr3:uid="{654F4F33-9B32-AD45-91D1-7E2FB95AE1F4}" name="2024" totalsRowFunction="sum" dataDxfId="1087" totalsRowDxfId="1086"/>
    <tableColumn id="6" xr3:uid="{995C4026-5929-3244-9620-B032971E2C3B}" name="2025" totalsRowFunction="sum" dataDxfId="1085" totalsRowDxfId="1084"/>
    <tableColumn id="7" xr3:uid="{F082DDAC-4985-694A-BCC1-00D831CC1ADF}" name="2026" totalsRowFunction="sum" dataDxfId="1083" totalsRowDxfId="1082"/>
    <tableColumn id="8" xr3:uid="{AFCAF09F-7645-3043-855D-D269F1DD23BE}" name="2027" totalsRowFunction="sum" dataDxfId="1081" totalsRowDxfId="1080"/>
    <tableColumn id="9" xr3:uid="{26784319-6F7A-3749-B85B-E14AD13B5CF6}" name="2028" totalsRowFunction="sum" dataDxfId="1079" totalsRowDxfId="1078"/>
    <tableColumn id="10" xr3:uid="{B4FC7CCD-CA45-0447-94B0-1C267D2AC80F}" name="2029" totalsRowFunction="sum" dataDxfId="1077" totalsRowDxfId="1076"/>
    <tableColumn id="11" xr3:uid="{528D0B2E-3C5C-C64D-A8F1-2D6B2D6D17F8}" name="2030" totalsRowFunction="sum" dataDxfId="1075" totalsRowDxfId="1074"/>
    <tableColumn id="12" xr3:uid="{8C10B415-58F7-E94F-AD6D-D2000DB6939F}" name="2031" totalsRowFunction="sum" dataDxfId="1073" totalsRowDxfId="1072"/>
    <tableColumn id="13" xr3:uid="{34204CE5-67DC-9047-9588-A948F11308C2}" name="2032" totalsRowFunction="sum" dataDxfId="1071" totalsRowDxfId="1070"/>
    <tableColumn id="15" xr3:uid="{6C726C12-7854-BF4F-8E7A-EF30137F8D86}" name="2033" totalsRowFunction="sum" dataDxfId="1069" totalsRowDxfId="1068"/>
    <tableColumn id="16" xr3:uid="{F2DE49A3-6C1A-2543-AB9A-42C45D4CF154}" name="2034" totalsRowFunction="sum" dataDxfId="1067" totalsRowDxfId="1066"/>
    <tableColumn id="17" xr3:uid="{2E3D02CA-FF4D-2241-8B55-A277D9443C43}" name="2035" totalsRowFunction="sum" dataDxfId="1065" totalsRowDxfId="1064"/>
    <tableColumn id="18" xr3:uid="{3D94D6F0-BE0D-C647-862B-05C202CBA22C}" name="2036" totalsRowFunction="sum" dataDxfId="1063" totalsRowDxfId="1062"/>
    <tableColumn id="19" xr3:uid="{C3342A21-956F-BF43-B355-62EC71BFE168}" name="2037" totalsRowFunction="sum" dataDxfId="1061" totalsRowDxfId="1060"/>
    <tableColumn id="20" xr3:uid="{7A1CE10C-14A2-2E45-93BF-44DCBF599668}" name="2038" totalsRowFunction="sum" dataDxfId="1059" totalsRowDxfId="1058"/>
    <tableColumn id="21" xr3:uid="{8B685602-E790-1D43-B759-79163A66B0A8}" name="2039" totalsRowFunction="sum" dataDxfId="1057" totalsRowDxfId="1056"/>
    <tableColumn id="22" xr3:uid="{ADC2AE42-CE97-1A45-B7C0-22B309A5F88C}" name="2040" totalsRowFunction="sum" dataDxfId="1055" totalsRowDxfId="1054"/>
  </tableColumns>
  <tableStyleInfo name="TableStyleMedium2" showFirstColumn="0" showLastColumn="0" showRowStripes="1" showColumnStripes="0"/>
</table>
</file>

<file path=xl/tables/table1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9DEB8B2-AE99-824F-9E97-4D296D17918D}" name="Tabla1198977140147" displayName="Tabla1198977140147" ref="B41:W46" totalsRowCount="1" headerRowDxfId="1053" dataDxfId="1052" totalsRowDxfId="1051">
  <autoFilter ref="B41:W45" xr:uid="{3F1C7408-786B-7244-B6EB-CCD786EBA573}"/>
  <sortState xmlns:xlrd2="http://schemas.microsoft.com/office/spreadsheetml/2017/richdata2" ref="B42:N45">
    <sortCondition ref="B6:B10"/>
  </sortState>
  <tableColumns count="22">
    <tableColumn id="1" xr3:uid="{F7034B26-0BF2-E54F-BF24-2DE2A23912BE}" name="Growth CAPEX " totalsRowLabel="Total" dataDxfId="1050" totalsRowDxfId="1049"/>
    <tableColumn id="2" xr3:uid="{DAB63A2C-69C7-6B45-B306-01C5ED16BEC2}" name="Mode" dataDxfId="1048" totalsRowDxfId="1047"/>
    <tableColumn id="24" xr3:uid="{BFADD858-C041-5044-BE8B-E2EE71881ECD}" name="2021" totalsRowFunction="sum" dataDxfId="1046" totalsRowDxfId="1045"/>
    <tableColumn id="3" xr3:uid="{3C1A2BD9-8DAA-F94C-9A44-CADCC93750D1}" name="2022" totalsRowFunction="sum" dataDxfId="1044" totalsRowDxfId="1043"/>
    <tableColumn id="4" xr3:uid="{78779F81-54E8-8641-A77E-B1DB6CE36789}" name="2023" totalsRowFunction="sum" dataDxfId="1042" totalsRowDxfId="1041"/>
    <tableColumn id="5" xr3:uid="{7E99AD66-FA25-AD43-8122-4EB805FCC6AF}" name="2024" totalsRowFunction="sum" dataDxfId="1040" totalsRowDxfId="1039"/>
    <tableColumn id="6" xr3:uid="{BBEE0099-0DF0-5F41-8D07-4A9BFE171450}" name="2025" totalsRowFunction="sum" dataDxfId="1038" totalsRowDxfId="1037"/>
    <tableColumn id="7" xr3:uid="{67024AC2-7830-1246-A5F1-827A356F52F4}" name="2026" totalsRowFunction="sum" dataDxfId="1036" totalsRowDxfId="1035"/>
    <tableColumn id="8" xr3:uid="{51A4A886-C72A-6243-AED2-604DF7324AD4}" name="2027" totalsRowFunction="sum" dataDxfId="1034" totalsRowDxfId="1033"/>
    <tableColumn id="9" xr3:uid="{265C2C5F-DCCA-5548-B36F-158928C925E9}" name="2028" totalsRowFunction="sum" dataDxfId="1032" totalsRowDxfId="1031"/>
    <tableColumn id="10" xr3:uid="{E11BC790-49B4-3D4D-906F-A2A44FE7E913}" name="2029" totalsRowFunction="sum" dataDxfId="1030" totalsRowDxfId="1029"/>
    <tableColumn id="11" xr3:uid="{3376F344-6289-A644-9965-955502814339}" name="2030" totalsRowFunction="sum" dataDxfId="1028" totalsRowDxfId="1027"/>
    <tableColumn id="12" xr3:uid="{66F33F00-4803-C545-9F62-F266E7CE8CBD}" name="2031" totalsRowFunction="sum" dataDxfId="1026" totalsRowDxfId="1025"/>
    <tableColumn id="13" xr3:uid="{58053153-49CF-D541-8EDC-74856CD1E270}" name="2032" totalsRowFunction="sum" dataDxfId="1024" totalsRowDxfId="1023"/>
    <tableColumn id="15" xr3:uid="{3774BAB4-8165-A648-9F7A-30DF77321757}" name="2033" totalsRowFunction="sum" dataDxfId="1022" totalsRowDxfId="1021"/>
    <tableColumn id="16" xr3:uid="{9E0EA9DE-2732-0B4F-BBD1-3F9786FF1641}" name="2034" totalsRowFunction="sum" dataDxfId="1020" totalsRowDxfId="1019"/>
    <tableColumn id="17" xr3:uid="{1DAC1F5C-0CA9-3B40-8022-D9D2C057A539}" name="2035" totalsRowFunction="sum" dataDxfId="1018" totalsRowDxfId="1017"/>
    <tableColumn id="18" xr3:uid="{CDF4D593-5AF5-B44D-A38B-BA765BAFC4A5}" name="2036" totalsRowFunction="sum" dataDxfId="1016" totalsRowDxfId="1015"/>
    <tableColumn id="19" xr3:uid="{0CA65501-1800-584E-B90E-B78472441B9F}" name="2037" totalsRowFunction="sum" dataDxfId="1014" totalsRowDxfId="1013"/>
    <tableColumn id="20" xr3:uid="{B3514F58-4F81-CF40-801A-E68B4695FCFD}" name="2038" totalsRowFunction="sum" dataDxfId="1012" totalsRowDxfId="1011"/>
    <tableColumn id="21" xr3:uid="{6E03D975-C43D-0448-A2CD-2423733568BB}" name="2039" totalsRowFunction="sum" dataDxfId="1010" totalsRowDxfId="1009"/>
    <tableColumn id="22" xr3:uid="{FAD3E5C7-84C4-9344-8293-537605E0724E}" name="2040" totalsRowFunction="sum" dataDxfId="1008" totalsRowDxfId="1007"/>
  </tableColumns>
  <tableStyleInfo name="TableStyleMedium2" showFirstColumn="0" showLastColumn="0" showRowStripes="1" showColumnStripes="0"/>
</table>
</file>

<file path=xl/tables/table1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C73A5D4-1EFB-7B46-A745-23B07DEFD757}" name="Tabla119893078141148" displayName="Tabla119893078141148" ref="B50:W55" totalsRowCount="1" headerRowDxfId="1006" dataDxfId="1005" totalsRowDxfId="1004">
  <autoFilter ref="B50:W54" xr:uid="{6624DF3E-E32D-FB41-8E97-BB56F15B828D}"/>
  <sortState xmlns:xlrd2="http://schemas.microsoft.com/office/spreadsheetml/2017/richdata2" ref="B51:N54">
    <sortCondition ref="B6:B10"/>
  </sortState>
  <tableColumns count="22">
    <tableColumn id="1" xr3:uid="{03E11E65-3483-334A-8C1D-0585614D2ED6}" name="Total CAPEX (million USD)" totalsRowLabel="Total" dataDxfId="1003" totalsRowDxfId="1002"/>
    <tableColumn id="2" xr3:uid="{208DBE77-0D01-2046-8C24-212E24AAD126}" name="Mode" dataDxfId="1001" totalsRowDxfId="1000"/>
    <tableColumn id="24" xr3:uid="{491AAE9D-1544-4347-9DAF-A2CF70174D26}" name="2021" totalsRowFunction="sum" dataDxfId="999" totalsRowDxfId="998">
      <calculatedColumnFormula>SUM(D7,D23,D30,D42)</calculatedColumnFormula>
    </tableColumn>
    <tableColumn id="3" xr3:uid="{12CAB60A-02B2-024E-A768-768C2F4C5E81}" name="2022" totalsRowFunction="sum" dataDxfId="997" totalsRowDxfId="996">
      <calculatedColumnFormula>SUM(E7,E23,E42)</calculatedColumnFormula>
    </tableColumn>
    <tableColumn id="4" xr3:uid="{771A94A0-8582-9040-9F91-D607E77EC265}" name="2023" totalsRowFunction="sum" dataDxfId="995" totalsRowDxfId="994">
      <calculatedColumnFormula>SUM(F7,F23,F42)</calculatedColumnFormula>
    </tableColumn>
    <tableColumn id="5" xr3:uid="{2436AF6A-4487-0243-A272-4734C6F666C2}" name="2024" totalsRowFunction="sum" dataDxfId="993" totalsRowDxfId="992">
      <calculatedColumnFormula>SUM(G7,G23,G42)</calculatedColumnFormula>
    </tableColumn>
    <tableColumn id="6" xr3:uid="{8B7CD4A8-4507-BE49-96A3-798906477EBD}" name="2025" totalsRowFunction="sum" dataDxfId="991" totalsRowDxfId="990">
      <calculatedColumnFormula>SUM(H7,H23,H42)</calculatedColumnFormula>
    </tableColumn>
    <tableColumn id="7" xr3:uid="{53D67664-A70A-E547-8E3F-5037D392A589}" name="2026" totalsRowFunction="sum" dataDxfId="989" totalsRowDxfId="988">
      <calculatedColumnFormula>SUM(I7,I23,I42)</calculatedColumnFormula>
    </tableColumn>
    <tableColumn id="8" xr3:uid="{8D302C37-BA87-204C-B340-09935F15C912}" name="2027" totalsRowFunction="sum" dataDxfId="987" totalsRowDxfId="986">
      <calculatedColumnFormula>SUM(J7,J23,J42)</calculatedColumnFormula>
    </tableColumn>
    <tableColumn id="9" xr3:uid="{CCA25B1C-C13B-8A46-8E16-C80A4A0E8FE2}" name="2028" totalsRowFunction="sum" dataDxfId="985" totalsRowDxfId="984">
      <calculatedColumnFormula>SUM(K7,K23,K42)</calculatedColumnFormula>
    </tableColumn>
    <tableColumn id="10" xr3:uid="{46E78332-0C5F-674E-952C-304BADF61C36}" name="2029" totalsRowFunction="sum" dataDxfId="983" totalsRowDxfId="982">
      <calculatedColumnFormula>SUM(L7,L23,L42)</calculatedColumnFormula>
    </tableColumn>
    <tableColumn id="11" xr3:uid="{7DFDB635-E158-0C41-8E01-B8D4D337783F}" name="2030" totalsRowFunction="sum" dataDxfId="981" totalsRowDxfId="980">
      <calculatedColumnFormula>SUM(M7,M23,M42)</calculatedColumnFormula>
    </tableColumn>
    <tableColumn id="12" xr3:uid="{71B8D488-360E-4A4B-9A75-82FBB17D13DE}" name="2031" totalsRowFunction="sum" dataDxfId="979" totalsRowDxfId="978">
      <calculatedColumnFormula>SUM(N7,N23,N42)</calculatedColumnFormula>
    </tableColumn>
    <tableColumn id="13" xr3:uid="{348FEA27-9AD5-E749-BB11-08E9704B5173}" name="2032" totalsRowFunction="sum" dataDxfId="977" totalsRowDxfId="976">
      <calculatedColumnFormula>SUM(O7,O23,O42)</calculatedColumnFormula>
    </tableColumn>
    <tableColumn id="15" xr3:uid="{83849101-2989-4A47-A669-B8157424ADE8}" name="2033" totalsRowFunction="sum" dataDxfId="975" totalsRowDxfId="974">
      <calculatedColumnFormula>SUM(P7,P23,P42)</calculatedColumnFormula>
    </tableColumn>
    <tableColumn id="16" xr3:uid="{BCE33782-2D35-B84A-AA2B-3EBA57149E62}" name="2034" totalsRowFunction="sum" dataDxfId="973" totalsRowDxfId="972">
      <calculatedColumnFormula>SUM(Q7,Q23,Q42)</calculatedColumnFormula>
    </tableColumn>
    <tableColumn id="17" xr3:uid="{1A4B2523-5CC0-2E49-85AB-6EAC4FDEE853}" name="2035" totalsRowFunction="sum" dataDxfId="971" totalsRowDxfId="970">
      <calculatedColumnFormula>SUM(R7,R23,R42)</calculatedColumnFormula>
    </tableColumn>
    <tableColumn id="18" xr3:uid="{25F3BF9D-FFA0-AC4B-8DDB-46182365E9E4}" name="2036" totalsRowFunction="sum" dataDxfId="969" totalsRowDxfId="968">
      <calculatedColumnFormula>SUM(S7,S23,S42)</calculatedColumnFormula>
    </tableColumn>
    <tableColumn id="19" xr3:uid="{85FCF02B-EEA0-8F45-88D0-D1CE59FEC9F4}" name="2037" totalsRowFunction="sum" dataDxfId="967" totalsRowDxfId="966">
      <calculatedColumnFormula>SUM(T7,T23,T42)</calculatedColumnFormula>
    </tableColumn>
    <tableColumn id="20" xr3:uid="{B08AFCDC-AA99-B54E-AF36-C07FE5DEF7BE}" name="2038" totalsRowFunction="sum" dataDxfId="965" totalsRowDxfId="964">
      <calculatedColumnFormula>SUM(U7,U23,U42)</calculatedColumnFormula>
    </tableColumn>
    <tableColumn id="21" xr3:uid="{DDDD95B8-E254-4244-A00B-9A4C3C979B51}" name="2039" totalsRowFunction="sum" dataDxfId="963" totalsRowDxfId="962">
      <calculatedColumnFormula>SUM(V7,V23,V42)</calculatedColumnFormula>
    </tableColumn>
    <tableColumn id="22" xr3:uid="{BB5F28DD-2DBB-AE48-B9C9-CDA714EB411C}" name="2040" totalsRowFunction="sum" dataDxfId="961" totalsRowDxfId="960">
      <calculatedColumnFormula>SUM(W7,W23,W42)</calculatedColumnFormula>
    </tableColumn>
  </tableColumns>
  <tableStyleInfo name="TableStyleMedium2" showFirstColumn="0" showLastColumn="0" showRowStripes="1" showColumnStripes="0"/>
</table>
</file>

<file path=xl/tables/table1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9CBA5A4-BA4A-F94D-BCF4-37889D3163D4}" name="Tabla119579142149" displayName="Tabla119579142149" ref="B13:W18" totalsRowCount="1" headerRowDxfId="959" dataDxfId="958" totalsRowDxfId="957">
  <autoFilter ref="B13:W17" xr:uid="{CEAC4923-9577-564F-81BD-FA47183FFA8B}"/>
  <sortState xmlns:xlrd2="http://schemas.microsoft.com/office/spreadsheetml/2017/richdata2" ref="B14:N17">
    <sortCondition ref="B6:B10"/>
  </sortState>
  <tableColumns count="22">
    <tableColumn id="1" xr3:uid="{A523812B-3783-9141-9659-0952B6A24109}" name="Accumulated" totalsRowLabel="Total" dataDxfId="956" totalsRowDxfId="955"/>
    <tableColumn id="2" xr3:uid="{DEBAA612-7F5B-6545-AB36-5E3317CB5C6A}" name="Mode" dataDxfId="954" totalsRowDxfId="953"/>
    <tableColumn id="24" xr3:uid="{9A89FD39-2CC7-EE42-A477-ECD89242013B}" name="2021" totalsRowFunction="sum" dataDxfId="952" totalsRowDxfId="951">
      <calculatedColumnFormula>D7</calculatedColumnFormula>
    </tableColumn>
    <tableColumn id="3" xr3:uid="{3A56650A-FE14-DD49-B3EE-C043152DAC34}" name="2022" totalsRowFunction="sum" dataDxfId="950" totalsRowDxfId="949">
      <calculatedColumnFormula>Tabla119579142149[[#This Row],[2021]]+E7</calculatedColumnFormula>
    </tableColumn>
    <tableColumn id="4" xr3:uid="{25D866A0-9F54-0647-B942-226244255AE5}" name="2023" totalsRowFunction="sum" dataDxfId="948" totalsRowDxfId="947">
      <calculatedColumnFormula>Tabla119579142149[[#This Row],[2022]]+F7</calculatedColumnFormula>
    </tableColumn>
    <tableColumn id="5" xr3:uid="{5835FCE0-85C4-044E-A633-F8EFF74806B2}" name="2024" totalsRowFunction="sum" dataDxfId="946" totalsRowDxfId="945">
      <calculatedColumnFormula>Tabla119579142149[[#This Row],[2023]]+G7</calculatedColumnFormula>
    </tableColumn>
    <tableColumn id="6" xr3:uid="{BDCF6261-F763-C141-A3AB-C004F2EA8E82}" name="2025" totalsRowFunction="sum" dataDxfId="944" totalsRowDxfId="943">
      <calculatedColumnFormula>Tabla119579142149[[#This Row],[2024]]+H7</calculatedColumnFormula>
    </tableColumn>
    <tableColumn id="7" xr3:uid="{8342AE90-630A-4443-AA2F-7CCE074144CC}" name="2026" totalsRowFunction="sum" dataDxfId="942" totalsRowDxfId="941">
      <calculatedColumnFormula>Tabla119579142149[[#This Row],[2025]]+I7</calculatedColumnFormula>
    </tableColumn>
    <tableColumn id="8" xr3:uid="{6A052348-99C8-E64E-9039-6E7C2DC7A45D}" name="2027" totalsRowFunction="sum" dataDxfId="940" totalsRowDxfId="939">
      <calculatedColumnFormula>Tabla119579142149[[#This Row],[2026]]+J7</calculatedColumnFormula>
    </tableColumn>
    <tableColumn id="9" xr3:uid="{E5C7E591-2572-AB4B-9D5A-417F5F430100}" name="2028" totalsRowFunction="sum" dataDxfId="938" totalsRowDxfId="937">
      <calculatedColumnFormula>Tabla119579142149[[#This Row],[2027]]+K7</calculatedColumnFormula>
    </tableColumn>
    <tableColumn id="10" xr3:uid="{90BBE6CD-0147-504A-BF8E-7A1619FD93D6}" name="2029" totalsRowFunction="sum" dataDxfId="936" totalsRowDxfId="935">
      <calculatedColumnFormula>Tabla119579142149[[#This Row],[2028]]+L7</calculatedColumnFormula>
    </tableColumn>
    <tableColumn id="11" xr3:uid="{A1428A94-5EB3-704A-83A8-E2010EB61C4B}" name="2030" totalsRowFunction="sum" dataDxfId="934" totalsRowDxfId="933">
      <calculatedColumnFormula>Tabla119579142149[[#This Row],[2029]]+M7</calculatedColumnFormula>
    </tableColumn>
    <tableColumn id="12" xr3:uid="{E7780601-3CCD-2642-98E9-FB760E702330}" name="2031" totalsRowFunction="sum" dataDxfId="932" totalsRowDxfId="931">
      <calculatedColumnFormula>Tabla119579142149[[#This Row],[2030]]+N7</calculatedColumnFormula>
    </tableColumn>
    <tableColumn id="13" xr3:uid="{8A2A438F-EFF4-EF4E-ADF8-811667551867}" name="2032" totalsRowFunction="sum" dataDxfId="930" totalsRowDxfId="929">
      <calculatedColumnFormula>Tabla119579142149[[#This Row],[2031]]+O7</calculatedColumnFormula>
    </tableColumn>
    <tableColumn id="15" xr3:uid="{E74E6549-B593-0F49-A7A3-82A48BF774F5}" name="2033" totalsRowFunction="sum" dataDxfId="928" totalsRowDxfId="927">
      <calculatedColumnFormula>Tabla119579142149[[#This Row],[2032]]+P7</calculatedColumnFormula>
    </tableColumn>
    <tableColumn id="16" xr3:uid="{E384C523-EAA6-7042-BD4E-FB02E971C00B}" name="2034" totalsRowFunction="sum" dataDxfId="926" totalsRowDxfId="925">
      <calculatedColumnFormula>Tabla119579142149[[#This Row],[2033]]+Q7</calculatedColumnFormula>
    </tableColumn>
    <tableColumn id="17" xr3:uid="{477461CF-7327-F041-A371-57AFA02F0D43}" name="2035" totalsRowFunction="sum" dataDxfId="924" totalsRowDxfId="923">
      <calculatedColumnFormula>Tabla119579142149[[#This Row],[2034]]+R7</calculatedColumnFormula>
    </tableColumn>
    <tableColumn id="18" xr3:uid="{91B9FCFD-1A62-A442-AE7D-E2D63AF964D3}" name="2036" totalsRowFunction="sum" dataDxfId="922" totalsRowDxfId="921">
      <calculatedColumnFormula>Tabla119579142149[[#This Row],[2035]]+S7</calculatedColumnFormula>
    </tableColumn>
    <tableColumn id="19" xr3:uid="{9CECDF2F-414D-E343-8FCA-31B2F2C92BCA}" name="2037" totalsRowFunction="sum" dataDxfId="920" totalsRowDxfId="919">
      <calculatedColumnFormula>Tabla119579142149[[#This Row],[2036]]+T7</calculatedColumnFormula>
    </tableColumn>
    <tableColumn id="20" xr3:uid="{DB303765-61D4-7F48-9582-AC0C8D1B073D}" name="2038" totalsRowFunction="sum" dataDxfId="918" totalsRowDxfId="917">
      <calculatedColumnFormula>Tabla119579142149[[#This Row],[2037]]+U7</calculatedColumnFormula>
    </tableColumn>
    <tableColumn id="21" xr3:uid="{24797AD0-614C-B943-9F4A-F38B85E133AF}" name="2039" totalsRowFunction="sum" dataDxfId="916" totalsRowDxfId="915">
      <calculatedColumnFormula>Tabla119579142149[[#This Row],[2038]]+V7</calculatedColumnFormula>
    </tableColumn>
    <tableColumn id="22" xr3:uid="{2F338F06-3DF5-354B-A0F8-F50028C6FE98}" name="2040" totalsRowFunction="sum" dataDxfId="914" totalsRowDxfId="913">
      <calculatedColumnFormula>Tabla119579142149[[#This Row],[2039]]+W7</calculatedColumnFormula>
    </tableColumn>
  </tableColumns>
  <tableStyleInfo name="TableStyleMedium2" showFirstColumn="0" showLastColumn="0" showRowStripes="1" showColumnStripes="0"/>
</table>
</file>

<file path=xl/tables/table1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CEFE3285-94B8-A84B-82B7-59ED35F77D45}" name="Tabla1198680143150" displayName="Tabla1198680143150" ref="B29:W34" totalsRowCount="1" headerRowDxfId="912" dataDxfId="911" totalsRowDxfId="910">
  <autoFilter ref="B29:W33" xr:uid="{87DD29E3-69B0-D540-83FF-BED42656DE4D}"/>
  <sortState xmlns:xlrd2="http://schemas.microsoft.com/office/spreadsheetml/2017/richdata2" ref="B30:N33">
    <sortCondition ref="B6:B10"/>
  </sortState>
  <tableColumns count="22">
    <tableColumn id="1" xr3:uid="{F11B7787-3469-E44C-BD94-9F289FCBA95E}" name="Existing Network" totalsRowLabel="Total" dataDxfId="909" totalsRowDxfId="908"/>
    <tableColumn id="2" xr3:uid="{A59A2E12-6A12-2249-BD97-C0B28399FB78}" name="Mode" dataDxfId="907" totalsRowDxfId="906"/>
    <tableColumn id="24" xr3:uid="{247992F2-694B-8343-BA71-8B4B9BAFA06C}" name="2021" totalsRowFunction="sum" dataDxfId="905" totalsRowDxfId="904"/>
    <tableColumn id="3" xr3:uid="{DE0038B0-078E-C741-8B2A-ECC3BE5AC216}" name="2022" totalsRowFunction="sum" dataDxfId="903" totalsRowDxfId="902"/>
    <tableColumn id="4" xr3:uid="{837F8CBD-3993-1944-A43C-BE8C1A12CFA5}" name="2023" totalsRowFunction="sum" dataDxfId="901" totalsRowDxfId="900"/>
    <tableColumn id="5" xr3:uid="{DF24A0D3-FE9C-714B-834A-7DD34EB36C7F}" name="2024" totalsRowFunction="sum" dataDxfId="899" totalsRowDxfId="898"/>
    <tableColumn id="6" xr3:uid="{718C04BA-BAEB-154C-BE8B-6DCE9544B40C}" name="2025" totalsRowFunction="sum" dataDxfId="897" totalsRowDxfId="896"/>
    <tableColumn id="7" xr3:uid="{37F7AF06-3023-D44E-8186-7A8C46A19ABC}" name="2026" totalsRowFunction="sum" dataDxfId="895" totalsRowDxfId="894"/>
    <tableColumn id="8" xr3:uid="{5F8CD811-64CE-4547-A028-FFF6D18FC038}" name="2027" totalsRowFunction="sum" dataDxfId="893" totalsRowDxfId="892"/>
    <tableColumn id="9" xr3:uid="{D0C92CB5-5EC4-E44C-BC46-1F13CDB90B8B}" name="2028" totalsRowFunction="sum" dataDxfId="891" totalsRowDxfId="890"/>
    <tableColumn id="10" xr3:uid="{2924A0BC-19A9-8E44-91E3-94CCEB8EF614}" name="2029" totalsRowFunction="sum" dataDxfId="889" totalsRowDxfId="888"/>
    <tableColumn id="11" xr3:uid="{12CE9D30-9CCD-044C-95CF-82851B007140}" name="2030" totalsRowFunction="sum" dataDxfId="887" totalsRowDxfId="886"/>
    <tableColumn id="12" xr3:uid="{CF9F7ED5-B914-E242-9574-40148D3B713B}" name="2031" totalsRowFunction="sum" dataDxfId="885" totalsRowDxfId="884"/>
    <tableColumn id="13" xr3:uid="{6C7053E5-9588-7D49-A655-4C857E38FFE7}" name="2032" totalsRowFunction="sum" dataDxfId="883" totalsRowDxfId="882"/>
    <tableColumn id="15" xr3:uid="{22FBBF84-BA73-3B4E-AA70-B607F254009B}" name="2033" totalsRowFunction="sum" dataDxfId="881" totalsRowDxfId="880"/>
    <tableColumn id="16" xr3:uid="{63186A21-BF06-E440-B99F-5F91BDCE7DA0}" name="2034" totalsRowFunction="sum" dataDxfId="879" totalsRowDxfId="878"/>
    <tableColumn id="17" xr3:uid="{4BEB187E-0A32-DC4E-807A-EA0423D1E708}" name="2035" totalsRowFunction="sum" dataDxfId="877" totalsRowDxfId="876"/>
    <tableColumn id="18" xr3:uid="{DF257658-D719-CB49-A066-2B4997029528}" name="2036" totalsRowFunction="sum" dataDxfId="875" totalsRowDxfId="874"/>
    <tableColumn id="19" xr3:uid="{3ED861E9-8AAF-9A4C-8CFC-D31301973D7B}" name="2037" totalsRowFunction="sum" dataDxfId="873" totalsRowDxfId="872"/>
    <tableColumn id="20" xr3:uid="{F428233F-E59F-E64F-BAB7-9D11B9CA0348}" name="2038" totalsRowFunction="sum" dataDxfId="871" totalsRowDxfId="870"/>
    <tableColumn id="21" xr3:uid="{3C0ACE11-B0B3-5042-9BB3-9B57D88E5177}" name="2039" totalsRowFunction="sum" dataDxfId="869" totalsRowDxfId="868"/>
    <tableColumn id="22" xr3:uid="{877F01D6-DC19-AB41-BBA3-04A77E41105B}" name="2040" totalsRowFunction="sum" dataDxfId="867" totalsRowDxfId="866"/>
  </tableColumns>
  <tableStyleInfo name="TableStyleMedium2" showFirstColumn="0" showLastColumn="0" showRowStripes="1" showColumnStripes="0"/>
</table>
</file>

<file path=xl/tables/table1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BFD0C9BF-0D22-5941-B4F2-D3651235E463}" name="Tabla11951081144151" displayName="Tabla11951081144151" ref="B57:W62" totalsRowCount="1" headerRowDxfId="865" dataDxfId="864" totalsRowDxfId="863">
  <autoFilter ref="B57:W61" xr:uid="{BA177DDE-63AB-B44D-8BE6-C1E2128782F6}"/>
  <sortState xmlns:xlrd2="http://schemas.microsoft.com/office/spreadsheetml/2017/richdata2" ref="B58:N61">
    <sortCondition ref="B6:B10"/>
  </sortState>
  <tableColumns count="22">
    <tableColumn id="1" xr3:uid="{8B13DF1F-A464-0949-826C-8FC6904FC96C}" name="Accumulated" totalsRowLabel="Total" dataDxfId="862" totalsRowDxfId="861"/>
    <tableColumn id="2" xr3:uid="{7085BCDC-3E53-D54E-A149-D98E8FC68DB6}" name="Mode" dataDxfId="860" totalsRowDxfId="859"/>
    <tableColumn id="24" xr3:uid="{BC74917A-7603-314F-81C8-75EAFC5DCAD0}" name="2021" totalsRowFunction="sum" dataDxfId="858" totalsRowDxfId="857">
      <calculatedColumnFormula>D51</calculatedColumnFormula>
    </tableColumn>
    <tableColumn id="3" xr3:uid="{177ED9D3-18DB-774C-9482-5E55741FB0D1}" name="2022" totalsRowFunction="sum" dataDxfId="856" totalsRowDxfId="855">
      <calculatedColumnFormula>Tabla11951081144151[[#This Row],[2021]]+E51</calculatedColumnFormula>
    </tableColumn>
    <tableColumn id="4" xr3:uid="{D0A8F4C4-AD2C-0A41-85E0-58B6F6B202DE}" name="2023" totalsRowFunction="sum" dataDxfId="854" totalsRowDxfId="853">
      <calculatedColumnFormula>Tabla11951081144151[[#This Row],[2022]]+F51</calculatedColumnFormula>
    </tableColumn>
    <tableColumn id="5" xr3:uid="{1D4E3071-6C85-3443-A461-670DC90A1C32}" name="2024" totalsRowFunction="sum" dataDxfId="852" totalsRowDxfId="851">
      <calculatedColumnFormula>Tabla11951081144151[[#This Row],[2023]]+G51</calculatedColumnFormula>
    </tableColumn>
    <tableColumn id="6" xr3:uid="{1FDDFEA7-B540-444A-A70F-5E390BF6E482}" name="2025" totalsRowFunction="sum" dataDxfId="850" totalsRowDxfId="849">
      <calculatedColumnFormula>Tabla11951081144151[[#This Row],[2024]]+H51</calculatedColumnFormula>
    </tableColumn>
    <tableColumn id="7" xr3:uid="{FEBC181D-9B6F-1243-8A76-4558D4FDA0AA}" name="2026" totalsRowFunction="sum" dataDxfId="848" totalsRowDxfId="847">
      <calculatedColumnFormula>Tabla11951081144151[[#This Row],[2025]]+I51</calculatedColumnFormula>
    </tableColumn>
    <tableColumn id="8" xr3:uid="{060E1644-874C-9542-B15A-04551BDEB24C}" name="2027" totalsRowFunction="sum" dataDxfId="846" totalsRowDxfId="845">
      <calculatedColumnFormula>Tabla11951081144151[[#This Row],[2026]]+J51</calculatedColumnFormula>
    </tableColumn>
    <tableColumn id="9" xr3:uid="{0E246E0C-219F-9F46-8C7E-939F890C105A}" name="2028" totalsRowFunction="sum" dataDxfId="844" totalsRowDxfId="843">
      <calculatedColumnFormula>Tabla11951081144151[[#This Row],[2027]]+K51</calculatedColumnFormula>
    </tableColumn>
    <tableColumn id="10" xr3:uid="{64E6CEC9-42F9-B04E-ADB2-926BAC02D605}" name="2029" totalsRowFunction="sum" dataDxfId="842" totalsRowDxfId="841">
      <calculatedColumnFormula>Tabla11951081144151[[#This Row],[2028]]+L51</calculatedColumnFormula>
    </tableColumn>
    <tableColumn id="11" xr3:uid="{52CC66AF-B4E6-7A4A-A84A-6E601ECA6D16}" name="2030" totalsRowFunction="sum" dataDxfId="840" totalsRowDxfId="839">
      <calculatedColumnFormula>Tabla11951081144151[[#This Row],[2029]]+M51</calculatedColumnFormula>
    </tableColumn>
    <tableColumn id="12" xr3:uid="{044B7B32-2835-5E4C-ABC8-103DAECB3CF6}" name="2031" totalsRowFunction="sum" dataDxfId="838" totalsRowDxfId="837">
      <calculatedColumnFormula>Tabla11951081144151[[#This Row],[2030]]+N51</calculatedColumnFormula>
    </tableColumn>
    <tableColumn id="13" xr3:uid="{B952A3C6-9900-3945-8066-A25B7756EA27}" name="2032" totalsRowFunction="sum" dataDxfId="836" totalsRowDxfId="835">
      <calculatedColumnFormula>Tabla11951081144151[[#This Row],[2031]]+O51</calculatedColumnFormula>
    </tableColumn>
    <tableColumn id="15" xr3:uid="{E2B24DE6-6A3A-7A42-96E0-A39C22C9B03F}" name="2033" totalsRowFunction="sum" dataDxfId="834" totalsRowDxfId="833">
      <calculatedColumnFormula>Tabla11951081144151[[#This Row],[2032]]+P51</calculatedColumnFormula>
    </tableColumn>
    <tableColumn id="16" xr3:uid="{13AC7F1B-BB01-AF45-955C-05AF96F93E23}" name="2034" totalsRowFunction="sum" dataDxfId="832" totalsRowDxfId="831">
      <calculatedColumnFormula>Tabla11951081144151[[#This Row],[2033]]+Q51</calculatedColumnFormula>
    </tableColumn>
    <tableColumn id="17" xr3:uid="{AF42D1E1-396F-9D46-BE60-B6A8F73B353C}" name="2035" totalsRowFunction="sum" dataDxfId="830" totalsRowDxfId="829">
      <calculatedColumnFormula>Tabla11951081144151[[#This Row],[2034]]+R51</calculatedColumnFormula>
    </tableColumn>
    <tableColumn id="18" xr3:uid="{2D1E4F97-2879-8A40-9F12-409FDB0F0CF2}" name="2036" totalsRowFunction="sum" dataDxfId="828" totalsRowDxfId="827">
      <calculatedColumnFormula>Tabla11951081144151[[#This Row],[2035]]+S51</calculatedColumnFormula>
    </tableColumn>
    <tableColumn id="19" xr3:uid="{3F71BA80-762E-034A-8ACB-B3F1154559F8}" name="2037" totalsRowFunction="sum" dataDxfId="826" totalsRowDxfId="825">
      <calculatedColumnFormula>Tabla11951081144151[[#This Row],[2036]]+T51</calculatedColumnFormula>
    </tableColumn>
    <tableColumn id="20" xr3:uid="{D58D823C-A1EB-8241-BD61-B92185822533}" name="2038" totalsRowFunction="sum" dataDxfId="824" totalsRowDxfId="823">
      <calculatedColumnFormula>Tabla11951081144151[[#This Row],[2037]]+U51</calculatedColumnFormula>
    </tableColumn>
    <tableColumn id="21" xr3:uid="{3F5791EE-CAA7-EC4A-B40C-A726540E9587}" name="2039" totalsRowFunction="sum" dataDxfId="822" totalsRowDxfId="821">
      <calculatedColumnFormula>Tabla11951081144151[[#This Row],[2038]]+V51</calculatedColumnFormula>
    </tableColumn>
    <tableColumn id="22" xr3:uid="{997291E6-491D-034A-9E23-1A8CECA97706}" name="2040" totalsRowFunction="sum" dataDxfId="820" totalsRowDxfId="819">
      <calculatedColumnFormula>Tabla11951081144151[[#This Row],[2039]]+W51</calculatedColumnFormula>
    </tableColumn>
  </tableColumns>
  <tableStyleInfo name="TableStyleMedium2" showFirstColumn="0" showLastColumn="0" showRowStripes="1" showColumnStripes="0"/>
</table>
</file>

<file path=xl/tables/table1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A99CC3-7736-A14E-8E22-CFCE09C37C9D}" name="Tabla119" displayName="Tabla119" ref="B6:W11" totalsRowCount="1" headerRowDxfId="818" dataDxfId="817" totalsRowDxfId="816">
  <autoFilter ref="B6:W10" xr:uid="{5AF77F4C-7081-CD48-8A66-51F18AF79719}"/>
  <sortState xmlns:xlrd2="http://schemas.microsoft.com/office/spreadsheetml/2017/richdata2" ref="B7:N10">
    <sortCondition ref="B6:B10"/>
  </sortState>
  <tableColumns count="22">
    <tableColumn id="1" xr3:uid="{3DF9DAFE-C8C6-8246-ACAD-7B9C8B395CF4}" name="Year by Year" totalsRowLabel="Total" dataDxfId="815" totalsRowDxfId="814"/>
    <tableColumn id="2" xr3:uid="{7C3F3A72-76A2-B746-9A3F-B65BA8704C48}" name="Mode" dataDxfId="813" totalsRowDxfId="812"/>
    <tableColumn id="24" xr3:uid="{2797881A-903C-824A-8E8E-628D6F162CF4}" name="2021" totalsRowFunction="sum" dataDxfId="811" totalsRowDxfId="810"/>
    <tableColumn id="3" xr3:uid="{A8DD47DF-135C-2D4C-A958-3D30F2EC13DF}" name="2022" totalsRowFunction="sum" dataDxfId="809" totalsRowDxfId="808"/>
    <tableColumn id="4" xr3:uid="{3EE4FC70-E42C-D640-A711-B24177DE5709}" name="2023" totalsRowFunction="sum" dataDxfId="807" totalsRowDxfId="806"/>
    <tableColumn id="5" xr3:uid="{5C9C5FD7-EC5A-4748-B069-9282C44C6176}" name="2024" totalsRowFunction="sum" dataDxfId="805" totalsRowDxfId="804"/>
    <tableColumn id="6" xr3:uid="{E97430FA-1626-4E48-B2AE-303FC1204B9C}" name="2025" totalsRowFunction="sum" dataDxfId="803" totalsRowDxfId="802"/>
    <tableColumn id="7" xr3:uid="{770D01DD-8E22-584C-A653-694363C2A9B6}" name="2026" totalsRowFunction="sum" dataDxfId="801" totalsRowDxfId="800"/>
    <tableColumn id="8" xr3:uid="{044507AC-6BAC-2B40-80B3-C89275E7378E}" name="2027" totalsRowFunction="sum" dataDxfId="799" totalsRowDxfId="798"/>
    <tableColumn id="9" xr3:uid="{F14CA485-493E-F249-9065-5401111E38C6}" name="2028" totalsRowFunction="sum" dataDxfId="797" totalsRowDxfId="796"/>
    <tableColumn id="10" xr3:uid="{6AE3702A-DC82-1D4A-9E67-A7BDE8C61482}" name="2029" totalsRowFunction="sum" dataDxfId="795" totalsRowDxfId="794"/>
    <tableColumn id="11" xr3:uid="{CB5D7562-9A6C-7745-B7D5-B6D458ACB536}" name="2030" totalsRowFunction="sum" dataDxfId="793" totalsRowDxfId="792"/>
    <tableColumn id="12" xr3:uid="{F77F002C-A8DD-A94B-B735-AFF1D89495CA}" name="2031" totalsRowFunction="sum" dataDxfId="791" totalsRowDxfId="790"/>
    <tableColumn id="13" xr3:uid="{4D569D1A-38E5-8D42-BE55-55DFB065ACA1}" name="2032" totalsRowFunction="sum" dataDxfId="789" totalsRowDxfId="788"/>
    <tableColumn id="15" xr3:uid="{C0E15C05-0C20-9F44-A7E2-63EFCB7F58C9}" name="2033" totalsRowFunction="sum" dataDxfId="787" totalsRowDxfId="786"/>
    <tableColumn id="16" xr3:uid="{2C791E45-EFAC-684F-BDD0-3A90C5B578A7}" name="2034" totalsRowFunction="sum" dataDxfId="785" totalsRowDxfId="784"/>
    <tableColumn id="17" xr3:uid="{94CA115F-29E0-1F47-9E01-FBAB949DB5A1}" name="2035" totalsRowFunction="sum" dataDxfId="783" totalsRowDxfId="782"/>
    <tableColumn id="18" xr3:uid="{39E2D8F3-717D-804C-962F-EB1C838A97D8}" name="2036" totalsRowFunction="sum" dataDxfId="781" totalsRowDxfId="780"/>
    <tableColumn id="19" xr3:uid="{4C8A914E-E085-9147-A1B1-F27634455641}" name="2037" totalsRowFunction="sum" dataDxfId="779" totalsRowDxfId="778"/>
    <tableColumn id="20" xr3:uid="{75BFC256-5092-AE49-B94F-706DCEFCA50B}" name="2038" totalsRowFunction="sum" dataDxfId="777" totalsRowDxfId="776"/>
    <tableColumn id="21" xr3:uid="{5951E418-BAB2-6145-A8D3-73449F1C453E}" name="2039" totalsRowFunction="sum" dataDxfId="775" totalsRowDxfId="774"/>
    <tableColumn id="22" xr3:uid="{453B7950-0865-FD46-AB35-65715B876536}" name="2040" totalsRowFunction="sum" dataDxfId="773" totalsRowDxfId="772"/>
  </tableColumns>
  <tableStyleInfo name="TableStyleMedium2" showFirstColumn="0" showLastColumn="0" showRowStripes="1" showColumnStripes="0"/>
</table>
</file>

<file path=xl/tables/table1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4FA16A2-46D7-6943-BF35-62630B3F8514}" name="Tabla1198" displayName="Tabla1198" ref="B22:W27" totalsRowCount="1" headerRowDxfId="771" dataDxfId="770" totalsRowDxfId="769">
  <autoFilter ref="B22:W26" xr:uid="{E917F3B1-D968-B149-A6AF-6B31C9406387}"/>
  <sortState xmlns:xlrd2="http://schemas.microsoft.com/office/spreadsheetml/2017/richdata2" ref="B23:N26">
    <sortCondition ref="B6:B10"/>
  </sortState>
  <tableColumns count="22">
    <tableColumn id="1" xr3:uid="{293328BA-CA39-4B4A-B434-0751A1161D48}" name="Electrification Plan" totalsRowLabel="Total" dataDxfId="768" totalsRowDxfId="767"/>
    <tableColumn id="2" xr3:uid="{6B7479E1-C7B0-4349-8D72-F1F70CBB3B95}" name="Mode" dataDxfId="766" totalsRowDxfId="765"/>
    <tableColumn id="24" xr3:uid="{8A428838-FCAD-B947-8B07-D436C8E89689}" name="2021" totalsRowFunction="sum" dataDxfId="764" totalsRowDxfId="763"/>
    <tableColumn id="3" xr3:uid="{0F47C436-A7B1-AB41-A62E-3A0533CACE79}" name="2022" totalsRowFunction="sum" dataDxfId="762" totalsRowDxfId="761"/>
    <tableColumn id="4" xr3:uid="{2BC306E2-B68A-8D4B-A7CF-972F8D729026}" name="2023" totalsRowFunction="sum" dataDxfId="760" totalsRowDxfId="759"/>
    <tableColumn id="5" xr3:uid="{332B9A99-7C71-5F4F-913C-C20342581884}" name="2024" totalsRowFunction="sum" dataDxfId="758" totalsRowDxfId="757"/>
    <tableColumn id="6" xr3:uid="{CEDE5830-3CFD-9441-8D2B-6D304E824E6A}" name="2025" totalsRowFunction="sum" dataDxfId="756" totalsRowDxfId="755"/>
    <tableColumn id="7" xr3:uid="{845FE105-233B-4748-8646-DD22858E7FE9}" name="2026" totalsRowFunction="sum" dataDxfId="754" totalsRowDxfId="753"/>
    <tableColumn id="8" xr3:uid="{18E8B192-04F4-CA4C-B84F-C3E615A0D713}" name="2027" totalsRowFunction="sum" dataDxfId="752" totalsRowDxfId="751"/>
    <tableColumn id="9" xr3:uid="{3A048544-B578-5140-81D4-B2491B97BD66}" name="2028" totalsRowFunction="sum" dataDxfId="750" totalsRowDxfId="749"/>
    <tableColumn id="10" xr3:uid="{715BF0EA-6890-534C-B6ED-F282C7FB6EAF}" name="2029" totalsRowFunction="sum" dataDxfId="748" totalsRowDxfId="747"/>
    <tableColumn id="11" xr3:uid="{EFF59290-55A1-3547-8845-08EA36146D5C}" name="2030" totalsRowFunction="sum" dataDxfId="746" totalsRowDxfId="745"/>
    <tableColumn id="12" xr3:uid="{C5A9D20F-4335-494B-AAF3-67006AF50ECD}" name="2031" totalsRowFunction="sum" dataDxfId="744" totalsRowDxfId="743"/>
    <tableColumn id="13" xr3:uid="{3E9079B5-06F2-E843-A9DB-75D5393FC7A6}" name="2032" totalsRowFunction="sum" dataDxfId="742" totalsRowDxfId="741"/>
    <tableColumn id="15" xr3:uid="{64EBA73D-3623-1149-987D-7C9929019EC2}" name="2033" totalsRowFunction="sum" dataDxfId="740" totalsRowDxfId="739"/>
    <tableColumn id="16" xr3:uid="{6BFA816E-E334-8846-A3B0-BBAA5643CB99}" name="2034" totalsRowFunction="sum" dataDxfId="738" totalsRowDxfId="737"/>
    <tableColumn id="17" xr3:uid="{31F8DA60-F055-9740-A22F-67D908D33292}" name="2035" totalsRowFunction="sum" dataDxfId="736" totalsRowDxfId="735"/>
    <tableColumn id="18" xr3:uid="{288A3DC1-A00A-7D41-B5BD-C7571FE7D4DD}" name="2036" totalsRowFunction="sum" dataDxfId="734" totalsRowDxfId="733"/>
    <tableColumn id="19" xr3:uid="{B60C2732-8A10-F74C-9D74-B96287E0AABE}" name="2037" totalsRowFunction="sum" dataDxfId="732" totalsRowDxfId="731"/>
    <tableColumn id="20" xr3:uid="{D2E4B1A4-9C08-B140-B1F1-208B9579C3C5}" name="2038" totalsRowFunction="sum" dataDxfId="730" totalsRowDxfId="729"/>
    <tableColumn id="21" xr3:uid="{9FA9A9F4-AE92-C140-B228-090D896CE624}" name="2039" totalsRowFunction="sum" dataDxfId="728" totalsRowDxfId="727"/>
    <tableColumn id="22" xr3:uid="{758BEF14-5A07-6D47-8B6A-C8FB22D3994B}" name="2040" totalsRowFunction="sum" dataDxfId="726" totalsRowDxfId="725"/>
  </tableColumns>
  <tableStyleInfo name="TableStyleMedium2" showFirstColumn="0" showLastColumn="0" showRowStripes="1" showColumnStripes="0"/>
</table>
</file>

<file path=xl/tables/table1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0F8ED1C-78F9-2F4D-B550-3ED5A3BE82FD}" name="Tabla11989" displayName="Tabla11989" ref="B41:W46" totalsRowCount="1" headerRowDxfId="724" dataDxfId="723" totalsRowDxfId="722">
  <autoFilter ref="B41:W45" xr:uid="{3F1C7408-786B-7244-B6EB-CCD786EBA573}"/>
  <sortState xmlns:xlrd2="http://schemas.microsoft.com/office/spreadsheetml/2017/richdata2" ref="B42:N45">
    <sortCondition ref="B6:B10"/>
  </sortState>
  <tableColumns count="22">
    <tableColumn id="1" xr3:uid="{47EF3A3D-0BAD-864C-A399-A51658DD7B22}" name="Growth CAPEX " totalsRowLabel="Total" dataDxfId="721" totalsRowDxfId="720"/>
    <tableColumn id="2" xr3:uid="{E8EC869D-B7A1-9441-AA48-A56EABD72C6E}" name="Mode" dataDxfId="719" totalsRowDxfId="718"/>
    <tableColumn id="24" xr3:uid="{5D7D02C1-36E3-F348-B1F7-9DAF0C6B4C23}" name="2021" totalsRowFunction="sum" dataDxfId="717" totalsRowDxfId="716"/>
    <tableColumn id="3" xr3:uid="{F3093075-CDA3-D442-99A5-269B202D119F}" name="2022" totalsRowFunction="sum" dataDxfId="715" totalsRowDxfId="714"/>
    <tableColumn id="4" xr3:uid="{A19A650E-B4AA-3D45-BACE-A0DE32ACD269}" name="2023" totalsRowFunction="sum" dataDxfId="713" totalsRowDxfId="712"/>
    <tableColumn id="5" xr3:uid="{502E2A83-7563-E14C-A769-35A075AD762E}" name="2024" totalsRowFunction="sum" dataDxfId="711" totalsRowDxfId="710"/>
    <tableColumn id="6" xr3:uid="{0FD20BA4-E0D4-7944-A7DE-FCE20064A2C1}" name="2025" totalsRowFunction="sum" dataDxfId="709" totalsRowDxfId="708"/>
    <tableColumn id="7" xr3:uid="{EE05B8FB-89D8-364F-8490-CEB0A1C2F87F}" name="2026" totalsRowFunction="sum" dataDxfId="707" totalsRowDxfId="706"/>
    <tableColumn id="8" xr3:uid="{B6BC90C1-F9B7-7D4A-B35B-CFF083275FBD}" name="2027" totalsRowFunction="sum" dataDxfId="705" totalsRowDxfId="704"/>
    <tableColumn id="9" xr3:uid="{94C32B20-D97C-5C48-BDE2-8A935E5689C4}" name="2028" totalsRowFunction="sum" dataDxfId="703" totalsRowDxfId="702"/>
    <tableColumn id="10" xr3:uid="{3D69C390-61C5-004B-9E91-BA81DFD107A7}" name="2029" totalsRowFunction="sum" dataDxfId="701" totalsRowDxfId="700"/>
    <tableColumn id="11" xr3:uid="{AE38370E-B5E7-C742-AE48-8383AAF521E8}" name="2030" totalsRowFunction="sum" dataDxfId="699" totalsRowDxfId="698"/>
    <tableColumn id="12" xr3:uid="{ADCEFA78-DD29-784B-B53D-59C33969623E}" name="2031" totalsRowFunction="sum" dataDxfId="697" totalsRowDxfId="696"/>
    <tableColumn id="13" xr3:uid="{9FC35B16-160A-FA40-8CBA-F84122F08EB6}" name="2032" totalsRowFunction="sum" dataDxfId="695" totalsRowDxfId="694"/>
    <tableColumn id="15" xr3:uid="{37F8933A-97E3-454E-8796-EF74EE87BA2A}" name="2033" totalsRowFunction="sum" dataDxfId="693" totalsRowDxfId="692"/>
    <tableColumn id="16" xr3:uid="{1C3175CB-889B-104F-BA9A-FA055B130C91}" name="2034" totalsRowFunction="sum" dataDxfId="691" totalsRowDxfId="690"/>
    <tableColumn id="17" xr3:uid="{C2443560-8FEB-9B41-94A6-9F8E7777DAC6}" name="2035" totalsRowFunction="sum" dataDxfId="689" totalsRowDxfId="688"/>
    <tableColumn id="18" xr3:uid="{107C8577-FDB9-B74C-B1F5-0CB16E73DBEE}" name="2036" totalsRowFunction="sum" dataDxfId="687" totalsRowDxfId="686"/>
    <tableColumn id="19" xr3:uid="{9169AA22-6CF6-2345-B1EB-504D05406966}" name="2037" totalsRowFunction="sum" dataDxfId="685" totalsRowDxfId="684"/>
    <tableColumn id="20" xr3:uid="{83BFEC3F-2EFD-CB45-9A58-2A5A8ADE233B}" name="2038" totalsRowFunction="sum" dataDxfId="683" totalsRowDxfId="682"/>
    <tableColumn id="21" xr3:uid="{DB25D8C4-3616-2B4F-8506-55A7E61E6538}" name="2039" totalsRowFunction="sum" dataDxfId="681" totalsRowDxfId="680"/>
    <tableColumn id="22" xr3:uid="{A3FBFFBB-7B2B-0D46-A36E-0CD6D1D8460F}" name="2040" totalsRowFunction="sum" dataDxfId="679" totalsRowDxfId="678"/>
  </tableColumns>
  <tableStyleInfo name="TableStyleMedium2" showFirstColumn="0" showLastColumn="0" showRowStripes="1" showColumnStripes="0"/>
</table>
</file>

<file path=xl/tables/table1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1D19266-6394-6D4B-98D7-E5D353536DC1}" name="Tabla1198930" displayName="Tabla1198930" ref="B50:W55" totalsRowCount="1" headerRowDxfId="677" dataDxfId="676" totalsRowDxfId="675">
  <autoFilter ref="B50:W54" xr:uid="{6624DF3E-E32D-FB41-8E97-BB56F15B828D}"/>
  <sortState xmlns:xlrd2="http://schemas.microsoft.com/office/spreadsheetml/2017/richdata2" ref="B51:N54">
    <sortCondition ref="B6:B10"/>
  </sortState>
  <tableColumns count="22">
    <tableColumn id="1" xr3:uid="{8898EBEF-337A-D94E-AD54-C0153FF91CF2}" name="Total CAPEX (million USD)" totalsRowLabel="Total" dataDxfId="674" totalsRowDxfId="673"/>
    <tableColumn id="2" xr3:uid="{7DA02BD5-A8F8-E641-A202-0EF09B0C48EA}" name="Mode" dataDxfId="672" totalsRowDxfId="671"/>
    <tableColumn id="24" xr3:uid="{78173B8B-88FA-C947-B0A5-51866A0B0BD8}" name="2021" totalsRowFunction="sum" dataDxfId="670" totalsRowDxfId="669">
      <calculatedColumnFormula>SUM(D7,D23,D30,D42)</calculatedColumnFormula>
    </tableColumn>
    <tableColumn id="3" xr3:uid="{D39484A4-EF95-A14B-B9D3-8C6A74B7F17A}" name="2022" totalsRowFunction="sum" dataDxfId="668" totalsRowDxfId="667">
      <calculatedColumnFormula>SUM(E7,E23,E42)</calculatedColumnFormula>
    </tableColumn>
    <tableColumn id="4" xr3:uid="{62089B03-E4BB-5443-9B9E-B2E1321370FA}" name="2023" totalsRowFunction="sum" dataDxfId="666" totalsRowDxfId="665">
      <calculatedColumnFormula>SUM(F7,F23,F42)</calculatedColumnFormula>
    </tableColumn>
    <tableColumn id="5" xr3:uid="{C4801315-6C8C-8D47-A24E-6C99A13CE8DC}" name="2024" totalsRowFunction="sum" dataDxfId="664" totalsRowDxfId="663">
      <calculatedColumnFormula>SUM(G7,G23,G42)</calculatedColumnFormula>
    </tableColumn>
    <tableColumn id="6" xr3:uid="{DC4F180C-7B2B-9A4D-B7EF-15438DA76AC0}" name="2025" totalsRowFunction="sum" dataDxfId="662" totalsRowDxfId="661">
      <calculatedColumnFormula>SUM(H7,H23,H42)</calculatedColumnFormula>
    </tableColumn>
    <tableColumn id="7" xr3:uid="{C26DC4B7-ADC2-5C41-A665-97EEC44CAC83}" name="2026" totalsRowFunction="sum" dataDxfId="660" totalsRowDxfId="659">
      <calculatedColumnFormula>SUM(I7,I23,I42)</calculatedColumnFormula>
    </tableColumn>
    <tableColumn id="8" xr3:uid="{AA23A151-484B-E948-8BD7-9943DC3508E8}" name="2027" totalsRowFunction="sum" dataDxfId="658" totalsRowDxfId="657">
      <calculatedColumnFormula>SUM(J7,J23,J42)</calculatedColumnFormula>
    </tableColumn>
    <tableColumn id="9" xr3:uid="{BE14C963-7A5E-2A47-AF85-E8C38DD3B190}" name="2028" totalsRowFunction="sum" dataDxfId="656" totalsRowDxfId="655">
      <calculatedColumnFormula>SUM(K7,K23,K42)</calculatedColumnFormula>
    </tableColumn>
    <tableColumn id="10" xr3:uid="{FBB6F6F1-7FD7-3045-BD1F-F44C1BDCE2FF}" name="2029" totalsRowFunction="sum" dataDxfId="654" totalsRowDxfId="653">
      <calculatedColumnFormula>SUM(L7,L23,L42)</calculatedColumnFormula>
    </tableColumn>
    <tableColumn id="11" xr3:uid="{EC1456AA-96E1-D54C-ACBE-96D87B18482B}" name="2030" totalsRowFunction="sum" dataDxfId="652" totalsRowDxfId="651">
      <calculatedColumnFormula>SUM(M7,M23,M42)</calculatedColumnFormula>
    </tableColumn>
    <tableColumn id="12" xr3:uid="{DD0CF44C-680A-E144-A036-ED577F675AC3}" name="2031" totalsRowFunction="sum" dataDxfId="650" totalsRowDxfId="649">
      <calculatedColumnFormula>SUM(N7,N23,N42)</calculatedColumnFormula>
    </tableColumn>
    <tableColumn id="13" xr3:uid="{D840D3BD-3156-7944-927E-3FAC773D0911}" name="2032" totalsRowFunction="sum" dataDxfId="648" totalsRowDxfId="647">
      <calculatedColumnFormula>SUM(O7,O23,O42)</calculatedColumnFormula>
    </tableColumn>
    <tableColumn id="15" xr3:uid="{E04FE711-8F9D-BA41-B71E-CC8998031393}" name="2033" totalsRowFunction="sum" dataDxfId="646" totalsRowDxfId="645">
      <calculatedColumnFormula>SUM(P7,P23,P42)</calculatedColumnFormula>
    </tableColumn>
    <tableColumn id="16" xr3:uid="{483E7793-86E0-6C48-AEAF-8E647FC578A6}" name="2034" totalsRowFunction="sum" dataDxfId="644" totalsRowDxfId="643">
      <calculatedColumnFormula>SUM(Q7,Q23,Q42)</calculatedColumnFormula>
    </tableColumn>
    <tableColumn id="17" xr3:uid="{2D54D435-D805-D045-950E-018D91305D6C}" name="2035" totalsRowFunction="sum" dataDxfId="642" totalsRowDxfId="641">
      <calculatedColumnFormula>SUM(R7,R23,R42)</calculatedColumnFormula>
    </tableColumn>
    <tableColumn id="18" xr3:uid="{DB7F2A77-BDA1-3D47-8E86-17AE92A6A147}" name="2036" totalsRowFunction="sum" dataDxfId="640" totalsRowDxfId="639">
      <calculatedColumnFormula>SUM(S7,S23,S42)</calculatedColumnFormula>
    </tableColumn>
    <tableColumn id="19" xr3:uid="{834B0AB0-B737-5946-9CC9-8EA02C09498F}" name="2037" totalsRowFunction="sum" dataDxfId="638" totalsRowDxfId="637">
      <calculatedColumnFormula>SUM(T7,T23,T42)</calculatedColumnFormula>
    </tableColumn>
    <tableColumn id="20" xr3:uid="{957E439E-D88F-664C-97E7-E142829B67A7}" name="2038" totalsRowFunction="sum" dataDxfId="636" totalsRowDxfId="635">
      <calculatedColumnFormula>SUM(U7,U23,U42)</calculatedColumnFormula>
    </tableColumn>
    <tableColumn id="21" xr3:uid="{0D0A44C0-8AD6-C248-B1EF-1E5FDFB14E86}" name="2039" totalsRowFunction="sum" dataDxfId="634" totalsRowDxfId="633">
      <calculatedColumnFormula>SUM(V7,V23,V42)</calculatedColumnFormula>
    </tableColumn>
    <tableColumn id="22" xr3:uid="{98B6025A-FD13-6645-BABD-A237D34B9D3C}" name="2040" totalsRowFunction="sum" dataDxfId="632" totalsRowDxfId="631">
      <calculatedColumnFormula>SUM(W7,W23,W42)</calculatedColumnFormula>
    </tableColumn>
  </tableColumns>
  <tableStyleInfo name="TableStyleMedium2" showFirstColumn="0" showLastColumn="0" showRowStripes="1" showColumnStripes="0"/>
</table>
</file>

<file path=xl/tables/table1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18ED6FC-140F-9047-B45C-9A78D0341BD9}" name="Tabla1195" displayName="Tabla1195" ref="B13:W18" totalsRowCount="1" headerRowDxfId="630" dataDxfId="629" totalsRowDxfId="628">
  <autoFilter ref="B13:W17" xr:uid="{CEAC4923-9577-564F-81BD-FA47183FFA8B}"/>
  <sortState xmlns:xlrd2="http://schemas.microsoft.com/office/spreadsheetml/2017/richdata2" ref="B14:N17">
    <sortCondition ref="B6:B10"/>
  </sortState>
  <tableColumns count="22">
    <tableColumn id="1" xr3:uid="{9FA15166-36A7-4D48-B559-3091B9545E5D}" name="Accumulated" totalsRowLabel="Total" dataDxfId="627" totalsRowDxfId="626"/>
    <tableColumn id="2" xr3:uid="{38AD3D52-DDC6-3F45-8EAE-83D012FC82E3}" name="Mode" dataDxfId="625" totalsRowDxfId="624"/>
    <tableColumn id="24" xr3:uid="{ABEA7401-A182-CC4A-AA99-1F736B87F8D0}" name="2021" totalsRowFunction="sum" dataDxfId="623" totalsRowDxfId="622">
      <calculatedColumnFormula>D7</calculatedColumnFormula>
    </tableColumn>
    <tableColumn id="3" xr3:uid="{7708BFD5-C682-624F-BA40-49E40E97CF27}" name="2022" totalsRowFunction="sum" dataDxfId="621" totalsRowDxfId="620">
      <calculatedColumnFormula>Tabla1195[[#This Row],[2021]]+E7</calculatedColumnFormula>
    </tableColumn>
    <tableColumn id="4" xr3:uid="{FB841D48-2419-6A4A-ABBB-40EBBAC6C0BB}" name="2023" totalsRowFunction="sum" dataDxfId="619" totalsRowDxfId="618">
      <calculatedColumnFormula>Tabla1195[[#This Row],[2022]]+F7</calculatedColumnFormula>
    </tableColumn>
    <tableColumn id="5" xr3:uid="{61C1FB5A-E128-0844-A1AF-48CB8D72488A}" name="2024" totalsRowFunction="sum" dataDxfId="617" totalsRowDxfId="616">
      <calculatedColumnFormula>Tabla1195[[#This Row],[2023]]+G7</calculatedColumnFormula>
    </tableColumn>
    <tableColumn id="6" xr3:uid="{40588A28-C4F9-9B42-8405-42483B0F7189}" name="2025" totalsRowFunction="sum" dataDxfId="615" totalsRowDxfId="614">
      <calculatedColumnFormula>Tabla1195[[#This Row],[2024]]+H7</calculatedColumnFormula>
    </tableColumn>
    <tableColumn id="7" xr3:uid="{3422876D-0623-BB4D-880D-37730CBE0909}" name="2026" totalsRowFunction="sum" dataDxfId="613" totalsRowDxfId="612">
      <calculatedColumnFormula>Tabla1195[[#This Row],[2025]]+I7</calculatedColumnFormula>
    </tableColumn>
    <tableColumn id="8" xr3:uid="{B6F9F0CA-F2DA-FD43-A479-B710613887D8}" name="2027" totalsRowFunction="sum" dataDxfId="611" totalsRowDxfId="610">
      <calculatedColumnFormula>Tabla1195[[#This Row],[2026]]+J7</calculatedColumnFormula>
    </tableColumn>
    <tableColumn id="9" xr3:uid="{9FE27871-D2F7-BB40-9848-045D0DA1EEBE}" name="2028" totalsRowFunction="sum" dataDxfId="609" totalsRowDxfId="608">
      <calculatedColumnFormula>Tabla1195[[#This Row],[2027]]+K7</calculatedColumnFormula>
    </tableColumn>
    <tableColumn id="10" xr3:uid="{832D1327-0ECC-1642-8604-97848AC8AABD}" name="2029" totalsRowFunction="sum" dataDxfId="607" totalsRowDxfId="606">
      <calculatedColumnFormula>Tabla1195[[#This Row],[2028]]+L7</calculatedColumnFormula>
    </tableColumn>
    <tableColumn id="11" xr3:uid="{63B21B34-8F2E-F943-AE48-3F2128D8C8CD}" name="2030" totalsRowFunction="sum" dataDxfId="605" totalsRowDxfId="604">
      <calculatedColumnFormula>Tabla1195[[#This Row],[2029]]+M7</calculatedColumnFormula>
    </tableColumn>
    <tableColumn id="12" xr3:uid="{AB66AD82-9618-3B4D-A2DF-D925222F1D9B}" name="2031" totalsRowFunction="sum" dataDxfId="603" totalsRowDxfId="602">
      <calculatedColumnFormula>Tabla1195[[#This Row],[2030]]+N7</calculatedColumnFormula>
    </tableColumn>
    <tableColumn id="13" xr3:uid="{F0F63FE9-57BB-5A47-9648-B714F03AA789}" name="2032" totalsRowFunction="sum" dataDxfId="601" totalsRowDxfId="600">
      <calculatedColumnFormula>Tabla1195[[#This Row],[2031]]+O7</calculatedColumnFormula>
    </tableColumn>
    <tableColumn id="15" xr3:uid="{CAE086D3-3C7E-EA48-AD73-EF6BFB32BE44}" name="2033" totalsRowFunction="sum" dataDxfId="599" totalsRowDxfId="598">
      <calculatedColumnFormula>Tabla1195[[#This Row],[2032]]+P7</calculatedColumnFormula>
    </tableColumn>
    <tableColumn id="16" xr3:uid="{357530AB-4C06-1E41-9186-0623185A4881}" name="2034" totalsRowFunction="sum" dataDxfId="597" totalsRowDxfId="596">
      <calculatedColumnFormula>Tabla1195[[#This Row],[2033]]+Q7</calculatedColumnFormula>
    </tableColumn>
    <tableColumn id="17" xr3:uid="{5DF4BD99-5BD7-3A4D-BD34-2D8975FC9433}" name="2035" totalsRowFunction="sum" dataDxfId="595" totalsRowDxfId="594">
      <calculatedColumnFormula>Tabla1195[[#This Row],[2034]]+R7</calculatedColumnFormula>
    </tableColumn>
    <tableColumn id="18" xr3:uid="{209C578B-EDE9-DC46-BBF0-E1A39DF14A4F}" name="2036" totalsRowFunction="sum" dataDxfId="593" totalsRowDxfId="592">
      <calculatedColumnFormula>Tabla1195[[#This Row],[2035]]+S7</calculatedColumnFormula>
    </tableColumn>
    <tableColumn id="19" xr3:uid="{A40C666D-3FE3-A54F-A186-B37C5FBA0EB4}" name="2037" totalsRowFunction="sum" dataDxfId="591" totalsRowDxfId="590">
      <calculatedColumnFormula>Tabla1195[[#This Row],[2036]]+T7</calculatedColumnFormula>
    </tableColumn>
    <tableColumn id="20" xr3:uid="{DC31D0BD-EDF4-7742-8AF8-AF822D7A62F8}" name="2038" totalsRowFunction="sum" dataDxfId="589" totalsRowDxfId="588">
      <calculatedColumnFormula>Tabla1195[[#This Row],[2037]]+U7</calculatedColumnFormula>
    </tableColumn>
    <tableColumn id="21" xr3:uid="{4C68AFBC-04D2-CE41-85E1-CF56E054F7B1}" name="2039" totalsRowFunction="sum" dataDxfId="587" totalsRowDxfId="586">
      <calculatedColumnFormula>Tabla1195[[#This Row],[2038]]+V7</calculatedColumnFormula>
    </tableColumn>
    <tableColumn id="22" xr3:uid="{A5325479-033F-814B-9F91-1E7CEC7BD2BC}" name="2040" totalsRowFunction="sum" dataDxfId="585" totalsRowDxfId="584">
      <calculatedColumnFormula>Tabla1195[[#This Row],[2039]]+W7</calculatedColumnFormula>
    </tableColumn>
  </tableColumns>
  <tableStyleInfo name="TableStyleMedium2" showFirstColumn="0" showLastColumn="0" showRowStripes="1" showColumnStripes="0"/>
</table>
</file>

<file path=xl/tables/table1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E5832A1-9BBA-B949-A133-FA23D06D1080}" name="Tabla11986" displayName="Tabla11986" ref="B29:W34" totalsRowCount="1" headerRowDxfId="583" dataDxfId="582" totalsRowDxfId="581">
  <autoFilter ref="B29:W33" xr:uid="{87DD29E3-69B0-D540-83FF-BED42656DE4D}"/>
  <sortState xmlns:xlrd2="http://schemas.microsoft.com/office/spreadsheetml/2017/richdata2" ref="B30:N33">
    <sortCondition ref="B6:B10"/>
  </sortState>
  <tableColumns count="22">
    <tableColumn id="1" xr3:uid="{3C7F5CE1-D589-144B-A176-643050B90C56}" name="Existing Network" totalsRowLabel="Total" dataDxfId="580" totalsRowDxfId="579"/>
    <tableColumn id="2" xr3:uid="{DA2DA7C8-0C4E-CF4E-AC02-B8A0AF46DA16}" name="Mode" dataDxfId="578" totalsRowDxfId="577"/>
    <tableColumn id="24" xr3:uid="{25A8AEED-57A3-DA4D-8248-6FE7F6427613}" name="2021" totalsRowFunction="sum" dataDxfId="576" totalsRowDxfId="575"/>
    <tableColumn id="3" xr3:uid="{79006EBD-90F0-084A-858C-A33E374D6AE1}" name="2022" totalsRowFunction="sum" dataDxfId="574" totalsRowDxfId="573"/>
    <tableColumn id="4" xr3:uid="{35252CBB-F36D-CC42-A199-BC28691C750A}" name="2023" totalsRowFunction="sum" dataDxfId="572" totalsRowDxfId="571"/>
    <tableColumn id="5" xr3:uid="{6A3FAA97-03D9-DE4B-B4EA-BA3091A1BCBC}" name="2024" totalsRowFunction="sum" dataDxfId="570" totalsRowDxfId="569"/>
    <tableColumn id="6" xr3:uid="{8329BBAE-4786-AC4F-AB3E-5610182E03CC}" name="2025" totalsRowFunction="sum" dataDxfId="568" totalsRowDxfId="567"/>
    <tableColumn id="7" xr3:uid="{112DB7C2-0C31-A64C-B774-4ED4741172D5}" name="2026" totalsRowFunction="sum" dataDxfId="566" totalsRowDxfId="565"/>
    <tableColumn id="8" xr3:uid="{DB07B4C0-B18C-F648-A9F5-0F55B7EE69CE}" name="2027" totalsRowFunction="sum" dataDxfId="564" totalsRowDxfId="563"/>
    <tableColumn id="9" xr3:uid="{7E6BBC43-BA3D-1C4B-943A-84651228311D}" name="2028" totalsRowFunction="sum" dataDxfId="562" totalsRowDxfId="561"/>
    <tableColumn id="10" xr3:uid="{F3D16BD6-5D2A-A44D-B5B3-79DCCC158826}" name="2029" totalsRowFunction="sum" dataDxfId="560" totalsRowDxfId="559"/>
    <tableColumn id="11" xr3:uid="{FC7DD66C-AD33-9A4A-8134-A9AC1F7089C3}" name="2030" totalsRowFunction="sum" dataDxfId="558" totalsRowDxfId="557"/>
    <tableColumn id="12" xr3:uid="{5A8E9765-E95B-6D41-B003-4D1B893C5883}" name="2031" totalsRowFunction="sum" dataDxfId="556" totalsRowDxfId="555"/>
    <tableColumn id="13" xr3:uid="{7784B2B5-5840-E74F-87ED-0DACB3FB967F}" name="2032" totalsRowFunction="sum" dataDxfId="554" totalsRowDxfId="553"/>
    <tableColumn id="15" xr3:uid="{F6EB3F34-534C-9144-BA39-7ED13E0C4AFD}" name="2033" totalsRowFunction="sum" dataDxfId="552" totalsRowDxfId="551"/>
    <tableColumn id="16" xr3:uid="{9F5D3024-EEFF-F94B-A7C3-16BBECFD1E94}" name="2034" totalsRowFunction="sum" dataDxfId="550" totalsRowDxfId="549"/>
    <tableColumn id="17" xr3:uid="{5133A46E-6DF3-454B-BE20-6B302308C14F}" name="2035" totalsRowFunction="sum" dataDxfId="548" totalsRowDxfId="547"/>
    <tableColumn id="18" xr3:uid="{9BA010D5-DCED-5946-A69A-B8E753C06E7B}" name="2036" totalsRowFunction="sum" dataDxfId="546" totalsRowDxfId="545"/>
    <tableColumn id="19" xr3:uid="{4E1E5D01-31A3-2245-8625-9189D9FCB310}" name="2037" totalsRowFunction="sum" dataDxfId="544" totalsRowDxfId="543"/>
    <tableColumn id="20" xr3:uid="{08E3A6C6-F328-224E-8FD6-1AE63C6A560E}" name="2038" totalsRowFunction="sum" dataDxfId="542" totalsRowDxfId="541"/>
    <tableColumn id="21" xr3:uid="{99DF3C4F-B76D-0849-84E3-ABD764B1C9FE}" name="2039" totalsRowFunction="sum" dataDxfId="540" totalsRowDxfId="539"/>
    <tableColumn id="22" xr3:uid="{50A0E236-41E8-BA4E-BB11-64EC72359F95}" name="2040" totalsRowFunction="sum" dataDxfId="538" totalsRowDxfId="537"/>
  </tableColumns>
  <tableStyleInfo name="TableStyleMedium2" showFirstColumn="0" showLastColumn="0" showRowStripes="1" showColumnStripes="0"/>
</table>
</file>

<file path=xl/tables/table1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D1A1A59-5D26-FF40-AEE3-86E42D631B89}" name="Tabla119510" displayName="Tabla119510" ref="B57:W62" totalsRowCount="1" headerRowDxfId="536" dataDxfId="535" totalsRowDxfId="534">
  <autoFilter ref="B57:W61" xr:uid="{BA177DDE-63AB-B44D-8BE6-C1E2128782F6}"/>
  <sortState xmlns:xlrd2="http://schemas.microsoft.com/office/spreadsheetml/2017/richdata2" ref="B58:N61">
    <sortCondition ref="B6:B10"/>
  </sortState>
  <tableColumns count="22">
    <tableColumn id="1" xr3:uid="{C52A8CC4-CF74-1644-9E0F-2ECD40E575D0}" name="Accumulated" totalsRowLabel="Total" dataDxfId="533" totalsRowDxfId="532"/>
    <tableColumn id="2" xr3:uid="{A4671789-DB55-2F40-931A-C158261DC518}" name="Mode" dataDxfId="531" totalsRowDxfId="530"/>
    <tableColumn id="24" xr3:uid="{F2C3A1B2-774D-414C-95C7-C38EDDDAC4AA}" name="2021" totalsRowFunction="sum" dataDxfId="529" totalsRowDxfId="528">
      <calculatedColumnFormula>D51</calculatedColumnFormula>
    </tableColumn>
    <tableColumn id="3" xr3:uid="{8CBA7156-79C1-8D42-B786-C2C93B85C740}" name="2022" totalsRowFunction="sum" dataDxfId="527" totalsRowDxfId="526">
      <calculatedColumnFormula>Tabla119510[[#This Row],[2021]]+E51</calculatedColumnFormula>
    </tableColumn>
    <tableColumn id="4" xr3:uid="{027FB12B-4E4B-B047-9673-60ED4996BA21}" name="2023" totalsRowFunction="sum" dataDxfId="525" totalsRowDxfId="524">
      <calculatedColumnFormula>Tabla119510[[#This Row],[2022]]+F51</calculatedColumnFormula>
    </tableColumn>
    <tableColumn id="5" xr3:uid="{E5A72AB2-EAF0-BE4F-8202-F6D92986446C}" name="2024" totalsRowFunction="sum" dataDxfId="523" totalsRowDxfId="522">
      <calculatedColumnFormula>Tabla119510[[#This Row],[2023]]+G51</calculatedColumnFormula>
    </tableColumn>
    <tableColumn id="6" xr3:uid="{77B634A4-CA9F-0E4A-8C40-57B1DFEA53A2}" name="2025" totalsRowFunction="sum" dataDxfId="521" totalsRowDxfId="520">
      <calculatedColumnFormula>Tabla119510[[#This Row],[2024]]+H51</calculatedColumnFormula>
    </tableColumn>
    <tableColumn id="7" xr3:uid="{0BFF880C-742B-D848-AA04-23BE74B228D5}" name="2026" totalsRowFunction="sum" dataDxfId="519" totalsRowDxfId="518">
      <calculatedColumnFormula>Tabla119510[[#This Row],[2025]]+I51</calculatedColumnFormula>
    </tableColumn>
    <tableColumn id="8" xr3:uid="{2480E844-5AB4-8347-82FF-8E1D26CC8AB9}" name="2027" totalsRowFunction="sum" dataDxfId="517" totalsRowDxfId="516">
      <calculatedColumnFormula>Tabla119510[[#This Row],[2026]]+J51</calculatedColumnFormula>
    </tableColumn>
    <tableColumn id="9" xr3:uid="{211C9BA7-400B-F341-9FDF-1A26EAEA740C}" name="2028" totalsRowFunction="sum" dataDxfId="515" totalsRowDxfId="514">
      <calculatedColumnFormula>Tabla119510[[#This Row],[2027]]+K51</calculatedColumnFormula>
    </tableColumn>
    <tableColumn id="10" xr3:uid="{709BDD72-5539-8E4F-8618-7D96AC3FF459}" name="2029" totalsRowFunction="sum" dataDxfId="513" totalsRowDxfId="512">
      <calculatedColumnFormula>Tabla119510[[#This Row],[2028]]+L51</calculatedColumnFormula>
    </tableColumn>
    <tableColumn id="11" xr3:uid="{63CFC065-2916-EC40-BCF0-6B6467138473}" name="2030" totalsRowFunction="sum" dataDxfId="511" totalsRowDxfId="510">
      <calculatedColumnFormula>Tabla119510[[#This Row],[2029]]+M51</calculatedColumnFormula>
    </tableColumn>
    <tableColumn id="12" xr3:uid="{F079D4ED-5159-DD4E-BA17-C94950D85BAA}" name="2031" totalsRowFunction="sum" dataDxfId="509" totalsRowDxfId="508">
      <calculatedColumnFormula>Tabla119510[[#This Row],[2030]]+N51</calculatedColumnFormula>
    </tableColumn>
    <tableColumn id="13" xr3:uid="{59378BA1-745A-724E-975A-C94D12B9EE88}" name="2032" totalsRowFunction="sum" dataDxfId="507" totalsRowDxfId="506">
      <calculatedColumnFormula>Tabla119510[[#This Row],[2031]]+O51</calculatedColumnFormula>
    </tableColumn>
    <tableColumn id="15" xr3:uid="{C558A68C-6710-734A-A849-407E0C8844B3}" name="2033" totalsRowFunction="sum" dataDxfId="505" totalsRowDxfId="504">
      <calculatedColumnFormula>Tabla119510[[#This Row],[2032]]+P51</calculatedColumnFormula>
    </tableColumn>
    <tableColumn id="16" xr3:uid="{0626937D-DE75-B24F-8285-07D72236C7F7}" name="2034" totalsRowFunction="sum" dataDxfId="503" totalsRowDxfId="502">
      <calculatedColumnFormula>Tabla119510[[#This Row],[2033]]+Q51</calculatedColumnFormula>
    </tableColumn>
    <tableColumn id="17" xr3:uid="{E9962D09-E073-7B4C-A7E4-4B9FCB1BEA0E}" name="2035" totalsRowFunction="sum" dataDxfId="501" totalsRowDxfId="500">
      <calculatedColumnFormula>Tabla119510[[#This Row],[2034]]+R51</calculatedColumnFormula>
    </tableColumn>
    <tableColumn id="18" xr3:uid="{58DE71B1-CA63-874C-BFEE-CEBA905C805C}" name="2036" totalsRowFunction="sum" dataDxfId="499" totalsRowDxfId="498">
      <calculatedColumnFormula>Tabla119510[[#This Row],[2035]]+S51</calculatedColumnFormula>
    </tableColumn>
    <tableColumn id="19" xr3:uid="{6F2664EC-0191-0949-B8A0-3A576FCDD7D1}" name="2037" totalsRowFunction="sum" dataDxfId="497" totalsRowDxfId="496">
      <calculatedColumnFormula>Tabla119510[[#This Row],[2036]]+T51</calculatedColumnFormula>
    </tableColumn>
    <tableColumn id="20" xr3:uid="{242D631C-8694-CB4F-8734-3BC8F612D0C0}" name="2038" totalsRowFunction="sum" dataDxfId="495" totalsRowDxfId="494">
      <calculatedColumnFormula>Tabla119510[[#This Row],[2037]]+U51</calculatedColumnFormula>
    </tableColumn>
    <tableColumn id="21" xr3:uid="{86BF8C59-1512-1241-9A4A-1DE941172212}" name="2039" totalsRowFunction="sum" dataDxfId="493" totalsRowDxfId="492">
      <calculatedColumnFormula>Tabla119510[[#This Row],[2038]]+V51</calculatedColumnFormula>
    </tableColumn>
    <tableColumn id="22" xr3:uid="{D245F476-9419-6F40-A6FA-DC84AA28D86F}" name="2040" totalsRowFunction="sum" dataDxfId="491" totalsRowDxfId="490">
      <calculatedColumnFormula>Tabla119510[[#This Row],[2039]]+W51</calculatedColumnFormula>
    </tableColumn>
  </tableColumns>
  <tableStyleInfo name="TableStyleMedium2" showFirstColumn="0" showLastColumn="0" showRowStripes="1" showColumnStripes="0"/>
</table>
</file>

<file path=xl/tables/table1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7DA8A36-348F-314B-AA02-B3C4DE07ED13}" name="Tabla11932" displayName="Tabla11932" ref="B86:W92" totalsRowCount="1" headerRowDxfId="487" dataDxfId="486" totalsRowDxfId="485">
  <autoFilter ref="B86:W91" xr:uid="{BFAE6198-FDB0-A840-86CD-80D5BA57A236}"/>
  <sortState xmlns:xlrd2="http://schemas.microsoft.com/office/spreadsheetml/2017/richdata2" ref="B87:N90">
    <sortCondition ref="B6:B10"/>
  </sortState>
  <tableColumns count="22">
    <tableColumn id="1" xr3:uid="{81C3A81F-F298-9C41-9386-B82BF2208783}" name="Energy Consumed (MWh)" totalsRowLabel="Total" dataDxfId="484" totalsRowDxfId="483">
      <calculatedColumnFormula>Tabla11932[[#Headers],[Energy Consumed (MWh)]]</calculatedColumnFormula>
    </tableColumn>
    <tableColumn id="2" xr3:uid="{F06E5A29-C546-544D-821C-470EDC0E76D1}" name="Mode" dataDxfId="482" totalsRowDxfId="481"/>
    <tableColumn id="24" xr3:uid="{9433BDA5-11C5-6741-B41F-C82B61CFB8B4}" name="2021" totalsRowFunction="sum" dataDxfId="480" totalsRowDxfId="479"/>
    <tableColumn id="3" xr3:uid="{2576F993-272B-8A46-9B89-3B2DE1927AAD}" name="2022" totalsRowFunction="sum" dataDxfId="478" totalsRowDxfId="477">
      <calculatedColumnFormula>Tabla11932[[#This Row],[2021]]*(1+Inputs!I61)</calculatedColumnFormula>
    </tableColumn>
    <tableColumn id="4" xr3:uid="{3CB7D734-4B9F-F246-8364-E0603F91F94A}" name="2023" totalsRowFunction="sum" dataDxfId="476" totalsRowDxfId="475"/>
    <tableColumn id="5" xr3:uid="{67B6CDAB-67AA-A94D-882C-8F7650072E69}" name="2024" totalsRowFunction="sum" dataDxfId="474" totalsRowDxfId="473"/>
    <tableColumn id="6" xr3:uid="{5E72B714-4579-8841-8411-7F02EDED791B}" name="2025" totalsRowFunction="sum" dataDxfId="472" totalsRowDxfId="471"/>
    <tableColumn id="7" xr3:uid="{C04CDC26-99FA-2B49-A63E-FC45668DDB2A}" name="2026" totalsRowFunction="sum" dataDxfId="470" totalsRowDxfId="469"/>
    <tableColumn id="8" xr3:uid="{4469329E-83CA-DD4C-B318-1DEE8B90F492}" name="2027" totalsRowFunction="sum" dataDxfId="468" totalsRowDxfId="467"/>
    <tableColumn id="9" xr3:uid="{11E63D61-FBBE-114D-B0F8-933C1E6FC705}" name="2028" totalsRowFunction="sum" dataDxfId="466" totalsRowDxfId="465"/>
    <tableColumn id="10" xr3:uid="{EECBE172-7771-DA4F-9848-444800BD7140}" name="2029" totalsRowFunction="sum" dataDxfId="464" totalsRowDxfId="463"/>
    <tableColumn id="11" xr3:uid="{62EF2171-CC23-AE42-9752-25BBB3B8D0DA}" name="2030" totalsRowFunction="sum" dataDxfId="462" totalsRowDxfId="461"/>
    <tableColumn id="12" xr3:uid="{C9DCC665-A16B-4D4C-AB63-AD6635F80C1F}" name="2031" totalsRowFunction="sum" dataDxfId="460" totalsRowDxfId="459"/>
    <tableColumn id="13" xr3:uid="{B5291246-E5B2-E549-84A3-DC5D9A035C0C}" name="2032" totalsRowFunction="sum" dataDxfId="458" totalsRowDxfId="457"/>
    <tableColumn id="15" xr3:uid="{B3C1A84F-0EA4-A941-986A-D2E8BB114886}" name="2033" totalsRowFunction="sum" dataDxfId="456" totalsRowDxfId="455"/>
    <tableColumn id="16" xr3:uid="{EC018AD5-F41A-014E-901D-E7D18357743F}" name="2034" totalsRowFunction="sum" dataDxfId="454" totalsRowDxfId="453"/>
    <tableColumn id="17" xr3:uid="{C419B752-5C59-0C4A-B8B9-0DF46F84C4FA}" name="2035" totalsRowFunction="sum" dataDxfId="452" totalsRowDxfId="451"/>
    <tableColumn id="18" xr3:uid="{F5FAD2EE-53EC-C043-B733-4670074563C4}" name="2036" totalsRowFunction="sum" dataDxfId="450" totalsRowDxfId="449"/>
    <tableColumn id="19" xr3:uid="{AF66BA13-06B9-4047-A92D-1E5EB2D9628A}" name="2037" totalsRowFunction="sum" dataDxfId="448" totalsRowDxfId="447"/>
    <tableColumn id="20" xr3:uid="{0F5B3F76-DFC7-EE43-8DF4-6993D1D5CC23}" name="2038" totalsRowFunction="sum" dataDxfId="446" totalsRowDxfId="445"/>
    <tableColumn id="21" xr3:uid="{D63E2164-582E-4D40-B8F8-8EE7CC24403C}" name="2039" totalsRowFunction="sum" dataDxfId="444" totalsRowDxfId="443"/>
    <tableColumn id="22" xr3:uid="{49A580D9-B39D-704B-86E5-47F92E865460}" name="2040" totalsRowFunction="sum" dataDxfId="442" totalsRowDxfId="441"/>
  </tableColumns>
  <tableStyleInfo name="TableStyleMedium2" showFirstColumn="0" showLastColumn="0" showRowStripes="1" showColumnStripes="0"/>
</table>
</file>

<file path=xl/tables/table1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AB54F4C-49FA-A74B-9225-FDA66D280E71}" name="Tabla1193233" displayName="Tabla1193233" ref="B95:W101" totalsRowCount="1" headerRowDxfId="440" dataDxfId="439" totalsRowDxfId="438">
  <autoFilter ref="B95:W100" xr:uid="{243208B8-BDA6-E449-B63F-67905CF0B40D}"/>
  <sortState xmlns:xlrd2="http://schemas.microsoft.com/office/spreadsheetml/2017/richdata2" ref="B96:N99">
    <sortCondition ref="B6:B10"/>
  </sortState>
  <tableColumns count="22">
    <tableColumn id="1" xr3:uid="{DA95668B-8AA9-5B46-B24D-BA30E3FF9FEF}" name="Average Tariff (USD/MWh)" totalsRowLabel="Total" dataDxfId="437" totalsRowDxfId="436">
      <calculatedColumnFormula>Tabla1193233[[#Headers],[Average Tariff (USD/MWh)]]</calculatedColumnFormula>
    </tableColumn>
    <tableColumn id="2" xr3:uid="{F0773432-5F76-874D-A0CD-1114CFE7AA23}" name="Mode" dataDxfId="435" totalsRowDxfId="434">
      <calculatedColumnFormula>C87</calculatedColumnFormula>
    </tableColumn>
    <tableColumn id="24" xr3:uid="{86A25859-5CD5-4545-9EC3-ABD870532CCF}" name="2021" totalsRowFunction="sum" dataDxfId="433" totalsRowDxfId="432">
      <calculatedColumnFormula>E69</calculatedColumnFormula>
    </tableColumn>
    <tableColumn id="3" xr3:uid="{CA8D7E55-AB12-864C-B4FF-F9A577BBE895}" name="2022" totalsRowFunction="sum" dataDxfId="431" totalsRowDxfId="430"/>
    <tableColumn id="4" xr3:uid="{C3FF31A5-E4F0-F245-A14B-A883810D3D32}" name="2023" totalsRowFunction="sum" dataDxfId="429" totalsRowDxfId="428"/>
    <tableColumn id="5" xr3:uid="{11AD060E-53A5-DD49-BC85-6F0C27E3EB6A}" name="2024" totalsRowFunction="sum" dataDxfId="427" totalsRowDxfId="426"/>
    <tableColumn id="6" xr3:uid="{2B0768F0-C408-D248-9161-D5B524611B27}" name="2025" totalsRowFunction="sum" dataDxfId="425" totalsRowDxfId="424"/>
    <tableColumn id="7" xr3:uid="{4DE26E36-11A3-8B42-8F29-2316ED0F3FDB}" name="2026" totalsRowFunction="sum" dataDxfId="423" totalsRowDxfId="422"/>
    <tableColumn id="8" xr3:uid="{E8FDDEB9-02D7-BD48-9AF6-4F1B36F8A240}" name="2027" totalsRowFunction="sum" dataDxfId="421" totalsRowDxfId="420"/>
    <tableColumn id="9" xr3:uid="{A836CF23-9053-1F48-890D-295D1008C392}" name="2028" totalsRowFunction="sum" dataDxfId="419" totalsRowDxfId="418"/>
    <tableColumn id="10" xr3:uid="{361A9BA3-06BE-2E48-B257-470A7A1EE636}" name="2029" totalsRowFunction="sum" dataDxfId="417" totalsRowDxfId="416"/>
    <tableColumn id="11" xr3:uid="{F9B41E75-F083-D144-AEFA-047607DC4B39}" name="2030" totalsRowFunction="sum" dataDxfId="415" totalsRowDxfId="414"/>
    <tableColumn id="12" xr3:uid="{E9CC52B8-638B-1B40-951E-C25E42008E1B}" name="2031" totalsRowFunction="sum" dataDxfId="413" totalsRowDxfId="412"/>
    <tableColumn id="13" xr3:uid="{AEF3C5DB-DE11-C54B-AE23-18A8FC9332B8}" name="2032" totalsRowFunction="sum" dataDxfId="411" totalsRowDxfId="410"/>
    <tableColumn id="15" xr3:uid="{ADDA16C3-D570-2242-9180-1A81DFB9E685}" name="2033" totalsRowFunction="sum" dataDxfId="409" totalsRowDxfId="408"/>
    <tableColumn id="16" xr3:uid="{16901916-EF22-4E4A-9100-2AEFAC35C32E}" name="2034" totalsRowFunction="sum" dataDxfId="407" totalsRowDxfId="406"/>
    <tableColumn id="17" xr3:uid="{498F431C-4213-E248-8AEC-22343BBDA7FF}" name="2035" totalsRowFunction="sum" dataDxfId="405" totalsRowDxfId="404"/>
    <tableColumn id="18" xr3:uid="{FC88E773-C296-EF4C-B61B-5A2D87BB77C6}" name="2036" totalsRowFunction="sum" dataDxfId="403" totalsRowDxfId="402"/>
    <tableColumn id="19" xr3:uid="{B21DC7B0-1A14-6A4C-A9A2-D9E7FD3F0F0F}" name="2037" totalsRowFunction="sum" dataDxfId="401" totalsRowDxfId="400"/>
    <tableColumn id="20" xr3:uid="{E95BDA5C-8A9F-9040-8542-9E92FB48795F}" name="2038" totalsRowFunction="sum" dataDxfId="399" totalsRowDxfId="398"/>
    <tableColumn id="21" xr3:uid="{131FEB5D-D58D-E548-90BA-303CE3752701}" name="2039" totalsRowFunction="sum" dataDxfId="397" totalsRowDxfId="396"/>
    <tableColumn id="22" xr3:uid="{5BEF9071-1DA4-4B46-9055-B47CCBB166AB}" name="2040" totalsRowFunction="sum" dataDxfId="395" totalsRowDxfId="394"/>
  </tableColumns>
  <tableStyleInfo name="TableStyleMedium2" showFirstColumn="0" showLastColumn="0" showRowStripes="1" showColumnStripes="0"/>
</table>
</file>

<file path=xl/tables/table1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FD5220D-E4FC-8646-A07D-7140A7980C34}" name="Tabla119323334" displayName="Tabla119323334" ref="B104:W110" totalsRowCount="1" headerRowDxfId="393" dataDxfId="392" totalsRowDxfId="391">
  <autoFilter ref="B104:W109" xr:uid="{E74AB234-682D-3944-8247-23211C4FFF30}"/>
  <sortState xmlns:xlrd2="http://schemas.microsoft.com/office/spreadsheetml/2017/richdata2" ref="B105:N108">
    <sortCondition ref="B6:B10"/>
  </sortState>
  <tableColumns count="22">
    <tableColumn id="1" xr3:uid="{8FF575BC-D8B8-EA48-9B8C-BA08B9575BD2}" name="Income WITH INFLATION(USD)" totalsRowLabel="Total" dataDxfId="390" totalsRowDxfId="389">
      <calculatedColumnFormula>Tabla119323334[[#Headers],[Income WITH INFLATION(USD)]]</calculatedColumnFormula>
    </tableColumn>
    <tableColumn id="2" xr3:uid="{85CB7037-7B8B-054B-8F36-4F6269BA5508}" name="Mode" dataDxfId="388" totalsRowDxfId="387">
      <calculatedColumnFormula>C96</calculatedColumnFormula>
    </tableColumn>
    <tableColumn id="24" xr3:uid="{8AD1E158-6733-C241-B59E-890673BA9E30}" name="2021" totalsRowFunction="sum" dataDxfId="386" totalsRowDxfId="385">
      <calculatedColumnFormula>D96*D87</calculatedColumnFormula>
    </tableColumn>
    <tableColumn id="3" xr3:uid="{467E0E05-0A6F-7148-A9A9-D1BE746596B6}" name="2022" totalsRowFunction="sum" dataDxfId="384" totalsRowDxfId="383">
      <calculatedColumnFormula>E96*E87</calculatedColumnFormula>
    </tableColumn>
    <tableColumn id="4" xr3:uid="{050BD2E0-67C7-4642-9F10-9B781EC1848E}" name="2023" totalsRowFunction="sum" dataDxfId="382" totalsRowDxfId="381">
      <calculatedColumnFormula>F96*F87</calculatedColumnFormula>
    </tableColumn>
    <tableColumn id="5" xr3:uid="{CEE60C31-39CF-4145-8667-9A0CBD804976}" name="2024" totalsRowFunction="sum" dataDxfId="380" totalsRowDxfId="379">
      <calculatedColumnFormula>G96*G87</calculatedColumnFormula>
    </tableColumn>
    <tableColumn id="6" xr3:uid="{1E725286-5E28-7E41-9177-1E3A0B83524B}" name="2025" totalsRowFunction="sum" dataDxfId="378" totalsRowDxfId="377">
      <calculatedColumnFormula>H96*H87</calculatedColumnFormula>
    </tableColumn>
    <tableColumn id="7" xr3:uid="{E2BC99AF-6ABE-5140-828D-152E889D70FF}" name="2026" totalsRowFunction="sum" dataDxfId="376" totalsRowDxfId="375">
      <calculatedColumnFormula>I96*I87</calculatedColumnFormula>
    </tableColumn>
    <tableColumn id="8" xr3:uid="{50B49476-0D0B-2C45-BBBA-610E0E85F7A9}" name="2027" totalsRowFunction="sum" dataDxfId="374" totalsRowDxfId="373">
      <calculatedColumnFormula>J96*J87</calculatedColumnFormula>
    </tableColumn>
    <tableColumn id="9" xr3:uid="{4081DAEE-6C5D-134D-B962-B768A678D6A7}" name="2028" totalsRowFunction="sum" dataDxfId="372" totalsRowDxfId="371">
      <calculatedColumnFormula>K96*K87</calculatedColumnFormula>
    </tableColumn>
    <tableColumn id="10" xr3:uid="{DC7FF931-5714-3E44-AE69-5184A4E960B4}" name="2029" totalsRowFunction="sum" dataDxfId="370" totalsRowDxfId="369">
      <calculatedColumnFormula>L96*L87</calculatedColumnFormula>
    </tableColumn>
    <tableColumn id="11" xr3:uid="{68817C33-5816-EA49-B75B-7B7DFFC39CB3}" name="2030" totalsRowFunction="sum" dataDxfId="368" totalsRowDxfId="367">
      <calculatedColumnFormula>M96*M87</calculatedColumnFormula>
    </tableColumn>
    <tableColumn id="12" xr3:uid="{727A7CD1-8BAD-2041-9EAC-D75BC0E2DD07}" name="2031" totalsRowFunction="sum" dataDxfId="366" totalsRowDxfId="365">
      <calculatedColumnFormula>N96*N87</calculatedColumnFormula>
    </tableColumn>
    <tableColumn id="13" xr3:uid="{B702E82A-81CF-D44A-BB92-82A9B707D7D8}" name="2032" totalsRowFunction="sum" dataDxfId="364" totalsRowDxfId="363">
      <calculatedColumnFormula>O96*O87</calculatedColumnFormula>
    </tableColumn>
    <tableColumn id="15" xr3:uid="{94062688-6543-F74D-9A94-94BD54E47375}" name="2033" totalsRowFunction="sum" dataDxfId="362" totalsRowDxfId="361">
      <calculatedColumnFormula>P96*P87</calculatedColumnFormula>
    </tableColumn>
    <tableColumn id="16" xr3:uid="{1404CBC5-651F-FE44-A96C-27688B761AD1}" name="2034" totalsRowFunction="sum" dataDxfId="360" totalsRowDxfId="359">
      <calculatedColumnFormula>Q96*Q87</calculatedColumnFormula>
    </tableColumn>
    <tableColumn id="17" xr3:uid="{8EAE99DB-EF6C-8F47-8EB8-BEBFE233BF07}" name="2035" totalsRowFunction="sum" dataDxfId="358" totalsRowDxfId="357">
      <calculatedColumnFormula>R96*R87</calculatedColumnFormula>
    </tableColumn>
    <tableColumn id="18" xr3:uid="{DE97FBB1-1C14-1D4D-B1AD-97A674317C46}" name="2036" totalsRowFunction="sum" dataDxfId="356" totalsRowDxfId="355">
      <calculatedColumnFormula>S96*S87</calculatedColumnFormula>
    </tableColumn>
    <tableColumn id="19" xr3:uid="{4D84B4F8-BFFB-9445-BC0F-22EA6CDAB4B6}" name="2037" totalsRowFunction="sum" dataDxfId="354" totalsRowDxfId="353">
      <calculatedColumnFormula>T96*T87</calculatedColumnFormula>
    </tableColumn>
    <tableColumn id="20" xr3:uid="{9A526E96-79B5-E44E-8504-99F33C25D3B5}" name="2038" totalsRowFunction="sum" dataDxfId="352" totalsRowDxfId="351">
      <calculatedColumnFormula>U96*U87</calculatedColumnFormula>
    </tableColumn>
    <tableColumn id="21" xr3:uid="{60C9161B-0013-F14B-B76B-AE470B3DE50D}" name="2039" totalsRowFunction="sum" dataDxfId="350" totalsRowDxfId="349">
      <calculatedColumnFormula>V96*V87</calculatedColumnFormula>
    </tableColumn>
    <tableColumn id="22" xr3:uid="{04482631-CEA4-DD45-8967-72589B4AB491}" name="2040" totalsRowFunction="sum" dataDxfId="348" totalsRowDxfId="347">
      <calculatedColumnFormula>W96*W87</calculatedColumnFormula>
    </tableColumn>
  </tableColumns>
  <tableStyleInfo name="TableStyleMedium2" showFirstColumn="0" showLastColumn="0" showRowStripes="1" showColumnStripes="0"/>
</table>
</file>

<file path=xl/tables/table1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7EA55D5-719C-0640-9EE5-06B33F730EEF}" name="Tabla11932333435" displayName="Tabla11932333435" ref="B112:W118" totalsRowCount="1" headerRowDxfId="346" dataDxfId="345" totalsRowDxfId="344">
  <autoFilter ref="B112:W117" xr:uid="{F69936CC-5130-CF42-8A61-8B49374EC500}"/>
  <sortState xmlns:xlrd2="http://schemas.microsoft.com/office/spreadsheetml/2017/richdata2" ref="B113:N116">
    <sortCondition ref="B6:B10"/>
  </sortState>
  <tableColumns count="22">
    <tableColumn id="1" xr3:uid="{F15F7AC0-151C-4C41-BFEF-DD04C040A901}" name="Income WITHOUT INFLATION(USD)" totalsRowLabel="Total" dataDxfId="343" totalsRowDxfId="342">
      <calculatedColumnFormula>Tabla11932333435[[#Headers],[Income WITHOUT INFLATION(USD)]]</calculatedColumnFormula>
    </tableColumn>
    <tableColumn id="2" xr3:uid="{DD2821EA-AA76-3945-A14E-BCF934C273C7}" name="Mode" dataDxfId="341" totalsRowDxfId="340">
      <calculatedColumnFormula>C87</calculatedColumnFormula>
    </tableColumn>
    <tableColumn id="24" xr3:uid="{5A897732-769A-8B41-9599-B63CC7B4F515}" name="2021" totalsRowFunction="sum" dataDxfId="339" totalsRowDxfId="338">
      <calculatedColumnFormula>D104*D95</calculatedColumnFormula>
    </tableColumn>
    <tableColumn id="3" xr3:uid="{6953420A-389E-3745-A099-9E1154150BB2}" name="2022" totalsRowFunction="sum" dataDxfId="337" totalsRowDxfId="336"/>
    <tableColumn id="4" xr3:uid="{58E0B5D8-4D2F-8F4D-B2D2-09269079D6E2}" name="2023" totalsRowFunction="sum" dataDxfId="335" totalsRowDxfId="334"/>
    <tableColumn id="5" xr3:uid="{342A5F79-6923-9442-927D-FB2F1C76DBA4}" name="2024" totalsRowFunction="sum" dataDxfId="333" totalsRowDxfId="332"/>
    <tableColumn id="6" xr3:uid="{BBB88A02-52F7-3648-828A-55825639CCB6}" name="2025" totalsRowFunction="sum" dataDxfId="331" totalsRowDxfId="330"/>
    <tableColumn id="7" xr3:uid="{7CC83DE8-BBC0-0442-9449-B96BB20580A9}" name="2026" totalsRowFunction="sum" dataDxfId="329" totalsRowDxfId="328"/>
    <tableColumn id="8" xr3:uid="{D92C8D0D-F3B7-2E4D-A56F-16E8E1AA5B73}" name="2027" totalsRowFunction="sum" dataDxfId="327" totalsRowDxfId="326"/>
    <tableColumn id="9" xr3:uid="{25E39279-67A6-B04E-8CED-CCD37E562CEC}" name="2028" totalsRowFunction="sum" dataDxfId="325" totalsRowDxfId="324"/>
    <tableColumn id="10" xr3:uid="{50834B53-224F-BA47-AAD4-73D4A415A1BE}" name="2029" totalsRowFunction="sum" dataDxfId="323" totalsRowDxfId="322"/>
    <tableColumn id="11" xr3:uid="{E5B2617B-13B1-B74B-8911-068D82C72816}" name="2030" totalsRowFunction="sum" dataDxfId="321" totalsRowDxfId="320"/>
    <tableColumn id="12" xr3:uid="{59FF33E1-9F64-634B-9DC7-17FAE27817BE}" name="2031" totalsRowFunction="sum" dataDxfId="319" totalsRowDxfId="318"/>
    <tableColumn id="13" xr3:uid="{4A945575-67FD-3241-940E-DB7EEC92D44E}" name="2032" totalsRowFunction="sum" dataDxfId="317" totalsRowDxfId="316"/>
    <tableColumn id="15" xr3:uid="{4307B0D9-D875-994A-9853-B171CA423E23}" name="2033" totalsRowFunction="sum" dataDxfId="315" totalsRowDxfId="314"/>
    <tableColumn id="16" xr3:uid="{5564A555-3007-F440-9D83-CB0A6504B700}" name="2034" totalsRowFunction="sum" dataDxfId="313" totalsRowDxfId="312"/>
    <tableColumn id="17" xr3:uid="{24E2A083-19CB-D44F-B822-EF49B22A57C6}" name="2035" totalsRowFunction="sum" dataDxfId="311" totalsRowDxfId="310"/>
    <tableColumn id="18" xr3:uid="{51AC5DC7-5C5F-6E47-9516-9091FD8736EA}" name="2036" totalsRowFunction="sum" dataDxfId="309" totalsRowDxfId="308"/>
    <tableColumn id="19" xr3:uid="{F55BA5D9-46F6-B648-8FFF-528BECAE951A}" name="2037" totalsRowFunction="sum" dataDxfId="307" totalsRowDxfId="306"/>
    <tableColumn id="20" xr3:uid="{84CBCA00-79E3-E54A-91D4-80B3BDFDDFA6}" name="2038" totalsRowFunction="sum" dataDxfId="305" totalsRowDxfId="304"/>
    <tableColumn id="21" xr3:uid="{BBB4E1B9-647C-0642-BC64-08969505D3F6}" name="2039" totalsRowFunction="sum" dataDxfId="303" totalsRowDxfId="302"/>
    <tableColumn id="22" xr3:uid="{2D8F73C4-41FA-2449-8317-53B53917D387}" name="2040" totalsRowFunction="sum" dataDxfId="301" totalsRowDxfId="300"/>
  </tableColumns>
  <tableStyleInfo name="TableStyleMedium2" showFirstColumn="0" showLastColumn="0" showRowStripes="1" showColumnStripes="0"/>
</table>
</file>

<file path=xl/tables/table1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0F672E3-FF38-F747-95F9-DD3ECC89BB16}" name="Tabla1193233343536" displayName="Tabla1193233343536" ref="B120:W126" totalsRowCount="1" headerRowDxfId="299" dataDxfId="298" totalsRowDxfId="297">
  <autoFilter ref="B120:W125" xr:uid="{5001A5DD-3841-BC40-9F80-0E1ECCDA94E3}"/>
  <sortState xmlns:xlrd2="http://schemas.microsoft.com/office/spreadsheetml/2017/richdata2" ref="B121:N124">
    <sortCondition ref="B6:B10"/>
  </sortState>
  <tableColumns count="22">
    <tableColumn id="1" xr3:uid="{853B4B2B-E215-204F-9CC4-BED818735F33}" name="Income caused by the increase(USD)" totalsRowLabel="Total" dataDxfId="296" totalsRowDxfId="295">
      <calculatedColumnFormula>Tabla1193233343536[[#Headers],[Income caused by the increase(USD)]]</calculatedColumnFormula>
    </tableColumn>
    <tableColumn id="2" xr3:uid="{37CE58E1-90B8-A548-B495-C0EC8F8291BA}" name="Mode" dataDxfId="294" totalsRowDxfId="293">
      <calculatedColumnFormula>C87</calculatedColumnFormula>
    </tableColumn>
    <tableColumn id="24" xr3:uid="{85AF7421-EEFE-0341-BD67-ECFBFF6BE5F1}" name="2021" totalsRowFunction="sum" dataDxfId="292" totalsRowDxfId="291">
      <calculatedColumnFormula>D105-D113</calculatedColumnFormula>
    </tableColumn>
    <tableColumn id="3" xr3:uid="{21D6D238-866A-114E-9522-AC65CB4A09D0}" name="2022" totalsRowFunction="sum" dataDxfId="290" totalsRowDxfId="289">
      <calculatedColumnFormula>E105-E113</calculatedColumnFormula>
    </tableColumn>
    <tableColumn id="4" xr3:uid="{DF1BCD7C-B984-EA4C-BAAF-B68828252E18}" name="2023" totalsRowFunction="sum" dataDxfId="288" totalsRowDxfId="287">
      <calculatedColumnFormula>F105-F113</calculatedColumnFormula>
    </tableColumn>
    <tableColumn id="5" xr3:uid="{CECEEBC5-A1E8-0A43-A6D2-418675B315F7}" name="2024" totalsRowFunction="sum" dataDxfId="286" totalsRowDxfId="285">
      <calculatedColumnFormula>G105-G113</calculatedColumnFormula>
    </tableColumn>
    <tableColumn id="6" xr3:uid="{FC1AC5CE-A8A3-F54C-9A1F-2683665622C8}" name="2025" totalsRowFunction="sum" dataDxfId="284" totalsRowDxfId="283">
      <calculatedColumnFormula>H105-H113</calculatedColumnFormula>
    </tableColumn>
    <tableColumn id="7" xr3:uid="{B147645C-8660-B943-A3DC-B57066088F15}" name="2026" totalsRowFunction="sum" dataDxfId="282" totalsRowDxfId="281">
      <calculatedColumnFormula>I105-I113</calculatedColumnFormula>
    </tableColumn>
    <tableColumn id="8" xr3:uid="{CCD0F8D6-655C-6D41-8D6A-1FFDEFAC4328}" name="2027" totalsRowFunction="sum" dataDxfId="280" totalsRowDxfId="279">
      <calculatedColumnFormula>J105-J113</calculatedColumnFormula>
    </tableColumn>
    <tableColumn id="9" xr3:uid="{D44D4768-AFE5-AC4E-87FA-D759BDC93284}" name="2028" totalsRowFunction="sum" dataDxfId="278" totalsRowDxfId="277">
      <calculatedColumnFormula>K105-K113</calculatedColumnFormula>
    </tableColumn>
    <tableColumn id="10" xr3:uid="{40AC6DBE-9D87-EF40-9DDF-18BE910A2D89}" name="2029" totalsRowFunction="sum" dataDxfId="276" totalsRowDxfId="275">
      <calculatedColumnFormula>L105-L113</calculatedColumnFormula>
    </tableColumn>
    <tableColumn id="11" xr3:uid="{8A0CD812-2FFE-914E-8317-1FB02101316E}" name="2030" totalsRowFunction="sum" dataDxfId="274" totalsRowDxfId="273">
      <calculatedColumnFormula>M105-M113</calculatedColumnFormula>
    </tableColumn>
    <tableColumn id="12" xr3:uid="{8FE91396-7F01-F14C-82BB-25A74F627018}" name="2031" totalsRowFunction="sum" dataDxfId="272" totalsRowDxfId="271">
      <calculatedColumnFormula>N105-N113</calculatedColumnFormula>
    </tableColumn>
    <tableColumn id="13" xr3:uid="{1C1D361A-A58A-3A4A-A16D-B2169F990A36}" name="2032" totalsRowFunction="sum" dataDxfId="270" totalsRowDxfId="269">
      <calculatedColumnFormula>O105-O113</calculatedColumnFormula>
    </tableColumn>
    <tableColumn id="15" xr3:uid="{9FB76236-23D1-564B-8022-2BDC463FD855}" name="2033" totalsRowFunction="sum" dataDxfId="268" totalsRowDxfId="267">
      <calculatedColumnFormula>P105-P113</calculatedColumnFormula>
    </tableColumn>
    <tableColumn id="16" xr3:uid="{1B55B0CF-BFC4-B24C-8703-7C6C77F3E33F}" name="2034" totalsRowFunction="sum" dataDxfId="266" totalsRowDxfId="265">
      <calculatedColumnFormula>Q105-Q113</calculatedColumnFormula>
    </tableColumn>
    <tableColumn id="17" xr3:uid="{9365752F-07C8-FE47-8C1A-4BC62092ED8A}" name="2035" totalsRowFunction="sum" dataDxfId="264" totalsRowDxfId="263">
      <calculatedColumnFormula>R105-R113</calculatedColumnFormula>
    </tableColumn>
    <tableColumn id="18" xr3:uid="{C6409A81-9E5F-1543-A567-11BC3E2AB73B}" name="2036" totalsRowFunction="sum" dataDxfId="262" totalsRowDxfId="261">
      <calculatedColumnFormula>S105-S113</calculatedColumnFormula>
    </tableColumn>
    <tableColumn id="19" xr3:uid="{22130C8F-9C23-624B-A53A-BAC72D37B593}" name="2037" totalsRowFunction="sum" dataDxfId="260" totalsRowDxfId="259">
      <calculatedColumnFormula>T105-T113</calculatedColumnFormula>
    </tableColumn>
    <tableColumn id="20" xr3:uid="{4444AFFE-C998-7E4C-A82F-10FA52922B11}" name="2038" totalsRowFunction="sum" dataDxfId="258" totalsRowDxfId="257">
      <calculatedColumnFormula>U105-U113</calculatedColumnFormula>
    </tableColumn>
    <tableColumn id="21" xr3:uid="{7C5CE3FA-7BAE-4742-A398-61E7FA3CAF5D}" name="2039" totalsRowFunction="sum" dataDxfId="256" totalsRowDxfId="255">
      <calculatedColumnFormula>V105-V113</calculatedColumnFormula>
    </tableColumn>
    <tableColumn id="22" xr3:uid="{EB35019F-31F9-8E44-97DD-3F0ED4F9CCC3}" name="2040" totalsRowFunction="sum" dataDxfId="254" totalsRowDxfId="253">
      <calculatedColumnFormula>W105-W113</calculatedColumnFormula>
    </tableColumn>
  </tableColumns>
  <tableStyleInfo name="TableStyleMedium2" showFirstColumn="0" showLastColumn="0" showRowStripes="1" showColumnStripes="0"/>
</table>
</file>

<file path=xl/tables/table1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FECF7AD-0A17-254F-9AD5-A452440D51CE}" name="Tabla1193239" displayName="Tabla1193239" ref="B135:W151" totalsRowCount="1" headerRowDxfId="252" dataDxfId="251" totalsRowDxfId="250">
  <autoFilter ref="B135:W150" xr:uid="{3385E8D2-833A-7B44-8CA8-944B6D33C1D0}"/>
  <sortState xmlns:xlrd2="http://schemas.microsoft.com/office/spreadsheetml/2017/richdata2" ref="B136:N139">
    <sortCondition ref="B6:B10"/>
  </sortState>
  <tableColumns count="22">
    <tableColumn id="1" xr3:uid="{AB3EC4F8-52FA-8F4C-82F6-FBAA57C95DAF}" name="Anual Energy Consumed (kWh)" totalsRowLabel="Total" dataDxfId="249" totalsRowDxfId="248">
      <calculatedColumnFormula>Tabla1193239[[#Headers],[Anual Energy Consumed (kWh)]]</calculatedColumnFormula>
    </tableColumn>
    <tableColumn id="2" xr3:uid="{F53CE59A-7CA7-DC4E-A287-5929D7117A47}" name="Rango" dataDxfId="247" totalsRowDxfId="246">
      <calculatedColumnFormula>A45</calculatedColumnFormula>
    </tableColumn>
    <tableColumn id="24" xr3:uid="{A443E624-49BB-DA4C-A4F2-DB7CCD88484A}" name="2021" totalsRowFunction="sum" dataDxfId="245" totalsRowDxfId="244">
      <calculatedColumnFormula>B45*(1+Inputs!$H$84)</calculatedColumnFormula>
    </tableColumn>
    <tableColumn id="3" xr3:uid="{C1553AEE-683F-4445-86BE-FA79E6A3A800}" name="2022" totalsRowFunction="sum" dataDxfId="243" totalsRowDxfId="242">
      <calculatedColumnFormula>Tabla1193239[[#This Row],[2021]]*(1+Inputs!$I$84)</calculatedColumnFormula>
    </tableColumn>
    <tableColumn id="4" xr3:uid="{BF8E6A86-1F1F-E24D-B7F7-6B30AABA3C73}" name="2023" totalsRowFunction="sum" dataDxfId="241" totalsRowDxfId="240">
      <calculatedColumnFormula>Tabla1193239[[#This Row],[2022]]*(1+Inputs!$J$84)</calculatedColumnFormula>
    </tableColumn>
    <tableColumn id="5" xr3:uid="{3D26CCE6-1F42-A94D-B9C3-4EA322345F80}" name="2024" totalsRowFunction="sum" dataDxfId="239" totalsRowDxfId="238">
      <calculatedColumnFormula>Tabla1193239[[#This Row],[2023]]*(1+Inputs!$K$84)</calculatedColumnFormula>
    </tableColumn>
    <tableColumn id="6" xr3:uid="{5606FA28-5076-2A4D-A1B6-79A6F726C195}" name="2025" totalsRowFunction="sum" dataDxfId="237" totalsRowDxfId="236">
      <calculatedColumnFormula>Tabla1193239[[#This Row],[2024]]*(1+Inputs!$H$84)</calculatedColumnFormula>
    </tableColumn>
    <tableColumn id="7" xr3:uid="{48B3E416-4EF3-F746-90DB-142311C17563}" name="2026" totalsRowFunction="sum" dataDxfId="235" totalsRowDxfId="234">
      <calculatedColumnFormula>Tabla1193239[[#This Row],[2025]]*(1+Inputs!$M$84)</calculatedColumnFormula>
    </tableColumn>
    <tableColumn id="8" xr3:uid="{B9DD3110-D80C-9142-A4A1-797D2EF8EF04}" name="2027" totalsRowFunction="sum" dataDxfId="233" totalsRowDxfId="232">
      <calculatedColumnFormula>Tabla1193239[[#This Row],[2026]]*(1+Inputs!$N$84)</calculatedColumnFormula>
    </tableColumn>
    <tableColumn id="9" xr3:uid="{356C2E30-7DD4-7C4D-A6DE-A6FE95B4E466}" name="2028" totalsRowFunction="sum" dataDxfId="231" totalsRowDxfId="230">
      <calculatedColumnFormula>Tabla1193239[[#This Row],[2027]]*(1+Inputs!$O$84)</calculatedColumnFormula>
    </tableColumn>
    <tableColumn id="10" xr3:uid="{D92C3867-8D55-F544-886F-0DE22ECFE60B}" name="2029" totalsRowFunction="sum" dataDxfId="229" totalsRowDxfId="228">
      <calculatedColumnFormula>Tabla1193239[[#This Row],[2028]]*(1+Inputs!$P$84)</calculatedColumnFormula>
    </tableColumn>
    <tableColumn id="11" xr3:uid="{20EED92B-6984-CC47-B721-29E1DDA87B4A}" name="2030" totalsRowFunction="sum" dataDxfId="227" totalsRowDxfId="226">
      <calculatedColumnFormula>Tabla1193239[[#This Row],[2029]]*(1+Inputs!$Q$84)</calculatedColumnFormula>
    </tableColumn>
    <tableColumn id="12" xr3:uid="{1BCB3F96-1790-B447-B642-82AF9C9DA048}" name="2031" totalsRowFunction="sum" dataDxfId="225" totalsRowDxfId="224">
      <calculatedColumnFormula>Tabla1193239[[#This Row],[2030]]*(1+Inputs!$R$84)</calculatedColumnFormula>
    </tableColumn>
    <tableColumn id="13" xr3:uid="{7432A1F7-7BC6-FB40-8C1F-20A72513A07B}" name="2032" totalsRowFunction="sum" dataDxfId="223" totalsRowDxfId="222">
      <calculatedColumnFormula>Tabla1193239[[#This Row],[2031]]*(1+Inputs!$S$84)</calculatedColumnFormula>
    </tableColumn>
    <tableColumn id="15" xr3:uid="{0B1C9690-231B-D44F-AEAF-EB8296CF42CD}" name="2033" totalsRowFunction="sum" dataDxfId="221" totalsRowDxfId="220">
      <calculatedColumnFormula>Tabla1193239[[#This Row],[2032]]*(1+Inputs!$T$84)</calculatedColumnFormula>
    </tableColumn>
    <tableColumn id="16" xr3:uid="{912EC5A6-3936-2E43-96BC-69995332DDD0}" name="2034" totalsRowFunction="sum" dataDxfId="219" totalsRowDxfId="218">
      <calculatedColumnFormula>Tabla1193239[[#This Row],[2033]]*(1+Inputs!$U$84)</calculatedColumnFormula>
    </tableColumn>
    <tableColumn id="17" xr3:uid="{45007904-2E0F-0A42-8B5C-243EDFCEDEA7}" name="2035" totalsRowFunction="sum" dataDxfId="217" totalsRowDxfId="216">
      <calculatedColumnFormula>Tabla1193239[[#This Row],[2034]]*(1+Inputs!$V$84)</calculatedColumnFormula>
    </tableColumn>
    <tableColumn id="18" xr3:uid="{CB91581C-973C-7341-BF6A-A8341654D681}" name="2036" totalsRowFunction="sum" dataDxfId="215" totalsRowDxfId="214">
      <calculatedColumnFormula>Tabla1193239[[#This Row],[2035]]*(1+Inputs!$W$84)</calculatedColumnFormula>
    </tableColumn>
    <tableColumn id="19" xr3:uid="{AAB03F2B-3E03-0A47-9AC0-F37DEDF92B4B}" name="2037" totalsRowFunction="sum" dataDxfId="213" totalsRowDxfId="212">
      <calculatedColumnFormula>Tabla1193239[[#This Row],[2036]]*(1+Inputs!$X$84)</calculatedColumnFormula>
    </tableColumn>
    <tableColumn id="20" xr3:uid="{6D2A92A0-F1E7-8549-BAFE-7392FD29A48A}" name="2038" totalsRowFunction="sum" dataDxfId="211" totalsRowDxfId="210">
      <calculatedColumnFormula>Tabla1193239[[#This Row],[2037]]*(1+Inputs!$Y$84)</calculatedColumnFormula>
    </tableColumn>
    <tableColumn id="21" xr3:uid="{E86AD754-2CF8-634B-BC0F-0E42F18B94D2}" name="2039" totalsRowFunction="sum" dataDxfId="209" totalsRowDxfId="208">
      <calculatedColumnFormula>Tabla1193239[[#This Row],[2038]]*(1+Inputs!$Z$84)</calculatedColumnFormula>
    </tableColumn>
    <tableColumn id="22" xr3:uid="{A3F931C2-87C4-9846-AD68-021BDADE9A25}" name="2040" totalsRowFunction="sum" dataDxfId="207" totalsRowDxfId="206">
      <calculatedColumnFormula>Tabla1193239[[#This Row],[2039]]*(1+Inputs!$AA$84)</calculatedColumnFormula>
    </tableColumn>
  </tableColumns>
  <tableStyleInfo name="TableStyleMedium2" showFirstColumn="0" showLastColumn="0" showRowStripes="1" showColumnStripes="0"/>
</table>
</file>

<file path=xl/tables/table1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89343DA-2DA1-BD49-817F-414099794A96}" name="Tabla119323944" displayName="Tabla119323944" ref="B155:W171" totalsRowCount="1" headerRowDxfId="205" dataDxfId="204" totalsRowDxfId="203">
  <autoFilter ref="B155:W170" xr:uid="{05445E16-70B8-1C42-92DA-3B38F949F63E}"/>
  <sortState xmlns:xlrd2="http://schemas.microsoft.com/office/spreadsheetml/2017/richdata2" ref="B156:N159">
    <sortCondition ref="B6:B10"/>
  </sortState>
  <tableColumns count="22">
    <tableColumn id="1" xr3:uid="{E0EB7828-55B0-9744-AE58-277203B4DB00}" name="Average Tariff (USD/kWh)" totalsRowLabel="Total" dataDxfId="202" totalsRowDxfId="201">
      <calculatedColumnFormula>Tabla119323944[[#Headers],[Average Tariff (USD/kWh)]]</calculatedColumnFormula>
    </tableColumn>
    <tableColumn id="2" xr3:uid="{680FCA80-3875-324A-86BD-F7283F900881}" name="Rango" dataDxfId="200" totalsRowDxfId="199">
      <calculatedColumnFormula>C136</calculatedColumnFormula>
    </tableColumn>
    <tableColumn id="24" xr3:uid="{19FF3083-C8B2-244B-9ACC-014BFE25D3F1}" name="2021" totalsRowFunction="sum" dataDxfId="198" totalsRowDxfId="197">
      <calculatedColumnFormula>E45</calculatedColumnFormula>
    </tableColumn>
    <tableColumn id="3" xr3:uid="{93C73101-A744-E447-BEE5-C8F79A3AE959}" name="2022" totalsRowFunction="sum" dataDxfId="196" totalsRowDxfId="195">
      <calculatedColumnFormula>Tabla119323944[[#This Row],[2021]]*(1+Inputs!#REF!)</calculatedColumnFormula>
    </tableColumn>
    <tableColumn id="4" xr3:uid="{A97EEC49-D090-C746-A50B-2E8AC4B61F36}" name="2023" totalsRowFunction="sum" dataDxfId="194" totalsRowDxfId="193">
      <calculatedColumnFormula>Tabla119323944[[#This Row],[2022]]*(1+Inputs!#REF!)</calculatedColumnFormula>
    </tableColumn>
    <tableColumn id="5" xr3:uid="{FE936732-9763-3540-AEAC-9AA065E2C819}" name="2024" totalsRowFunction="sum" dataDxfId="192" totalsRowDxfId="191">
      <calculatedColumnFormula>Tabla119323944[[#This Row],[2023]]*(1+Inputs!#REF!)</calculatedColumnFormula>
    </tableColumn>
    <tableColumn id="6" xr3:uid="{C3A9122D-9035-E548-A2F3-A51A7C42D01B}" name="2025" totalsRowFunction="sum" dataDxfId="190" totalsRowDxfId="189">
      <calculatedColumnFormula>Tabla119323944[[#This Row],[2024]]*(1+Inputs!#REF!)</calculatedColumnFormula>
    </tableColumn>
    <tableColumn id="7" xr3:uid="{BBC2FEEF-083E-5441-A266-F8F101CFE176}" name="2026" totalsRowFunction="sum" dataDxfId="188" totalsRowDxfId="187">
      <calculatedColumnFormula>Tabla119323944[[#This Row],[2025]]*(1+Inputs!#REF!)</calculatedColumnFormula>
    </tableColumn>
    <tableColumn id="8" xr3:uid="{12D25E5A-E360-3145-94F3-10F66AAB94AE}" name="2027" totalsRowFunction="sum" dataDxfId="186" totalsRowDxfId="185">
      <calculatedColumnFormula>Tabla119323944[[#This Row],[2026]]*(1+Inputs!#REF!)</calculatedColumnFormula>
    </tableColumn>
    <tableColumn id="9" xr3:uid="{1B71E91C-1B5A-1E43-BCE2-D034F5D6EE8E}" name="2028" totalsRowFunction="sum" dataDxfId="184" totalsRowDxfId="183">
      <calculatedColumnFormula>Tabla119323944[[#This Row],[2027]]*(1+Inputs!#REF!)</calculatedColumnFormula>
    </tableColumn>
    <tableColumn id="10" xr3:uid="{A14D6FBA-649E-DC49-B47D-F6C6BBD3E421}" name="2029" totalsRowFunction="sum" dataDxfId="182" totalsRowDxfId="181">
      <calculatedColumnFormula>Tabla119323944[[#This Row],[2028]]*(1+Inputs!#REF!)</calculatedColumnFormula>
    </tableColumn>
    <tableColumn id="11" xr3:uid="{459C053A-88AF-034D-B18C-E36C9D77DF30}" name="2030" totalsRowFunction="sum" dataDxfId="180" totalsRowDxfId="179">
      <calculatedColumnFormula>Tabla119323944[[#This Row],[2029]]*(1+Inputs!#REF!)</calculatedColumnFormula>
    </tableColumn>
    <tableColumn id="12" xr3:uid="{47C58CEC-5AF1-7848-BDA4-5F60B2631BF1}" name="2031" totalsRowFunction="sum" dataDxfId="178" totalsRowDxfId="177">
      <calculatedColumnFormula>Tabla119323944[[#This Row],[2030]]*(1+Inputs!#REF!)</calculatedColumnFormula>
    </tableColumn>
    <tableColumn id="13" xr3:uid="{D9E03306-C88C-0740-99D7-EDE506EBDD70}" name="2032" totalsRowFunction="sum" dataDxfId="176" totalsRowDxfId="175">
      <calculatedColumnFormula>Tabla119323944[[#This Row],[2031]]*(1+Inputs!#REF!)</calculatedColumnFormula>
    </tableColumn>
    <tableColumn id="15" xr3:uid="{339FD3FA-58CC-A842-B119-381897C667B2}" name="2033" totalsRowFunction="sum" dataDxfId="174" totalsRowDxfId="173">
      <calculatedColumnFormula>Tabla119323944[[#This Row],[2032]]*(1+Inputs!#REF!)</calculatedColumnFormula>
    </tableColumn>
    <tableColumn id="16" xr3:uid="{73355612-2E2A-D545-AD08-69DF8CD1920E}" name="2034" totalsRowFunction="sum" dataDxfId="172" totalsRowDxfId="171">
      <calculatedColumnFormula>Tabla119323944[[#This Row],[2033]]*(1+Inputs!#REF!)</calculatedColumnFormula>
    </tableColumn>
    <tableColumn id="17" xr3:uid="{B77392C1-7A9F-8444-8B36-AD1C92BF2064}" name="2035" totalsRowFunction="sum" dataDxfId="170" totalsRowDxfId="169">
      <calculatedColumnFormula>Tabla119323944[[#This Row],[2034]]*(1+Inputs!#REF!)</calculatedColumnFormula>
    </tableColumn>
    <tableColumn id="18" xr3:uid="{FE891F92-0A40-684B-BBBC-682BC973AA3F}" name="2036" totalsRowFunction="sum" dataDxfId="168" totalsRowDxfId="167">
      <calculatedColumnFormula>Tabla119323944[[#This Row],[2035]]*(1+Inputs!#REF!)</calculatedColumnFormula>
    </tableColumn>
    <tableColumn id="19" xr3:uid="{F5E1C43A-5332-A542-8AC5-802C0CD4BDC6}" name="2037" totalsRowFunction="sum" dataDxfId="166" totalsRowDxfId="165">
      <calculatedColumnFormula>Tabla119323944[[#This Row],[2036]]*(1+Inputs!#REF!)</calculatedColumnFormula>
    </tableColumn>
    <tableColumn id="20" xr3:uid="{1D0A410E-6E98-774F-AFF0-3034EF016C6E}" name="2038" totalsRowFunction="sum" dataDxfId="164" totalsRowDxfId="163">
      <calculatedColumnFormula>Tabla119323944[[#This Row],[2037]]*(1+Inputs!#REF!)</calculatedColumnFormula>
    </tableColumn>
    <tableColumn id="21" xr3:uid="{A71569BE-B1F6-D248-932E-98BE34B80534}" name="2039" totalsRowFunction="sum" dataDxfId="162" totalsRowDxfId="161">
      <calculatedColumnFormula>Tabla119323944[[#This Row],[2038]]*(1+Inputs!#REF!)</calculatedColumnFormula>
    </tableColumn>
    <tableColumn id="22" xr3:uid="{B4F9A1EC-47A8-A145-9DDE-F928880B7BBA}" name="2040" totalsRowFunction="sum" dataDxfId="160" totalsRowDxfId="159">
      <calculatedColumnFormula>Tabla119323944[[#This Row],[2039]]*(1+Inputs!#REF!)</calculatedColumnFormula>
    </tableColumn>
  </tableColumns>
  <tableStyleInfo name="TableStyleMedium2" showFirstColumn="0" showLastColumn="0" showRowStripes="1" showColumnStripes="0"/>
</table>
</file>

<file path=xl/tables/table1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9C7EC03-A402-ED4C-B554-F795CC150DD1}" name="Tabla11932394445" displayName="Tabla11932394445" ref="B174:W190" totalsRowCount="1" headerRowDxfId="158" dataDxfId="157" totalsRowDxfId="156">
  <autoFilter ref="B174:W189" xr:uid="{F4F39F1E-66CF-294A-B684-59718D9AEF41}"/>
  <sortState xmlns:xlrd2="http://schemas.microsoft.com/office/spreadsheetml/2017/richdata2" ref="B175:N178">
    <sortCondition ref="B6:B10"/>
  </sortState>
  <tableColumns count="22">
    <tableColumn id="1" xr3:uid="{348E945E-7EED-2742-B40C-7C8A08BD2D22}" name="Income with ONLY inflation (USD)" totalsRowLabel="Total" dataDxfId="155" totalsRowDxfId="154">
      <calculatedColumnFormula>Tabla11932394445[[#Headers],[Income with ONLY inflation (USD)]]</calculatedColumnFormula>
    </tableColumn>
    <tableColumn id="2" xr3:uid="{EC03FF46-4FB2-2344-9067-96F443244044}" name="Rango" dataDxfId="153" totalsRowDxfId="152">
      <calculatedColumnFormula>C155</calculatedColumnFormula>
    </tableColumn>
    <tableColumn id="24" xr3:uid="{A797AFEA-0734-8F49-BB71-8D7959FFB402}" name="2021" totalsRowFunction="sum" dataDxfId="151" totalsRowDxfId="150">
      <calculatedColumnFormula>D156*D136</calculatedColumnFormula>
    </tableColumn>
    <tableColumn id="3" xr3:uid="{1834CAE2-65A8-A04E-93E6-201142178E1E}" name="2022" totalsRowFunction="sum" dataDxfId="149" totalsRowDxfId="148">
      <calculatedColumnFormula>E156*E136</calculatedColumnFormula>
    </tableColumn>
    <tableColumn id="4" xr3:uid="{FF0A880C-11D7-074C-BAAC-1AB0A079CB01}" name="2023" totalsRowFunction="sum" dataDxfId="147" totalsRowDxfId="146">
      <calculatedColumnFormula>F156*F136</calculatedColumnFormula>
    </tableColumn>
    <tableColumn id="5" xr3:uid="{770049F8-BB43-EF44-BA0F-DC20A1C41B7D}" name="2024" totalsRowFunction="sum" dataDxfId="145" totalsRowDxfId="144">
      <calculatedColumnFormula>G156*G136</calculatedColumnFormula>
    </tableColumn>
    <tableColumn id="6" xr3:uid="{0FCCA649-8D62-AB4D-8426-DA8626955E6F}" name="2025" totalsRowFunction="sum" dataDxfId="143" totalsRowDxfId="142">
      <calculatedColumnFormula>H156*H136</calculatedColumnFormula>
    </tableColumn>
    <tableColumn id="7" xr3:uid="{83523BF4-C12A-9349-90A5-B928D35A51EB}" name="2026" totalsRowFunction="sum" dataDxfId="141" totalsRowDxfId="140">
      <calculatedColumnFormula>I156*I136</calculatedColumnFormula>
    </tableColumn>
    <tableColumn id="8" xr3:uid="{5812DE0A-A0B4-D044-8DFA-0FFCBFCF5CB4}" name="2027" totalsRowFunction="sum" dataDxfId="139" totalsRowDxfId="138">
      <calculatedColumnFormula>J156*J136</calculatedColumnFormula>
    </tableColumn>
    <tableColumn id="9" xr3:uid="{469DBD12-9853-124D-88F8-E094FD30037B}" name="2028" totalsRowFunction="sum" dataDxfId="137" totalsRowDxfId="136">
      <calculatedColumnFormula>K156*K136</calculatedColumnFormula>
    </tableColumn>
    <tableColumn id="10" xr3:uid="{64FC0C2D-E7AE-BC40-9A78-AB3A40466ED6}" name="2029" totalsRowFunction="sum" dataDxfId="135" totalsRowDxfId="134">
      <calculatedColumnFormula>L156*L136</calculatedColumnFormula>
    </tableColumn>
    <tableColumn id="11" xr3:uid="{E8F10638-9983-744C-8494-0094CDA140CB}" name="2030" totalsRowFunction="sum" dataDxfId="133" totalsRowDxfId="132">
      <calculatedColumnFormula>M156*M136</calculatedColumnFormula>
    </tableColumn>
    <tableColumn id="12" xr3:uid="{DD194EFC-8A6D-A243-93CB-22DC397D1642}" name="2031" totalsRowFunction="sum" dataDxfId="131" totalsRowDxfId="130">
      <calculatedColumnFormula>N156*N136</calculatedColumnFormula>
    </tableColumn>
    <tableColumn id="13" xr3:uid="{38945F28-61CC-A842-82AD-B0ACC55E758B}" name="2032" totalsRowFunction="sum" dataDxfId="129" totalsRowDxfId="128">
      <calculatedColumnFormula>O156*O136</calculatedColumnFormula>
    </tableColumn>
    <tableColumn id="15" xr3:uid="{B54403D9-65FB-6640-A19F-4B94F640F110}" name="2033" totalsRowFunction="sum" dataDxfId="127" totalsRowDxfId="126">
      <calculatedColumnFormula>P156*P136</calculatedColumnFormula>
    </tableColumn>
    <tableColumn id="16" xr3:uid="{9A339AFA-4F6D-BA43-AF2E-F331F3C8AA7C}" name="2034" totalsRowFunction="sum" dataDxfId="125" totalsRowDxfId="124">
      <calculatedColumnFormula>Q156*Q136</calculatedColumnFormula>
    </tableColumn>
    <tableColumn id="17" xr3:uid="{AD7FE96F-03AB-9947-989C-6E9426A6F385}" name="2035" totalsRowFunction="sum" dataDxfId="123" totalsRowDxfId="122">
      <calculatedColumnFormula>R156*R136</calculatedColumnFormula>
    </tableColumn>
    <tableColumn id="18" xr3:uid="{DD041BAC-DA5E-DB4C-9733-D70475576312}" name="2036" totalsRowFunction="sum" dataDxfId="121" totalsRowDxfId="120">
      <calculatedColumnFormula>S156*S136</calculatedColumnFormula>
    </tableColumn>
    <tableColumn id="19" xr3:uid="{F3885E19-898A-1540-B025-16AC4B579481}" name="2037" totalsRowFunction="sum" dataDxfId="119" totalsRowDxfId="118">
      <calculatedColumnFormula>T156*T136</calculatedColumnFormula>
    </tableColumn>
    <tableColumn id="20" xr3:uid="{C6C7221A-C8D4-5E4B-AB8F-D953E9600C08}" name="2038" totalsRowFunction="sum" dataDxfId="117" totalsRowDxfId="116">
      <calculatedColumnFormula>U156*U136</calculatedColumnFormula>
    </tableColumn>
    <tableColumn id="21" xr3:uid="{D42AEB49-0BE9-054A-833D-EF0C8E42372A}" name="2039" totalsRowFunction="sum" dataDxfId="115" totalsRowDxfId="114">
      <calculatedColumnFormula>V156*V136</calculatedColumnFormula>
    </tableColumn>
    <tableColumn id="22" xr3:uid="{4E02CE00-A251-C246-BD38-F93B8570CFFF}" name="2040" totalsRowFunction="sum" dataDxfId="113" totalsRowDxfId="112">
      <calculatedColumnFormula>W156*W136</calculatedColumnFormula>
    </tableColumn>
  </tableColumns>
  <tableStyleInfo name="TableStyleMedium2" showFirstColumn="0" showLastColumn="0" showRowStripes="1" showColumnStripes="0"/>
</table>
</file>

<file path=xl/tables/table1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217202F-E40B-D940-B2D4-AED032658D87}" name="Tabla1193239444546" displayName="Tabla1193239444546" ref="B193:W209" totalsRowCount="1" headerRowDxfId="111" dataDxfId="110" totalsRowDxfId="109">
  <autoFilter ref="B193:W208" xr:uid="{FCC16321-C157-064B-AF02-8D9C61B924F5}"/>
  <sortState xmlns:xlrd2="http://schemas.microsoft.com/office/spreadsheetml/2017/richdata2" ref="B194:N197">
    <sortCondition ref="B6:B10"/>
  </sortState>
  <tableColumns count="22">
    <tableColumn id="1" xr3:uid="{B60CC3FB-0181-8740-888B-35995A79D841}" name="Income with inflation + CS (USD)" totalsRowLabel="Total" dataDxfId="108" totalsRowDxfId="107">
      <calculatedColumnFormula>Tabla1193239444546[[#Headers],[Income with inflation + CS (USD)]]</calculatedColumnFormula>
    </tableColumn>
    <tableColumn id="2" xr3:uid="{863D4D83-9810-9D4C-8CB6-81655E54B023}" name="Rango" dataDxfId="106" totalsRowDxfId="105">
      <calculatedColumnFormula>C156</calculatedColumnFormula>
    </tableColumn>
    <tableColumn id="24" xr3:uid="{544EDB87-7A47-DA48-A694-2C6D1E7E597A}" name="2021" totalsRowFunction="sum" dataDxfId="104" totalsRowDxfId="103">
      <calculatedColumnFormula>D136*D156</calculatedColumnFormula>
    </tableColumn>
    <tableColumn id="3" xr3:uid="{F5F289F6-B00F-544C-8775-3D55E648A82D}" name="2022" totalsRowFunction="sum" dataDxfId="102" totalsRowDxfId="101">
      <calculatedColumnFormula>E136*E156</calculatedColumnFormula>
    </tableColumn>
    <tableColumn id="4" xr3:uid="{98A354DF-4DFF-774B-880C-9CF6DAFD433C}" name="2023" totalsRowFunction="sum" dataDxfId="100" totalsRowDxfId="99">
      <calculatedColumnFormula>F136*F156</calculatedColumnFormula>
    </tableColumn>
    <tableColumn id="5" xr3:uid="{B10D5C20-E00D-1E45-B252-E2D6B6FBC5CE}" name="2024" totalsRowFunction="sum" dataDxfId="98" totalsRowDxfId="97">
      <calculatedColumnFormula>G136*G156</calculatedColumnFormula>
    </tableColumn>
    <tableColumn id="6" xr3:uid="{75904EE1-5E98-9D4D-AE25-04862E17FB27}" name="2025" totalsRowFunction="sum" dataDxfId="96" totalsRowDxfId="95">
      <calculatedColumnFormula>H136*H156</calculatedColumnFormula>
    </tableColumn>
    <tableColumn id="7" xr3:uid="{DB371AAE-8151-9C4F-9C98-6E4587C761E3}" name="2026" totalsRowFunction="sum" dataDxfId="94" totalsRowDxfId="93">
      <calculatedColumnFormula>I136*I156</calculatedColumnFormula>
    </tableColumn>
    <tableColumn id="8" xr3:uid="{56AC8312-A869-564D-89C1-692F43249398}" name="2027" totalsRowFunction="sum" dataDxfId="92" totalsRowDxfId="91">
      <calculatedColumnFormula>J136*J156</calculatedColumnFormula>
    </tableColumn>
    <tableColumn id="9" xr3:uid="{1FDBE1C7-4D13-6F44-8F89-53AEE2B3B30A}" name="2028" totalsRowFunction="sum" dataDxfId="90" totalsRowDxfId="89">
      <calculatedColumnFormula>K136*K156</calculatedColumnFormula>
    </tableColumn>
    <tableColumn id="10" xr3:uid="{4DE57D64-2246-C24B-8198-79D3FF147059}" name="2029" totalsRowFunction="sum" dataDxfId="88" totalsRowDxfId="87">
      <calculatedColumnFormula>L136*L156</calculatedColumnFormula>
    </tableColumn>
    <tableColumn id="11" xr3:uid="{EF1F9DC4-8E5F-1147-B815-075CED5EFDCF}" name="2030" totalsRowFunction="sum" dataDxfId="86" totalsRowDxfId="85">
      <calculatedColumnFormula>M136*M156</calculatedColumnFormula>
    </tableColumn>
    <tableColumn id="12" xr3:uid="{81312478-DA83-4044-88F4-894139C28042}" name="2031" totalsRowFunction="sum" dataDxfId="84" totalsRowDxfId="83">
      <calculatedColumnFormula>N156*N136</calculatedColumnFormula>
    </tableColumn>
    <tableColumn id="13" xr3:uid="{B859912D-9EA2-E84D-9AB5-8D402BAE057A}" name="2032" totalsRowFunction="sum" dataDxfId="82" totalsRowDxfId="81">
      <calculatedColumnFormula>O136*O156</calculatedColumnFormula>
    </tableColumn>
    <tableColumn id="15" xr3:uid="{6FBB8C99-6660-7148-ADE8-65C31F10B5C6}" name="2033" totalsRowFunction="sum" dataDxfId="80" totalsRowDxfId="79">
      <calculatedColumnFormula>P136*P156</calculatedColumnFormula>
    </tableColumn>
    <tableColumn id="16" xr3:uid="{A1DB5199-159F-8944-9CB5-6F7EC482E118}" name="2034" totalsRowFunction="sum" dataDxfId="78" totalsRowDxfId="77">
      <calculatedColumnFormula>Q136*Q156</calculatedColumnFormula>
    </tableColumn>
    <tableColumn id="17" xr3:uid="{F73670DF-6E79-D445-8D0A-4CE3D207D6AD}" name="2035" totalsRowFunction="sum" dataDxfId="76" totalsRowDxfId="75">
      <calculatedColumnFormula>R136*R156</calculatedColumnFormula>
    </tableColumn>
    <tableColumn id="18" xr3:uid="{8C21E245-42B9-3A4E-B7E6-18265F105D59}" name="2036" totalsRowFunction="sum" dataDxfId="74" totalsRowDxfId="73">
      <calculatedColumnFormula>S136*S156</calculatedColumnFormula>
    </tableColumn>
    <tableColumn id="19" xr3:uid="{AAD10FD5-0F93-1745-B1F3-2F164EC5EE6C}" name="2037" totalsRowFunction="sum" dataDxfId="72" totalsRowDxfId="71">
      <calculatedColumnFormula>T136*T156</calculatedColumnFormula>
    </tableColumn>
    <tableColumn id="20" xr3:uid="{A5D34F78-1AEB-9D4B-8F58-24DE7A6F24E7}" name="2038" totalsRowFunction="sum" dataDxfId="70" totalsRowDxfId="69">
      <calculatedColumnFormula>U136*U156</calculatedColumnFormula>
    </tableColumn>
    <tableColumn id="21" xr3:uid="{EF2E17F9-F632-5E44-8D52-B7DD287EB914}" name="2039" totalsRowFunction="sum" dataDxfId="68" totalsRowDxfId="67">
      <calculatedColumnFormula>V136*V156</calculatedColumnFormula>
    </tableColumn>
    <tableColumn id="22" xr3:uid="{A9FB0926-81AA-C843-907F-623E38F74747}" name="2040" totalsRowFunction="sum" dataDxfId="66" totalsRowDxfId="65">
      <calculatedColumnFormula>W136*W156</calculatedColumnFormula>
    </tableColumn>
  </tableColumns>
  <tableStyleInfo name="TableStyleMedium2" showFirstColumn="0" showLastColumn="0" showRowStripes="1" showColumnStripes="0"/>
</table>
</file>

<file path=xl/tables/table1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D2FBF00-4015-7141-B0CB-80B4713D6137}" name="Tabla119323944454647" displayName="Tabla119323944454647" ref="B212:W228" totalsRowCount="1" headerRowDxfId="64" dataDxfId="63" totalsRowDxfId="62">
  <autoFilter ref="B212:W227" xr:uid="{546DBB19-4F57-AA42-AD2D-BC0589DAD7B2}"/>
  <sortState xmlns:xlrd2="http://schemas.microsoft.com/office/spreadsheetml/2017/richdata2" ref="B213:N216">
    <sortCondition ref="B6:B10"/>
  </sortState>
  <tableColumns count="22">
    <tableColumn id="1" xr3:uid="{CDF3FC6D-0788-174B-932E-7DE51BEC7E9E}" name="Income caused by the CS (USD)" totalsRowLabel="Total" dataDxfId="61" totalsRowDxfId="60">
      <calculatedColumnFormula>Tabla119323944454647[[#Headers],[Income caused by the CS (USD)]]</calculatedColumnFormula>
    </tableColumn>
    <tableColumn id="2" xr3:uid="{D8194021-6A20-7348-844B-A36DAFA2EE2E}" name="Rango" dataDxfId="59" totalsRowDxfId="58">
      <calculatedColumnFormula>C194</calculatedColumnFormula>
    </tableColumn>
    <tableColumn id="24" xr3:uid="{83EC72FB-2E80-2F46-BDC3-59B6BB0D53A2}" name="2021" totalsRowFunction="sum" dataDxfId="57" totalsRowDxfId="56">
      <calculatedColumnFormula>D194-D175</calculatedColumnFormula>
    </tableColumn>
    <tableColumn id="3" xr3:uid="{53139AE3-7B17-2240-A2C3-0F0AF7B006DE}" name="2022" totalsRowFunction="sum" dataDxfId="55" totalsRowDxfId="54">
      <calculatedColumnFormula>E194-E175</calculatedColumnFormula>
    </tableColumn>
    <tableColumn id="4" xr3:uid="{1A7BCB79-7F09-694F-97E7-FE026E5DC4CA}" name="2023" totalsRowFunction="sum" dataDxfId="53" totalsRowDxfId="52">
      <calculatedColumnFormula>F194-F175</calculatedColumnFormula>
    </tableColumn>
    <tableColumn id="5" xr3:uid="{49A99F35-0D6C-E546-8FC0-D0E647505198}" name="2024" totalsRowFunction="sum" dataDxfId="51" totalsRowDxfId="50">
      <calculatedColumnFormula>G194-G175</calculatedColumnFormula>
    </tableColumn>
    <tableColumn id="6" xr3:uid="{326A7D03-393E-BB46-93BB-7243FF6089C9}" name="2025" totalsRowFunction="sum" dataDxfId="49" totalsRowDxfId="48">
      <calculatedColumnFormula>H194-H175</calculatedColumnFormula>
    </tableColumn>
    <tableColumn id="7" xr3:uid="{6819D501-D206-5447-B6AB-B6B0AAD4735C}" name="2026" totalsRowFunction="sum" dataDxfId="47" totalsRowDxfId="46">
      <calculatedColumnFormula>I194-I175</calculatedColumnFormula>
    </tableColumn>
    <tableColumn id="8" xr3:uid="{72A34681-BF44-5E4C-8A88-20089A905ED0}" name="2027" totalsRowFunction="sum" dataDxfId="45" totalsRowDxfId="44">
      <calculatedColumnFormula>J194-J175</calculatedColumnFormula>
    </tableColumn>
    <tableColumn id="9" xr3:uid="{07C696C4-1310-3042-8A10-5C5BE03392AE}" name="2028" totalsRowFunction="sum" dataDxfId="43" totalsRowDxfId="42">
      <calculatedColumnFormula>K194-K175</calculatedColumnFormula>
    </tableColumn>
    <tableColumn id="10" xr3:uid="{B14B8C20-BA79-2145-9905-CFD10A1153CC}" name="2029" totalsRowFunction="sum" dataDxfId="41" totalsRowDxfId="40">
      <calculatedColumnFormula>L194-L175</calculatedColumnFormula>
    </tableColumn>
    <tableColumn id="11" xr3:uid="{D87BE747-71B3-4341-A6E5-09CCE257B301}" name="2030" totalsRowFunction="sum" dataDxfId="39" totalsRowDxfId="38">
      <calculatedColumnFormula>M194-M175</calculatedColumnFormula>
    </tableColumn>
    <tableColumn id="12" xr3:uid="{014AF641-005A-294C-8742-2F4432D4E6D1}" name="2031" totalsRowFunction="sum" dataDxfId="37" totalsRowDxfId="36">
      <calculatedColumnFormula>N194-N175</calculatedColumnFormula>
    </tableColumn>
    <tableColumn id="13" xr3:uid="{7C6047ED-8950-C84A-A206-E2BB2B702B26}" name="2032" totalsRowFunction="sum" dataDxfId="35" totalsRowDxfId="34">
      <calculatedColumnFormula>O194-O175</calculatedColumnFormula>
    </tableColumn>
    <tableColumn id="15" xr3:uid="{03B0B24F-8952-764E-831B-A94661C0DA6C}" name="2033" totalsRowFunction="sum" dataDxfId="33" totalsRowDxfId="32">
      <calculatedColumnFormula>P194-P175</calculatedColumnFormula>
    </tableColumn>
    <tableColumn id="16" xr3:uid="{CDA6E05C-B14C-F641-90EB-17B12AE7C810}" name="2034" totalsRowFunction="sum" dataDxfId="31" totalsRowDxfId="30">
      <calculatedColumnFormula>Q194-Q175</calculatedColumnFormula>
    </tableColumn>
    <tableColumn id="17" xr3:uid="{290BEC17-B6B1-BB4A-9A40-864D640B22FE}" name="2035" totalsRowFunction="sum" dataDxfId="29" totalsRowDxfId="28">
      <calculatedColumnFormula>R194-R175</calculatedColumnFormula>
    </tableColumn>
    <tableColumn id="18" xr3:uid="{90D894AD-6A26-6D49-BEFB-4EC12D5A0710}" name="2036" totalsRowFunction="sum" dataDxfId="27" totalsRowDxfId="26">
      <calculatedColumnFormula>S194-S175</calculatedColumnFormula>
    </tableColumn>
    <tableColumn id="19" xr3:uid="{F8E8360D-5331-0F4F-96EB-BE4ECCCA59A7}" name="2037" totalsRowFunction="sum" dataDxfId="25" totalsRowDxfId="24">
      <calculatedColumnFormula>T194-T175</calculatedColumnFormula>
    </tableColumn>
    <tableColumn id="20" xr3:uid="{8E93D495-5000-8144-A97B-FA583D068620}" name="2038" totalsRowFunction="sum" dataDxfId="23" totalsRowDxfId="22">
      <calculatedColumnFormula>U194-U175</calculatedColumnFormula>
    </tableColumn>
    <tableColumn id="21" xr3:uid="{9879EF6C-CC2F-A145-9545-6653DC0FCFDE}" name="2039" totalsRowFunction="sum" dataDxfId="21" totalsRowDxfId="20">
      <calculatedColumnFormula>V194-V175</calculatedColumnFormula>
    </tableColumn>
    <tableColumn id="22" xr3:uid="{94DF2AEF-7F12-CC45-B7F0-49219C53427F}" name="2040" totalsRowFunction="sum" dataDxfId="19" totalsRowDxfId="18">
      <calculatedColumnFormula>W194-W175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0" dT="2021-09-29T19:31:10.23" personId="{46899DD5-FC8D-7D49-BC17-08FB85A01DC0}" id="{8F64739E-34BF-424E-965D-ACA151B25638}">
    <text>Yes=1; No=0</text>
  </threadedComment>
  <threadedComment ref="C70" dT="2021-10-03T12:27:37.69" personId="{46899DD5-FC8D-7D49-BC17-08FB85A01DC0}" id="{3B3BFC3E-C839-6C45-B3A7-858E9D3D708C}">
    <text>(% Net Income)</text>
  </threadedComment>
  <threadedComment ref="C71" dT="2021-10-03T12:27:37.69" personId="{46899DD5-FC8D-7D49-BC17-08FB85A01DC0}" id="{AEC11B6E-56D3-E242-951C-D5549F0A9904}">
    <text>(% Net Income)</text>
  </threadedComment>
  <threadedComment ref="C72" dT="2021-10-03T12:27:37.69" personId="{46899DD5-FC8D-7D49-BC17-08FB85A01DC0}" id="{85CEBE6E-4434-CC42-97A9-456D535A6D6C}">
    <text>(% Net Income)</text>
  </threadedComment>
  <threadedComment ref="C78" dT="2021-08-11T10:13:06.67" personId="{46899DD5-FC8D-7D49-BC17-08FB85A01DC0}" id="{99577944-65A1-3B4B-80AF-4380F15DBAD0}">
    <text>INPUT</text>
  </threadedComment>
  <threadedComment ref="C78" dT="2021-09-26T14:40:51.50" personId="{46899DD5-FC8D-7D49-BC17-08FB85A01DC0}" id="{620986CE-FD37-F748-BAA3-F9DCCE5C99B6}" parentId="{99577944-65A1-3B4B-80AF-4380F15DBAD0}">
    <text>Source: IMF</text>
  </threadedComment>
  <threadedComment ref="C81" dT="2021-07-30T11:12:10.14" personId="{7761C637-EBF8-4C52-9020-9E83F8BDD7AE}" id="{5396E7BE-44B4-42FA-BB48-E8E0532E8E69}">
    <text>Projections extracted until 2026, then assumed as 2,2% constant</text>
  </threadedComment>
  <threadedComment ref="C81" dT="2021-07-30T11:12:46.67" personId="{7761C637-EBF8-4C52-9020-9E83F8BDD7AE}" id="{C015CF82-6D8A-48A3-8D8D-BFA7B58F0826}" parentId="{5396E7BE-44B4-42FA-BB48-E8E0532E8E69}">
    <text>https://www.imf.org/external/datamapper/PCPIPCH@WEO/MWI?year=2021</text>
  </threadedComment>
  <threadedComment ref="C82" dT="2021-07-30T08:21:57.98" personId="{46899DD5-FC8D-7D49-BC17-08FB85A01DC0}" id="{97CEE037-0063-074F-8843-6382E30CE379}">
    <text>INPUT</text>
  </threadedComment>
  <threadedComment ref="C82" dT="2021-07-30T08:23:56.21" personId="{46899DD5-FC8D-7D49-BC17-08FB85A01DC0}" id="{B6092C5C-DEDC-D84B-A1ED-E132BA30AAA5}" parentId="{97CEE037-0063-074F-8843-6382E30CE379}">
    <text>Source IMF</text>
  </threadedComment>
  <threadedComment ref="C82" dT="2021-07-30T11:02:28.03" personId="{7761C637-EBF8-4C52-9020-9E83F8BDD7AE}" id="{2062B4BA-AF89-4E29-ABF1-C5E5FA8B8D1F}" parentId="{97CEE037-0063-074F-8843-6382E30CE379}">
    <text>Projections extracted until 2026, then assumed as 5% constant</text>
  </threadedComment>
  <threadedComment ref="C82" dT="2021-07-30T11:08:46.83" personId="{7761C637-EBF8-4C52-9020-9E83F8BDD7AE}" id="{5526B274-F10F-4940-8F67-3503599D5A0B}" parentId="{97CEE037-0063-074F-8843-6382E30CE379}">
    <text xml:space="preserve">https://www.imf.org/external/datamapper/PCPIPCH@WEO/MWI?year=2021
</text>
  </threadedComment>
  <threadedComment ref="C83" dT="2021-08-29T19:33:50.43" personId="{46899DD5-FC8D-7D49-BC17-08FB85A01DC0}" id="{1FAE4BAE-C305-9C45-86D3-86F985462839}">
    <text>INPUT</text>
  </threadedComment>
  <threadedComment ref="C83" dT="2021-08-29T19:33:54.46" personId="{46899DD5-FC8D-7D49-BC17-08FB85A01DC0}" id="{6D334576-BD2E-2643-9981-5585A2DFEB42}" parentId="{1FAE4BAE-C305-9C45-86D3-86F985462839}">
    <text>https://home.kpmg/xx/en/home/services/tax/tax-tools-and-resources/tax-rates-online/corporate-tax-rates-table.html</text>
  </threadedComment>
  <threadedComment ref="C84" dT="2021-07-30T08:22:13.07" personId="{46899DD5-FC8D-7D49-BC17-08FB85A01DC0}" id="{93D5DDD8-E0BA-BD4C-B6AC-BA289F5DF2F8}">
    <text>INPUT</text>
  </threadedComment>
  <threadedComment ref="C84" dT="2021-08-31T14:22:49.79" personId="{46899DD5-FC8D-7D49-BC17-08FB85A01DC0}" id="{DA4C6E55-5523-0A4F-BE9A-F7F7C1DC0EE5}" parentId="{93D5DDD8-E0BA-BD4C-B6AC-BA289F5DF2F8}">
    <text>linked to GDP's growth</text>
  </threadedComment>
  <threadedComment ref="C85" dT="2021-07-30T08:22:19.09" personId="{46899DD5-FC8D-7D49-BC17-08FB85A01DC0}" id="{4FD7701A-B691-3E4F-B357-501A62FE76ED}">
    <text/>
  </threadedComment>
  <threadedComment ref="C85" dT="2021-07-30T11:05:08.56" personId="{7761C637-EBF8-4C52-9020-9E83F8BDD7AE}" id="{AEBBDF08-01E4-4FEB-8071-4DA977AEF515}" parentId="{4FD7701A-B691-3E4F-B357-501A62FE76ED}">
    <text>Global Electrification Platform: Source Data, Medium Population Growth</text>
  </threadedComment>
  <threadedComment ref="C86" dT="2021-07-30T08:22:19.09" personId="{46899DD5-FC8D-7D49-BC17-08FB85A01DC0}" id="{B4BC364B-008D-FF49-9381-306C22C250BD}">
    <text/>
  </threadedComment>
  <threadedComment ref="C86" dT="2021-07-30T11:05:08.56" personId="{7761C637-EBF8-4C52-9020-9E83F8BDD7AE}" id="{E5A6F04C-DF0E-674B-A3C1-0FC24FAF39E9}" parentId="{B4BC364B-008D-FF49-9381-306C22C250BD}">
    <text>Global Electrification Platform: Source Data, Medium Population Growth</text>
  </threadedComment>
  <threadedComment ref="B89" dT="2021-09-26T16:02:24.12" personId="{46899DD5-FC8D-7D49-BC17-08FB85A01DC0}" id="{CF323396-A352-B247-987A-C297F1ED2A1B}">
    <text>Source: Global Electrification Platform, Low DemandSource: Global Electrification Platform, Low Demand</text>
  </threadedComment>
  <threadedComment ref="C91" dT="2021-08-12T12:19:27.28" personId="{5EE9215B-4456-4DC9-83F3-1C4E1085294B}" id="{B717B6B8-2E2A-FE4D-986B-45DAB5C8E7D8}">
    <text>INPUT</text>
  </threadedComment>
  <threadedComment ref="C91" dT="2021-09-28T13:24:47.14" personId="{46899DD5-FC8D-7D49-BC17-08FB85A01DC0}" id="{662A3D1D-2A3A-4E42-92CB-AED7FD0F6E19}" parentId="{B717B6B8-2E2A-FE4D-986B-45DAB5C8E7D8}">
    <text>United Nations | DESA Population Division, “World Population Prospects ‐ Population Division ‐ United Nations.”
https://esa.un.org/unpd/wpp/ (accessed Jan. 18, 2019).</text>
  </threadedComment>
  <threadedComment ref="C92" dT="2021-08-12T12:20:22.58" personId="{5EE9215B-4456-4DC9-83F3-1C4E1085294B}" id="{EE40B5DA-C8C9-794C-B60F-6DE3C643939E}">
    <text>INPUT</text>
  </threadedComment>
  <threadedComment ref="C92" dT="2021-08-12T12:20:25.74" personId="{5EE9215B-4456-4DC9-83F3-1C4E1085294B}" id="{9401D73C-B473-8746-8408-E4F21B53BA59}" parentId="{EE40B5DA-C8C9-794C-B60F-6DE3C643939E}">
    <text>IEA, IRENA, UNSD, WB, WHO (2019), "Tracking SDG 7: The Energy Progress Report 2019, Washington DC".</text>
  </threadedComment>
  <threadedComment ref="C93" dT="2021-09-26T16:25:48.89" personId="{46899DD5-FC8D-7D49-BC17-08FB85A01DC0}" id="{07A6A763-7939-0741-8CE6-FEA6F8DF586D}">
    <text>Source: Global Electrification Platform, Low DemandSource: Global Electrification Platform, Low Demand</text>
  </threadedComment>
  <threadedComment ref="C94" dT="2021-09-26T16:25:54.54" personId="{46899DD5-FC8D-7D49-BC17-08FB85A01DC0}" id="{EB2C7DAB-3E91-D943-A084-1630A9F123C6}">
    <text>Source: Global Electrification Platform, Low DemandSource: Global Electrification Platform, Low Demand</text>
  </threadedComment>
  <threadedComment ref="C95" dT="2021-08-12T12:21:16.55" personId="{5EE9215B-4456-4DC9-83F3-1C4E1085294B}" id="{085C04E2-7428-3F47-A7D0-99FC2AEDCA7D}">
    <text>INPUT</text>
  </threadedComment>
  <threadedComment ref="C95" dT="2021-08-12T12:21:34.47" personId="{5EE9215B-4456-4DC9-83F3-1C4E1085294B}" id="{93BBB7E8-CE5B-6942-A96D-B3482061257B}" parentId="{085C04E2-7428-3F47-A7D0-99FC2AEDCA7D}">
    <text>D. Mentis et al., “Lighting the World: the first application of an open source, spatial electrification tool (OnSSET) on Sub-Saharan Africa,”
Environ. Res. Lett., vol. 12, no. 8, 2017.</text>
  </threadedComment>
  <threadedComment ref="C96" dT="2021-08-12T12:21:16.55" personId="{5EE9215B-4456-4DC9-83F3-1C4E1085294B}" id="{25F18950-4A15-1742-BBD7-F02CEFE81596}">
    <text>INPUT</text>
  </threadedComment>
  <threadedComment ref="C96" dT="2021-08-12T12:21:34.47" personId="{5EE9215B-4456-4DC9-83F3-1C4E1085294B}" id="{9A716396-1782-6E43-B583-FEF5DAE7B440}" parentId="{25F18950-4A15-1742-BBD7-F02CEFE81596}">
    <text>D. Mentis et al., “Lighting the World: the first application of an open source, spatial electrification tool (OnSSET) on Sub-Saharan Africa,”
Environ. Res. Lett., vol. 12, no. 8, 2017.</text>
  </threadedComment>
  <threadedComment ref="C124" dT="2021-08-12T12:18:54.92" personId="{5EE9215B-4456-4DC9-83F3-1C4E1085294B}" id="{EBEB0817-081D-2442-B9ED-0CFB370366C2}">
    <text>INPUT</text>
  </threadedComment>
  <threadedComment ref="C124" dT="2021-08-12T12:19:03.78" personId="{5EE9215B-4456-4DC9-83F3-1C4E1085294B}" id="{8320F04B-F1B2-A942-91DE-889455F9F91A}" parentId="{EBEB0817-081D-2442-B9ED-0CFB370366C2}">
    <text>Source: Global Electrification Platform, Low DemandSource: Global Electrification Platform, Low Demand</text>
  </threadedComment>
  <threadedComment ref="C125" dT="2021-08-12T12:20:44.21" personId="{5EE9215B-4456-4DC9-83F3-1C4E1085294B}" id="{7C968850-CA56-7C4A-B694-3C5158BBF066}">
    <text>INPUT</text>
  </threadedComment>
  <threadedComment ref="C125" dT="2021-08-12T12:20:53.55" personId="{5EE9215B-4456-4DC9-83F3-1C4E1085294B}" id="{1E42D60D-9A9C-B649-8A9B-977DCC094824}" parentId="{7C968850-CA56-7C4A-B694-3C5158BBF066}">
    <text>Source: Global Electrification Platform, Low DemandSource: Global Electrification Platform, Low Demand</text>
  </threadedComment>
  <threadedComment ref="C133" dT="2021-08-12T12:18:54.92" personId="{5EE9215B-4456-4DC9-83F3-1C4E1085294B}" id="{E91D28DF-B3AA-8749-BC02-B679C5D71B8E}">
    <text>INPUT</text>
  </threadedComment>
  <threadedComment ref="C133" dT="2021-08-12T12:19:03.78" personId="{5EE9215B-4456-4DC9-83F3-1C4E1085294B}" id="{D79B3860-627F-8942-9C05-61AD8135C22C}" parentId="{E91D28DF-B3AA-8749-BC02-B679C5D71B8E}">
    <text>Source: Global Electrification Platform, Low DemandSource: Global Electrification Platform, Low Demand</text>
  </threadedComment>
  <threadedComment ref="C134" dT="2021-08-12T12:20:44.21" personId="{5EE9215B-4456-4DC9-83F3-1C4E1085294B}" id="{4323AC0E-4ED1-0546-8B75-A327BB0F485B}">
    <text>INPUT</text>
  </threadedComment>
  <threadedComment ref="C134" dT="2021-08-12T12:20:53.55" personId="{5EE9215B-4456-4DC9-83F3-1C4E1085294B}" id="{22E9026A-EB41-1E49-8699-855D07736522}" parentId="{4323AC0E-4ED1-0546-8B75-A327BB0F485B}">
    <text>Source: Global Electrification Platform, Low DemandSource: Global Electrification Platform, Low Demand</text>
  </threadedComment>
  <threadedComment ref="C142" dT="2021-08-12T12:18:54.92" personId="{5EE9215B-4456-4DC9-83F3-1C4E1085294B}" id="{51493FEF-9B02-B44D-AEB3-D92882C42328}">
    <text>INPUT</text>
  </threadedComment>
  <threadedComment ref="C142" dT="2021-08-12T12:19:03.78" personId="{5EE9215B-4456-4DC9-83F3-1C4E1085294B}" id="{670DB675-CFA4-524D-960E-B685211A0F6C}" parentId="{51493FEF-9B02-B44D-AEB3-D92882C42328}">
    <text>Source: Global Electrification Platform, Low DemandSource: Global Electrification Platform, Low Demand</text>
  </threadedComment>
  <threadedComment ref="C143" dT="2021-09-28T18:32:48.56" personId="{46899DD5-FC8D-7D49-BC17-08FB85A01DC0}" id="{28A27FCC-5D90-DA41-BFC8-E6E0CD8A8C82}">
    <text>Source: Global Electrification Platform, Low DemandSource: Global Electrification Platform, Low Demand</text>
  </threadedComment>
  <threadedComment ref="C146" dT="2021-09-28T18:32:17.37" personId="{46899DD5-FC8D-7D49-BC17-08FB85A01DC0}" id="{CDFF0F3B-42CF-8B41-82B4-0AA97D02A19A}">
    <text>Source: Global Electrification Platform, Low DemandSource: Global Electrification Platform, Low Demand</text>
  </threadedComment>
  <threadedComment ref="C146" dT="2021-09-29T17:09:04.40" personId="{46899DD5-FC8D-7D49-BC17-08FB85A01DC0}" id="{0F7288E6-5FB4-F342-93B6-A5960F91B4E0}" parentId="{CDFF0F3B-42CF-8B41-82B4-0AA97D02A19A}">
    <text>Expected demand in 2030</text>
  </threadedComment>
  <threadedComment ref="C151" dT="2021-08-12T12:18:54.92" personId="{5EE9215B-4456-4DC9-83F3-1C4E1085294B}" id="{878DA09D-4819-9F41-ABE5-76C4103F814A}">
    <text>INPUT</text>
  </threadedComment>
  <threadedComment ref="C151" dT="2021-08-12T12:19:03.78" personId="{5EE9215B-4456-4DC9-83F3-1C4E1085294B}" id="{22EC4C67-6426-F546-9E36-ABEC7C8D966B}" parentId="{878DA09D-4819-9F41-ABE5-76C4103F814A}">
    <text>Source: Global Electrification Platform, Low DemandSource: Global Electrification Platform, Low Demand</text>
  </threadedComment>
  <threadedComment ref="C151" dT="2021-09-28T14:08:25.10" personId="{46899DD5-FC8D-7D49-BC17-08FB85A01DC0}" id="{B1D70236-05A3-9445-80E2-20DAC5A436B7}" parentId="{878DA09D-4819-9F41-ABE5-76C4103F814A}">
    <text>50 Wp Kit - 500 USD</text>
  </threadedComment>
  <threadedComment ref="C152" dT="2021-08-12T12:18:54.92" personId="{5EE9215B-4456-4DC9-83F3-1C4E1085294B}" id="{E22F03DF-722D-3144-91DF-AA32A00799C5}">
    <text>INPUT</text>
  </threadedComment>
  <threadedComment ref="C152" dT="2021-08-12T12:19:03.78" personId="{5EE9215B-4456-4DC9-83F3-1C4E1085294B}" id="{54462968-9C95-9347-AAD9-2CD7B17AAA44}" parentId="{E22F03DF-722D-3144-91DF-AA32A00799C5}">
    <text>Source: Global Electrification Platform, Low DemandSource: Global Electrification Platform, Low Demand</text>
  </threadedComment>
  <threadedComment ref="C153" dT="2021-08-12T12:20:44.21" personId="{5EE9215B-4456-4DC9-83F3-1C4E1085294B}" id="{D50FFE41-6261-1B48-829F-8C281B595C71}">
    <text>INPUT</text>
  </threadedComment>
  <threadedComment ref="C153" dT="2021-08-12T12:20:53.55" personId="{5EE9215B-4456-4DC9-83F3-1C4E1085294B}" id="{202BB4A7-0178-CA47-8F5B-E00E6A7F9853}" parentId="{D50FFE41-6261-1B48-829F-8C281B595C71}">
    <text>Source: Global Electrification Platform, Low DemandSource: Global Electrification Platform, Low Demand</text>
  </threadedComment>
  <threadedComment ref="C154" dT="2021-09-29T17:37:58.62" personId="{46899DD5-FC8D-7D49-BC17-08FB85A01DC0}" id="{FFCF2F4E-9A73-524A-8328-BD03071D2A08}">
    <text>Source: Global Electrification Platform, Low DemandSource: Global Electrification Platform, Low Demand</text>
  </threadedComment>
  <threadedComment ref="B171" dT="2021-10-01T13:41:34.61" personId="{46899DD5-FC8D-7D49-BC17-08FB85A01DC0}" id="{081DD0D3-E172-804F-AF39-CB7CB4D35930}">
    <text>Associated with commercial uses</text>
  </threadedComment>
  <threadedComment ref="C187" dT="2021-08-31T14:21:03.40" personId="{46899DD5-FC8D-7D49-BC17-08FB85A01DC0}" id="{A0C66AA6-F10A-FC4B-AECB-9EA8D706DA10}">
    <text>E. Adkins, K. Oppelstrup, V. Modi. (2012). Rural household energy consumption in the millennium villages in Sub-Saharan Africa,Energy for Sustainable Development,Volume 16, Issue 3,Pages 249-259,ISSN 0973-0826,https://doi.org/10.1016/j.esd.2012.04.003.</text>
  </threadedComment>
  <threadedComment ref="C187" dT="2021-08-31T14:21:13.09" personId="{46899DD5-FC8D-7D49-BC17-08FB85A01DC0}" id="{5A6C38D7-6257-7F4F-8936-CD071E5D6426}" parentId="{A0C66AA6-F10A-FC4B-AECB-9EA8D706DA10}">
    <text>Estimate based on the Rural Household Energy Consumption. No increase with inflation.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10" dT="2025-10-29T11:25:37.05" personId="{389DB360-A832-504B-BD93-ACA5B3C6A81B}" id="{E19CF2BF-60F4-2841-851D-870193AEB11B}">
    <text>Please use the base case file for the '2030 target scenario' to audit these numbers.</text>
  </threadedComment>
</ThreadedComments>
</file>

<file path=xl/threadedComments/threadedComment3.xml><?xml version="1.0" encoding="utf-8"?>
<ThreadedComments xmlns="http://schemas.microsoft.com/office/spreadsheetml/2018/threadedcomments" xmlns:x="http://schemas.openxmlformats.org/spreadsheetml/2006/main">
  <threadedComment ref="C16" dT="2021-09-26T14:31:30.84" personId="{46899DD5-FC8D-7D49-BC17-08FB85A01DC0}" id="{2F59B5D9-EFB1-7B4D-B5CE-5200C6AF2E25}">
    <text>Income from DFIs linked to the deployment of the CAPEX of the electrification plan.</text>
  </threadedComment>
</ThreadedComments>
</file>

<file path=xl/threadedComments/threadedComment4.xml><?xml version="1.0" encoding="utf-8"?>
<ThreadedComments xmlns="http://schemas.microsoft.com/office/spreadsheetml/2018/threadedcomments" xmlns:x="http://schemas.openxmlformats.org/spreadsheetml/2006/main">
  <threadedComment ref="C20" dT="2021-09-26T14:31:30.84" personId="{46899DD5-FC8D-7D49-BC17-08FB85A01DC0}" id="{A2B435F5-60AE-F44D-93B2-7C8B1EF44197}">
    <text>Income from DFIs linked to the deployment of the CAPEX of the electrification plan.</text>
  </threadedComment>
  <threadedComment ref="C23" dT="2021-09-26T14:32:34.15" personId="{46899DD5-FC8D-7D49-BC17-08FB85A01DC0}" id="{DC6A23F0-8749-6444-B252-146199AEA264}">
    <text>Temporary government aid to distribution</text>
  </threadedComment>
</ThreadedComments>
</file>

<file path=xl/threadedComments/threadedComment5.xml><?xml version="1.0" encoding="utf-8"?>
<ThreadedComments xmlns="http://schemas.microsoft.com/office/spreadsheetml/2018/threadedcomments" xmlns:x="http://schemas.openxmlformats.org/spreadsheetml/2006/main">
  <threadedComment ref="C20" dT="2021-09-26T14:31:30.84" personId="{46899DD5-FC8D-7D49-BC17-08FB85A01DC0}" id="{AD3D9B70-11E1-5347-8674-26D2309E1C87}">
    <text>Income from DFIs linked to the deployment of the CAPEX of the electrification plan.</text>
  </threadedComment>
  <threadedComment ref="C23" dT="2021-09-26T14:32:34.15" personId="{46899DD5-FC8D-7D49-BC17-08FB85A01DC0}" id="{C8E56A29-3A8E-A449-94D0-73614CB2162B}">
    <text>Temporary government aid to distribution</text>
  </threadedComment>
</ThreadedComments>
</file>

<file path=xl/threadedComments/threadedComment6.xml><?xml version="1.0" encoding="utf-8"?>
<ThreadedComments xmlns="http://schemas.microsoft.com/office/spreadsheetml/2018/threadedcomments" xmlns:x="http://schemas.openxmlformats.org/spreadsheetml/2006/main">
  <threadedComment ref="H20" dT="2021-09-05T20:27:26.38" personId="{46899DD5-FC8D-7D49-BC17-08FB85A01DC0}" id="{BB5A4892-1F5A-E94F-87CD-DFC79D78C00F}">
    <text>Estimated linearly for 2019</text>
  </threadedComment>
  <threadedComment ref="F25" dT="2021-09-07T10:39:43.39" personId="{46899DD5-FC8D-7D49-BC17-08FB85A01DC0}" id="{91C47E1E-0943-B348-8759-F562DBE73AF8}">
    <text>“Trimble, Chris; Kojima, Masami; Perez Arroyo, Ines; Mohammadzadeh, Farah. 2016. Financial Viability of Electricity Sectors in Sub-Saharan Africa : Quasi-Fiscal Deficits and Hidden Costs. Policy Research Working Paper;No. 7788. World Bank, Washington, DC. © World Bank. https://openknowledge.worldbank.org/handle/10986/24869 License: CC BY 3.0 IGO.”</text>
  </threadedComment>
</ThreadedComments>
</file>

<file path=xl/threadedComments/threadedComment7.xml><?xml version="1.0" encoding="utf-8"?>
<ThreadedComments xmlns="http://schemas.microsoft.com/office/spreadsheetml/2018/threadedcomments" xmlns:x="http://schemas.openxmlformats.org/spreadsheetml/2006/main">
  <threadedComment ref="C20" dT="2021-09-26T14:31:30.84" personId="{46899DD5-FC8D-7D49-BC17-08FB85A01DC0}" id="{84AFA55B-430C-1E48-8D6D-4A945B81B011}">
    <text>Income from DFIs linked to the deployment of the CAPEX of the electrification plan.</text>
  </threadedComment>
  <threadedComment ref="C23" dT="2021-09-26T14:32:34.15" personId="{46899DD5-FC8D-7D49-BC17-08FB85A01DC0}" id="{4E57302B-85A3-284F-8008-E3CC12207AF2}">
    <text>Temporary government aid to distribution</text>
  </threadedComment>
</ThreadedComments>
</file>

<file path=xl/threadedComments/threadedComment8.xml><?xml version="1.0" encoding="utf-8"?>
<ThreadedComments xmlns="http://schemas.microsoft.com/office/spreadsheetml/2018/threadedcomments" xmlns:x="http://schemas.openxmlformats.org/spreadsheetml/2006/main">
  <threadedComment ref="A23" dT="2021-07-29T15:50:33.69" personId="{46899DD5-FC8D-7D49-BC17-08FB85A01DC0}" id="{7DB3E459-5B07-7743-B51E-9DB884D3B39F}">
    <text>INPUT - O&amp;M</text>
  </threadedComment>
  <threadedComment ref="A24" dT="2021-07-29T15:50:48.03" personId="{46899DD5-FC8D-7D49-BC17-08FB85A01DC0}" id="{C5B78667-98A4-4C45-97A1-AFFB720B86D8}">
    <text>NO</text>
  </threadedComment>
  <threadedComment ref="A25" dT="2021-07-29T15:50:57.69" personId="{46899DD5-FC8D-7D49-BC17-08FB85A01DC0}" id="{960B340B-65CE-FE41-82CF-BBFE5BFCEC67}">
    <text>INPUT</text>
  </threadedComment>
  <threadedComment ref="A66" dT="2021-07-29T15:50:33.69" personId="{46899DD5-FC8D-7D49-BC17-08FB85A01DC0}" id="{6A88BEFF-C6CB-124A-B462-F21117EEFBC0}">
    <text>INPUT - O&amp;M</text>
  </threadedComment>
  <threadedComment ref="A67" dT="2021-07-29T15:50:48.03" personId="{46899DD5-FC8D-7D49-BC17-08FB85A01DC0}" id="{65A65ADA-9534-104B-AC28-D8E7C0989F49}">
    <text>NO</text>
  </threadedComment>
  <threadedComment ref="A68" dT="2021-07-29T15:50:57.69" personId="{46899DD5-FC8D-7D49-BC17-08FB85A01DC0}" id="{7C210830-F933-264E-8C40-FBEF927B5E2C}">
    <text>INPUT</text>
  </threadedComment>
  <threadedComment ref="A108" dT="2021-07-29T15:50:33.69" personId="{46899DD5-FC8D-7D49-BC17-08FB85A01DC0}" id="{25B0B8BD-C0D4-8D43-B118-71FD1E85F7A8}">
    <text>INPUT - O&amp;M</text>
  </threadedComment>
  <threadedComment ref="A109" dT="2021-09-29T17:58:40.69" personId="{46899DD5-FC8D-7D49-BC17-08FB85A01DC0}" id="{03F25958-437A-A042-AAD9-3951D8FB1163}">
    <text>INPUT - O&amp;M</text>
  </threadedComment>
  <threadedComment ref="A110" dT="2021-07-29T15:50:57.69" personId="{46899DD5-FC8D-7D49-BC17-08FB85A01DC0}" id="{A727AFD2-ACD7-3E40-ABD7-58C0EA9F507C}">
    <text>INPUT</text>
  </threadedComment>
  <threadedComment ref="A155" dT="2021-07-29T15:50:33.69" personId="{46899DD5-FC8D-7D49-BC17-08FB85A01DC0}" id="{703B2982-6896-A940-834F-70A3100C7CC6}">
    <text>INPUT - O&amp;M</text>
  </threadedComment>
  <threadedComment ref="A156" dT="2021-07-29T15:50:48.03" personId="{46899DD5-FC8D-7D49-BC17-08FB85A01DC0}" id="{C8076DED-9324-A74E-B64C-2E7A1F1EBF60}">
    <text>INPUT</text>
  </threadedComment>
  <threadedComment ref="A157" dT="2021-07-29T15:50:57.69" personId="{46899DD5-FC8D-7D49-BC17-08FB85A01DC0}" id="{C4D8234F-2938-014E-876C-99B0086C89EF}">
    <text>INPUT</text>
  </threadedComment>
</ThreadedComments>
</file>

<file path=xl/threadedComments/threadedComment9.xml><?xml version="1.0" encoding="utf-8"?>
<ThreadedComments xmlns="http://schemas.microsoft.com/office/spreadsheetml/2018/threadedcomments" xmlns:x="http://schemas.openxmlformats.org/spreadsheetml/2006/main">
  <threadedComment ref="A76" dT="2021-09-29T17:51:16.00" personId="{46899DD5-FC8D-7D49-BC17-08FB85A01DC0}" id="{62BA4AB1-578C-684F-BCB2-9A3A8B460ED9}">
    <text>The estimated demand for 2030 is applied and discounted until 2021 and, after 2030, the demand grows according to the established rate of growth.</text>
  </threadedComment>
  <threadedComment ref="B153" dT="2021-09-29T19:20:39.36" personId="{46899DD5-FC8D-7D49-BC17-08FB85A01DC0}" id="{B92D5E65-8558-234E-BFB6-5298DFA952A4}">
    <text>Only Residential Customers</text>
  </threadedComment>
  <threadedComment ref="B161" dT="2021-09-29T19:20:49.67" personId="{46899DD5-FC8D-7D49-BC17-08FB85A01DC0}" id="{57EE9F32-4CCF-4A43-82A8-1EE6ECCB6D6B}">
    <text>Only Commercial Customers</text>
  </threadedComment>
</ThreadedComments>
</file>

<file path=xl/threadedComments/threadedComment10.xml><?xml version="1.0" encoding="utf-8"?>
<ThreadedComments xmlns="http://schemas.microsoft.com/office/spreadsheetml/2018/threadedcomments" xmlns:x="http://schemas.openxmlformats.org/spreadsheetml/2006/main">
  <threadedComment ref="B29" dT="2021-06-07T13:38:37.03" personId="{46899DD5-FC8D-7D49-BC17-08FB85A01DC0}" id="{D48B826F-08AB-F44E-9C2D-9C6F83CE55A9}">
    <text>net asset value of the annual reports</text>
  </threadedComment>
  <threadedComment ref="B29" dT="2021-09-29T18:17:38.08" personId="{46899DD5-FC8D-7D49-BC17-08FB85A01DC0}" id="{33093776-89AC-7B48-AA2A-3D48B5BD061C}" parentId="{D48B826F-08AB-F44E-9C2D-9C6F83CE55A9}">
    <text>15 years</text>
  </threadedComment>
  <threadedComment ref="A39" dT="2021-09-29T18:27:38.69" personId="{46899DD5-FC8D-7D49-BC17-08FB85A01DC0}" id="{F8F895AE-1FBD-C848-B7AB-FD644E4C263E}">
    <text>New connections resulting from the Growth CAPEX of grid extension and minigrids are made at cost of densification.</text>
  </threadedComment>
</ThreadedComments>
</file>

<file path=xl/threadedComments/threadedComment11.xml><?xml version="1.0" encoding="utf-8"?>
<ThreadedComments xmlns="http://schemas.microsoft.com/office/spreadsheetml/2018/threadedcomments" xmlns:x="http://schemas.openxmlformats.org/spreadsheetml/2006/main">
  <threadedComment ref="A23" dT="2021-07-29T15:50:33.69" personId="{46899DD5-FC8D-7D49-BC17-08FB85A01DC0}" id="{A6B7F13D-B012-6943-8EE5-EF020A2874CD}">
    <text>INPUT - O&amp;M</text>
  </threadedComment>
  <threadedComment ref="A24" dT="2021-07-29T15:50:48.03" personId="{46899DD5-FC8D-7D49-BC17-08FB85A01DC0}" id="{C93E5A70-2D31-0145-B116-F4F0F7CA6EBE}">
    <text>NO</text>
  </threadedComment>
  <threadedComment ref="A25" dT="2021-07-29T15:50:57.69" personId="{46899DD5-FC8D-7D49-BC17-08FB85A01DC0}" id="{23AD61E1-D5F1-E045-9097-34F6A3806D4D}">
    <text>INPUT</text>
  </threadedComment>
  <threadedComment ref="A66" dT="2021-07-29T15:50:33.69" personId="{46899DD5-FC8D-7D49-BC17-08FB85A01DC0}" id="{12D22376-5AAC-6D48-AED8-FA317CAB791F}">
    <text>INPUT - O&amp;M</text>
  </threadedComment>
  <threadedComment ref="A67" dT="2021-07-29T15:50:48.03" personId="{46899DD5-FC8D-7D49-BC17-08FB85A01DC0}" id="{AEE0D72D-DE42-F941-8A51-5494EABB0383}">
    <text>NO</text>
  </threadedComment>
  <threadedComment ref="A68" dT="2021-07-29T15:50:57.69" personId="{46899DD5-FC8D-7D49-BC17-08FB85A01DC0}" id="{CB8CAEBB-C367-D54C-BD23-EF8498C25A18}">
    <text>INPUT</text>
  </threadedComment>
  <threadedComment ref="A108" dT="2021-07-29T15:50:33.69" personId="{46899DD5-FC8D-7D49-BC17-08FB85A01DC0}" id="{3C898EAB-6BC8-9E4F-A948-137EEFF7B717}">
    <text>INPUT - O&amp;M</text>
  </threadedComment>
  <threadedComment ref="A109" dT="2021-09-29T17:58:40.69" personId="{46899DD5-FC8D-7D49-BC17-08FB85A01DC0}" id="{F941E6C2-4768-1549-852B-9C6D4EFC6B35}">
    <text>INPUT - O&amp;M</text>
  </threadedComment>
  <threadedComment ref="A110" dT="2021-07-29T15:50:57.69" personId="{46899DD5-FC8D-7D49-BC17-08FB85A01DC0}" id="{3D32FDC7-424A-794E-989C-C59D935D4E26}">
    <text>INPUT</text>
  </threadedComment>
  <threadedComment ref="A155" dT="2021-07-29T15:50:33.69" personId="{46899DD5-FC8D-7D49-BC17-08FB85A01DC0}" id="{1FCBF592-FEEE-0B4D-AD55-BC163E9613C0}">
    <text>INPUT - O&amp;M</text>
  </threadedComment>
  <threadedComment ref="A156" dT="2021-07-29T15:50:48.03" personId="{46899DD5-FC8D-7D49-BC17-08FB85A01DC0}" id="{34B9C2C6-D971-374B-B6DE-DC64833DA170}">
    <text>INPUT</text>
  </threadedComment>
  <threadedComment ref="A157" dT="2021-07-29T15:50:57.69" personId="{46899DD5-FC8D-7D49-BC17-08FB85A01DC0}" id="{3138E535-1163-2344-A6ED-14170F452A33}">
    <text>INPUT</text>
  </threadedComment>
</ThreadedComments>
</file>

<file path=xl/threadedComments/threadedComment12.xml><?xml version="1.0" encoding="utf-8"?>
<ThreadedComments xmlns="http://schemas.microsoft.com/office/spreadsheetml/2018/threadedcomments" xmlns:x="http://schemas.openxmlformats.org/spreadsheetml/2006/main">
  <threadedComment ref="A94" dT="2021-09-29T17:51:16.00" personId="{46899DD5-FC8D-7D49-BC17-08FB85A01DC0}" id="{45FBA712-661E-4E45-A7B7-C7C3329E7ED2}">
    <text>The estimated demand for 2030 is applied and discounted until 2021 and, after 2030, the demand grows according to the established rate of growth.</text>
  </threadedComment>
  <threadedComment ref="B179" dT="2021-09-29T19:20:39.36" personId="{46899DD5-FC8D-7D49-BC17-08FB85A01DC0}" id="{919A85A8-0601-B044-AA1C-278ADC063446}">
    <text>Only Residential Customers</text>
  </threadedComment>
  <threadedComment ref="B187" dT="2021-09-29T19:20:49.67" personId="{46899DD5-FC8D-7D49-BC17-08FB85A01DC0}" id="{FA4B6E99-866D-9E45-89E8-269B2F89F0DB}">
    <text>Only Commercial Customers</text>
  </threadedComment>
</ThreadedComments>
</file>

<file path=xl/threadedComments/threadedComment13.xml><?xml version="1.0" encoding="utf-8"?>
<ThreadedComments xmlns="http://schemas.microsoft.com/office/spreadsheetml/2018/threadedcomments" xmlns:x="http://schemas.openxmlformats.org/spreadsheetml/2006/main">
  <threadedComment ref="B29" dT="2021-06-07T13:38:37.03" personId="{46899DD5-FC8D-7D49-BC17-08FB85A01DC0}" id="{887D579C-9B49-2341-BDA0-EFB3BDF64D55}">
    <text>net asset value of the annual reports</text>
  </threadedComment>
  <threadedComment ref="B29" dT="2021-09-29T18:17:38.08" personId="{46899DD5-FC8D-7D49-BC17-08FB85A01DC0}" id="{3B3C1DEC-77D9-F94C-BE1A-E3DC9F2C68BE}" parentId="{887D579C-9B49-2341-BDA0-EFB3BDF64D55}">
    <text>15 years</text>
  </threadedComment>
  <threadedComment ref="A39" dT="2021-09-29T18:27:38.69" personId="{46899DD5-FC8D-7D49-BC17-08FB85A01DC0}" id="{6404CF5F-9166-1F4F-84AC-414BE0D9F4B0}">
    <text>New connections resulting from the Growth CAPEX of grid extension and minigrids are made at cost of densification.</text>
  </threadedComment>
</ThreadedComments>
</file>

<file path=xl/threadedComments/threadedComment14.xml><?xml version="1.0" encoding="utf-8"?>
<ThreadedComments xmlns="http://schemas.microsoft.com/office/spreadsheetml/2018/threadedcomments" xmlns:x="http://schemas.openxmlformats.org/spreadsheetml/2006/main">
  <threadedComment ref="A76" dT="2021-09-29T17:51:16.00" personId="{46899DD5-FC8D-7D49-BC17-08FB85A01DC0}" id="{F582D7AB-5BC8-834B-818E-BEE545F838C8}">
    <text>The estimated demand for 2030 is applied and discounted until 2021 and, after 2030, the demand grows according to the established rate of growth.</text>
  </threadedComment>
  <threadedComment ref="B133" dT="2021-09-29T19:20:39.36" personId="{46899DD5-FC8D-7D49-BC17-08FB85A01DC0}" id="{15E058BA-BED5-BE4A-9273-2B646F1C587E}">
    <text>Only Residential Customers</text>
  </threadedComment>
  <threadedComment ref="B141" dT="2021-09-29T19:20:49.67" personId="{46899DD5-FC8D-7D49-BC17-08FB85A01DC0}" id="{6DBA5F32-3FA3-924E-ACF2-FF3A4250D611}">
    <text>Only Commercial Customers</text>
  </threadedComment>
</ThreadedComments>
</file>

<file path=xl/threadedComments/threadedComment15.xml><?xml version="1.0" encoding="utf-8"?>
<ThreadedComments xmlns="http://schemas.microsoft.com/office/spreadsheetml/2018/threadedcomments" xmlns:x="http://schemas.openxmlformats.org/spreadsheetml/2006/main">
  <threadedComment ref="B7" dT="2021-10-18T08:23:50.34" personId="{456F6A85-CF45-6846-8C99-CD76F7AEFEED}" id="{BFA1EA1C-0809-D041-BDFD-F40C09C5F8C2}">
    <text>revenue from contracts with customers</text>
  </threadedComment>
  <threadedComment ref="I7" dT="2021-10-18T08:23:50.34" personId="{456F6A85-CF45-6846-8C99-CD76F7AEFEED}" id="{ECDE8D21-EF0F-C142-A75C-74EF260C8BB0}">
    <text>revenue from contracts with customers</text>
  </threadedComment>
  <threadedComment ref="B11" dT="2021-10-18T08:25:05.14" personId="{456F6A85-CF45-6846-8C99-CD76F7AEFEED}" id="{9DEE71EA-AC78-EE42-9689-EADA7378858B}">
    <text>cost of sales</text>
  </threadedComment>
  <threadedComment ref="I11" dT="2021-10-18T08:25:05.14" personId="{456F6A85-CF45-6846-8C99-CD76F7AEFEED}" id="{4C21C286-A0CF-B840-9247-19767AFA74EA}">
    <text>cost of sales</text>
  </threadedComment>
  <threadedComment ref="B12" dT="2021-10-18T08:27:59.84" personId="{456F6A85-CF45-6846-8C99-CD76F7AEFEED}" id="{30884CE0-555E-8B44-B46C-C2C780BFD557}">
    <text>repairs and maintenance expenses</text>
  </threadedComment>
  <threadedComment ref="I12" dT="2021-10-18T08:27:59.84" personId="{456F6A85-CF45-6846-8C99-CD76F7AEFEED}" id="{1875A104-373A-304B-855F-E0156DCB93ED}">
    <text>repairs and maintenance expenses</text>
  </threadedComment>
  <threadedComment ref="B15" dT="2021-10-18T08:28:58.34" personId="{456F6A85-CF45-6846-8C99-CD76F7AEFEED}" id="{0140F75F-4909-FB44-98F7-C083CE114BF1}">
    <text>administration expenses</text>
  </threadedComment>
  <threadedComment ref="I15" dT="2021-10-18T08:28:58.34" personId="{456F6A85-CF45-6846-8C99-CD76F7AEFEED}" id="{B159C7F8-7E51-334A-BF47-13DE8D272E2D}">
    <text>administration expenses</text>
  </threadedComment>
  <threadedComment ref="B19" dT="2021-10-18T08:31:31.52" personId="{456F6A85-CF45-6846-8C99-CD76F7AEFEED}" id="{B9B43A24-AEE7-A54D-9711-4CACE1C24938}">
    <text>finance income</text>
  </threadedComment>
  <threadedComment ref="I19" dT="2021-10-18T08:31:31.52" personId="{456F6A85-CF45-6846-8C99-CD76F7AEFEED}" id="{31AB45A1-9BEC-494E-817C-9CE9DD9BFF92}">
    <text>finance income</text>
  </threadedComment>
  <threadedComment ref="B20" dT="2021-10-18T08:31:56.13" personId="{456F6A85-CF45-6846-8C99-CD76F7AEFEED}" id="{4A1A92EA-2ED5-7047-8B1F-669C790BCE7B}">
    <text>finance costs</text>
  </threadedComment>
  <threadedComment ref="I20" dT="2021-10-18T08:31:56.13" personId="{456F6A85-CF45-6846-8C99-CD76F7AEFEED}" id="{2AF51B94-5FB5-2E4B-B6EB-BE4579B8E4E7}">
    <text>finance costs</text>
  </threadedComment>
</ThreadedComments>
</file>

<file path=xl/threadedComments/threadedComment16.xml><?xml version="1.0" encoding="utf-8"?>
<ThreadedComments xmlns="http://schemas.microsoft.com/office/spreadsheetml/2018/threadedcomments" xmlns:x="http://schemas.openxmlformats.org/spreadsheetml/2006/main">
  <threadedComment ref="A23" dT="2021-07-29T15:50:33.69" personId="{46899DD5-FC8D-7D49-BC17-08FB85A01DC0}" id="{2A8CCC40-C050-C84E-95C1-BC77FC7D5745}">
    <text>INPUT - O&amp;M</text>
  </threadedComment>
  <threadedComment ref="A24" dT="2021-07-29T15:50:48.03" personId="{46899DD5-FC8D-7D49-BC17-08FB85A01DC0}" id="{1BE5F767-D06B-C640-8C05-F4DCB3CCF60A}">
    <text>NO</text>
  </threadedComment>
  <threadedComment ref="A25" dT="2021-07-29T15:50:57.69" personId="{46899DD5-FC8D-7D49-BC17-08FB85A01DC0}" id="{A36454FB-DD9D-6A44-9810-9A5917FBD3E8}">
    <text>INPUT</text>
  </threadedComment>
  <threadedComment ref="A66" dT="2021-07-29T15:50:33.69" personId="{46899DD5-FC8D-7D49-BC17-08FB85A01DC0}" id="{9AF6F508-5B41-5143-821B-052DA0E2E5F6}">
    <text>INPUT - O&amp;M</text>
  </threadedComment>
  <threadedComment ref="A67" dT="2021-07-29T15:50:48.03" personId="{46899DD5-FC8D-7D49-BC17-08FB85A01DC0}" id="{65A5B790-EC10-8244-9E48-FE881B9EEDD4}">
    <text>NO</text>
  </threadedComment>
  <threadedComment ref="A68" dT="2021-07-29T15:50:57.69" personId="{46899DD5-FC8D-7D49-BC17-08FB85A01DC0}" id="{FF34D5EE-AC84-9548-BD13-CFEDD08F3441}">
    <text>INPUT</text>
  </threadedComment>
  <threadedComment ref="A108" dT="2021-07-29T15:50:33.69" personId="{46899DD5-FC8D-7D49-BC17-08FB85A01DC0}" id="{7BF97EF1-111E-E543-B833-D46692FC924B}">
    <text>INPUT - O&amp;M</text>
  </threadedComment>
  <threadedComment ref="A109" dT="2021-09-29T17:58:40.69" personId="{46899DD5-FC8D-7D49-BC17-08FB85A01DC0}" id="{DA748985-A682-C045-8211-3D7EC0B7D506}">
    <text>INPUT - O&amp;M</text>
  </threadedComment>
  <threadedComment ref="A110" dT="2021-07-29T15:50:57.69" personId="{46899DD5-FC8D-7D49-BC17-08FB85A01DC0}" id="{1CA74633-6BA1-7141-8755-C38A7B23CE78}">
    <text>INPUT</text>
  </threadedComment>
  <threadedComment ref="A155" dT="2021-07-29T15:50:33.69" personId="{46899DD5-FC8D-7D49-BC17-08FB85A01DC0}" id="{6EFD54D0-2603-8145-AB30-95B0B7588C48}">
    <text>INPUT - O&amp;M</text>
  </threadedComment>
  <threadedComment ref="A156" dT="2021-07-29T15:50:48.03" personId="{46899DD5-FC8D-7D49-BC17-08FB85A01DC0}" id="{43A1DF85-7480-1C42-9334-16DACB77F9D5}">
    <text>INPUT</text>
  </threadedComment>
  <threadedComment ref="A157" dT="2021-07-29T15:50:57.69" personId="{46899DD5-FC8D-7D49-BC17-08FB85A01DC0}" id="{1805E99D-60FB-2743-A3A1-2451F149E2CE}">
    <text>INPUT</text>
  </threadedComment>
</ThreadedComments>
</file>

<file path=xl/threadedComments/threadedComment17.xml><?xml version="1.0" encoding="utf-8"?>
<ThreadedComments xmlns="http://schemas.microsoft.com/office/spreadsheetml/2018/threadedcomments" xmlns:x="http://schemas.openxmlformats.org/spreadsheetml/2006/main">
  <threadedComment ref="A85" dT="2021-09-29T17:51:16.00" personId="{46899DD5-FC8D-7D49-BC17-08FB85A01DC0}" id="{13D6C755-8FA2-D64D-A069-B972D28E9597}">
    <text>The estimated demand for 2030 is applied and discounted until 2021 and, after 2030, the demand grows according to the established rate of growth.</text>
  </threadedComment>
  <threadedComment ref="B142" dT="2021-09-29T19:20:39.36" personId="{46899DD5-FC8D-7D49-BC17-08FB85A01DC0}" id="{336D6E52-8CA3-E446-9786-5E80B3B376D6}">
    <text>Only Residential Customers</text>
  </threadedComment>
  <threadedComment ref="B150" dT="2021-09-29T19:20:49.67" personId="{46899DD5-FC8D-7D49-BC17-08FB85A01DC0}" id="{BC0E790F-F3FF-B745-937A-B83298FCFB4F}">
    <text>Only Commercial Customers</text>
  </threadedComment>
</ThreadedComments>
</file>

<file path=xl/threadedComments/threadedComment18.xml><?xml version="1.0" encoding="utf-8"?>
<ThreadedComments xmlns="http://schemas.microsoft.com/office/spreadsheetml/2018/threadedcomments" xmlns:x="http://schemas.openxmlformats.org/spreadsheetml/2006/main">
  <threadedComment ref="B29" dT="2021-06-07T13:38:37.03" personId="{46899DD5-FC8D-7D49-BC17-08FB85A01DC0}" id="{51D7D4A3-A6A4-8546-8D4F-D0AF82B65DDD}">
    <text>net asset value of the annual reports</text>
  </threadedComment>
  <threadedComment ref="B29" dT="2021-09-29T18:17:38.08" personId="{46899DD5-FC8D-7D49-BC17-08FB85A01DC0}" id="{EC5E0D78-F6EA-6140-B511-FD142DE9D297}" parentId="{51D7D4A3-A6A4-8546-8D4F-D0AF82B65DDD}">
    <text>15 years</text>
  </threadedComment>
  <threadedComment ref="A39" dT="2021-09-29T18:27:38.69" personId="{46899DD5-FC8D-7D49-BC17-08FB85A01DC0}" id="{86ECDDDA-FFC4-6645-AD34-ADF21DB6BEAD}">
    <text>New connections resulting from the Growth CAPEX of grid extension and minigrids are made at cost of densification.</text>
  </threadedComment>
</ThreadedComments>
</file>

<file path=xl/threadedComments/threadedComment19.xml><?xml version="1.0" encoding="utf-8"?>
<ThreadedComments xmlns="http://schemas.microsoft.com/office/spreadsheetml/2018/threadedcomments" xmlns:x="http://schemas.openxmlformats.org/spreadsheetml/2006/main">
  <threadedComment ref="B7" dT="2021-10-18T08:23:50.34" personId="{456F6A85-CF45-6846-8C99-CD76F7AEFEED}" id="{2226F5B4-36F6-1D49-AB9F-934082197602}">
    <text>revenue from contracts with customers</text>
  </threadedComment>
  <threadedComment ref="I7" dT="2021-10-18T08:23:50.34" personId="{456F6A85-CF45-6846-8C99-CD76F7AEFEED}" id="{53495AAF-CA00-864D-9A22-DA5CA3BD1207}">
    <text>revenue from contracts with customers</text>
  </threadedComment>
  <threadedComment ref="B11" dT="2021-10-18T08:25:05.14" personId="{456F6A85-CF45-6846-8C99-CD76F7AEFEED}" id="{C1CDC563-0F1A-F640-827F-2C38DF1E731C}">
    <text>cost of sales</text>
  </threadedComment>
  <threadedComment ref="I11" dT="2021-10-18T08:25:05.14" personId="{456F6A85-CF45-6846-8C99-CD76F7AEFEED}" id="{8C59FEF6-1A8C-5746-A4C0-24F410811C91}">
    <text>cost of sales</text>
  </threadedComment>
  <threadedComment ref="B12" dT="2021-10-18T08:27:59.84" personId="{456F6A85-CF45-6846-8C99-CD76F7AEFEED}" id="{21DDFC19-286E-474F-93D5-03D22A57A139}">
    <text>repairs and maintenance expenses</text>
  </threadedComment>
  <threadedComment ref="I12" dT="2021-10-18T08:27:59.84" personId="{456F6A85-CF45-6846-8C99-CD76F7AEFEED}" id="{37EB770A-BCCA-7E49-97A5-0394837A4AFC}">
    <text>repairs and maintenance expenses</text>
  </threadedComment>
  <threadedComment ref="B15" dT="2021-10-18T08:28:58.34" personId="{456F6A85-CF45-6846-8C99-CD76F7AEFEED}" id="{5440DB46-2260-B64C-A74B-05E376CE36B2}">
    <text>administration expenses</text>
  </threadedComment>
  <threadedComment ref="I15" dT="2021-10-18T08:28:58.34" personId="{456F6A85-CF45-6846-8C99-CD76F7AEFEED}" id="{78C37C32-AC8B-6D4F-AFBB-D7C8C1E8DDD3}">
    <text>administration expenses</text>
  </threadedComment>
  <threadedComment ref="B19" dT="2021-10-18T08:31:31.52" personId="{456F6A85-CF45-6846-8C99-CD76F7AEFEED}" id="{0ADA7B99-0116-224E-BE0E-1C942272B4F7}">
    <text>finance income</text>
  </threadedComment>
  <threadedComment ref="I19" dT="2021-10-18T08:31:31.52" personId="{456F6A85-CF45-6846-8C99-CD76F7AEFEED}" id="{E59110C0-DEB4-A743-872E-46DA0D154409}">
    <text>finance income</text>
  </threadedComment>
  <threadedComment ref="B20" dT="2021-10-18T08:31:56.13" personId="{456F6A85-CF45-6846-8C99-CD76F7AEFEED}" id="{B4620BE3-04DC-0B40-A6C8-18072C4BD71E}">
    <text>finance costs</text>
  </threadedComment>
  <threadedComment ref="I20" dT="2021-10-18T08:31:56.13" personId="{456F6A85-CF45-6846-8C99-CD76F7AEFEED}" id="{70CC5450-7448-D24D-BB30-4804070A5BC6}">
    <text>finance costs</text>
  </threadedComment>
</ThreadedComments>
</file>

<file path=xl/threadedComments/threadedComment20.xml><?xml version="1.0" encoding="utf-8"?>
<ThreadedComments xmlns="http://schemas.microsoft.com/office/spreadsheetml/2018/threadedcomments" xmlns:x="http://schemas.openxmlformats.org/spreadsheetml/2006/main">
  <threadedComment ref="A23" dT="2021-07-29T15:50:33.69" personId="{46899DD5-FC8D-7D49-BC17-08FB85A01DC0}" id="{51A785F5-BD84-B540-933B-54CBA9C88065}">
    <text>INPUT - O&amp;M</text>
  </threadedComment>
  <threadedComment ref="A24" dT="2021-07-29T15:50:48.03" personId="{46899DD5-FC8D-7D49-BC17-08FB85A01DC0}" id="{B9E0AD77-C175-EF40-8E39-0130D2507607}">
    <text>NO</text>
  </threadedComment>
  <threadedComment ref="A25" dT="2021-07-29T15:50:57.69" personId="{46899DD5-FC8D-7D49-BC17-08FB85A01DC0}" id="{335A9999-9DBF-514E-A06D-22B60169CEA0}">
    <text>INPUT</text>
  </threadedComment>
  <threadedComment ref="A66" dT="2021-07-29T15:50:33.69" personId="{46899DD5-FC8D-7D49-BC17-08FB85A01DC0}" id="{62BA2902-4F7B-6344-AF33-1892C3713BF1}">
    <text>INPUT - O&amp;M</text>
  </threadedComment>
  <threadedComment ref="A67" dT="2021-07-29T15:50:48.03" personId="{46899DD5-FC8D-7D49-BC17-08FB85A01DC0}" id="{C68261D7-376A-0243-8770-22CE8A5F60F6}">
    <text>NO</text>
  </threadedComment>
  <threadedComment ref="A68" dT="2021-07-29T15:50:57.69" personId="{46899DD5-FC8D-7D49-BC17-08FB85A01DC0}" id="{FD569EA4-1BEE-1748-B19B-FAE4ADF7EC55}">
    <text>INPUT</text>
  </threadedComment>
  <threadedComment ref="A108" dT="2021-07-29T15:50:33.69" personId="{46899DD5-FC8D-7D49-BC17-08FB85A01DC0}" id="{D90A1220-FB38-9644-A65A-715234CC77EC}">
    <text>INPUT - O&amp;M</text>
  </threadedComment>
  <threadedComment ref="A109" dT="2021-09-29T17:58:40.69" personId="{46899DD5-FC8D-7D49-BC17-08FB85A01DC0}" id="{89E41039-804E-564D-A1F4-26947A294F7E}">
    <text>INPUT - O&amp;M</text>
  </threadedComment>
  <threadedComment ref="A110" dT="2021-07-29T15:50:57.69" personId="{46899DD5-FC8D-7D49-BC17-08FB85A01DC0}" id="{D8843975-F71D-5D45-8358-8C58E626E124}">
    <text>INPUT</text>
  </threadedComment>
  <threadedComment ref="A155" dT="2021-07-29T15:50:33.69" personId="{46899DD5-FC8D-7D49-BC17-08FB85A01DC0}" id="{B992F597-8E08-ED4D-853E-B905B3682ACD}">
    <text>INPUT - O&amp;M</text>
  </threadedComment>
  <threadedComment ref="A156" dT="2021-07-29T15:50:48.03" personId="{46899DD5-FC8D-7D49-BC17-08FB85A01DC0}" id="{5191E2D4-0DEF-5B4B-9D50-1AF452B6A6CC}">
    <text>INPUT</text>
  </threadedComment>
  <threadedComment ref="A157" dT="2021-07-29T15:50:57.69" personId="{46899DD5-FC8D-7D49-BC17-08FB85A01DC0}" id="{DC5CC482-10F0-0F4F-A602-492E57852A2A}">
    <text>INPUT</text>
  </threadedComment>
</ThreadedComments>
</file>

<file path=xl/threadedComments/threadedComment21.xml><?xml version="1.0" encoding="utf-8"?>
<ThreadedComments xmlns="http://schemas.microsoft.com/office/spreadsheetml/2018/threadedcomments" xmlns:x="http://schemas.openxmlformats.org/spreadsheetml/2006/main">
  <threadedComment ref="A76" dT="2021-09-29T17:51:16.00" personId="{46899DD5-FC8D-7D49-BC17-08FB85A01DC0}" id="{D378289F-6302-0341-86E1-B0A8B091B8A0}">
    <text>The estimated demand for 2030 is applied and discounted until 2021 and, after 2030, the demand grows according to the established rate of growth.</text>
  </threadedComment>
  <threadedComment ref="B153" dT="2021-09-29T19:20:39.36" personId="{46899DD5-FC8D-7D49-BC17-08FB85A01DC0}" id="{01E4D753-7EF5-A245-AB9D-3A1FFFCBBD24}">
    <text>Only Residential Customers</text>
  </threadedComment>
  <threadedComment ref="B161" dT="2021-09-29T19:20:49.67" personId="{46899DD5-FC8D-7D49-BC17-08FB85A01DC0}" id="{F57ADCA6-27E9-494C-8B38-221F49FE56AE}">
    <text>Only Commercial Customers</text>
  </threadedComment>
</ThreadedComments>
</file>

<file path=xl/threadedComments/threadedComment22.xml><?xml version="1.0" encoding="utf-8"?>
<ThreadedComments xmlns="http://schemas.microsoft.com/office/spreadsheetml/2018/threadedcomments" xmlns:x="http://schemas.openxmlformats.org/spreadsheetml/2006/main">
  <threadedComment ref="B29" dT="2021-06-07T13:38:37.03" personId="{46899DD5-FC8D-7D49-BC17-08FB85A01DC0}" id="{0F5ECF2E-5A8C-DB42-AC44-F1DD736BB59E}">
    <text>net asset value of the annual reports</text>
  </threadedComment>
  <threadedComment ref="B29" dT="2021-09-29T18:17:38.08" personId="{46899DD5-FC8D-7D49-BC17-08FB85A01DC0}" id="{857BDC1E-74CA-E84E-899A-568199124F68}" parentId="{0F5ECF2E-5A8C-DB42-AC44-F1DD736BB59E}">
    <text>15 years</text>
  </threadedComment>
  <threadedComment ref="A39" dT="2021-09-29T18:27:38.69" personId="{46899DD5-FC8D-7D49-BC17-08FB85A01DC0}" id="{C49F7E3A-67BE-2F48-9370-E33796E5C581}">
    <text>New connections resulting from the Growth CAPEX of grid extension and minigrids are made at cost of densification.</text>
  </threadedComment>
</ThreadedComments>
</file>

<file path=xl/threadedComments/threadedComment23.xml><?xml version="1.0" encoding="utf-8"?>
<ThreadedComments xmlns="http://schemas.microsoft.com/office/spreadsheetml/2018/threadedcomments" xmlns:x="http://schemas.openxmlformats.org/spreadsheetml/2006/main">
  <threadedComment ref="A25" dT="2021-07-29T15:50:33.69" personId="{46899DD5-FC8D-7D49-BC17-08FB85A01DC0}" id="{DBEBA906-5BD0-1444-9196-FFC2AB605258}">
    <text>INPUT - O&amp;M</text>
  </threadedComment>
  <threadedComment ref="A26" dT="2021-07-29T15:50:48.03" personId="{46899DD5-FC8D-7D49-BC17-08FB85A01DC0}" id="{28876501-C0F2-7844-A143-E40E4A33B110}">
    <text>NO</text>
  </threadedComment>
  <threadedComment ref="A27" dT="2021-07-29T15:50:57.69" personId="{46899DD5-FC8D-7D49-BC17-08FB85A01DC0}" id="{6873080C-3F52-9F4D-94EE-FA96E257CF68}">
    <text>INPUT</text>
  </threadedComment>
</ThreadedComments>
</file>

<file path=xl/threadedComments/threadedComment24.xml><?xml version="1.0" encoding="utf-8"?>
<ThreadedComments xmlns="http://schemas.microsoft.com/office/spreadsheetml/2018/threadedcomments" xmlns:x="http://schemas.openxmlformats.org/spreadsheetml/2006/main">
  <threadedComment ref="A25" dT="2021-07-29T15:50:33.69" personId="{46899DD5-FC8D-7D49-BC17-08FB85A01DC0}" id="{1DE7AC2E-E177-8142-9BB8-4748835A1BA0}">
    <text>INPUT - O&amp;M</text>
  </threadedComment>
  <threadedComment ref="A26" dT="2021-07-29T15:50:48.03" personId="{46899DD5-FC8D-7D49-BC17-08FB85A01DC0}" id="{FCF4C10D-C6C0-1F4A-9A69-DDC22EB8EABD}">
    <text>NO</text>
  </threadedComment>
  <threadedComment ref="A27" dT="2021-07-29T15:50:57.69" personId="{46899DD5-FC8D-7D49-BC17-08FB85A01DC0}" id="{10620B02-016E-EC4B-B65F-984B60E9228F}">
    <text>INPUT</text>
  </threadedComment>
</ThreadedComments>
</file>

<file path=xl/threadedComments/threadedComment25.xml><?xml version="1.0" encoding="utf-8"?>
<ThreadedComments xmlns="http://schemas.microsoft.com/office/spreadsheetml/2018/threadedcomments" xmlns:x="http://schemas.openxmlformats.org/spreadsheetml/2006/main">
  <threadedComment ref="A25" dT="2021-07-29T15:50:33.69" personId="{46899DD5-FC8D-7D49-BC17-08FB85A01DC0}" id="{921C1BB7-75BE-CE4B-BDD8-514E0C71C49C}">
    <text>INPUT - O&amp;M</text>
  </threadedComment>
  <threadedComment ref="A26" dT="2021-09-29T17:58:40.69" personId="{46899DD5-FC8D-7D49-BC17-08FB85A01DC0}" id="{2DF02794-1C8D-F044-80DA-5A3B52439272}">
    <text>INPUT - O&amp;M</text>
  </threadedComment>
  <threadedComment ref="A27" dT="2021-07-29T15:50:57.69" personId="{46899DD5-FC8D-7D49-BC17-08FB85A01DC0}" id="{02C16933-DEC2-0D45-BE89-064B59624096}">
    <text>INPUT</text>
  </threadedComment>
</ThreadedComments>
</file>

<file path=xl/threadedComments/threadedComment26.xml><?xml version="1.0" encoding="utf-8"?>
<ThreadedComments xmlns="http://schemas.microsoft.com/office/spreadsheetml/2018/threadedcomments" xmlns:x="http://schemas.openxmlformats.org/spreadsheetml/2006/main">
  <threadedComment ref="A36" dT="2021-07-29T15:50:33.69" personId="{46899DD5-FC8D-7D49-BC17-08FB85A01DC0}" id="{D9BF096A-5635-634A-8215-5FF4152FB2D1}">
    <text>INPUT - O&amp;M</text>
  </threadedComment>
  <threadedComment ref="A37" dT="2021-07-29T15:50:48.03" personId="{46899DD5-FC8D-7D49-BC17-08FB85A01DC0}" id="{C2BED747-CEC4-534D-AD10-FA0CF0328067}">
    <text>INPUT</text>
  </threadedComment>
  <threadedComment ref="A38" dT="2021-07-29T15:50:57.69" personId="{46899DD5-FC8D-7D49-BC17-08FB85A01DC0}" id="{42159B0F-9D07-3649-9AF5-00DBC660FE93}">
    <text>INPUT</text>
  </threadedComment>
</ThreadedComments>
</file>

<file path=xl/threadedComments/threadedComment27.xml><?xml version="1.0" encoding="utf-8"?>
<ThreadedComments xmlns="http://schemas.microsoft.com/office/spreadsheetml/2018/threadedcomments" xmlns:x="http://schemas.openxmlformats.org/spreadsheetml/2006/main">
  <threadedComment ref="B29" dT="2021-06-07T13:38:37.03" personId="{46899DD5-FC8D-7D49-BC17-08FB85A01DC0}" id="{22E035E4-8C3A-9B45-B4AA-86A81047E14B}">
    <text>net asset value of the annual reports</text>
  </threadedComment>
  <threadedComment ref="B29" dT="2021-09-29T18:17:38.08" personId="{46899DD5-FC8D-7D49-BC17-08FB85A01DC0}" id="{4906237A-3F7A-C24F-BC52-39C659490E27}" parentId="{22E035E4-8C3A-9B45-B4AA-86A81047E14B}">
    <text>15 years</text>
  </threadedComment>
  <threadedComment ref="A39" dT="2021-09-29T18:27:38.69" personId="{46899DD5-FC8D-7D49-BC17-08FB85A01DC0}" id="{F8124392-E370-5649-9E9C-BA0797735621}">
    <text>New connections resulting from the Growth CAPEX of grid extension and minigrids are made at cost of densification.</text>
  </threadedComment>
</ThreadedComments>
</file>

<file path=xl/threadedComments/threadedComment28.xml><?xml version="1.0" encoding="utf-8"?>
<ThreadedComments xmlns="http://schemas.microsoft.com/office/spreadsheetml/2018/threadedcomments" xmlns:x="http://schemas.openxmlformats.org/spreadsheetml/2006/main">
  <threadedComment ref="C20" dT="2021-09-26T14:31:30.84" personId="{46899DD5-FC8D-7D49-BC17-08FB85A01DC0}" id="{9F039FD2-67F7-4C48-9106-BB2E6BA4149D}">
    <text>Income from DFIs linked to the deployment of the CAPEX of the electrification plan.</text>
  </threadedComment>
  <threadedComment ref="C23" dT="2021-09-26T14:32:34.15" personId="{46899DD5-FC8D-7D49-BC17-08FB85A01DC0}" id="{67FEBC98-C398-8445-8B34-53B7678E2E41}">
    <text>Temporary government aid to distribution</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1.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9.xml"/><Relationship Id="rId4" Type="http://schemas.microsoft.com/office/2017/10/relationships/threadedComment" Target="../threadedComments/threadedComment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1.xml"/><Relationship Id="rId4" Type="http://schemas.microsoft.com/office/2017/10/relationships/threadedComment" Target="../threadedComments/threadedComment8.xml"/></Relationships>
</file>

<file path=xl/worksheets/_rels/sheet19.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vmlDrawing" Target="../drawings/vmlDrawing9.vml"/><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microsoft.com/office/2017/10/relationships/threadedComment" Target="../threadedComments/threadedComment9.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comments" Target="../comments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s>
</file>

<file path=xl/worksheets/_rels/sheet21.xml.rels><?xml version="1.0" encoding="UTF-8" standalone="yes"?>
<Relationships xmlns="http://schemas.openxmlformats.org/package/2006/relationships"><Relationship Id="rId8" Type="http://schemas.openxmlformats.org/officeDocument/2006/relationships/table" Target="../tables/table36.xml"/><Relationship Id="rId3" Type="http://schemas.openxmlformats.org/officeDocument/2006/relationships/table" Target="../tables/table31.xml"/><Relationship Id="rId7" Type="http://schemas.openxmlformats.org/officeDocument/2006/relationships/table" Target="../tables/table35.xml"/><Relationship Id="rId2" Type="http://schemas.openxmlformats.org/officeDocument/2006/relationships/table" Target="../tables/table30.xml"/><Relationship Id="rId1" Type="http://schemas.openxmlformats.org/officeDocument/2006/relationships/vmlDrawing" Target="../drawings/vmlDrawing10.vml"/><Relationship Id="rId6" Type="http://schemas.openxmlformats.org/officeDocument/2006/relationships/table" Target="../tables/table34.xml"/><Relationship Id="rId11" Type="http://schemas.microsoft.com/office/2017/10/relationships/threadedComment" Target="../threadedComments/threadedComment10.xml"/><Relationship Id="rId5" Type="http://schemas.openxmlformats.org/officeDocument/2006/relationships/table" Target="../tables/table33.xml"/><Relationship Id="rId10" Type="http://schemas.openxmlformats.org/officeDocument/2006/relationships/comments" Target="../comments10.xml"/><Relationship Id="rId4" Type="http://schemas.openxmlformats.org/officeDocument/2006/relationships/table" Target="../tables/table32.xml"/><Relationship Id="rId9" Type="http://schemas.openxmlformats.org/officeDocument/2006/relationships/table" Target="../tables/table37.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 Id="rId4" Type="http://schemas.microsoft.com/office/2017/10/relationships/threadedComment" Target="../threadedComments/threadedComment1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3" Type="http://schemas.openxmlformats.org/officeDocument/2006/relationships/table" Target="../tables/table49.xml"/><Relationship Id="rId18" Type="http://schemas.openxmlformats.org/officeDocument/2006/relationships/table" Target="../tables/table54.xml"/><Relationship Id="rId26" Type="http://schemas.openxmlformats.org/officeDocument/2006/relationships/table" Target="../tables/table62.xml"/><Relationship Id="rId39" Type="http://schemas.openxmlformats.org/officeDocument/2006/relationships/comments" Target="../comments12.xml"/><Relationship Id="rId21" Type="http://schemas.openxmlformats.org/officeDocument/2006/relationships/table" Target="../tables/table57.xml"/><Relationship Id="rId34" Type="http://schemas.openxmlformats.org/officeDocument/2006/relationships/table" Target="../tables/table70.xml"/><Relationship Id="rId7" Type="http://schemas.openxmlformats.org/officeDocument/2006/relationships/table" Target="../tables/table43.xml"/><Relationship Id="rId12" Type="http://schemas.openxmlformats.org/officeDocument/2006/relationships/table" Target="../tables/table48.xml"/><Relationship Id="rId17" Type="http://schemas.openxmlformats.org/officeDocument/2006/relationships/table" Target="../tables/table53.xml"/><Relationship Id="rId25" Type="http://schemas.openxmlformats.org/officeDocument/2006/relationships/table" Target="../tables/table61.xml"/><Relationship Id="rId33" Type="http://schemas.openxmlformats.org/officeDocument/2006/relationships/table" Target="../tables/table69.xml"/><Relationship Id="rId38" Type="http://schemas.openxmlformats.org/officeDocument/2006/relationships/table" Target="../tables/table74.xml"/><Relationship Id="rId2" Type="http://schemas.openxmlformats.org/officeDocument/2006/relationships/table" Target="../tables/table38.xml"/><Relationship Id="rId16" Type="http://schemas.openxmlformats.org/officeDocument/2006/relationships/table" Target="../tables/table52.xml"/><Relationship Id="rId20" Type="http://schemas.openxmlformats.org/officeDocument/2006/relationships/table" Target="../tables/table56.xml"/><Relationship Id="rId29" Type="http://schemas.openxmlformats.org/officeDocument/2006/relationships/table" Target="../tables/table65.xml"/><Relationship Id="rId1" Type="http://schemas.openxmlformats.org/officeDocument/2006/relationships/vmlDrawing" Target="../drawings/vmlDrawing12.vml"/><Relationship Id="rId6" Type="http://schemas.openxmlformats.org/officeDocument/2006/relationships/table" Target="../tables/table42.xml"/><Relationship Id="rId11" Type="http://schemas.openxmlformats.org/officeDocument/2006/relationships/table" Target="../tables/table47.xml"/><Relationship Id="rId24" Type="http://schemas.openxmlformats.org/officeDocument/2006/relationships/table" Target="../tables/table60.xml"/><Relationship Id="rId32" Type="http://schemas.openxmlformats.org/officeDocument/2006/relationships/table" Target="../tables/table68.xml"/><Relationship Id="rId37" Type="http://schemas.openxmlformats.org/officeDocument/2006/relationships/table" Target="../tables/table73.xml"/><Relationship Id="rId40" Type="http://schemas.microsoft.com/office/2017/10/relationships/threadedComment" Target="../threadedComments/threadedComment12.xml"/><Relationship Id="rId5" Type="http://schemas.openxmlformats.org/officeDocument/2006/relationships/table" Target="../tables/table41.xml"/><Relationship Id="rId15" Type="http://schemas.openxmlformats.org/officeDocument/2006/relationships/table" Target="../tables/table51.xml"/><Relationship Id="rId23" Type="http://schemas.openxmlformats.org/officeDocument/2006/relationships/table" Target="../tables/table59.xml"/><Relationship Id="rId28" Type="http://schemas.openxmlformats.org/officeDocument/2006/relationships/table" Target="../tables/table64.xml"/><Relationship Id="rId36" Type="http://schemas.openxmlformats.org/officeDocument/2006/relationships/table" Target="../tables/table72.xml"/><Relationship Id="rId10" Type="http://schemas.openxmlformats.org/officeDocument/2006/relationships/table" Target="../tables/table46.xml"/><Relationship Id="rId19" Type="http://schemas.openxmlformats.org/officeDocument/2006/relationships/table" Target="../tables/table55.xml"/><Relationship Id="rId31" Type="http://schemas.openxmlformats.org/officeDocument/2006/relationships/table" Target="../tables/table67.xml"/><Relationship Id="rId4" Type="http://schemas.openxmlformats.org/officeDocument/2006/relationships/table" Target="../tables/table40.xml"/><Relationship Id="rId9" Type="http://schemas.openxmlformats.org/officeDocument/2006/relationships/table" Target="../tables/table45.xml"/><Relationship Id="rId14" Type="http://schemas.openxmlformats.org/officeDocument/2006/relationships/table" Target="../tables/table50.xml"/><Relationship Id="rId22" Type="http://schemas.openxmlformats.org/officeDocument/2006/relationships/table" Target="../tables/table58.xml"/><Relationship Id="rId27" Type="http://schemas.openxmlformats.org/officeDocument/2006/relationships/table" Target="../tables/table63.xml"/><Relationship Id="rId30" Type="http://schemas.openxmlformats.org/officeDocument/2006/relationships/table" Target="../tables/table66.xml"/><Relationship Id="rId35" Type="http://schemas.openxmlformats.org/officeDocument/2006/relationships/table" Target="../tables/table71.xml"/><Relationship Id="rId8" Type="http://schemas.openxmlformats.org/officeDocument/2006/relationships/table" Target="../tables/table44.xml"/><Relationship Id="rId3" Type="http://schemas.openxmlformats.org/officeDocument/2006/relationships/table" Target="../tables/table39.xml"/></Relationships>
</file>

<file path=xl/worksheets/_rels/sheet26.xml.rels><?xml version="1.0" encoding="UTF-8" standalone="yes"?>
<Relationships xmlns="http://schemas.openxmlformats.org/package/2006/relationships"><Relationship Id="rId8" Type="http://schemas.openxmlformats.org/officeDocument/2006/relationships/table" Target="../tables/table81.xml"/><Relationship Id="rId3" Type="http://schemas.openxmlformats.org/officeDocument/2006/relationships/table" Target="../tables/table76.xml"/><Relationship Id="rId7" Type="http://schemas.openxmlformats.org/officeDocument/2006/relationships/table" Target="../tables/table80.xml"/><Relationship Id="rId2" Type="http://schemas.openxmlformats.org/officeDocument/2006/relationships/table" Target="../tables/table75.xml"/><Relationship Id="rId1" Type="http://schemas.openxmlformats.org/officeDocument/2006/relationships/vmlDrawing" Target="../drawings/vmlDrawing13.vml"/><Relationship Id="rId6" Type="http://schemas.openxmlformats.org/officeDocument/2006/relationships/table" Target="../tables/table79.xml"/><Relationship Id="rId11" Type="http://schemas.microsoft.com/office/2017/10/relationships/threadedComment" Target="../threadedComments/threadedComment13.xml"/><Relationship Id="rId5" Type="http://schemas.openxmlformats.org/officeDocument/2006/relationships/table" Target="../tables/table78.xml"/><Relationship Id="rId10" Type="http://schemas.openxmlformats.org/officeDocument/2006/relationships/comments" Target="../comments13.xml"/><Relationship Id="rId4" Type="http://schemas.openxmlformats.org/officeDocument/2006/relationships/table" Target="../tables/table77.xml"/><Relationship Id="rId9" Type="http://schemas.openxmlformats.org/officeDocument/2006/relationships/table" Target="../tables/table82.xml"/></Relationships>
</file>

<file path=xl/worksheets/_rels/sheet27.xml.rels><?xml version="1.0" encoding="UTF-8" standalone="yes"?>
<Relationships xmlns="http://schemas.openxmlformats.org/package/2006/relationships"><Relationship Id="rId8" Type="http://schemas.openxmlformats.org/officeDocument/2006/relationships/table" Target="../tables/table89.xml"/><Relationship Id="rId13" Type="http://schemas.openxmlformats.org/officeDocument/2006/relationships/table" Target="../tables/table94.xml"/><Relationship Id="rId18" Type="http://schemas.openxmlformats.org/officeDocument/2006/relationships/table" Target="../tables/table99.xml"/><Relationship Id="rId26" Type="http://schemas.openxmlformats.org/officeDocument/2006/relationships/table" Target="../tables/table107.xml"/><Relationship Id="rId3" Type="http://schemas.openxmlformats.org/officeDocument/2006/relationships/table" Target="../tables/table84.xml"/><Relationship Id="rId21" Type="http://schemas.openxmlformats.org/officeDocument/2006/relationships/table" Target="../tables/table102.xml"/><Relationship Id="rId7" Type="http://schemas.openxmlformats.org/officeDocument/2006/relationships/table" Target="../tables/table88.xml"/><Relationship Id="rId12" Type="http://schemas.openxmlformats.org/officeDocument/2006/relationships/table" Target="../tables/table93.xml"/><Relationship Id="rId17" Type="http://schemas.openxmlformats.org/officeDocument/2006/relationships/table" Target="../tables/table98.xml"/><Relationship Id="rId25" Type="http://schemas.openxmlformats.org/officeDocument/2006/relationships/table" Target="../tables/table106.xml"/><Relationship Id="rId2" Type="http://schemas.openxmlformats.org/officeDocument/2006/relationships/table" Target="../tables/table83.xml"/><Relationship Id="rId16" Type="http://schemas.openxmlformats.org/officeDocument/2006/relationships/table" Target="../tables/table97.xml"/><Relationship Id="rId20" Type="http://schemas.openxmlformats.org/officeDocument/2006/relationships/table" Target="../tables/table101.xml"/><Relationship Id="rId29" Type="http://schemas.openxmlformats.org/officeDocument/2006/relationships/table" Target="../tables/table110.xml"/><Relationship Id="rId1" Type="http://schemas.openxmlformats.org/officeDocument/2006/relationships/vmlDrawing" Target="../drawings/vmlDrawing14.vml"/><Relationship Id="rId6" Type="http://schemas.openxmlformats.org/officeDocument/2006/relationships/table" Target="../tables/table87.xml"/><Relationship Id="rId11" Type="http://schemas.openxmlformats.org/officeDocument/2006/relationships/table" Target="../tables/table92.xml"/><Relationship Id="rId24" Type="http://schemas.openxmlformats.org/officeDocument/2006/relationships/table" Target="../tables/table105.xml"/><Relationship Id="rId5" Type="http://schemas.openxmlformats.org/officeDocument/2006/relationships/table" Target="../tables/table86.xml"/><Relationship Id="rId15" Type="http://schemas.openxmlformats.org/officeDocument/2006/relationships/table" Target="../tables/table96.xml"/><Relationship Id="rId23" Type="http://schemas.openxmlformats.org/officeDocument/2006/relationships/table" Target="../tables/table104.xml"/><Relationship Id="rId28" Type="http://schemas.openxmlformats.org/officeDocument/2006/relationships/table" Target="../tables/table109.xml"/><Relationship Id="rId10" Type="http://schemas.openxmlformats.org/officeDocument/2006/relationships/table" Target="../tables/table91.xml"/><Relationship Id="rId19" Type="http://schemas.openxmlformats.org/officeDocument/2006/relationships/table" Target="../tables/table100.xml"/><Relationship Id="rId31" Type="http://schemas.microsoft.com/office/2017/10/relationships/threadedComment" Target="../threadedComments/threadedComment14.xml"/><Relationship Id="rId4" Type="http://schemas.openxmlformats.org/officeDocument/2006/relationships/table" Target="../tables/table85.xml"/><Relationship Id="rId9" Type="http://schemas.openxmlformats.org/officeDocument/2006/relationships/table" Target="../tables/table90.xml"/><Relationship Id="rId14" Type="http://schemas.openxmlformats.org/officeDocument/2006/relationships/table" Target="../tables/table95.xml"/><Relationship Id="rId22" Type="http://schemas.openxmlformats.org/officeDocument/2006/relationships/table" Target="../tables/table103.xml"/><Relationship Id="rId27" Type="http://schemas.openxmlformats.org/officeDocument/2006/relationships/table" Target="../tables/table108.xml"/><Relationship Id="rId30"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8" Type="http://schemas.openxmlformats.org/officeDocument/2006/relationships/hyperlink" Target="http://stats.oecd.org/OECDStat_Metadata/ShowMetadata.ashx?Dataset=CRS1&amp;Coords=%5bFLOWTYPE%5d.%5b115%5d&amp;ShowOnWeb=true&amp;Lang=en" TargetMode="External"/><Relationship Id="rId13" Type="http://schemas.openxmlformats.org/officeDocument/2006/relationships/hyperlink" Target="http://localhost/OECDStat_Metadata/ShowMetadata.ashx?Dataset=CRS1&amp;Coords=%5bFLOW%5d.%5b11%5d&amp;ShowOnWeb=true&amp;Lang=en" TargetMode="External"/><Relationship Id="rId18" Type="http://schemas.openxmlformats.org/officeDocument/2006/relationships/comments" Target="../comments15.xml"/><Relationship Id="rId3" Type="http://schemas.openxmlformats.org/officeDocument/2006/relationships/hyperlink" Target="http://stats.oecd.org/OECDStat_Metadata/ShowMetadata.ashx?Dataset=CRS1&amp;Coords=%5bFLOWTYPE%5d.%5b112%5d&amp;ShowOnWeb=true&amp;Lang=en" TargetMode="External"/><Relationship Id="rId7" Type="http://schemas.openxmlformats.org/officeDocument/2006/relationships/hyperlink" Target="http://stats.oecd.org/OECDStat_Metadata/ShowMetadata.ashx?Dataset=CRS1&amp;Coords=%5bFLOW%5d.%5b14%5d&amp;ShowOnWeb=true&amp;Lang=en" TargetMode="External"/><Relationship Id="rId12" Type="http://schemas.openxmlformats.org/officeDocument/2006/relationships/hyperlink" Target="http://stats.oecd.org/OECDStat_Metadata/ShowMetadata.ashx?Dataset=CRS1&amp;Coords=%5bFLOWTYPE%5d.%5b112%5d&amp;ShowOnWeb=true&amp;Lang=en" TargetMode="External"/><Relationship Id="rId17" Type="http://schemas.openxmlformats.org/officeDocument/2006/relationships/vmlDrawing" Target="../drawings/vmlDrawing15.vml"/><Relationship Id="rId2" Type="http://schemas.openxmlformats.org/officeDocument/2006/relationships/hyperlink" Target="http://stats.oecd.org/OECDStat_Metadata/ShowMetadata.ashx?Dataset=CRS1&amp;Coords=%5bFLOWTYPE%5d.%5b115%5d&amp;ShowOnWeb=true&amp;Lang=en" TargetMode="External"/><Relationship Id="rId16" Type="http://schemas.openxmlformats.org/officeDocument/2006/relationships/drawing" Target="../drawings/drawing14.xml"/><Relationship Id="rId1" Type="http://schemas.openxmlformats.org/officeDocument/2006/relationships/hyperlink" Target="http://stats.oecd.org/OECDStat_Metadata/ShowMetadata.ashx?Dataset=CRS1&amp;Coords=%5bFLOW%5d.%5b11%5d&amp;ShowOnWeb=true&amp;Lang=en" TargetMode="External"/><Relationship Id="rId6" Type="http://schemas.openxmlformats.org/officeDocument/2006/relationships/hyperlink" Target="http://stats.oecd.org/OECDStat_Metadata/ShowMetadata.ashx?Dataset=CRS1&amp;Coords=%5bFLOWTYPE%5d.%5b112%5d&amp;ShowOnWeb=true&amp;Lang=en" TargetMode="External"/><Relationship Id="rId11" Type="http://schemas.openxmlformats.org/officeDocument/2006/relationships/hyperlink" Target="http://stats.oecd.org/OECDStat_Metadata/ShowMetadata.ashx?Dataset=CRS1&amp;Coords=%5bFLOWTYPE%5d.%5b115%5d&amp;ShowOnWeb=true&amp;Lang=en" TargetMode="External"/><Relationship Id="rId5" Type="http://schemas.openxmlformats.org/officeDocument/2006/relationships/hyperlink" Target="http://stats.oecd.org/OECDStat_Metadata/ShowMetadata.ashx?Dataset=CRS1&amp;Coords=%5bFLOWTYPE%5d.%5b115%5d&amp;ShowOnWeb=true&amp;Lang=en" TargetMode="External"/><Relationship Id="rId15" Type="http://schemas.openxmlformats.org/officeDocument/2006/relationships/hyperlink" Target="http://localhost/OECDStat_Metadata/ShowMetadata.ashx?Dataset=CRS1&amp;Coords=%5bFLOWTYPE%5d.%5b112%5d&amp;ShowOnWeb=true&amp;Lang=en" TargetMode="External"/><Relationship Id="rId10" Type="http://schemas.openxmlformats.org/officeDocument/2006/relationships/hyperlink" Target="http://stats.oecd.org/OECDStat_Metadata/ShowMetadata.ashx?Dataset=CRS1&amp;Coords=%5bFLOW%5d.%5b11%5d&amp;ShowOnWeb=true&amp;Lang=en" TargetMode="External"/><Relationship Id="rId19" Type="http://schemas.microsoft.com/office/2017/10/relationships/threadedComment" Target="../threadedComments/threadedComment15.xml"/><Relationship Id="rId4" Type="http://schemas.openxmlformats.org/officeDocument/2006/relationships/hyperlink" Target="http://stats.oecd.org/OECDStat_Metadata/ShowMetadata.ashx?Dataset=CRS1&amp;Coords=%5bFLOW%5d.%5b13%5d&amp;ShowOnWeb=true&amp;Lang=en" TargetMode="External"/><Relationship Id="rId9" Type="http://schemas.openxmlformats.org/officeDocument/2006/relationships/hyperlink" Target="http://stats.oecd.org/OECDStat_Metadata/ShowMetadata.ashx?Dataset=CRS1&amp;Coords=%5bFLOWTYPE%5d.%5b112%5d&amp;ShowOnWeb=true&amp;Lang=en" TargetMode="External"/><Relationship Id="rId14" Type="http://schemas.openxmlformats.org/officeDocument/2006/relationships/hyperlink" Target="http://localhost/OECDStat_Metadata/ShowMetadata.ashx?Dataset=CRS1&amp;Coords=%5bFLOWTYPE%5d.%5b115%5d&amp;ShowOnWeb=true&amp;Lang=en" TargetMode="External"/></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5.xml"/><Relationship Id="rId4" Type="http://schemas.microsoft.com/office/2017/10/relationships/threadedComment" Target="../threadedComments/threadedComment16.xml"/></Relationships>
</file>

<file path=xl/worksheets/_rels/sheet31.xml.rels><?xml version="1.0" encoding="UTF-8" standalone="yes"?>
<Relationships xmlns="http://schemas.openxmlformats.org/package/2006/relationships"><Relationship Id="rId8" Type="http://schemas.openxmlformats.org/officeDocument/2006/relationships/table" Target="../tables/table117.xml"/><Relationship Id="rId13" Type="http://schemas.openxmlformats.org/officeDocument/2006/relationships/table" Target="../tables/table122.xml"/><Relationship Id="rId18" Type="http://schemas.openxmlformats.org/officeDocument/2006/relationships/table" Target="../tables/table127.xml"/><Relationship Id="rId26" Type="http://schemas.openxmlformats.org/officeDocument/2006/relationships/table" Target="../tables/table135.xml"/><Relationship Id="rId3" Type="http://schemas.openxmlformats.org/officeDocument/2006/relationships/table" Target="../tables/table112.xml"/><Relationship Id="rId21" Type="http://schemas.openxmlformats.org/officeDocument/2006/relationships/table" Target="../tables/table130.xml"/><Relationship Id="rId7" Type="http://schemas.openxmlformats.org/officeDocument/2006/relationships/table" Target="../tables/table116.xml"/><Relationship Id="rId12" Type="http://schemas.openxmlformats.org/officeDocument/2006/relationships/table" Target="../tables/table121.xml"/><Relationship Id="rId17" Type="http://schemas.openxmlformats.org/officeDocument/2006/relationships/table" Target="../tables/table126.xml"/><Relationship Id="rId25" Type="http://schemas.openxmlformats.org/officeDocument/2006/relationships/table" Target="../tables/table134.xml"/><Relationship Id="rId2" Type="http://schemas.openxmlformats.org/officeDocument/2006/relationships/table" Target="../tables/table111.xml"/><Relationship Id="rId16" Type="http://schemas.openxmlformats.org/officeDocument/2006/relationships/table" Target="../tables/table125.xml"/><Relationship Id="rId20" Type="http://schemas.openxmlformats.org/officeDocument/2006/relationships/table" Target="../tables/table129.xml"/><Relationship Id="rId29" Type="http://schemas.openxmlformats.org/officeDocument/2006/relationships/table" Target="../tables/table138.xml"/><Relationship Id="rId1" Type="http://schemas.openxmlformats.org/officeDocument/2006/relationships/vmlDrawing" Target="../drawings/vmlDrawing17.vml"/><Relationship Id="rId6" Type="http://schemas.openxmlformats.org/officeDocument/2006/relationships/table" Target="../tables/table115.xml"/><Relationship Id="rId11" Type="http://schemas.openxmlformats.org/officeDocument/2006/relationships/table" Target="../tables/table120.xml"/><Relationship Id="rId24" Type="http://schemas.openxmlformats.org/officeDocument/2006/relationships/table" Target="../tables/table133.xml"/><Relationship Id="rId5" Type="http://schemas.openxmlformats.org/officeDocument/2006/relationships/table" Target="../tables/table114.xml"/><Relationship Id="rId15" Type="http://schemas.openxmlformats.org/officeDocument/2006/relationships/table" Target="../tables/table124.xml"/><Relationship Id="rId23" Type="http://schemas.openxmlformats.org/officeDocument/2006/relationships/table" Target="../tables/table132.xml"/><Relationship Id="rId28" Type="http://schemas.openxmlformats.org/officeDocument/2006/relationships/table" Target="../tables/table137.xml"/><Relationship Id="rId10" Type="http://schemas.openxmlformats.org/officeDocument/2006/relationships/table" Target="../tables/table119.xml"/><Relationship Id="rId19" Type="http://schemas.openxmlformats.org/officeDocument/2006/relationships/table" Target="../tables/table128.xml"/><Relationship Id="rId31" Type="http://schemas.microsoft.com/office/2017/10/relationships/threadedComment" Target="../threadedComments/threadedComment17.xml"/><Relationship Id="rId4" Type="http://schemas.openxmlformats.org/officeDocument/2006/relationships/table" Target="../tables/table113.xml"/><Relationship Id="rId9" Type="http://schemas.openxmlformats.org/officeDocument/2006/relationships/table" Target="../tables/table118.xml"/><Relationship Id="rId14" Type="http://schemas.openxmlformats.org/officeDocument/2006/relationships/table" Target="../tables/table123.xml"/><Relationship Id="rId22" Type="http://schemas.openxmlformats.org/officeDocument/2006/relationships/table" Target="../tables/table131.xml"/><Relationship Id="rId27" Type="http://schemas.openxmlformats.org/officeDocument/2006/relationships/table" Target="../tables/table136.xml"/><Relationship Id="rId30"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8" Type="http://schemas.openxmlformats.org/officeDocument/2006/relationships/table" Target="../tables/table145.xml"/><Relationship Id="rId3" Type="http://schemas.openxmlformats.org/officeDocument/2006/relationships/table" Target="../tables/table140.xml"/><Relationship Id="rId7" Type="http://schemas.openxmlformats.org/officeDocument/2006/relationships/table" Target="../tables/table144.xml"/><Relationship Id="rId2" Type="http://schemas.openxmlformats.org/officeDocument/2006/relationships/table" Target="../tables/table139.xml"/><Relationship Id="rId1" Type="http://schemas.openxmlformats.org/officeDocument/2006/relationships/vmlDrawing" Target="../drawings/vmlDrawing18.vml"/><Relationship Id="rId6" Type="http://schemas.openxmlformats.org/officeDocument/2006/relationships/table" Target="../tables/table143.xml"/><Relationship Id="rId11" Type="http://schemas.microsoft.com/office/2017/10/relationships/threadedComment" Target="../threadedComments/threadedComment18.xml"/><Relationship Id="rId5" Type="http://schemas.openxmlformats.org/officeDocument/2006/relationships/table" Target="../tables/table142.xml"/><Relationship Id="rId10" Type="http://schemas.openxmlformats.org/officeDocument/2006/relationships/comments" Target="../comments18.xml"/><Relationship Id="rId4" Type="http://schemas.openxmlformats.org/officeDocument/2006/relationships/table" Target="../tables/table141.xml"/><Relationship Id="rId9" Type="http://schemas.openxmlformats.org/officeDocument/2006/relationships/table" Target="../tables/table146.xml"/></Relationships>
</file>

<file path=xl/worksheets/_rels/sheet35.xml.rels><?xml version="1.0" encoding="UTF-8" standalone="yes"?>
<Relationships xmlns="http://schemas.openxmlformats.org/package/2006/relationships"><Relationship Id="rId3" Type="http://schemas.microsoft.com/office/2017/10/relationships/threadedComment" Target="../threadedComments/threadedComment19.xml"/><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16.xml"/><Relationship Id="rId4" Type="http://schemas.microsoft.com/office/2017/10/relationships/threadedComment" Target="../threadedComments/threadedComment2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8.xml.rels><?xml version="1.0" encoding="UTF-8" standalone="yes"?>
<Relationships xmlns="http://schemas.openxmlformats.org/package/2006/relationships"><Relationship Id="rId8" Type="http://schemas.openxmlformats.org/officeDocument/2006/relationships/table" Target="../tables/table153.xml"/><Relationship Id="rId13" Type="http://schemas.openxmlformats.org/officeDocument/2006/relationships/table" Target="../tables/table158.xml"/><Relationship Id="rId18" Type="http://schemas.openxmlformats.org/officeDocument/2006/relationships/table" Target="../tables/table163.xml"/><Relationship Id="rId26" Type="http://schemas.openxmlformats.org/officeDocument/2006/relationships/table" Target="../tables/table171.xml"/><Relationship Id="rId3" Type="http://schemas.openxmlformats.org/officeDocument/2006/relationships/table" Target="../tables/table148.xml"/><Relationship Id="rId21" Type="http://schemas.openxmlformats.org/officeDocument/2006/relationships/table" Target="../tables/table166.xml"/><Relationship Id="rId7" Type="http://schemas.openxmlformats.org/officeDocument/2006/relationships/table" Target="../tables/table152.xml"/><Relationship Id="rId12" Type="http://schemas.openxmlformats.org/officeDocument/2006/relationships/table" Target="../tables/table157.xml"/><Relationship Id="rId17" Type="http://schemas.openxmlformats.org/officeDocument/2006/relationships/table" Target="../tables/table162.xml"/><Relationship Id="rId25" Type="http://schemas.openxmlformats.org/officeDocument/2006/relationships/table" Target="../tables/table170.xml"/><Relationship Id="rId2" Type="http://schemas.openxmlformats.org/officeDocument/2006/relationships/table" Target="../tables/table147.xml"/><Relationship Id="rId16" Type="http://schemas.openxmlformats.org/officeDocument/2006/relationships/table" Target="../tables/table161.xml"/><Relationship Id="rId20" Type="http://schemas.openxmlformats.org/officeDocument/2006/relationships/table" Target="../tables/table165.xml"/><Relationship Id="rId29" Type="http://schemas.openxmlformats.org/officeDocument/2006/relationships/table" Target="../tables/table174.xml"/><Relationship Id="rId1" Type="http://schemas.openxmlformats.org/officeDocument/2006/relationships/vmlDrawing" Target="../drawings/vmlDrawing21.vml"/><Relationship Id="rId6" Type="http://schemas.openxmlformats.org/officeDocument/2006/relationships/table" Target="../tables/table151.xml"/><Relationship Id="rId11" Type="http://schemas.openxmlformats.org/officeDocument/2006/relationships/table" Target="../tables/table156.xml"/><Relationship Id="rId24" Type="http://schemas.openxmlformats.org/officeDocument/2006/relationships/table" Target="../tables/table169.xml"/><Relationship Id="rId32" Type="http://schemas.microsoft.com/office/2017/10/relationships/threadedComment" Target="../threadedComments/threadedComment21.xml"/><Relationship Id="rId5" Type="http://schemas.openxmlformats.org/officeDocument/2006/relationships/table" Target="../tables/table150.xml"/><Relationship Id="rId15" Type="http://schemas.openxmlformats.org/officeDocument/2006/relationships/table" Target="../tables/table160.xml"/><Relationship Id="rId23" Type="http://schemas.openxmlformats.org/officeDocument/2006/relationships/table" Target="../tables/table168.xml"/><Relationship Id="rId28" Type="http://schemas.openxmlformats.org/officeDocument/2006/relationships/table" Target="../tables/table173.xml"/><Relationship Id="rId10" Type="http://schemas.openxmlformats.org/officeDocument/2006/relationships/table" Target="../tables/table155.xml"/><Relationship Id="rId19" Type="http://schemas.openxmlformats.org/officeDocument/2006/relationships/table" Target="../tables/table164.xml"/><Relationship Id="rId31" Type="http://schemas.openxmlformats.org/officeDocument/2006/relationships/comments" Target="../comments21.xml"/><Relationship Id="rId4" Type="http://schemas.openxmlformats.org/officeDocument/2006/relationships/table" Target="../tables/table149.xml"/><Relationship Id="rId9" Type="http://schemas.openxmlformats.org/officeDocument/2006/relationships/table" Target="../tables/table154.xml"/><Relationship Id="rId14" Type="http://schemas.openxmlformats.org/officeDocument/2006/relationships/table" Target="../tables/table159.xml"/><Relationship Id="rId22" Type="http://schemas.openxmlformats.org/officeDocument/2006/relationships/table" Target="../tables/table167.xml"/><Relationship Id="rId27" Type="http://schemas.openxmlformats.org/officeDocument/2006/relationships/table" Target="../tables/table172.xml"/><Relationship Id="rId30" Type="http://schemas.openxmlformats.org/officeDocument/2006/relationships/table" Target="../tables/table175.xml"/></Relationships>
</file>

<file path=xl/worksheets/_rels/sheet40.xml.rels><?xml version="1.0" encoding="UTF-8" standalone="yes"?>
<Relationships xmlns="http://schemas.openxmlformats.org/package/2006/relationships"><Relationship Id="rId8" Type="http://schemas.openxmlformats.org/officeDocument/2006/relationships/table" Target="../tables/table182.xml"/><Relationship Id="rId3" Type="http://schemas.openxmlformats.org/officeDocument/2006/relationships/table" Target="../tables/table177.xml"/><Relationship Id="rId7" Type="http://schemas.openxmlformats.org/officeDocument/2006/relationships/table" Target="../tables/table181.xml"/><Relationship Id="rId2" Type="http://schemas.openxmlformats.org/officeDocument/2006/relationships/table" Target="../tables/table176.xml"/><Relationship Id="rId1" Type="http://schemas.openxmlformats.org/officeDocument/2006/relationships/vmlDrawing" Target="../drawings/vmlDrawing22.vml"/><Relationship Id="rId6" Type="http://schemas.openxmlformats.org/officeDocument/2006/relationships/table" Target="../tables/table180.xml"/><Relationship Id="rId5" Type="http://schemas.openxmlformats.org/officeDocument/2006/relationships/table" Target="../tables/table179.xml"/><Relationship Id="rId10" Type="http://schemas.microsoft.com/office/2017/10/relationships/threadedComment" Target="../threadedComments/threadedComment22.xml"/><Relationship Id="rId4" Type="http://schemas.openxmlformats.org/officeDocument/2006/relationships/table" Target="../tables/table178.xml"/><Relationship Id="rId9" Type="http://schemas.openxmlformats.org/officeDocument/2006/relationships/comments" Target="../comments22.xml"/></Relationships>
</file>

<file path=xl/worksheets/_rels/sheet42.xml.rels><?xml version="1.0" encoding="UTF-8" standalone="yes"?>
<Relationships xmlns="http://schemas.openxmlformats.org/package/2006/relationships"><Relationship Id="rId3" Type="http://schemas.microsoft.com/office/2017/10/relationships/threadedComment" Target="../threadedComments/threadedComment23.xml"/><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microsoft.com/office/2017/10/relationships/threadedComment" Target="../threadedComments/threadedComment24.xml"/><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microsoft.com/office/2017/10/relationships/threadedComment" Target="../threadedComments/threadedComment25.xml"/><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18.xml"/><Relationship Id="rId4" Type="http://schemas.microsoft.com/office/2017/10/relationships/threadedComment" Target="../threadedComments/threadedComment26.xml"/></Relationships>
</file>

<file path=xl/worksheets/_rels/sheet46.xml.rels><?xml version="1.0" encoding="UTF-8" standalone="yes"?>
<Relationships xmlns="http://schemas.openxmlformats.org/package/2006/relationships"><Relationship Id="rId8" Type="http://schemas.openxmlformats.org/officeDocument/2006/relationships/table" Target="../tables/table189.xml"/><Relationship Id="rId3" Type="http://schemas.openxmlformats.org/officeDocument/2006/relationships/table" Target="../tables/table184.xml"/><Relationship Id="rId7" Type="http://schemas.openxmlformats.org/officeDocument/2006/relationships/table" Target="../tables/table188.xml"/><Relationship Id="rId2" Type="http://schemas.openxmlformats.org/officeDocument/2006/relationships/table" Target="../tables/table183.xml"/><Relationship Id="rId1" Type="http://schemas.openxmlformats.org/officeDocument/2006/relationships/vmlDrawing" Target="../drawings/vmlDrawing27.vml"/><Relationship Id="rId6" Type="http://schemas.openxmlformats.org/officeDocument/2006/relationships/table" Target="../tables/table187.xml"/><Relationship Id="rId5" Type="http://schemas.openxmlformats.org/officeDocument/2006/relationships/table" Target="../tables/table186.xml"/><Relationship Id="rId10" Type="http://schemas.microsoft.com/office/2017/10/relationships/threadedComment" Target="../threadedComments/threadedComment27.xml"/><Relationship Id="rId4" Type="http://schemas.openxmlformats.org/officeDocument/2006/relationships/table" Target="../tables/table185.xml"/><Relationship Id="rId9" Type="http://schemas.openxmlformats.org/officeDocument/2006/relationships/comments" Target="../comments27.xml"/></Relationships>
</file>

<file path=xl/worksheets/_rels/sheet48.xml.rels><?xml version="1.0" encoding="UTF-8" standalone="yes"?>
<Relationships xmlns="http://schemas.openxmlformats.org/package/2006/relationships"><Relationship Id="rId3" Type="http://schemas.microsoft.com/office/2017/10/relationships/threadedComment" Target="../threadedComments/threadedComment28.xml"/><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49.xml.rels><?xml version="1.0" encoding="UTF-8" standalone="yes"?>
<Relationships xmlns="http://schemas.openxmlformats.org/package/2006/relationships"><Relationship Id="rId8" Type="http://schemas.openxmlformats.org/officeDocument/2006/relationships/table" Target="../tables/table193.xml"/><Relationship Id="rId13" Type="http://schemas.openxmlformats.org/officeDocument/2006/relationships/table" Target="../tables/table198.xml"/><Relationship Id="rId3" Type="http://schemas.openxmlformats.org/officeDocument/2006/relationships/pivotTable" Target="../pivotTables/pivotTable3.xml"/><Relationship Id="rId7" Type="http://schemas.openxmlformats.org/officeDocument/2006/relationships/table" Target="../tables/table192.xml"/><Relationship Id="rId12" Type="http://schemas.openxmlformats.org/officeDocument/2006/relationships/table" Target="../tables/table19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91.xml"/><Relationship Id="rId11" Type="http://schemas.openxmlformats.org/officeDocument/2006/relationships/table" Target="../tables/table196.xml"/><Relationship Id="rId5" Type="http://schemas.openxmlformats.org/officeDocument/2006/relationships/table" Target="../tables/table190.xml"/><Relationship Id="rId10" Type="http://schemas.openxmlformats.org/officeDocument/2006/relationships/table" Target="../tables/table195.xml"/><Relationship Id="rId4" Type="http://schemas.openxmlformats.org/officeDocument/2006/relationships/drawing" Target="../drawings/drawing19.xml"/><Relationship Id="rId9" Type="http://schemas.openxmlformats.org/officeDocument/2006/relationships/table" Target="../tables/table194.xml"/><Relationship Id="rId14" Type="http://schemas.openxmlformats.org/officeDocument/2006/relationships/table" Target="../tables/table19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02F70-C747-994F-8AB2-BFCB4BBE4380}">
  <sheetPr codeName="Hoja15">
    <tabColor theme="9" tint="0.79998168889431442"/>
  </sheetPr>
  <dimension ref="A1:F27"/>
  <sheetViews>
    <sheetView zoomScale="110" zoomScaleNormal="110" workbookViewId="0">
      <selection activeCell="D13" sqref="D13"/>
    </sheetView>
  </sheetViews>
  <sheetFormatPr baseColWidth="10" defaultColWidth="11" defaultRowHeight="16"/>
  <cols>
    <col min="1" max="1" width="21.1640625" bestFit="1" customWidth="1"/>
    <col min="2" max="2" width="17" bestFit="1" customWidth="1"/>
    <col min="3" max="3" width="17.33203125" bestFit="1" customWidth="1"/>
    <col min="4" max="4" width="28.1640625" bestFit="1" customWidth="1"/>
    <col min="5" max="5" width="21" bestFit="1" customWidth="1"/>
    <col min="6" max="6" width="12.33203125" bestFit="1" customWidth="1"/>
    <col min="7" max="7" width="15.83203125" bestFit="1" customWidth="1"/>
  </cols>
  <sheetData>
    <row r="1" spans="1:6">
      <c r="A1" s="1035" t="s">
        <v>622</v>
      </c>
      <c r="B1" s="503"/>
    </row>
    <row r="3" spans="1:6">
      <c r="A3" s="1001" t="s">
        <v>612</v>
      </c>
      <c r="D3" s="1001" t="s">
        <v>613</v>
      </c>
    </row>
    <row r="5" spans="1:6">
      <c r="A5" t="s">
        <v>614</v>
      </c>
      <c r="B5" s="844">
        <f>SUM('Financial Statements'!K160:Q160)</f>
        <v>200</v>
      </c>
      <c r="C5" s="1036">
        <f>B5/$B$8</f>
        <v>0.23529411764705882</v>
      </c>
      <c r="D5" t="s">
        <v>616</v>
      </c>
      <c r="E5" s="844" t="e">
        <f>'Financial Statements'!J119</f>
        <v>#REF!</v>
      </c>
      <c r="F5" s="796" t="s">
        <v>620</v>
      </c>
    </row>
    <row r="6" spans="1:6">
      <c r="A6" t="s">
        <v>106</v>
      </c>
      <c r="B6" s="844">
        <f>'Financial Statements'!G20</f>
        <v>299.99999999999994</v>
      </c>
      <c r="C6" s="1036">
        <f>B6/$B$8</f>
        <v>0.35294117647058815</v>
      </c>
      <c r="D6" t="s">
        <v>623</v>
      </c>
      <c r="E6" s="844" t="e">
        <f>SUM('Financial Statements'!K104:Q104)</f>
        <v>#REF!</v>
      </c>
      <c r="F6" s="796" t="s">
        <v>619</v>
      </c>
    </row>
    <row r="7" spans="1:6">
      <c r="A7" t="s">
        <v>615</v>
      </c>
      <c r="B7" s="844">
        <f>SUM('Financial Statements'!K108:Q108)</f>
        <v>350</v>
      </c>
      <c r="C7" s="1036">
        <f>B7/$B$8</f>
        <v>0.41176470588235292</v>
      </c>
      <c r="D7" t="s">
        <v>617</v>
      </c>
      <c r="E7" s="844" t="e">
        <f>SUM('Financial Statements'!K106:Q106)</f>
        <v>#REF!</v>
      </c>
    </row>
    <row r="8" spans="1:6">
      <c r="B8" s="845">
        <f>SUM(B5:B7)</f>
        <v>850</v>
      </c>
      <c r="E8" s="845" t="e">
        <f>SUM(E5:E7)</f>
        <v>#REF!</v>
      </c>
    </row>
    <row r="16" spans="1:6">
      <c r="A16" s="1034" t="s">
        <v>618</v>
      </c>
      <c r="B16" s="1034" t="s">
        <v>624</v>
      </c>
    </row>
    <row r="19" spans="1:6">
      <c r="D19" s="822" t="s">
        <v>5</v>
      </c>
      <c r="E19" s="1002" t="e">
        <f>'Financial Statements'!G23</f>
        <v>#REF!</v>
      </c>
    </row>
    <row r="20" spans="1:6">
      <c r="A20" t="s">
        <v>6</v>
      </c>
      <c r="B20" s="844" t="e">
        <f>-'Financial Statements'!K117</f>
        <v>#REF!</v>
      </c>
    </row>
    <row r="21" spans="1:6">
      <c r="A21" t="s">
        <v>7</v>
      </c>
      <c r="B21" s="844">
        <f>-SUMIF('Financial Statements'!K101:AD101,"&lt;0",'Financial Statements'!K101:AD101)</f>
        <v>0</v>
      </c>
      <c r="D21" t="s">
        <v>8</v>
      </c>
      <c r="E21" s="844">
        <f>SUMIF('Financial Statements'!K101:T101,"&gt;0",'Financial Statements'!K101:T101)</f>
        <v>0</v>
      </c>
      <c r="F21" s="414">
        <f>E21/$E$25</f>
        <v>0</v>
      </c>
    </row>
    <row r="22" spans="1:6">
      <c r="A22" t="s">
        <v>9</v>
      </c>
      <c r="B22" s="844">
        <f>-SUM('Financial Statements'!K102:T102)</f>
        <v>4681.0000000000009</v>
      </c>
      <c r="D22" t="s">
        <v>10</v>
      </c>
      <c r="E22" s="844">
        <f>'Financial Statements'!G20</f>
        <v>299.99999999999994</v>
      </c>
      <c r="F22" s="414">
        <f>E22/$E$25</f>
        <v>0.35294117647058815</v>
      </c>
    </row>
    <row r="23" spans="1:6">
      <c r="A23" t="s">
        <v>11</v>
      </c>
      <c r="B23" s="844" t="e">
        <f>-SUM('Financial Statements'!K106:T106)</f>
        <v>#REF!</v>
      </c>
      <c r="D23" t="s">
        <v>12</v>
      </c>
      <c r="E23" s="844">
        <f>SUM('Financial Statements'!K108:T108)</f>
        <v>350</v>
      </c>
      <c r="F23" s="414">
        <f>E23/$E$25</f>
        <v>0.41176470588235292</v>
      </c>
    </row>
    <row r="24" spans="1:6">
      <c r="A24" t="s">
        <v>621</v>
      </c>
      <c r="B24" s="844" t="e">
        <f>-SUM('Financial Statements'!K107:T107)</f>
        <v>#REF!</v>
      </c>
      <c r="D24" t="s">
        <v>13</v>
      </c>
      <c r="E24" s="844">
        <f>SUM('Financial Statements'!K160:T160)</f>
        <v>200</v>
      </c>
      <c r="F24" s="414">
        <f>E24/$E$25</f>
        <v>0.23529411764705882</v>
      </c>
    </row>
    <row r="25" spans="1:6">
      <c r="B25" s="845" t="e">
        <f>SUM(B20:B24)</f>
        <v>#REF!</v>
      </c>
      <c r="E25" s="845">
        <f>E24+E23+E22+E21</f>
        <v>850</v>
      </c>
    </row>
    <row r="27" spans="1:6">
      <c r="D27" t="s">
        <v>14</v>
      </c>
      <c r="E27" s="844" t="e">
        <f>B25-E25</f>
        <v>#REF!</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116A-5C85-A040-9EB4-07721DC04A4F}">
  <sheetPr codeName="Hoja2"/>
  <dimension ref="B2:R121"/>
  <sheetViews>
    <sheetView showGridLines="0" tabSelected="1" zoomScaleNormal="100" workbookViewId="0">
      <selection activeCell="B2" sqref="B2"/>
    </sheetView>
  </sheetViews>
  <sheetFormatPr baseColWidth="10" defaultColWidth="13" defaultRowHeight="16"/>
  <cols>
    <col min="1" max="5" width="13" style="1037"/>
    <col min="6" max="6" width="16.33203125" style="1037" customWidth="1"/>
    <col min="7" max="16384" width="13" style="1037"/>
  </cols>
  <sheetData>
    <row r="2" spans="2:18" ht="25" thickBot="1">
      <c r="B2" s="1111" t="s">
        <v>833</v>
      </c>
      <c r="C2" s="1112"/>
      <c r="D2" s="1112"/>
      <c r="E2" s="1112"/>
      <c r="F2" s="1112"/>
      <c r="G2" s="1111"/>
      <c r="H2" s="1112"/>
      <c r="I2" s="1112"/>
      <c r="J2" s="1112"/>
      <c r="K2" s="1112"/>
      <c r="L2" s="1112"/>
      <c r="M2" s="1112"/>
      <c r="N2" s="1112"/>
      <c r="O2" s="1112"/>
      <c r="P2" s="1112"/>
      <c r="Q2" s="1112"/>
      <c r="R2" s="1112"/>
    </row>
    <row r="3" spans="2:18" ht="17" thickTop="1"/>
    <row r="4" spans="2:18">
      <c r="B4" s="2681" t="s">
        <v>959</v>
      </c>
      <c r="C4" s="2681"/>
      <c r="D4" s="2681"/>
      <c r="E4" s="2681"/>
      <c r="F4" s="2681"/>
      <c r="G4" s="2681"/>
      <c r="H4" s="2681"/>
      <c r="I4" s="2681"/>
      <c r="J4" s="2681"/>
      <c r="K4" s="2681"/>
      <c r="L4" s="2681"/>
      <c r="M4" s="2681"/>
      <c r="N4" s="2681"/>
      <c r="O4" s="2681"/>
      <c r="P4" s="2681"/>
      <c r="Q4" s="2681"/>
      <c r="R4" s="2681"/>
    </row>
    <row r="5" spans="2:18">
      <c r="B5" s="2681"/>
      <c r="C5" s="2681"/>
      <c r="D5" s="2681"/>
      <c r="E5" s="2681"/>
      <c r="F5" s="2681"/>
      <c r="G5" s="2681"/>
      <c r="H5" s="2681"/>
      <c r="I5" s="2681"/>
      <c r="J5" s="2681"/>
      <c r="K5" s="2681"/>
      <c r="L5" s="2681"/>
      <c r="M5" s="2681"/>
      <c r="N5" s="2681"/>
      <c r="O5" s="2681"/>
      <c r="P5" s="2681"/>
      <c r="Q5" s="2681"/>
      <c r="R5" s="2681"/>
    </row>
    <row r="6" spans="2:18">
      <c r="B6" s="2681"/>
      <c r="C6" s="2681"/>
      <c r="D6" s="2681"/>
      <c r="E6" s="2681"/>
      <c r="F6" s="2681"/>
      <c r="G6" s="2681"/>
      <c r="H6" s="2681"/>
      <c r="I6" s="2681"/>
      <c r="J6" s="2681"/>
      <c r="K6" s="2681"/>
      <c r="L6" s="2681"/>
      <c r="M6" s="2681"/>
      <c r="N6" s="2681"/>
      <c r="O6" s="2681"/>
      <c r="P6" s="2681"/>
      <c r="Q6" s="2681"/>
      <c r="R6" s="2681"/>
    </row>
    <row r="7" spans="2:18" ht="22" thickBot="1">
      <c r="B7" s="1113" t="s">
        <v>630</v>
      </c>
      <c r="C7" s="1114"/>
      <c r="D7" s="1114"/>
      <c r="E7" s="1114"/>
      <c r="F7" s="1114"/>
      <c r="G7" s="1114"/>
      <c r="H7" s="1114"/>
      <c r="I7" s="1114"/>
      <c r="J7" s="1114"/>
      <c r="K7" s="1114"/>
      <c r="L7" s="1114"/>
      <c r="M7" s="1114"/>
      <c r="N7" s="1114"/>
      <c r="O7" s="1114"/>
      <c r="P7" s="1114"/>
      <c r="Q7" s="1114"/>
      <c r="R7" s="1114"/>
    </row>
    <row r="8" spans="2:18" ht="17" thickTop="1"/>
    <row r="9" spans="2:18" ht="17" customHeight="1"/>
    <row r="10" spans="2:18" ht="22" customHeight="1"/>
    <row r="11" spans="2:18" ht="15" customHeight="1"/>
    <row r="31" spans="4:8">
      <c r="D31" s="2687"/>
      <c r="E31" s="2687"/>
      <c r="F31" s="2687"/>
      <c r="G31" s="2687"/>
      <c r="H31" s="2687"/>
    </row>
    <row r="32" spans="4:8">
      <c r="D32" s="2687"/>
      <c r="E32" s="2687"/>
      <c r="F32" s="2687"/>
      <c r="G32" s="2687"/>
      <c r="H32" s="2687"/>
    </row>
    <row r="33" spans="4:10">
      <c r="D33" s="2687"/>
      <c r="E33" s="2687"/>
      <c r="F33" s="2687"/>
      <c r="G33" s="2687"/>
      <c r="H33" s="2687"/>
    </row>
    <row r="40" spans="4:10">
      <c r="H40" s="1116"/>
      <c r="J40" s="1116"/>
    </row>
    <row r="42" spans="4:10" ht="17" customHeight="1"/>
    <row r="43" spans="4:10" ht="17" customHeight="1"/>
    <row r="44" spans="4:10" ht="17" customHeight="1"/>
    <row r="45" spans="4:10" ht="17" customHeight="1"/>
    <row r="46" spans="4:10" ht="17" customHeight="1"/>
    <row r="54" spans="2:18" ht="22" thickBot="1">
      <c r="B54" s="1113" t="s">
        <v>15</v>
      </c>
      <c r="C54" s="1114"/>
      <c r="D54" s="1114"/>
      <c r="E54" s="1114"/>
      <c r="F54" s="1114"/>
      <c r="G54" s="1114"/>
      <c r="H54" s="1114"/>
      <c r="I54" s="1114"/>
      <c r="J54" s="1114"/>
      <c r="K54" s="1114"/>
      <c r="L54" s="1114"/>
      <c r="M54" s="1114"/>
      <c r="N54" s="1114"/>
      <c r="O54" s="1114"/>
      <c r="P54" s="1114"/>
      <c r="Q54" s="1114"/>
      <c r="R54" s="1114"/>
    </row>
    <row r="55" spans="2:18" ht="17" thickTop="1"/>
    <row r="56" spans="2:18" ht="19">
      <c r="B56" s="2673" t="s">
        <v>960</v>
      </c>
      <c r="C56" s="2673"/>
      <c r="D56" s="2673"/>
      <c r="E56" s="2673"/>
      <c r="F56" s="2673"/>
      <c r="G56" s="2673"/>
      <c r="H56" s="2673"/>
      <c r="I56" s="2673"/>
      <c r="J56" s="2673"/>
      <c r="K56" s="2673"/>
      <c r="L56" s="2673"/>
      <c r="M56" s="2673"/>
      <c r="N56" s="2673"/>
    </row>
    <row r="57" spans="2:18" ht="19">
      <c r="B57" s="2673" t="s">
        <v>16</v>
      </c>
      <c r="C57" s="2673"/>
      <c r="D57" s="2673"/>
      <c r="E57" s="2673"/>
      <c r="F57" s="2673"/>
      <c r="G57" s="2673"/>
      <c r="H57" s="2673"/>
      <c r="I57" s="2673"/>
      <c r="J57" s="2673"/>
      <c r="K57" s="2673"/>
      <c r="L57" s="2673"/>
      <c r="M57" s="2673"/>
      <c r="N57" s="2673"/>
    </row>
    <row r="58" spans="2:18" ht="19">
      <c r="B58" s="1118"/>
      <c r="C58" s="1118"/>
      <c r="D58" s="1118"/>
      <c r="E58" s="1118"/>
      <c r="F58" s="1118"/>
      <c r="G58" s="1118"/>
      <c r="H58" s="1118"/>
      <c r="I58" s="1118"/>
      <c r="J58" s="1118"/>
      <c r="K58" s="1118"/>
      <c r="L58" s="1118"/>
      <c r="M58" s="1118"/>
      <c r="N58" s="1119"/>
    </row>
    <row r="59" spans="2:18" ht="19">
      <c r="B59" s="1119" t="s">
        <v>17</v>
      </c>
      <c r="C59" s="1119"/>
      <c r="D59" s="1119"/>
      <c r="E59" s="1119"/>
      <c r="F59" s="1119"/>
      <c r="G59" s="1119"/>
      <c r="H59" s="1119"/>
      <c r="I59" s="1119"/>
      <c r="J59" s="1119"/>
      <c r="K59" s="1119"/>
      <c r="L59" s="1119"/>
      <c r="M59" s="1119"/>
      <c r="N59" s="1119"/>
    </row>
    <row r="60" spans="2:18" ht="19">
      <c r="B60" s="1119" t="s">
        <v>18</v>
      </c>
      <c r="C60" s="1119"/>
      <c r="D60" s="1119"/>
      <c r="E60" s="1119"/>
      <c r="F60" s="1119"/>
      <c r="G60" s="1119"/>
      <c r="H60" s="1119"/>
      <c r="I60" s="1119"/>
      <c r="J60" s="1119"/>
      <c r="K60" s="1119"/>
      <c r="L60" s="1119"/>
      <c r="M60" s="1119"/>
      <c r="N60" s="1119"/>
    </row>
    <row r="61" spans="2:18" ht="19">
      <c r="B61" s="1120" t="s">
        <v>19</v>
      </c>
      <c r="C61" s="1120"/>
      <c r="D61" s="1120"/>
      <c r="E61" s="1120"/>
      <c r="F61" s="1120"/>
      <c r="G61" s="1120"/>
      <c r="H61" s="1120"/>
      <c r="I61" s="1119"/>
      <c r="J61" s="1119"/>
      <c r="K61" s="1119"/>
      <c r="L61" s="1119"/>
      <c r="M61" s="1119"/>
      <c r="N61" s="1119"/>
    </row>
    <row r="62" spans="2:18" ht="19">
      <c r="B62" s="1121" t="s">
        <v>20</v>
      </c>
      <c r="C62" s="1121"/>
      <c r="D62" s="1121"/>
      <c r="E62" s="1121"/>
      <c r="F62" s="1121"/>
      <c r="G62" s="1121"/>
      <c r="H62" s="1121"/>
      <c r="I62" s="1119"/>
      <c r="J62" s="1119"/>
      <c r="K62" s="1119"/>
      <c r="L62" s="1119"/>
      <c r="M62" s="1119"/>
      <c r="N62" s="1119"/>
    </row>
    <row r="63" spans="2:18" ht="19">
      <c r="B63" s="1122" t="s">
        <v>21</v>
      </c>
      <c r="C63" s="1122"/>
      <c r="D63" s="1122"/>
      <c r="E63" s="1122"/>
      <c r="F63" s="1122"/>
      <c r="G63" s="1122"/>
      <c r="H63" s="1122"/>
      <c r="I63" s="1119"/>
      <c r="J63" s="1119"/>
      <c r="K63" s="1119"/>
      <c r="L63" s="1119"/>
      <c r="M63" s="1119"/>
      <c r="N63" s="1119"/>
    </row>
    <row r="64" spans="2:18" ht="19">
      <c r="B64" s="1123" t="s">
        <v>22</v>
      </c>
      <c r="C64" s="1122"/>
      <c r="D64" s="1122"/>
      <c r="E64" s="1122"/>
      <c r="F64" s="1122"/>
      <c r="G64" s="1122"/>
      <c r="H64" s="1122"/>
      <c r="I64" s="1119"/>
      <c r="J64" s="1119"/>
      <c r="K64" s="1119"/>
      <c r="L64" s="1119"/>
      <c r="M64" s="1119"/>
      <c r="N64" s="1119"/>
    </row>
    <row r="65" spans="2:18" ht="19">
      <c r="B65" s="1124" t="s">
        <v>23</v>
      </c>
      <c r="C65" s="1122"/>
      <c r="D65" s="1122"/>
      <c r="E65" s="1122"/>
      <c r="F65" s="1122"/>
      <c r="G65" s="1122"/>
      <c r="H65" s="1122"/>
      <c r="I65" s="1119"/>
      <c r="J65" s="1119"/>
      <c r="K65" s="1119"/>
      <c r="L65" s="1119"/>
      <c r="M65" s="1119"/>
      <c r="N65" s="1119"/>
    </row>
    <row r="67" spans="2:18" ht="22" thickBot="1">
      <c r="B67" s="1113" t="s">
        <v>24</v>
      </c>
      <c r="C67" s="1114"/>
      <c r="D67" s="1114"/>
      <c r="E67" s="1114"/>
      <c r="F67" s="1114"/>
      <c r="G67" s="1114"/>
      <c r="H67" s="1114"/>
      <c r="I67" s="1114"/>
      <c r="J67" s="1114"/>
      <c r="K67" s="1114"/>
      <c r="L67" s="1114"/>
      <c r="M67" s="1114"/>
      <c r="N67" s="1114"/>
      <c r="O67" s="1114"/>
      <c r="P67" s="1114"/>
      <c r="Q67" s="1114"/>
      <c r="R67" s="1114"/>
    </row>
    <row r="68" spans="2:18" ht="17" thickTop="1"/>
    <row r="69" spans="2:18" ht="19">
      <c r="B69" s="1125" t="s">
        <v>25</v>
      </c>
      <c r="C69" s="1119"/>
      <c r="D69" s="1119"/>
      <c r="E69" s="1119"/>
      <c r="F69" s="1119"/>
      <c r="G69" s="1119"/>
      <c r="H69" s="1119"/>
      <c r="I69" s="1119"/>
      <c r="J69" s="1119"/>
    </row>
    <row r="70" spans="2:18" ht="19">
      <c r="B70" s="1119"/>
      <c r="C70" s="1119"/>
      <c r="D70" s="1119" t="s">
        <v>26</v>
      </c>
      <c r="E70" s="1119"/>
      <c r="F70" s="1119" t="s">
        <v>27</v>
      </c>
      <c r="G70" s="1119"/>
      <c r="H70" s="1119"/>
      <c r="I70" s="1119"/>
      <c r="J70" s="1119"/>
    </row>
    <row r="71" spans="2:18" ht="19">
      <c r="B71" s="1119"/>
      <c r="C71" s="1119"/>
      <c r="D71" s="1119" t="s">
        <v>28</v>
      </c>
      <c r="E71" s="1119"/>
      <c r="F71" s="1119" t="s">
        <v>29</v>
      </c>
      <c r="G71" s="1119"/>
      <c r="H71" s="1119"/>
      <c r="I71" s="1119"/>
      <c r="J71" s="1119"/>
    </row>
    <row r="72" spans="2:18" ht="19">
      <c r="B72" s="1119"/>
      <c r="C72" s="1119"/>
      <c r="D72" s="1119" t="s">
        <v>30</v>
      </c>
      <c r="E72" s="1119"/>
      <c r="F72" s="1119" t="s">
        <v>31</v>
      </c>
      <c r="G72" s="1119"/>
      <c r="H72" s="1119"/>
      <c r="I72" s="1119"/>
      <c r="J72" s="1119"/>
    </row>
    <row r="73" spans="2:18" ht="19">
      <c r="B73" s="1119"/>
      <c r="C73" s="1119"/>
      <c r="D73" s="1119" t="s">
        <v>3</v>
      </c>
      <c r="E73" s="1119"/>
      <c r="F73" s="1119" t="s">
        <v>32</v>
      </c>
      <c r="G73" s="1119"/>
      <c r="H73" s="1119"/>
      <c r="I73" s="1119"/>
      <c r="J73" s="1119"/>
    </row>
    <row r="74" spans="2:18" ht="19">
      <c r="B74" s="1119"/>
      <c r="C74" s="1119"/>
      <c r="D74" s="1119"/>
      <c r="E74" s="1119"/>
      <c r="F74" s="1119"/>
      <c r="G74" s="1119"/>
      <c r="H74" s="1119"/>
      <c r="I74" s="1119"/>
      <c r="J74" s="1119"/>
    </row>
    <row r="75" spans="2:18" ht="19">
      <c r="B75" s="1126" t="s">
        <v>33</v>
      </c>
      <c r="C75" s="1119"/>
      <c r="D75" s="1119"/>
      <c r="E75" s="1119"/>
      <c r="F75" s="1119"/>
      <c r="G75" s="1119"/>
      <c r="H75" s="1119"/>
      <c r="I75" s="1119"/>
      <c r="J75" s="1119"/>
    </row>
    <row r="76" spans="2:18" ht="19">
      <c r="B76" s="1119"/>
      <c r="C76" s="1119"/>
      <c r="D76" s="1119" t="s">
        <v>34</v>
      </c>
      <c r="E76" s="1119"/>
      <c r="F76" s="1119" t="s">
        <v>35</v>
      </c>
      <c r="G76" s="1119"/>
      <c r="H76" s="1119"/>
      <c r="I76" s="1119"/>
      <c r="J76" s="1119"/>
    </row>
    <row r="77" spans="2:18" ht="19">
      <c r="B77" s="1119"/>
      <c r="C77" s="1119"/>
      <c r="D77" s="1119" t="s">
        <v>36</v>
      </c>
      <c r="E77" s="1119"/>
      <c r="F77" s="1119" t="s">
        <v>37</v>
      </c>
      <c r="G77" s="1119"/>
      <c r="H77" s="1119"/>
      <c r="I77" s="1119"/>
      <c r="J77" s="1119"/>
    </row>
    <row r="78" spans="2:18" ht="19">
      <c r="B78" s="1119"/>
      <c r="C78" s="1119"/>
      <c r="D78" s="1119" t="s">
        <v>38</v>
      </c>
      <c r="E78" s="1119"/>
      <c r="F78" s="1119" t="s">
        <v>39</v>
      </c>
      <c r="G78" s="1119"/>
      <c r="H78" s="1119"/>
      <c r="I78" s="1119"/>
      <c r="J78" s="1119"/>
    </row>
    <row r="79" spans="2:18" ht="19">
      <c r="B79" s="1119"/>
      <c r="C79" s="1119"/>
      <c r="D79" s="1119" t="s">
        <v>40</v>
      </c>
      <c r="E79" s="1119"/>
      <c r="F79" s="1119" t="s">
        <v>41</v>
      </c>
      <c r="G79" s="1119"/>
      <c r="H79" s="1119"/>
      <c r="I79" s="1119"/>
      <c r="J79" s="1119"/>
    </row>
    <row r="80" spans="2:18" ht="19">
      <c r="B80" s="1119"/>
      <c r="C80" s="1119"/>
      <c r="D80" s="1119" t="s">
        <v>42</v>
      </c>
      <c r="E80" s="1119"/>
      <c r="F80" s="1119" t="s">
        <v>43</v>
      </c>
      <c r="G80" s="1119"/>
      <c r="H80" s="1119"/>
      <c r="I80" s="1119"/>
      <c r="J80" s="1119"/>
    </row>
    <row r="81" spans="2:18" ht="19">
      <c r="B81" s="1119"/>
      <c r="C81" s="1119"/>
      <c r="D81" s="1119" t="s">
        <v>44</v>
      </c>
      <c r="E81" s="1119"/>
      <c r="F81" s="1119" t="s">
        <v>45</v>
      </c>
      <c r="G81" s="1119"/>
      <c r="H81" s="1119"/>
      <c r="I81" s="1119"/>
      <c r="J81" s="1119"/>
    </row>
    <row r="82" spans="2:18" ht="19">
      <c r="B82" s="1119"/>
      <c r="C82" s="1119"/>
      <c r="D82" s="1119" t="s">
        <v>46</v>
      </c>
      <c r="E82" s="1119"/>
      <c r="F82" s="1119" t="s">
        <v>47</v>
      </c>
      <c r="G82" s="1119"/>
      <c r="H82" s="1119"/>
      <c r="I82" s="1119"/>
      <c r="J82" s="1119"/>
    </row>
    <row r="83" spans="2:18" ht="19">
      <c r="B83" s="1119"/>
      <c r="C83" s="1119"/>
      <c r="D83" s="1119" t="s">
        <v>48</v>
      </c>
      <c r="E83" s="1119"/>
      <c r="F83" s="1119" t="s">
        <v>49</v>
      </c>
      <c r="G83" s="1119"/>
      <c r="H83" s="1119"/>
      <c r="I83" s="1119"/>
      <c r="J83" s="1119"/>
    </row>
    <row r="84" spans="2:18" ht="19">
      <c r="B84" s="1119"/>
      <c r="C84" s="1119"/>
      <c r="D84" s="1119" t="s">
        <v>50</v>
      </c>
      <c r="E84" s="1119"/>
      <c r="F84" s="1119" t="s">
        <v>51</v>
      </c>
      <c r="G84" s="1119"/>
      <c r="H84" s="1119"/>
      <c r="I84" s="1119"/>
      <c r="J84" s="1119"/>
    </row>
    <row r="85" spans="2:18" ht="19">
      <c r="B85" s="1119"/>
      <c r="C85" s="1119"/>
      <c r="D85" s="1119" t="s">
        <v>52</v>
      </c>
      <c r="E85" s="1119"/>
      <c r="F85" s="1119" t="s">
        <v>53</v>
      </c>
      <c r="G85" s="1119"/>
      <c r="H85" s="1119"/>
      <c r="I85" s="1119"/>
      <c r="J85" s="1119"/>
    </row>
    <row r="86" spans="2:18" ht="19">
      <c r="B86" s="1119"/>
      <c r="C86" s="1119"/>
      <c r="D86" s="1119" t="s">
        <v>54</v>
      </c>
      <c r="E86" s="1119"/>
      <c r="F86" s="1119" t="s">
        <v>55</v>
      </c>
      <c r="G86" s="1119"/>
      <c r="H86" s="1119"/>
      <c r="I86" s="1119"/>
      <c r="J86" s="1119"/>
    </row>
    <row r="87" spans="2:18" ht="19">
      <c r="B87" s="1119"/>
      <c r="C87" s="1119"/>
      <c r="D87" s="1119" t="s">
        <v>628</v>
      </c>
      <c r="E87" s="1119"/>
      <c r="F87" s="1119" t="s">
        <v>629</v>
      </c>
      <c r="G87" s="1119"/>
      <c r="H87" s="1119"/>
      <c r="I87" s="1119"/>
      <c r="J87" s="1119"/>
    </row>
    <row r="89" spans="2:18" ht="22" thickBot="1">
      <c r="B89" s="1113" t="s">
        <v>56</v>
      </c>
      <c r="C89" s="1114"/>
      <c r="D89" s="1114"/>
      <c r="E89" s="1114"/>
      <c r="F89" s="1114"/>
      <c r="G89" s="1114"/>
      <c r="H89" s="1114"/>
      <c r="I89" s="1114"/>
      <c r="J89" s="1114"/>
      <c r="K89" s="1114"/>
      <c r="L89" s="1114"/>
      <c r="M89" s="1114"/>
      <c r="N89" s="1114"/>
      <c r="O89" s="1114"/>
      <c r="P89" s="1114"/>
      <c r="Q89" s="1114"/>
      <c r="R89" s="1114"/>
    </row>
    <row r="90" spans="2:18" ht="18" thickTop="1" thickBot="1">
      <c r="B90" s="1127"/>
    </row>
    <row r="91" spans="2:18" ht="19">
      <c r="B91" s="2667" t="s">
        <v>57</v>
      </c>
      <c r="C91" s="2668"/>
      <c r="D91" s="2668"/>
      <c r="E91" s="2668"/>
      <c r="F91" s="2668"/>
      <c r="G91" s="1130"/>
      <c r="H91" s="1130"/>
      <c r="I91" s="1130"/>
      <c r="J91" s="1130"/>
      <c r="K91" s="1130"/>
      <c r="L91" s="1130"/>
      <c r="M91" s="1130"/>
      <c r="N91" s="1130"/>
      <c r="O91" s="1130"/>
      <c r="P91" s="1130"/>
      <c r="Q91" s="1131"/>
      <c r="R91" s="2682" t="s">
        <v>58</v>
      </c>
    </row>
    <row r="92" spans="2:18" ht="16" customHeight="1">
      <c r="B92" s="2672" t="s">
        <v>961</v>
      </c>
      <c r="C92" s="2673"/>
      <c r="D92" s="2673"/>
      <c r="E92" s="2673"/>
      <c r="F92" s="2673"/>
      <c r="G92" s="2673"/>
      <c r="H92" s="2673"/>
      <c r="I92" s="2673"/>
      <c r="J92" s="2673"/>
      <c r="K92" s="2673"/>
      <c r="L92" s="2673"/>
      <c r="M92" s="2673"/>
      <c r="N92" s="2673"/>
      <c r="O92" s="2673"/>
      <c r="P92" s="2673"/>
      <c r="Q92" s="2674"/>
      <c r="R92" s="2683"/>
    </row>
    <row r="93" spans="2:18" ht="26" customHeight="1">
      <c r="B93" s="2672"/>
      <c r="C93" s="2673"/>
      <c r="D93" s="2673"/>
      <c r="E93" s="2673"/>
      <c r="F93" s="2673"/>
      <c r="G93" s="2673"/>
      <c r="H93" s="2673"/>
      <c r="I93" s="2673"/>
      <c r="J93" s="2673"/>
      <c r="K93" s="2673"/>
      <c r="L93" s="2673"/>
      <c r="M93" s="2673"/>
      <c r="N93" s="2673"/>
      <c r="O93" s="2673"/>
      <c r="P93" s="2673"/>
      <c r="Q93" s="2674"/>
      <c r="R93" s="2683"/>
    </row>
    <row r="94" spans="2:18" ht="19">
      <c r="B94" s="1133"/>
      <c r="C94" s="1119"/>
      <c r="D94" s="1119"/>
      <c r="E94" s="1119"/>
      <c r="F94" s="1119"/>
      <c r="G94" s="1119"/>
      <c r="H94" s="1119"/>
      <c r="I94" s="1119"/>
      <c r="J94" s="1119"/>
      <c r="K94" s="1119"/>
      <c r="L94" s="1119"/>
      <c r="M94" s="1119"/>
      <c r="N94" s="1119"/>
      <c r="O94" s="1119"/>
      <c r="P94" s="1119"/>
      <c r="Q94" s="1134"/>
      <c r="R94" s="2683"/>
    </row>
    <row r="95" spans="2:18" ht="19">
      <c r="B95" s="2685" t="s">
        <v>59</v>
      </c>
      <c r="C95" s="2686"/>
      <c r="D95" s="2686"/>
      <c r="E95" s="2686"/>
      <c r="F95" s="2686"/>
      <c r="G95" s="1119"/>
      <c r="H95" s="1119"/>
      <c r="I95" s="1119"/>
      <c r="J95" s="1119"/>
      <c r="K95" s="1119"/>
      <c r="L95" s="1119"/>
      <c r="M95" s="1119"/>
      <c r="N95" s="1119"/>
      <c r="O95" s="1119"/>
      <c r="P95" s="1119"/>
      <c r="Q95" s="1134"/>
      <c r="R95" s="2683"/>
    </row>
    <row r="96" spans="2:18" ht="16" customHeight="1">
      <c r="B96" s="2672" t="s">
        <v>60</v>
      </c>
      <c r="C96" s="2673"/>
      <c r="D96" s="2673"/>
      <c r="E96" s="2673"/>
      <c r="F96" s="2673"/>
      <c r="G96" s="2673"/>
      <c r="H96" s="2673"/>
      <c r="I96" s="2673"/>
      <c r="J96" s="2673"/>
      <c r="K96" s="2673"/>
      <c r="L96" s="2673"/>
      <c r="M96" s="2673"/>
      <c r="N96" s="2673"/>
      <c r="O96" s="2673"/>
      <c r="P96" s="2673"/>
      <c r="Q96" s="2674"/>
      <c r="R96" s="2683"/>
    </row>
    <row r="97" spans="2:18" ht="25" customHeight="1">
      <c r="B97" s="2672"/>
      <c r="C97" s="2673"/>
      <c r="D97" s="2673"/>
      <c r="E97" s="2673"/>
      <c r="F97" s="2673"/>
      <c r="G97" s="2673"/>
      <c r="H97" s="2673"/>
      <c r="I97" s="2673"/>
      <c r="J97" s="2673"/>
      <c r="K97" s="2673"/>
      <c r="L97" s="2673"/>
      <c r="M97" s="2673"/>
      <c r="N97" s="2673"/>
      <c r="O97" s="2673"/>
      <c r="P97" s="2673"/>
      <c r="Q97" s="2674"/>
      <c r="R97" s="2683"/>
    </row>
    <row r="98" spans="2:18" ht="19">
      <c r="B98" s="1133"/>
      <c r="C98" s="1119"/>
      <c r="D98" s="1119"/>
      <c r="E98" s="1119"/>
      <c r="F98" s="1119"/>
      <c r="G98" s="1119"/>
      <c r="H98" s="1119"/>
      <c r="I98" s="1119"/>
      <c r="J98" s="1119"/>
      <c r="K98" s="1119"/>
      <c r="L98" s="1119"/>
      <c r="M98" s="1119"/>
      <c r="N98" s="1119"/>
      <c r="O98" s="1119"/>
      <c r="P98" s="1119"/>
      <c r="Q98" s="1134"/>
      <c r="R98" s="2683"/>
    </row>
    <row r="99" spans="2:18" ht="19">
      <c r="B99" s="2685" t="s">
        <v>61</v>
      </c>
      <c r="C99" s="2686"/>
      <c r="D99" s="2686"/>
      <c r="E99" s="2686"/>
      <c r="F99" s="2686"/>
      <c r="G99" s="1119"/>
      <c r="H99" s="1119"/>
      <c r="I99" s="1119"/>
      <c r="J99" s="1119"/>
      <c r="K99" s="1119"/>
      <c r="L99" s="1119"/>
      <c r="M99" s="1119"/>
      <c r="N99" s="1119"/>
      <c r="O99" s="1119"/>
      <c r="P99" s="1119"/>
      <c r="Q99" s="1134"/>
      <c r="R99" s="2683"/>
    </row>
    <row r="100" spans="2:18">
      <c r="B100" s="2672" t="s">
        <v>62</v>
      </c>
      <c r="C100" s="2673"/>
      <c r="D100" s="2673"/>
      <c r="E100" s="2673"/>
      <c r="F100" s="2673"/>
      <c r="G100" s="2673"/>
      <c r="H100" s="2673"/>
      <c r="I100" s="2673"/>
      <c r="J100" s="2673"/>
      <c r="K100" s="2673"/>
      <c r="L100" s="2673"/>
      <c r="M100" s="2673"/>
      <c r="N100" s="2673"/>
      <c r="O100" s="2673"/>
      <c r="P100" s="2673"/>
      <c r="Q100" s="2674"/>
      <c r="R100" s="2683"/>
    </row>
    <row r="101" spans="2:18" ht="28" customHeight="1" thickBot="1">
      <c r="B101" s="2678"/>
      <c r="C101" s="2679"/>
      <c r="D101" s="2679"/>
      <c r="E101" s="2679"/>
      <c r="F101" s="2679"/>
      <c r="G101" s="2679"/>
      <c r="H101" s="2679"/>
      <c r="I101" s="2679"/>
      <c r="J101" s="2679"/>
      <c r="K101" s="2679"/>
      <c r="L101" s="2679"/>
      <c r="M101" s="2679"/>
      <c r="N101" s="2679"/>
      <c r="O101" s="2679"/>
      <c r="P101" s="2679"/>
      <c r="Q101" s="2680"/>
      <c r="R101" s="2684"/>
    </row>
    <row r="102" spans="2:18" ht="20" thickBot="1">
      <c r="B102" s="1117"/>
      <c r="C102" s="1117"/>
      <c r="D102" s="1117"/>
      <c r="E102" s="1117"/>
      <c r="F102" s="1117"/>
      <c r="G102" s="1117"/>
      <c r="H102" s="1117"/>
      <c r="I102" s="1117"/>
      <c r="J102" s="1117"/>
      <c r="K102" s="1117"/>
      <c r="L102" s="1117"/>
      <c r="M102" s="1117"/>
      <c r="N102" s="1117"/>
      <c r="O102" s="1119"/>
      <c r="P102" s="1119"/>
      <c r="Q102" s="1119"/>
    </row>
    <row r="103" spans="2:18" ht="19">
      <c r="B103" s="2667" t="s">
        <v>63</v>
      </c>
      <c r="C103" s="2668"/>
      <c r="D103" s="2668"/>
      <c r="E103" s="2668"/>
      <c r="F103" s="2668"/>
      <c r="G103" s="1130"/>
      <c r="H103" s="1130"/>
      <c r="I103" s="1130"/>
      <c r="J103" s="1130"/>
      <c r="K103" s="1130"/>
      <c r="L103" s="1130"/>
      <c r="M103" s="1130"/>
      <c r="N103" s="1130"/>
      <c r="O103" s="1130"/>
      <c r="P103" s="1130"/>
      <c r="Q103" s="1131"/>
      <c r="R103" s="2669" t="s">
        <v>64</v>
      </c>
    </row>
    <row r="104" spans="2:18" ht="21" customHeight="1">
      <c r="B104" s="2672" t="s">
        <v>962</v>
      </c>
      <c r="C104" s="2673"/>
      <c r="D104" s="2673"/>
      <c r="E104" s="2673"/>
      <c r="F104" s="2673"/>
      <c r="G104" s="2673"/>
      <c r="H104" s="2673"/>
      <c r="I104" s="2673"/>
      <c r="J104" s="2673"/>
      <c r="K104" s="2673"/>
      <c r="L104" s="2673"/>
      <c r="M104" s="2673"/>
      <c r="N104" s="2673"/>
      <c r="O104" s="2673"/>
      <c r="P104" s="2673"/>
      <c r="Q104" s="2674"/>
      <c r="R104" s="2670"/>
    </row>
    <row r="105" spans="2:18" ht="19">
      <c r="B105" s="1133"/>
      <c r="C105" s="1119"/>
      <c r="D105" s="1119"/>
      <c r="E105" s="1119"/>
      <c r="F105" s="1119"/>
      <c r="G105" s="1119"/>
      <c r="H105" s="1119"/>
      <c r="I105" s="1119"/>
      <c r="J105" s="1119"/>
      <c r="K105" s="1119"/>
      <c r="L105" s="1119"/>
      <c r="M105" s="1119"/>
      <c r="N105" s="1119"/>
      <c r="O105" s="1119"/>
      <c r="P105" s="1119"/>
      <c r="Q105" s="1134"/>
      <c r="R105" s="2670"/>
    </row>
    <row r="106" spans="2:18" ht="19">
      <c r="B106" s="1135" t="s">
        <v>770</v>
      </c>
      <c r="C106" s="1136"/>
      <c r="D106" s="1136"/>
      <c r="E106" s="1136"/>
      <c r="F106" s="1136"/>
      <c r="G106" s="1119"/>
      <c r="H106" s="1119"/>
      <c r="I106" s="1119"/>
      <c r="J106" s="1119"/>
      <c r="K106" s="1119"/>
      <c r="L106" s="1119"/>
      <c r="M106" s="1119"/>
      <c r="N106" s="1119"/>
      <c r="O106" s="1119"/>
      <c r="P106" s="1119"/>
      <c r="Q106" s="1134"/>
      <c r="R106" s="2670"/>
    </row>
    <row r="107" spans="2:18" ht="26" customHeight="1" thickBot="1">
      <c r="B107" s="1137" t="s">
        <v>65</v>
      </c>
      <c r="C107" s="1138"/>
      <c r="D107" s="1138"/>
      <c r="E107" s="1138"/>
      <c r="F107" s="1138"/>
      <c r="G107" s="1138"/>
      <c r="H107" s="1138"/>
      <c r="I107" s="1138"/>
      <c r="J107" s="1138"/>
      <c r="K107" s="1138"/>
      <c r="L107" s="1138"/>
      <c r="M107" s="1138"/>
      <c r="N107" s="1138"/>
      <c r="O107" s="1138"/>
      <c r="P107" s="1138"/>
      <c r="Q107" s="1139"/>
      <c r="R107" s="2671"/>
    </row>
    <row r="108" spans="2:18" ht="20" thickBot="1">
      <c r="B108" s="1119"/>
      <c r="C108" s="1119"/>
      <c r="D108" s="1119"/>
      <c r="E108" s="1119"/>
      <c r="F108" s="1119"/>
      <c r="G108" s="1119"/>
      <c r="H108" s="1119"/>
      <c r="I108" s="1119"/>
      <c r="J108" s="1119"/>
      <c r="K108" s="1119"/>
      <c r="L108" s="1119"/>
      <c r="M108" s="1119"/>
      <c r="N108" s="1119"/>
      <c r="O108" s="1119"/>
      <c r="P108" s="1119"/>
      <c r="Q108" s="1119"/>
    </row>
    <row r="109" spans="2:18" ht="19">
      <c r="B109" s="1128" t="s">
        <v>66</v>
      </c>
      <c r="C109" s="1129"/>
      <c r="D109" s="1129"/>
      <c r="E109" s="1129"/>
      <c r="F109" s="1129"/>
      <c r="G109" s="1130"/>
      <c r="H109" s="1130"/>
      <c r="I109" s="1130"/>
      <c r="J109" s="1130"/>
      <c r="K109" s="1130"/>
      <c r="L109" s="1130"/>
      <c r="M109" s="1130"/>
      <c r="N109" s="1130"/>
      <c r="O109" s="1130"/>
      <c r="P109" s="1130"/>
      <c r="Q109" s="1130"/>
      <c r="R109" s="2675" t="s">
        <v>67</v>
      </c>
    </row>
    <row r="110" spans="2:18" ht="19" customHeight="1">
      <c r="B110" s="2672" t="s">
        <v>68</v>
      </c>
      <c r="C110" s="2673"/>
      <c r="D110" s="2673"/>
      <c r="E110" s="2673"/>
      <c r="F110" s="2673"/>
      <c r="G110" s="2673"/>
      <c r="H110" s="2673"/>
      <c r="I110" s="2673"/>
      <c r="J110" s="2673"/>
      <c r="K110" s="2673"/>
      <c r="L110" s="2673"/>
      <c r="M110" s="2673"/>
      <c r="N110" s="2673"/>
      <c r="O110" s="2673"/>
      <c r="P110" s="2673"/>
      <c r="Q110" s="2674"/>
      <c r="R110" s="2676"/>
    </row>
    <row r="111" spans="2:18" ht="19">
      <c r="B111" s="1140"/>
      <c r="C111" s="1118"/>
      <c r="D111" s="1118"/>
      <c r="E111" s="1118"/>
      <c r="F111" s="1118"/>
      <c r="G111" s="1118"/>
      <c r="H111" s="1118"/>
      <c r="I111" s="1118"/>
      <c r="J111" s="1118"/>
      <c r="K111" s="1118"/>
      <c r="L111" s="1118"/>
      <c r="M111" s="1118"/>
      <c r="N111" s="1118"/>
      <c r="O111" s="1119"/>
      <c r="P111" s="1119"/>
      <c r="Q111" s="1119"/>
      <c r="R111" s="2676"/>
    </row>
    <row r="112" spans="2:18" ht="19">
      <c r="B112" s="1135" t="s">
        <v>69</v>
      </c>
      <c r="C112" s="1136"/>
      <c r="D112" s="1136"/>
      <c r="E112" s="1136"/>
      <c r="F112" s="1136"/>
      <c r="G112" s="1119"/>
      <c r="H112" s="1119"/>
      <c r="I112" s="1119"/>
      <c r="J112" s="1119"/>
      <c r="K112" s="1119"/>
      <c r="L112" s="1119"/>
      <c r="M112" s="1119"/>
      <c r="N112" s="1119"/>
      <c r="O112" s="1119"/>
      <c r="P112" s="1119"/>
      <c r="Q112" s="1119"/>
      <c r="R112" s="2676"/>
    </row>
    <row r="113" spans="2:18" ht="19" customHeight="1">
      <c r="B113" s="2672" t="s">
        <v>70</v>
      </c>
      <c r="C113" s="2673"/>
      <c r="D113" s="2673"/>
      <c r="E113" s="2673"/>
      <c r="F113" s="2673"/>
      <c r="G113" s="2673"/>
      <c r="H113" s="2673"/>
      <c r="I113" s="2673"/>
      <c r="J113" s="2673"/>
      <c r="K113" s="2673"/>
      <c r="L113" s="2673"/>
      <c r="M113" s="2673"/>
      <c r="N113" s="2673"/>
      <c r="O113" s="2673"/>
      <c r="P113" s="2673"/>
      <c r="Q113" s="2674"/>
      <c r="R113" s="2676"/>
    </row>
    <row r="114" spans="2:18" ht="19" customHeight="1">
      <c r="B114" s="2672"/>
      <c r="C114" s="2673"/>
      <c r="D114" s="2673"/>
      <c r="E114" s="2673"/>
      <c r="F114" s="2673"/>
      <c r="G114" s="2673"/>
      <c r="H114" s="2673"/>
      <c r="I114" s="2673"/>
      <c r="J114" s="2673"/>
      <c r="K114" s="2673"/>
      <c r="L114" s="2673"/>
      <c r="M114" s="2673"/>
      <c r="N114" s="2673"/>
      <c r="O114" s="2673"/>
      <c r="P114" s="2673"/>
      <c r="Q114" s="2674"/>
      <c r="R114" s="2676"/>
    </row>
    <row r="115" spans="2:18" ht="19">
      <c r="B115" s="1132"/>
      <c r="C115" s="1117"/>
      <c r="D115" s="1117"/>
      <c r="E115" s="1117"/>
      <c r="F115" s="1117"/>
      <c r="G115" s="1117"/>
      <c r="H115" s="1117"/>
      <c r="I115" s="1117"/>
      <c r="J115" s="1117"/>
      <c r="K115" s="1117"/>
      <c r="L115" s="1117"/>
      <c r="M115" s="1117"/>
      <c r="N115" s="1117"/>
      <c r="O115" s="1119"/>
      <c r="P115" s="1119"/>
      <c r="Q115" s="1119"/>
      <c r="R115" s="2676"/>
    </row>
    <row r="116" spans="2:18" ht="19">
      <c r="B116" s="1135" t="s">
        <v>771</v>
      </c>
      <c r="C116" s="1136"/>
      <c r="D116" s="1136"/>
      <c r="E116" s="1136"/>
      <c r="F116" s="1136"/>
      <c r="G116" s="1119"/>
      <c r="H116" s="1119"/>
      <c r="I116" s="1119"/>
      <c r="J116" s="1119"/>
      <c r="K116" s="1119"/>
      <c r="L116" s="1119"/>
      <c r="M116" s="1119"/>
      <c r="N116" s="1119"/>
      <c r="O116" s="1119"/>
      <c r="P116" s="1119"/>
      <c r="Q116" s="1119"/>
      <c r="R116" s="2676"/>
    </row>
    <row r="117" spans="2:18" ht="19" customHeight="1">
      <c r="B117" s="2672" t="s">
        <v>71</v>
      </c>
      <c r="C117" s="2673"/>
      <c r="D117" s="2673"/>
      <c r="E117" s="2673"/>
      <c r="F117" s="2673"/>
      <c r="G117" s="2673"/>
      <c r="H117" s="2673"/>
      <c r="I117" s="2673"/>
      <c r="J117" s="2673"/>
      <c r="K117" s="2673"/>
      <c r="L117" s="2673"/>
      <c r="M117" s="2673"/>
      <c r="N117" s="2673"/>
      <c r="O117" s="2673"/>
      <c r="P117" s="2673"/>
      <c r="Q117" s="2674"/>
      <c r="R117" s="2676"/>
    </row>
    <row r="118" spans="2:18" ht="19">
      <c r="B118" s="1133"/>
      <c r="C118" s="1119"/>
      <c r="D118" s="1119"/>
      <c r="E118" s="1119"/>
      <c r="F118" s="1119"/>
      <c r="G118" s="1119"/>
      <c r="H118" s="1119"/>
      <c r="I118" s="1119"/>
      <c r="J118" s="1119"/>
      <c r="K118" s="1119"/>
      <c r="L118" s="1119"/>
      <c r="M118" s="1119"/>
      <c r="N118" s="1119"/>
      <c r="O118" s="1119"/>
      <c r="P118" s="1119"/>
      <c r="Q118" s="1119"/>
      <c r="R118" s="2676"/>
    </row>
    <row r="119" spans="2:18" ht="19">
      <c r="B119" s="1135" t="s">
        <v>72</v>
      </c>
      <c r="C119" s="1136"/>
      <c r="D119" s="1136"/>
      <c r="E119" s="1136"/>
      <c r="F119" s="1136"/>
      <c r="G119" s="1119"/>
      <c r="H119" s="1119"/>
      <c r="I119" s="1119"/>
      <c r="J119" s="1119"/>
      <c r="K119" s="1119"/>
      <c r="L119" s="1119"/>
      <c r="M119" s="1119"/>
      <c r="N119" s="1119"/>
      <c r="O119" s="1119"/>
      <c r="P119" s="1119"/>
      <c r="Q119" s="1119"/>
      <c r="R119" s="2676"/>
    </row>
    <row r="120" spans="2:18" ht="19" customHeight="1">
      <c r="B120" s="2672" t="s">
        <v>73</v>
      </c>
      <c r="C120" s="2673"/>
      <c r="D120" s="2673"/>
      <c r="E120" s="2673"/>
      <c r="F120" s="2673"/>
      <c r="G120" s="2673"/>
      <c r="H120" s="2673"/>
      <c r="I120" s="2673"/>
      <c r="J120" s="2673"/>
      <c r="K120" s="2673"/>
      <c r="L120" s="2673"/>
      <c r="M120" s="2673"/>
      <c r="N120" s="2673"/>
      <c r="O120" s="2673"/>
      <c r="P120" s="2673"/>
      <c r="Q120" s="2674"/>
      <c r="R120" s="2676"/>
    </row>
    <row r="121" spans="2:18" ht="26" customHeight="1" thickBot="1">
      <c r="B121" s="2678"/>
      <c r="C121" s="2679"/>
      <c r="D121" s="2679"/>
      <c r="E121" s="2679"/>
      <c r="F121" s="2679"/>
      <c r="G121" s="2679"/>
      <c r="H121" s="2679"/>
      <c r="I121" s="2679"/>
      <c r="J121" s="2679"/>
      <c r="K121" s="2679"/>
      <c r="L121" s="2679"/>
      <c r="M121" s="2679"/>
      <c r="N121" s="2679"/>
      <c r="O121" s="2679"/>
      <c r="P121" s="2679"/>
      <c r="Q121" s="2680"/>
      <c r="R121" s="2677"/>
    </row>
  </sheetData>
  <mergeCells count="19">
    <mergeCell ref="B4:R6"/>
    <mergeCell ref="B56:N56"/>
    <mergeCell ref="B57:N57"/>
    <mergeCell ref="B91:F91"/>
    <mergeCell ref="R91:R101"/>
    <mergeCell ref="B92:Q93"/>
    <mergeCell ref="B95:F95"/>
    <mergeCell ref="B96:Q97"/>
    <mergeCell ref="B99:F99"/>
    <mergeCell ref="B100:Q101"/>
    <mergeCell ref="D31:H33"/>
    <mergeCell ref="B103:F103"/>
    <mergeCell ref="R103:R107"/>
    <mergeCell ref="B104:Q104"/>
    <mergeCell ref="R109:R121"/>
    <mergeCell ref="B110:Q110"/>
    <mergeCell ref="B113:Q114"/>
    <mergeCell ref="B117:Q117"/>
    <mergeCell ref="B120:Q121"/>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AAA0-6AC0-EA40-B335-DD891AE257AE}">
  <sheetPr codeName="Hoja4">
    <tabColor theme="7" tint="0.79998168889431442"/>
  </sheetPr>
  <dimension ref="A1:AO191"/>
  <sheetViews>
    <sheetView showGridLines="0" zoomScaleNormal="100" workbookViewId="0">
      <pane ySplit="6" topLeftCell="A34" activePane="bottomLeft" state="frozen"/>
      <selection activeCell="P13" sqref="P13"/>
      <selection pane="bottomLeft" activeCell="B6" sqref="B6"/>
    </sheetView>
  </sheetViews>
  <sheetFormatPr baseColWidth="10" defaultColWidth="11.83203125" defaultRowHeight="16"/>
  <cols>
    <col min="1" max="1" width="10.83203125" style="1056" customWidth="1"/>
    <col min="2" max="2" width="31.1640625" style="1056" customWidth="1"/>
    <col min="3" max="3" width="50.6640625" style="1056" customWidth="1"/>
    <col min="4" max="4" width="41.1640625" style="1056" bestFit="1" customWidth="1"/>
    <col min="5" max="5" width="33.1640625" style="2408" customWidth="1"/>
    <col min="6" max="6" width="15" style="2408" bestFit="1" customWidth="1"/>
    <col min="7" max="7" width="28.83203125" style="2408" customWidth="1"/>
    <col min="8" max="8" width="16.33203125" style="2409" customWidth="1"/>
    <col min="9" max="9" width="13.5" style="2409" customWidth="1"/>
    <col min="10" max="27" width="11.83203125" style="2409"/>
    <col min="28" max="40" width="11.83203125" style="1056"/>
    <col min="41" max="41" width="15.6640625" style="1056" bestFit="1" customWidth="1"/>
    <col min="42" max="16384" width="11.83203125" style="1056"/>
  </cols>
  <sheetData>
    <row r="1" spans="1:41">
      <c r="AO1" s="2410"/>
    </row>
    <row r="2" spans="1:41">
      <c r="AO2" s="2410"/>
    </row>
    <row r="3" spans="1:41" ht="25" thickBot="1">
      <c r="B3" s="2411" t="s">
        <v>261</v>
      </c>
      <c r="C3" s="2412"/>
      <c r="D3" s="2413" t="str">
        <f>Dashboard!B3</f>
        <v>UGANDA</v>
      </c>
      <c r="AO3" s="2410"/>
    </row>
    <row r="4" spans="1:41" ht="25" thickTop="1">
      <c r="B4" s="2414"/>
      <c r="C4" s="2415"/>
      <c r="D4" s="2416"/>
      <c r="AO4" s="2410"/>
    </row>
    <row r="5" spans="1:41">
      <c r="AO5" s="2410"/>
    </row>
    <row r="6" spans="1:41" ht="20" thickBot="1">
      <c r="A6" s="1172"/>
      <c r="B6" s="2417" t="s">
        <v>866</v>
      </c>
      <c r="C6" s="2417"/>
      <c r="D6" s="2417"/>
      <c r="E6" s="2418"/>
      <c r="F6" s="2418"/>
      <c r="G6" s="2418"/>
      <c r="H6" s="2419">
        <v>2021</v>
      </c>
      <c r="I6" s="2419">
        <f t="shared" ref="I6:X6" si="0">+H6+1</f>
        <v>2022</v>
      </c>
      <c r="J6" s="2420">
        <f t="shared" si="0"/>
        <v>2023</v>
      </c>
      <c r="K6" s="2421">
        <f t="shared" si="0"/>
        <v>2024</v>
      </c>
      <c r="L6" s="2421">
        <f t="shared" si="0"/>
        <v>2025</v>
      </c>
      <c r="M6" s="2421">
        <f t="shared" si="0"/>
        <v>2026</v>
      </c>
      <c r="N6" s="2421">
        <f t="shared" si="0"/>
        <v>2027</v>
      </c>
      <c r="O6" s="2421">
        <f t="shared" si="0"/>
        <v>2028</v>
      </c>
      <c r="P6" s="2421">
        <f t="shared" si="0"/>
        <v>2029</v>
      </c>
      <c r="Q6" s="2421">
        <f t="shared" si="0"/>
        <v>2030</v>
      </c>
      <c r="R6" s="2421">
        <f t="shared" si="0"/>
        <v>2031</v>
      </c>
      <c r="S6" s="2421">
        <f t="shared" si="0"/>
        <v>2032</v>
      </c>
      <c r="T6" s="2421">
        <f t="shared" si="0"/>
        <v>2033</v>
      </c>
      <c r="U6" s="2421">
        <f t="shared" si="0"/>
        <v>2034</v>
      </c>
      <c r="V6" s="2421">
        <f t="shared" si="0"/>
        <v>2035</v>
      </c>
      <c r="W6" s="2421">
        <f t="shared" si="0"/>
        <v>2036</v>
      </c>
      <c r="X6" s="2421">
        <f t="shared" si="0"/>
        <v>2037</v>
      </c>
      <c r="Y6" s="2421">
        <f>+X6+1</f>
        <v>2038</v>
      </c>
      <c r="Z6" s="2421">
        <f>+Y6+1</f>
        <v>2039</v>
      </c>
      <c r="AA6" s="2421">
        <f>+Z6+1</f>
        <v>2040</v>
      </c>
      <c r="AO6" s="2410"/>
    </row>
    <row r="7" spans="1:41" ht="19" hidden="1">
      <c r="A7" s="1172"/>
      <c r="B7" s="2422" t="s">
        <v>262</v>
      </c>
      <c r="C7" s="1172"/>
      <c r="D7" s="1172"/>
      <c r="E7" s="2423"/>
      <c r="F7" s="2423"/>
      <c r="G7" s="2424"/>
      <c r="H7" s="2423"/>
      <c r="I7" s="2423"/>
      <c r="J7" s="2424"/>
      <c r="K7" s="2425"/>
      <c r="L7" s="2425"/>
      <c r="M7" s="2425"/>
      <c r="N7" s="2425"/>
      <c r="O7" s="2425"/>
      <c r="P7" s="2425"/>
      <c r="Q7" s="2425"/>
      <c r="R7" s="2425"/>
      <c r="S7" s="2425"/>
      <c r="T7" s="2425"/>
      <c r="U7" s="2425"/>
      <c r="V7" s="2425"/>
      <c r="W7" s="2425"/>
      <c r="X7" s="2425"/>
      <c r="Y7" s="2425"/>
      <c r="Z7" s="2425"/>
      <c r="AA7" s="2425"/>
      <c r="AO7" s="2410"/>
    </row>
    <row r="8" spans="1:41" ht="19" hidden="1">
      <c r="A8" s="1172"/>
      <c r="B8" s="1172"/>
      <c r="C8" s="1172"/>
      <c r="D8" s="1172"/>
      <c r="E8" s="2423"/>
      <c r="F8" s="2423"/>
      <c r="G8" s="2424"/>
      <c r="H8" s="2426"/>
      <c r="I8" s="2423"/>
      <c r="J8" s="2424"/>
      <c r="K8" s="2425"/>
      <c r="L8" s="2425"/>
      <c r="M8" s="2425"/>
      <c r="N8" s="2425"/>
      <c r="O8" s="2425"/>
      <c r="P8" s="2425"/>
      <c r="Q8" s="2425"/>
      <c r="R8" s="2425"/>
      <c r="S8" s="2425"/>
      <c r="T8" s="2425"/>
      <c r="U8" s="2425"/>
      <c r="V8" s="2425"/>
      <c r="W8" s="2425"/>
      <c r="X8" s="2425"/>
      <c r="Y8" s="2425"/>
      <c r="Z8" s="2425"/>
      <c r="AA8" s="2425"/>
      <c r="AO8" s="2410"/>
    </row>
    <row r="9" spans="1:41" ht="19" hidden="1">
      <c r="A9" s="1172"/>
      <c r="B9" s="1172"/>
      <c r="C9" s="1148" t="s">
        <v>263</v>
      </c>
      <c r="D9" s="2427" t="s">
        <v>264</v>
      </c>
      <c r="E9" s="2428"/>
      <c r="F9" s="2428"/>
      <c r="G9" s="2428"/>
      <c r="H9" s="2423"/>
      <c r="I9" s="2423"/>
      <c r="J9" s="2424"/>
      <c r="K9" s="2425"/>
      <c r="L9" s="2425"/>
      <c r="M9" s="2425"/>
      <c r="N9" s="2425"/>
      <c r="O9" s="2425"/>
      <c r="P9" s="2425"/>
      <c r="Q9" s="2425"/>
      <c r="R9" s="2425"/>
      <c r="S9" s="2425"/>
      <c r="T9" s="2425"/>
      <c r="U9" s="2425"/>
      <c r="V9" s="2425"/>
      <c r="W9" s="2425"/>
      <c r="X9" s="2425"/>
      <c r="Y9" s="2425"/>
      <c r="Z9" s="2425"/>
      <c r="AA9" s="2425"/>
      <c r="AO9" s="2410"/>
    </row>
    <row r="10" spans="1:41" ht="19" hidden="1">
      <c r="A10" s="1172"/>
      <c r="B10" s="1172"/>
      <c r="C10" s="1148" t="s">
        <v>265</v>
      </c>
      <c r="D10" s="2427" t="s">
        <v>264</v>
      </c>
      <c r="E10" s="2429"/>
      <c r="F10" s="2429"/>
      <c r="G10" s="2429"/>
      <c r="H10" s="2408"/>
      <c r="I10" s="2408"/>
      <c r="J10" s="2430"/>
      <c r="K10" s="1056"/>
      <c r="L10" s="1056"/>
      <c r="M10" s="1056"/>
      <c r="N10" s="1056"/>
      <c r="O10" s="1056"/>
      <c r="P10" s="1056"/>
      <c r="Q10" s="1056"/>
      <c r="R10" s="1056"/>
      <c r="S10" s="1056"/>
      <c r="T10" s="1056"/>
      <c r="U10" s="1056"/>
      <c r="V10" s="1056"/>
      <c r="W10" s="1056"/>
      <c r="X10" s="1056"/>
      <c r="Y10" s="1056"/>
      <c r="Z10" s="1056"/>
      <c r="AA10" s="1056"/>
      <c r="AO10" s="2410"/>
    </row>
    <row r="11" spans="1:41" ht="19" hidden="1">
      <c r="A11" s="1172"/>
      <c r="B11" s="1172"/>
      <c r="C11" s="1148" t="s">
        <v>266</v>
      </c>
      <c r="D11" s="2427" t="s">
        <v>264</v>
      </c>
      <c r="E11" s="2429"/>
      <c r="F11" s="2429"/>
      <c r="G11" s="2429"/>
      <c r="H11" s="2423"/>
      <c r="I11" s="2423"/>
      <c r="J11" s="2424"/>
      <c r="K11" s="2425"/>
      <c r="L11" s="2425"/>
      <c r="M11" s="2425"/>
      <c r="N11" s="2425"/>
      <c r="O11" s="2425"/>
      <c r="P11" s="2425"/>
      <c r="Q11" s="2425"/>
      <c r="R11" s="2425"/>
      <c r="S11" s="2425"/>
      <c r="T11" s="2425"/>
      <c r="U11" s="2425"/>
      <c r="V11" s="2425"/>
      <c r="W11" s="2425"/>
      <c r="X11" s="2425"/>
      <c r="Y11" s="2425"/>
      <c r="Z11" s="2425"/>
      <c r="AA11" s="2425"/>
      <c r="AO11" s="2410"/>
    </row>
    <row r="12" spans="1:41" ht="19" hidden="1" collapsed="1">
      <c r="A12" s="1172"/>
      <c r="B12" s="1172"/>
      <c r="C12" s="1172"/>
      <c r="D12" s="1172"/>
      <c r="E12" s="2423"/>
      <c r="F12" s="2423"/>
      <c r="G12" s="2424"/>
      <c r="H12" s="2423"/>
      <c r="I12" s="2423"/>
      <c r="J12" s="2424"/>
      <c r="K12" s="2425"/>
      <c r="L12" s="2425"/>
      <c r="M12" s="2425"/>
      <c r="N12" s="2425"/>
      <c r="O12" s="2425"/>
      <c r="P12" s="2425"/>
      <c r="Q12" s="2425"/>
      <c r="R12" s="2425"/>
      <c r="S12" s="2425"/>
      <c r="T12" s="2425"/>
      <c r="U12" s="2425"/>
      <c r="V12" s="2425"/>
      <c r="W12" s="2425"/>
      <c r="X12" s="2425"/>
      <c r="Y12" s="2425"/>
      <c r="Z12" s="2425"/>
      <c r="AA12" s="2425"/>
      <c r="AO12" s="2410"/>
    </row>
    <row r="13" spans="1:41" ht="19" hidden="1">
      <c r="A13" s="1172"/>
      <c r="B13" s="2422" t="s">
        <v>267</v>
      </c>
      <c r="C13" s="1172"/>
      <c r="D13" s="1172"/>
      <c r="E13" s="1179"/>
      <c r="F13" s="1179"/>
      <c r="G13" s="1180"/>
      <c r="H13" s="1179"/>
      <c r="I13" s="2408"/>
      <c r="J13" s="2430"/>
      <c r="AO13" s="2410"/>
    </row>
    <row r="14" spans="1:41" ht="19" hidden="1">
      <c r="A14" s="1172"/>
      <c r="B14" s="1172"/>
      <c r="G14" s="2430"/>
      <c r="H14" s="2408"/>
      <c r="I14" s="2408"/>
      <c r="J14" s="2430"/>
    </row>
    <row r="15" spans="1:41" ht="19" hidden="1">
      <c r="A15" s="1172"/>
      <c r="B15" s="1172"/>
      <c r="C15" s="1148" t="s">
        <v>268</v>
      </c>
      <c r="D15" s="2427" t="s">
        <v>264</v>
      </c>
      <c r="E15" s="2431"/>
      <c r="F15" s="2431"/>
      <c r="G15" s="2431"/>
      <c r="H15" s="2432"/>
      <c r="I15" s="2431"/>
      <c r="J15" s="2431"/>
      <c r="K15" s="2433"/>
      <c r="L15" s="2434"/>
      <c r="M15" s="2433"/>
      <c r="N15" s="2435"/>
      <c r="O15" s="2435"/>
      <c r="P15" s="2435"/>
      <c r="Q15" s="2435"/>
      <c r="R15" s="2435"/>
      <c r="S15" s="2435"/>
      <c r="T15" s="2435"/>
      <c r="U15" s="2435"/>
      <c r="V15" s="2435"/>
      <c r="W15" s="2435"/>
      <c r="X15" s="2435"/>
      <c r="Y15" s="2435"/>
      <c r="Z15" s="2435"/>
      <c r="AA15" s="2435"/>
    </row>
    <row r="16" spans="1:41" ht="16" hidden="1" customHeight="1">
      <c r="A16" s="1172"/>
      <c r="B16" s="1172"/>
      <c r="C16" s="1148" t="s">
        <v>269</v>
      </c>
      <c r="D16" s="2427" t="s">
        <v>264</v>
      </c>
      <c r="E16" s="2436"/>
      <c r="F16" s="2436"/>
      <c r="G16" s="2436"/>
      <c r="H16" s="2437"/>
      <c r="I16" s="2436"/>
      <c r="J16" s="2436"/>
      <c r="K16" s="2438"/>
      <c r="L16" s="2439"/>
      <c r="M16" s="2438"/>
      <c r="N16" s="2440"/>
      <c r="O16" s="2440"/>
      <c r="P16" s="2440"/>
      <c r="Q16" s="2440"/>
      <c r="R16" s="2440"/>
      <c r="S16" s="2440"/>
      <c r="T16" s="2440"/>
      <c r="U16" s="2440"/>
      <c r="V16" s="2440"/>
      <c r="W16" s="2440"/>
      <c r="X16" s="2440"/>
      <c r="Y16" s="2440"/>
      <c r="Z16" s="2440"/>
      <c r="AA16" s="2440"/>
    </row>
    <row r="17" spans="1:27" ht="19" hidden="1">
      <c r="A17" s="1172"/>
      <c r="B17" s="1172"/>
      <c r="C17" s="1148" t="s">
        <v>270</v>
      </c>
      <c r="D17" s="2427" t="s">
        <v>264</v>
      </c>
      <c r="E17" s="2441"/>
      <c r="F17" s="2441"/>
      <c r="G17" s="2441"/>
      <c r="H17" s="2442"/>
      <c r="I17" s="2441"/>
      <c r="J17" s="2441"/>
      <c r="K17" s="2443"/>
      <c r="L17" s="2444"/>
      <c r="M17" s="2443"/>
      <c r="N17" s="2445"/>
      <c r="O17" s="2445"/>
      <c r="P17" s="2445"/>
      <c r="Q17" s="2445"/>
      <c r="R17" s="2445"/>
      <c r="S17" s="2445"/>
      <c r="T17" s="2445"/>
      <c r="U17" s="2445"/>
      <c r="V17" s="2445"/>
      <c r="W17" s="2445"/>
      <c r="X17" s="2445"/>
      <c r="Y17" s="2445"/>
      <c r="Z17" s="2445"/>
      <c r="AA17" s="2445"/>
    </row>
    <row r="18" spans="1:27" ht="19" hidden="1">
      <c r="A18" s="1172"/>
      <c r="B18" s="2446"/>
      <c r="D18" s="2427" t="s">
        <v>264</v>
      </c>
      <c r="E18" s="2431"/>
      <c r="F18" s="2447"/>
      <c r="G18" s="2448"/>
      <c r="H18" s="2447"/>
      <c r="I18" s="2408"/>
      <c r="J18" s="2430"/>
    </row>
    <row r="19" spans="1:27" ht="19" hidden="1">
      <c r="A19" s="1172"/>
      <c r="C19" s="1172"/>
      <c r="D19" s="1172"/>
      <c r="E19" s="1179"/>
      <c r="F19" s="1179"/>
      <c r="G19" s="1180"/>
      <c r="H19" s="1179"/>
      <c r="I19" s="2408"/>
      <c r="J19" s="2430"/>
    </row>
    <row r="20" spans="1:27" ht="19" hidden="1">
      <c r="A20" s="1172"/>
      <c r="B20" s="1172"/>
      <c r="C20" s="1148" t="s">
        <v>271</v>
      </c>
      <c r="D20" s="2427" t="s">
        <v>264</v>
      </c>
      <c r="E20" s="2449"/>
      <c r="F20" s="2449"/>
      <c r="G20" s="2449"/>
      <c r="H20" s="2450"/>
      <c r="I20" s="2449"/>
      <c r="J20" s="2449"/>
      <c r="K20" s="2451"/>
      <c r="L20" s="2452"/>
      <c r="M20" s="2451"/>
      <c r="N20" s="2453"/>
      <c r="O20" s="2453"/>
      <c r="P20" s="2453"/>
      <c r="Q20" s="2453"/>
      <c r="R20" s="2453"/>
      <c r="S20" s="2453"/>
      <c r="T20" s="2453"/>
      <c r="U20" s="2453"/>
      <c r="V20" s="2453"/>
      <c r="W20" s="2453"/>
      <c r="X20" s="2453"/>
      <c r="Y20" s="2453"/>
      <c r="Z20" s="2453"/>
      <c r="AA20" s="2453"/>
    </row>
    <row r="21" spans="1:27" ht="19" hidden="1">
      <c r="A21" s="1172"/>
      <c r="B21" s="1172"/>
      <c r="C21" s="1148" t="s">
        <v>272</v>
      </c>
      <c r="D21" s="2427" t="s">
        <v>264</v>
      </c>
      <c r="E21" s="2454"/>
      <c r="F21" s="2454"/>
      <c r="G21" s="2454"/>
      <c r="H21" s="2455"/>
      <c r="I21" s="2454"/>
      <c r="J21" s="2454"/>
      <c r="K21" s="2456"/>
      <c r="L21" s="2457"/>
      <c r="M21" s="2456"/>
      <c r="N21" s="2458"/>
      <c r="O21" s="2458"/>
      <c r="P21" s="2458"/>
      <c r="Q21" s="2458"/>
      <c r="R21" s="2458"/>
      <c r="S21" s="2458"/>
      <c r="T21" s="2458"/>
      <c r="U21" s="2458"/>
      <c r="V21" s="2458"/>
      <c r="W21" s="2458"/>
      <c r="X21" s="2458"/>
      <c r="Y21" s="2458"/>
      <c r="Z21" s="2458"/>
      <c r="AA21" s="2458"/>
    </row>
    <row r="22" spans="1:27" ht="19" hidden="1">
      <c r="A22" s="1172"/>
      <c r="B22" s="1172"/>
      <c r="C22" s="1148" t="s">
        <v>273</v>
      </c>
      <c r="D22" s="2427" t="s">
        <v>264</v>
      </c>
      <c r="E22" s="2459"/>
      <c r="F22" s="2459"/>
      <c r="G22" s="2459"/>
      <c r="H22" s="2460"/>
      <c r="I22" s="2459"/>
      <c r="J22" s="2459"/>
      <c r="K22" s="2461"/>
      <c r="L22" s="2462"/>
      <c r="M22" s="2461"/>
      <c r="N22" s="2463"/>
      <c r="O22" s="2463"/>
      <c r="P22" s="2463"/>
      <c r="Q22" s="2463"/>
      <c r="R22" s="2463"/>
      <c r="S22" s="2463"/>
      <c r="T22" s="2463"/>
      <c r="U22" s="2463"/>
      <c r="V22" s="2463"/>
      <c r="W22" s="2463"/>
      <c r="X22" s="2463"/>
      <c r="Y22" s="2463"/>
      <c r="Z22" s="2463"/>
      <c r="AA22" s="2463"/>
    </row>
    <row r="23" spans="1:27" ht="19" hidden="1">
      <c r="A23" s="1172"/>
      <c r="C23" s="1172"/>
      <c r="D23" s="1172"/>
      <c r="E23" s="1179"/>
      <c r="F23" s="1179"/>
      <c r="G23" s="1180"/>
      <c r="H23" s="1179"/>
      <c r="I23" s="2408"/>
      <c r="J23" s="2430"/>
    </row>
    <row r="24" spans="1:27" ht="19" hidden="1">
      <c r="A24" s="1172"/>
      <c r="C24" s="1148" t="s">
        <v>274</v>
      </c>
      <c r="D24" s="2427" t="s">
        <v>264</v>
      </c>
      <c r="E24" s="2449"/>
      <c r="F24" s="1179"/>
      <c r="G24" s="1180"/>
      <c r="H24" s="1179"/>
      <c r="I24" s="2408"/>
      <c r="J24" s="2430"/>
    </row>
    <row r="25" spans="1:27" s="2471" customFormat="1" ht="19" hidden="1">
      <c r="A25" s="2464">
        <v>100</v>
      </c>
      <c r="B25" s="1056"/>
      <c r="C25" s="1358" t="s">
        <v>275</v>
      </c>
      <c r="D25" s="2427" t="s">
        <v>276</v>
      </c>
      <c r="E25" s="2465"/>
      <c r="F25" s="2465"/>
      <c r="G25" s="2465"/>
      <c r="H25" s="2466"/>
      <c r="I25" s="2465"/>
      <c r="J25" s="2465"/>
      <c r="K25" s="2467"/>
      <c r="L25" s="2468"/>
      <c r="M25" s="2467"/>
      <c r="N25" s="2469"/>
      <c r="O25" s="2470"/>
      <c r="P25" s="2470"/>
      <c r="Q25" s="2470"/>
      <c r="R25" s="2470"/>
      <c r="S25" s="2470"/>
      <c r="T25" s="2470"/>
      <c r="U25" s="2470"/>
      <c r="V25" s="2470"/>
      <c r="W25" s="2470"/>
      <c r="X25" s="2470"/>
      <c r="Y25" s="2470"/>
      <c r="Z25" s="2470"/>
      <c r="AA25" s="2470"/>
    </row>
    <row r="26" spans="1:27" ht="19" hidden="1">
      <c r="A26" s="1172"/>
      <c r="G26" s="2430"/>
      <c r="H26" s="2408"/>
      <c r="I26" s="2408"/>
      <c r="J26" s="2430"/>
    </row>
    <row r="27" spans="1:27" ht="19" hidden="1" collapsed="1">
      <c r="A27" s="1172"/>
      <c r="G27" s="2430"/>
      <c r="H27" s="2408"/>
      <c r="I27" s="2408"/>
      <c r="J27" s="2430"/>
    </row>
    <row r="28" spans="1:27" ht="19" hidden="1">
      <c r="A28" s="1172"/>
      <c r="B28" s="2422" t="s">
        <v>277</v>
      </c>
      <c r="G28" s="2430"/>
      <c r="H28" s="2408"/>
      <c r="I28" s="2408"/>
      <c r="J28" s="2430"/>
    </row>
    <row r="29" spans="1:27" ht="19" hidden="1">
      <c r="A29" s="1172"/>
      <c r="B29" s="1172"/>
      <c r="C29" s="1172"/>
      <c r="D29" s="1172"/>
      <c r="E29" s="1179"/>
      <c r="F29" s="1179"/>
      <c r="G29" s="1180"/>
      <c r="H29" s="1179"/>
      <c r="I29" s="2408"/>
      <c r="J29" s="2430"/>
    </row>
    <row r="30" spans="1:27" ht="19" hidden="1">
      <c r="A30" s="1172"/>
      <c r="B30" s="1172"/>
      <c r="C30" s="1148" t="s">
        <v>278</v>
      </c>
      <c r="D30" s="2427" t="s">
        <v>264</v>
      </c>
      <c r="E30" s="2449"/>
      <c r="F30" s="2449"/>
      <c r="G30" s="2449"/>
      <c r="H30" s="2450"/>
      <c r="I30" s="2449"/>
      <c r="J30" s="2449"/>
      <c r="K30" s="2451"/>
      <c r="L30" s="2452"/>
      <c r="M30" s="2451"/>
      <c r="N30" s="2453"/>
      <c r="O30" s="2453"/>
      <c r="P30" s="2453"/>
      <c r="Q30" s="2453"/>
      <c r="R30" s="2453"/>
      <c r="S30" s="2453"/>
      <c r="T30" s="2453"/>
      <c r="U30" s="2453"/>
      <c r="V30" s="2453"/>
      <c r="W30" s="2453"/>
      <c r="X30" s="2453"/>
      <c r="Y30" s="2453"/>
      <c r="Z30" s="2453"/>
      <c r="AA30" s="2453"/>
    </row>
    <row r="31" spans="1:27" ht="19" hidden="1">
      <c r="A31" s="1172"/>
      <c r="C31" s="1148" t="s">
        <v>279</v>
      </c>
      <c r="D31" s="2427" t="s">
        <v>264</v>
      </c>
      <c r="E31" s="2449"/>
      <c r="F31" s="2449"/>
      <c r="G31" s="2449"/>
      <c r="H31" s="2450"/>
      <c r="I31" s="2449"/>
      <c r="J31" s="2449"/>
      <c r="K31" s="2451"/>
      <c r="L31" s="2452"/>
      <c r="M31" s="2451"/>
      <c r="N31" s="2453"/>
      <c r="O31" s="2453"/>
      <c r="P31" s="2453"/>
      <c r="Q31" s="2453"/>
      <c r="R31" s="2453"/>
      <c r="S31" s="2453"/>
      <c r="T31" s="2453"/>
      <c r="U31" s="2453"/>
      <c r="V31" s="2453"/>
      <c r="W31" s="2453"/>
      <c r="X31" s="2453"/>
      <c r="Y31" s="2453"/>
      <c r="Z31" s="2453"/>
      <c r="AA31" s="2453"/>
    </row>
    <row r="32" spans="1:27" ht="19" hidden="1">
      <c r="A32" s="1172"/>
      <c r="C32" s="1358" t="s">
        <v>280</v>
      </c>
      <c r="D32" s="2427" t="s">
        <v>276</v>
      </c>
      <c r="E32" s="2472"/>
      <c r="F32" s="2472"/>
      <c r="G32" s="2472"/>
      <c r="H32" s="2473"/>
      <c r="I32" s="2472"/>
      <c r="J32" s="2472"/>
      <c r="K32" s="2474"/>
      <c r="L32" s="2475"/>
      <c r="M32" s="2474"/>
      <c r="N32" s="2476"/>
      <c r="O32" s="2477"/>
      <c r="P32" s="2477"/>
      <c r="Q32" s="2477"/>
      <c r="R32" s="2477"/>
      <c r="S32" s="2477"/>
      <c r="T32" s="2477"/>
      <c r="U32" s="2477"/>
      <c r="V32" s="2477"/>
      <c r="W32" s="2477"/>
      <c r="X32" s="2477"/>
      <c r="Y32" s="2477"/>
      <c r="Z32" s="2477"/>
      <c r="AA32" s="2477"/>
    </row>
    <row r="33" spans="1:27" ht="19" hidden="1">
      <c r="A33" s="1172"/>
      <c r="C33" s="1358"/>
      <c r="D33" s="1358"/>
      <c r="E33" s="2478"/>
      <c r="F33" s="2478"/>
      <c r="G33" s="2479"/>
      <c r="H33" s="2478"/>
      <c r="I33" s="2478"/>
      <c r="J33" s="2479"/>
      <c r="K33" s="2480"/>
      <c r="L33" s="2480"/>
      <c r="M33" s="2480"/>
      <c r="N33" s="2480"/>
      <c r="O33" s="2480"/>
      <c r="P33" s="2480"/>
      <c r="Q33" s="2480"/>
      <c r="R33" s="2480"/>
      <c r="S33" s="2480"/>
      <c r="T33" s="2480"/>
      <c r="U33" s="2480"/>
      <c r="V33" s="2480"/>
      <c r="W33" s="2480"/>
      <c r="X33" s="2480"/>
      <c r="Y33" s="2480"/>
      <c r="Z33" s="2480"/>
      <c r="AA33" s="2480"/>
    </row>
    <row r="34" spans="1:27" ht="19">
      <c r="A34" s="1172"/>
      <c r="C34" s="1148"/>
      <c r="D34" s="1148"/>
      <c r="E34" s="2478"/>
      <c r="F34" s="1179"/>
      <c r="G34" s="2430"/>
      <c r="H34" s="2481"/>
      <c r="I34" s="2408"/>
      <c r="J34" s="1180"/>
    </row>
    <row r="35" spans="1:27" ht="19">
      <c r="A35" s="1172"/>
      <c r="B35" s="2422" t="s">
        <v>867</v>
      </c>
      <c r="C35" s="1148"/>
      <c r="D35" s="1148"/>
      <c r="E35" s="2478"/>
      <c r="F35" s="1179"/>
      <c r="G35" s="2430"/>
      <c r="H35" s="2481"/>
      <c r="I35" s="2408"/>
      <c r="J35" s="1180"/>
    </row>
    <row r="36" spans="1:27" ht="19">
      <c r="A36" s="1172"/>
      <c r="C36" s="1148"/>
      <c r="D36" s="1148"/>
      <c r="E36" s="2478"/>
      <c r="F36" s="1179"/>
      <c r="G36" s="2430"/>
      <c r="H36" s="2481"/>
      <c r="I36" s="2408"/>
      <c r="J36" s="1180"/>
    </row>
    <row r="37" spans="1:27" ht="19">
      <c r="A37" s="1172"/>
      <c r="B37" s="1439"/>
      <c r="C37" s="2482" t="s">
        <v>917</v>
      </c>
      <c r="D37" s="2483" t="s">
        <v>276</v>
      </c>
      <c r="E37" s="2478"/>
      <c r="F37" s="2478"/>
      <c r="G37" s="2479"/>
      <c r="H37" s="2484">
        <v>0.2</v>
      </c>
      <c r="I37" s="2484">
        <v>0.2</v>
      </c>
      <c r="J37" s="2484">
        <v>0.2</v>
      </c>
      <c r="K37" s="2485">
        <v>0.2</v>
      </c>
      <c r="L37" s="2485">
        <v>0.2</v>
      </c>
      <c r="M37" s="2485">
        <v>0.12</v>
      </c>
      <c r="N37" s="2485">
        <v>0.12</v>
      </c>
      <c r="O37" s="2485">
        <v>0.12</v>
      </c>
      <c r="P37" s="2485">
        <v>0.12</v>
      </c>
      <c r="Q37" s="2485">
        <v>0.12</v>
      </c>
      <c r="R37" s="2485">
        <v>0.12</v>
      </c>
      <c r="S37" s="2485">
        <v>0.12</v>
      </c>
      <c r="T37" s="2485">
        <v>0.12</v>
      </c>
      <c r="U37" s="2485">
        <v>0.12</v>
      </c>
      <c r="V37" s="2485">
        <v>0.12</v>
      </c>
      <c r="W37" s="2485">
        <v>0.12</v>
      </c>
      <c r="X37" s="2485">
        <v>0.12</v>
      </c>
      <c r="Y37" s="2485">
        <v>0.12</v>
      </c>
      <c r="Z37" s="2485">
        <v>0.12</v>
      </c>
      <c r="AA37" s="2485">
        <v>0.12</v>
      </c>
    </row>
    <row r="38" spans="1:27" ht="19">
      <c r="A38" s="1172"/>
      <c r="B38" s="1439"/>
      <c r="C38" s="2482" t="s">
        <v>918</v>
      </c>
      <c r="D38" s="2483" t="s">
        <v>276</v>
      </c>
      <c r="E38" s="2478" t="s">
        <v>734</v>
      </c>
      <c r="F38" s="2478"/>
      <c r="G38" s="2479"/>
      <c r="H38" s="2484">
        <v>0</v>
      </c>
      <c r="I38" s="2484">
        <v>0</v>
      </c>
      <c r="J38" s="2484">
        <v>0</v>
      </c>
      <c r="K38" s="2485">
        <v>0</v>
      </c>
      <c r="L38" s="2485">
        <v>0</v>
      </c>
      <c r="M38" s="2485">
        <v>0.12</v>
      </c>
      <c r="N38" s="2485">
        <v>0.12</v>
      </c>
      <c r="O38" s="2485">
        <v>0.12</v>
      </c>
      <c r="P38" s="2485">
        <v>0.12</v>
      </c>
      <c r="Q38" s="2485">
        <v>0.12</v>
      </c>
      <c r="R38" s="2485">
        <v>0.12</v>
      </c>
      <c r="S38" s="2485">
        <v>0.12</v>
      </c>
      <c r="T38" s="2485">
        <v>0.12</v>
      </c>
      <c r="U38" s="2485">
        <v>0.12</v>
      </c>
      <c r="V38" s="2485">
        <v>0.12</v>
      </c>
      <c r="W38" s="2485">
        <v>0.12</v>
      </c>
      <c r="X38" s="2485">
        <v>0.12</v>
      </c>
      <c r="Y38" s="2485">
        <v>0.12</v>
      </c>
      <c r="Z38" s="2485">
        <v>0.12</v>
      </c>
      <c r="AA38" s="2485">
        <v>0.12</v>
      </c>
    </row>
    <row r="39" spans="1:27" ht="19">
      <c r="A39" s="1172"/>
      <c r="C39" s="1358"/>
      <c r="D39" s="1148"/>
      <c r="E39" s="2478"/>
      <c r="F39" s="1179"/>
      <c r="G39" s="2430"/>
      <c r="H39" s="2481"/>
      <c r="I39" s="2408"/>
      <c r="J39" s="1180"/>
    </row>
    <row r="40" spans="1:27" ht="19">
      <c r="A40" s="1172"/>
      <c r="B40" s="1439"/>
      <c r="C40" s="2482" t="s">
        <v>879</v>
      </c>
      <c r="D40" s="2483" t="s">
        <v>276</v>
      </c>
      <c r="E40" s="2478"/>
      <c r="F40" s="2478"/>
      <c r="G40" s="2479"/>
      <c r="H40" s="2484">
        <v>0.12</v>
      </c>
      <c r="I40" s="2484">
        <v>0.12</v>
      </c>
      <c r="J40" s="2484">
        <v>0.12</v>
      </c>
      <c r="K40" s="2485">
        <v>0.12</v>
      </c>
      <c r="L40" s="2485">
        <v>0.12</v>
      </c>
      <c r="M40" s="2485">
        <v>0.12</v>
      </c>
      <c r="N40" s="2485">
        <v>0.12</v>
      </c>
      <c r="O40" s="2485">
        <v>0.12</v>
      </c>
      <c r="P40" s="2485">
        <v>0.12</v>
      </c>
      <c r="Q40" s="2485">
        <v>0.12</v>
      </c>
      <c r="R40" s="2485">
        <v>0.12</v>
      </c>
      <c r="S40" s="2485">
        <v>0.12</v>
      </c>
      <c r="T40" s="2485">
        <v>0.12</v>
      </c>
      <c r="U40" s="2485">
        <v>0.12</v>
      </c>
      <c r="V40" s="2485">
        <v>0.12</v>
      </c>
      <c r="W40" s="2485">
        <v>0.12</v>
      </c>
      <c r="X40" s="2485">
        <v>0.12</v>
      </c>
      <c r="Y40" s="2485">
        <v>0.12</v>
      </c>
      <c r="Z40" s="2485">
        <v>0.12</v>
      </c>
      <c r="AA40" s="2485">
        <v>0.12</v>
      </c>
    </row>
    <row r="41" spans="1:27" ht="19">
      <c r="A41" s="1172"/>
      <c r="C41" s="1358"/>
      <c r="D41" s="1148"/>
      <c r="E41" s="2478"/>
      <c r="F41" s="1179"/>
      <c r="G41" s="2430"/>
      <c r="H41" s="2481"/>
      <c r="I41" s="2408"/>
      <c r="J41" s="1180"/>
    </row>
    <row r="42" spans="1:27" ht="19">
      <c r="A42" s="1172"/>
      <c r="B42" s="2486"/>
      <c r="C42" s="2482" t="s">
        <v>919</v>
      </c>
      <c r="D42" s="2483" t="s">
        <v>276</v>
      </c>
      <c r="E42" s="2487">
        <v>0.05</v>
      </c>
      <c r="F42" s="1179"/>
      <c r="G42" s="2430"/>
      <c r="H42" s="2481"/>
      <c r="I42" s="2408"/>
      <c r="J42" s="1180"/>
    </row>
    <row r="43" spans="1:27" ht="19">
      <c r="A43" s="1172"/>
      <c r="C43" s="1148"/>
      <c r="D43" s="1148"/>
      <c r="E43" s="2478"/>
      <c r="F43" s="1179"/>
      <c r="G43" s="2430"/>
      <c r="H43" s="2481"/>
      <c r="I43" s="2408"/>
      <c r="J43" s="1180"/>
    </row>
    <row r="44" spans="1:27" ht="19">
      <c r="A44" s="1172"/>
      <c r="B44" s="2422" t="s">
        <v>281</v>
      </c>
      <c r="C44" s="1172"/>
      <c r="D44" s="1172"/>
      <c r="E44" s="2478"/>
      <c r="F44" s="1179"/>
      <c r="G44" s="1180"/>
      <c r="H44" s="1179"/>
      <c r="I44" s="2408"/>
      <c r="J44" s="2430"/>
    </row>
    <row r="45" spans="1:27" ht="19">
      <c r="A45" s="1172"/>
      <c r="C45" s="1172"/>
      <c r="D45" s="1172"/>
      <c r="E45" s="2478"/>
      <c r="F45" s="2478"/>
      <c r="G45" s="2479"/>
      <c r="H45" s="1179"/>
      <c r="I45" s="2408"/>
      <c r="J45" s="2430"/>
    </row>
    <row r="46" spans="1:27" ht="19" hidden="1">
      <c r="A46" s="1172"/>
      <c r="B46" s="1172"/>
      <c r="C46" s="1148" t="s">
        <v>282</v>
      </c>
      <c r="D46" s="2427" t="s">
        <v>264</v>
      </c>
      <c r="E46" s="2478"/>
      <c r="F46" s="2478"/>
      <c r="G46" s="2479"/>
      <c r="H46" s="2450"/>
      <c r="I46" s="2449"/>
      <c r="J46" s="2449"/>
      <c r="K46" s="2451"/>
      <c r="L46" s="2453"/>
      <c r="M46" s="2451"/>
      <c r="N46" s="2453"/>
      <c r="O46" s="2453"/>
      <c r="P46" s="2453"/>
      <c r="Q46" s="2453"/>
      <c r="R46" s="2453"/>
      <c r="S46" s="2453"/>
      <c r="T46" s="2453"/>
      <c r="U46" s="2453"/>
      <c r="V46" s="2453"/>
      <c r="W46" s="2453"/>
      <c r="X46" s="2453"/>
      <c r="Y46" s="2453"/>
      <c r="Z46" s="2453"/>
      <c r="AA46" s="2453"/>
    </row>
    <row r="47" spans="1:27" ht="19" hidden="1">
      <c r="A47" s="1172"/>
      <c r="B47" s="1172"/>
      <c r="C47" s="1148" t="s">
        <v>283</v>
      </c>
      <c r="D47" s="2427" t="s">
        <v>264</v>
      </c>
      <c r="E47" s="2478"/>
      <c r="F47" s="2478"/>
      <c r="G47" s="2479"/>
      <c r="H47" s="2450"/>
      <c r="I47" s="2449"/>
      <c r="J47" s="2449"/>
      <c r="K47" s="2451"/>
      <c r="L47" s="2453"/>
      <c r="M47" s="2451"/>
      <c r="N47" s="2453"/>
      <c r="O47" s="2453"/>
      <c r="P47" s="2453"/>
      <c r="Q47" s="2453"/>
      <c r="R47" s="2453"/>
      <c r="S47" s="2453"/>
      <c r="T47" s="2453"/>
      <c r="U47" s="2453"/>
      <c r="V47" s="2453"/>
      <c r="W47" s="2453"/>
      <c r="X47" s="2453"/>
      <c r="Y47" s="2453"/>
      <c r="Z47" s="2453"/>
      <c r="AA47" s="2453"/>
    </row>
    <row r="48" spans="1:27" ht="19" hidden="1">
      <c r="E48" s="2478"/>
      <c r="F48" s="2478"/>
      <c r="G48" s="2479"/>
      <c r="H48" s="2408"/>
      <c r="I48" s="2408"/>
      <c r="J48" s="2430"/>
    </row>
    <row r="49" spans="1:27" ht="19" hidden="1">
      <c r="A49" s="1172"/>
      <c r="C49" s="1148" t="s">
        <v>626</v>
      </c>
      <c r="D49" s="2427" t="s">
        <v>276</v>
      </c>
      <c r="E49" s="2478"/>
      <c r="F49" s="2478"/>
      <c r="G49" s="2479"/>
      <c r="H49" s="2488"/>
      <c r="I49" s="2488"/>
      <c r="J49" s="2488"/>
      <c r="K49" s="2489"/>
      <c r="L49" s="2489"/>
      <c r="M49" s="2489"/>
      <c r="N49" s="2489"/>
      <c r="O49" s="2489"/>
      <c r="P49" s="2489"/>
      <c r="Q49" s="2489"/>
      <c r="R49" s="2489"/>
      <c r="S49" s="2489"/>
      <c r="T49" s="2489"/>
      <c r="U49" s="2489"/>
      <c r="V49" s="2489"/>
      <c r="W49" s="2489"/>
      <c r="X49" s="2489"/>
      <c r="Y49" s="2489"/>
      <c r="Z49" s="2489"/>
      <c r="AA49" s="2489"/>
    </row>
    <row r="50" spans="1:27" ht="19">
      <c r="A50" s="1172"/>
      <c r="B50" s="1439"/>
      <c r="C50" s="2486" t="s">
        <v>284</v>
      </c>
      <c r="D50" s="2483" t="s">
        <v>276</v>
      </c>
      <c r="E50" s="2478"/>
      <c r="F50" s="2478"/>
      <c r="G50" s="2479"/>
      <c r="H50" s="2490">
        <v>8.5000000000000006E-2</v>
      </c>
      <c r="I50" s="2490">
        <v>8.4000000000000005E-2</v>
      </c>
      <c r="J50" s="2490">
        <v>8.4000000000000005E-2</v>
      </c>
      <c r="K50" s="2491">
        <v>8.4000000000000005E-2</v>
      </c>
      <c r="L50" s="2491">
        <v>8.4000000000000005E-2</v>
      </c>
      <c r="M50" s="2491">
        <v>8.4000000000000005E-2</v>
      </c>
      <c r="N50" s="2491">
        <v>8.4000000000000005E-2</v>
      </c>
      <c r="O50" s="2491">
        <v>8.4000000000000005E-2</v>
      </c>
      <c r="P50" s="2491">
        <v>8.4000000000000005E-2</v>
      </c>
      <c r="Q50" s="2491">
        <v>8.4000000000000005E-2</v>
      </c>
      <c r="R50" s="2491">
        <v>8.4000000000000005E-2</v>
      </c>
      <c r="S50" s="2491">
        <v>8.4000000000000005E-2</v>
      </c>
      <c r="T50" s="2491">
        <v>8.4000000000000005E-2</v>
      </c>
      <c r="U50" s="2491">
        <v>8.4000000000000005E-2</v>
      </c>
      <c r="V50" s="2491">
        <v>8.4000000000000005E-2</v>
      </c>
      <c r="W50" s="2491">
        <v>8.4000000000000005E-2</v>
      </c>
      <c r="X50" s="2491">
        <v>8.4000000000000005E-2</v>
      </c>
      <c r="Y50" s="2491">
        <v>8.4000000000000005E-2</v>
      </c>
      <c r="Z50" s="2491">
        <v>8.4000000000000005E-2</v>
      </c>
      <c r="AA50" s="2491">
        <v>8.4000000000000005E-2</v>
      </c>
    </row>
    <row r="51" spans="1:27" ht="19" hidden="1">
      <c r="A51" s="1172"/>
      <c r="C51" s="1148" t="s">
        <v>285</v>
      </c>
      <c r="D51" s="2427" t="s">
        <v>264</v>
      </c>
      <c r="E51" s="2478"/>
      <c r="F51" s="2478"/>
      <c r="G51" s="2479"/>
      <c r="H51" s="2488"/>
      <c r="I51" s="2492"/>
      <c r="J51" s="2492"/>
      <c r="K51" s="2489"/>
      <c r="L51" s="2493"/>
      <c r="M51" s="2489"/>
      <c r="N51" s="2493"/>
      <c r="O51" s="2493"/>
      <c r="P51" s="2493"/>
      <c r="Q51" s="2493"/>
      <c r="R51" s="2493"/>
      <c r="S51" s="2493"/>
      <c r="T51" s="2493"/>
      <c r="U51" s="2493"/>
      <c r="V51" s="2493"/>
      <c r="W51" s="2493"/>
      <c r="X51" s="2493"/>
      <c r="Y51" s="2493"/>
      <c r="Z51" s="2493"/>
      <c r="AA51" s="2493"/>
    </row>
    <row r="52" spans="1:27" ht="19">
      <c r="A52" s="1172"/>
      <c r="C52" s="1148"/>
      <c r="D52" s="1358"/>
      <c r="E52" s="2478"/>
      <c r="F52" s="2478"/>
      <c r="G52" s="2479"/>
      <c r="H52" s="2408"/>
      <c r="I52" s="2408"/>
      <c r="J52" s="2430"/>
      <c r="L52" s="2480"/>
      <c r="N52" s="2480"/>
      <c r="O52" s="2480"/>
      <c r="P52" s="2480"/>
      <c r="Q52" s="2480"/>
      <c r="R52" s="2480"/>
      <c r="S52" s="2480"/>
      <c r="T52" s="2480"/>
      <c r="U52" s="2480"/>
      <c r="V52" s="2480"/>
      <c r="W52" s="2480"/>
      <c r="X52" s="2480"/>
      <c r="Y52" s="2480"/>
      <c r="Z52" s="2480"/>
      <c r="AA52" s="2480"/>
    </row>
    <row r="53" spans="1:27" ht="19">
      <c r="A53" s="1172"/>
      <c r="B53" s="2482"/>
      <c r="C53" s="2486" t="s">
        <v>920</v>
      </c>
      <c r="D53" s="2483" t="s">
        <v>276</v>
      </c>
      <c r="E53" s="2478"/>
      <c r="F53" s="2478"/>
      <c r="G53" s="2479"/>
      <c r="H53" s="2494">
        <v>5.0000000000000001E-3</v>
      </c>
      <c r="I53" s="2494">
        <v>5.0000000000000001E-3</v>
      </c>
      <c r="J53" s="2494">
        <v>5.0000000000000001E-3</v>
      </c>
      <c r="K53" s="2495">
        <v>5.0000000000000001E-3</v>
      </c>
      <c r="L53" s="2495">
        <v>5.0000000000000001E-3</v>
      </c>
      <c r="M53" s="2495">
        <v>5.0000000000000001E-3</v>
      </c>
      <c r="N53" s="2495">
        <v>5.0000000000000001E-3</v>
      </c>
      <c r="O53" s="2495">
        <v>5.0000000000000001E-3</v>
      </c>
      <c r="P53" s="2495">
        <v>5.0000000000000001E-3</v>
      </c>
      <c r="Q53" s="2495">
        <v>5.0000000000000001E-3</v>
      </c>
      <c r="R53" s="2495">
        <v>5.0000000000000001E-3</v>
      </c>
      <c r="S53" s="2495">
        <v>5.0000000000000001E-3</v>
      </c>
      <c r="T53" s="2495">
        <v>5.0000000000000001E-3</v>
      </c>
      <c r="U53" s="2495">
        <v>5.0000000000000001E-3</v>
      </c>
      <c r="V53" s="2495">
        <v>5.0000000000000001E-3</v>
      </c>
      <c r="W53" s="2495">
        <v>5.0000000000000001E-3</v>
      </c>
      <c r="X53" s="2495">
        <v>5.0000000000000001E-3</v>
      </c>
      <c r="Y53" s="2495">
        <v>5.0000000000000001E-3</v>
      </c>
      <c r="Z53" s="2495">
        <v>5.0000000000000001E-3</v>
      </c>
      <c r="AA53" s="2495">
        <v>5.0000000000000001E-3</v>
      </c>
    </row>
    <row r="54" spans="1:27" ht="19">
      <c r="A54" s="1172"/>
      <c r="B54" s="2482"/>
      <c r="C54" s="2486" t="s">
        <v>702</v>
      </c>
      <c r="D54" s="2483" t="s">
        <v>276</v>
      </c>
      <c r="E54" s="2478"/>
      <c r="F54" s="2478"/>
      <c r="G54" s="2479"/>
      <c r="H54" s="2484">
        <v>0.02</v>
      </c>
      <c r="I54" s="2496">
        <f>H54</f>
        <v>0.02</v>
      </c>
      <c r="J54" s="2496">
        <f t="shared" ref="J54:AA54" si="1">I54</f>
        <v>0.02</v>
      </c>
      <c r="K54" s="2485">
        <f t="shared" si="1"/>
        <v>0.02</v>
      </c>
      <c r="L54" s="2497">
        <f t="shared" si="1"/>
        <v>0.02</v>
      </c>
      <c r="M54" s="2485">
        <f t="shared" si="1"/>
        <v>0.02</v>
      </c>
      <c r="N54" s="2497">
        <f t="shared" si="1"/>
        <v>0.02</v>
      </c>
      <c r="O54" s="2497">
        <f t="shared" si="1"/>
        <v>0.02</v>
      </c>
      <c r="P54" s="2497">
        <f t="shared" si="1"/>
        <v>0.02</v>
      </c>
      <c r="Q54" s="2497">
        <f t="shared" si="1"/>
        <v>0.02</v>
      </c>
      <c r="R54" s="2497">
        <f t="shared" si="1"/>
        <v>0.02</v>
      </c>
      <c r="S54" s="2497">
        <f t="shared" si="1"/>
        <v>0.02</v>
      </c>
      <c r="T54" s="2497">
        <f t="shared" si="1"/>
        <v>0.02</v>
      </c>
      <c r="U54" s="2497">
        <f t="shared" si="1"/>
        <v>0.02</v>
      </c>
      <c r="V54" s="2497">
        <f t="shared" si="1"/>
        <v>0.02</v>
      </c>
      <c r="W54" s="2497">
        <f t="shared" si="1"/>
        <v>0.02</v>
      </c>
      <c r="X54" s="2497">
        <f t="shared" si="1"/>
        <v>0.02</v>
      </c>
      <c r="Y54" s="2497">
        <f t="shared" si="1"/>
        <v>0.02</v>
      </c>
      <c r="Z54" s="2497">
        <f t="shared" si="1"/>
        <v>0.02</v>
      </c>
      <c r="AA54" s="2497">
        <f t="shared" si="1"/>
        <v>0.02</v>
      </c>
    </row>
    <row r="55" spans="1:27" ht="19">
      <c r="A55" s="1172"/>
      <c r="B55" s="2482"/>
      <c r="C55" s="2486" t="s">
        <v>880</v>
      </c>
      <c r="D55" s="2483" t="s">
        <v>276</v>
      </c>
      <c r="E55" s="2478"/>
      <c r="F55" s="2478"/>
      <c r="G55" s="2479"/>
      <c r="H55" s="2484">
        <v>0</v>
      </c>
      <c r="I55" s="2496">
        <f>H55</f>
        <v>0</v>
      </c>
      <c r="J55" s="2496">
        <f t="shared" ref="J55" si="2">I55</f>
        <v>0</v>
      </c>
      <c r="K55" s="2485">
        <f t="shared" ref="K55" si="3">J55</f>
        <v>0</v>
      </c>
      <c r="L55" s="2497">
        <f t="shared" ref="L55" si="4">K55</f>
        <v>0</v>
      </c>
      <c r="M55" s="2485">
        <f t="shared" ref="M55" si="5">L55</f>
        <v>0</v>
      </c>
      <c r="N55" s="2497">
        <f t="shared" ref="N55" si="6">M55</f>
        <v>0</v>
      </c>
      <c r="O55" s="2497">
        <f t="shared" ref="O55" si="7">N55</f>
        <v>0</v>
      </c>
      <c r="P55" s="2497">
        <f t="shared" ref="P55" si="8">O55</f>
        <v>0</v>
      </c>
      <c r="Q55" s="2497">
        <f t="shared" ref="Q55" si="9">P55</f>
        <v>0</v>
      </c>
      <c r="R55" s="2497">
        <f t="shared" ref="R55" si="10">Q55</f>
        <v>0</v>
      </c>
      <c r="S55" s="2497">
        <f t="shared" ref="S55" si="11">R55</f>
        <v>0</v>
      </c>
      <c r="T55" s="2497">
        <f t="shared" ref="T55" si="12">S55</f>
        <v>0</v>
      </c>
      <c r="U55" s="2497">
        <f t="shared" ref="U55" si="13">T55</f>
        <v>0</v>
      </c>
      <c r="V55" s="2497">
        <f t="shared" ref="V55" si="14">U55</f>
        <v>0</v>
      </c>
      <c r="W55" s="2497">
        <f t="shared" ref="W55" si="15">V55</f>
        <v>0</v>
      </c>
      <c r="X55" s="2497">
        <f t="shared" ref="X55" si="16">W55</f>
        <v>0</v>
      </c>
      <c r="Y55" s="2497">
        <f t="shared" ref="Y55" si="17">X55</f>
        <v>0</v>
      </c>
      <c r="Z55" s="2497">
        <f t="shared" ref="Z55" si="18">Y55</f>
        <v>0</v>
      </c>
      <c r="AA55" s="2497">
        <f t="shared" ref="AA55" si="19">Z55</f>
        <v>0</v>
      </c>
    </row>
    <row r="56" spans="1:27" ht="19">
      <c r="A56" s="1172"/>
      <c r="B56" s="1358"/>
      <c r="C56" s="1148"/>
      <c r="D56" s="2427"/>
      <c r="E56" s="2478"/>
      <c r="F56" s="2478"/>
      <c r="G56" s="2479"/>
      <c r="H56" s="2498"/>
      <c r="I56" s="2498"/>
      <c r="J56" s="2499"/>
      <c r="K56" s="2500"/>
      <c r="L56" s="2500"/>
      <c r="M56" s="2500"/>
      <c r="N56" s="2500"/>
      <c r="O56" s="2500"/>
      <c r="P56" s="2500"/>
      <c r="Q56" s="2500"/>
      <c r="R56" s="2500"/>
      <c r="S56" s="2500"/>
      <c r="T56" s="2500"/>
      <c r="U56" s="2500"/>
      <c r="V56" s="2500"/>
      <c r="W56" s="2500"/>
      <c r="X56" s="2500"/>
      <c r="Y56" s="2500"/>
      <c r="Z56" s="2500"/>
      <c r="AA56" s="2500"/>
    </row>
    <row r="57" spans="1:27" ht="19">
      <c r="A57" s="1172"/>
      <c r="B57" s="2482"/>
      <c r="C57" s="2486" t="s">
        <v>921</v>
      </c>
      <c r="D57" s="2483" t="s">
        <v>276</v>
      </c>
      <c r="E57" s="2478"/>
      <c r="F57" s="2478"/>
      <c r="G57" s="2479"/>
      <c r="H57" s="2494">
        <v>0.13600000000000001</v>
      </c>
      <c r="I57" s="2494">
        <v>0.13600000000000001</v>
      </c>
      <c r="J57" s="2494">
        <v>0.13600000000000001</v>
      </c>
      <c r="K57" s="2495">
        <v>0.13600000000000001</v>
      </c>
      <c r="L57" s="2495">
        <v>0.13600000000000001</v>
      </c>
      <c r="M57" s="2495">
        <v>0.13600000000000001</v>
      </c>
      <c r="N57" s="2495">
        <v>0.13600000000000001</v>
      </c>
      <c r="O57" s="2495">
        <v>0.13600000000000001</v>
      </c>
      <c r="P57" s="2495">
        <v>0.13600000000000001</v>
      </c>
      <c r="Q57" s="2495">
        <v>0.13600000000000001</v>
      </c>
      <c r="R57" s="2495">
        <v>0.13600000000000001</v>
      </c>
      <c r="S57" s="2495">
        <v>0.13600000000000001</v>
      </c>
      <c r="T57" s="2495">
        <v>0.13600000000000001</v>
      </c>
      <c r="U57" s="2495">
        <v>0.13600000000000001</v>
      </c>
      <c r="V57" s="2495">
        <v>0.13600000000000001</v>
      </c>
      <c r="W57" s="2495">
        <v>0.13600000000000001</v>
      </c>
      <c r="X57" s="2495">
        <v>0.13600000000000001</v>
      </c>
      <c r="Y57" s="2495">
        <v>0.13600000000000001</v>
      </c>
      <c r="Z57" s="2495">
        <v>0.13600000000000001</v>
      </c>
      <c r="AA57" s="2495">
        <v>0.13600000000000001</v>
      </c>
    </row>
    <row r="58" spans="1:27" ht="19">
      <c r="A58" s="1172"/>
      <c r="B58" s="2482"/>
      <c r="C58" s="2486" t="s">
        <v>922</v>
      </c>
      <c r="D58" s="2483" t="s">
        <v>276</v>
      </c>
      <c r="E58" s="2478"/>
      <c r="F58" s="2478"/>
      <c r="G58" s="2479"/>
      <c r="H58" s="2494">
        <v>0.17499999999999999</v>
      </c>
      <c r="I58" s="2494">
        <v>0.17499999999999999</v>
      </c>
      <c r="J58" s="2494">
        <v>0.17499999999999999</v>
      </c>
      <c r="K58" s="2495">
        <v>0.17499999999999999</v>
      </c>
      <c r="L58" s="2495">
        <v>0.16500000000000001</v>
      </c>
      <c r="M58" s="2495">
        <v>0.16500000000000001</v>
      </c>
      <c r="N58" s="2495">
        <v>0.155</v>
      </c>
      <c r="O58" s="2495">
        <v>0.155</v>
      </c>
      <c r="P58" s="2495">
        <v>0.155</v>
      </c>
      <c r="Q58" s="2495">
        <v>0.155</v>
      </c>
      <c r="R58" s="2495">
        <v>0.13600000000000001</v>
      </c>
      <c r="S58" s="2495">
        <v>0.13600000000000001</v>
      </c>
      <c r="T58" s="2495">
        <v>0.13600000000000001</v>
      </c>
      <c r="U58" s="2495">
        <v>0.13600000000000001</v>
      </c>
      <c r="V58" s="2495">
        <v>0.13600000000000001</v>
      </c>
      <c r="W58" s="2495">
        <v>0.13600000000000001</v>
      </c>
      <c r="X58" s="2495">
        <v>0.13600000000000001</v>
      </c>
      <c r="Y58" s="2495">
        <v>0.13600000000000001</v>
      </c>
      <c r="Z58" s="2495">
        <v>0.13600000000000001</v>
      </c>
      <c r="AA58" s="2495">
        <v>0.13600000000000001</v>
      </c>
    </row>
    <row r="59" spans="1:27" ht="19">
      <c r="A59" s="1172"/>
      <c r="B59" s="1358"/>
      <c r="C59" s="1148"/>
      <c r="D59" s="2427"/>
      <c r="E59" s="2498"/>
      <c r="F59" s="2501"/>
      <c r="G59" s="2502"/>
      <c r="H59" s="2498"/>
      <c r="I59" s="2498"/>
      <c r="J59" s="2499"/>
      <c r="K59" s="2500"/>
      <c r="L59" s="2500"/>
      <c r="M59" s="2500"/>
      <c r="N59" s="2500"/>
      <c r="O59" s="2500"/>
      <c r="P59" s="2500"/>
      <c r="Q59" s="2500"/>
      <c r="R59" s="2500"/>
      <c r="S59" s="2500"/>
      <c r="T59" s="2500"/>
      <c r="U59" s="2500"/>
      <c r="V59" s="2500"/>
      <c r="W59" s="2500"/>
      <c r="X59" s="2500"/>
      <c r="Y59" s="2500"/>
      <c r="Z59" s="2500"/>
      <c r="AA59" s="2500"/>
    </row>
    <row r="60" spans="1:27" ht="19">
      <c r="A60" s="1172"/>
      <c r="B60" s="2486"/>
      <c r="C60" s="2486" t="s">
        <v>291</v>
      </c>
      <c r="D60" s="2483" t="s">
        <v>276</v>
      </c>
      <c r="E60" s="2503"/>
      <c r="F60" s="1056"/>
      <c r="G60" s="1180"/>
      <c r="H60" s="2504">
        <v>0</v>
      </c>
      <c r="I60" s="2505">
        <v>0</v>
      </c>
      <c r="J60" s="2505">
        <v>0</v>
      </c>
      <c r="K60" s="2506">
        <v>0</v>
      </c>
      <c r="L60" s="2507">
        <v>1</v>
      </c>
      <c r="M60" s="2507">
        <v>1</v>
      </c>
      <c r="N60" s="2507">
        <v>1</v>
      </c>
      <c r="O60" s="2507">
        <v>1</v>
      </c>
      <c r="P60" s="2507">
        <v>1</v>
      </c>
      <c r="Q60" s="2507">
        <v>1</v>
      </c>
      <c r="R60" s="2507">
        <v>1</v>
      </c>
      <c r="S60" s="2507">
        <v>1</v>
      </c>
      <c r="T60" s="2507">
        <v>1</v>
      </c>
      <c r="U60" s="2507">
        <v>1</v>
      </c>
      <c r="V60" s="2507">
        <v>1</v>
      </c>
      <c r="W60" s="2507">
        <v>1</v>
      </c>
      <c r="X60" s="2507">
        <v>1</v>
      </c>
      <c r="Y60" s="2507">
        <v>1</v>
      </c>
      <c r="Z60" s="2507">
        <v>1</v>
      </c>
      <c r="AA60" s="2507">
        <v>1</v>
      </c>
    </row>
    <row r="61" spans="1:27" ht="19">
      <c r="A61" s="1172"/>
      <c r="B61" s="2486"/>
      <c r="C61" s="2486" t="s">
        <v>292</v>
      </c>
      <c r="D61" s="2483" t="s">
        <v>276</v>
      </c>
      <c r="E61" s="2503"/>
      <c r="F61" s="1056"/>
      <c r="G61" s="2508" t="s">
        <v>819</v>
      </c>
      <c r="H61" s="2460">
        <v>0</v>
      </c>
      <c r="I61" s="2460">
        <v>0</v>
      </c>
      <c r="J61" s="2460">
        <v>0</v>
      </c>
      <c r="K61" s="2461">
        <v>0</v>
      </c>
      <c r="L61" s="2461">
        <v>0</v>
      </c>
      <c r="M61" s="2461">
        <v>0</v>
      </c>
      <c r="N61" s="2461">
        <v>0</v>
      </c>
      <c r="O61" s="2461">
        <v>0</v>
      </c>
      <c r="P61" s="2461">
        <v>0</v>
      </c>
      <c r="Q61" s="2461">
        <v>0</v>
      </c>
      <c r="R61" s="2461">
        <v>0</v>
      </c>
      <c r="S61" s="2461">
        <v>0</v>
      </c>
      <c r="T61" s="2461">
        <v>0</v>
      </c>
      <c r="U61" s="2461">
        <v>0</v>
      </c>
      <c r="V61" s="2461">
        <v>0</v>
      </c>
      <c r="W61" s="2461">
        <v>0</v>
      </c>
      <c r="X61" s="2461">
        <v>0</v>
      </c>
      <c r="Y61" s="2461">
        <v>0</v>
      </c>
      <c r="Z61" s="2461">
        <v>0</v>
      </c>
      <c r="AA61" s="2461">
        <v>0</v>
      </c>
    </row>
    <row r="62" spans="1:27" ht="19">
      <c r="A62" s="1172"/>
      <c r="B62" s="2486"/>
      <c r="C62" s="2486" t="s">
        <v>293</v>
      </c>
      <c r="D62" s="2483" t="s">
        <v>276</v>
      </c>
      <c r="E62" s="2503"/>
      <c r="F62" s="1056"/>
      <c r="G62" s="2508" t="s">
        <v>820</v>
      </c>
      <c r="H62" s="2450">
        <v>0</v>
      </c>
      <c r="I62" s="2450">
        <v>0</v>
      </c>
      <c r="J62" s="2450">
        <v>0</v>
      </c>
      <c r="K62" s="2451">
        <v>0</v>
      </c>
      <c r="L62" s="2451">
        <v>0</v>
      </c>
      <c r="M62" s="2451">
        <v>0</v>
      </c>
      <c r="N62" s="2451">
        <v>0</v>
      </c>
      <c r="O62" s="2451">
        <v>0</v>
      </c>
      <c r="P62" s="2451">
        <v>0</v>
      </c>
      <c r="Q62" s="2451">
        <v>0</v>
      </c>
      <c r="R62" s="2451">
        <v>0</v>
      </c>
      <c r="S62" s="2451">
        <v>0</v>
      </c>
      <c r="T62" s="2451">
        <v>0</v>
      </c>
      <c r="U62" s="2451">
        <v>0</v>
      </c>
      <c r="V62" s="2451">
        <v>0</v>
      </c>
      <c r="W62" s="2451">
        <v>0</v>
      </c>
      <c r="X62" s="2451">
        <v>0</v>
      </c>
      <c r="Y62" s="2451">
        <v>0</v>
      </c>
      <c r="Z62" s="2451">
        <v>0</v>
      </c>
      <c r="AA62" s="2451">
        <v>0</v>
      </c>
    </row>
    <row r="63" spans="1:27" ht="19">
      <c r="A63" s="1172"/>
      <c r="B63" s="2486"/>
      <c r="C63" s="2486" t="s">
        <v>294</v>
      </c>
      <c r="D63" s="2483" t="s">
        <v>276</v>
      </c>
      <c r="E63" s="2503"/>
      <c r="F63" s="1056"/>
      <c r="G63" s="1180"/>
      <c r="H63" s="2450">
        <v>0</v>
      </c>
      <c r="I63" s="2450">
        <v>0</v>
      </c>
      <c r="J63" s="2450">
        <v>0</v>
      </c>
      <c r="K63" s="2451">
        <v>0</v>
      </c>
      <c r="L63" s="2451">
        <v>0</v>
      </c>
      <c r="M63" s="2451">
        <v>0</v>
      </c>
      <c r="N63" s="2451">
        <v>0</v>
      </c>
      <c r="O63" s="2451">
        <v>0</v>
      </c>
      <c r="P63" s="2451">
        <v>0</v>
      </c>
      <c r="Q63" s="2451">
        <v>0.5</v>
      </c>
      <c r="R63" s="2451">
        <v>0.5</v>
      </c>
      <c r="S63" s="2451">
        <v>0.5</v>
      </c>
      <c r="T63" s="2451">
        <v>0.5</v>
      </c>
      <c r="U63" s="2451">
        <v>0.6</v>
      </c>
      <c r="V63" s="2451">
        <v>0.6</v>
      </c>
      <c r="W63" s="2451">
        <v>0.7</v>
      </c>
      <c r="X63" s="2451">
        <v>0.7</v>
      </c>
      <c r="Y63" s="2451">
        <v>0.8</v>
      </c>
      <c r="Z63" s="2451">
        <v>0.8</v>
      </c>
      <c r="AA63" s="2451">
        <v>0.9</v>
      </c>
    </row>
    <row r="64" spans="1:27" ht="19" hidden="1">
      <c r="A64" s="1172"/>
      <c r="B64" s="1148"/>
      <c r="C64" s="1148" t="s">
        <v>295</v>
      </c>
      <c r="D64" s="2427" t="s">
        <v>276</v>
      </c>
      <c r="E64" s="2503"/>
      <c r="F64" s="1056"/>
      <c r="G64" s="1180"/>
      <c r="H64" s="2450"/>
      <c r="I64" s="2449"/>
      <c r="J64" s="2449"/>
      <c r="K64" s="2451"/>
      <c r="L64" s="2453"/>
      <c r="M64" s="2451"/>
      <c r="N64" s="2453"/>
      <c r="O64" s="2453"/>
      <c r="P64" s="2453"/>
      <c r="Q64" s="2453"/>
      <c r="R64" s="2453"/>
      <c r="S64" s="2453"/>
      <c r="T64" s="2453"/>
      <c r="U64" s="2453"/>
      <c r="V64" s="2453"/>
      <c r="W64" s="2453"/>
      <c r="X64" s="2453"/>
      <c r="Y64" s="2453"/>
      <c r="Z64" s="2453"/>
      <c r="AA64" s="2453"/>
    </row>
    <row r="65" spans="1:27" ht="19">
      <c r="A65" s="1172"/>
      <c r="B65" s="1148"/>
      <c r="C65" s="1148"/>
      <c r="D65" s="2427"/>
      <c r="E65" s="2503"/>
      <c r="F65" s="1056"/>
      <c r="G65" s="2479"/>
      <c r="H65" s="2478"/>
      <c r="I65" s="2478"/>
      <c r="J65" s="2479"/>
      <c r="K65" s="2480"/>
      <c r="L65" s="2480"/>
      <c r="M65" s="2480"/>
      <c r="N65" s="2480"/>
      <c r="O65" s="2480"/>
      <c r="P65" s="2480"/>
      <c r="Q65" s="2480"/>
      <c r="R65" s="2480"/>
      <c r="S65" s="2480"/>
      <c r="T65" s="2480"/>
      <c r="U65" s="2480"/>
      <c r="V65" s="2480"/>
      <c r="W65" s="2480"/>
      <c r="X65" s="2480"/>
      <c r="Y65" s="2480"/>
      <c r="Z65" s="2480"/>
      <c r="AA65" s="2480"/>
    </row>
    <row r="66" spans="1:27" ht="19" hidden="1">
      <c r="A66" s="1172"/>
      <c r="B66" s="2486"/>
      <c r="C66" s="2486" t="s">
        <v>772</v>
      </c>
      <c r="D66" s="2483" t="s">
        <v>276</v>
      </c>
      <c r="E66" s="2503"/>
      <c r="F66" s="1056"/>
      <c r="G66" s="1180"/>
      <c r="H66" s="2450">
        <v>0</v>
      </c>
      <c r="I66" s="2449">
        <v>0</v>
      </c>
      <c r="J66" s="2449">
        <v>0</v>
      </c>
      <c r="K66" s="2451">
        <v>0</v>
      </c>
      <c r="L66" s="2453">
        <v>0</v>
      </c>
      <c r="M66" s="2451">
        <v>0</v>
      </c>
      <c r="N66" s="2453">
        <v>0</v>
      </c>
      <c r="O66" s="2453">
        <v>0</v>
      </c>
      <c r="P66" s="2453">
        <v>0</v>
      </c>
      <c r="Q66" s="2453">
        <v>0</v>
      </c>
      <c r="R66" s="2453">
        <v>0</v>
      </c>
      <c r="S66" s="2453">
        <v>0</v>
      </c>
      <c r="T66" s="2453">
        <v>0</v>
      </c>
      <c r="U66" s="2453">
        <v>0</v>
      </c>
      <c r="V66" s="2453">
        <v>0</v>
      </c>
      <c r="W66" s="2453">
        <v>0</v>
      </c>
      <c r="X66" s="2453">
        <v>0</v>
      </c>
      <c r="Y66" s="2453">
        <v>0</v>
      </c>
      <c r="Z66" s="2453">
        <v>0</v>
      </c>
      <c r="AA66" s="2453">
        <v>0</v>
      </c>
    </row>
    <row r="67" spans="1:27" ht="19" hidden="1">
      <c r="A67" s="1172"/>
      <c r="B67" s="2486"/>
      <c r="C67" s="2486" t="s">
        <v>773</v>
      </c>
      <c r="D67" s="2483" t="s">
        <v>276</v>
      </c>
      <c r="E67" s="2503"/>
      <c r="F67" s="1056"/>
      <c r="G67" s="1180"/>
      <c r="H67" s="2450">
        <v>0</v>
      </c>
      <c r="I67" s="2449">
        <v>0</v>
      </c>
      <c r="J67" s="2449">
        <v>0</v>
      </c>
      <c r="K67" s="2451">
        <v>0</v>
      </c>
      <c r="L67" s="2453">
        <v>0</v>
      </c>
      <c r="M67" s="2451">
        <v>0</v>
      </c>
      <c r="N67" s="2453">
        <v>0</v>
      </c>
      <c r="O67" s="2453">
        <v>0</v>
      </c>
      <c r="P67" s="2453">
        <v>0</v>
      </c>
      <c r="Q67" s="2453">
        <v>0</v>
      </c>
      <c r="R67" s="2453">
        <v>0</v>
      </c>
      <c r="S67" s="2453">
        <v>0</v>
      </c>
      <c r="T67" s="2453">
        <v>0</v>
      </c>
      <c r="U67" s="2453">
        <v>0</v>
      </c>
      <c r="V67" s="2453">
        <v>0</v>
      </c>
      <c r="W67" s="2453">
        <v>0</v>
      </c>
      <c r="X67" s="2453">
        <v>0</v>
      </c>
      <c r="Y67" s="2453">
        <v>0</v>
      </c>
      <c r="Z67" s="2453">
        <v>0</v>
      </c>
      <c r="AA67" s="2453">
        <v>0</v>
      </c>
    </row>
    <row r="68" spans="1:27" ht="19" hidden="1">
      <c r="A68" s="1172"/>
      <c r="B68" s="2486"/>
      <c r="C68" s="2486" t="s">
        <v>881</v>
      </c>
      <c r="D68" s="2483" t="s">
        <v>276</v>
      </c>
      <c r="E68" s="2503" t="s">
        <v>784</v>
      </c>
      <c r="F68" s="1056"/>
      <c r="G68" s="1180"/>
      <c r="H68" s="2450">
        <v>0</v>
      </c>
      <c r="I68" s="2449">
        <v>0</v>
      </c>
      <c r="J68" s="2449">
        <v>0</v>
      </c>
      <c r="K68" s="2451">
        <v>0</v>
      </c>
      <c r="L68" s="2453">
        <v>0</v>
      </c>
      <c r="M68" s="2451">
        <v>0</v>
      </c>
      <c r="N68" s="2453">
        <v>0</v>
      </c>
      <c r="O68" s="2453">
        <v>0</v>
      </c>
      <c r="P68" s="2453">
        <v>0</v>
      </c>
      <c r="Q68" s="2453">
        <v>0</v>
      </c>
      <c r="R68" s="2453">
        <v>0</v>
      </c>
      <c r="S68" s="2453">
        <v>0</v>
      </c>
      <c r="T68" s="2453">
        <v>0</v>
      </c>
      <c r="U68" s="2453">
        <v>0</v>
      </c>
      <c r="V68" s="2453">
        <v>0</v>
      </c>
      <c r="W68" s="2453">
        <v>0</v>
      </c>
      <c r="X68" s="2453">
        <v>0</v>
      </c>
      <c r="Y68" s="2453">
        <v>0</v>
      </c>
      <c r="Z68" s="2453">
        <v>0</v>
      </c>
      <c r="AA68" s="2453">
        <v>0</v>
      </c>
    </row>
    <row r="69" spans="1:27" ht="19" hidden="1">
      <c r="A69" s="1172"/>
      <c r="B69" s="1172"/>
      <c r="E69" s="1056"/>
      <c r="F69" s="1056"/>
      <c r="G69" s="1434"/>
      <c r="H69" s="2408"/>
      <c r="I69" s="2408"/>
      <c r="J69" s="2430"/>
      <c r="K69" s="1056"/>
      <c r="L69" s="1056"/>
      <c r="M69" s="1056"/>
      <c r="N69" s="1056"/>
      <c r="O69" s="1056"/>
      <c r="P69" s="1056"/>
      <c r="Q69" s="1056"/>
      <c r="R69" s="1056"/>
      <c r="S69" s="1056"/>
      <c r="T69" s="1056"/>
      <c r="U69" s="1056"/>
      <c r="V69" s="1056"/>
      <c r="W69" s="1056"/>
      <c r="X69" s="1056"/>
      <c r="Y69" s="1056"/>
      <c r="Z69" s="1056"/>
      <c r="AA69" s="1056"/>
    </row>
    <row r="70" spans="1:27" ht="19">
      <c r="A70" s="1172"/>
      <c r="B70" s="2486"/>
      <c r="C70" s="2486" t="s">
        <v>923</v>
      </c>
      <c r="D70" s="2483" t="s">
        <v>276</v>
      </c>
      <c r="E70" s="2503"/>
      <c r="F70" s="1056"/>
      <c r="G70" s="1434"/>
      <c r="H70" s="2450">
        <v>0.5</v>
      </c>
      <c r="I70" s="2449">
        <v>0.5</v>
      </c>
      <c r="J70" s="2449">
        <v>0.5</v>
      </c>
      <c r="K70" s="2451">
        <v>0.5</v>
      </c>
      <c r="L70" s="2453">
        <v>0.5</v>
      </c>
      <c r="M70" s="2451">
        <v>0</v>
      </c>
      <c r="N70" s="2451">
        <v>0</v>
      </c>
      <c r="O70" s="2451">
        <v>0</v>
      </c>
      <c r="P70" s="2451">
        <v>0</v>
      </c>
      <c r="Q70" s="2451">
        <v>0</v>
      </c>
      <c r="R70" s="2451">
        <v>0</v>
      </c>
      <c r="S70" s="2451">
        <v>0</v>
      </c>
      <c r="T70" s="2451">
        <v>0</v>
      </c>
      <c r="U70" s="2451">
        <v>0</v>
      </c>
      <c r="V70" s="2451">
        <v>0</v>
      </c>
      <c r="W70" s="2451">
        <v>0</v>
      </c>
      <c r="X70" s="2451">
        <v>0</v>
      </c>
      <c r="Y70" s="2451">
        <v>0</v>
      </c>
      <c r="Z70" s="2451">
        <v>0</v>
      </c>
      <c r="AA70" s="2451">
        <v>0</v>
      </c>
    </row>
    <row r="71" spans="1:27" ht="19">
      <c r="A71" s="1172"/>
      <c r="B71" s="2486"/>
      <c r="C71" s="2486" t="s">
        <v>781</v>
      </c>
      <c r="D71" s="2483" t="s">
        <v>276</v>
      </c>
      <c r="E71" s="2503"/>
      <c r="F71" s="1056"/>
      <c r="G71" s="1434"/>
      <c r="H71" s="2450">
        <v>0</v>
      </c>
      <c r="I71" s="2449">
        <v>0</v>
      </c>
      <c r="J71" s="2449">
        <v>0</v>
      </c>
      <c r="K71" s="2451">
        <v>0</v>
      </c>
      <c r="L71" s="2453">
        <v>0</v>
      </c>
      <c r="M71" s="2451">
        <v>0</v>
      </c>
      <c r="N71" s="2453">
        <v>0</v>
      </c>
      <c r="O71" s="2453">
        <v>0</v>
      </c>
      <c r="P71" s="2453">
        <v>0</v>
      </c>
      <c r="Q71" s="2453">
        <v>0</v>
      </c>
      <c r="R71" s="2453">
        <v>0</v>
      </c>
      <c r="S71" s="2453">
        <v>0</v>
      </c>
      <c r="T71" s="2453">
        <v>0</v>
      </c>
      <c r="U71" s="2453">
        <v>0</v>
      </c>
      <c r="V71" s="2453">
        <v>0</v>
      </c>
      <c r="W71" s="2453">
        <v>0</v>
      </c>
      <c r="X71" s="2453">
        <v>0</v>
      </c>
      <c r="Y71" s="2453">
        <v>0</v>
      </c>
      <c r="Z71" s="2453">
        <v>0</v>
      </c>
      <c r="AA71" s="2453">
        <v>0</v>
      </c>
    </row>
    <row r="72" spans="1:27" ht="19">
      <c r="A72" s="1172"/>
      <c r="B72" s="2486"/>
      <c r="C72" s="2486" t="s">
        <v>882</v>
      </c>
      <c r="D72" s="2483" t="s">
        <v>276</v>
      </c>
      <c r="E72" s="2503"/>
      <c r="F72" s="1056"/>
      <c r="G72" s="1434"/>
      <c r="H72" s="2450">
        <v>0.25</v>
      </c>
      <c r="I72" s="2450">
        <v>0.25</v>
      </c>
      <c r="J72" s="2450">
        <v>0.25</v>
      </c>
      <c r="K72" s="2451">
        <v>0.25</v>
      </c>
      <c r="L72" s="2451">
        <v>0.25</v>
      </c>
      <c r="M72" s="2451">
        <v>0.25</v>
      </c>
      <c r="N72" s="2451">
        <v>0.25</v>
      </c>
      <c r="O72" s="2451">
        <v>0.25</v>
      </c>
      <c r="P72" s="2451">
        <v>0.25</v>
      </c>
      <c r="Q72" s="2451">
        <v>0.25</v>
      </c>
      <c r="R72" s="2451">
        <v>0.25</v>
      </c>
      <c r="S72" s="2451">
        <v>0.25</v>
      </c>
      <c r="T72" s="2451">
        <v>0.25</v>
      </c>
      <c r="U72" s="2451">
        <v>0.25</v>
      </c>
      <c r="V72" s="2451">
        <v>0.25</v>
      </c>
      <c r="W72" s="2451">
        <v>0.25</v>
      </c>
      <c r="X72" s="2451">
        <v>0.25</v>
      </c>
      <c r="Y72" s="2451">
        <v>0.25</v>
      </c>
      <c r="Z72" s="2451">
        <v>0.25</v>
      </c>
      <c r="AA72" s="2451">
        <v>0.25</v>
      </c>
    </row>
    <row r="73" spans="1:27" ht="19">
      <c r="A73" s="1172"/>
      <c r="B73" s="1172"/>
      <c r="C73" s="1172"/>
      <c r="D73" s="1172"/>
      <c r="E73" s="1179"/>
      <c r="F73" s="1179"/>
      <c r="G73" s="1434"/>
      <c r="H73" s="1179"/>
      <c r="I73" s="2408"/>
      <c r="J73" s="2430"/>
    </row>
    <row r="74" spans="1:27" ht="19">
      <c r="A74" s="1172"/>
      <c r="B74" s="2422" t="s">
        <v>286</v>
      </c>
      <c r="C74" s="1172"/>
      <c r="D74" s="1172"/>
      <c r="E74" s="1179"/>
      <c r="F74" s="1179"/>
      <c r="G74" s="1180"/>
      <c r="H74" s="1179"/>
      <c r="I74" s="2408"/>
      <c r="J74" s="2430"/>
    </row>
    <row r="75" spans="1:27" ht="19">
      <c r="A75" s="1172"/>
      <c r="B75" s="2509"/>
      <c r="E75" s="1056"/>
      <c r="F75" s="1056"/>
      <c r="G75" s="1180"/>
      <c r="H75" s="1179"/>
      <c r="I75" s="2408"/>
      <c r="J75" s="2430"/>
    </row>
    <row r="76" spans="1:27" ht="19">
      <c r="A76" s="1172"/>
      <c r="B76" s="2486"/>
      <c r="C76" s="2486" t="str">
        <f>Multiplayers!B10</f>
        <v>Exchange Rate (USHs/USD)</v>
      </c>
      <c r="D76" s="2483" t="s">
        <v>276</v>
      </c>
      <c r="E76" s="2510">
        <v>3765.8377</v>
      </c>
      <c r="F76" s="2503" t="s">
        <v>908</v>
      </c>
      <c r="G76" s="1180"/>
      <c r="H76" s="1179"/>
      <c r="I76" s="2408"/>
      <c r="J76" s="2430"/>
    </row>
    <row r="77" spans="1:27" ht="20" thickBot="1">
      <c r="A77" s="1172"/>
      <c r="B77" s="2509"/>
      <c r="E77" s="2511" t="s">
        <v>868</v>
      </c>
      <c r="F77" s="2511" t="s">
        <v>869</v>
      </c>
      <c r="G77" s="2512" t="s">
        <v>870</v>
      </c>
      <c r="H77" s="1179"/>
      <c r="I77" s="2408"/>
      <c r="J77" s="2430"/>
    </row>
    <row r="78" spans="1:27" s="2471" customFormat="1" ht="20" thickTop="1">
      <c r="A78" s="1172"/>
      <c r="B78" s="2486"/>
      <c r="C78" s="2486" t="s">
        <v>287</v>
      </c>
      <c r="D78" s="2483" t="s">
        <v>276</v>
      </c>
      <c r="E78" s="2513">
        <v>5.6000000000000001E-2</v>
      </c>
      <c r="F78" s="2513">
        <v>7.5999999999999998E-2</v>
      </c>
      <c r="G78" s="2513">
        <v>-1.0999999999999999E-2</v>
      </c>
      <c r="H78" s="2514">
        <v>5.5E-2</v>
      </c>
      <c r="I78" s="2514">
        <v>6.3E-2</v>
      </c>
      <c r="J78" s="2514">
        <v>4.5999999999999999E-2</v>
      </c>
      <c r="K78" s="2515">
        <v>5.8999999999999997E-2</v>
      </c>
      <c r="L78" s="2515">
        <v>7.4999999999999997E-2</v>
      </c>
      <c r="M78" s="2515">
        <v>0.123</v>
      </c>
      <c r="N78" s="2515">
        <v>6.2E-2</v>
      </c>
      <c r="O78" s="2515">
        <v>6.0999999999999999E-2</v>
      </c>
      <c r="P78" s="2515">
        <v>5.8999999999999997E-2</v>
      </c>
      <c r="Q78" s="2515">
        <v>5.8999999999999997E-2</v>
      </c>
      <c r="R78" s="2515">
        <v>5.8999999999999997E-2</v>
      </c>
      <c r="S78" s="2515">
        <v>5.8999999999999997E-2</v>
      </c>
      <c r="T78" s="2515">
        <v>5.8999999999999997E-2</v>
      </c>
      <c r="U78" s="2515">
        <v>5.8999999999999997E-2</v>
      </c>
      <c r="V78" s="2515">
        <v>5.8999999999999997E-2</v>
      </c>
      <c r="W78" s="2515">
        <v>5.8999999999999997E-2</v>
      </c>
      <c r="X78" s="2515">
        <v>5.8999999999999997E-2</v>
      </c>
      <c r="Y78" s="2515">
        <v>5.8999999999999997E-2</v>
      </c>
      <c r="Z78" s="2515">
        <v>5.8999999999999997E-2</v>
      </c>
      <c r="AA78" s="2515">
        <v>5.8999999999999997E-2</v>
      </c>
    </row>
    <row r="79" spans="1:27" ht="19" hidden="1">
      <c r="A79" s="1172"/>
      <c r="B79" s="2509"/>
      <c r="C79" s="1148" t="s">
        <v>288</v>
      </c>
      <c r="D79" s="2427" t="s">
        <v>264</v>
      </c>
      <c r="E79" s="2449"/>
      <c r="F79" s="2449"/>
      <c r="G79" s="2449"/>
      <c r="H79" s="2450"/>
      <c r="I79" s="2449"/>
      <c r="J79" s="2449"/>
      <c r="K79" s="2451"/>
      <c r="L79" s="2453"/>
      <c r="M79" s="2451"/>
      <c r="N79" s="2453"/>
      <c r="O79" s="2453"/>
      <c r="P79" s="2453"/>
      <c r="Q79" s="2453"/>
      <c r="R79" s="2453"/>
      <c r="S79" s="2453"/>
      <c r="T79" s="2453"/>
      <c r="U79" s="2453"/>
      <c r="V79" s="2453"/>
      <c r="W79" s="2453"/>
      <c r="X79" s="2453"/>
      <c r="Y79" s="2453"/>
      <c r="Z79" s="2453"/>
      <c r="AA79" s="2453"/>
    </row>
    <row r="80" spans="1:27" ht="19" hidden="1">
      <c r="A80" s="1172"/>
      <c r="B80" s="2509"/>
      <c r="C80" s="1148" t="s">
        <v>289</v>
      </c>
      <c r="D80" s="2427" t="s">
        <v>264</v>
      </c>
      <c r="E80" s="2449"/>
      <c r="F80" s="2449"/>
      <c r="G80" s="2449"/>
      <c r="H80" s="2450"/>
      <c r="I80" s="2449"/>
      <c r="J80" s="2449"/>
      <c r="K80" s="2451"/>
      <c r="L80" s="2453"/>
      <c r="M80" s="2451"/>
      <c r="N80" s="2453"/>
      <c r="O80" s="2453"/>
      <c r="P80" s="2453"/>
      <c r="Q80" s="2453"/>
      <c r="R80" s="2453"/>
      <c r="S80" s="2453"/>
      <c r="T80" s="2453"/>
      <c r="U80" s="2453"/>
      <c r="V80" s="2453"/>
      <c r="W80" s="2453"/>
      <c r="X80" s="2453"/>
      <c r="Y80" s="2453"/>
      <c r="Z80" s="2453"/>
      <c r="AA80" s="2453"/>
    </row>
    <row r="81" spans="1:27" ht="19">
      <c r="A81" s="1172"/>
      <c r="B81" s="2486"/>
      <c r="C81" s="2486" t="s">
        <v>0</v>
      </c>
      <c r="D81" s="2483" t="s">
        <v>276</v>
      </c>
      <c r="E81" s="2516">
        <v>2.4E-2</v>
      </c>
      <c r="F81" s="2516">
        <v>1.7999999999999999E-2</v>
      </c>
      <c r="G81" s="2516">
        <v>1.2E-2</v>
      </c>
      <c r="H81" s="2514">
        <v>4.7E-2</v>
      </c>
      <c r="I81" s="2514">
        <v>0.08</v>
      </c>
      <c r="J81" s="2514">
        <v>4.1000000000000002E-2</v>
      </c>
      <c r="K81" s="2515">
        <v>0.03</v>
      </c>
      <c r="L81" s="2515">
        <v>1.9E-2</v>
      </c>
      <c r="M81" s="2515">
        <v>2.1000000000000001E-2</v>
      </c>
      <c r="N81" s="2515">
        <v>2.1000000000000001E-2</v>
      </c>
      <c r="O81" s="2515">
        <v>2.1000000000000001E-2</v>
      </c>
      <c r="P81" s="2515">
        <v>2.1000000000000001E-2</v>
      </c>
      <c r="Q81" s="2515">
        <v>2.1000000000000001E-2</v>
      </c>
      <c r="R81" s="2515">
        <v>2.1000000000000001E-2</v>
      </c>
      <c r="S81" s="2515">
        <v>2.1000000000000001E-2</v>
      </c>
      <c r="T81" s="2515">
        <v>2.1000000000000001E-2</v>
      </c>
      <c r="U81" s="2515">
        <v>2.1000000000000001E-2</v>
      </c>
      <c r="V81" s="2515">
        <v>2.1000000000000001E-2</v>
      </c>
      <c r="W81" s="2515">
        <v>2.1000000000000001E-2</v>
      </c>
      <c r="X81" s="2515">
        <v>2.1000000000000001E-2</v>
      </c>
      <c r="Y81" s="2515">
        <v>2.1000000000000001E-2</v>
      </c>
      <c r="Z81" s="2515">
        <v>2.1000000000000001E-2</v>
      </c>
      <c r="AA81" s="2515">
        <v>2.1000000000000001E-2</v>
      </c>
    </row>
    <row r="82" spans="1:27" ht="19">
      <c r="A82" s="1172"/>
      <c r="B82" s="2486"/>
      <c r="C82" s="2486" t="s">
        <v>699</v>
      </c>
      <c r="D82" s="2483" t="s">
        <v>276</v>
      </c>
      <c r="E82" s="2516">
        <v>2.5999999999999999E-2</v>
      </c>
      <c r="F82" s="2516">
        <v>2.3E-2</v>
      </c>
      <c r="G82" s="2516">
        <v>2.8000000000000001E-2</v>
      </c>
      <c r="H82" s="2514">
        <v>2.1999999999999999E-2</v>
      </c>
      <c r="I82" s="2514">
        <v>7.1999999999999995E-2</v>
      </c>
      <c r="J82" s="2514">
        <v>5.3999999999999999E-2</v>
      </c>
      <c r="K82" s="2515">
        <v>4.3999999999999997E-2</v>
      </c>
      <c r="L82" s="2515">
        <v>4.9000000000000002E-2</v>
      </c>
      <c r="M82" s="2515">
        <v>0.05</v>
      </c>
      <c r="N82" s="2515">
        <v>0.05</v>
      </c>
      <c r="O82" s="2515">
        <v>0.05</v>
      </c>
      <c r="P82" s="2515">
        <v>0.05</v>
      </c>
      <c r="Q82" s="2515">
        <v>0.05</v>
      </c>
      <c r="R82" s="2515">
        <v>0.05</v>
      </c>
      <c r="S82" s="2515">
        <v>0.05</v>
      </c>
      <c r="T82" s="2515">
        <v>0.05</v>
      </c>
      <c r="U82" s="2515">
        <v>0.05</v>
      </c>
      <c r="V82" s="2515">
        <v>0.05</v>
      </c>
      <c r="W82" s="2515">
        <v>0.05</v>
      </c>
      <c r="X82" s="2515">
        <v>0.05</v>
      </c>
      <c r="Y82" s="2515">
        <v>0.05</v>
      </c>
      <c r="Z82" s="2515">
        <v>0.05</v>
      </c>
      <c r="AA82" s="2515">
        <v>0.05</v>
      </c>
    </row>
    <row r="83" spans="1:27" ht="19">
      <c r="A83" s="1172"/>
      <c r="B83" s="2486"/>
      <c r="C83" s="2486" t="s">
        <v>122</v>
      </c>
      <c r="D83" s="2483" t="s">
        <v>276</v>
      </c>
      <c r="E83" s="2449">
        <v>0.3</v>
      </c>
      <c r="F83" s="2449">
        <v>0.3</v>
      </c>
      <c r="G83" s="2449">
        <v>0.3</v>
      </c>
      <c r="H83" s="2450">
        <v>0.3</v>
      </c>
      <c r="I83" s="2517">
        <v>0.3</v>
      </c>
      <c r="J83" s="2517">
        <v>0.3</v>
      </c>
      <c r="K83" s="2518">
        <v>0.3</v>
      </c>
      <c r="L83" s="2519">
        <v>0.3</v>
      </c>
      <c r="M83" s="2518">
        <v>0.3</v>
      </c>
      <c r="N83" s="2519">
        <v>0.3</v>
      </c>
      <c r="O83" s="2519">
        <v>0.3</v>
      </c>
      <c r="P83" s="2519">
        <v>0.3</v>
      </c>
      <c r="Q83" s="2519">
        <v>0.3</v>
      </c>
      <c r="R83" s="2519">
        <v>0.3</v>
      </c>
      <c r="S83" s="2519">
        <v>0.3</v>
      </c>
      <c r="T83" s="2519">
        <v>0.3</v>
      </c>
      <c r="U83" s="2519">
        <v>0.3</v>
      </c>
      <c r="V83" s="2519">
        <v>0.3</v>
      </c>
      <c r="W83" s="2519">
        <v>0.3</v>
      </c>
      <c r="X83" s="2519">
        <v>0.3</v>
      </c>
      <c r="Y83" s="2519">
        <v>0.3</v>
      </c>
      <c r="Z83" s="2519">
        <v>0.3</v>
      </c>
      <c r="AA83" s="2519">
        <v>0.3</v>
      </c>
    </row>
    <row r="84" spans="1:27" ht="20">
      <c r="A84" s="1172"/>
      <c r="B84" s="2486"/>
      <c r="C84" s="2520" t="s">
        <v>290</v>
      </c>
      <c r="D84" s="2483" t="s">
        <v>276</v>
      </c>
      <c r="E84" s="2503" t="s">
        <v>825</v>
      </c>
      <c r="F84" s="2503"/>
      <c r="G84" s="1180"/>
      <c r="H84" s="2514">
        <f>H78+2/100</f>
        <v>7.4999999999999997E-2</v>
      </c>
      <c r="I84" s="2514">
        <f>I78+2/100</f>
        <v>8.3000000000000004E-2</v>
      </c>
      <c r="J84" s="2514">
        <f t="shared" ref="J84:AA84" si="20">J78+2/100</f>
        <v>6.6000000000000003E-2</v>
      </c>
      <c r="K84" s="2515">
        <f t="shared" si="20"/>
        <v>7.9000000000000001E-2</v>
      </c>
      <c r="L84" s="2515">
        <f t="shared" si="20"/>
        <v>9.5000000000000001E-2</v>
      </c>
      <c r="M84" s="2515">
        <f t="shared" si="20"/>
        <v>0.14299999999999999</v>
      </c>
      <c r="N84" s="2515">
        <f t="shared" si="20"/>
        <v>8.2000000000000003E-2</v>
      </c>
      <c r="O84" s="2515">
        <f t="shared" si="20"/>
        <v>8.1000000000000003E-2</v>
      </c>
      <c r="P84" s="2515">
        <f t="shared" si="20"/>
        <v>7.9000000000000001E-2</v>
      </c>
      <c r="Q84" s="2515">
        <f t="shared" si="20"/>
        <v>7.9000000000000001E-2</v>
      </c>
      <c r="R84" s="2515">
        <f t="shared" si="20"/>
        <v>7.9000000000000001E-2</v>
      </c>
      <c r="S84" s="2515">
        <f t="shared" si="20"/>
        <v>7.9000000000000001E-2</v>
      </c>
      <c r="T84" s="2515">
        <f t="shared" si="20"/>
        <v>7.9000000000000001E-2</v>
      </c>
      <c r="U84" s="2515">
        <f t="shared" si="20"/>
        <v>7.9000000000000001E-2</v>
      </c>
      <c r="V84" s="2515">
        <f t="shared" si="20"/>
        <v>7.9000000000000001E-2</v>
      </c>
      <c r="W84" s="2515">
        <f t="shared" si="20"/>
        <v>7.9000000000000001E-2</v>
      </c>
      <c r="X84" s="2515">
        <f t="shared" si="20"/>
        <v>7.9000000000000001E-2</v>
      </c>
      <c r="Y84" s="2515">
        <f t="shared" si="20"/>
        <v>7.9000000000000001E-2</v>
      </c>
      <c r="Z84" s="2515">
        <f t="shared" si="20"/>
        <v>7.9000000000000001E-2</v>
      </c>
      <c r="AA84" s="2515">
        <f t="shared" si="20"/>
        <v>7.9000000000000001E-2</v>
      </c>
    </row>
    <row r="85" spans="1:27" ht="19">
      <c r="A85" s="1172"/>
      <c r="B85" s="2486"/>
      <c r="C85" s="2486" t="s">
        <v>746</v>
      </c>
      <c r="D85" s="2483" t="s">
        <v>276</v>
      </c>
      <c r="E85" s="2503" t="s">
        <v>818</v>
      </c>
      <c r="F85" s="1056"/>
      <c r="G85" s="1180"/>
      <c r="H85" s="2521">
        <v>3.3000000000000002E-2</v>
      </c>
      <c r="I85" s="2522">
        <v>3.3000000000000002E-2</v>
      </c>
      <c r="J85" s="2522">
        <v>3.3000000000000002E-2</v>
      </c>
      <c r="K85" s="2523">
        <v>3.3000000000000002E-2</v>
      </c>
      <c r="L85" s="2524">
        <v>3.3000000000000002E-2</v>
      </c>
      <c r="M85" s="2523">
        <v>3.3000000000000002E-2</v>
      </c>
      <c r="N85" s="2524">
        <v>3.3000000000000002E-2</v>
      </c>
      <c r="O85" s="2524">
        <v>3.3000000000000002E-2</v>
      </c>
      <c r="P85" s="2524">
        <v>3.3000000000000002E-2</v>
      </c>
      <c r="Q85" s="2524">
        <v>3.3000000000000002E-2</v>
      </c>
      <c r="R85" s="2524">
        <v>3.3000000000000002E-2</v>
      </c>
      <c r="S85" s="2524">
        <v>3.3000000000000002E-2</v>
      </c>
      <c r="T85" s="2524">
        <v>3.3000000000000002E-2</v>
      </c>
      <c r="U85" s="2524">
        <v>3.3000000000000002E-2</v>
      </c>
      <c r="V85" s="2524">
        <v>3.3000000000000002E-2</v>
      </c>
      <c r="W85" s="2524">
        <v>3.3000000000000002E-2</v>
      </c>
      <c r="X85" s="2524">
        <v>3.3000000000000002E-2</v>
      </c>
      <c r="Y85" s="2524">
        <v>3.3000000000000002E-2</v>
      </c>
      <c r="Z85" s="2524">
        <v>3.3000000000000002E-2</v>
      </c>
      <c r="AA85" s="2524">
        <v>3.3000000000000002E-2</v>
      </c>
    </row>
    <row r="86" spans="1:27" ht="19">
      <c r="A86" s="1172"/>
      <c r="B86" s="2486"/>
      <c r="C86" s="2486" t="s">
        <v>747</v>
      </c>
      <c r="D86" s="2483" t="s">
        <v>276</v>
      </c>
      <c r="E86" s="2503" t="s">
        <v>818</v>
      </c>
      <c r="F86" s="1056"/>
      <c r="G86" s="1180"/>
      <c r="H86" s="2521">
        <v>3.3000000000000002E-2</v>
      </c>
      <c r="I86" s="2522">
        <v>3.3000000000000002E-2</v>
      </c>
      <c r="J86" s="2522">
        <v>3.3000000000000002E-2</v>
      </c>
      <c r="K86" s="2523">
        <v>3.3000000000000002E-2</v>
      </c>
      <c r="L86" s="2524">
        <v>3.3000000000000002E-2</v>
      </c>
      <c r="M86" s="2523">
        <v>3.3000000000000002E-2</v>
      </c>
      <c r="N86" s="2524">
        <v>3.3000000000000002E-2</v>
      </c>
      <c r="O86" s="2524">
        <v>3.3000000000000002E-2</v>
      </c>
      <c r="P86" s="2524">
        <v>3.3000000000000002E-2</v>
      </c>
      <c r="Q86" s="2524">
        <v>3.3000000000000002E-2</v>
      </c>
      <c r="R86" s="2524">
        <v>3.3000000000000002E-2</v>
      </c>
      <c r="S86" s="2524">
        <v>3.3000000000000002E-2</v>
      </c>
      <c r="T86" s="2524">
        <v>3.3000000000000002E-2</v>
      </c>
      <c r="U86" s="2524">
        <v>3.3000000000000002E-2</v>
      </c>
      <c r="V86" s="2524">
        <v>3.3000000000000002E-2</v>
      </c>
      <c r="W86" s="2524">
        <v>3.3000000000000002E-2</v>
      </c>
      <c r="X86" s="2524">
        <v>3.3000000000000002E-2</v>
      </c>
      <c r="Y86" s="2524">
        <v>3.3000000000000002E-2</v>
      </c>
      <c r="Z86" s="2524">
        <v>3.3000000000000002E-2</v>
      </c>
      <c r="AA86" s="2524">
        <v>3.3000000000000002E-2</v>
      </c>
    </row>
    <row r="87" spans="1:27" ht="19">
      <c r="A87" s="1172"/>
      <c r="B87" s="1148"/>
      <c r="C87" s="1148"/>
      <c r="D87" s="2427"/>
      <c r="E87" s="2478"/>
      <c r="F87" s="2478"/>
      <c r="G87" s="1434"/>
      <c r="H87" s="1056"/>
      <c r="I87" s="1056"/>
      <c r="J87" s="1056"/>
      <c r="K87" s="1056"/>
      <c r="L87" s="1056"/>
      <c r="M87" s="1056"/>
      <c r="N87" s="1056"/>
      <c r="O87" s="1056"/>
      <c r="P87" s="1056"/>
      <c r="Q87" s="1056"/>
      <c r="R87" s="1056"/>
      <c r="S87" s="1056"/>
      <c r="T87" s="1056"/>
      <c r="U87" s="1056"/>
      <c r="V87" s="1056"/>
      <c r="W87" s="1056"/>
      <c r="X87" s="1056"/>
      <c r="Y87" s="1056"/>
      <c r="Z87" s="1056"/>
      <c r="AA87" s="1056"/>
    </row>
    <row r="88" spans="1:27" ht="19">
      <c r="A88" s="1172"/>
      <c r="B88" s="1148"/>
      <c r="C88" s="1148"/>
      <c r="D88" s="1148"/>
      <c r="E88" s="2478"/>
      <c r="F88" s="2478"/>
      <c r="G88" s="2479"/>
      <c r="H88" s="2480"/>
      <c r="I88" s="2480"/>
      <c r="J88" s="2480"/>
      <c r="K88" s="2480"/>
      <c r="L88" s="2480"/>
      <c r="M88" s="2480"/>
      <c r="N88" s="2480"/>
      <c r="O88" s="2480"/>
      <c r="P88" s="2480"/>
      <c r="Q88" s="2480"/>
      <c r="R88" s="2480"/>
      <c r="S88" s="2480"/>
      <c r="T88" s="2480"/>
      <c r="U88" s="2480"/>
      <c r="V88" s="2480"/>
      <c r="W88" s="2480"/>
      <c r="X88" s="2480"/>
      <c r="Y88" s="2480"/>
      <c r="Z88" s="2480"/>
      <c r="AA88" s="2480"/>
    </row>
    <row r="89" spans="1:27" ht="19">
      <c r="A89" s="1172"/>
      <c r="B89" s="2422" t="s">
        <v>296</v>
      </c>
      <c r="C89" s="1148"/>
      <c r="D89" s="1148"/>
      <c r="E89" s="2503"/>
      <c r="F89" s="1056"/>
      <c r="G89" s="1180"/>
      <c r="H89" s="2480"/>
      <c r="I89" s="2480"/>
      <c r="J89" s="2480"/>
      <c r="K89" s="2480"/>
      <c r="L89" s="2480"/>
      <c r="M89" s="2480"/>
      <c r="N89" s="2480"/>
      <c r="O89" s="2480"/>
      <c r="P89" s="2480"/>
      <c r="Q89" s="2480"/>
      <c r="R89" s="2480"/>
      <c r="S89" s="2480"/>
      <c r="T89" s="2480"/>
      <c r="U89" s="2480"/>
      <c r="V89" s="2480"/>
      <c r="W89" s="2480"/>
      <c r="X89" s="2480"/>
      <c r="Y89" s="2480"/>
      <c r="Z89" s="2480"/>
      <c r="AA89" s="2480"/>
    </row>
    <row r="90" spans="1:27" ht="19">
      <c r="A90" s="1172"/>
      <c r="B90" s="1148"/>
      <c r="C90" s="1148"/>
      <c r="D90" s="1148"/>
      <c r="E90" s="2478"/>
      <c r="F90" s="2478"/>
      <c r="G90" s="2479"/>
      <c r="H90" s="2480"/>
      <c r="I90" s="2480"/>
      <c r="J90" s="2480"/>
      <c r="K90" s="2480"/>
      <c r="L90" s="2480"/>
      <c r="M90" s="2480"/>
      <c r="N90" s="2480"/>
      <c r="O90" s="2480"/>
      <c r="P90" s="2480"/>
      <c r="Q90" s="2480"/>
      <c r="R90" s="2480"/>
      <c r="S90" s="2480"/>
      <c r="T90" s="2480"/>
      <c r="U90" s="2480"/>
      <c r="V90" s="2480"/>
      <c r="W90" s="2480"/>
      <c r="X90" s="2480"/>
      <c r="Y90" s="2480"/>
      <c r="Z90" s="2480"/>
      <c r="AA90" s="2480"/>
    </row>
    <row r="91" spans="1:27" ht="19">
      <c r="A91" s="1172"/>
      <c r="B91" s="2486"/>
      <c r="C91" s="2486" t="s">
        <v>777</v>
      </c>
      <c r="D91" s="2483" t="s">
        <v>276</v>
      </c>
      <c r="E91" s="2525">
        <v>45741000</v>
      </c>
      <c r="F91" s="2478"/>
      <c r="G91" s="2479"/>
      <c r="H91" s="2480"/>
      <c r="I91" s="2480"/>
      <c r="J91" s="2480"/>
      <c r="K91" s="2480"/>
      <c r="L91" s="2480"/>
      <c r="M91" s="2480"/>
      <c r="N91" s="2480"/>
      <c r="O91" s="2480"/>
      <c r="P91" s="2480"/>
      <c r="Q91" s="2480"/>
      <c r="R91" s="2480"/>
      <c r="S91" s="2480"/>
      <c r="T91" s="2480"/>
      <c r="U91" s="2480"/>
      <c r="V91" s="2480"/>
      <c r="W91" s="2480"/>
      <c r="X91" s="2480"/>
      <c r="Y91" s="2480"/>
      <c r="Z91" s="2480"/>
      <c r="AA91" s="2480"/>
    </row>
    <row r="92" spans="1:27" ht="19">
      <c r="A92" s="1172"/>
      <c r="B92" s="2486"/>
      <c r="C92" s="2486" t="s">
        <v>297</v>
      </c>
      <c r="D92" s="2483" t="s">
        <v>276</v>
      </c>
      <c r="E92" s="2526">
        <v>0.41299999999999998</v>
      </c>
      <c r="F92" s="2478"/>
      <c r="G92" s="2479"/>
      <c r="H92" s="2480"/>
      <c r="I92" s="2480"/>
      <c r="J92" s="2480"/>
      <c r="K92" s="2480"/>
      <c r="L92" s="2480"/>
      <c r="M92" s="2480"/>
      <c r="N92" s="2480"/>
      <c r="O92" s="2480"/>
      <c r="P92" s="2480"/>
      <c r="Q92" s="2480"/>
      <c r="R92" s="2480"/>
      <c r="S92" s="2480"/>
      <c r="T92" s="2480"/>
      <c r="U92" s="2480"/>
      <c r="V92" s="2480"/>
      <c r="W92" s="2480"/>
      <c r="X92" s="2480"/>
      <c r="Y92" s="2480"/>
      <c r="Z92" s="2480"/>
      <c r="AA92" s="2480"/>
    </row>
    <row r="93" spans="1:27" ht="19" hidden="1">
      <c r="A93" s="1172"/>
      <c r="B93" s="2527"/>
      <c r="C93" s="2527" t="s">
        <v>298</v>
      </c>
      <c r="D93" s="2528" t="s">
        <v>276</v>
      </c>
      <c r="E93" s="2529">
        <v>0</v>
      </c>
      <c r="F93" s="2478"/>
      <c r="G93" s="2479"/>
      <c r="H93" s="2480"/>
      <c r="I93" s="2480"/>
      <c r="J93" s="2480"/>
      <c r="K93" s="2480"/>
      <c r="L93" s="2480"/>
      <c r="M93" s="2480"/>
      <c r="N93" s="2480"/>
      <c r="O93" s="2480"/>
      <c r="P93" s="2480"/>
      <c r="Q93" s="2480"/>
      <c r="R93" s="2480"/>
      <c r="S93" s="2480"/>
      <c r="T93" s="2480"/>
      <c r="U93" s="2480"/>
      <c r="V93" s="2480"/>
      <c r="W93" s="2480"/>
      <c r="X93" s="2480"/>
      <c r="Y93" s="2480"/>
      <c r="Z93" s="2480"/>
      <c r="AA93" s="2480"/>
    </row>
    <row r="94" spans="1:27" ht="19" hidden="1">
      <c r="A94" s="1172"/>
      <c r="B94" s="2527"/>
      <c r="C94" s="2527" t="s">
        <v>299</v>
      </c>
      <c r="D94" s="2528" t="s">
        <v>276</v>
      </c>
      <c r="E94" s="2529">
        <v>1400000</v>
      </c>
      <c r="F94" s="2478"/>
      <c r="G94" s="2479"/>
      <c r="H94" s="2480"/>
      <c r="I94" s="2480"/>
      <c r="J94" s="2480"/>
      <c r="K94" s="2480"/>
      <c r="L94" s="2480"/>
      <c r="M94" s="2480"/>
      <c r="N94" s="2480"/>
      <c r="O94" s="2480"/>
      <c r="P94" s="2480"/>
      <c r="Q94" s="2480"/>
      <c r="R94" s="2480"/>
      <c r="S94" s="2480"/>
      <c r="T94" s="2480"/>
      <c r="U94" s="2480"/>
      <c r="V94" s="2480"/>
      <c r="W94" s="2480"/>
      <c r="X94" s="2480"/>
      <c r="Y94" s="2480"/>
      <c r="Z94" s="2480"/>
      <c r="AA94" s="2480"/>
    </row>
    <row r="95" spans="1:27" ht="19">
      <c r="A95" s="1172"/>
      <c r="B95" s="2486"/>
      <c r="C95" s="2486" t="s">
        <v>974</v>
      </c>
      <c r="D95" s="2483" t="s">
        <v>276</v>
      </c>
      <c r="E95" s="2530">
        <v>3.4</v>
      </c>
      <c r="F95" s="2478"/>
      <c r="G95" s="2479"/>
      <c r="H95" s="2480"/>
      <c r="I95" s="2480"/>
      <c r="J95" s="2480"/>
      <c r="K95" s="2480"/>
      <c r="L95" s="2480"/>
      <c r="M95" s="2480"/>
      <c r="N95" s="2480"/>
      <c r="O95" s="2480"/>
      <c r="P95" s="2480"/>
      <c r="Q95" s="2480"/>
      <c r="R95" s="2480"/>
      <c r="S95" s="2480"/>
      <c r="T95" s="2480"/>
      <c r="U95" s="2480"/>
      <c r="V95" s="2480"/>
      <c r="W95" s="2480"/>
      <c r="X95" s="2480"/>
      <c r="Y95" s="2480"/>
      <c r="Z95" s="2480"/>
      <c r="AA95" s="2480"/>
    </row>
    <row r="96" spans="1:27" ht="19">
      <c r="A96" s="1172"/>
      <c r="B96" s="2486"/>
      <c r="C96" s="2486" t="s">
        <v>975</v>
      </c>
      <c r="D96" s="2483" t="s">
        <v>276</v>
      </c>
      <c r="E96" s="2530">
        <v>4</v>
      </c>
      <c r="F96" s="2478"/>
      <c r="G96" s="2479"/>
      <c r="H96" s="2480"/>
      <c r="I96" s="2480"/>
      <c r="J96" s="2480"/>
      <c r="K96" s="2480"/>
      <c r="L96" s="2480"/>
      <c r="M96" s="2480"/>
      <c r="N96" s="2480"/>
      <c r="O96" s="2480"/>
      <c r="P96" s="2480"/>
      <c r="Q96" s="2480"/>
      <c r="R96" s="2480"/>
      <c r="S96" s="2480"/>
      <c r="T96" s="2480"/>
      <c r="U96" s="2480"/>
      <c r="V96" s="2480"/>
      <c r="W96" s="2480"/>
      <c r="X96" s="2480"/>
      <c r="Y96" s="2480"/>
      <c r="Z96" s="2480"/>
      <c r="AA96" s="2480"/>
    </row>
    <row r="97" spans="1:27" ht="19">
      <c r="A97" s="1172"/>
      <c r="B97" s="1148"/>
      <c r="C97" s="1148"/>
      <c r="D97" s="2427"/>
      <c r="E97" s="1147"/>
      <c r="F97" s="2478"/>
      <c r="G97" s="2479"/>
      <c r="H97" s="2480"/>
      <c r="I97" s="2480"/>
      <c r="J97" s="2480"/>
      <c r="K97" s="2480"/>
      <c r="L97" s="2480"/>
      <c r="M97" s="2480"/>
      <c r="N97" s="2480"/>
      <c r="O97" s="2480"/>
      <c r="P97" s="2480"/>
      <c r="Q97" s="2480"/>
      <c r="R97" s="2480"/>
      <c r="S97" s="2480"/>
      <c r="T97" s="2480"/>
      <c r="U97" s="2480"/>
      <c r="V97" s="2480"/>
      <c r="W97" s="2480"/>
      <c r="X97" s="2480"/>
      <c r="Y97" s="2480"/>
      <c r="Z97" s="2480"/>
      <c r="AA97" s="2480"/>
    </row>
    <row r="98" spans="1:27" ht="19">
      <c r="A98" s="1172"/>
      <c r="B98" s="1620" t="s">
        <v>861</v>
      </c>
      <c r="C98" s="1172"/>
      <c r="D98" s="1172"/>
      <c r="E98" s="1172"/>
      <c r="F98" s="1056"/>
      <c r="G98" s="2479"/>
      <c r="H98" s="2480"/>
      <c r="I98" s="2480"/>
      <c r="J98" s="2480"/>
      <c r="K98" s="2480"/>
      <c r="L98" s="2480"/>
      <c r="M98" s="2480"/>
      <c r="N98" s="2480"/>
      <c r="O98" s="2480"/>
      <c r="P98" s="2480"/>
      <c r="Q98" s="2480"/>
      <c r="R98" s="2480"/>
      <c r="S98" s="2480"/>
      <c r="T98" s="2480"/>
      <c r="U98" s="2480"/>
      <c r="V98" s="2480"/>
      <c r="W98" s="2480"/>
      <c r="X98" s="2480"/>
      <c r="Y98" s="2480"/>
      <c r="Z98" s="2480"/>
      <c r="AA98" s="2480"/>
    </row>
    <row r="99" spans="1:27" ht="19">
      <c r="A99" s="1172"/>
      <c r="B99" s="2486"/>
      <c r="C99" s="2486" t="s">
        <v>856</v>
      </c>
      <c r="D99" s="2483" t="s">
        <v>276</v>
      </c>
      <c r="E99" s="2531">
        <v>484.55569106232338</v>
      </c>
      <c r="F99" s="1056"/>
      <c r="G99" s="2479"/>
      <c r="H99" s="2480"/>
      <c r="I99" s="2480"/>
      <c r="J99" s="2480"/>
      <c r="K99" s="2480"/>
      <c r="L99" s="2480"/>
      <c r="M99" s="2480"/>
      <c r="N99" s="2480"/>
      <c r="O99" s="2480"/>
      <c r="P99" s="2480"/>
      <c r="Q99" s="2480"/>
      <c r="R99" s="2480"/>
      <c r="S99" s="2480"/>
      <c r="T99" s="2480"/>
      <c r="U99" s="2480"/>
      <c r="V99" s="2480"/>
      <c r="W99" s="2480"/>
      <c r="X99" s="2480"/>
      <c r="Y99" s="2480"/>
      <c r="Z99" s="2480"/>
      <c r="AA99" s="2480"/>
    </row>
    <row r="100" spans="1:27" ht="19">
      <c r="A100" s="1172"/>
      <c r="B100" s="2486"/>
      <c r="C100" s="2486" t="s">
        <v>857</v>
      </c>
      <c r="D100" s="2483" t="s">
        <v>276</v>
      </c>
      <c r="E100" s="2531">
        <v>561515.36566398956</v>
      </c>
      <c r="F100" s="1056"/>
      <c r="G100" s="2479"/>
      <c r="H100" s="2480"/>
      <c r="I100" s="2480"/>
      <c r="J100" s="2480"/>
      <c r="K100" s="2480"/>
      <c r="L100" s="2480"/>
      <c r="M100" s="2480"/>
      <c r="N100" s="2480"/>
      <c r="O100" s="2480"/>
      <c r="P100" s="2480"/>
      <c r="Q100" s="2480"/>
      <c r="R100" s="2480"/>
      <c r="S100" s="2480"/>
      <c r="T100" s="2480"/>
      <c r="U100" s="2480"/>
      <c r="V100" s="2480"/>
      <c r="W100" s="2480"/>
      <c r="X100" s="2480"/>
      <c r="Y100" s="2480"/>
      <c r="Z100" s="2480"/>
      <c r="AA100" s="2480"/>
    </row>
    <row r="101" spans="1:27" ht="19">
      <c r="A101" s="1172"/>
      <c r="B101" s="2486"/>
      <c r="C101" s="2486" t="s">
        <v>858</v>
      </c>
      <c r="D101" s="2483" t="s">
        <v>276</v>
      </c>
      <c r="E101" s="2531">
        <v>3847.0002688310351</v>
      </c>
      <c r="F101" s="1056"/>
      <c r="G101" s="2479"/>
      <c r="H101" s="2480"/>
      <c r="I101" s="2480"/>
      <c r="J101" s="2480"/>
      <c r="K101" s="2480"/>
      <c r="L101" s="2480"/>
      <c r="M101" s="2480"/>
      <c r="N101" s="2480"/>
      <c r="O101" s="2480"/>
      <c r="P101" s="2480"/>
      <c r="Q101" s="2480"/>
      <c r="R101" s="2480"/>
      <c r="S101" s="2480"/>
      <c r="T101" s="2480"/>
      <c r="U101" s="2480"/>
      <c r="V101" s="2480"/>
      <c r="W101" s="2480"/>
      <c r="X101" s="2480"/>
      <c r="Y101" s="2480"/>
      <c r="Z101" s="2480"/>
      <c r="AA101" s="2480"/>
    </row>
    <row r="102" spans="1:27" ht="19">
      <c r="A102" s="1172"/>
      <c r="B102" s="1172"/>
      <c r="C102" s="1172"/>
      <c r="D102" s="1172"/>
      <c r="E102" s="1172"/>
      <c r="F102" s="1056"/>
      <c r="G102" s="2479"/>
      <c r="H102" s="2480"/>
      <c r="I102" s="2480"/>
      <c r="J102" s="2480"/>
      <c r="K102" s="2480"/>
      <c r="L102" s="2480"/>
      <c r="M102" s="2480"/>
      <c r="N102" s="2480"/>
      <c r="O102" s="2480"/>
      <c r="P102" s="2480"/>
      <c r="Q102" s="2480"/>
      <c r="R102" s="2480"/>
      <c r="S102" s="2480"/>
      <c r="T102" s="2480"/>
      <c r="U102" s="2480"/>
      <c r="V102" s="2480"/>
      <c r="W102" s="2480"/>
      <c r="X102" s="2480"/>
      <c r="Y102" s="2480"/>
      <c r="Z102" s="2480"/>
      <c r="AA102" s="2480"/>
    </row>
    <row r="103" spans="1:27" ht="19">
      <c r="A103" s="1172"/>
      <c r="B103" s="1620" t="s">
        <v>860</v>
      </c>
      <c r="C103" s="1172"/>
      <c r="D103" s="1172"/>
      <c r="E103" s="1172"/>
      <c r="F103" s="1056"/>
      <c r="G103" s="2479"/>
      <c r="H103" s="2480"/>
      <c r="I103" s="2480"/>
      <c r="J103" s="2480"/>
      <c r="K103" s="2480"/>
      <c r="L103" s="2480"/>
      <c r="M103" s="2480"/>
      <c r="N103" s="2480"/>
      <c r="O103" s="2480"/>
      <c r="P103" s="2480"/>
      <c r="Q103" s="2480"/>
      <c r="R103" s="2480"/>
      <c r="S103" s="2480"/>
      <c r="T103" s="2480"/>
      <c r="U103" s="2480"/>
      <c r="V103" s="2480"/>
      <c r="W103" s="2480"/>
      <c r="X103" s="2480"/>
      <c r="Y103" s="2480"/>
      <c r="Z103" s="2480"/>
      <c r="AA103" s="2480"/>
    </row>
    <row r="104" spans="1:27" ht="19">
      <c r="A104" s="1172"/>
      <c r="B104" s="2486"/>
      <c r="C104" s="2486" t="s">
        <v>856</v>
      </c>
      <c r="D104" s="2483" t="s">
        <v>276</v>
      </c>
      <c r="E104" s="2532">
        <v>1439594</v>
      </c>
      <c r="F104" s="1056"/>
      <c r="G104" s="2479"/>
      <c r="H104" s="2480"/>
      <c r="I104" s="2480"/>
      <c r="J104" s="2480"/>
      <c r="K104" s="2480"/>
      <c r="L104" s="2480"/>
      <c r="M104" s="2480"/>
      <c r="N104" s="2480"/>
      <c r="O104" s="2480"/>
      <c r="P104" s="2480"/>
      <c r="Q104" s="2480"/>
      <c r="R104" s="2480"/>
      <c r="S104" s="2480"/>
      <c r="T104" s="2480"/>
      <c r="U104" s="2480"/>
      <c r="V104" s="2480"/>
      <c r="W104" s="2480"/>
      <c r="X104" s="2480"/>
      <c r="Y104" s="2480"/>
      <c r="Z104" s="2480"/>
      <c r="AA104" s="2480"/>
    </row>
    <row r="105" spans="1:27" ht="19">
      <c r="A105" s="1172"/>
      <c r="B105" s="2486"/>
      <c r="C105" s="2486" t="s">
        <v>857</v>
      </c>
      <c r="D105" s="2483" t="s">
        <v>276</v>
      </c>
      <c r="E105" s="2532">
        <v>3570</v>
      </c>
      <c r="F105" s="1056"/>
      <c r="G105" s="2479"/>
      <c r="H105" s="2480"/>
      <c r="I105" s="2480"/>
      <c r="J105" s="2480"/>
      <c r="K105" s="2480"/>
      <c r="L105" s="2480"/>
      <c r="M105" s="2480"/>
      <c r="N105" s="2480"/>
      <c r="O105" s="2480"/>
      <c r="P105" s="2480"/>
      <c r="Q105" s="2480"/>
      <c r="R105" s="2480"/>
      <c r="S105" s="2480"/>
      <c r="T105" s="2480"/>
      <c r="U105" s="2480"/>
      <c r="V105" s="2480"/>
      <c r="W105" s="2480"/>
      <c r="X105" s="2480"/>
      <c r="Y105" s="2480"/>
      <c r="Z105" s="2480"/>
      <c r="AA105" s="2480"/>
    </row>
    <row r="106" spans="1:27" ht="19">
      <c r="A106" s="1172"/>
      <c r="B106" s="2486"/>
      <c r="C106" s="2486" t="s">
        <v>858</v>
      </c>
      <c r="D106" s="2483" t="s">
        <v>276</v>
      </c>
      <c r="E106" s="2532">
        <v>87569</v>
      </c>
      <c r="F106" s="1056"/>
      <c r="G106" s="2479"/>
      <c r="H106" s="2480"/>
      <c r="I106" s="2480"/>
      <c r="J106" s="2480"/>
      <c r="K106" s="2480"/>
      <c r="L106" s="2480"/>
      <c r="M106" s="2480"/>
      <c r="N106" s="2480"/>
      <c r="O106" s="2480"/>
      <c r="P106" s="2480"/>
      <c r="Q106" s="2480"/>
      <c r="R106" s="2480"/>
      <c r="S106" s="2480"/>
      <c r="T106" s="2480"/>
      <c r="U106" s="2480"/>
      <c r="V106" s="2480"/>
      <c r="W106" s="2480"/>
      <c r="X106" s="2480"/>
      <c r="Y106" s="2480"/>
      <c r="Z106" s="2480"/>
      <c r="AA106" s="2480"/>
    </row>
    <row r="107" spans="1:27" ht="19">
      <c r="A107" s="2478"/>
      <c r="B107" s="2478"/>
      <c r="C107" s="2478"/>
      <c r="D107" s="2478"/>
      <c r="E107" s="2478"/>
      <c r="F107" s="2478"/>
      <c r="G107" s="2479"/>
      <c r="H107" s="2480"/>
      <c r="I107" s="2480"/>
      <c r="J107" s="2480"/>
      <c r="K107" s="2480"/>
      <c r="L107" s="2480"/>
      <c r="M107" s="2480"/>
      <c r="N107" s="2480"/>
      <c r="O107" s="2480"/>
      <c r="P107" s="2480"/>
      <c r="Q107" s="2480"/>
      <c r="R107" s="2480"/>
      <c r="S107" s="2480"/>
      <c r="T107" s="2480"/>
      <c r="U107" s="2480"/>
      <c r="V107" s="2480"/>
      <c r="W107" s="2480"/>
      <c r="X107" s="2480"/>
      <c r="Y107" s="2480"/>
      <c r="Z107" s="2480"/>
      <c r="AA107" s="2480"/>
    </row>
    <row r="108" spans="1:27" ht="19">
      <c r="A108" s="1172"/>
      <c r="B108" s="1620" t="s">
        <v>859</v>
      </c>
      <c r="C108" s="1172"/>
      <c r="D108" s="1172"/>
      <c r="E108" s="1172"/>
      <c r="F108" s="1056"/>
      <c r="G108" s="2479"/>
      <c r="H108" s="2480"/>
      <c r="I108" s="2480"/>
      <c r="J108" s="2480"/>
      <c r="K108" s="2480"/>
      <c r="L108" s="2480"/>
      <c r="M108" s="2480"/>
      <c r="N108" s="2480"/>
      <c r="O108" s="2480"/>
      <c r="P108" s="2480"/>
      <c r="Q108" s="2480"/>
      <c r="R108" s="2480"/>
      <c r="S108" s="2480"/>
      <c r="T108" s="2480"/>
      <c r="U108" s="2480"/>
      <c r="V108" s="2480"/>
      <c r="W108" s="2480"/>
      <c r="X108" s="2480"/>
      <c r="Y108" s="2480"/>
      <c r="Z108" s="2480"/>
      <c r="AA108" s="2480"/>
    </row>
    <row r="109" spans="1:27" ht="19">
      <c r="A109" s="1172"/>
      <c r="B109" s="2486"/>
      <c r="C109" s="2486" t="s">
        <v>856</v>
      </c>
      <c r="D109" s="2483" t="s">
        <v>276</v>
      </c>
      <c r="E109" s="2531">
        <v>278.64325853183408</v>
      </c>
      <c r="F109" s="1056"/>
      <c r="G109" s="2479"/>
      <c r="H109" s="2480"/>
      <c r="I109" s="2480"/>
      <c r="J109" s="2480"/>
      <c r="K109" s="2480"/>
      <c r="L109" s="2480"/>
      <c r="M109" s="2480"/>
      <c r="N109" s="2480"/>
      <c r="O109" s="2480"/>
      <c r="P109" s="2480"/>
      <c r="Q109" s="2480"/>
      <c r="R109" s="2480"/>
      <c r="S109" s="2480"/>
      <c r="T109" s="2480"/>
      <c r="U109" s="2480"/>
      <c r="V109" s="2480"/>
      <c r="W109" s="2480"/>
      <c r="X109" s="2480"/>
      <c r="Y109" s="2480"/>
      <c r="Z109" s="2480"/>
      <c r="AA109" s="2480"/>
    </row>
    <row r="110" spans="1:27" ht="19">
      <c r="A110" s="1172"/>
      <c r="B110" s="2486"/>
      <c r="C110" s="2486" t="s">
        <v>857</v>
      </c>
      <c r="D110" s="2483" t="s">
        <v>276</v>
      </c>
      <c r="E110" s="2531">
        <v>112275.75833333329</v>
      </c>
      <c r="F110" s="1056"/>
      <c r="G110" s="2479"/>
      <c r="H110" s="2480"/>
      <c r="I110" s="2480"/>
      <c r="J110" s="2480"/>
      <c r="K110" s="2480"/>
      <c r="L110" s="2480"/>
      <c r="M110" s="2480"/>
      <c r="N110" s="2480"/>
      <c r="O110" s="2480"/>
      <c r="P110" s="2480"/>
      <c r="Q110" s="2480"/>
      <c r="R110" s="2480"/>
      <c r="S110" s="2480"/>
      <c r="T110" s="2480"/>
      <c r="U110" s="2480"/>
      <c r="V110" s="2480"/>
      <c r="W110" s="2480"/>
      <c r="X110" s="2480"/>
      <c r="Y110" s="2480"/>
      <c r="Z110" s="2480"/>
      <c r="AA110" s="2480"/>
    </row>
    <row r="111" spans="1:27" ht="19">
      <c r="A111" s="1172"/>
      <c r="B111" s="2486"/>
      <c r="C111" s="2486" t="s">
        <v>858</v>
      </c>
      <c r="D111" s="2483" t="s">
        <v>276</v>
      </c>
      <c r="E111" s="2531">
        <v>8748.6089528745106</v>
      </c>
      <c r="F111" s="1056"/>
      <c r="G111" s="2479"/>
      <c r="H111" s="2480"/>
      <c r="I111" s="2480"/>
      <c r="J111" s="2480"/>
      <c r="K111" s="2480"/>
      <c r="L111" s="2480"/>
      <c r="M111" s="2480"/>
      <c r="N111" s="2480"/>
      <c r="O111" s="2480"/>
      <c r="P111" s="2480"/>
      <c r="Q111" s="2480"/>
      <c r="R111" s="2480"/>
      <c r="S111" s="2480"/>
      <c r="T111" s="2480"/>
      <c r="U111" s="2480"/>
      <c r="V111" s="2480"/>
      <c r="W111" s="2480"/>
      <c r="X111" s="2480"/>
      <c r="Y111" s="2480"/>
      <c r="Z111" s="2480"/>
      <c r="AA111" s="2480"/>
    </row>
    <row r="112" spans="1:27" ht="19">
      <c r="A112" s="1172"/>
      <c r="B112" s="1172"/>
      <c r="C112" s="1172"/>
      <c r="D112" s="1172"/>
      <c r="E112" s="1172"/>
      <c r="F112" s="1056"/>
      <c r="G112" s="2479"/>
      <c r="H112" s="2480"/>
      <c r="I112" s="2480"/>
      <c r="J112" s="2480"/>
      <c r="K112" s="2480"/>
      <c r="L112" s="2480"/>
      <c r="M112" s="2480"/>
      <c r="N112" s="2480"/>
      <c r="O112" s="2480"/>
      <c r="P112" s="2480"/>
      <c r="Q112" s="2480"/>
      <c r="R112" s="2480"/>
      <c r="S112" s="2480"/>
      <c r="T112" s="2480"/>
      <c r="U112" s="2480"/>
      <c r="V112" s="2480"/>
      <c r="W112" s="2480"/>
      <c r="X112" s="2480"/>
      <c r="Y112" s="2480"/>
      <c r="Z112" s="2480"/>
      <c r="AA112" s="2480"/>
    </row>
    <row r="113" spans="1:27" ht="19">
      <c r="A113" s="1172"/>
      <c r="B113" s="1620" t="s">
        <v>862</v>
      </c>
      <c r="C113" s="1172"/>
      <c r="D113" s="1172"/>
      <c r="E113" s="1172"/>
      <c r="F113" s="1056"/>
      <c r="G113" s="2479"/>
      <c r="H113" s="2480"/>
      <c r="I113" s="2480"/>
      <c r="J113" s="2480"/>
      <c r="K113" s="2480"/>
      <c r="L113" s="2480"/>
      <c r="M113" s="2480"/>
      <c r="N113" s="2480"/>
      <c r="O113" s="2480"/>
      <c r="P113" s="2480"/>
      <c r="Q113" s="2480"/>
      <c r="R113" s="2480"/>
      <c r="S113" s="2480"/>
      <c r="T113" s="2480"/>
      <c r="U113" s="2480"/>
      <c r="V113" s="2480"/>
      <c r="W113" s="2480"/>
      <c r="X113" s="2480"/>
      <c r="Y113" s="2480"/>
      <c r="Z113" s="2480"/>
      <c r="AA113" s="2480"/>
    </row>
    <row r="114" spans="1:27" ht="19">
      <c r="A114" s="1172"/>
      <c r="B114" s="2486"/>
      <c r="C114" s="2486" t="s">
        <v>856</v>
      </c>
      <c r="D114" s="2483" t="s">
        <v>276</v>
      </c>
      <c r="E114" s="2532">
        <v>82902</v>
      </c>
      <c r="F114" s="1056"/>
      <c r="G114" s="2479"/>
      <c r="H114" s="2480"/>
      <c r="I114" s="2480"/>
      <c r="J114" s="2480"/>
      <c r="K114" s="2480"/>
      <c r="L114" s="2480"/>
      <c r="M114" s="2480"/>
      <c r="N114" s="2480"/>
      <c r="O114" s="2480"/>
      <c r="P114" s="2480"/>
      <c r="Q114" s="2480"/>
      <c r="R114" s="2480"/>
      <c r="S114" s="2480"/>
      <c r="T114" s="2480"/>
      <c r="U114" s="2480"/>
      <c r="V114" s="2480"/>
      <c r="W114" s="2480"/>
      <c r="X114" s="2480"/>
      <c r="Y114" s="2480"/>
      <c r="Z114" s="2480"/>
      <c r="AA114" s="2480"/>
    </row>
    <row r="115" spans="1:27" ht="19">
      <c r="A115" s="1172"/>
      <c r="B115" s="2486"/>
      <c r="C115" s="2486" t="s">
        <v>857</v>
      </c>
      <c r="D115" s="2483" t="s">
        <v>276</v>
      </c>
      <c r="E115" s="2532">
        <v>108</v>
      </c>
      <c r="F115" s="1056"/>
      <c r="G115" s="2479"/>
      <c r="H115" s="2480"/>
      <c r="I115" s="2480"/>
      <c r="J115" s="2480"/>
      <c r="K115" s="2480"/>
      <c r="L115" s="2480"/>
      <c r="M115" s="2480"/>
      <c r="N115" s="2480"/>
      <c r="O115" s="2480"/>
      <c r="P115" s="2480"/>
      <c r="Q115" s="2480"/>
      <c r="R115" s="2480"/>
      <c r="S115" s="2480"/>
      <c r="T115" s="2480"/>
      <c r="U115" s="2480"/>
      <c r="V115" s="2480"/>
      <c r="W115" s="2480"/>
      <c r="X115" s="2480"/>
      <c r="Y115" s="2480"/>
      <c r="Z115" s="2480"/>
      <c r="AA115" s="2480"/>
    </row>
    <row r="116" spans="1:27" ht="19">
      <c r="A116" s="1172"/>
      <c r="B116" s="2486"/>
      <c r="C116" s="2486" t="s">
        <v>858</v>
      </c>
      <c r="D116" s="2483" t="s">
        <v>276</v>
      </c>
      <c r="E116" s="2532">
        <v>2116</v>
      </c>
      <c r="F116" s="1056"/>
      <c r="G116" s="2479"/>
      <c r="H116" s="2480"/>
      <c r="I116" s="2480"/>
      <c r="J116" s="2480"/>
      <c r="K116" s="2480"/>
      <c r="L116" s="2480"/>
      <c r="M116" s="2480"/>
      <c r="N116" s="2480"/>
      <c r="O116" s="2480"/>
      <c r="P116" s="2480"/>
      <c r="Q116" s="2480"/>
      <c r="R116" s="2480"/>
      <c r="S116" s="2480"/>
      <c r="T116" s="2480"/>
      <c r="U116" s="2480"/>
      <c r="V116" s="2480"/>
      <c r="W116" s="2480"/>
      <c r="X116" s="2480"/>
      <c r="Y116" s="2480"/>
      <c r="Z116" s="2480"/>
      <c r="AA116" s="2480"/>
    </row>
    <row r="117" spans="1:27" ht="19">
      <c r="A117" s="1172"/>
      <c r="B117" s="1148"/>
      <c r="C117" s="1148"/>
      <c r="D117" s="1148"/>
      <c r="E117" s="2478"/>
      <c r="F117" s="2478"/>
      <c r="G117" s="2479"/>
      <c r="H117" s="2480"/>
      <c r="I117" s="2480"/>
      <c r="J117" s="2480"/>
      <c r="K117" s="2480"/>
      <c r="L117" s="2480"/>
      <c r="M117" s="2480"/>
      <c r="N117" s="2480"/>
      <c r="O117" s="2480"/>
      <c r="P117" s="2480"/>
      <c r="Q117" s="2480"/>
      <c r="R117" s="2480"/>
      <c r="S117" s="2480"/>
      <c r="T117" s="2480"/>
      <c r="U117" s="2480"/>
      <c r="V117" s="2480"/>
      <c r="W117" s="2480"/>
      <c r="X117" s="2480"/>
      <c r="Y117" s="2480"/>
      <c r="Z117" s="2480"/>
      <c r="AA117" s="2480"/>
    </row>
    <row r="118" spans="1:27" ht="19" hidden="1">
      <c r="A118" s="1172"/>
      <c r="B118" s="2527"/>
      <c r="C118" s="2527" t="s">
        <v>300</v>
      </c>
      <c r="D118" s="2528" t="s">
        <v>276</v>
      </c>
      <c r="E118" s="2533">
        <v>2030</v>
      </c>
      <c r="F118" s="2534"/>
      <c r="G118" s="2479"/>
      <c r="H118" s="2480"/>
      <c r="I118" s="2480"/>
      <c r="J118" s="2480"/>
      <c r="K118" s="2480"/>
      <c r="L118" s="2480"/>
      <c r="M118" s="2480"/>
      <c r="N118" s="2480"/>
      <c r="O118" s="2480"/>
      <c r="P118" s="2480"/>
      <c r="Q118" s="2480"/>
      <c r="R118" s="2480"/>
      <c r="S118" s="2480"/>
      <c r="T118" s="2480"/>
      <c r="U118" s="2480"/>
      <c r="V118" s="2480"/>
      <c r="W118" s="2480"/>
      <c r="X118" s="2480"/>
      <c r="Y118" s="2480"/>
      <c r="Z118" s="2480"/>
      <c r="AA118" s="2480"/>
    </row>
    <row r="119" spans="1:27" ht="19" hidden="1">
      <c r="A119" s="1172"/>
      <c r="B119" s="2527"/>
      <c r="C119" s="2527" t="s">
        <v>301</v>
      </c>
      <c r="D119" s="2528" t="s">
        <v>276</v>
      </c>
      <c r="E119" s="2533">
        <v>2030</v>
      </c>
      <c r="F119" s="2534"/>
      <c r="G119" s="2479"/>
      <c r="H119" s="2480"/>
      <c r="I119" s="2480"/>
      <c r="J119" s="2480"/>
      <c r="K119" s="2480"/>
      <c r="L119" s="2480"/>
      <c r="M119" s="2480"/>
      <c r="N119" s="2480"/>
      <c r="O119" s="2480"/>
      <c r="P119" s="2480"/>
      <c r="Q119" s="2480"/>
      <c r="R119" s="2480"/>
      <c r="S119" s="2480"/>
      <c r="T119" s="2480"/>
      <c r="U119" s="2480"/>
      <c r="V119" s="2480"/>
      <c r="W119" s="2480"/>
      <c r="X119" s="2480"/>
      <c r="Y119" s="2480"/>
      <c r="Z119" s="2480"/>
      <c r="AA119" s="2480"/>
    </row>
    <row r="120" spans="1:27" ht="19" hidden="1">
      <c r="A120" s="1172"/>
      <c r="B120" s="2527"/>
      <c r="C120" s="2527" t="s">
        <v>302</v>
      </c>
      <c r="D120" s="2528" t="s">
        <v>276</v>
      </c>
      <c r="E120" s="2533">
        <v>2030</v>
      </c>
      <c r="F120" s="2534"/>
      <c r="G120" s="2479"/>
      <c r="H120" s="2480"/>
      <c r="I120" s="2480"/>
      <c r="J120" s="2480"/>
      <c r="K120" s="2480"/>
      <c r="L120" s="2480"/>
      <c r="M120" s="2480"/>
      <c r="N120" s="2480"/>
      <c r="O120" s="2480"/>
      <c r="P120" s="2480"/>
      <c r="Q120" s="2480"/>
      <c r="R120" s="2480"/>
      <c r="S120" s="2480"/>
      <c r="T120" s="2480"/>
      <c r="U120" s="2480"/>
      <c r="V120" s="2480"/>
      <c r="W120" s="2480"/>
      <c r="X120" s="2480"/>
      <c r="Y120" s="2480"/>
      <c r="Z120" s="2480"/>
      <c r="AA120" s="2480"/>
    </row>
    <row r="121" spans="1:27" ht="19" hidden="1">
      <c r="A121" s="1172"/>
      <c r="B121" s="2527"/>
      <c r="C121" s="2527" t="s">
        <v>303</v>
      </c>
      <c r="D121" s="2528" t="s">
        <v>276</v>
      </c>
      <c r="E121" s="2533">
        <v>2030</v>
      </c>
      <c r="F121" s="2534"/>
      <c r="G121" s="2479"/>
      <c r="H121" s="2480"/>
      <c r="I121" s="2480"/>
      <c r="J121" s="2480"/>
      <c r="K121" s="2480"/>
      <c r="L121" s="2480"/>
      <c r="M121" s="2480"/>
      <c r="N121" s="2480"/>
      <c r="O121" s="2480"/>
      <c r="P121" s="2480"/>
      <c r="Q121" s="2480"/>
      <c r="R121" s="2480"/>
      <c r="S121" s="2480"/>
      <c r="T121" s="2480"/>
      <c r="U121" s="2480"/>
      <c r="V121" s="2480"/>
      <c r="W121" s="2480"/>
      <c r="X121" s="2480"/>
      <c r="Y121" s="2480"/>
      <c r="Z121" s="2480"/>
      <c r="AA121" s="2480"/>
    </row>
    <row r="122" spans="1:27" ht="19" hidden="1">
      <c r="A122" s="1172"/>
      <c r="B122" s="1148"/>
      <c r="C122" s="1148"/>
      <c r="D122" s="1148"/>
      <c r="E122" s="1148"/>
      <c r="F122" s="1148"/>
      <c r="G122" s="2479"/>
      <c r="H122" s="2480"/>
      <c r="I122" s="2480"/>
      <c r="J122" s="2480"/>
      <c r="K122" s="2480"/>
      <c r="L122" s="2480"/>
      <c r="M122" s="2480"/>
      <c r="N122" s="2480"/>
      <c r="O122" s="2480"/>
      <c r="P122" s="2480"/>
      <c r="Q122" s="2480"/>
      <c r="R122" s="2480"/>
      <c r="S122" s="2480"/>
      <c r="T122" s="2480"/>
      <c r="U122" s="2480"/>
      <c r="V122" s="2480"/>
      <c r="W122" s="2480"/>
      <c r="X122" s="2480"/>
      <c r="Y122" s="2480"/>
      <c r="Z122" s="2480"/>
      <c r="AA122" s="2480"/>
    </row>
    <row r="123" spans="1:27" ht="19">
      <c r="A123" s="1172"/>
      <c r="B123" s="1620" t="s">
        <v>304</v>
      </c>
      <c r="C123" s="1148"/>
      <c r="D123" s="1148"/>
      <c r="E123" s="1148"/>
      <c r="F123" s="2478"/>
      <c r="G123" s="2479"/>
      <c r="H123" s="2480"/>
      <c r="I123" s="2480"/>
      <c r="J123" s="2480"/>
      <c r="K123" s="2480"/>
      <c r="L123" s="2480"/>
      <c r="M123" s="1056"/>
      <c r="N123" s="1056"/>
      <c r="O123" s="1056"/>
      <c r="P123" s="1056"/>
      <c r="Q123" s="1056"/>
      <c r="R123" s="1056"/>
      <c r="S123" s="1056"/>
      <c r="T123" s="1056"/>
      <c r="U123" s="1056"/>
      <c r="V123" s="1056"/>
      <c r="W123" s="1056"/>
      <c r="X123" s="1056"/>
      <c r="Y123" s="1056"/>
      <c r="Z123" s="1056"/>
      <c r="AA123" s="1056"/>
    </row>
    <row r="124" spans="1:27" ht="19" hidden="1">
      <c r="A124" s="1172"/>
      <c r="B124" s="2527"/>
      <c r="C124" s="2527" t="s">
        <v>305</v>
      </c>
      <c r="D124" s="2528" t="s">
        <v>276</v>
      </c>
      <c r="E124" s="2535">
        <v>1398</v>
      </c>
      <c r="F124" s="2534"/>
      <c r="G124" s="2479"/>
      <c r="H124" s="2480"/>
      <c r="I124" s="2480"/>
      <c r="J124" s="2536"/>
      <c r="K124" s="1056"/>
      <c r="L124" s="1056"/>
      <c r="M124" s="1056"/>
      <c r="N124" s="1056"/>
      <c r="O124" s="1056"/>
      <c r="P124" s="1056"/>
      <c r="Q124" s="1056"/>
      <c r="R124" s="1056"/>
      <c r="S124" s="1056"/>
      <c r="T124" s="1056"/>
      <c r="U124" s="1056"/>
      <c r="V124" s="1056"/>
      <c r="W124" s="1056"/>
      <c r="X124" s="1056"/>
      <c r="Y124" s="1056"/>
      <c r="Z124" s="1056"/>
      <c r="AA124" s="1056"/>
    </row>
    <row r="125" spans="1:27" ht="19" hidden="1">
      <c r="A125" s="1172"/>
      <c r="B125" s="2527"/>
      <c r="C125" s="2527" t="s">
        <v>306</v>
      </c>
      <c r="D125" s="2528"/>
      <c r="E125" s="2529">
        <f>1190000+F92</f>
        <v>1190000</v>
      </c>
      <c r="F125" s="2537"/>
      <c r="G125" s="2479"/>
      <c r="H125" s="2480"/>
      <c r="I125" s="2480"/>
      <c r="J125" s="2536"/>
      <c r="K125" s="1061"/>
      <c r="L125" s="1061"/>
      <c r="M125" s="1056"/>
      <c r="N125" s="1056"/>
      <c r="O125" s="1056"/>
      <c r="P125" s="1056"/>
      <c r="Q125" s="1056"/>
      <c r="R125" s="1056"/>
      <c r="S125" s="1056"/>
      <c r="T125" s="1056"/>
      <c r="U125" s="1056"/>
      <c r="V125" s="1056"/>
      <c r="W125" s="1056"/>
      <c r="X125" s="1056"/>
      <c r="Y125" s="1056"/>
      <c r="Z125" s="1056"/>
      <c r="AA125" s="1056"/>
    </row>
    <row r="126" spans="1:27" ht="20" thickBot="1">
      <c r="A126" s="1172"/>
      <c r="B126" s="2486"/>
      <c r="C126" s="2486" t="s">
        <v>307</v>
      </c>
      <c r="D126" s="2483" t="s">
        <v>276</v>
      </c>
      <c r="E126" s="2538" t="e">
        <f>'[1]OPEX - Umeme , Service-Co'!D66</f>
        <v>#REF!</v>
      </c>
      <c r="F126" s="2503" t="s">
        <v>308</v>
      </c>
      <c r="G126" s="2479"/>
      <c r="H126" s="2480"/>
      <c r="I126" s="2480"/>
      <c r="J126" s="2536"/>
      <c r="K126" s="1056"/>
      <c r="L126" s="1056"/>
      <c r="M126" s="1056"/>
      <c r="N126" s="1056"/>
      <c r="O126" s="2539" t="s">
        <v>710</v>
      </c>
      <c r="P126" s="1056"/>
      <c r="Q126" s="1507"/>
      <c r="R126" s="1507"/>
      <c r="S126" s="1116"/>
      <c r="T126" s="2480"/>
      <c r="U126" s="2480"/>
      <c r="V126" s="1056"/>
      <c r="W126" s="1056"/>
      <c r="X126" s="1056"/>
      <c r="Y126" s="1056"/>
      <c r="Z126" s="1056"/>
      <c r="AA126" s="1056"/>
    </row>
    <row r="127" spans="1:27" ht="20" thickBot="1">
      <c r="A127" s="1172"/>
      <c r="B127" s="2486"/>
      <c r="C127" s="2486" t="s">
        <v>309</v>
      </c>
      <c r="D127" s="2483" t="s">
        <v>276</v>
      </c>
      <c r="E127" s="2540">
        <v>0.04</v>
      </c>
      <c r="F127" s="2503" t="s">
        <v>627</v>
      </c>
      <c r="G127" s="2479"/>
      <c r="H127" s="1056"/>
      <c r="I127" s="1056"/>
      <c r="J127" s="1056"/>
      <c r="K127" s="1056"/>
      <c r="L127" s="1056"/>
      <c r="M127" s="1056"/>
      <c r="N127" s="1056"/>
      <c r="O127" s="2541"/>
      <c r="P127" s="2688" t="s">
        <v>711</v>
      </c>
      <c r="Q127" s="2689"/>
      <c r="R127" s="2542" t="s">
        <v>712</v>
      </c>
      <c r="S127" s="2543"/>
      <c r="T127" s="2480"/>
      <c r="U127" s="2480"/>
      <c r="V127" s="1056"/>
      <c r="W127" s="1056"/>
      <c r="X127" s="1056"/>
      <c r="Y127" s="1056"/>
      <c r="Z127" s="1056"/>
      <c r="AA127" s="1056"/>
    </row>
    <row r="128" spans="1:27" ht="30" customHeight="1">
      <c r="A128" s="1172"/>
      <c r="B128" s="2486"/>
      <c r="C128" s="2486" t="s">
        <v>310</v>
      </c>
      <c r="D128" s="2483" t="s">
        <v>276</v>
      </c>
      <c r="E128" s="2531">
        <f>U129</f>
        <v>969</v>
      </c>
      <c r="F128" s="2503" t="s">
        <v>627</v>
      </c>
      <c r="G128" s="2479"/>
      <c r="H128" s="2480"/>
      <c r="I128" s="2480"/>
      <c r="J128" s="2480"/>
      <c r="K128" s="1056"/>
      <c r="L128" s="1056"/>
      <c r="M128" s="1056"/>
      <c r="N128" s="1056"/>
      <c r="O128" s="2544"/>
      <c r="P128" s="2545" t="s">
        <v>713</v>
      </c>
      <c r="Q128" s="2544" t="s">
        <v>714</v>
      </c>
      <c r="R128" s="2544" t="s">
        <v>713</v>
      </c>
      <c r="S128" s="2544" t="s">
        <v>714</v>
      </c>
      <c r="T128" s="2544" t="s">
        <v>718</v>
      </c>
      <c r="U128" s="2546" t="s">
        <v>719</v>
      </c>
      <c r="V128" s="1056"/>
      <c r="W128" s="1056"/>
      <c r="X128" s="1056"/>
      <c r="Y128" s="1056"/>
      <c r="Z128" s="1056"/>
      <c r="AA128" s="1056"/>
    </row>
    <row r="129" spans="1:22" s="1056" customFormat="1" ht="20" thickBot="1">
      <c r="A129" s="1172"/>
      <c r="B129" s="2486"/>
      <c r="C129" s="2486" t="s">
        <v>311</v>
      </c>
      <c r="D129" s="2483" t="s">
        <v>276</v>
      </c>
      <c r="E129" s="2531">
        <v>0</v>
      </c>
      <c r="F129" s="2503" t="s">
        <v>729</v>
      </c>
      <c r="G129" s="2479"/>
      <c r="H129" s="2480"/>
      <c r="I129" s="2480"/>
      <c r="J129" s="2480"/>
      <c r="O129" s="2544" t="s">
        <v>715</v>
      </c>
      <c r="P129" s="2547">
        <v>60</v>
      </c>
      <c r="Q129" s="2548">
        <v>20</v>
      </c>
      <c r="R129" s="2549">
        <v>0.7</v>
      </c>
      <c r="S129" s="2548">
        <v>45</v>
      </c>
      <c r="T129" s="2548">
        <f>S129*R129+S130*R130+S131*R131</f>
        <v>80.75</v>
      </c>
      <c r="U129" s="2550">
        <f>T129*12</f>
        <v>969</v>
      </c>
    </row>
    <row r="130" spans="1:22" s="1056" customFormat="1" ht="19">
      <c r="A130" s="1172"/>
      <c r="B130" s="2486"/>
      <c r="C130" s="2486" t="s">
        <v>312</v>
      </c>
      <c r="D130" s="2483" t="s">
        <v>276</v>
      </c>
      <c r="E130" s="2531">
        <f>S159</f>
        <v>9136</v>
      </c>
      <c r="F130" s="2503" t="s">
        <v>627</v>
      </c>
      <c r="G130" s="2479"/>
      <c r="H130" s="2480"/>
      <c r="I130" s="2480"/>
      <c r="J130" s="2480"/>
      <c r="O130" s="2544" t="s">
        <v>716</v>
      </c>
      <c r="P130" s="2547">
        <v>35</v>
      </c>
      <c r="Q130" s="2548">
        <v>54</v>
      </c>
      <c r="R130" s="2549">
        <v>0.25</v>
      </c>
      <c r="S130" s="2548">
        <v>121</v>
      </c>
      <c r="T130" s="2480"/>
      <c r="U130" s="2480"/>
    </row>
    <row r="131" spans="1:22" s="1056" customFormat="1" ht="19">
      <c r="A131" s="1172"/>
      <c r="G131" s="2479"/>
      <c r="H131" s="2480"/>
      <c r="I131" s="2480"/>
      <c r="J131" s="2480"/>
      <c r="O131" s="2544" t="s">
        <v>717</v>
      </c>
      <c r="P131" s="2547">
        <v>5</v>
      </c>
      <c r="Q131" s="2548">
        <v>170</v>
      </c>
      <c r="R131" s="2549">
        <v>0.05</v>
      </c>
      <c r="S131" s="2548">
        <v>380</v>
      </c>
      <c r="T131" s="2480"/>
      <c r="U131" s="2480"/>
    </row>
    <row r="132" spans="1:22" s="1056" customFormat="1" ht="19">
      <c r="A132" s="1172"/>
      <c r="B132" s="1620" t="s">
        <v>313</v>
      </c>
      <c r="C132" s="1507"/>
      <c r="D132" s="1148"/>
      <c r="E132" s="1148"/>
      <c r="F132" s="2478"/>
      <c r="G132" s="2479"/>
      <c r="H132" s="2480"/>
      <c r="I132" s="2480"/>
      <c r="J132" s="2480"/>
    </row>
    <row r="133" spans="1:22" s="1056" customFormat="1" ht="19" hidden="1">
      <c r="A133" s="1172"/>
      <c r="B133" s="2527"/>
      <c r="C133" s="2527" t="s">
        <v>305</v>
      </c>
      <c r="D133" s="2528" t="s">
        <v>276</v>
      </c>
      <c r="E133" s="2535">
        <v>2509</v>
      </c>
      <c r="F133" s="2534"/>
      <c r="G133" s="2479"/>
      <c r="H133" s="2480"/>
      <c r="I133" s="2480"/>
      <c r="J133" s="2480"/>
    </row>
    <row r="134" spans="1:22" s="1056" customFormat="1" ht="19" hidden="1">
      <c r="A134" s="1172"/>
      <c r="B134" s="2527"/>
      <c r="C134" s="2527" t="s">
        <v>314</v>
      </c>
      <c r="D134" s="2528" t="s">
        <v>276</v>
      </c>
      <c r="E134" s="2529">
        <f>3440000</f>
        <v>3440000</v>
      </c>
      <c r="F134" s="2537"/>
      <c r="G134" s="2479"/>
      <c r="H134" s="2480"/>
      <c r="I134" s="2480"/>
      <c r="J134" s="2480"/>
    </row>
    <row r="135" spans="1:22" s="1056" customFormat="1" ht="19">
      <c r="A135" s="1172"/>
      <c r="B135" s="2486"/>
      <c r="C135" s="2486" t="s">
        <v>315</v>
      </c>
      <c r="D135" s="2483" t="s">
        <v>276</v>
      </c>
      <c r="E135" s="2530"/>
      <c r="F135" s="2503" t="s">
        <v>308</v>
      </c>
      <c r="G135" s="2479"/>
      <c r="H135" s="2480"/>
      <c r="I135" s="2480"/>
      <c r="J135" s="2480"/>
      <c r="K135" s="2480"/>
      <c r="L135" s="2480"/>
    </row>
    <row r="136" spans="1:22" s="1056" customFormat="1" ht="19">
      <c r="A136" s="1172"/>
      <c r="B136" s="2486"/>
      <c r="C136" s="2486" t="s">
        <v>309</v>
      </c>
      <c r="D136" s="2483" t="s">
        <v>276</v>
      </c>
      <c r="E136" s="2540">
        <v>0.04</v>
      </c>
      <c r="F136" s="2503" t="s">
        <v>627</v>
      </c>
      <c r="G136" s="2479"/>
      <c r="H136" s="2480"/>
      <c r="I136" s="2480"/>
      <c r="J136" s="2480"/>
      <c r="K136" s="2480"/>
      <c r="L136" s="2480"/>
    </row>
    <row r="137" spans="1:22" s="1056" customFormat="1" ht="19">
      <c r="A137" s="1172"/>
      <c r="B137" s="2486"/>
      <c r="C137" s="2486" t="s">
        <v>310</v>
      </c>
      <c r="D137" s="2483" t="s">
        <v>276</v>
      </c>
      <c r="E137" s="2531">
        <f>E128</f>
        <v>969</v>
      </c>
      <c r="F137" s="2503" t="s">
        <v>627</v>
      </c>
      <c r="G137" s="2479"/>
      <c r="H137" s="2480"/>
      <c r="I137" s="2480"/>
      <c r="J137" s="2480"/>
      <c r="K137" s="2480"/>
      <c r="L137" s="2480"/>
    </row>
    <row r="138" spans="1:22" s="1056" customFormat="1" ht="19">
      <c r="A138" s="1172"/>
      <c r="B138" s="2486"/>
      <c r="C138" s="2486" t="s">
        <v>311</v>
      </c>
      <c r="D138" s="2483" t="s">
        <v>276</v>
      </c>
      <c r="E138" s="2531">
        <v>0</v>
      </c>
      <c r="F138" s="2478"/>
      <c r="G138" s="2479"/>
      <c r="H138" s="2480"/>
      <c r="I138" s="2480"/>
      <c r="J138" s="2480"/>
      <c r="K138" s="2480"/>
      <c r="L138" s="2480"/>
    </row>
    <row r="139" spans="1:22" s="1056" customFormat="1" ht="19">
      <c r="A139" s="1172"/>
      <c r="B139" s="2486"/>
      <c r="C139" s="2486" t="s">
        <v>312</v>
      </c>
      <c r="D139" s="2483" t="s">
        <v>276</v>
      </c>
      <c r="E139" s="2531">
        <v>0</v>
      </c>
      <c r="F139" s="2478"/>
      <c r="G139" s="2479"/>
      <c r="H139" s="2480"/>
      <c r="I139" s="2480"/>
      <c r="J139" s="2480"/>
      <c r="K139" s="2480"/>
      <c r="L139" s="2480"/>
      <c r="M139" s="2480"/>
      <c r="N139" s="2480"/>
      <c r="O139" s="2480"/>
      <c r="P139" s="2480"/>
      <c r="Q139" s="2480"/>
      <c r="R139" s="2480"/>
      <c r="S139" s="2480"/>
      <c r="T139" s="2480"/>
      <c r="U139" s="2480"/>
      <c r="V139" s="2480"/>
    </row>
    <row r="140" spans="1:22" s="1056" customFormat="1" ht="19">
      <c r="A140" s="1172"/>
      <c r="G140" s="2479"/>
      <c r="H140" s="2480"/>
      <c r="I140" s="2480"/>
      <c r="S140" s="2480"/>
      <c r="T140" s="2480"/>
      <c r="U140" s="2480"/>
      <c r="V140" s="2480"/>
    </row>
    <row r="141" spans="1:22" s="1056" customFormat="1" ht="19">
      <c r="A141" s="1172"/>
      <c r="B141" s="1620" t="s">
        <v>2</v>
      </c>
      <c r="C141" s="1507"/>
      <c r="D141" s="1148"/>
      <c r="E141" s="1148"/>
      <c r="G141" s="2479"/>
      <c r="H141" s="2480"/>
      <c r="I141" s="2480"/>
      <c r="S141" s="2480"/>
      <c r="T141" s="2480"/>
      <c r="U141" s="2480"/>
      <c r="V141" s="2480"/>
    </row>
    <row r="142" spans="1:22" s="1056" customFormat="1" ht="19" hidden="1">
      <c r="A142" s="1172"/>
      <c r="B142" s="2527"/>
      <c r="C142" s="2527" t="s">
        <v>305</v>
      </c>
      <c r="D142" s="2528" t="s">
        <v>276</v>
      </c>
      <c r="E142" s="2535">
        <v>356</v>
      </c>
      <c r="F142" s="2551"/>
      <c r="G142" s="2479"/>
      <c r="H142" s="2480"/>
      <c r="I142" s="2480"/>
      <c r="S142" s="2480"/>
      <c r="T142" s="2480"/>
      <c r="U142" s="2480"/>
      <c r="V142" s="2480"/>
    </row>
    <row r="143" spans="1:22" s="1056" customFormat="1" ht="19" hidden="1">
      <c r="A143" s="1172"/>
      <c r="B143" s="2527"/>
      <c r="C143" s="2527" t="s">
        <v>316</v>
      </c>
      <c r="D143" s="2528" t="s">
        <v>276</v>
      </c>
      <c r="E143" s="2529">
        <v>230000</v>
      </c>
      <c r="F143" s="2537"/>
      <c r="G143" s="2479"/>
      <c r="H143" s="2480"/>
      <c r="I143" s="2480"/>
      <c r="S143" s="2480"/>
      <c r="T143" s="2480"/>
      <c r="U143" s="2480"/>
      <c r="V143" s="2480"/>
    </row>
    <row r="144" spans="1:22" s="1056" customFormat="1" ht="19">
      <c r="A144" s="1172"/>
      <c r="B144" s="2486"/>
      <c r="C144" s="2486" t="s">
        <v>315</v>
      </c>
      <c r="D144" s="2483" t="s">
        <v>276</v>
      </c>
      <c r="E144" s="2538">
        <v>9</v>
      </c>
      <c r="F144" s="2503" t="s">
        <v>863</v>
      </c>
      <c r="G144" s="2479"/>
      <c r="H144" s="2480"/>
      <c r="I144" s="2480"/>
      <c r="S144" s="2480"/>
      <c r="T144" s="2480"/>
      <c r="U144" s="2480"/>
      <c r="V144" s="2480"/>
    </row>
    <row r="145" spans="1:40" ht="20" thickBot="1">
      <c r="A145" s="1172"/>
      <c r="B145" s="2486"/>
      <c r="C145" s="2486" t="s">
        <v>309</v>
      </c>
      <c r="D145" s="2483" t="s">
        <v>276</v>
      </c>
      <c r="E145" s="2540">
        <v>0.1</v>
      </c>
      <c r="F145" s="2503" t="s">
        <v>863</v>
      </c>
      <c r="G145" s="2479"/>
      <c r="H145" s="2480"/>
      <c r="I145" s="2480"/>
      <c r="J145" s="1056"/>
      <c r="K145" s="1056"/>
      <c r="L145" s="1056"/>
      <c r="M145" s="1056"/>
      <c r="N145" s="1056"/>
      <c r="O145" s="2539" t="s">
        <v>727</v>
      </c>
      <c r="P145" s="1056"/>
      <c r="Q145" s="1507"/>
      <c r="R145" s="1116"/>
      <c r="S145" s="1116"/>
      <c r="T145" s="2480"/>
      <c r="U145" s="2480"/>
      <c r="V145" s="2480"/>
      <c r="W145" s="1056"/>
      <c r="X145" s="1056"/>
      <c r="Y145" s="1056"/>
      <c r="Z145" s="1056"/>
      <c r="AA145" s="1056"/>
    </row>
    <row r="146" spans="1:40" ht="20" thickBot="1">
      <c r="A146" s="1172"/>
      <c r="B146" s="2486"/>
      <c r="C146" s="2486" t="s">
        <v>310</v>
      </c>
      <c r="D146" s="2483" t="s">
        <v>276</v>
      </c>
      <c r="E146" s="2531">
        <f>U148</f>
        <v>174</v>
      </c>
      <c r="F146" s="2503" t="s">
        <v>627</v>
      </c>
      <c r="G146" s="2479"/>
      <c r="H146" s="2480"/>
      <c r="I146" s="2480"/>
      <c r="J146" s="1056"/>
      <c r="K146" s="1056"/>
      <c r="L146" s="1056"/>
      <c r="M146" s="1056"/>
      <c r="N146" s="1056"/>
      <c r="O146" s="2541"/>
      <c r="P146" s="2688" t="s">
        <v>711</v>
      </c>
      <c r="Q146" s="2689"/>
      <c r="R146" s="2690" t="s">
        <v>712</v>
      </c>
      <c r="S146" s="2691"/>
      <c r="T146" s="2480"/>
      <c r="U146" s="2480"/>
      <c r="V146" s="2480"/>
      <c r="W146" s="2480"/>
      <c r="X146" s="2480"/>
      <c r="Y146" s="2480"/>
      <c r="Z146" s="2480"/>
      <c r="AA146" s="2480"/>
    </row>
    <row r="147" spans="1:40" ht="28" customHeight="1">
      <c r="A147" s="1172"/>
      <c r="B147" s="2486"/>
      <c r="C147" s="2486" t="s">
        <v>311</v>
      </c>
      <c r="D147" s="2483" t="s">
        <v>276</v>
      </c>
      <c r="E147" s="2531">
        <v>0</v>
      </c>
      <c r="F147" s="1056"/>
      <c r="G147" s="2479"/>
      <c r="H147" s="2480"/>
      <c r="I147" s="2480"/>
      <c r="J147" s="1056"/>
      <c r="K147" s="1056"/>
      <c r="L147" s="1056"/>
      <c r="M147" s="1056"/>
      <c r="N147" s="1056"/>
      <c r="O147" s="2544"/>
      <c r="P147" s="2545" t="s">
        <v>713</v>
      </c>
      <c r="Q147" s="2544" t="s">
        <v>714</v>
      </c>
      <c r="R147" s="2544" t="s">
        <v>713</v>
      </c>
      <c r="S147" s="2544" t="s">
        <v>714</v>
      </c>
      <c r="T147" s="2544" t="s">
        <v>718</v>
      </c>
      <c r="U147" s="2546" t="s">
        <v>719</v>
      </c>
      <c r="V147" s="2480"/>
      <c r="W147" s="2480"/>
      <c r="X147" s="2480"/>
      <c r="Y147" s="2480"/>
      <c r="Z147" s="2480"/>
      <c r="AA147" s="2480"/>
    </row>
    <row r="148" spans="1:40" ht="20" thickBot="1">
      <c r="A148" s="1172"/>
      <c r="B148" s="2486"/>
      <c r="C148" s="2486" t="s">
        <v>312</v>
      </c>
      <c r="D148" s="2483" t="s">
        <v>276</v>
      </c>
      <c r="E148" s="2531">
        <v>0</v>
      </c>
      <c r="F148" s="1056"/>
      <c r="G148" s="2479"/>
      <c r="H148" s="2480"/>
      <c r="I148" s="2480"/>
      <c r="J148" s="1056"/>
      <c r="K148" s="1056"/>
      <c r="L148" s="1056"/>
      <c r="M148" s="1056"/>
      <c r="N148" s="1056"/>
      <c r="O148" s="2544" t="s">
        <v>715</v>
      </c>
      <c r="P148" s="2545">
        <v>60</v>
      </c>
      <c r="Q148" s="2544">
        <v>5</v>
      </c>
      <c r="R148" s="2549">
        <v>0.7</v>
      </c>
      <c r="S148" s="2544">
        <v>11</v>
      </c>
      <c r="T148" s="2548">
        <f>R148*S148+R149*S149+R150*S150</f>
        <v>14.5</v>
      </c>
      <c r="U148" s="2550">
        <f>T148*12</f>
        <v>174</v>
      </c>
      <c r="V148" s="2480"/>
      <c r="W148" s="2480"/>
      <c r="X148" s="2480"/>
      <c r="Y148" s="2480"/>
      <c r="Z148" s="2480"/>
      <c r="AA148" s="2480"/>
    </row>
    <row r="149" spans="1:40" ht="19">
      <c r="A149" s="1172"/>
      <c r="B149" s="1148"/>
      <c r="C149" s="1507"/>
      <c r="D149" s="1148"/>
      <c r="E149" s="1148"/>
      <c r="F149" s="2478"/>
      <c r="G149" s="2479"/>
      <c r="H149" s="2480"/>
      <c r="I149" s="2480"/>
      <c r="J149" s="1056"/>
      <c r="K149" s="1056"/>
      <c r="L149" s="1056"/>
      <c r="M149" s="1056"/>
      <c r="N149" s="1056"/>
      <c r="O149" s="2544" t="s">
        <v>716</v>
      </c>
      <c r="P149" s="2545">
        <v>35</v>
      </c>
      <c r="Q149" s="2544">
        <v>9</v>
      </c>
      <c r="R149" s="2549">
        <v>0.25</v>
      </c>
      <c r="S149" s="2544">
        <v>20</v>
      </c>
      <c r="T149" s="2480"/>
      <c r="U149" s="2480"/>
      <c r="V149" s="2480"/>
      <c r="W149" s="2480"/>
      <c r="X149" s="2480"/>
      <c r="Y149" s="2480"/>
      <c r="Z149" s="2480"/>
      <c r="AA149" s="2480"/>
    </row>
    <row r="150" spans="1:40" ht="19">
      <c r="A150" s="1172"/>
      <c r="B150" s="1620" t="s">
        <v>3</v>
      </c>
      <c r="C150" s="1507"/>
      <c r="D150" s="1148"/>
      <c r="E150" s="1148"/>
      <c r="F150" s="2478"/>
      <c r="G150" s="2479"/>
      <c r="H150" s="2480"/>
      <c r="I150" s="2480"/>
      <c r="J150" s="1056"/>
      <c r="K150" s="1056"/>
      <c r="L150" s="1056"/>
      <c r="M150" s="1056"/>
      <c r="N150" s="1056"/>
      <c r="O150" s="2544" t="s">
        <v>717</v>
      </c>
      <c r="P150" s="2545">
        <v>5</v>
      </c>
      <c r="Q150" s="2544">
        <v>16</v>
      </c>
      <c r="R150" s="2549">
        <v>0.05</v>
      </c>
      <c r="S150" s="2544">
        <v>36</v>
      </c>
      <c r="T150" s="2480"/>
      <c r="U150" s="2480"/>
      <c r="V150" s="2480"/>
      <c r="W150" s="2480"/>
      <c r="X150" s="2480"/>
      <c r="Y150" s="2480"/>
      <c r="Z150" s="2480"/>
      <c r="AA150" s="2480"/>
      <c r="AF150" s="2480"/>
      <c r="AG150" s="2480"/>
      <c r="AH150" s="2480"/>
      <c r="AI150" s="2480"/>
      <c r="AJ150" s="2480"/>
      <c r="AK150" s="2480"/>
      <c r="AL150" s="2480"/>
      <c r="AM150" s="2480"/>
      <c r="AN150" s="2480"/>
    </row>
    <row r="151" spans="1:40" ht="19" hidden="1">
      <c r="A151" s="1172"/>
      <c r="B151" s="2527"/>
      <c r="C151" s="2527" t="s">
        <v>305</v>
      </c>
      <c r="D151" s="2528" t="s">
        <v>276</v>
      </c>
      <c r="E151" s="2535">
        <v>418</v>
      </c>
      <c r="F151" s="2552" t="s">
        <v>317</v>
      </c>
      <c r="G151" s="2479"/>
      <c r="H151" s="2480"/>
      <c r="I151" s="2480"/>
      <c r="J151" s="2480"/>
      <c r="K151" s="2480"/>
      <c r="L151" s="2480"/>
      <c r="M151" s="2480"/>
      <c r="N151" s="2480"/>
      <c r="O151" s="2480"/>
      <c r="P151" s="2480"/>
      <c r="Q151" s="2480"/>
      <c r="R151" s="2480"/>
      <c r="S151" s="2480"/>
      <c r="T151" s="2480"/>
      <c r="U151" s="2480"/>
      <c r="V151" s="2480"/>
      <c r="W151" s="2480"/>
      <c r="X151" s="2480"/>
      <c r="Y151" s="2480"/>
      <c r="Z151" s="2480"/>
      <c r="AA151" s="2480"/>
      <c r="AF151" s="2480"/>
      <c r="AN151" s="2480"/>
    </row>
    <row r="152" spans="1:40" ht="19" hidden="1">
      <c r="A152" s="1172"/>
      <c r="B152" s="2527"/>
      <c r="C152" s="2527" t="s">
        <v>305</v>
      </c>
      <c r="D152" s="2528" t="s">
        <v>276</v>
      </c>
      <c r="E152" s="2535">
        <v>0</v>
      </c>
      <c r="F152" s="2552" t="s">
        <v>318</v>
      </c>
      <c r="G152" s="2479"/>
      <c r="H152" s="2480"/>
      <c r="I152" s="2480"/>
      <c r="J152" s="2480"/>
      <c r="K152" s="2480"/>
      <c r="L152" s="2480"/>
      <c r="M152" s="2480"/>
      <c r="N152" s="2480"/>
      <c r="O152" s="2480"/>
      <c r="P152" s="2480"/>
      <c r="Q152" s="2480"/>
      <c r="R152" s="2480"/>
      <c r="S152" s="2480"/>
      <c r="T152" s="2480"/>
      <c r="U152" s="2480"/>
      <c r="V152" s="2480"/>
      <c r="W152" s="2480"/>
      <c r="X152" s="2480"/>
      <c r="Y152" s="2480"/>
      <c r="Z152" s="2480"/>
      <c r="AA152" s="2480"/>
      <c r="AF152" s="2480"/>
      <c r="AN152" s="2480"/>
    </row>
    <row r="153" spans="1:40" ht="19" hidden="1">
      <c r="A153" s="1172"/>
      <c r="B153" s="2527"/>
      <c r="C153" s="2527" t="s">
        <v>319</v>
      </c>
      <c r="D153" s="2528" t="s">
        <v>276</v>
      </c>
      <c r="E153" s="2553">
        <f>5500000+E94</f>
        <v>6900000</v>
      </c>
      <c r="F153" s="2537"/>
      <c r="G153" s="2479"/>
      <c r="H153" s="2480"/>
      <c r="I153" s="2480"/>
      <c r="J153" s="2480"/>
      <c r="K153" s="2480"/>
      <c r="L153" s="2480"/>
      <c r="M153" s="2480"/>
      <c r="N153" s="2480"/>
      <c r="O153" s="2480"/>
      <c r="P153" s="2480"/>
      <c r="Q153" s="2480"/>
      <c r="R153" s="2480"/>
      <c r="S153" s="2480"/>
      <c r="T153" s="2480"/>
      <c r="U153" s="2480"/>
      <c r="V153" s="2480"/>
      <c r="W153" s="2480"/>
      <c r="X153" s="2480"/>
      <c r="Y153" s="2480"/>
      <c r="Z153" s="2480"/>
      <c r="AA153" s="2480"/>
      <c r="AF153" s="2480"/>
      <c r="AN153" s="2480"/>
    </row>
    <row r="154" spans="1:40" ht="19" hidden="1">
      <c r="A154" s="1172"/>
      <c r="B154" s="2527"/>
      <c r="C154" s="2527" t="s">
        <v>320</v>
      </c>
      <c r="D154" s="2528" t="s">
        <v>276</v>
      </c>
      <c r="E154" s="2553">
        <v>0</v>
      </c>
      <c r="F154" s="2552"/>
      <c r="G154" s="2479"/>
      <c r="H154" s="2480"/>
      <c r="I154" s="2480"/>
      <c r="J154" s="2480"/>
      <c r="K154" s="2480"/>
      <c r="L154" s="2480"/>
      <c r="M154" s="2480"/>
      <c r="N154" s="2480"/>
      <c r="O154" s="2480"/>
      <c r="P154" s="2480"/>
      <c r="Q154" s="2480"/>
      <c r="R154" s="2480"/>
      <c r="S154" s="2480"/>
      <c r="T154" s="2480"/>
      <c r="U154" s="2480"/>
      <c r="V154" s="2480"/>
      <c r="W154" s="2480"/>
      <c r="X154" s="2480"/>
      <c r="Y154" s="2480"/>
      <c r="Z154" s="2480"/>
      <c r="AA154" s="2480"/>
      <c r="AF154" s="2480"/>
      <c r="AN154" s="2480"/>
    </row>
    <row r="155" spans="1:40" ht="19">
      <c r="A155" s="1172"/>
      <c r="B155" s="2486"/>
      <c r="C155" s="2486" t="s">
        <v>321</v>
      </c>
      <c r="D155" s="2483" t="s">
        <v>276</v>
      </c>
      <c r="E155" s="2554">
        <v>9</v>
      </c>
      <c r="F155" s="2503" t="s">
        <v>863</v>
      </c>
      <c r="G155" s="2479"/>
      <c r="H155" s="2480"/>
      <c r="I155" s="2480"/>
      <c r="J155" s="2480"/>
      <c r="K155" s="2480"/>
      <c r="L155" s="2480"/>
      <c r="M155" s="2480"/>
      <c r="N155" s="2480"/>
      <c r="O155" s="2480"/>
      <c r="P155" s="2480"/>
      <c r="Q155" s="2480"/>
      <c r="R155" s="2480"/>
      <c r="S155" s="2480"/>
      <c r="T155" s="2480"/>
      <c r="U155" s="2480"/>
      <c r="V155" s="2480"/>
      <c r="W155" s="2480"/>
      <c r="X155" s="2480"/>
      <c r="Y155" s="2480"/>
      <c r="Z155" s="2480"/>
      <c r="AA155" s="2480"/>
      <c r="AF155" s="2480"/>
      <c r="AN155" s="2480"/>
    </row>
    <row r="156" spans="1:40" ht="19">
      <c r="A156" s="1172"/>
      <c r="B156" s="1148"/>
      <c r="D156" s="1148"/>
      <c r="E156" s="1148"/>
      <c r="F156" s="2478"/>
      <c r="G156" s="2479"/>
      <c r="H156" s="2480"/>
      <c r="I156" s="2480"/>
      <c r="J156" s="2480"/>
      <c r="K156" s="2480"/>
      <c r="L156" s="2480"/>
      <c r="M156" s="2480"/>
      <c r="N156" s="2480"/>
      <c r="O156" s="2539" t="s">
        <v>720</v>
      </c>
      <c r="P156" s="1116"/>
      <c r="Q156" s="1116"/>
      <c r="R156" s="2480"/>
      <c r="S156" s="2480"/>
      <c r="T156" s="2480"/>
      <c r="U156" s="2480"/>
      <c r="V156" s="2480"/>
      <c r="W156" s="1056"/>
      <c r="X156" s="1056"/>
      <c r="Y156" s="1056"/>
      <c r="Z156" s="1056"/>
      <c r="AA156" s="1056"/>
      <c r="AF156" s="2480"/>
      <c r="AN156" s="2480"/>
    </row>
    <row r="157" spans="1:40" ht="20" thickBot="1">
      <c r="A157" s="1172"/>
      <c r="B157" s="2422" t="s">
        <v>322</v>
      </c>
      <c r="C157" s="1148"/>
      <c r="D157" s="1148"/>
      <c r="E157" s="2478"/>
      <c r="F157" s="2478"/>
      <c r="G157" s="2479"/>
      <c r="H157" s="2480"/>
      <c r="I157" s="2480"/>
      <c r="J157" s="2480"/>
      <c r="K157" s="2480"/>
      <c r="L157" s="2480"/>
      <c r="M157" s="2480"/>
      <c r="N157" s="2480"/>
      <c r="O157" s="2555"/>
      <c r="P157" s="2541" t="s">
        <v>711</v>
      </c>
      <c r="Q157" s="2541" t="s">
        <v>712</v>
      </c>
      <c r="R157" s="2480"/>
      <c r="S157" s="2480"/>
      <c r="T157" s="2480"/>
      <c r="U157" s="2480"/>
      <c r="V157" s="2480"/>
      <c r="W157" s="1056"/>
      <c r="X157" s="1056"/>
      <c r="Y157" s="1056"/>
      <c r="Z157" s="1056"/>
      <c r="AA157" s="1056"/>
      <c r="AB157" s="2480"/>
      <c r="AC157" s="2480"/>
      <c r="AF157" s="2480"/>
      <c r="AG157" s="2480"/>
      <c r="AH157" s="2480"/>
      <c r="AI157" s="2480"/>
      <c r="AJ157" s="2480"/>
      <c r="AK157" s="2480"/>
      <c r="AL157" s="2480"/>
      <c r="AM157" s="2480"/>
      <c r="AN157" s="2480"/>
    </row>
    <row r="158" spans="1:40" ht="45">
      <c r="A158" s="1172"/>
      <c r="B158" s="1148"/>
      <c r="C158" s="1148"/>
      <c r="D158" s="2556"/>
      <c r="E158" s="2478"/>
      <c r="F158" s="2478"/>
      <c r="G158" s="2479"/>
      <c r="H158" s="2480"/>
      <c r="I158" s="2480"/>
      <c r="J158" s="2480"/>
      <c r="K158" s="2480"/>
      <c r="L158" s="2480"/>
      <c r="M158" s="2480"/>
      <c r="N158" s="2480"/>
      <c r="O158" s="2557"/>
      <c r="P158" s="2544" t="s">
        <v>714</v>
      </c>
      <c r="Q158" s="2544" t="s">
        <v>714</v>
      </c>
      <c r="R158" s="2544" t="s">
        <v>714</v>
      </c>
      <c r="S158" s="2546" t="s">
        <v>719</v>
      </c>
      <c r="T158" s="2480"/>
      <c r="U158" s="2480"/>
      <c r="V158" s="2480"/>
      <c r="W158" s="1056"/>
      <c r="X158" s="1056"/>
      <c r="Y158" s="1056"/>
      <c r="Z158" s="1056"/>
      <c r="AA158" s="1056"/>
      <c r="AB158" s="2480"/>
      <c r="AC158" s="2480"/>
      <c r="AF158" s="2480"/>
      <c r="AG158" s="2480"/>
      <c r="AH158" s="2480"/>
      <c r="AI158" s="2480"/>
      <c r="AJ158" s="2480"/>
      <c r="AK158" s="2480"/>
      <c r="AL158" s="2480"/>
      <c r="AM158" s="2480"/>
      <c r="AN158" s="2480"/>
    </row>
    <row r="159" spans="1:40" ht="20" thickBot="1">
      <c r="A159" s="1172"/>
      <c r="B159" s="2692" t="s">
        <v>304</v>
      </c>
      <c r="C159" s="2558" t="s">
        <v>323</v>
      </c>
      <c r="D159" s="2559" t="s">
        <v>276</v>
      </c>
      <c r="E159" s="2560">
        <v>1</v>
      </c>
      <c r="F159" s="2695" t="s">
        <v>627</v>
      </c>
      <c r="G159" s="2696"/>
      <c r="H159" s="2480"/>
      <c r="I159" s="2480"/>
      <c r="J159" s="2480"/>
      <c r="K159" s="2480"/>
      <c r="L159" s="2480"/>
      <c r="M159" s="2480"/>
      <c r="N159" s="2480"/>
      <c r="O159" s="2557" t="s">
        <v>721</v>
      </c>
      <c r="P159" s="2544">
        <v>116</v>
      </c>
      <c r="Q159" s="2544">
        <v>258</v>
      </c>
      <c r="R159" s="2548">
        <f>AVERAGE(Q159:Q164)</f>
        <v>761.33333333333337</v>
      </c>
      <c r="S159" s="2550">
        <f>R159*12</f>
        <v>9136</v>
      </c>
      <c r="T159" s="2480"/>
      <c r="U159" s="2480"/>
      <c r="V159" s="2480"/>
      <c r="W159" s="1056"/>
      <c r="X159" s="1056"/>
      <c r="Y159" s="1056"/>
      <c r="Z159" s="1056"/>
      <c r="AA159" s="1056"/>
      <c r="AB159" s="2480"/>
      <c r="AC159" s="2480"/>
      <c r="AF159" s="2480"/>
      <c r="AG159" s="2480"/>
      <c r="AH159" s="2480"/>
      <c r="AI159" s="2480"/>
      <c r="AJ159" s="2480"/>
      <c r="AK159" s="2480"/>
      <c r="AL159" s="2480"/>
      <c r="AM159" s="2480"/>
      <c r="AN159" s="2480"/>
    </row>
    <row r="160" spans="1:40" ht="19">
      <c r="A160" s="1172"/>
      <c r="B160" s="2693"/>
      <c r="C160" s="2486" t="s">
        <v>324</v>
      </c>
      <c r="D160" s="2561" t="s">
        <v>276</v>
      </c>
      <c r="E160" s="2560">
        <v>0</v>
      </c>
      <c r="F160" s="2695"/>
      <c r="G160" s="2696"/>
      <c r="H160" s="2480"/>
      <c r="I160" s="2480"/>
      <c r="J160" s="2480"/>
      <c r="K160" s="2480"/>
      <c r="L160" s="2480"/>
      <c r="M160" s="2480"/>
      <c r="N160" s="2480"/>
      <c r="O160" s="2557" t="s">
        <v>722</v>
      </c>
      <c r="P160" s="2544">
        <v>408</v>
      </c>
      <c r="Q160" s="2544">
        <v>913</v>
      </c>
      <c r="R160" s="2480"/>
      <c r="S160" s="2480"/>
      <c r="T160" s="1056"/>
      <c r="U160" s="1056"/>
      <c r="V160" s="1056"/>
      <c r="W160" s="1056"/>
      <c r="X160" s="1056"/>
      <c r="Y160" s="1056"/>
      <c r="Z160" s="1056"/>
      <c r="AA160" s="1056"/>
      <c r="AC160" s="2480"/>
      <c r="AF160" s="2480"/>
      <c r="AG160" s="2480"/>
      <c r="AH160" s="2480"/>
      <c r="AI160" s="2480"/>
      <c r="AJ160" s="2480"/>
      <c r="AK160" s="2480"/>
      <c r="AL160" s="2480"/>
      <c r="AM160" s="2480"/>
      <c r="AN160" s="2480"/>
    </row>
    <row r="161" spans="1:29" ht="19">
      <c r="A161" s="1172"/>
      <c r="B161" s="2694"/>
      <c r="C161" s="2562" t="s">
        <v>325</v>
      </c>
      <c r="D161" s="2563" t="s">
        <v>276</v>
      </c>
      <c r="E161" s="2560">
        <v>0</v>
      </c>
      <c r="F161" s="2695"/>
      <c r="G161" s="2696"/>
      <c r="H161" s="2480"/>
      <c r="I161" s="2480"/>
      <c r="J161" s="2480"/>
      <c r="K161" s="2480"/>
      <c r="L161" s="2480"/>
      <c r="M161" s="2480"/>
      <c r="N161" s="2480"/>
      <c r="O161" s="2557" t="s">
        <v>723</v>
      </c>
      <c r="P161" s="2544">
        <v>152</v>
      </c>
      <c r="Q161" s="2544">
        <v>341</v>
      </c>
      <c r="R161" s="2480"/>
      <c r="S161" s="2480"/>
      <c r="T161" s="1056"/>
      <c r="U161" s="1056"/>
      <c r="V161" s="1056"/>
      <c r="W161" s="1056"/>
      <c r="X161" s="1056"/>
      <c r="Y161" s="1056"/>
      <c r="Z161" s="1056"/>
      <c r="AA161" s="1056"/>
      <c r="AC161" s="2480"/>
    </row>
    <row r="162" spans="1:29" ht="45">
      <c r="A162" s="1172"/>
      <c r="B162" s="2692" t="s">
        <v>313</v>
      </c>
      <c r="C162" s="2558" t="s">
        <v>323</v>
      </c>
      <c r="D162" s="2559" t="s">
        <v>276</v>
      </c>
      <c r="E162" s="2564">
        <v>1</v>
      </c>
      <c r="F162" s="2695" t="s">
        <v>627</v>
      </c>
      <c r="G162" s="2696"/>
      <c r="H162" s="2480"/>
      <c r="I162" s="2480"/>
      <c r="J162" s="2480"/>
      <c r="K162" s="2480"/>
      <c r="L162" s="2480"/>
      <c r="M162" s="2480"/>
      <c r="N162" s="2480"/>
      <c r="O162" s="2557" t="s">
        <v>724</v>
      </c>
      <c r="P162" s="2544">
        <v>373</v>
      </c>
      <c r="Q162" s="2544">
        <v>834</v>
      </c>
      <c r="R162" s="2480"/>
      <c r="S162" s="2480"/>
      <c r="T162" s="1056"/>
      <c r="U162" s="1056"/>
      <c r="V162" s="1056"/>
      <c r="W162" s="1056"/>
      <c r="X162" s="1056"/>
      <c r="Y162" s="1056"/>
      <c r="Z162" s="1056"/>
      <c r="AA162" s="1056"/>
      <c r="AC162" s="2480"/>
    </row>
    <row r="163" spans="1:29" ht="30">
      <c r="A163" s="1172"/>
      <c r="B163" s="2693"/>
      <c r="C163" s="2486" t="s">
        <v>324</v>
      </c>
      <c r="D163" s="2561" t="s">
        <v>276</v>
      </c>
      <c r="E163" s="2564">
        <v>0</v>
      </c>
      <c r="F163" s="2695"/>
      <c r="G163" s="2696"/>
      <c r="H163" s="2480"/>
      <c r="I163" s="2480"/>
      <c r="J163" s="2480"/>
      <c r="K163" s="2480"/>
      <c r="L163" s="2480"/>
      <c r="M163" s="2480"/>
      <c r="N163" s="2480"/>
      <c r="O163" s="2557" t="s">
        <v>725</v>
      </c>
      <c r="P163" s="2544">
        <v>188</v>
      </c>
      <c r="Q163" s="2544">
        <v>419</v>
      </c>
      <c r="R163" s="2480"/>
      <c r="S163" s="2480"/>
      <c r="T163" s="1056"/>
      <c r="U163" s="1056"/>
      <c r="V163" s="1056"/>
      <c r="W163" s="1056"/>
      <c r="X163" s="1056"/>
      <c r="Y163" s="1056"/>
      <c r="Z163" s="1056"/>
      <c r="AA163" s="1056"/>
      <c r="AC163" s="2480"/>
    </row>
    <row r="164" spans="1:29" ht="45">
      <c r="A164" s="1172"/>
      <c r="B164" s="2694"/>
      <c r="C164" s="2562" t="s">
        <v>325</v>
      </c>
      <c r="D164" s="2563" t="s">
        <v>276</v>
      </c>
      <c r="E164" s="2564">
        <v>0</v>
      </c>
      <c r="F164" s="2695"/>
      <c r="G164" s="2696"/>
      <c r="H164" s="2480"/>
      <c r="I164" s="2480"/>
      <c r="J164" s="2480"/>
      <c r="K164" s="2480"/>
      <c r="L164" s="2480"/>
      <c r="M164" s="2480"/>
      <c r="N164" s="2480"/>
      <c r="O164" s="2557" t="s">
        <v>726</v>
      </c>
      <c r="P164" s="2544">
        <v>806</v>
      </c>
      <c r="Q164" s="2544">
        <v>1803</v>
      </c>
      <c r="R164" s="2480"/>
      <c r="S164" s="2480"/>
      <c r="T164" s="1056"/>
      <c r="U164" s="1056"/>
      <c r="V164" s="1056"/>
      <c r="W164" s="1056"/>
      <c r="X164" s="1056"/>
      <c r="Y164" s="1056"/>
      <c r="Z164" s="1056"/>
      <c r="AA164" s="1056"/>
      <c r="AC164" s="2480"/>
    </row>
    <row r="165" spans="1:29" ht="19">
      <c r="A165" s="1172"/>
      <c r="B165" s="2692" t="s">
        <v>2</v>
      </c>
      <c r="C165" s="2558" t="s">
        <v>323</v>
      </c>
      <c r="D165" s="2559" t="s">
        <v>276</v>
      </c>
      <c r="E165" s="2564">
        <v>1</v>
      </c>
      <c r="F165" s="2695" t="s">
        <v>627</v>
      </c>
      <c r="G165" s="2697"/>
      <c r="H165" s="2565"/>
      <c r="I165" s="2480"/>
      <c r="J165" s="2480"/>
      <c r="K165" s="2480"/>
      <c r="L165" s="2480"/>
      <c r="M165" s="2480"/>
      <c r="N165" s="2480"/>
      <c r="O165" s="1056"/>
      <c r="P165" s="1056"/>
      <c r="Q165" s="1056"/>
      <c r="R165" s="1056"/>
      <c r="S165" s="1056"/>
      <c r="T165" s="1056"/>
      <c r="U165" s="1056"/>
      <c r="V165" s="1056"/>
      <c r="W165" s="2480"/>
      <c r="X165" s="1056"/>
      <c r="Y165" s="1056"/>
      <c r="Z165" s="1056"/>
      <c r="AA165" s="1056"/>
      <c r="AC165" s="2480"/>
    </row>
    <row r="166" spans="1:29" ht="19">
      <c r="A166" s="1172"/>
      <c r="B166" s="2693"/>
      <c r="C166" s="2486" t="s">
        <v>324</v>
      </c>
      <c r="D166" s="2561" t="s">
        <v>276</v>
      </c>
      <c r="E166" s="2564">
        <v>0</v>
      </c>
      <c r="F166" s="2695"/>
      <c r="G166" s="2697"/>
      <c r="H166" s="2565"/>
      <c r="I166" s="2480"/>
      <c r="J166" s="2480"/>
      <c r="K166" s="2480"/>
      <c r="L166" s="2480"/>
      <c r="M166" s="2480"/>
      <c r="N166" s="2480"/>
      <c r="O166" s="1056"/>
      <c r="P166" s="2480"/>
      <c r="Q166" s="2480"/>
      <c r="R166" s="2480"/>
      <c r="S166" s="2480"/>
      <c r="T166" s="2480"/>
      <c r="U166" s="2480"/>
      <c r="V166" s="2480"/>
      <c r="W166" s="2480"/>
      <c r="X166" s="1056"/>
      <c r="Y166" s="1056"/>
      <c r="Z166" s="1056"/>
      <c r="AA166" s="1056"/>
      <c r="AC166" s="2480"/>
    </row>
    <row r="167" spans="1:29" ht="19">
      <c r="A167" s="1172"/>
      <c r="B167" s="2694"/>
      <c r="C167" s="2562" t="s">
        <v>325</v>
      </c>
      <c r="D167" s="2563" t="s">
        <v>276</v>
      </c>
      <c r="E167" s="2564">
        <v>0</v>
      </c>
      <c r="F167" s="2695"/>
      <c r="G167" s="2697"/>
      <c r="H167" s="2565"/>
      <c r="I167" s="2480"/>
      <c r="J167" s="2480"/>
      <c r="K167" s="2480"/>
      <c r="L167" s="2480"/>
      <c r="M167" s="2480"/>
      <c r="N167" s="2480"/>
      <c r="O167" s="1056"/>
      <c r="P167" s="2480"/>
      <c r="Q167" s="2480"/>
      <c r="R167" s="2480"/>
      <c r="S167" s="2480"/>
      <c r="T167" s="2480"/>
      <c r="U167" s="2480"/>
      <c r="V167" s="2480"/>
      <c r="W167" s="2480"/>
      <c r="X167" s="1056"/>
      <c r="Y167" s="1056"/>
      <c r="Z167" s="1056"/>
      <c r="AA167" s="1056"/>
      <c r="AC167" s="2480"/>
    </row>
    <row r="168" spans="1:29" ht="19">
      <c r="A168" s="1172"/>
      <c r="B168" s="2692" t="s">
        <v>326</v>
      </c>
      <c r="C168" s="2558" t="s">
        <v>323</v>
      </c>
      <c r="D168" s="2559" t="s">
        <v>276</v>
      </c>
      <c r="E168" s="2564">
        <v>1</v>
      </c>
      <c r="F168" s="2695" t="s">
        <v>627</v>
      </c>
      <c r="G168" s="2697"/>
      <c r="H168" s="2565"/>
      <c r="I168" s="2480"/>
      <c r="J168" s="2480"/>
      <c r="K168" s="2480"/>
      <c r="L168" s="2480"/>
      <c r="M168" s="2480"/>
      <c r="N168" s="2480"/>
      <c r="O168" s="1056"/>
      <c r="P168" s="2480"/>
      <c r="Q168" s="2480"/>
      <c r="R168" s="2480"/>
      <c r="S168" s="2480"/>
      <c r="T168" s="2480"/>
      <c r="U168" s="2480"/>
      <c r="V168" s="2480"/>
      <c r="W168" s="2480"/>
      <c r="X168" s="1056"/>
      <c r="Y168" s="1056"/>
      <c r="Z168" s="1056"/>
      <c r="AA168" s="1056"/>
      <c r="AC168" s="2480"/>
    </row>
    <row r="169" spans="1:29" ht="19">
      <c r="A169" s="1172"/>
      <c r="B169" s="2693"/>
      <c r="C169" s="2486" t="s">
        <v>324</v>
      </c>
      <c r="D169" s="2561" t="s">
        <v>276</v>
      </c>
      <c r="E169" s="2564">
        <v>0</v>
      </c>
      <c r="F169" s="2695"/>
      <c r="G169" s="2697"/>
      <c r="H169" s="2565"/>
      <c r="I169" s="2480"/>
      <c r="J169" s="2480"/>
      <c r="K169" s="2480"/>
      <c r="L169" s="2480"/>
      <c r="M169" s="2480"/>
      <c r="N169" s="2480"/>
      <c r="O169" s="2480"/>
      <c r="P169" s="2480"/>
      <c r="Q169" s="2480"/>
      <c r="R169" s="2480"/>
      <c r="S169" s="2480"/>
      <c r="T169" s="2480"/>
      <c r="U169" s="2480"/>
      <c r="V169" s="2480"/>
      <c r="W169" s="2480"/>
      <c r="X169" s="2480"/>
      <c r="Y169" s="2480"/>
      <c r="Z169" s="2480"/>
      <c r="AA169" s="2480"/>
      <c r="AB169" s="2480"/>
      <c r="AC169" s="2480"/>
    </row>
    <row r="170" spans="1:29" ht="19">
      <c r="A170" s="1172"/>
      <c r="B170" s="2694"/>
      <c r="C170" s="2562" t="s">
        <v>325</v>
      </c>
      <c r="D170" s="2563" t="s">
        <v>276</v>
      </c>
      <c r="E170" s="2564">
        <v>0</v>
      </c>
      <c r="F170" s="2695"/>
      <c r="G170" s="2697"/>
      <c r="H170" s="2565"/>
      <c r="I170" s="2480"/>
      <c r="J170" s="2480"/>
      <c r="K170" s="2480"/>
      <c r="L170" s="2480"/>
      <c r="M170" s="2480"/>
      <c r="N170" s="2480"/>
      <c r="O170" s="2480"/>
      <c r="P170" s="2480"/>
      <c r="Q170" s="2480"/>
      <c r="R170" s="2480"/>
      <c r="S170" s="2480"/>
      <c r="T170" s="2480"/>
      <c r="U170" s="2480"/>
      <c r="V170" s="2480"/>
      <c r="W170" s="2480"/>
      <c r="X170" s="2480"/>
      <c r="Y170" s="2480"/>
      <c r="Z170" s="2480"/>
      <c r="AA170" s="2480"/>
      <c r="AB170" s="2480"/>
      <c r="AC170" s="2480"/>
    </row>
    <row r="171" spans="1:29" ht="19">
      <c r="A171" s="1172"/>
      <c r="B171" s="2692" t="s">
        <v>327</v>
      </c>
      <c r="C171" s="2558" t="s">
        <v>323</v>
      </c>
      <c r="D171" s="2559" t="s">
        <v>276</v>
      </c>
      <c r="E171" s="2564">
        <v>0</v>
      </c>
      <c r="F171" s="2695" t="s">
        <v>627</v>
      </c>
      <c r="G171" s="2697"/>
      <c r="H171" s="2565"/>
      <c r="I171" s="2480"/>
      <c r="J171" s="2480"/>
      <c r="K171" s="2480"/>
      <c r="L171" s="2480"/>
      <c r="M171" s="2480"/>
      <c r="N171" s="2480"/>
      <c r="O171" s="2480"/>
      <c r="P171" s="2480"/>
      <c r="Q171" s="2480"/>
      <c r="R171" s="2480"/>
      <c r="S171" s="2480"/>
      <c r="T171" s="2480"/>
      <c r="U171" s="2480"/>
      <c r="V171" s="2480"/>
      <c r="W171" s="2480"/>
      <c r="X171" s="2480"/>
      <c r="Y171" s="2480"/>
      <c r="Z171" s="2480"/>
      <c r="AA171" s="2480"/>
      <c r="AB171" s="2480"/>
      <c r="AC171" s="2480"/>
    </row>
    <row r="172" spans="1:29" ht="19">
      <c r="A172" s="1172"/>
      <c r="B172" s="2693"/>
      <c r="C172" s="2486" t="s">
        <v>324</v>
      </c>
      <c r="D172" s="2561" t="s">
        <v>276</v>
      </c>
      <c r="E172" s="2564">
        <v>0</v>
      </c>
      <c r="F172" s="2695"/>
      <c r="G172" s="2697"/>
      <c r="H172" s="2565"/>
      <c r="I172" s="2480"/>
      <c r="J172" s="2480"/>
      <c r="K172" s="2480"/>
      <c r="L172" s="2480"/>
      <c r="M172" s="2480"/>
      <c r="N172" s="2480"/>
      <c r="O172" s="2480"/>
      <c r="P172" s="2480"/>
      <c r="Q172" s="2480"/>
      <c r="R172" s="2480"/>
      <c r="S172" s="2480"/>
      <c r="T172" s="2480"/>
      <c r="U172" s="2480"/>
      <c r="V172" s="2480"/>
      <c r="W172" s="2480"/>
      <c r="X172" s="2480"/>
      <c r="Y172" s="2480"/>
      <c r="Z172" s="2480"/>
      <c r="AA172" s="2480"/>
      <c r="AB172" s="2480"/>
      <c r="AC172" s="2480"/>
    </row>
    <row r="173" spans="1:29" ht="19">
      <c r="A173" s="1172"/>
      <c r="B173" s="2694"/>
      <c r="C173" s="2562" t="s">
        <v>325</v>
      </c>
      <c r="D173" s="2563" t="s">
        <v>276</v>
      </c>
      <c r="E173" s="2564">
        <v>1</v>
      </c>
      <c r="F173" s="2695"/>
      <c r="G173" s="2697"/>
      <c r="H173" s="2565"/>
      <c r="I173" s="2480"/>
      <c r="J173" s="2480"/>
      <c r="K173" s="2480"/>
      <c r="L173" s="2480"/>
      <c r="M173" s="2480"/>
      <c r="N173" s="2480"/>
      <c r="O173" s="2480"/>
      <c r="P173" s="2480"/>
      <c r="Q173" s="2480"/>
      <c r="R173" s="2480"/>
      <c r="S173" s="2480"/>
      <c r="T173" s="2480"/>
      <c r="U173" s="2480"/>
      <c r="V173" s="2480"/>
      <c r="W173" s="2480"/>
      <c r="X173" s="2480"/>
      <c r="Y173" s="2480"/>
      <c r="Z173" s="2480"/>
      <c r="AA173" s="2480"/>
    </row>
    <row r="174" spans="1:29" ht="19">
      <c r="A174" s="1172"/>
      <c r="B174" s="2446"/>
      <c r="C174" s="2566"/>
      <c r="D174" s="1148"/>
      <c r="E174" s="1179"/>
      <c r="F174" s="1179"/>
      <c r="G174" s="1179"/>
      <c r="H174" s="2567"/>
    </row>
    <row r="175" spans="1:29" ht="19">
      <c r="A175" s="1172"/>
      <c r="B175" s="2422" t="s">
        <v>328</v>
      </c>
      <c r="C175" s="1172"/>
      <c r="D175" s="1172"/>
      <c r="E175" s="2447"/>
      <c r="F175" s="1179"/>
      <c r="G175" s="1179"/>
      <c r="H175" s="2568"/>
    </row>
    <row r="176" spans="1:29" ht="19">
      <c r="A176" s="1172"/>
      <c r="B176" s="2509"/>
      <c r="C176" s="1172"/>
      <c r="D176" s="1172"/>
      <c r="E176" s="2447"/>
      <c r="F176" s="1179"/>
      <c r="G176" s="1180"/>
      <c r="H176" s="2569"/>
    </row>
    <row r="177" spans="1:12" ht="19">
      <c r="A177" s="1172"/>
      <c r="B177" s="2692" t="s">
        <v>329</v>
      </c>
      <c r="C177" s="2558" t="s">
        <v>330</v>
      </c>
      <c r="D177" s="2559" t="s">
        <v>276</v>
      </c>
      <c r="E177" s="2570">
        <f>E179</f>
        <v>796.4</v>
      </c>
      <c r="F177" s="2571" t="s">
        <v>911</v>
      </c>
      <c r="G177" s="1180"/>
      <c r="H177" s="2569"/>
    </row>
    <row r="178" spans="1:12" ht="19">
      <c r="A178" s="1172"/>
      <c r="B178" s="2693"/>
      <c r="C178" s="2486"/>
      <c r="D178" s="2561" t="s">
        <v>838</v>
      </c>
      <c r="E178" s="2572">
        <v>250</v>
      </c>
      <c r="F178" s="2571" t="s">
        <v>911</v>
      </c>
      <c r="G178" s="1180"/>
      <c r="H178" s="2569"/>
    </row>
    <row r="179" spans="1:12" ht="19">
      <c r="A179" s="1172"/>
      <c r="B179" s="2693"/>
      <c r="C179" s="2486"/>
      <c r="D179" s="2561" t="s">
        <v>839</v>
      </c>
      <c r="E179" s="2572">
        <v>796.4</v>
      </c>
      <c r="F179" s="2571" t="s">
        <v>911</v>
      </c>
      <c r="G179" s="1180"/>
      <c r="H179" s="2569"/>
    </row>
    <row r="180" spans="1:12" ht="19">
      <c r="A180" s="1172"/>
      <c r="B180" s="2693"/>
      <c r="C180" s="2486"/>
      <c r="D180" s="2561" t="s">
        <v>841</v>
      </c>
      <c r="E180" s="2572">
        <v>412</v>
      </c>
      <c r="F180" s="2571" t="s">
        <v>911</v>
      </c>
      <c r="G180" s="1180"/>
      <c r="H180" s="2569"/>
    </row>
    <row r="181" spans="1:12" ht="19">
      <c r="A181" s="1172"/>
      <c r="B181" s="2693"/>
      <c r="C181" s="2486"/>
      <c r="D181" s="2561" t="s">
        <v>840</v>
      </c>
      <c r="E181" s="2572">
        <f>E179</f>
        <v>796.4</v>
      </c>
      <c r="F181" s="2571" t="s">
        <v>911</v>
      </c>
      <c r="G181" s="1180"/>
      <c r="H181" s="2569"/>
    </row>
    <row r="182" spans="1:12" ht="19">
      <c r="A182" s="1172"/>
      <c r="B182" s="2693"/>
      <c r="C182" s="2486" t="s">
        <v>331</v>
      </c>
      <c r="D182" s="2561" t="s">
        <v>276</v>
      </c>
      <c r="E182" s="2570">
        <v>378.6</v>
      </c>
      <c r="F182" s="2571" t="s">
        <v>911</v>
      </c>
      <c r="G182" s="1179"/>
      <c r="H182" s="2464"/>
      <c r="I182" s="2573"/>
      <c r="J182" s="1197"/>
      <c r="K182" s="1197"/>
      <c r="L182" s="1197"/>
    </row>
    <row r="183" spans="1:12" ht="19">
      <c r="A183" s="1172"/>
      <c r="B183" s="2694"/>
      <c r="C183" s="2562" t="s">
        <v>332</v>
      </c>
      <c r="D183" s="2563" t="s">
        <v>276</v>
      </c>
      <c r="E183" s="2570">
        <v>599.9</v>
      </c>
      <c r="F183" s="2571" t="s">
        <v>911</v>
      </c>
      <c r="G183" s="1179"/>
      <c r="H183" s="2464"/>
      <c r="I183" s="1197"/>
      <c r="J183" s="1197"/>
      <c r="K183" s="1197"/>
      <c r="L183" s="1197"/>
    </row>
    <row r="184" spans="1:12" ht="19">
      <c r="A184" s="1172"/>
      <c r="B184" s="2692" t="s">
        <v>2</v>
      </c>
      <c r="C184" s="2558" t="s">
        <v>330</v>
      </c>
      <c r="D184" s="2559" t="s">
        <v>276</v>
      </c>
      <c r="E184" s="2574">
        <f>E177</f>
        <v>796.4</v>
      </c>
      <c r="F184" s="2571" t="s">
        <v>864</v>
      </c>
      <c r="G184" s="1179"/>
      <c r="H184" s="2575">
        <v>0.3</v>
      </c>
      <c r="I184" s="2576" t="s">
        <v>732</v>
      </c>
      <c r="J184" s="1197"/>
      <c r="K184" s="1197"/>
      <c r="L184" s="1197"/>
    </row>
    <row r="185" spans="1:12" ht="19">
      <c r="A185" s="1172"/>
      <c r="B185" s="2693"/>
      <c r="C185" s="2486" t="s">
        <v>331</v>
      </c>
      <c r="D185" s="2561" t="s">
        <v>276</v>
      </c>
      <c r="E185" s="2574">
        <v>0</v>
      </c>
      <c r="F185" s="2503"/>
      <c r="G185" s="1179"/>
      <c r="H185" s="2464"/>
      <c r="I185" s="1197"/>
      <c r="J185" s="1197"/>
      <c r="K185" s="1197"/>
      <c r="L185" s="1197"/>
    </row>
    <row r="186" spans="1:12" ht="19">
      <c r="A186" s="1172"/>
      <c r="B186" s="2694"/>
      <c r="C186" s="2562" t="s">
        <v>332</v>
      </c>
      <c r="D186" s="2563" t="s">
        <v>276</v>
      </c>
      <c r="E186" s="2574">
        <v>0</v>
      </c>
      <c r="F186" s="2503"/>
      <c r="G186" s="1179"/>
      <c r="H186" s="2464"/>
      <c r="I186" s="1197"/>
      <c r="J186" s="1197"/>
      <c r="K186" s="1197"/>
      <c r="L186" s="1197"/>
    </row>
    <row r="187" spans="1:12" ht="19">
      <c r="A187" s="2577">
        <v>48.27</v>
      </c>
      <c r="B187" s="2692" t="s">
        <v>3</v>
      </c>
      <c r="C187" s="2558" t="s">
        <v>317</v>
      </c>
      <c r="D187" s="2561" t="s">
        <v>276</v>
      </c>
      <c r="E187" s="2570">
        <v>12</v>
      </c>
      <c r="F187" s="2571" t="s">
        <v>700</v>
      </c>
      <c r="G187" s="1179"/>
      <c r="H187" s="2464"/>
      <c r="I187" s="2578">
        <f>SUMIF('RR - Off-grid SPV&amp;PC'!D29:W29,"&lt;0",'RR - Off-grid SPV&amp;PC'!D29:W29)</f>
        <v>0</v>
      </c>
      <c r="J187" s="2579" t="s">
        <v>887</v>
      </c>
      <c r="K187" s="2579"/>
      <c r="L187" s="1197"/>
    </row>
    <row r="188" spans="1:12" ht="19">
      <c r="A188" s="1172"/>
      <c r="B188" s="2694"/>
      <c r="C188" s="2562" t="s">
        <v>318</v>
      </c>
      <c r="D188" s="2563" t="s">
        <v>276</v>
      </c>
      <c r="E188" s="2574">
        <v>0</v>
      </c>
      <c r="F188" s="2503"/>
      <c r="G188" s="1179"/>
      <c r="H188" s="2464"/>
      <c r="I188" s="1197"/>
      <c r="J188" s="1197"/>
      <c r="K188" s="1197"/>
      <c r="L188" s="1197"/>
    </row>
    <row r="189" spans="1:12" ht="19">
      <c r="A189" s="1172"/>
      <c r="B189" s="1172"/>
      <c r="C189" s="1148"/>
      <c r="D189" s="1179"/>
      <c r="E189" s="1179"/>
      <c r="F189" s="1179"/>
      <c r="G189" s="1179"/>
      <c r="H189" s="2464"/>
      <c r="I189" s="1197"/>
      <c r="J189" s="1197"/>
      <c r="K189" s="1197"/>
      <c r="L189" s="1197"/>
    </row>
    <row r="190" spans="1:12" ht="16" customHeight="1">
      <c r="C190" s="1056" t="s">
        <v>916</v>
      </c>
      <c r="E190" s="2408">
        <v>0.05</v>
      </c>
      <c r="F190" s="2408" t="s">
        <v>101</v>
      </c>
    </row>
    <row r="191" spans="1:12" ht="19">
      <c r="E191" s="2580">
        <f>E190*E76</f>
        <v>188.29188500000001</v>
      </c>
      <c r="F191" s="2571" t="s">
        <v>911</v>
      </c>
    </row>
  </sheetData>
  <mergeCells count="16">
    <mergeCell ref="B184:B186"/>
    <mergeCell ref="B187:B188"/>
    <mergeCell ref="B159:B161"/>
    <mergeCell ref="F159:G161"/>
    <mergeCell ref="B162:B164"/>
    <mergeCell ref="B165:B167"/>
    <mergeCell ref="B171:B173"/>
    <mergeCell ref="B168:B170"/>
    <mergeCell ref="P127:Q127"/>
    <mergeCell ref="P146:Q146"/>
    <mergeCell ref="R146:S146"/>
    <mergeCell ref="B177:B183"/>
    <mergeCell ref="F162:G164"/>
    <mergeCell ref="F165:G167"/>
    <mergeCell ref="F168:G170"/>
    <mergeCell ref="F171:G173"/>
  </mergeCells>
  <phoneticPr fontId="59" type="noConversion"/>
  <dataValidations count="1">
    <dataValidation type="list" allowBlank="1" showInputMessage="1" showErrorMessage="1" sqref="E24" xr:uid="{8A337062-2D88-4C47-8C3B-5B8A8F1F4ACB}">
      <formula1>$AO$14:$AO$15</formula1>
    </dataValidation>
  </dataValidations>
  <pageMargins left="0.7" right="0.7" top="0.75" bottom="0.75" header="0.3" footer="0.3"/>
  <pageSetup paperSize="9" orientation="portrait" horizontalDpi="0" verticalDpi="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FFD0A-E570-F740-A423-BF8D564D496B}">
  <sheetPr>
    <tabColor rgb="FFFFFC00"/>
  </sheetPr>
  <dimension ref="A1:AC145"/>
  <sheetViews>
    <sheetView showGridLines="0" zoomScale="107" zoomScaleNormal="110" workbookViewId="0">
      <selection activeCell="A58" sqref="A58:XFD58"/>
    </sheetView>
  </sheetViews>
  <sheetFormatPr baseColWidth="10" defaultRowHeight="16" outlineLevelRow="1"/>
  <cols>
    <col min="1" max="1" width="7.33203125" style="1037" customWidth="1"/>
    <col min="2" max="2" width="79.5" style="1037" bestFit="1" customWidth="1"/>
    <col min="3" max="3" width="18" style="1037" customWidth="1"/>
    <col min="4" max="4" width="16.5" style="1037" customWidth="1"/>
    <col min="5" max="5" width="26.33203125" style="1037" customWidth="1"/>
    <col min="6" max="6" width="21.5" style="1037" customWidth="1"/>
    <col min="7" max="7" width="36.5" style="1037" bestFit="1" customWidth="1"/>
    <col min="8" max="8" width="25.33203125" style="1037" customWidth="1"/>
    <col min="9" max="9" width="16.5" style="1037" bestFit="1" customWidth="1"/>
    <col min="10" max="10" width="22.33203125" style="1037" customWidth="1"/>
    <col min="11" max="11" width="16.83203125" style="1037" bestFit="1" customWidth="1"/>
    <col min="12" max="12" width="20.83203125" style="1037" bestFit="1" customWidth="1"/>
    <col min="13" max="13" width="15.83203125" style="1037" bestFit="1" customWidth="1"/>
    <col min="14" max="14" width="16.83203125" style="1037" bestFit="1" customWidth="1"/>
    <col min="15" max="15" width="15.83203125" style="1037" bestFit="1" customWidth="1"/>
    <col min="16" max="17" width="15.1640625" style="1037" bestFit="1" customWidth="1"/>
    <col min="18" max="18" width="16.83203125" style="1037" bestFit="1" customWidth="1"/>
    <col min="19" max="19" width="15.1640625" style="1037" bestFit="1" customWidth="1"/>
    <col min="20" max="20" width="20" style="1037" customWidth="1"/>
    <col min="21" max="21" width="17.33203125" style="1037" bestFit="1" customWidth="1"/>
    <col min="22" max="22" width="14.83203125" style="1037" bestFit="1" customWidth="1"/>
    <col min="23" max="23" width="14.6640625" style="1037" bestFit="1" customWidth="1"/>
    <col min="24" max="24" width="21.83203125" style="1037" customWidth="1"/>
    <col min="25" max="25" width="16.83203125" style="1037" bestFit="1" customWidth="1"/>
    <col min="26" max="26" width="14.6640625" style="1037" bestFit="1" customWidth="1"/>
    <col min="27" max="27" width="17.83203125" style="1037" customWidth="1"/>
    <col min="28" max="28" width="17.5" style="1037" bestFit="1" customWidth="1"/>
    <col min="29" max="29" width="13.6640625" style="1037" bestFit="1" customWidth="1"/>
    <col min="30" max="31" width="5.1640625" style="1037" bestFit="1" customWidth="1"/>
    <col min="32" max="33" width="13.5" style="1037" bestFit="1" customWidth="1"/>
    <col min="34" max="34" width="5.1640625" style="1037" bestFit="1" customWidth="1"/>
    <col min="35" max="16384" width="10.83203125" style="1037"/>
  </cols>
  <sheetData>
    <row r="1" spans="1:6">
      <c r="A1" s="2603"/>
      <c r="B1" s="2603"/>
      <c r="C1" s="2603"/>
      <c r="D1" s="2603"/>
      <c r="E1" s="2603"/>
      <c r="F1" s="2603"/>
    </row>
    <row r="2" spans="1:6">
      <c r="A2" s="2603"/>
      <c r="B2" s="2604" t="s">
        <v>977</v>
      </c>
      <c r="C2" s="2604"/>
      <c r="D2" s="2604"/>
      <c r="E2" s="2604"/>
      <c r="F2" s="2603"/>
    </row>
    <row r="3" spans="1:6">
      <c r="A3" s="2603"/>
      <c r="B3" s="2603"/>
      <c r="C3" s="2603"/>
      <c r="D3" s="2603"/>
      <c r="E3" s="2603"/>
      <c r="F3" s="2603"/>
    </row>
    <row r="4" spans="1:6">
      <c r="A4" s="2603"/>
      <c r="B4" s="2603"/>
      <c r="C4" s="2603"/>
      <c r="D4" s="2603"/>
      <c r="E4" s="2603"/>
      <c r="F4" s="2603"/>
    </row>
    <row r="5" spans="1:6">
      <c r="A5" s="2603"/>
      <c r="B5" s="2603"/>
      <c r="C5" s="2603"/>
      <c r="D5" s="2603"/>
      <c r="E5" s="2603"/>
      <c r="F5" s="2603"/>
    </row>
    <row r="6" spans="1:6">
      <c r="A6" s="2603"/>
      <c r="B6" s="2603"/>
      <c r="C6" s="2603"/>
      <c r="D6" s="2603"/>
      <c r="E6" s="2603"/>
      <c r="F6" s="2603"/>
    </row>
    <row r="7" spans="1:6">
      <c r="A7" s="2603"/>
      <c r="B7" s="2603"/>
      <c r="C7" s="2603"/>
      <c r="D7" s="2603"/>
      <c r="E7" s="2603"/>
      <c r="F7" s="2603"/>
    </row>
    <row r="8" spans="1:6">
      <c r="A8" s="2603"/>
      <c r="B8" s="2603"/>
      <c r="C8" s="2603"/>
      <c r="D8" s="2603"/>
      <c r="E8" s="2603"/>
      <c r="F8" s="2603"/>
    </row>
    <row r="9" spans="1:6">
      <c r="A9" s="2603"/>
      <c r="B9" s="2603"/>
      <c r="C9" s="2603"/>
      <c r="D9" s="2603"/>
      <c r="E9" s="2603"/>
      <c r="F9" s="2603"/>
    </row>
    <row r="10" spans="1:6">
      <c r="A10" s="2603"/>
      <c r="B10" s="2603"/>
      <c r="C10" s="2603"/>
      <c r="D10" s="2603"/>
      <c r="E10" s="2603"/>
      <c r="F10" s="2603"/>
    </row>
    <row r="11" spans="1:6">
      <c r="A11" s="2603"/>
      <c r="B11" s="2603"/>
      <c r="C11" s="2603"/>
      <c r="D11" s="2603"/>
      <c r="E11" s="2603"/>
      <c r="F11" s="2603"/>
    </row>
    <row r="12" spans="1:6">
      <c r="A12" s="2603"/>
      <c r="B12" s="2603"/>
      <c r="C12" s="2603"/>
      <c r="D12" s="2603"/>
      <c r="E12" s="2603"/>
      <c r="F12" s="2603"/>
    </row>
    <row r="13" spans="1:6">
      <c r="A13" s="2603"/>
      <c r="B13" s="2603"/>
      <c r="C13" s="2603"/>
      <c r="D13" s="2603"/>
      <c r="E13" s="2603"/>
      <c r="F13" s="2603"/>
    </row>
    <row r="14" spans="1:6">
      <c r="A14" s="2603"/>
      <c r="B14" s="2603"/>
      <c r="C14" s="2603"/>
      <c r="D14" s="2603"/>
      <c r="E14" s="2603"/>
      <c r="F14" s="2603"/>
    </row>
    <row r="15" spans="1:6">
      <c r="A15" s="2603"/>
      <c r="B15" s="2603"/>
      <c r="C15" s="2603"/>
      <c r="D15" s="2603"/>
      <c r="E15" s="2603"/>
      <c r="F15" s="2603"/>
    </row>
    <row r="16" spans="1:6">
      <c r="A16" s="2603"/>
      <c r="B16" s="2603"/>
      <c r="C16" s="2603"/>
      <c r="D16" s="2603"/>
      <c r="E16" s="2603"/>
      <c r="F16" s="2603"/>
    </row>
    <row r="17" spans="1:17">
      <c r="A17" s="2603"/>
      <c r="B17" s="2603"/>
      <c r="C17" s="2603"/>
      <c r="D17" s="2603"/>
      <c r="E17" s="2603"/>
      <c r="F17" s="2603"/>
    </row>
    <row r="18" spans="1:17">
      <c r="A18" s="2603"/>
      <c r="B18" s="2603"/>
      <c r="C18" s="2603"/>
      <c r="D18" s="2603"/>
      <c r="E18" s="2603"/>
      <c r="F18" s="2603"/>
    </row>
    <row r="22" spans="1:17">
      <c r="B22" s="2710" t="s">
        <v>926</v>
      </c>
      <c r="C22" s="2710"/>
    </row>
    <row r="23" spans="1:17">
      <c r="B23" s="1189"/>
      <c r="C23" s="1189"/>
      <c r="H23" s="2331">
        <v>2021</v>
      </c>
      <c r="I23" s="2331">
        <v>2022</v>
      </c>
      <c r="J23" s="2331">
        <v>2023</v>
      </c>
      <c r="K23" s="2331">
        <v>2024</v>
      </c>
      <c r="L23" s="2331">
        <v>2025</v>
      </c>
      <c r="M23" s="2331">
        <v>2026</v>
      </c>
      <c r="N23" s="2331">
        <v>2027</v>
      </c>
      <c r="O23" s="2331">
        <v>2028</v>
      </c>
      <c r="P23" s="2331">
        <v>2029</v>
      </c>
      <c r="Q23" s="2331">
        <v>2030</v>
      </c>
    </row>
    <row r="24" spans="1:17">
      <c r="B24" s="2332" t="s">
        <v>829</v>
      </c>
      <c r="G24" s="1045" t="str">
        <f>B25</f>
        <v>Concessional Debt</v>
      </c>
      <c r="H24" s="2333">
        <f>FinanceCo!K212</f>
        <v>0</v>
      </c>
      <c r="I24" s="2333">
        <f>FinanceCo!L212</f>
        <v>0</v>
      </c>
      <c r="J24" s="2333">
        <f>FinanceCo!M212</f>
        <v>0</v>
      </c>
      <c r="K24" s="2333">
        <f>FinanceCo!N212</f>
        <v>0</v>
      </c>
      <c r="L24" s="2333">
        <f>FinanceCo!O212</f>
        <v>0</v>
      </c>
      <c r="M24" s="2333">
        <f>FinanceCo!P212</f>
        <v>0</v>
      </c>
      <c r="N24" s="2333">
        <f>FinanceCo!Q212</f>
        <v>150</v>
      </c>
      <c r="O24" s="2333">
        <f>FinanceCo!R212</f>
        <v>120</v>
      </c>
      <c r="P24" s="2333">
        <f>FinanceCo!S212</f>
        <v>70</v>
      </c>
      <c r="Q24" s="2333">
        <f>FinanceCo!T212</f>
        <v>30</v>
      </c>
    </row>
    <row r="25" spans="1:17">
      <c r="B25" s="2334" t="s">
        <v>778</v>
      </c>
      <c r="C25" s="1038">
        <f>G78+N78+AB78</f>
        <v>370</v>
      </c>
      <c r="D25" s="2335">
        <f>C25/$C$33</f>
        <v>0.55223880597014929</v>
      </c>
      <c r="G25" s="1045" t="s">
        <v>106</v>
      </c>
      <c r="H25" s="2333">
        <f>FinanceCo!K201</f>
        <v>0</v>
      </c>
      <c r="I25" s="1038">
        <f>FinanceCo!L201</f>
        <v>0</v>
      </c>
      <c r="J25" s="1038">
        <f>FinanceCo!M201</f>
        <v>0</v>
      </c>
      <c r="K25" s="1038">
        <f>FinanceCo!N201</f>
        <v>0</v>
      </c>
      <c r="L25" s="2333">
        <f>FinanceCo!O201</f>
        <v>0</v>
      </c>
      <c r="M25" s="2333">
        <f>FinanceCo!P201</f>
        <v>200</v>
      </c>
      <c r="N25" s="2333">
        <f>FinanceCo!Q201</f>
        <v>0</v>
      </c>
      <c r="O25" s="2333">
        <f>FinanceCo!R201</f>
        <v>0</v>
      </c>
      <c r="P25" s="2333">
        <f>FinanceCo!S201</f>
        <v>0</v>
      </c>
      <c r="Q25" s="2333">
        <f>FinanceCo!T201</f>
        <v>0</v>
      </c>
    </row>
    <row r="26" spans="1:17">
      <c r="B26" s="2336" t="s">
        <v>973</v>
      </c>
      <c r="C26" s="1038">
        <f>G75+N75+U73+AB75</f>
        <v>200</v>
      </c>
      <c r="D26" s="2335">
        <f>C26/$C$33</f>
        <v>0.29850746268656714</v>
      </c>
      <c r="G26" s="2337" t="str">
        <f>B30</f>
        <v>Equity FinanceCo</v>
      </c>
      <c r="H26" s="2338">
        <f>FinanceCo!K156</f>
        <v>0</v>
      </c>
      <c r="I26" s="2339">
        <f>FinanceCo!L156</f>
        <v>0</v>
      </c>
      <c r="J26" s="2339">
        <f>FinanceCo!M156</f>
        <v>0</v>
      </c>
      <c r="K26" s="2339">
        <f>FinanceCo!N156</f>
        <v>0</v>
      </c>
      <c r="L26" s="2338">
        <f>FinanceCo!O156</f>
        <v>0</v>
      </c>
      <c r="M26" s="2338">
        <f>FinanceCo!P156</f>
        <v>100</v>
      </c>
      <c r="N26" s="2338">
        <f>FinanceCo!Q156</f>
        <v>0</v>
      </c>
      <c r="O26" s="2338">
        <f>FinanceCo!R156</f>
        <v>0</v>
      </c>
      <c r="P26" s="2338">
        <f>FinanceCo!S156</f>
        <v>0</v>
      </c>
      <c r="Q26" s="2338">
        <f>FinanceCo!T156</f>
        <v>0</v>
      </c>
    </row>
    <row r="27" spans="1:17">
      <c r="B27" s="1061"/>
      <c r="C27" s="2340">
        <f>SUM(C25:C26)</f>
        <v>570</v>
      </c>
      <c r="D27" s="2335"/>
      <c r="H27" s="2341">
        <f>SUM(H24:H26)</f>
        <v>0</v>
      </c>
      <c r="I27" s="2342">
        <f>SUM(I24:I26)</f>
        <v>0</v>
      </c>
      <c r="J27" s="2342">
        <f>SUM(J24:J26)</f>
        <v>0</v>
      </c>
      <c r="K27" s="2342">
        <f t="shared" ref="K27:Q27" si="0">SUM(K24:K26)</f>
        <v>0</v>
      </c>
      <c r="L27" s="2342">
        <f t="shared" si="0"/>
        <v>0</v>
      </c>
      <c r="M27" s="2343">
        <f t="shared" si="0"/>
        <v>300</v>
      </c>
      <c r="N27" s="2342">
        <f t="shared" si="0"/>
        <v>150</v>
      </c>
      <c r="O27" s="2342">
        <f t="shared" si="0"/>
        <v>120</v>
      </c>
      <c r="P27" s="2342">
        <f t="shared" si="0"/>
        <v>70</v>
      </c>
      <c r="Q27" s="2342">
        <f t="shared" si="0"/>
        <v>30</v>
      </c>
    </row>
    <row r="28" spans="1:17">
      <c r="B28" s="1061"/>
      <c r="C28" s="2344"/>
      <c r="D28" s="2335"/>
      <c r="I28" s="1056"/>
      <c r="J28" s="1056"/>
      <c r="K28" s="1056"/>
      <c r="L28" s="1056"/>
      <c r="M28" s="1056"/>
      <c r="N28" s="1056"/>
      <c r="O28" s="1056"/>
      <c r="P28" s="1056"/>
      <c r="Q28" s="1056"/>
    </row>
    <row r="29" spans="1:17">
      <c r="B29" s="2332" t="s">
        <v>830</v>
      </c>
      <c r="C29" s="1061"/>
      <c r="D29" s="2335"/>
      <c r="G29" s="1045" t="s">
        <v>855</v>
      </c>
      <c r="I29" s="1056"/>
      <c r="J29" s="1056"/>
      <c r="K29" s="1056"/>
      <c r="L29" s="1056"/>
      <c r="M29" s="1056"/>
      <c r="N29" s="1056"/>
      <c r="O29" s="1056"/>
      <c r="P29" s="1056"/>
      <c r="Q29" s="1056"/>
    </row>
    <row r="30" spans="1:17">
      <c r="B30" s="1045" t="s">
        <v>865</v>
      </c>
      <c r="C30" s="2340">
        <f>G77</f>
        <v>100</v>
      </c>
      <c r="D30" s="2335">
        <f>C30/$C$33</f>
        <v>0.14925373134328357</v>
      </c>
      <c r="G30" s="2345">
        <f>E39</f>
        <v>0</v>
      </c>
      <c r="H30" s="2333">
        <f>'UMEME , Service-Co'!K229</f>
        <v>0</v>
      </c>
      <c r="I30" s="1038">
        <f>'UMEME , Service-Co'!L229</f>
        <v>0</v>
      </c>
      <c r="J30" s="1038">
        <f>'UMEME , Service-Co'!M229</f>
        <v>0</v>
      </c>
      <c r="K30" s="1038">
        <f>'UMEME , Service-Co'!N229</f>
        <v>0</v>
      </c>
      <c r="L30" s="2333">
        <f>'UMEME , Service-Co'!O229</f>
        <v>0</v>
      </c>
      <c r="M30" s="2333">
        <f>'UMEME , Service-Co'!P229</f>
        <v>0</v>
      </c>
      <c r="N30" s="2333">
        <f>'UMEME , Service-Co'!Q229</f>
        <v>0</v>
      </c>
      <c r="O30" s="2333">
        <f>'UMEME , Service-Co'!R229</f>
        <v>0</v>
      </c>
      <c r="P30" s="2333">
        <f>'UMEME , Service-Co'!S229</f>
        <v>0</v>
      </c>
      <c r="Q30" s="2333">
        <f>'UMEME , Service-Co'!T229</f>
        <v>0</v>
      </c>
    </row>
    <row r="31" spans="1:17">
      <c r="C31" s="1056"/>
      <c r="D31" s="1741"/>
      <c r="G31" s="2345" t="str">
        <f>E35</f>
        <v>Off-grid Private Companies</v>
      </c>
      <c r="H31" s="2333">
        <f>'Off-grid PCs'!K226</f>
        <v>0</v>
      </c>
      <c r="I31" s="2346">
        <f>'Off-grid PCs'!L226</f>
        <v>0</v>
      </c>
      <c r="J31" s="2346">
        <f>'Off-grid PCs'!M226</f>
        <v>0</v>
      </c>
      <c r="K31" s="1038">
        <f>'Off-grid PCs'!N226</f>
        <v>0</v>
      </c>
      <c r="L31" s="2333">
        <f>'Off-grid PCs'!O226</f>
        <v>0</v>
      </c>
      <c r="M31" s="2333">
        <f>'Off-grid PCs'!P226</f>
        <v>60</v>
      </c>
      <c r="N31" s="2333">
        <f>'Off-grid PCs'!Q226</f>
        <v>20</v>
      </c>
      <c r="O31" s="2333">
        <f>'Off-grid PCs'!R226</f>
        <v>20</v>
      </c>
      <c r="P31" s="2333">
        <f>'Off-grid PCs'!S226</f>
        <v>10</v>
      </c>
      <c r="Q31" s="2333">
        <f>'Off-grid PCs'!T226</f>
        <v>5</v>
      </c>
    </row>
    <row r="32" spans="1:17">
      <c r="C32" s="1056"/>
      <c r="D32" s="1741"/>
      <c r="H32" s="2347">
        <f>SUM(H30:H31)</f>
        <v>0</v>
      </c>
      <c r="I32" s="2342">
        <f t="shared" ref="I32:Q32" si="1">SUM(I30:I31)</f>
        <v>0</v>
      </c>
      <c r="J32" s="2342">
        <f t="shared" si="1"/>
        <v>0</v>
      </c>
      <c r="K32" s="2348">
        <f t="shared" si="1"/>
        <v>0</v>
      </c>
      <c r="L32" s="2348">
        <f t="shared" si="1"/>
        <v>0</v>
      </c>
      <c r="M32" s="2348">
        <f t="shared" si="1"/>
        <v>60</v>
      </c>
      <c r="N32" s="2348">
        <f t="shared" si="1"/>
        <v>20</v>
      </c>
      <c r="O32" s="2348">
        <f t="shared" si="1"/>
        <v>20</v>
      </c>
      <c r="P32" s="2348">
        <f t="shared" si="1"/>
        <v>10</v>
      </c>
      <c r="Q32" s="2348">
        <f t="shared" si="1"/>
        <v>5</v>
      </c>
    </row>
    <row r="33" spans="2:17">
      <c r="B33" s="1045" t="s">
        <v>79</v>
      </c>
      <c r="C33" s="2340">
        <f>SUM(C27:C32)</f>
        <v>670</v>
      </c>
      <c r="D33" s="1741"/>
      <c r="J33" s="1056"/>
    </row>
    <row r="34" spans="2:17">
      <c r="D34" s="1741"/>
      <c r="G34" s="2337" t="s">
        <v>903</v>
      </c>
      <c r="H34" s="2349">
        <f>NES!C28</f>
        <v>93139.8</v>
      </c>
      <c r="I34" s="2349">
        <f>NES!D28</f>
        <v>212164.3</v>
      </c>
      <c r="J34" s="2349">
        <f>NES!E28</f>
        <v>322933.2</v>
      </c>
      <c r="K34" s="2349">
        <f>NES!F28</f>
        <v>306556.77627790719</v>
      </c>
      <c r="L34" s="2349">
        <f>NES!G28</f>
        <v>347277.36715174356</v>
      </c>
      <c r="M34" s="2350">
        <f>NES!H28</f>
        <v>605388.83710469003</v>
      </c>
      <c r="N34" s="2349">
        <f>NES!I28</f>
        <v>605388.83710469003</v>
      </c>
      <c r="O34" s="2349">
        <f>NES!J28</f>
        <v>605388.83710469003</v>
      </c>
      <c r="P34" s="2349">
        <f>NES!K28</f>
        <v>605388.83710469003</v>
      </c>
      <c r="Q34" s="2351">
        <f>NES!L28</f>
        <v>605388.83710469003</v>
      </c>
    </row>
    <row r="35" spans="2:17">
      <c r="B35" s="2352" t="str">
        <f>M76</f>
        <v>Commercial debt with potential implications on sovereign debt</v>
      </c>
      <c r="C35" s="2353">
        <f>N76+AB76</f>
        <v>115</v>
      </c>
      <c r="E35" s="1085" t="s">
        <v>915</v>
      </c>
      <c r="F35" s="1085"/>
    </row>
    <row r="36" spans="2:17">
      <c r="F36" s="1085"/>
    </row>
    <row r="38" spans="2:17">
      <c r="E38" s="1056"/>
      <c r="I38" s="1056"/>
    </row>
    <row r="39" spans="2:17">
      <c r="D39" s="2355"/>
      <c r="E39" s="2356"/>
      <c r="I39" s="1056"/>
    </row>
    <row r="40" spans="2:17">
      <c r="D40" s="2355"/>
      <c r="E40" s="1056"/>
      <c r="I40" s="1056"/>
      <c r="J40" s="2712" t="s">
        <v>895</v>
      </c>
      <c r="K40" s="2712"/>
      <c r="L40" s="2712"/>
      <c r="M40" s="2712"/>
      <c r="N40" s="2712"/>
      <c r="O40" s="2712"/>
      <c r="P40" s="2712"/>
      <c r="Q40" s="2712"/>
    </row>
    <row r="41" spans="2:17">
      <c r="E41" s="1056"/>
      <c r="I41" s="1056"/>
    </row>
    <row r="42" spans="2:17">
      <c r="B42" s="2711" t="s">
        <v>929</v>
      </c>
      <c r="C42" s="2711"/>
      <c r="D42" s="2711"/>
      <c r="E42" s="1056"/>
      <c r="I42" s="1056"/>
    </row>
    <row r="43" spans="2:17">
      <c r="B43" s="1056"/>
      <c r="C43" s="1056"/>
      <c r="D43" s="1056"/>
      <c r="E43" s="1056"/>
      <c r="I43" s="1056"/>
    </row>
    <row r="44" spans="2:17">
      <c r="E44" s="1056"/>
      <c r="I44" s="1056"/>
    </row>
    <row r="45" spans="2:17" ht="17" thickBot="1">
      <c r="B45" s="2357" t="s">
        <v>927</v>
      </c>
      <c r="E45" s="1056"/>
      <c r="F45" s="1438" t="s">
        <v>930</v>
      </c>
      <c r="G45" s="1438" t="s">
        <v>924</v>
      </c>
      <c r="H45" s="1438" t="s">
        <v>915</v>
      </c>
      <c r="I45" s="1056"/>
    </row>
    <row r="46" spans="2:17" ht="17" thickBot="1">
      <c r="B46" s="2358" t="str">
        <f>T72</f>
        <v>Positive Operating Cash Flow</v>
      </c>
      <c r="C46" s="2359">
        <f>G74</f>
        <v>507.55240721872616</v>
      </c>
      <c r="D46" s="2360">
        <f>C46/$C$50</f>
        <v>0.43102320041748265</v>
      </c>
      <c r="E46" s="1056" t="s">
        <v>934</v>
      </c>
      <c r="F46" s="1058">
        <f>C47</f>
        <v>200</v>
      </c>
      <c r="G46" s="1058">
        <v>0</v>
      </c>
      <c r="H46" s="1058">
        <v>0</v>
      </c>
      <c r="I46" s="1056"/>
    </row>
    <row r="47" spans="2:17">
      <c r="B47" s="1037" t="str">
        <f>T73</f>
        <v xml:space="preserve">Grants based on DFIs funds to Government linked to the deployment of the CAPEX </v>
      </c>
      <c r="C47" s="2333">
        <f>G75</f>
        <v>200</v>
      </c>
      <c r="D47" s="2360">
        <f t="shared" ref="D47:D49" si="2">C47/$C$50</f>
        <v>0.16984382077090071</v>
      </c>
      <c r="E47" s="1056" t="s">
        <v>778</v>
      </c>
      <c r="F47" s="1058">
        <f>C48</f>
        <v>370</v>
      </c>
      <c r="G47" s="1058">
        <v>0</v>
      </c>
      <c r="H47" s="1058">
        <v>0</v>
      </c>
      <c r="I47" s="1056"/>
    </row>
    <row r="48" spans="2:17">
      <c r="B48" s="1037" t="str">
        <f>T76</f>
        <v>Concessional Debt from DFIs</v>
      </c>
      <c r="C48" s="2333">
        <f>G78</f>
        <v>370</v>
      </c>
      <c r="D48" s="2360">
        <f t="shared" si="2"/>
        <v>0.31421106842616631</v>
      </c>
      <c r="E48" s="1056" t="s">
        <v>855</v>
      </c>
      <c r="F48" s="1058">
        <v>0</v>
      </c>
      <c r="G48" s="1058">
        <v>0</v>
      </c>
      <c r="H48" s="1058">
        <f>C63</f>
        <v>115</v>
      </c>
      <c r="I48" s="1056"/>
    </row>
    <row r="49" spans="2:9">
      <c r="B49" s="1037" t="str">
        <f>T75</f>
        <v>Equity</v>
      </c>
      <c r="C49" s="2333">
        <f>G77</f>
        <v>100</v>
      </c>
      <c r="D49" s="2360">
        <f t="shared" si="2"/>
        <v>8.4921910385450355E-2</v>
      </c>
      <c r="E49" s="1056" t="s">
        <v>932</v>
      </c>
      <c r="F49" s="1058">
        <f>C49</f>
        <v>100</v>
      </c>
      <c r="G49" s="1058">
        <v>0</v>
      </c>
      <c r="H49" s="1058">
        <f>C64</f>
        <v>20</v>
      </c>
      <c r="I49" s="1056"/>
    </row>
    <row r="50" spans="2:9">
      <c r="B50" s="2361" t="s">
        <v>79</v>
      </c>
      <c r="C50" s="2362">
        <f>SUM(C46:C49)</f>
        <v>1177.5524072187261</v>
      </c>
      <c r="D50" s="2360"/>
      <c r="E50" s="1056" t="s">
        <v>933</v>
      </c>
      <c r="F50" s="1058">
        <v>0</v>
      </c>
      <c r="G50" s="1058">
        <f>SUM('UMEME , Service-Co'!P11:T11)</f>
        <v>4260.4589581346763</v>
      </c>
      <c r="H50" s="1058">
        <f>SUM('Off-grid PCs'!P11:T11)</f>
        <v>85.843259621127601</v>
      </c>
      <c r="I50" s="1056"/>
    </row>
    <row r="51" spans="2:9">
      <c r="C51" s="2363"/>
      <c r="D51" s="2360"/>
      <c r="E51" s="1056" t="s">
        <v>936</v>
      </c>
      <c r="F51" s="1058">
        <f>SUM(FinanceCo!P11:T11)</f>
        <v>841.45738750157204</v>
      </c>
      <c r="G51" s="1058">
        <v>0</v>
      </c>
      <c r="H51" s="1058">
        <v>0</v>
      </c>
      <c r="I51" s="1056"/>
    </row>
    <row r="52" spans="2:9">
      <c r="D52" s="1056"/>
      <c r="E52" s="1056" t="s">
        <v>931</v>
      </c>
      <c r="F52" s="1058">
        <v>0</v>
      </c>
      <c r="G52" s="1058">
        <v>0</v>
      </c>
      <c r="H52" s="1058">
        <f>-SUM(FinanceCo!P33:T33)</f>
        <v>255.58852716911082</v>
      </c>
      <c r="I52" s="1056"/>
    </row>
    <row r="53" spans="2:9" ht="17" thickBot="1">
      <c r="B53" s="2357" t="s">
        <v>925</v>
      </c>
      <c r="D53" s="1056"/>
      <c r="E53" s="2605"/>
      <c r="F53" s="2606">
        <f>SUM(F46:F52)</f>
        <v>1511.4573875015722</v>
      </c>
      <c r="G53" s="2606">
        <f t="shared" ref="G53:H53" si="3">SUM(G46:G52)</f>
        <v>4260.4589581346763</v>
      </c>
      <c r="H53" s="2606">
        <f t="shared" si="3"/>
        <v>476.43178679023845</v>
      </c>
      <c r="I53" s="1056"/>
    </row>
    <row r="54" spans="2:9">
      <c r="B54" s="2364" t="str">
        <f>M87</f>
        <v>Net Cash Variation</v>
      </c>
      <c r="C54" s="2365">
        <f>N87</f>
        <v>22.985878608869726</v>
      </c>
      <c r="D54" s="2360">
        <f>C54/$C$58</f>
        <v>5.6373935890341995E-2</v>
      </c>
      <c r="E54" s="1741"/>
    </row>
    <row r="55" spans="2:9" ht="17" thickBot="1">
      <c r="B55" s="2366" t="str">
        <f>M74</f>
        <v>Positive Operating Cash Flow</v>
      </c>
      <c r="C55" s="2367">
        <f>N74</f>
        <v>384.75358903414929</v>
      </c>
      <c r="D55" s="2360">
        <f t="shared" ref="D55:D57" si="4">C55/$C$58</f>
        <v>0.94362606410965799</v>
      </c>
      <c r="E55" s="1056" t="s">
        <v>934</v>
      </c>
      <c r="F55" s="2394">
        <f>F46/$F$53</f>
        <v>0.13232261898603606</v>
      </c>
      <c r="G55" s="2394">
        <f t="shared" ref="G55:G61" si="5">G46/$G$53</f>
        <v>0</v>
      </c>
      <c r="H55" s="2394">
        <f t="shared" ref="H55:H61" si="6">H46/$H$53</f>
        <v>0</v>
      </c>
    </row>
    <row r="56" spans="2:9">
      <c r="B56" s="1037" t="str">
        <f t="shared" ref="B56:C57" si="7">M76</f>
        <v>Commercial debt with potential implications on sovereign debt</v>
      </c>
      <c r="C56" s="2333">
        <f t="shared" si="7"/>
        <v>0</v>
      </c>
      <c r="D56" s="2360">
        <f t="shared" si="4"/>
        <v>0</v>
      </c>
      <c r="E56" s="1056" t="s">
        <v>778</v>
      </c>
      <c r="F56" s="2394">
        <f t="shared" ref="F56:F61" si="8">F47/$F$53</f>
        <v>0.24479684512416672</v>
      </c>
      <c r="G56" s="2394">
        <f t="shared" si="5"/>
        <v>0</v>
      </c>
      <c r="H56" s="2394">
        <f t="shared" si="6"/>
        <v>0</v>
      </c>
    </row>
    <row r="57" spans="2:9">
      <c r="B57" s="1037" t="str">
        <f t="shared" si="7"/>
        <v>Equity</v>
      </c>
      <c r="C57" s="2333">
        <f t="shared" si="7"/>
        <v>0</v>
      </c>
      <c r="D57" s="2360">
        <f t="shared" si="4"/>
        <v>0</v>
      </c>
      <c r="E57" s="1056" t="s">
        <v>855</v>
      </c>
      <c r="F57" s="2394">
        <f t="shared" si="8"/>
        <v>0</v>
      </c>
      <c r="G57" s="2394">
        <f t="shared" si="5"/>
        <v>0</v>
      </c>
      <c r="H57" s="2394">
        <f t="shared" si="6"/>
        <v>0.24137768131460077</v>
      </c>
    </row>
    <row r="58" spans="2:9">
      <c r="B58" s="2361" t="s">
        <v>79</v>
      </c>
      <c r="C58" s="2362">
        <f>SUM(C54:C57)</f>
        <v>407.739467643019</v>
      </c>
      <c r="D58" s="2360"/>
      <c r="E58" s="1056" t="s">
        <v>932</v>
      </c>
      <c r="F58" s="2394">
        <f t="shared" si="8"/>
        <v>6.6161309493018031E-2</v>
      </c>
      <c r="G58" s="2394">
        <f t="shared" si="5"/>
        <v>0</v>
      </c>
      <c r="H58" s="2394">
        <f t="shared" si="6"/>
        <v>4.197872718514796E-2</v>
      </c>
    </row>
    <row r="59" spans="2:9">
      <c r="C59" s="2333"/>
      <c r="D59" s="2360"/>
      <c r="E59" s="1056" t="s">
        <v>933</v>
      </c>
      <c r="F59" s="2394">
        <f t="shared" si="8"/>
        <v>0</v>
      </c>
      <c r="G59" s="2394">
        <f t="shared" si="5"/>
        <v>1</v>
      </c>
      <c r="H59" s="2394">
        <f t="shared" si="6"/>
        <v>0.18017953881595716</v>
      </c>
    </row>
    <row r="60" spans="2:9">
      <c r="D60" s="1056"/>
      <c r="E60" s="1056" t="s">
        <v>936</v>
      </c>
      <c r="F60" s="2394">
        <f t="shared" si="8"/>
        <v>0.55671922639677907</v>
      </c>
      <c r="G60" s="2394">
        <f t="shared" si="5"/>
        <v>0</v>
      </c>
      <c r="H60" s="2394">
        <f t="shared" si="6"/>
        <v>0</v>
      </c>
    </row>
    <row r="61" spans="2:9" ht="17" thickBot="1">
      <c r="B61" s="2357" t="s">
        <v>928</v>
      </c>
      <c r="C61" s="2333"/>
      <c r="D61" s="2360"/>
      <c r="E61" s="1056" t="s">
        <v>931</v>
      </c>
      <c r="F61" s="2394">
        <f t="shared" si="8"/>
        <v>0</v>
      </c>
      <c r="G61" s="2394">
        <f t="shared" si="5"/>
        <v>0</v>
      </c>
      <c r="H61" s="2394">
        <f t="shared" si="6"/>
        <v>0.53646405268429398</v>
      </c>
    </row>
    <row r="62" spans="2:9" ht="17" thickBot="1">
      <c r="B62" s="2358" t="str">
        <f>AA74</f>
        <v>Positive Operating Cash Flow</v>
      </c>
      <c r="C62" s="2359">
        <f>AB74</f>
        <v>256.95962162291278</v>
      </c>
      <c r="D62" s="2360">
        <f>C62/$C$65</f>
        <v>0.65557676721640068</v>
      </c>
    </row>
    <row r="63" spans="2:9">
      <c r="B63" s="1037" t="str">
        <f t="shared" ref="B63:C64" si="9">AA76</f>
        <v>Commercial debt directly channeled through the Government.</v>
      </c>
      <c r="C63" s="2333">
        <f t="shared" si="9"/>
        <v>115</v>
      </c>
      <c r="D63" s="2360">
        <f t="shared" ref="D63:D64" si="10">C63/$C$65</f>
        <v>0.29339756866751054</v>
      </c>
    </row>
    <row r="64" spans="2:9">
      <c r="B64" s="1037" t="str">
        <f t="shared" si="9"/>
        <v>Equity</v>
      </c>
      <c r="C64" s="2333">
        <f t="shared" si="9"/>
        <v>20</v>
      </c>
      <c r="D64" s="2360">
        <f t="shared" si="10"/>
        <v>5.102566411608879E-2</v>
      </c>
    </row>
    <row r="65" spans="2:29">
      <c r="B65" s="2361" t="s">
        <v>79</v>
      </c>
      <c r="C65" s="2362">
        <f>SUM(C62:C64)</f>
        <v>391.95962162291278</v>
      </c>
    </row>
    <row r="66" spans="2:29">
      <c r="J66" s="1045"/>
      <c r="K66" s="2363"/>
    </row>
    <row r="67" spans="2:29">
      <c r="J67" s="1045"/>
      <c r="K67" s="2363"/>
    </row>
    <row r="68" spans="2:29" ht="17" thickBot="1">
      <c r="J68" s="1045"/>
      <c r="K68" s="2363"/>
    </row>
    <row r="69" spans="2:29" ht="45" customHeight="1" thickBot="1">
      <c r="B69" s="2698" t="s">
        <v>898</v>
      </c>
      <c r="C69" s="2699"/>
      <c r="D69" s="2699"/>
      <c r="E69" s="2699"/>
      <c r="F69" s="2699"/>
      <c r="G69" s="2699"/>
      <c r="H69" s="2700"/>
      <c r="J69" s="2701" t="s">
        <v>899</v>
      </c>
      <c r="K69" s="2702"/>
      <c r="L69" s="2702"/>
      <c r="M69" s="2702"/>
      <c r="N69" s="2702"/>
      <c r="O69" s="2703"/>
      <c r="Q69" s="2704" t="s">
        <v>894</v>
      </c>
      <c r="R69" s="2705"/>
      <c r="S69" s="2705"/>
      <c r="T69" s="2705"/>
      <c r="U69" s="2705"/>
      <c r="V69" s="2706"/>
      <c r="X69" s="2707" t="s">
        <v>885</v>
      </c>
      <c r="Y69" s="2708"/>
      <c r="Z69" s="2708"/>
      <c r="AA69" s="2708"/>
      <c r="AB69" s="2708"/>
      <c r="AC69" s="2709"/>
    </row>
    <row r="70" spans="2:29">
      <c r="E70" s="2368"/>
      <c r="F70" s="2368"/>
      <c r="G70" s="2353"/>
      <c r="M70" s="2368"/>
      <c r="N70" s="2353"/>
      <c r="T70" s="2368"/>
      <c r="U70" s="2353"/>
      <c r="AA70" s="2368" t="s">
        <v>785</v>
      </c>
      <c r="AB70" s="2353">
        <f>SUM('Off-grid PCs'!K23:T23)</f>
        <v>313.35427791127898</v>
      </c>
    </row>
    <row r="71" spans="2:29" outlineLevel="1">
      <c r="B71" s="2369" t="s">
        <v>786</v>
      </c>
      <c r="E71" s="2369" t="s">
        <v>787</v>
      </c>
      <c r="F71" s="2369"/>
      <c r="J71" s="2369" t="s">
        <v>786</v>
      </c>
      <c r="M71" s="2369" t="s">
        <v>787</v>
      </c>
      <c r="Q71" s="2369" t="s">
        <v>786</v>
      </c>
      <c r="T71" s="2369" t="s">
        <v>787</v>
      </c>
      <c r="X71" s="2369" t="s">
        <v>786</v>
      </c>
      <c r="AA71" s="2369" t="s">
        <v>787</v>
      </c>
    </row>
    <row r="72" spans="2:29" outlineLevel="1">
      <c r="Q72" s="1037" t="s">
        <v>804</v>
      </c>
      <c r="R72" s="2333">
        <f>-'UNEC-UEDCL'!J123</f>
        <v>116.40501885842116</v>
      </c>
      <c r="S72" s="2370">
        <f>R72/$R$79</f>
        <v>1.9839022446290535</v>
      </c>
      <c r="T72" s="1037" t="str">
        <f>M74</f>
        <v>Positive Operating Cash Flow</v>
      </c>
      <c r="U72" s="2333">
        <f>SUMIF('UNEC-UEDCL'!K105:T105,"&gt;0",'UNEC-UEDCL'!K105:T105)</f>
        <v>4.0709513514360092</v>
      </c>
      <c r="V72" s="2370">
        <f>U72/$U$77</f>
        <v>6.9381626351631323E-2</v>
      </c>
      <c r="X72" s="1037" t="s">
        <v>804</v>
      </c>
      <c r="Y72" s="2333">
        <f>'Off-grid PCs'!P117</f>
        <v>-31.158666821866554</v>
      </c>
      <c r="Z72" s="2370">
        <f>Y72/$Y$79</f>
        <v>-8.6359712764751823E-2</v>
      </c>
    </row>
    <row r="73" spans="2:29" outlineLevel="1">
      <c r="B73" s="1037" t="s">
        <v>163</v>
      </c>
      <c r="C73" s="2333">
        <f>-SUM(FinanceCo!K106:T106)</f>
        <v>0</v>
      </c>
      <c r="D73" s="2370">
        <f>C73/$C$79</f>
        <v>0</v>
      </c>
      <c r="E73" s="1037" t="s">
        <v>832</v>
      </c>
      <c r="G73" s="2333">
        <f>FinanceCo!K113</f>
        <v>0</v>
      </c>
      <c r="H73" s="2370">
        <f>G73/$G$79</f>
        <v>0</v>
      </c>
      <c r="I73" s="2370"/>
      <c r="J73" s="1037" t="s">
        <v>163</v>
      </c>
      <c r="K73" s="2333">
        <f>-SUM('UMEME , Service-Co'!K113:T113)</f>
        <v>74.92792989964417</v>
      </c>
      <c r="L73" s="2370">
        <f>K73/$K$79</f>
        <v>0.15523263203058585</v>
      </c>
      <c r="M73" s="1037" t="s">
        <v>832</v>
      </c>
      <c r="N73" s="2333">
        <f>'UMEME , Service-Co'!K120</f>
        <v>97.92797681652155</v>
      </c>
      <c r="O73" s="2370">
        <f>N73/$N$79</f>
        <v>0.20288319203559127</v>
      </c>
      <c r="Q73" s="1037" t="s">
        <v>163</v>
      </c>
      <c r="R73" s="2333">
        <f>-SUM('UNEC-UEDCL'!K114:T114)</f>
        <v>0</v>
      </c>
      <c r="S73" s="2370">
        <f t="shared" ref="S73:S78" si="11">R73/$R$79</f>
        <v>0</v>
      </c>
      <c r="T73" s="1037" t="s">
        <v>788</v>
      </c>
      <c r="U73" s="2333">
        <f>SUM('UNEC-UEDCL'!K113:T113)</f>
        <v>0</v>
      </c>
      <c r="V73" s="2370">
        <f t="shared" ref="V73:V76" si="12">U73/$U$77</f>
        <v>0</v>
      </c>
      <c r="X73" s="1037" t="s">
        <v>163</v>
      </c>
      <c r="Y73" s="2333">
        <f>-SUM('Off-grid PCs'!K110:T110)</f>
        <v>18.043175484835196</v>
      </c>
      <c r="Z73" s="2370">
        <f t="shared" ref="Z73:Z78" si="13">Y73/$Y$79</f>
        <v>5.0008668892754481E-2</v>
      </c>
    </row>
    <row r="74" spans="2:29" outlineLevel="1">
      <c r="B74" s="1037" t="s">
        <v>7</v>
      </c>
      <c r="C74" s="2333">
        <f>-SUMIF(FinanceCo!K97:T97,"&lt;0",FinanceCo!K97:T97)</f>
        <v>32.708103408619053</v>
      </c>
      <c r="D74" s="2370">
        <f t="shared" ref="D74:D78" si="14">C74/$C$79</f>
        <v>2.7776346265447904E-2</v>
      </c>
      <c r="E74" s="1037" t="s">
        <v>831</v>
      </c>
      <c r="G74" s="2333">
        <f>SUMIF(FinanceCo!K97:T97,"&gt;0",FinanceCo!K97:T97)</f>
        <v>507.55240721872616</v>
      </c>
      <c r="H74" s="2370">
        <f t="shared" ref="H74:H78" si="15">G74/$G$79</f>
        <v>0.43102320041748265</v>
      </c>
      <c r="I74" s="2370"/>
      <c r="J74" s="1037" t="s">
        <v>7</v>
      </c>
      <c r="K74" s="2333">
        <f>-SUMIF('UMEME , Service-Co'!K104:T104,"&lt;0",'UMEME , Service-Co'!K104:T104)</f>
        <v>19.012062404829564</v>
      </c>
      <c r="L74" s="2370">
        <f t="shared" ref="L74:L78" si="16">K74/$K$79</f>
        <v>3.938841619385855E-2</v>
      </c>
      <c r="M74" s="1037" t="s">
        <v>831</v>
      </c>
      <c r="N74" s="2333">
        <f>SUMIF('UMEME , Service-Co'!K104:T104,"&gt;0",'UMEME , Service-Co'!K104:T104)</f>
        <v>384.75358903414929</v>
      </c>
      <c r="O74" s="2370">
        <f t="shared" ref="O74:O78" si="17">N74/$N$79</f>
        <v>0.79711680796440876</v>
      </c>
      <c r="Q74" s="1037" t="s">
        <v>7</v>
      </c>
      <c r="R74" s="2333">
        <f>-SUMIF('UNEC-UEDCL'!K105:T105,"&lt;0",'UNEC-UEDCL'!K105:T105)</f>
        <v>11.490576691900475</v>
      </c>
      <c r="S74" s="2370">
        <f t="shared" si="11"/>
        <v>0.19583503456040616</v>
      </c>
      <c r="T74" s="1037" t="s">
        <v>806</v>
      </c>
      <c r="U74" s="2333">
        <v>0</v>
      </c>
      <c r="V74" s="2370">
        <f t="shared" si="12"/>
        <v>0</v>
      </c>
      <c r="X74" s="1037" t="s">
        <v>7</v>
      </c>
      <c r="Y74" s="2333">
        <f>-SUMIF('Off-grid PCs'!K101:T101,"&lt;0",'Off-grid PCs'!K101:T101)</f>
        <v>0</v>
      </c>
      <c r="Z74" s="2370">
        <f t="shared" si="13"/>
        <v>0</v>
      </c>
      <c r="AA74" s="1037" t="str">
        <f>T72</f>
        <v>Positive Operating Cash Flow</v>
      </c>
      <c r="AB74" s="2333">
        <f>SUMIF('Off-grid PCs'!K101:T101,"&gt;0",'Off-grid PCs'!K101:T101)</f>
        <v>256.95962162291278</v>
      </c>
      <c r="AC74" s="2370">
        <f>AB74/$AB$79</f>
        <v>0.65557676721640068</v>
      </c>
    </row>
    <row r="75" spans="2:29" outlineLevel="1">
      <c r="B75" s="1037" t="s">
        <v>805</v>
      </c>
      <c r="C75" s="2333">
        <f>-SUM(FinanceCo!K98:T98)</f>
        <v>1123.5979122900135</v>
      </c>
      <c r="D75" s="2370">
        <f t="shared" si="14"/>
        <v>0.95418081216771633</v>
      </c>
      <c r="E75" s="1037" t="s">
        <v>788</v>
      </c>
      <c r="G75" s="2333">
        <f>SUM(FinanceCo!K105:T105)</f>
        <v>200</v>
      </c>
      <c r="H75" s="2370">
        <f t="shared" si="15"/>
        <v>0.16984382077090071</v>
      </c>
      <c r="I75" s="2370"/>
      <c r="J75" s="1037" t="s">
        <v>805</v>
      </c>
      <c r="K75" s="2333">
        <f>-SUM('UMEME , Service-Co'!K105:T105)</f>
        <v>197.26906552094522</v>
      </c>
      <c r="L75" s="2370">
        <f t="shared" si="16"/>
        <v>0.40869401169957914</v>
      </c>
      <c r="M75" s="1037" t="s">
        <v>788</v>
      </c>
      <c r="N75" s="2333">
        <f>SUM('UMEME , Service-Co'!K112:T112)</f>
        <v>0</v>
      </c>
      <c r="O75" s="2370">
        <f t="shared" si="17"/>
        <v>0</v>
      </c>
      <c r="Q75" s="1037" t="s">
        <v>805</v>
      </c>
      <c r="R75" s="2333">
        <f>-SUM('UNEC-UEDCL'!K106:T106)</f>
        <v>224.67935623920317</v>
      </c>
      <c r="S75" s="2370">
        <f t="shared" si="11"/>
        <v>3.8292324810058598</v>
      </c>
      <c r="T75" s="1037" t="s">
        <v>614</v>
      </c>
      <c r="U75" s="2333">
        <f>SUM('UNEC-UEDCL'!K115:T115)</f>
        <v>0</v>
      </c>
      <c r="V75" s="2370">
        <f t="shared" si="12"/>
        <v>0</v>
      </c>
      <c r="X75" s="1037" t="s">
        <v>805</v>
      </c>
      <c r="Y75" s="2333">
        <f>-SUM('Off-grid PCs'!K102:T102)</f>
        <v>321.39348270000005</v>
      </c>
      <c r="Z75" s="2370">
        <f t="shared" si="13"/>
        <v>0.89077780538918938</v>
      </c>
      <c r="AA75" s="1037" t="s">
        <v>788</v>
      </c>
      <c r="AB75" s="2333">
        <f>SUM('Off-grid PCs'!K205:T205)</f>
        <v>0</v>
      </c>
      <c r="AC75" s="2370">
        <f t="shared" ref="AC75:AC78" si="18">AB75/$AB$79</f>
        <v>0</v>
      </c>
    </row>
    <row r="76" spans="2:29" outlineLevel="1">
      <c r="B76" s="1037" t="s">
        <v>789</v>
      </c>
      <c r="C76" s="2333">
        <f>-SUM(FinanceCo!K102:T102)</f>
        <v>18.900000000000002</v>
      </c>
      <c r="D76" s="2370">
        <f t="shared" si="14"/>
        <v>1.6050241062850117E-2</v>
      </c>
      <c r="E76" s="1037" t="s">
        <v>828</v>
      </c>
      <c r="G76" s="2333">
        <v>0</v>
      </c>
      <c r="H76" s="2370">
        <f t="shared" si="15"/>
        <v>0</v>
      </c>
      <c r="I76" s="2370"/>
      <c r="J76" s="1037" t="s">
        <v>789</v>
      </c>
      <c r="K76" s="2333">
        <f>-SUM('UMEME , Service-Co'!K109:T109)</f>
        <v>20.258049657600001</v>
      </c>
      <c r="L76" s="2370">
        <f t="shared" si="16"/>
        <v>4.1969801813121904E-2</v>
      </c>
      <c r="M76" s="1037" t="s">
        <v>828</v>
      </c>
      <c r="N76" s="2333">
        <f>SUM('UMEME , Service-Co'!K111:T111)</f>
        <v>0</v>
      </c>
      <c r="O76" s="2370">
        <f t="shared" si="17"/>
        <v>0</v>
      </c>
      <c r="Q76" s="1037" t="s">
        <v>789</v>
      </c>
      <c r="R76" s="2333">
        <f>-SUM('UNEC-UEDCL'!K110:T110)</f>
        <v>6.4159493398765921</v>
      </c>
      <c r="S76" s="2370">
        <f t="shared" si="11"/>
        <v>0.10934765890368336</v>
      </c>
      <c r="T76" s="1037" t="s">
        <v>791</v>
      </c>
      <c r="U76" s="2333">
        <f>SUM('UNEC-UEDCL'!K220:T220)</f>
        <v>54.603824169162486</v>
      </c>
      <c r="V76" s="2370">
        <f t="shared" si="12"/>
        <v>0.93061837364836864</v>
      </c>
      <c r="X76" s="1037" t="s">
        <v>789</v>
      </c>
      <c r="Y76" s="2333">
        <f>-SUM('Off-grid PCs'!K106:T106)</f>
        <v>29.400000000000006</v>
      </c>
      <c r="Z76" s="2370">
        <f t="shared" si="13"/>
        <v>8.1485371944793855E-2</v>
      </c>
      <c r="AA76" s="1037" t="s">
        <v>806</v>
      </c>
      <c r="AB76" s="2333">
        <f>SUM('Off-grid PCs'!K226:T226)</f>
        <v>115</v>
      </c>
      <c r="AC76" s="2370">
        <f t="shared" si="18"/>
        <v>0.29339756866751054</v>
      </c>
    </row>
    <row r="77" spans="2:29" outlineLevel="1">
      <c r="B77" s="1037" t="s">
        <v>790</v>
      </c>
      <c r="C77" s="2333">
        <f>-SUM(FinanceCo!K103:T103)</f>
        <v>0</v>
      </c>
      <c r="D77" s="2370">
        <f t="shared" si="14"/>
        <v>0</v>
      </c>
      <c r="E77" s="1037" t="s">
        <v>614</v>
      </c>
      <c r="G77" s="2333">
        <f>SUM(FinanceCo!K107:T107)</f>
        <v>100</v>
      </c>
      <c r="H77" s="2370">
        <f t="shared" si="15"/>
        <v>8.4921910385450355E-2</v>
      </c>
      <c r="I77" s="2370"/>
      <c r="J77" s="1037" t="s">
        <v>790</v>
      </c>
      <c r="K77" s="2333">
        <f>-SUM('UMEME , Service-Co'!K110:T110)</f>
        <v>96.272360160000005</v>
      </c>
      <c r="L77" s="2370">
        <f t="shared" si="16"/>
        <v>0.19945315290906343</v>
      </c>
      <c r="M77" s="1037" t="s">
        <v>614</v>
      </c>
      <c r="N77" s="2333">
        <f>SUM('UMEME , Service-Co'!K114:T114)</f>
        <v>0</v>
      </c>
      <c r="O77" s="2370">
        <f t="shared" si="17"/>
        <v>0</v>
      </c>
      <c r="Q77" s="1037" t="s">
        <v>790</v>
      </c>
      <c r="R77" s="2333">
        <f>-SUM('UNEC-UEDCL'!K111:T111)</f>
        <v>95.556692296034342</v>
      </c>
      <c r="S77" s="2370">
        <f t="shared" si="11"/>
        <v>1.6285821538846457</v>
      </c>
      <c r="U77" s="2371">
        <f>SUM(U72:U76)</f>
        <v>58.674775520598494</v>
      </c>
      <c r="V77" s="2370"/>
      <c r="X77" s="1037" t="s">
        <v>790</v>
      </c>
      <c r="Y77" s="2333">
        <f>-SUM('Off-grid PCs'!K107:T107)</f>
        <v>20</v>
      </c>
      <c r="Z77" s="2370">
        <f t="shared" si="13"/>
        <v>5.5432225812784924E-2</v>
      </c>
      <c r="AA77" s="1037" t="s">
        <v>614</v>
      </c>
      <c r="AB77" s="2333">
        <f>SUM('Off-grid PCs'!K160:T160)</f>
        <v>20</v>
      </c>
      <c r="AC77" s="2370">
        <f t="shared" si="18"/>
        <v>5.102566411608879E-2</v>
      </c>
    </row>
    <row r="78" spans="2:29" outlineLevel="1">
      <c r="B78" s="1037" t="s">
        <v>792</v>
      </c>
      <c r="C78" s="2333">
        <f>FinanceCo!T115</f>
        <v>2.346391520093519</v>
      </c>
      <c r="D78" s="2370">
        <f t="shared" si="14"/>
        <v>1.9926005039856247E-3</v>
      </c>
      <c r="E78" s="1037" t="s">
        <v>791</v>
      </c>
      <c r="G78" s="2333">
        <f>SUM(FinanceCo!K104:T104)</f>
        <v>370</v>
      </c>
      <c r="H78" s="2370">
        <f t="shared" si="15"/>
        <v>0.31421106842616631</v>
      </c>
      <c r="I78" s="2370"/>
      <c r="J78" s="1037" t="s">
        <v>792</v>
      </c>
      <c r="K78" s="2333">
        <f>'UMEME , Service-Co'!T122</f>
        <v>74.942098207651824</v>
      </c>
      <c r="L78" s="2370">
        <f t="shared" si="16"/>
        <v>0.15526198535379115</v>
      </c>
      <c r="M78" s="1037" t="s">
        <v>791</v>
      </c>
      <c r="N78" s="2333">
        <v>0</v>
      </c>
      <c r="O78" s="2370">
        <f t="shared" si="17"/>
        <v>0</v>
      </c>
      <c r="Q78" s="1037" t="s">
        <v>792</v>
      </c>
      <c r="R78" s="2333">
        <f>'UNEC-UEDCL'!T123</f>
        <v>-395.87281790483723</v>
      </c>
      <c r="S78" s="2370">
        <f t="shared" si="11"/>
        <v>-6.7468995729836481</v>
      </c>
      <c r="T78" s="1741" t="s">
        <v>14</v>
      </c>
      <c r="U78" s="2333">
        <f>R79-U77</f>
        <v>0</v>
      </c>
      <c r="V78" s="2370"/>
      <c r="X78" s="1037" t="s">
        <v>812</v>
      </c>
      <c r="Y78" s="2333">
        <f>'Off-grid PCs'!T119</f>
        <v>3.1229634380775542</v>
      </c>
      <c r="Z78" s="2370">
        <f t="shared" si="13"/>
        <v>8.6556407252293081E-3</v>
      </c>
      <c r="AA78" s="1037" t="s">
        <v>791</v>
      </c>
      <c r="AB78" s="2333">
        <v>0</v>
      </c>
      <c r="AC78" s="2370">
        <f t="shared" si="18"/>
        <v>0</v>
      </c>
    </row>
    <row r="79" spans="2:29" outlineLevel="1">
      <c r="C79" s="2371">
        <f>SUM(C72:C78)</f>
        <v>1177.5524072187261</v>
      </c>
      <c r="G79" s="2371">
        <f>G77+G76+G75+G74+G78+G73</f>
        <v>1177.5524072187261</v>
      </c>
      <c r="H79" s="2370"/>
      <c r="I79" s="2370"/>
      <c r="K79" s="2371">
        <f>SUM(K72:K78)</f>
        <v>482.68156585067078</v>
      </c>
      <c r="N79" s="2371">
        <f>N77+N76+N75+N74+N78+N73</f>
        <v>482.68156585067084</v>
      </c>
      <c r="O79" s="2370"/>
      <c r="R79" s="2371">
        <f>SUM(R72:R78)</f>
        <v>58.674775520598473</v>
      </c>
      <c r="Y79" s="2371">
        <f>SUM(Y72:Y78)</f>
        <v>360.8009548010462</v>
      </c>
      <c r="AB79" s="2371">
        <f>AB77+AB76+AB75+AB74+AB78+AB72</f>
        <v>391.95962162291278</v>
      </c>
      <c r="AC79" s="2370"/>
    </row>
    <row r="80" spans="2:29" outlineLevel="1">
      <c r="E80" s="1741" t="s">
        <v>14</v>
      </c>
      <c r="F80" s="1741"/>
      <c r="G80" s="2333">
        <f>C79-G79</f>
        <v>0</v>
      </c>
      <c r="H80" s="2370"/>
      <c r="I80" s="2370"/>
      <c r="M80" s="1741" t="s">
        <v>14</v>
      </c>
      <c r="N80" s="2333">
        <f>K79-N79</f>
        <v>0</v>
      </c>
      <c r="O80" s="2370"/>
      <c r="AA80" s="1741" t="s">
        <v>14</v>
      </c>
      <c r="AB80" s="2333">
        <f>Y79-AB79</f>
        <v>-31.158666821866575</v>
      </c>
      <c r="AC80" s="2370"/>
    </row>
    <row r="81" spans="2:29">
      <c r="B81" s="1066" t="s">
        <v>793</v>
      </c>
      <c r="J81" s="1066" t="s">
        <v>793</v>
      </c>
      <c r="Q81" s="1066" t="s">
        <v>793</v>
      </c>
      <c r="X81" s="1066" t="s">
        <v>793</v>
      </c>
    </row>
    <row r="82" spans="2:29">
      <c r="AC82" s="2370">
        <f>AB84/$AB$89</f>
        <v>0.72604600443648815</v>
      </c>
    </row>
    <row r="83" spans="2:29">
      <c r="B83" s="2369" t="s">
        <v>786</v>
      </c>
      <c r="E83" s="2369" t="s">
        <v>787</v>
      </c>
      <c r="F83" s="2369"/>
      <c r="J83" s="2369" t="s">
        <v>786</v>
      </c>
      <c r="M83" s="2369" t="s">
        <v>787</v>
      </c>
      <c r="Q83" s="2369" t="s">
        <v>786</v>
      </c>
      <c r="T83" s="2369" t="s">
        <v>787</v>
      </c>
      <c r="X83" s="2369" t="s">
        <v>786</v>
      </c>
      <c r="AA83" s="2369" t="s">
        <v>787</v>
      </c>
      <c r="AC83" s="2370">
        <f>AB85/$AB$89</f>
        <v>0</v>
      </c>
    </row>
    <row r="84" spans="2:29">
      <c r="B84" s="1037" t="s">
        <v>805</v>
      </c>
      <c r="C84" s="2333">
        <f>C75</f>
        <v>1123.5979122900135</v>
      </c>
      <c r="D84" s="2370">
        <f>C84/$C$88</f>
        <v>1.6770118093880799</v>
      </c>
      <c r="E84" s="1037" t="s">
        <v>614</v>
      </c>
      <c r="G84" s="2333">
        <f>-(-G77+C73)</f>
        <v>100</v>
      </c>
      <c r="H84" s="2370">
        <f>G84/$G$88</f>
        <v>0.14925373134328357</v>
      </c>
      <c r="I84" s="2370"/>
      <c r="J84" s="1037" t="s">
        <v>805</v>
      </c>
      <c r="K84" s="2333">
        <f>K75</f>
        <v>197.26906552094522</v>
      </c>
      <c r="L84" s="2370">
        <f>K84/$K$87</f>
        <v>0.67452782518490761</v>
      </c>
      <c r="M84" s="1037" t="s">
        <v>794</v>
      </c>
      <c r="N84" s="2333">
        <f>N74-K74</f>
        <v>365.74152662931971</v>
      </c>
      <c r="O84" s="2370">
        <f>N84/$N$89</f>
        <v>1.2505905874577639</v>
      </c>
      <c r="Q84" s="1037" t="s">
        <v>805</v>
      </c>
      <c r="R84" s="2333">
        <f>R75</f>
        <v>224.67935623920317</v>
      </c>
      <c r="S84" s="2370">
        <f>R84/$R$88</f>
        <v>4.7617499463093651</v>
      </c>
      <c r="T84" s="1037" t="s">
        <v>794</v>
      </c>
      <c r="U84" s="2333">
        <f>U72-R74</f>
        <v>-7.4196253404644663</v>
      </c>
      <c r="V84" s="2370">
        <f>U84/$U$88</f>
        <v>-0.15724809416392499</v>
      </c>
      <c r="X84" s="1037" t="s">
        <v>805</v>
      </c>
      <c r="Y84" s="2333">
        <f>Y75</f>
        <v>321.39348270000005</v>
      </c>
      <c r="Z84" s="2370">
        <f>Y84/$Y$87</f>
        <v>0.99577300160169224</v>
      </c>
      <c r="AA84" s="1037" t="s">
        <v>794</v>
      </c>
      <c r="AB84" s="2333">
        <f>AB74-Y74</f>
        <v>256.95962162291278</v>
      </c>
      <c r="AC84" s="2370">
        <f>AB86/$AB$89</f>
        <v>0.26842493768412373</v>
      </c>
    </row>
    <row r="85" spans="2:29">
      <c r="B85" s="1037" t="s">
        <v>789</v>
      </c>
      <c r="C85" s="2333">
        <f>C76</f>
        <v>18.900000000000002</v>
      </c>
      <c r="D85" s="2370">
        <f>C85/$C$88</f>
        <v>2.8208955223880599E-2</v>
      </c>
      <c r="E85" s="1037" t="s">
        <v>788</v>
      </c>
      <c r="G85" s="2333">
        <f>G75</f>
        <v>200</v>
      </c>
      <c r="H85" s="2370">
        <f>G85/$G$88</f>
        <v>0.29850746268656714</v>
      </c>
      <c r="I85" s="2370"/>
      <c r="J85" s="1037" t="s">
        <v>789</v>
      </c>
      <c r="K85" s="2333">
        <f>K76</f>
        <v>20.258049657600001</v>
      </c>
      <c r="L85" s="2370">
        <f>K85/$K$87</f>
        <v>6.9268935511725929E-2</v>
      </c>
      <c r="M85" s="1037" t="s">
        <v>788</v>
      </c>
      <c r="N85" s="2333">
        <f>N75</f>
        <v>0</v>
      </c>
      <c r="O85" s="2370">
        <f>N85/$N$89</f>
        <v>0</v>
      </c>
      <c r="Q85" s="1037" t="s">
        <v>789</v>
      </c>
      <c r="R85" s="2333">
        <f>R76</f>
        <v>6.4159493398765921</v>
      </c>
      <c r="S85" s="2370">
        <f>R85/$R$88</f>
        <v>0.13597665106426121</v>
      </c>
      <c r="T85" s="1037" t="s">
        <v>788</v>
      </c>
      <c r="U85" s="2333">
        <f>U73</f>
        <v>0</v>
      </c>
      <c r="V85" s="2370">
        <f>U85/$U$88</f>
        <v>0</v>
      </c>
      <c r="X85" s="1037" t="s">
        <v>789</v>
      </c>
      <c r="Y85" s="2333">
        <f>Y76</f>
        <v>29.400000000000006</v>
      </c>
      <c r="Z85" s="2370">
        <f>Y85/$Y$87</f>
        <v>9.1089981044876214E-2</v>
      </c>
      <c r="AA85" s="1037" t="s">
        <v>788</v>
      </c>
      <c r="AB85" s="2333">
        <f>AB75</f>
        <v>0</v>
      </c>
      <c r="AC85" s="2370">
        <f>AB87/$AB$89</f>
        <v>0</v>
      </c>
    </row>
    <row r="86" spans="2:29">
      <c r="B86" s="1037" t="s">
        <v>794</v>
      </c>
      <c r="C86" s="2333">
        <f>-(G74-C74)</f>
        <v>-474.84430381010714</v>
      </c>
      <c r="D86" s="2370">
        <f>C86/$C$88</f>
        <v>-0.70872284150762255</v>
      </c>
      <c r="E86" s="1037" t="s">
        <v>797</v>
      </c>
      <c r="G86" s="2333">
        <f>G78-C77</f>
        <v>370</v>
      </c>
      <c r="H86" s="2370">
        <f>G86/$G$88</f>
        <v>0.55223880597014929</v>
      </c>
      <c r="I86" s="2370"/>
      <c r="J86" s="1037" t="s">
        <v>614</v>
      </c>
      <c r="K86" s="2333">
        <f>(-N77+K73)</f>
        <v>74.92792989964417</v>
      </c>
      <c r="L86" s="2370">
        <f>K86/$K$87</f>
        <v>0.25620323930336641</v>
      </c>
      <c r="M86" s="1037" t="s">
        <v>797</v>
      </c>
      <c r="N86" s="2333">
        <f>N78</f>
        <v>0</v>
      </c>
      <c r="O86" s="2370">
        <f>N86/$N$89</f>
        <v>0</v>
      </c>
      <c r="Q86" s="1037" t="s">
        <v>796</v>
      </c>
      <c r="R86" s="2333">
        <f>-U74+R77</f>
        <v>95.556692296034342</v>
      </c>
      <c r="S86" s="2370">
        <f>R86/$R$88</f>
        <v>2.0251841647868689</v>
      </c>
      <c r="T86" s="1037" t="s">
        <v>813</v>
      </c>
      <c r="U86" s="2333">
        <f>(U75-R73)</f>
        <v>0</v>
      </c>
      <c r="V86" s="2370">
        <f>U86/$U$88</f>
        <v>0</v>
      </c>
      <c r="X86" s="1037" t="s">
        <v>795</v>
      </c>
      <c r="Y86" s="2333">
        <f>+Y78+Y72</f>
        <v>-28.035703383788999</v>
      </c>
      <c r="Z86" s="2370">
        <f>Y86/$Y$87</f>
        <v>-8.6862982646568415E-2</v>
      </c>
      <c r="AA86" s="1037" t="s">
        <v>796</v>
      </c>
      <c r="AB86" s="2333">
        <f>(AB76-Y77)</f>
        <v>95</v>
      </c>
      <c r="AC86" s="2370">
        <f>AB88/$AB$89</f>
        <v>5.529057879388192E-3</v>
      </c>
    </row>
    <row r="87" spans="2:29">
      <c r="B87" s="1037" t="s">
        <v>795</v>
      </c>
      <c r="C87" s="2333">
        <f>-(-C78+G73)</f>
        <v>2.346391520093519</v>
      </c>
      <c r="D87" s="2370">
        <f>C87/$C$88</f>
        <v>3.5020768956619689E-3</v>
      </c>
      <c r="I87" s="2370"/>
      <c r="K87" s="2371">
        <f>SUM(K84:K86)</f>
        <v>292.45504507818941</v>
      </c>
      <c r="M87" s="1037" t="s">
        <v>795</v>
      </c>
      <c r="N87" s="2333">
        <f>(-K78+N73)</f>
        <v>22.985878608869726</v>
      </c>
      <c r="O87" s="2370">
        <f>N87/$N$89</f>
        <v>7.8596279994842727E-2</v>
      </c>
      <c r="Q87" s="1037" t="s">
        <v>795</v>
      </c>
      <c r="R87" s="2333">
        <f>+R78+R72</f>
        <v>-279.46779904641608</v>
      </c>
      <c r="S87" s="2370">
        <f>R87/$R$88</f>
        <v>-5.9229107621604946</v>
      </c>
      <c r="T87" s="1037" t="s">
        <v>797</v>
      </c>
      <c r="U87" s="2333">
        <f>U76</f>
        <v>54.603824169162486</v>
      </c>
      <c r="V87" s="2370">
        <f>U87/$U$88</f>
        <v>1.1572480941639249</v>
      </c>
      <c r="Y87" s="2371">
        <f>SUM(Y84:Y86)</f>
        <v>322.75777931621104</v>
      </c>
      <c r="AA87" s="1037" t="s">
        <v>797</v>
      </c>
      <c r="AB87" s="2333">
        <f>AB78</f>
        <v>0</v>
      </c>
    </row>
    <row r="88" spans="2:29">
      <c r="C88" s="2371">
        <f>SUM(C84:C87)</f>
        <v>670</v>
      </c>
      <c r="G88" s="2371">
        <f>SUM(G84:G86)</f>
        <v>670</v>
      </c>
      <c r="H88" s="2370"/>
      <c r="I88" s="2370"/>
      <c r="M88" s="1037" t="s">
        <v>808</v>
      </c>
      <c r="N88" s="2333">
        <f>-(-N76+K77)</f>
        <v>-96.272360160000005</v>
      </c>
      <c r="O88" s="2370">
        <f>N88/$N$89</f>
        <v>-0.3291868674526065</v>
      </c>
      <c r="R88" s="2371">
        <f>SUM(R84:R87)</f>
        <v>47.184198828698015</v>
      </c>
      <c r="U88" s="2371">
        <f>SUM(U84:U87)</f>
        <v>47.184198828698023</v>
      </c>
      <c r="AA88" s="1037" t="s">
        <v>813</v>
      </c>
      <c r="AB88" s="2333">
        <f>(AB77-Y73)</f>
        <v>1.9568245151648043</v>
      </c>
    </row>
    <row r="89" spans="2:29">
      <c r="N89" s="2371">
        <f>SUM(N84:N88)</f>
        <v>292.45504507818941</v>
      </c>
      <c r="AB89" s="2371">
        <f>SUM(AB84:AB88)</f>
        <v>353.91644613807756</v>
      </c>
    </row>
    <row r="90" spans="2:29">
      <c r="B90" s="1037" t="s">
        <v>798</v>
      </c>
      <c r="C90" s="2333">
        <f>'UMEME , Service-Co'!E134</f>
        <v>0</v>
      </c>
      <c r="J90" s="1037" t="s">
        <v>798</v>
      </c>
      <c r="K90" s="2333">
        <f>'UMEME , Service-Co'!K134</f>
        <v>340.28177833121009</v>
      </c>
      <c r="X90" s="1037" t="s">
        <v>810</v>
      </c>
      <c r="Y90" s="2333">
        <f>'Off-grid PCs'!P132</f>
        <v>67.383465841639989</v>
      </c>
    </row>
    <row r="91" spans="2:29">
      <c r="B91" s="2372" t="s">
        <v>799</v>
      </c>
      <c r="C91" s="2373">
        <v>0</v>
      </c>
      <c r="D91" s="2372" t="s">
        <v>800</v>
      </c>
      <c r="J91" s="2372" t="s">
        <v>799</v>
      </c>
      <c r="K91" s="2373">
        <f>K84/K90</f>
        <v>0.5797226830316351</v>
      </c>
      <c r="L91" s="2372" t="s">
        <v>800</v>
      </c>
      <c r="X91" s="2372" t="s">
        <v>799</v>
      </c>
      <c r="Y91" s="2373">
        <f>IF(Y90=0,"na",Y84/Y90)</f>
        <v>4.769619352250551</v>
      </c>
      <c r="Z91" s="2372" t="s">
        <v>800</v>
      </c>
    </row>
    <row r="92" spans="2:29">
      <c r="Q92" s="1037" t="s">
        <v>798</v>
      </c>
      <c r="R92" s="2333">
        <f>'UNEC-UEDCL'!K136</f>
        <v>169.13982164046001</v>
      </c>
    </row>
    <row r="93" spans="2:29">
      <c r="B93" s="1037" t="s">
        <v>801</v>
      </c>
      <c r="C93" s="2333">
        <f>AVERAGE(FinanceCo!M97:T97)</f>
        <v>59.355537976263392</v>
      </c>
      <c r="J93" s="1037" t="s">
        <v>801</v>
      </c>
      <c r="K93" s="2333">
        <f>AVERAGE('UMEME , Service-Co'!K104:T104)</f>
        <v>36.574152662931965</v>
      </c>
      <c r="Q93" s="2372" t="s">
        <v>799</v>
      </c>
      <c r="R93" s="2373">
        <f>R84/R92</f>
        <v>1.3283646279159698</v>
      </c>
      <c r="S93" s="2372" t="s">
        <v>800</v>
      </c>
      <c r="X93" s="1037" t="s">
        <v>811</v>
      </c>
      <c r="Y93" s="2333">
        <f>AVERAGE('Off-grid PCs'!P101:T101)</f>
        <v>41.560395763295105</v>
      </c>
    </row>
    <row r="94" spans="2:29">
      <c r="B94" s="2372" t="s">
        <v>802</v>
      </c>
      <c r="C94" s="2373">
        <f>C75/C93</f>
        <v>18.929959201774004</v>
      </c>
      <c r="D94" s="2372" t="s">
        <v>800</v>
      </c>
      <c r="J94" s="2372" t="s">
        <v>802</v>
      </c>
      <c r="K94" s="2373">
        <f>K75/K93</f>
        <v>5.3936742523874823</v>
      </c>
      <c r="L94" s="2372" t="s">
        <v>800</v>
      </c>
      <c r="X94" s="2372" t="s">
        <v>802</v>
      </c>
      <c r="Y94" s="2373">
        <f>Y75/Y93</f>
        <v>7.733167040335192</v>
      </c>
      <c r="Z94" s="2372" t="s">
        <v>800</v>
      </c>
    </row>
    <row r="95" spans="2:29">
      <c r="J95" s="2374"/>
      <c r="K95" s="2375"/>
      <c r="L95" s="2374"/>
      <c r="Q95" s="1037" t="s">
        <v>801</v>
      </c>
      <c r="R95" s="2333">
        <f>AVERAGE('UNEC-UEDCL'!K105:T105)</f>
        <v>-0.74196253404644652</v>
      </c>
      <c r="X95" s="2374"/>
      <c r="Y95" s="2375"/>
      <c r="Z95" s="2374"/>
    </row>
    <row r="96" spans="2:29">
      <c r="J96" s="2374"/>
      <c r="K96" s="2375"/>
      <c r="L96" s="2374"/>
      <c r="Q96" s="2372" t="s">
        <v>802</v>
      </c>
      <c r="R96" s="2373">
        <f>R75/R95</f>
        <v>-302.81765713137526</v>
      </c>
      <c r="S96" s="2372" t="s">
        <v>800</v>
      </c>
      <c r="X96" s="2374"/>
      <c r="Y96" s="2375"/>
      <c r="Z96" s="2374"/>
    </row>
    <row r="97" spans="2:27">
      <c r="J97" s="2374"/>
      <c r="K97" s="2375"/>
      <c r="L97" s="2374"/>
      <c r="X97" s="2374"/>
      <c r="Y97" s="2375"/>
      <c r="Z97" s="2374"/>
    </row>
    <row r="101" spans="2:27">
      <c r="B101" s="2710" t="s">
        <v>896</v>
      </c>
      <c r="C101" s="2710"/>
    </row>
    <row r="102" spans="2:27">
      <c r="C102" s="1189"/>
    </row>
    <row r="103" spans="2:27">
      <c r="B103" s="2332" t="s">
        <v>829</v>
      </c>
      <c r="C103" s="1189"/>
      <c r="H103" s="2331">
        <v>2021</v>
      </c>
      <c r="I103" s="2331">
        <v>2022</v>
      </c>
      <c r="J103" s="2331">
        <v>2023</v>
      </c>
      <c r="K103" s="2331">
        <v>2024</v>
      </c>
      <c r="L103" s="2331">
        <v>2025</v>
      </c>
      <c r="M103" s="2331">
        <v>2026</v>
      </c>
      <c r="N103" s="2331">
        <v>2027</v>
      </c>
      <c r="O103" s="2331">
        <v>2028</v>
      </c>
      <c r="P103" s="2331">
        <v>2029</v>
      </c>
      <c r="Q103" s="2331">
        <v>2030</v>
      </c>
      <c r="R103" s="2331">
        <v>2031</v>
      </c>
      <c r="S103" s="2331">
        <v>2032</v>
      </c>
      <c r="T103" s="2331">
        <v>2033</v>
      </c>
      <c r="U103" s="2331">
        <v>2034</v>
      </c>
      <c r="V103" s="2331">
        <v>2035</v>
      </c>
      <c r="W103" s="2331">
        <v>2036</v>
      </c>
      <c r="X103" s="2331">
        <v>2037</v>
      </c>
      <c r="Y103" s="2331">
        <v>2038</v>
      </c>
      <c r="Z103" s="2331">
        <v>2039</v>
      </c>
      <c r="AA103" s="2331">
        <v>2040</v>
      </c>
    </row>
    <row r="104" spans="2:27">
      <c r="B104" s="2334" t="s">
        <v>778</v>
      </c>
      <c r="C104" s="2333">
        <f>N129+G129+AB129</f>
        <v>370</v>
      </c>
      <c r="G104" s="1045" t="str">
        <f>B104</f>
        <v>Concessional Debt</v>
      </c>
      <c r="H104" s="2333">
        <f>FinanceCo!K212</f>
        <v>0</v>
      </c>
      <c r="I104" s="2333">
        <f>FinanceCo!L212</f>
        <v>0</v>
      </c>
      <c r="J104" s="2333">
        <f>FinanceCo!M212</f>
        <v>0</v>
      </c>
      <c r="K104" s="2333">
        <f>FinanceCo!N212</f>
        <v>0</v>
      </c>
      <c r="L104" s="2333">
        <f>FinanceCo!O212</f>
        <v>0</v>
      </c>
      <c r="M104" s="2333">
        <f>FinanceCo!P212</f>
        <v>0</v>
      </c>
      <c r="N104" s="2333">
        <f>FinanceCo!Q212</f>
        <v>150</v>
      </c>
      <c r="O104" s="2333">
        <f>FinanceCo!R212</f>
        <v>120</v>
      </c>
      <c r="P104" s="2333">
        <f>FinanceCo!S212</f>
        <v>70</v>
      </c>
      <c r="Q104" s="2333">
        <f>FinanceCo!T212</f>
        <v>30</v>
      </c>
      <c r="R104" s="2333">
        <f>FinanceCo!U212</f>
        <v>0</v>
      </c>
      <c r="S104" s="2333">
        <f>FinanceCo!V212</f>
        <v>0</v>
      </c>
      <c r="T104" s="2333">
        <f>FinanceCo!W212</f>
        <v>0</v>
      </c>
      <c r="U104" s="2333">
        <f>FinanceCo!X212</f>
        <v>0</v>
      </c>
      <c r="V104" s="2333">
        <f>FinanceCo!Y212</f>
        <v>0</v>
      </c>
      <c r="W104" s="2333">
        <f>FinanceCo!Z212</f>
        <v>0</v>
      </c>
      <c r="X104" s="2333">
        <f>FinanceCo!AA212</f>
        <v>0</v>
      </c>
      <c r="Y104" s="2333">
        <f>FinanceCo!AB212</f>
        <v>0</v>
      </c>
      <c r="Z104" s="2333">
        <f>FinanceCo!AC212</f>
        <v>0</v>
      </c>
      <c r="AA104" s="2333">
        <f>FinanceCo!AD212</f>
        <v>0</v>
      </c>
    </row>
    <row r="105" spans="2:27">
      <c r="B105" s="2336" t="s">
        <v>973</v>
      </c>
      <c r="C105" s="2333">
        <f>N126+U126+AB126+G126</f>
        <v>200</v>
      </c>
      <c r="G105" s="1045" t="s">
        <v>106</v>
      </c>
      <c r="H105" s="2333">
        <f>FinanceCo!K201</f>
        <v>0</v>
      </c>
      <c r="I105" s="2333">
        <f>FinanceCo!L201</f>
        <v>0</v>
      </c>
      <c r="J105" s="2333">
        <f>FinanceCo!M201</f>
        <v>0</v>
      </c>
      <c r="K105" s="2333">
        <f>FinanceCo!N201</f>
        <v>0</v>
      </c>
      <c r="L105" s="2333">
        <f>FinanceCo!O201</f>
        <v>0</v>
      </c>
      <c r="M105" s="2333">
        <f>FinanceCo!P201</f>
        <v>200</v>
      </c>
      <c r="N105" s="2333">
        <f>FinanceCo!Q201</f>
        <v>0</v>
      </c>
      <c r="O105" s="2333">
        <f>FinanceCo!R201</f>
        <v>0</v>
      </c>
      <c r="P105" s="2333">
        <f>FinanceCo!S201</f>
        <v>0</v>
      </c>
      <c r="Q105" s="2333">
        <f>FinanceCo!T201</f>
        <v>0</v>
      </c>
      <c r="R105" s="2333">
        <f>FinanceCo!U201</f>
        <v>0</v>
      </c>
      <c r="S105" s="2333">
        <f>FinanceCo!V201</f>
        <v>0</v>
      </c>
      <c r="T105" s="2333">
        <f>FinanceCo!W201</f>
        <v>0</v>
      </c>
      <c r="U105" s="2333">
        <f>FinanceCo!X201</f>
        <v>0</v>
      </c>
      <c r="V105" s="2333">
        <f>FinanceCo!Y201</f>
        <v>0</v>
      </c>
      <c r="W105" s="2333">
        <f>FinanceCo!Z201</f>
        <v>0</v>
      </c>
      <c r="X105" s="2333">
        <f>FinanceCo!AA201</f>
        <v>0</v>
      </c>
      <c r="Y105" s="2333">
        <f>FinanceCo!AB201</f>
        <v>0</v>
      </c>
      <c r="Z105" s="2333">
        <f>FinanceCo!AC201</f>
        <v>0</v>
      </c>
      <c r="AA105" s="2333">
        <f>FinanceCo!AD201</f>
        <v>0</v>
      </c>
    </row>
    <row r="106" spans="2:27">
      <c r="B106" s="1061"/>
      <c r="C106" s="2376">
        <f>SUM(C104:C105)</f>
        <v>570</v>
      </c>
      <c r="G106" s="2337" t="str">
        <f>B109</f>
        <v>Equity FinanceCo</v>
      </c>
      <c r="H106" s="2338">
        <f>FinanceCo!K156</f>
        <v>0</v>
      </c>
      <c r="I106" s="2338">
        <f>FinanceCo!L156</f>
        <v>0</v>
      </c>
      <c r="J106" s="2338">
        <f>FinanceCo!M156</f>
        <v>0</v>
      </c>
      <c r="K106" s="2338">
        <f>FinanceCo!N156</f>
        <v>0</v>
      </c>
      <c r="L106" s="2338">
        <f>FinanceCo!O156</f>
        <v>0</v>
      </c>
      <c r="M106" s="2338">
        <f>FinanceCo!P156</f>
        <v>100</v>
      </c>
      <c r="N106" s="2338">
        <f>FinanceCo!Q156</f>
        <v>0</v>
      </c>
      <c r="O106" s="2338">
        <f>FinanceCo!R156</f>
        <v>0</v>
      </c>
      <c r="P106" s="2338">
        <f>FinanceCo!S156</f>
        <v>0</v>
      </c>
      <c r="Q106" s="2338">
        <f>FinanceCo!T156</f>
        <v>0</v>
      </c>
      <c r="R106" s="2338">
        <f>FinanceCo!U156</f>
        <v>0</v>
      </c>
      <c r="S106" s="2338">
        <f>FinanceCo!V156</f>
        <v>0</v>
      </c>
      <c r="T106" s="2338">
        <f>FinanceCo!W156</f>
        <v>0</v>
      </c>
      <c r="U106" s="2338">
        <f>FinanceCo!X156</f>
        <v>0</v>
      </c>
      <c r="V106" s="2338">
        <f>FinanceCo!Y156</f>
        <v>0</v>
      </c>
      <c r="W106" s="2338">
        <f>FinanceCo!Z156</f>
        <v>0</v>
      </c>
      <c r="X106" s="2338">
        <f>FinanceCo!AA156</f>
        <v>0</v>
      </c>
      <c r="Y106" s="2338">
        <f>FinanceCo!AB156</f>
        <v>0</v>
      </c>
      <c r="Z106" s="2338">
        <f>FinanceCo!AC156</f>
        <v>0</v>
      </c>
      <c r="AA106" s="2377">
        <f>FinanceCo!AD156</f>
        <v>0</v>
      </c>
    </row>
    <row r="107" spans="2:27">
      <c r="B107" s="1061"/>
      <c r="C107" s="1189"/>
      <c r="H107" s="2341">
        <f>SUM(H104:H106)</f>
        <v>0</v>
      </c>
      <c r="I107" s="2341">
        <f t="shared" ref="I107:AA107" si="19">SUM(I104:I106)</f>
        <v>0</v>
      </c>
      <c r="J107" s="2341">
        <f t="shared" si="19"/>
        <v>0</v>
      </c>
      <c r="K107" s="2341">
        <f t="shared" si="19"/>
        <v>0</v>
      </c>
      <c r="L107" s="2341">
        <f t="shared" si="19"/>
        <v>0</v>
      </c>
      <c r="M107" s="2341">
        <f t="shared" si="19"/>
        <v>300</v>
      </c>
      <c r="N107" s="2341">
        <f t="shared" si="19"/>
        <v>150</v>
      </c>
      <c r="O107" s="2341">
        <f t="shared" si="19"/>
        <v>120</v>
      </c>
      <c r="P107" s="2341">
        <f t="shared" si="19"/>
        <v>70</v>
      </c>
      <c r="Q107" s="2341">
        <f t="shared" si="19"/>
        <v>30</v>
      </c>
      <c r="R107" s="2341">
        <f t="shared" si="19"/>
        <v>0</v>
      </c>
      <c r="S107" s="2341">
        <f t="shared" si="19"/>
        <v>0</v>
      </c>
      <c r="T107" s="2341">
        <f t="shared" si="19"/>
        <v>0</v>
      </c>
      <c r="U107" s="2341">
        <f t="shared" si="19"/>
        <v>0</v>
      </c>
      <c r="V107" s="2341">
        <f t="shared" si="19"/>
        <v>0</v>
      </c>
      <c r="W107" s="2341">
        <f t="shared" si="19"/>
        <v>0</v>
      </c>
      <c r="X107" s="2341">
        <f t="shared" si="19"/>
        <v>0</v>
      </c>
      <c r="Y107" s="2341">
        <f t="shared" si="19"/>
        <v>0</v>
      </c>
      <c r="Z107" s="2341">
        <f t="shared" si="19"/>
        <v>0</v>
      </c>
      <c r="AA107" s="2341">
        <f t="shared" si="19"/>
        <v>0</v>
      </c>
    </row>
    <row r="108" spans="2:27">
      <c r="B108" s="2332" t="s">
        <v>830</v>
      </c>
    </row>
    <row r="109" spans="2:27">
      <c r="B109" s="1045" t="s">
        <v>865</v>
      </c>
      <c r="C109" s="2376">
        <f>G128</f>
        <v>100</v>
      </c>
      <c r="G109" s="1045" t="s">
        <v>855</v>
      </c>
    </row>
    <row r="110" spans="2:27">
      <c r="C110" s="1189"/>
      <c r="G110" s="2345" t="str">
        <f>E114</f>
        <v>NewCo</v>
      </c>
      <c r="H110" s="2333">
        <f>'UMEME , Service-Co'!K229</f>
        <v>0</v>
      </c>
      <c r="I110" s="2333">
        <f>'UMEME , Service-Co'!L229</f>
        <v>0</v>
      </c>
      <c r="J110" s="2333">
        <f>'UMEME , Service-Co'!M229</f>
        <v>0</v>
      </c>
      <c r="K110" s="2333">
        <f>'UMEME , Service-Co'!N229</f>
        <v>0</v>
      </c>
      <c r="L110" s="2333">
        <f>'UMEME , Service-Co'!O229</f>
        <v>0</v>
      </c>
      <c r="M110" s="2333">
        <f>'UMEME , Service-Co'!P229</f>
        <v>0</v>
      </c>
      <c r="N110" s="2333">
        <f>'UMEME , Service-Co'!Q229</f>
        <v>0</v>
      </c>
      <c r="O110" s="2333">
        <f>'UMEME , Service-Co'!R229</f>
        <v>0</v>
      </c>
      <c r="P110" s="2333">
        <f>'UMEME , Service-Co'!S229</f>
        <v>0</v>
      </c>
      <c r="Q110" s="2333">
        <f>'UMEME , Service-Co'!T229</f>
        <v>0</v>
      </c>
      <c r="R110" s="2333">
        <f>'UMEME , Service-Co'!U229</f>
        <v>0</v>
      </c>
      <c r="S110" s="2333">
        <f>'UMEME , Service-Co'!V229</f>
        <v>0</v>
      </c>
      <c r="T110" s="2333">
        <f>'UMEME , Service-Co'!W229</f>
        <v>0</v>
      </c>
      <c r="U110" s="2333">
        <f>'UMEME , Service-Co'!X229</f>
        <v>0</v>
      </c>
      <c r="V110" s="2333">
        <f>'UMEME , Service-Co'!Y229</f>
        <v>0</v>
      </c>
      <c r="W110" s="2333">
        <f>'UMEME , Service-Co'!Z229</f>
        <v>0</v>
      </c>
      <c r="X110" s="2333">
        <f>'UMEME , Service-Co'!AA229</f>
        <v>0</v>
      </c>
      <c r="Y110" s="2333">
        <f>'UMEME , Service-Co'!AB229</f>
        <v>0</v>
      </c>
      <c r="Z110" s="2333">
        <f>'UMEME , Service-Co'!AC229</f>
        <v>0</v>
      </c>
      <c r="AA110" s="2333">
        <f>'UMEME , Service-Co'!AD229</f>
        <v>0</v>
      </c>
    </row>
    <row r="111" spans="2:27">
      <c r="C111" s="1189"/>
      <c r="G111" s="2345" t="str">
        <f>E115</f>
        <v>Off-grid SPV&amp;PC</v>
      </c>
      <c r="H111" s="2333">
        <f>'Off-grid PCs'!K226</f>
        <v>0</v>
      </c>
      <c r="I111" s="2333">
        <f>'Off-grid PCs'!L226</f>
        <v>0</v>
      </c>
      <c r="J111" s="2333">
        <f>'Off-grid PCs'!M226</f>
        <v>0</v>
      </c>
      <c r="K111" s="2333">
        <f>'Off-grid PCs'!N226</f>
        <v>0</v>
      </c>
      <c r="L111" s="2333">
        <f>'Off-grid PCs'!O226</f>
        <v>0</v>
      </c>
      <c r="M111" s="2333">
        <f>'Off-grid PCs'!P226</f>
        <v>60</v>
      </c>
      <c r="N111" s="2333">
        <f>'Off-grid PCs'!Q226</f>
        <v>20</v>
      </c>
      <c r="O111" s="2333">
        <f>'Off-grid PCs'!R226</f>
        <v>20</v>
      </c>
      <c r="P111" s="2333">
        <f>'Off-grid PCs'!S226</f>
        <v>10</v>
      </c>
      <c r="Q111" s="2333">
        <f>'Off-grid PCs'!T226</f>
        <v>5</v>
      </c>
      <c r="R111" s="2333">
        <f>'Off-grid PCs'!U226</f>
        <v>35</v>
      </c>
      <c r="S111" s="2333">
        <f>'Off-grid PCs'!V226</f>
        <v>40</v>
      </c>
      <c r="T111" s="2333">
        <f>'Off-grid PCs'!W226</f>
        <v>15</v>
      </c>
      <c r="U111" s="2333">
        <f>'Off-grid PCs'!X226</f>
        <v>11</v>
      </c>
      <c r="V111" s="2333">
        <f>'Off-grid PCs'!Y226</f>
        <v>6</v>
      </c>
      <c r="W111" s="2333">
        <f>'Off-grid PCs'!Z226</f>
        <v>5</v>
      </c>
      <c r="X111" s="2333">
        <f>'Off-grid PCs'!AA226</f>
        <v>0</v>
      </c>
      <c r="Y111" s="2333">
        <f>'Off-grid PCs'!AB226</f>
        <v>0</v>
      </c>
      <c r="Z111" s="2333">
        <f>'Off-grid PCs'!AC226</f>
        <v>0</v>
      </c>
      <c r="AA111" s="2333">
        <f>'Off-grid PCs'!AD226</f>
        <v>0</v>
      </c>
    </row>
    <row r="112" spans="2:27">
      <c r="B112" s="1045" t="s">
        <v>79</v>
      </c>
      <c r="C112" s="2376">
        <f>SUM(C106,C109)</f>
        <v>670</v>
      </c>
      <c r="H112" s="2347">
        <f>SUM(H110:H111)</f>
        <v>0</v>
      </c>
      <c r="I112" s="2347">
        <f t="shared" ref="I112" si="20">SUM(I110:I111)</f>
        <v>0</v>
      </c>
      <c r="J112" s="2347">
        <f t="shared" ref="J112" si="21">SUM(J110:J111)</f>
        <v>0</v>
      </c>
      <c r="K112" s="2347">
        <f t="shared" ref="K112" si="22">SUM(K110:K111)</f>
        <v>0</v>
      </c>
      <c r="L112" s="2347">
        <f t="shared" ref="L112" si="23">SUM(L110:L111)</f>
        <v>0</v>
      </c>
      <c r="M112" s="2347">
        <f t="shared" ref="M112" si="24">SUM(M110:M111)</f>
        <v>60</v>
      </c>
      <c r="N112" s="2347">
        <f t="shared" ref="N112" si="25">SUM(N110:N111)</f>
        <v>20</v>
      </c>
      <c r="O112" s="2347">
        <f t="shared" ref="O112" si="26">SUM(O110:O111)</f>
        <v>20</v>
      </c>
      <c r="P112" s="2347">
        <f t="shared" ref="P112" si="27">SUM(P110:P111)</f>
        <v>10</v>
      </c>
      <c r="Q112" s="2347">
        <f t="shared" ref="Q112" si="28">SUM(Q110:Q111)</f>
        <v>5</v>
      </c>
      <c r="R112" s="2347">
        <f t="shared" ref="R112" si="29">SUM(R110:R111)</f>
        <v>35</v>
      </c>
      <c r="S112" s="2347">
        <f t="shared" ref="S112" si="30">SUM(S110:S111)</f>
        <v>40</v>
      </c>
      <c r="T112" s="2347">
        <f t="shared" ref="T112" si="31">SUM(T110:T111)</f>
        <v>15</v>
      </c>
      <c r="U112" s="2347">
        <f t="shared" ref="U112" si="32">SUM(U110:U111)</f>
        <v>11</v>
      </c>
      <c r="V112" s="2347">
        <f t="shared" ref="V112" si="33">SUM(V110:V111)</f>
        <v>6</v>
      </c>
      <c r="W112" s="2347">
        <f t="shared" ref="W112" si="34">SUM(W110:W111)</f>
        <v>5</v>
      </c>
      <c r="X112" s="2347">
        <f t="shared" ref="X112" si="35">SUM(X110:X111)</f>
        <v>0</v>
      </c>
      <c r="Y112" s="2347">
        <f t="shared" ref="Y112" si="36">SUM(Y110:Y111)</f>
        <v>0</v>
      </c>
      <c r="Z112" s="2347">
        <f t="shared" ref="Z112" si="37">SUM(Z110:Z111)</f>
        <v>0</v>
      </c>
      <c r="AA112" s="2347">
        <f t="shared" ref="AA112" si="38">SUM(AA110:AA111)</f>
        <v>0</v>
      </c>
    </row>
    <row r="113" spans="2:29">
      <c r="C113" s="1189"/>
    </row>
    <row r="114" spans="2:29">
      <c r="B114" s="2378" t="s">
        <v>828</v>
      </c>
      <c r="C114" s="2353">
        <f>N127+U127+AB127</f>
        <v>227</v>
      </c>
      <c r="D114" s="2379">
        <f>N127/C114</f>
        <v>0</v>
      </c>
      <c r="E114" s="1085" t="s">
        <v>891</v>
      </c>
      <c r="F114" s="1085"/>
    </row>
    <row r="115" spans="2:29">
      <c r="B115" s="1189"/>
      <c r="D115" s="2379">
        <f>AB127/C114</f>
        <v>1</v>
      </c>
      <c r="E115" s="1085" t="s">
        <v>878</v>
      </c>
      <c r="F115" s="1085"/>
    </row>
    <row r="119" spans="2:29" ht="17" thickBot="1"/>
    <row r="120" spans="2:29" ht="45" customHeight="1" thickBot="1">
      <c r="B120" s="2698" t="s">
        <v>900</v>
      </c>
      <c r="C120" s="2699"/>
      <c r="D120" s="2699"/>
      <c r="E120" s="2699"/>
      <c r="F120" s="2699"/>
      <c r="G120" s="2699"/>
      <c r="H120" s="2700"/>
      <c r="J120" s="2701" t="s">
        <v>901</v>
      </c>
      <c r="K120" s="2702"/>
      <c r="L120" s="2702"/>
      <c r="M120" s="2702"/>
      <c r="N120" s="2702"/>
      <c r="O120" s="2703"/>
      <c r="Q120" s="2704" t="s">
        <v>815</v>
      </c>
      <c r="R120" s="2705"/>
      <c r="S120" s="2705"/>
      <c r="T120" s="2705"/>
      <c r="U120" s="2705"/>
      <c r="V120" s="2706"/>
      <c r="X120" s="2707" t="s">
        <v>884</v>
      </c>
      <c r="Y120" s="2708"/>
      <c r="Z120" s="2708"/>
      <c r="AA120" s="2708"/>
      <c r="AB120" s="2708"/>
      <c r="AC120" s="2709"/>
    </row>
    <row r="121" spans="2:29">
      <c r="E121" s="2368"/>
      <c r="F121" s="2368"/>
      <c r="G121" s="2353"/>
      <c r="M121" s="2368"/>
      <c r="N121" s="2353"/>
      <c r="T121" s="2368"/>
      <c r="U121" s="2353"/>
      <c r="AA121" s="2368" t="s">
        <v>785</v>
      </c>
      <c r="AB121" s="2353">
        <f>'Off-grid PCs'!G23</f>
        <v>1710.0461151514537</v>
      </c>
    </row>
    <row r="122" spans="2:29" hidden="1" outlineLevel="1">
      <c r="B122" s="2369" t="s">
        <v>786</v>
      </c>
      <c r="E122" s="2369" t="s">
        <v>787</v>
      </c>
      <c r="F122" s="2369"/>
      <c r="J122" s="2369" t="s">
        <v>786</v>
      </c>
      <c r="M122" s="2369" t="s">
        <v>787</v>
      </c>
      <c r="Q122" s="2369" t="s">
        <v>786</v>
      </c>
      <c r="T122" s="2369" t="s">
        <v>787</v>
      </c>
      <c r="X122" s="2369" t="s">
        <v>786</v>
      </c>
      <c r="AA122" s="2369" t="s">
        <v>787</v>
      </c>
    </row>
    <row r="123" spans="2:29" hidden="1" outlineLevel="1">
      <c r="Q123" s="1037" t="s">
        <v>804</v>
      </c>
      <c r="R123" s="2333">
        <f>-'UNEC-UEDCL'!J123</f>
        <v>116.40501885842116</v>
      </c>
      <c r="S123" s="2370">
        <f>R123/$R$130</f>
        <v>1.9839022446290535</v>
      </c>
      <c r="X123" s="1037" t="s">
        <v>804</v>
      </c>
      <c r="Y123" s="2333">
        <f>'Off-grid PCs'!P117</f>
        <v>-31.158666821866554</v>
      </c>
      <c r="Z123" s="2370">
        <f>Y123/$Y$130</f>
        <v>-2.0378008850923061E-2</v>
      </c>
    </row>
    <row r="124" spans="2:29" hidden="1" outlineLevel="1">
      <c r="B124" s="1037" t="s">
        <v>163</v>
      </c>
      <c r="C124" s="2333">
        <f>-SUM(FinanceCo!K158:AD158)</f>
        <v>0</v>
      </c>
      <c r="D124" s="2370">
        <f>C124/$C$130</f>
        <v>0</v>
      </c>
      <c r="E124" s="1037" t="s">
        <v>832</v>
      </c>
      <c r="G124" s="2333">
        <f>FinanceCo!M112</f>
        <v>0</v>
      </c>
      <c r="H124" s="2370">
        <f>G124/$G$130</f>
        <v>0</v>
      </c>
      <c r="J124" s="1037" t="s">
        <v>163</v>
      </c>
      <c r="K124" s="2333">
        <f>-SUM('UMEME , Service-Co'!K113:AD113)</f>
        <v>74.92792989964417</v>
      </c>
      <c r="L124" s="2370">
        <f t="shared" ref="L124:L129" si="39">K124/$K$130</f>
        <v>0.13405700701901113</v>
      </c>
      <c r="M124" s="1037" t="s">
        <v>803</v>
      </c>
      <c r="N124" s="2333">
        <f>'UMEME , Service-Co'!K120</f>
        <v>97.92797681652155</v>
      </c>
      <c r="O124" s="2370">
        <f>N124/$N$130</f>
        <v>0.1752074492520089</v>
      </c>
      <c r="Q124" s="1037" t="s">
        <v>163</v>
      </c>
      <c r="R124" s="2333">
        <f>-SUM('UNEC-UEDCL'!K114:AD114)</f>
        <v>0</v>
      </c>
      <c r="S124" s="2370">
        <f t="shared" ref="S124:S129" si="40">R124/$R$130</f>
        <v>0</v>
      </c>
      <c r="X124" s="1037" t="s">
        <v>163</v>
      </c>
      <c r="Y124" s="2333">
        <f>-SUM('Off-grid PCs'!K110:AD110)</f>
        <v>85.126855459668619</v>
      </c>
      <c r="Z124" s="2370">
        <f t="shared" ref="Z124:Z126" si="41">Y124/$Y$130</f>
        <v>5.5673621208689995E-2</v>
      </c>
    </row>
    <row r="125" spans="2:29" hidden="1" outlineLevel="1">
      <c r="B125" s="1037" t="s">
        <v>7</v>
      </c>
      <c r="C125" s="2333">
        <f>-SUMIF(FinanceCo!K97:AD97,"&lt;0",FinanceCo!K97:AD97)</f>
        <v>32.708103408619053</v>
      </c>
      <c r="D125" s="2370">
        <f t="shared" ref="D125:D129" si="42">C125/$C$130</f>
        <v>4.1386981385181905E-3</v>
      </c>
      <c r="E125" s="1037" t="s">
        <v>831</v>
      </c>
      <c r="G125" s="2333">
        <f>SUMIF(FinanceCo!K97:AD97,"&gt;0",FinanceCo!K97:AD97)</f>
        <v>7232.9932393981726</v>
      </c>
      <c r="H125" s="2370">
        <f t="shared" ref="H125:H129" si="43">G125/$G$130</f>
        <v>0.91522199504614254</v>
      </c>
      <c r="J125" s="1037" t="s">
        <v>7</v>
      </c>
      <c r="K125" s="2333">
        <f>-SUMIF('UMEME , Service-Co'!K104:AD104,"&lt;0",'UMEME , Service-Co'!K104:AD104)</f>
        <v>19.012062404829564</v>
      </c>
      <c r="L125" s="2370">
        <f t="shared" si="39"/>
        <v>3.40153556446008E-2</v>
      </c>
      <c r="M125" s="1037" t="s">
        <v>8</v>
      </c>
      <c r="N125" s="2333">
        <f>SUMIF('UMEME , Service-Co'!K104:AD104,"&gt;0",'UMEME , Service-Co'!K104:AD104)</f>
        <v>460.99789782290236</v>
      </c>
      <c r="O125" s="2370">
        <f t="shared" ref="O125:O129" si="44">N125/$N$130</f>
        <v>0.82479255074799107</v>
      </c>
      <c r="Q125" s="1037" t="s">
        <v>7</v>
      </c>
      <c r="R125" s="2333">
        <f>-SUMIF('UNEC-UEDCL'!K105:AD105,"&lt;0",'UNEC-UEDCL'!K105:AD105)</f>
        <v>11.490576691900475</v>
      </c>
      <c r="S125" s="2370">
        <f t="shared" si="40"/>
        <v>0.19583503456040616</v>
      </c>
      <c r="T125" s="1037" t="s">
        <v>8</v>
      </c>
      <c r="U125" s="2333">
        <f>SUMIF('UNEC-UEDCL'!K105:AD105,"&gt;0",'UNEC-UEDCL'!K105:AD105)</f>
        <v>4.0709513514360092</v>
      </c>
      <c r="V125" s="2370">
        <f>U125/$U$130</f>
        <v>6.9381626351631323E-2</v>
      </c>
      <c r="X125" s="1037" t="s">
        <v>7</v>
      </c>
      <c r="Y125" s="2333">
        <f>-SUMIF('Off-grid PCs'!K101:AD101,"&lt;0",'Off-grid PCs'!K101:AD101)</f>
        <v>0</v>
      </c>
      <c r="Z125" s="2370">
        <f t="shared" si="41"/>
        <v>0</v>
      </c>
      <c r="AA125" s="1037" t="s">
        <v>8</v>
      </c>
      <c r="AB125" s="2333">
        <f>SUMIF('Off-grid PCs'!K101:AD101,"&gt;0",'Off-grid PCs'!K101:AD101)</f>
        <v>1313.1925900972096</v>
      </c>
      <c r="AC125" s="2370">
        <f>AB125/$AB$130</f>
        <v>0.84168621132560928</v>
      </c>
    </row>
    <row r="126" spans="2:29" hidden="1" outlineLevel="1">
      <c r="B126" s="1037" t="s">
        <v>805</v>
      </c>
      <c r="C126" s="2333">
        <f>-SUM(FinanceCo!K98:AD98)</f>
        <v>3370.7937368700395</v>
      </c>
      <c r="D126" s="2370">
        <f t="shared" si="42"/>
        <v>0.42652114645194006</v>
      </c>
      <c r="E126" s="1037" t="s">
        <v>788</v>
      </c>
      <c r="G126" s="2333">
        <f>SUM(FinanceCo!K105:AD105)</f>
        <v>200</v>
      </c>
      <c r="H126" s="2370">
        <f t="shared" si="43"/>
        <v>2.5306867150405202E-2</v>
      </c>
      <c r="J126" s="1037" t="s">
        <v>805</v>
      </c>
      <c r="K126" s="2333">
        <f>-SUM('UMEME , Service-Co'!K105:AD105)</f>
        <v>197.26906552094522</v>
      </c>
      <c r="L126" s="2370">
        <f>K126/$K$130</f>
        <v>0.35294316200374176</v>
      </c>
      <c r="M126" s="1037" t="s">
        <v>788</v>
      </c>
      <c r="N126" s="2333">
        <f>SUM('UMEME , Service-Co'!K112:AD112)</f>
        <v>0</v>
      </c>
      <c r="O126" s="2370">
        <f t="shared" si="44"/>
        <v>0</v>
      </c>
      <c r="Q126" s="1037" t="s">
        <v>805</v>
      </c>
      <c r="R126" s="2333">
        <f>-SUM('UNEC-UEDCL'!K106:AD106)</f>
        <v>224.67935623920317</v>
      </c>
      <c r="S126" s="2370">
        <f t="shared" si="40"/>
        <v>3.8292324810058598</v>
      </c>
      <c r="T126" s="1037" t="s">
        <v>788</v>
      </c>
      <c r="U126" s="2333">
        <f>SUM('UNEC-UEDCL'!K113:AD113)</f>
        <v>0</v>
      </c>
      <c r="V126" s="2370">
        <f t="shared" ref="V126:V129" si="45">U126/$U$130</f>
        <v>0</v>
      </c>
      <c r="X126" s="1037" t="s">
        <v>805</v>
      </c>
      <c r="Y126" s="2333">
        <f>-SUM('Off-grid PCs'!K102:AD102)</f>
        <v>1223.7306886000001</v>
      </c>
      <c r="Z126" s="2370">
        <f t="shared" si="41"/>
        <v>0.80032932557745151</v>
      </c>
      <c r="AA126" s="1037" t="s">
        <v>788</v>
      </c>
      <c r="AB126" s="2333">
        <f>SUM('Off-grid PCs'!K205:AD205)</f>
        <v>0</v>
      </c>
      <c r="AC126" s="2370">
        <f t="shared" ref="AC126:AC129" si="46">AB126/$AB$130</f>
        <v>0</v>
      </c>
    </row>
    <row r="127" spans="2:29" hidden="1" outlineLevel="1">
      <c r="B127" s="1037" t="s">
        <v>789</v>
      </c>
      <c r="C127" s="2333">
        <f>-SUM(FinanceCo!K102:AD102)</f>
        <v>46.6</v>
      </c>
      <c r="D127" s="2370">
        <f t="shared" si="42"/>
        <v>5.8965000460444138E-3</v>
      </c>
      <c r="E127" s="1037" t="s">
        <v>828</v>
      </c>
      <c r="G127" s="2333">
        <v>0</v>
      </c>
      <c r="H127" s="2370">
        <f t="shared" si="43"/>
        <v>0</v>
      </c>
      <c r="J127" s="1037" t="s">
        <v>789</v>
      </c>
      <c r="K127" s="2333">
        <f>-SUM('UMEME , Service-Co'!K109:AD109)</f>
        <v>20.258049657600001</v>
      </c>
      <c r="L127" s="2370">
        <f t="shared" si="39"/>
        <v>3.6244608769756714E-2</v>
      </c>
      <c r="M127" s="1037" t="s">
        <v>807</v>
      </c>
      <c r="N127" s="2333">
        <f>SUM('UMEME , Service-Co'!K111:AD111)</f>
        <v>0</v>
      </c>
      <c r="O127" s="2370">
        <f t="shared" si="44"/>
        <v>0</v>
      </c>
      <c r="Q127" s="1037" t="s">
        <v>789</v>
      </c>
      <c r="R127" s="2333">
        <f>-SUM('UNEC-UEDCL'!K110:AD110)</f>
        <v>6.4159493398765921</v>
      </c>
      <c r="S127" s="2370">
        <f t="shared" si="40"/>
        <v>0.10934765890368336</v>
      </c>
      <c r="T127" s="1037" t="s">
        <v>806</v>
      </c>
      <c r="U127" s="2333">
        <v>0</v>
      </c>
      <c r="V127" s="2370">
        <f t="shared" si="45"/>
        <v>0</v>
      </c>
      <c r="X127" s="1037" t="s">
        <v>789</v>
      </c>
      <c r="Y127" s="2333">
        <f>-SUM('Off-grid PCs'!K106:AD106)</f>
        <v>156.95999999999998</v>
      </c>
      <c r="Z127" s="2370">
        <f t="shared" ref="Z127:Z129" si="47">Y127/$Y$130</f>
        <v>0.10265305276142991</v>
      </c>
      <c r="AA127" s="1037" t="s">
        <v>806</v>
      </c>
      <c r="AB127" s="2333">
        <f>SUM('Off-grid PCs'!K226:AD226)</f>
        <v>227</v>
      </c>
      <c r="AC127" s="2370">
        <f t="shared" si="46"/>
        <v>0.14549485841735507</v>
      </c>
    </row>
    <row r="128" spans="2:29" hidden="1" outlineLevel="1">
      <c r="B128" s="1037" t="s">
        <v>790</v>
      </c>
      <c r="C128" s="2333">
        <f>-SUM(FinanceCo!K103:AD103)</f>
        <v>370</v>
      </c>
      <c r="D128" s="2370">
        <f t="shared" si="42"/>
        <v>4.6817704228249629E-2</v>
      </c>
      <c r="E128" s="1037" t="s">
        <v>614</v>
      </c>
      <c r="G128" s="2333">
        <f>SUM(FinanceCo!K107:AD107)</f>
        <v>100</v>
      </c>
      <c r="H128" s="2370">
        <f t="shared" si="43"/>
        <v>1.2653433575202601E-2</v>
      </c>
      <c r="J128" s="1037" t="s">
        <v>790</v>
      </c>
      <c r="K128" s="2333">
        <f>-SUM('UMEME , Service-Co'!K110:AD110)</f>
        <v>96.272360160000005</v>
      </c>
      <c r="L128" s="2370">
        <f t="shared" si="39"/>
        <v>0.17224530931245144</v>
      </c>
      <c r="M128" s="1037" t="s">
        <v>614</v>
      </c>
      <c r="N128" s="2333">
        <f>SUM('UMEME , Service-Co'!K114:AD114)</f>
        <v>0</v>
      </c>
      <c r="O128" s="2370">
        <f t="shared" si="44"/>
        <v>0</v>
      </c>
      <c r="Q128" s="1037" t="s">
        <v>790</v>
      </c>
      <c r="R128" s="2333">
        <f>-SUM('UNEC-UEDCL'!K111:AD111)</f>
        <v>95.556692296034342</v>
      </c>
      <c r="S128" s="2370">
        <f t="shared" si="40"/>
        <v>1.6285821538846457</v>
      </c>
      <c r="T128" s="1037" t="s">
        <v>614</v>
      </c>
      <c r="U128" s="2333">
        <f>SUM('UNEC-UEDCL'!K115:AD115)</f>
        <v>0</v>
      </c>
      <c r="V128" s="2370">
        <f t="shared" si="45"/>
        <v>0</v>
      </c>
      <c r="X128" s="1037" t="s">
        <v>790</v>
      </c>
      <c r="Y128" s="2333">
        <f>-SUM('Off-grid PCs'!K107:AD107)</f>
        <v>85</v>
      </c>
      <c r="Z128" s="2370">
        <f t="shared" si="47"/>
        <v>5.5590656757909938E-2</v>
      </c>
      <c r="AA128" s="1037" t="s">
        <v>614</v>
      </c>
      <c r="AB128" s="2333">
        <f>SUM('Off-grid PCs'!K160:AD160)</f>
        <v>20</v>
      </c>
      <c r="AC128" s="2370">
        <f t="shared" si="46"/>
        <v>1.2818930257035689E-2</v>
      </c>
    </row>
    <row r="129" spans="2:29" hidden="1" outlineLevel="1">
      <c r="B129" s="1037" t="s">
        <v>792</v>
      </c>
      <c r="C129" s="2333">
        <f>FinanceCo!AD115</f>
        <v>4082.8913991195118</v>
      </c>
      <c r="D129" s="2370">
        <f t="shared" si="42"/>
        <v>0.51662595113524767</v>
      </c>
      <c r="E129" s="1037" t="s">
        <v>791</v>
      </c>
      <c r="G129" s="2333">
        <f>SUM(FinanceCo!K104:AD104)</f>
        <v>370</v>
      </c>
      <c r="H129" s="2370">
        <f t="shared" si="43"/>
        <v>4.6817704228249622E-2</v>
      </c>
      <c r="J129" s="1037" t="s">
        <v>812</v>
      </c>
      <c r="K129" s="2333">
        <f>'UMEME , Service-Co'!AD122</f>
        <v>151.18640699640486</v>
      </c>
      <c r="L129" s="2370">
        <f t="shared" si="39"/>
        <v>0.27049455725043819</v>
      </c>
      <c r="M129" s="1037" t="s">
        <v>791</v>
      </c>
      <c r="N129" s="2333">
        <v>0</v>
      </c>
      <c r="O129" s="2370">
        <f t="shared" si="44"/>
        <v>0</v>
      </c>
      <c r="Q129" s="1037" t="s">
        <v>812</v>
      </c>
      <c r="R129" s="2333">
        <f>'UNEC-UEDCL'!AD123</f>
        <v>-395.87281790483723</v>
      </c>
      <c r="S129" s="2370">
        <f t="shared" si="40"/>
        <v>-6.7468995729836481</v>
      </c>
      <c r="T129" s="1037" t="s">
        <v>791</v>
      </c>
      <c r="U129" s="2333">
        <f>SUM('UNEC-UEDCL'!K220:AD220)</f>
        <v>54.603824169162486</v>
      </c>
      <c r="V129" s="2370">
        <f t="shared" si="45"/>
        <v>0.93061837364836864</v>
      </c>
      <c r="X129" s="1037" t="s">
        <v>812</v>
      </c>
      <c r="Y129" s="2333">
        <f>'Off-grid PCs'!AD119</f>
        <v>9.3750460375409173</v>
      </c>
      <c r="Z129" s="2370">
        <f t="shared" si="47"/>
        <v>6.1313525454416568E-3</v>
      </c>
      <c r="AA129" s="1037" t="s">
        <v>791</v>
      </c>
      <c r="AB129" s="2333">
        <v>0</v>
      </c>
      <c r="AC129" s="2370">
        <f t="shared" si="46"/>
        <v>0</v>
      </c>
    </row>
    <row r="130" spans="2:29" hidden="1" outlineLevel="1">
      <c r="C130" s="2371">
        <f>SUM(C123:C129)</f>
        <v>7902.9932393981708</v>
      </c>
      <c r="G130" s="2371">
        <f>G128+G127+G126+G125+G129+G124</f>
        <v>7902.9932393981726</v>
      </c>
      <c r="H130" s="2370"/>
      <c r="K130" s="2371">
        <f>SUM(K123:K129)</f>
        <v>558.9258746394238</v>
      </c>
      <c r="N130" s="2371">
        <f>N128+N127+N126+N125+N129+N124</f>
        <v>558.92587463942391</v>
      </c>
      <c r="O130" s="2370"/>
      <c r="R130" s="2371">
        <f>SUM(R123:R129)</f>
        <v>58.674775520598473</v>
      </c>
      <c r="U130" s="2371">
        <f>U128+U127+U126+U125+U129+U123</f>
        <v>58.674775520598494</v>
      </c>
      <c r="V130" s="2370"/>
      <c r="Y130" s="2371">
        <f>SUM(Y123:Y129)</f>
        <v>1529.0339232753431</v>
      </c>
      <c r="AB130" s="2371">
        <f>AB128+AB127+AB126+AB125+AB129+AB123</f>
        <v>1560.1925900972096</v>
      </c>
      <c r="AC130" s="2370"/>
    </row>
    <row r="131" spans="2:29" hidden="1" outlineLevel="1">
      <c r="E131" s="1741" t="s">
        <v>14</v>
      </c>
      <c r="F131" s="1741"/>
      <c r="G131" s="2333">
        <f>C130-G130</f>
        <v>0</v>
      </c>
      <c r="H131" s="2370"/>
      <c r="J131" s="1066" t="s">
        <v>793</v>
      </c>
      <c r="M131" s="1741" t="s">
        <v>14</v>
      </c>
      <c r="N131" s="2333">
        <f>K130-N130</f>
        <v>0</v>
      </c>
      <c r="O131" s="2370"/>
      <c r="Q131" s="1066" t="s">
        <v>793</v>
      </c>
      <c r="T131" s="1741" t="s">
        <v>14</v>
      </c>
      <c r="U131" s="2333">
        <f>R130-U130</f>
        <v>0</v>
      </c>
      <c r="V131" s="2370"/>
      <c r="X131" s="1066" t="s">
        <v>793</v>
      </c>
      <c r="AA131" s="1741" t="s">
        <v>14</v>
      </c>
      <c r="AB131" s="2333">
        <f>Y130-AB130</f>
        <v>-31.158666821866518</v>
      </c>
      <c r="AC131" s="2370"/>
    </row>
    <row r="132" spans="2:29" collapsed="1">
      <c r="B132" s="1066" t="s">
        <v>793</v>
      </c>
      <c r="J132" s="2369" t="s">
        <v>786</v>
      </c>
      <c r="M132" s="2369" t="s">
        <v>787</v>
      </c>
      <c r="Q132" s="2369" t="s">
        <v>786</v>
      </c>
      <c r="T132" s="2369" t="s">
        <v>787</v>
      </c>
      <c r="X132" s="2369" t="s">
        <v>786</v>
      </c>
      <c r="AA132" s="2369" t="s">
        <v>787</v>
      </c>
    </row>
    <row r="133" spans="2:29">
      <c r="J133" s="1037" t="s">
        <v>805</v>
      </c>
      <c r="K133" s="2333">
        <f>K126</f>
        <v>197.26906552094522</v>
      </c>
      <c r="L133" s="2370">
        <f>K133/$K$136</f>
        <v>0.67452782518490761</v>
      </c>
      <c r="M133" s="1037" t="s">
        <v>794</v>
      </c>
      <c r="N133" s="2333">
        <f>N125-K125</f>
        <v>441.98583541807278</v>
      </c>
      <c r="O133" s="2370">
        <f>N133/$N$138</f>
        <v>1.511294959195884</v>
      </c>
      <c r="Q133" s="1037" t="s">
        <v>805</v>
      </c>
      <c r="R133" s="2333">
        <f>R126</f>
        <v>224.67935623920317</v>
      </c>
      <c r="S133" s="2370">
        <f>R133/$R$138</f>
        <v>4.7617499463093651</v>
      </c>
      <c r="T133" s="1037" t="s">
        <v>794</v>
      </c>
      <c r="U133" s="2333">
        <f>U125-R125</f>
        <v>-7.4196253404644663</v>
      </c>
      <c r="V133" s="2370">
        <f>U133/U137</f>
        <v>-0.15724809416392499</v>
      </c>
      <c r="X133" s="1037" t="s">
        <v>805</v>
      </c>
      <c r="Y133" s="2333">
        <f>Y126</f>
        <v>1223.7306886000001</v>
      </c>
      <c r="Z133" s="2370">
        <f>Y133/$Y$137</f>
        <v>0.85934096695208184</v>
      </c>
      <c r="AA133" s="1037" t="s">
        <v>794</v>
      </c>
      <c r="AB133" s="2333">
        <f>AB125-Y125</f>
        <v>1313.1925900972096</v>
      </c>
      <c r="AC133" s="2370">
        <f>AB133/$AB$137</f>
        <v>0.90241841460276118</v>
      </c>
    </row>
    <row r="134" spans="2:29">
      <c r="B134" s="2369" t="s">
        <v>786</v>
      </c>
      <c r="E134" s="2369" t="s">
        <v>787</v>
      </c>
      <c r="F134" s="2369"/>
      <c r="J134" s="1037" t="s">
        <v>789</v>
      </c>
      <c r="K134" s="2333">
        <f>K127</f>
        <v>20.258049657600001</v>
      </c>
      <c r="L134" s="2370">
        <f>K134/$K$136</f>
        <v>6.9268935511725929E-2</v>
      </c>
      <c r="M134" s="1037" t="s">
        <v>827</v>
      </c>
      <c r="N134" s="2333">
        <f>N126</f>
        <v>0</v>
      </c>
      <c r="O134" s="2370">
        <f t="shared" ref="O134:O137" si="48">N134/$N$138</f>
        <v>0</v>
      </c>
      <c r="Q134" s="1037" t="s">
        <v>789</v>
      </c>
      <c r="R134" s="2333">
        <f>R127</f>
        <v>6.4159493398765921</v>
      </c>
      <c r="S134" s="2370">
        <f t="shared" ref="S134:S137" si="49">R134/$R$138</f>
        <v>0.13597665106426121</v>
      </c>
      <c r="T134" s="1037" t="s">
        <v>788</v>
      </c>
      <c r="U134" s="2333">
        <f>U126</f>
        <v>0</v>
      </c>
      <c r="V134" s="2370">
        <f t="shared" ref="V134:V136" si="50">U134/$U$137</f>
        <v>0</v>
      </c>
      <c r="X134" s="1037" t="s">
        <v>789</v>
      </c>
      <c r="Y134" s="2333">
        <f>Y127</f>
        <v>156.95999999999998</v>
      </c>
      <c r="Z134" s="2370">
        <f t="shared" ref="Z134:Z136" si="51">Y134/$Y$137</f>
        <v>0.11022209333256949</v>
      </c>
      <c r="AA134" s="1037" t="s">
        <v>788</v>
      </c>
      <c r="AB134" s="2333">
        <f>AB126</f>
        <v>0</v>
      </c>
      <c r="AC134" s="2370">
        <f t="shared" ref="AC134:AC136" si="52">AB134/$AB$137</f>
        <v>0</v>
      </c>
    </row>
    <row r="135" spans="2:29">
      <c r="B135" s="1037" t="s">
        <v>805</v>
      </c>
      <c r="C135" s="2333">
        <f>C126</f>
        <v>3370.7937368700395</v>
      </c>
      <c r="D135" s="2370">
        <f>C135/$C$139</f>
        <v>0.44942207872811935</v>
      </c>
      <c r="E135" s="1037" t="s">
        <v>614</v>
      </c>
      <c r="G135" s="2333">
        <f>-(-G128+C124)</f>
        <v>100</v>
      </c>
      <c r="H135" s="2370">
        <f>G135/$G$139</f>
        <v>1.3332826444178438E-2</v>
      </c>
      <c r="J135" s="1037" t="s">
        <v>614</v>
      </c>
      <c r="K135" s="2333">
        <f>-N128+K124</f>
        <v>74.92792989964417</v>
      </c>
      <c r="L135" s="2370">
        <f>K135/$K$136</f>
        <v>0.25620323930336641</v>
      </c>
      <c r="M135" s="1037" t="s">
        <v>808</v>
      </c>
      <c r="N135" s="2333">
        <f>-(-N127+K128)</f>
        <v>-96.272360160000005</v>
      </c>
      <c r="O135" s="2370">
        <f t="shared" si="48"/>
        <v>-0.32918686745260645</v>
      </c>
      <c r="Q135" s="1037" t="s">
        <v>796</v>
      </c>
      <c r="R135" s="2333">
        <f>-U127+R128</f>
        <v>95.556692296034342</v>
      </c>
      <c r="S135" s="2370">
        <f t="shared" si="49"/>
        <v>2.0251841647868689</v>
      </c>
      <c r="X135" s="1037" t="s">
        <v>813</v>
      </c>
      <c r="Y135" s="2333">
        <f>-(AB128-Y124)</f>
        <v>65.126855459668619</v>
      </c>
      <c r="Z135" s="2370">
        <f t="shared" si="51"/>
        <v>4.5734061805124612E-2</v>
      </c>
      <c r="AA135" s="1037" t="s">
        <v>796</v>
      </c>
      <c r="AB135" s="2333">
        <f>(AB127-Y128)</f>
        <v>142</v>
      </c>
      <c r="AC135" s="2370">
        <f t="shared" si="52"/>
        <v>9.758158539723881E-2</v>
      </c>
    </row>
    <row r="136" spans="2:29">
      <c r="B136" s="1037" t="s">
        <v>789</v>
      </c>
      <c r="C136" s="2333">
        <f>C127</f>
        <v>46.6</v>
      </c>
      <c r="D136" s="2370">
        <f t="shared" ref="D136:D137" si="53">C136/$C$139</f>
        <v>6.2130971229871551E-3</v>
      </c>
      <c r="E136" s="1037" t="s">
        <v>788</v>
      </c>
      <c r="G136" s="2333">
        <f>G126</f>
        <v>200</v>
      </c>
      <c r="H136" s="2370">
        <f>G136/$G$139</f>
        <v>2.6665652888356876E-2</v>
      </c>
      <c r="K136" s="2371">
        <f>SUM(K133:K135)</f>
        <v>292.45504507818941</v>
      </c>
      <c r="M136" s="1037" t="s">
        <v>797</v>
      </c>
      <c r="N136" s="2333">
        <f>N129</f>
        <v>0</v>
      </c>
      <c r="O136" s="2370">
        <f t="shared" si="48"/>
        <v>0</v>
      </c>
      <c r="Q136" s="1037" t="s">
        <v>795</v>
      </c>
      <c r="R136" s="2333">
        <f>+R129+R123</f>
        <v>-279.46779904641608</v>
      </c>
      <c r="S136" s="2370">
        <f t="shared" si="49"/>
        <v>-5.9229107621604946</v>
      </c>
      <c r="T136" s="1037" t="s">
        <v>797</v>
      </c>
      <c r="U136" s="2333">
        <f>U129</f>
        <v>54.603824169162486</v>
      </c>
      <c r="V136" s="2370">
        <f t="shared" si="50"/>
        <v>1.1572480941639249</v>
      </c>
      <c r="X136" s="1037" t="s">
        <v>795</v>
      </c>
      <c r="Y136" s="2333">
        <f>+Y129+Y123</f>
        <v>-21.783620784325635</v>
      </c>
      <c r="Z136" s="2370">
        <f t="shared" si="51"/>
        <v>-1.5297122089776001E-2</v>
      </c>
      <c r="AA136" s="1037" t="s">
        <v>797</v>
      </c>
      <c r="AB136" s="2333">
        <f>AB129</f>
        <v>0</v>
      </c>
      <c r="AC136" s="2370">
        <f t="shared" si="52"/>
        <v>0</v>
      </c>
    </row>
    <row r="137" spans="2:29">
      <c r="B137" s="1037" t="s">
        <v>795</v>
      </c>
      <c r="C137" s="2333">
        <f>-(-C129+G124)</f>
        <v>4082.8913991195118</v>
      </c>
      <c r="D137" s="2370">
        <f t="shared" si="53"/>
        <v>0.54436482414889353</v>
      </c>
      <c r="E137" s="1037" t="s">
        <v>797</v>
      </c>
      <c r="G137" s="2333">
        <f>G129-C128</f>
        <v>0</v>
      </c>
      <c r="H137" s="2370">
        <f>G137/$G$139</f>
        <v>0</v>
      </c>
      <c r="M137" s="1037" t="s">
        <v>795</v>
      </c>
      <c r="N137" s="2333">
        <f>-K129+N124</f>
        <v>-53.258430179883305</v>
      </c>
      <c r="O137" s="2370">
        <f t="shared" si="48"/>
        <v>-0.18210809174327758</v>
      </c>
      <c r="Q137" s="1037" t="s">
        <v>813</v>
      </c>
      <c r="R137" s="2333">
        <f>-(U128-R124)</f>
        <v>0</v>
      </c>
      <c r="S137" s="2370">
        <f t="shared" si="49"/>
        <v>0</v>
      </c>
      <c r="U137" s="2371">
        <f>SUM(U133:U136)</f>
        <v>47.184198828698023</v>
      </c>
      <c r="Y137" s="2371">
        <f>SUM(Y133:Y136)</f>
        <v>1424.0339232753431</v>
      </c>
      <c r="AB137" s="2371">
        <f>SUM(AB133:AB136)</f>
        <v>1455.1925900972096</v>
      </c>
    </row>
    <row r="138" spans="2:29">
      <c r="E138" s="1037" t="s">
        <v>794</v>
      </c>
      <c r="G138" s="2333">
        <f>(G125-C125)</f>
        <v>7200.285135989554</v>
      </c>
      <c r="H138" s="2370">
        <f>G138/$G$139</f>
        <v>0.96000152066746469</v>
      </c>
      <c r="N138" s="2371">
        <f>SUM(N133:N137)</f>
        <v>292.45504507818947</v>
      </c>
      <c r="R138" s="2371">
        <f>SUM(R133:R137)</f>
        <v>47.184198828698015</v>
      </c>
    </row>
    <row r="139" spans="2:29">
      <c r="C139" s="2371">
        <f>SUM(C135:C137)</f>
        <v>7500.2851359895512</v>
      </c>
      <c r="G139" s="2371">
        <f>SUM(G135:G138)</f>
        <v>7500.285135989554</v>
      </c>
      <c r="H139" s="2370"/>
      <c r="J139" s="1037" t="s">
        <v>798</v>
      </c>
      <c r="K139" s="2333">
        <f>'UMEME , Service-Co'!K134</f>
        <v>340.28177833121009</v>
      </c>
      <c r="X139" s="1037" t="s">
        <v>810</v>
      </c>
      <c r="Y139" s="2333">
        <f>'Off-grid PCs'!P132</f>
        <v>67.383465841639989</v>
      </c>
    </row>
    <row r="140" spans="2:29">
      <c r="J140" s="2372" t="s">
        <v>799</v>
      </c>
      <c r="K140" s="2373">
        <f>K133/K139</f>
        <v>0.5797226830316351</v>
      </c>
      <c r="L140" s="2372" t="s">
        <v>800</v>
      </c>
      <c r="X140" s="2372" t="s">
        <v>799</v>
      </c>
      <c r="Y140" s="2373">
        <f>IF(Y139=0,"na",Y133/Y139)</f>
        <v>18.160696742371908</v>
      </c>
      <c r="Z140" s="2372" t="s">
        <v>800</v>
      </c>
    </row>
    <row r="141" spans="2:29">
      <c r="B141" s="1037" t="s">
        <v>798</v>
      </c>
      <c r="C141" s="2333">
        <f>'UMEME , Service-Co'!E183</f>
        <v>0</v>
      </c>
      <c r="Q141" s="1037" t="s">
        <v>798</v>
      </c>
      <c r="R141" s="2333">
        <f>'UNEC-UEDCL'!K136</f>
        <v>169.13982164046001</v>
      </c>
    </row>
    <row r="142" spans="2:29">
      <c r="B142" s="2372" t="s">
        <v>799</v>
      </c>
      <c r="C142" s="2373">
        <v>0</v>
      </c>
      <c r="D142" s="2372" t="s">
        <v>800</v>
      </c>
      <c r="J142" s="1037" t="s">
        <v>816</v>
      </c>
      <c r="K142" s="2333">
        <f>AVERAGE('UMEME , Service-Co'!K104:TAD104)</f>
        <v>20.008892914723329</v>
      </c>
      <c r="Q142" s="2372" t="s">
        <v>799</v>
      </c>
      <c r="R142" s="2373">
        <f>R133/R141</f>
        <v>1.3283646279159698</v>
      </c>
      <c r="S142" s="2372" t="s">
        <v>800</v>
      </c>
      <c r="X142" s="1037" t="s">
        <v>814</v>
      </c>
      <c r="Y142" s="2333">
        <f>AVERAGE('Off-grid PCs'!P101:AD101)</f>
        <v>84.268996486051492</v>
      </c>
    </row>
    <row r="143" spans="2:29">
      <c r="J143" s="2372" t="s">
        <v>802</v>
      </c>
      <c r="K143" s="2373">
        <f>K126/K142</f>
        <v>9.8590694828391481</v>
      </c>
      <c r="L143" s="2372" t="s">
        <v>800</v>
      </c>
      <c r="X143" s="2372" t="s">
        <v>802</v>
      </c>
      <c r="Y143" s="2373">
        <f>Y126/Y142</f>
        <v>14.521719014448646</v>
      </c>
      <c r="Z143" s="2372" t="s">
        <v>800</v>
      </c>
    </row>
    <row r="144" spans="2:29">
      <c r="B144" s="1037" t="s">
        <v>801</v>
      </c>
      <c r="C144" s="2333">
        <f>AVERAGE(FinanceCo!M97:AD97)</f>
        <v>400.01584088830845</v>
      </c>
      <c r="Q144" s="1037" t="s">
        <v>816</v>
      </c>
      <c r="R144" s="2333">
        <f>AVERAGE('UNEC-UEDCL'!K105:AD105)</f>
        <v>-0.37098126702322326</v>
      </c>
    </row>
    <row r="145" spans="2:19">
      <c r="B145" s="2372" t="s">
        <v>802</v>
      </c>
      <c r="C145" s="2373">
        <f>C126/C144</f>
        <v>8.4266506280965636</v>
      </c>
      <c r="D145" s="2372" t="s">
        <v>800</v>
      </c>
      <c r="Q145" s="2372" t="s">
        <v>802</v>
      </c>
      <c r="R145" s="2373">
        <f>R126/R144</f>
        <v>-605.63531426275051</v>
      </c>
      <c r="S145" s="2372" t="s">
        <v>800</v>
      </c>
    </row>
  </sheetData>
  <mergeCells count="12">
    <mergeCell ref="B22:C22"/>
    <mergeCell ref="J69:O69"/>
    <mergeCell ref="Q69:V69"/>
    <mergeCell ref="X69:AC69"/>
    <mergeCell ref="B42:D42"/>
    <mergeCell ref="B69:H69"/>
    <mergeCell ref="J40:Q40"/>
    <mergeCell ref="B120:H120"/>
    <mergeCell ref="J120:O120"/>
    <mergeCell ref="Q120:V120"/>
    <mergeCell ref="X120:AC120"/>
    <mergeCell ref="B101:C101"/>
  </mergeCells>
  <pageMargins left="0.7" right="0.7" top="0.75" bottom="0.75" header="0.3" footer="0.3"/>
  <ignoredErrors>
    <ignoredError sqref="U76 AB77 AB75 AB126" formulaRange="1"/>
    <ignoredError sqref="C46:C49 B48" formula="1"/>
  </ignoredError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32247-E093-A24C-B1DC-C7C3A49E6D39}">
  <sheetPr>
    <tabColor rgb="FFFFFF00"/>
  </sheetPr>
  <dimension ref="B3:K20"/>
  <sheetViews>
    <sheetView showGridLines="0" zoomScale="130" zoomScaleNormal="130" workbookViewId="0">
      <selection activeCell="F19" sqref="F19:H19"/>
    </sheetView>
  </sheetViews>
  <sheetFormatPr baseColWidth="10" defaultRowHeight="14"/>
  <cols>
    <col min="1" max="1" width="10.83203125" style="2583"/>
    <col min="2" max="2" width="46" style="2583" bestFit="1" customWidth="1"/>
    <col min="3" max="5" width="8.5" style="2583" bestFit="1" customWidth="1"/>
    <col min="6" max="6" width="6.33203125" style="2583" bestFit="1" customWidth="1"/>
    <col min="7" max="7" width="5.1640625" style="2583" bestFit="1" customWidth="1"/>
    <col min="8" max="8" width="6.1640625" style="2583" bestFit="1" customWidth="1"/>
    <col min="9" max="9" width="6.83203125" style="2583" bestFit="1" customWidth="1"/>
    <col min="10" max="16384" width="10.83203125" style="2583"/>
  </cols>
  <sheetData>
    <row r="3" spans="2:11">
      <c r="B3" s="2581" t="s">
        <v>976</v>
      </c>
      <c r="C3" s="2582"/>
      <c r="D3" s="2582"/>
      <c r="E3" s="2582"/>
      <c r="F3" s="2582"/>
      <c r="G3" s="2582"/>
      <c r="H3" s="2582"/>
      <c r="I3" s="2582"/>
      <c r="J3" s="2582"/>
      <c r="K3" s="2582"/>
    </row>
    <row r="5" spans="2:11">
      <c r="B5" s="2584" t="s">
        <v>937</v>
      </c>
      <c r="C5" s="2584" t="s">
        <v>938</v>
      </c>
      <c r="D5" s="2584" t="s">
        <v>939</v>
      </c>
      <c r="E5" s="2584" t="s">
        <v>940</v>
      </c>
      <c r="F5" s="2585" t="s">
        <v>79</v>
      </c>
    </row>
    <row r="6" spans="2:11">
      <c r="B6" s="2586" t="s">
        <v>941</v>
      </c>
      <c r="C6" s="2587">
        <f>SUM('UMEME , Service-Co'!K131:O131)</f>
        <v>197.26906552094522</v>
      </c>
      <c r="D6" s="2587">
        <f>SUM('UMEME , Service-Co'!P131:T131,FinanceCo!$P$125:$T$125)</f>
        <v>1123.5979122900135</v>
      </c>
      <c r="E6" s="2587">
        <f>SUM('UMEME , Service-Co'!U131:AD131,FinanceCo!$U$125:$AD$125)</f>
        <v>2247.1958245800265</v>
      </c>
      <c r="F6" s="2588">
        <f>SUM(C6:E6)</f>
        <v>3568.0628023909853</v>
      </c>
    </row>
    <row r="7" spans="2:11">
      <c r="B7" s="2589" t="s">
        <v>942</v>
      </c>
      <c r="C7" s="2590">
        <f>SUM('Off-grid PCs'!K129:O129)</f>
        <v>95.259064550000005</v>
      </c>
      <c r="D7" s="2590">
        <f>SUM('Off-grid PCs'!P129:T129)</f>
        <v>226.13441815000002</v>
      </c>
      <c r="E7" s="2590">
        <f>SUM('Off-grid PCs'!U129:AD129)</f>
        <v>902.33720589999984</v>
      </c>
      <c r="F7" s="2591">
        <f>SUM(C7:E7)</f>
        <v>1223.7306885999999</v>
      </c>
    </row>
    <row r="8" spans="2:11">
      <c r="B8" s="2592" t="s">
        <v>943</v>
      </c>
      <c r="C8" s="2593">
        <f>SUM(C6:C7)/5</f>
        <v>58.505626014189048</v>
      </c>
      <c r="D8" s="2593">
        <f>SUM(D6:D7)/5</f>
        <v>269.94646608800269</v>
      </c>
      <c r="E8" s="2593">
        <f>SUM(E6:E7)/10</f>
        <v>314.95330304800262</v>
      </c>
      <c r="F8" s="2594" t="s">
        <v>944</v>
      </c>
    </row>
    <row r="10" spans="2:11">
      <c r="B10" s="2728" t="s">
        <v>945</v>
      </c>
      <c r="C10" s="2728" t="s">
        <v>946</v>
      </c>
      <c r="D10" s="2728"/>
      <c r="E10" s="2730"/>
      <c r="F10" s="2728">
        <v>2040</v>
      </c>
      <c r="G10" s="2728"/>
      <c r="H10" s="2728"/>
      <c r="I10" s="2728" t="s">
        <v>958</v>
      </c>
    </row>
    <row r="11" spans="2:11" ht="15" thickBot="1">
      <c r="B11" s="2729"/>
      <c r="C11" s="2729" t="s">
        <v>947</v>
      </c>
      <c r="D11" s="2729"/>
      <c r="E11" s="2731"/>
      <c r="F11" s="2729" t="s">
        <v>957</v>
      </c>
      <c r="G11" s="2729"/>
      <c r="H11" s="2729"/>
      <c r="I11" s="2729"/>
    </row>
    <row r="12" spans="2:11">
      <c r="B12" s="2595" t="s">
        <v>948</v>
      </c>
      <c r="C12" s="2722">
        <v>809.83939826400808</v>
      </c>
      <c r="D12" s="2722"/>
      <c r="E12" s="2723"/>
      <c r="F12" s="2722">
        <f>D8</f>
        <v>269.94646608800269</v>
      </c>
      <c r="G12" s="2722"/>
      <c r="H12" s="2722"/>
      <c r="I12" s="2596">
        <f>-(C12-F12)/C12</f>
        <v>-0.66666666666666663</v>
      </c>
    </row>
    <row r="13" spans="2:11">
      <c r="B13" s="2597" t="s">
        <v>949</v>
      </c>
      <c r="C13" s="2724">
        <v>3.3707937368700405</v>
      </c>
      <c r="D13" s="2724"/>
      <c r="E13" s="2725"/>
      <c r="F13" s="2724">
        <f>D6/1000</f>
        <v>1.1235979122900135</v>
      </c>
      <c r="G13" s="2724"/>
      <c r="H13" s="2724"/>
      <c r="I13" s="2596">
        <f t="shared" ref="I13:I17" si="0">-(C13-F13)/C13</f>
        <v>-0.66666666666666663</v>
      </c>
    </row>
    <row r="14" spans="2:11" ht="15" thickBot="1">
      <c r="B14" s="2598" t="s">
        <v>950</v>
      </c>
      <c r="C14" s="2726">
        <v>0.67840325445000005</v>
      </c>
      <c r="D14" s="2726"/>
      <c r="E14" s="2727"/>
      <c r="F14" s="2726">
        <f>D7/1000</f>
        <v>0.22613441815000002</v>
      </c>
      <c r="G14" s="2726"/>
      <c r="H14" s="2726"/>
      <c r="I14" s="2596">
        <f t="shared" si="0"/>
        <v>-0.66666666666666663</v>
      </c>
    </row>
    <row r="15" spans="2:11">
      <c r="B15" s="2595" t="s">
        <v>951</v>
      </c>
      <c r="C15" s="2718">
        <v>3</v>
      </c>
      <c r="D15" s="2718"/>
      <c r="E15" s="2719"/>
      <c r="F15" s="2718">
        <f>('Summary Financing'!F46+'Summary Financing'!F47+'Summary Financing'!F49)/1000</f>
        <v>0.67</v>
      </c>
      <c r="G15" s="2718"/>
      <c r="H15" s="2718"/>
      <c r="I15" s="2596">
        <f t="shared" si="0"/>
        <v>-0.77666666666666673</v>
      </c>
    </row>
    <row r="16" spans="2:11" ht="15" thickBot="1">
      <c r="B16" s="2598" t="s">
        <v>952</v>
      </c>
      <c r="C16" s="2599">
        <v>0.14580480381539532</v>
      </c>
      <c r="D16" s="2600">
        <v>9.7203202543596878E-2</v>
      </c>
      <c r="E16" s="2601">
        <v>0.48601601271798439</v>
      </c>
      <c r="F16" s="2599">
        <f>'Summary Financing'!F55</f>
        <v>0.13232261898603606</v>
      </c>
      <c r="G16" s="2600">
        <f>'Summary Financing'!F58</f>
        <v>6.6161309493018031E-2</v>
      </c>
      <c r="H16" s="2600">
        <f>'Summary Financing'!F56</f>
        <v>0.24479684512416672</v>
      </c>
      <c r="I16" s="2596"/>
    </row>
    <row r="17" spans="2:9" ht="15" thickBot="1">
      <c r="B17" s="2602" t="s">
        <v>953</v>
      </c>
      <c r="C17" s="2720">
        <v>0.59264082230368675</v>
      </c>
      <c r="D17" s="2720"/>
      <c r="E17" s="2721"/>
      <c r="F17" s="2720">
        <f>'Summary Financing'!H52/1000</f>
        <v>0.25558852716911085</v>
      </c>
      <c r="G17" s="2720"/>
      <c r="H17" s="2720"/>
      <c r="I17" s="2596">
        <f t="shared" si="0"/>
        <v>-0.56872946049244699</v>
      </c>
    </row>
    <row r="18" spans="2:9">
      <c r="B18" s="2595" t="s">
        <v>954</v>
      </c>
      <c r="C18" s="2713">
        <v>0.17704226673990964</v>
      </c>
      <c r="D18" s="2713"/>
      <c r="E18" s="2714"/>
      <c r="F18" s="2715">
        <f>FinanceCo!G171</f>
        <v>0.65626880411802668</v>
      </c>
      <c r="G18" s="2715"/>
      <c r="H18" s="2715"/>
    </row>
    <row r="19" spans="2:9">
      <c r="B19" s="2595" t="s">
        <v>955</v>
      </c>
      <c r="C19" s="2713">
        <v>0.2066579802114259</v>
      </c>
      <c r="D19" s="2713"/>
      <c r="E19" s="2714"/>
      <c r="F19" s="2715">
        <f>'Off-grid PCs'!G175</f>
        <v>0.29495804844555473</v>
      </c>
      <c r="G19" s="2715"/>
      <c r="H19" s="2715"/>
    </row>
    <row r="20" spans="2:9">
      <c r="B20" s="2595" t="s">
        <v>956</v>
      </c>
      <c r="C20" s="2716">
        <v>12.807159196934885</v>
      </c>
      <c r="D20" s="2716"/>
      <c r="E20" s="2717"/>
      <c r="F20" s="2716">
        <f>'Ratios - FinanceCo'!O12</f>
        <v>43.264500495109552</v>
      </c>
      <c r="G20" s="2716"/>
      <c r="H20" s="2716"/>
    </row>
  </sheetData>
  <mergeCells count="22">
    <mergeCell ref="B10:B11"/>
    <mergeCell ref="C10:E10"/>
    <mergeCell ref="F10:H10"/>
    <mergeCell ref="I10:I11"/>
    <mergeCell ref="C11:E11"/>
    <mergeCell ref="F11:H11"/>
    <mergeCell ref="C12:E12"/>
    <mergeCell ref="F12:H12"/>
    <mergeCell ref="C13:E13"/>
    <mergeCell ref="F13:H13"/>
    <mergeCell ref="C14:E14"/>
    <mergeCell ref="F14:H14"/>
    <mergeCell ref="C19:E19"/>
    <mergeCell ref="F19:H19"/>
    <mergeCell ref="C20:E20"/>
    <mergeCell ref="F20:H20"/>
    <mergeCell ref="C15:E15"/>
    <mergeCell ref="F15:H15"/>
    <mergeCell ref="C17:E17"/>
    <mergeCell ref="F17:H17"/>
    <mergeCell ref="C18:E18"/>
    <mergeCell ref="F18:H18"/>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45E39-9D4A-B44D-847A-A76ABA26D180}">
  <sheetPr codeName="Hoja10">
    <tabColor theme="7" tint="0.39997558519241921"/>
  </sheetPr>
  <dimension ref="B3:AP138"/>
  <sheetViews>
    <sheetView showGridLines="0" zoomScaleNormal="100" workbookViewId="0">
      <selection activeCell="U38" sqref="U38"/>
    </sheetView>
  </sheetViews>
  <sheetFormatPr baseColWidth="10" defaultRowHeight="16"/>
  <cols>
    <col min="1" max="1" width="10.83203125" style="1037"/>
    <col min="2" max="2" width="46.33203125" style="1037" bestFit="1" customWidth="1"/>
    <col min="3" max="3" width="12" style="1037" bestFit="1" customWidth="1"/>
    <col min="4" max="4" width="13" style="1037" bestFit="1" customWidth="1"/>
    <col min="5" max="5" width="13.83203125" style="1037" bestFit="1" customWidth="1"/>
    <col min="6" max="12" width="20.33203125" style="1037" bestFit="1" customWidth="1"/>
    <col min="13" max="13" width="16.33203125" style="1037" bestFit="1" customWidth="1"/>
    <col min="14" max="15" width="10.83203125" style="1037"/>
    <col min="16" max="16" width="14.5" style="1037" bestFit="1" customWidth="1"/>
    <col min="17" max="17" width="11.83203125" style="1037" bestFit="1" customWidth="1"/>
    <col min="18" max="18" width="13.1640625" style="1037" bestFit="1" customWidth="1"/>
    <col min="19" max="19" width="11.83203125" style="1037" bestFit="1" customWidth="1"/>
    <col min="20" max="26" width="10.83203125" style="1037"/>
    <col min="27" max="27" width="11.5" style="1037" bestFit="1" customWidth="1"/>
    <col min="28" max="16384" width="10.83203125" style="1037"/>
  </cols>
  <sheetData>
    <row r="3" spans="2:10">
      <c r="B3" s="1042" t="s">
        <v>704</v>
      </c>
    </row>
    <row r="4" spans="2:10" ht="17" thickBot="1">
      <c r="C4" s="1043" t="s">
        <v>912</v>
      </c>
      <c r="E4" s="1043"/>
      <c r="F4" s="1044"/>
    </row>
    <row r="5" spans="2:10" ht="17" thickBot="1">
      <c r="B5" s="1045" t="s">
        <v>304</v>
      </c>
      <c r="C5" s="1046">
        <v>1</v>
      </c>
      <c r="D5" s="1037" t="s">
        <v>685</v>
      </c>
      <c r="E5" s="1047">
        <v>0</v>
      </c>
      <c r="F5" s="1037" t="s">
        <v>897</v>
      </c>
      <c r="G5" s="1047">
        <v>0</v>
      </c>
      <c r="H5" s="1037" t="s">
        <v>686</v>
      </c>
      <c r="I5" s="1047">
        <v>0</v>
      </c>
      <c r="J5" s="1037" t="s">
        <v>883</v>
      </c>
    </row>
    <row r="6" spans="2:10" ht="17" thickBot="1">
      <c r="B6" s="1045" t="s">
        <v>313</v>
      </c>
      <c r="C6" s="1046">
        <v>1</v>
      </c>
      <c r="D6" s="1037" t="s">
        <v>685</v>
      </c>
      <c r="E6" s="1047">
        <v>0</v>
      </c>
      <c r="F6" s="1037" t="s">
        <v>897</v>
      </c>
      <c r="G6" s="1047">
        <v>0</v>
      </c>
      <c r="H6" s="1037" t="s">
        <v>686</v>
      </c>
      <c r="I6" s="1047">
        <v>0</v>
      </c>
      <c r="J6" s="1037" t="s">
        <v>883</v>
      </c>
    </row>
    <row r="7" spans="2:10" ht="17" thickBot="1">
      <c r="B7" s="1045" t="s">
        <v>684</v>
      </c>
      <c r="C7" s="1047">
        <v>0</v>
      </c>
      <c r="D7" s="1037" t="s">
        <v>685</v>
      </c>
      <c r="E7" s="1047">
        <v>0</v>
      </c>
      <c r="F7" s="1037" t="s">
        <v>897</v>
      </c>
      <c r="G7" s="1047">
        <v>0</v>
      </c>
      <c r="H7" s="1037" t="s">
        <v>686</v>
      </c>
      <c r="I7" s="1046">
        <v>1</v>
      </c>
      <c r="J7" s="1037" t="s">
        <v>883</v>
      </c>
    </row>
    <row r="8" spans="2:10" ht="17" thickBot="1">
      <c r="B8" s="1045" t="s">
        <v>703</v>
      </c>
      <c r="C8" s="1047">
        <v>0</v>
      </c>
      <c r="D8" s="1037" t="s">
        <v>685</v>
      </c>
      <c r="E8" s="1047">
        <v>0</v>
      </c>
      <c r="F8" s="1037" t="s">
        <v>897</v>
      </c>
      <c r="G8" s="1047">
        <v>0</v>
      </c>
      <c r="H8" s="1037" t="s">
        <v>686</v>
      </c>
      <c r="I8" s="1046">
        <v>1</v>
      </c>
      <c r="J8" s="1037" t="s">
        <v>883</v>
      </c>
    </row>
    <row r="11" spans="2:10">
      <c r="B11" s="1042" t="s">
        <v>705</v>
      </c>
    </row>
    <row r="12" spans="2:10" ht="17" thickBot="1"/>
    <row r="13" spans="2:10" ht="17" thickBot="1">
      <c r="B13" s="1045" t="s">
        <v>304</v>
      </c>
      <c r="C13" s="1047">
        <v>0</v>
      </c>
      <c r="D13" s="1037" t="s">
        <v>685</v>
      </c>
      <c r="E13" s="1046">
        <v>1</v>
      </c>
      <c r="F13" s="1037" t="s">
        <v>897</v>
      </c>
      <c r="G13" s="1046">
        <v>0</v>
      </c>
      <c r="H13" s="1037" t="s">
        <v>924</v>
      </c>
      <c r="I13" s="1047">
        <v>0</v>
      </c>
      <c r="J13" s="1037" t="s">
        <v>883</v>
      </c>
    </row>
    <row r="14" spans="2:10" ht="17" thickBot="1">
      <c r="B14" s="1045" t="s">
        <v>313</v>
      </c>
      <c r="C14" s="1047">
        <v>0</v>
      </c>
      <c r="D14" s="1037" t="s">
        <v>685</v>
      </c>
      <c r="E14" s="1046">
        <v>1</v>
      </c>
      <c r="F14" s="1037" t="s">
        <v>897</v>
      </c>
      <c r="G14" s="1046">
        <v>0</v>
      </c>
      <c r="H14" s="1037" t="s">
        <v>924</v>
      </c>
      <c r="I14" s="1047">
        <v>0</v>
      </c>
      <c r="J14" s="1037" t="s">
        <v>883</v>
      </c>
    </row>
    <row r="15" spans="2:10" ht="17" thickBot="1">
      <c r="B15" s="1045" t="s">
        <v>684</v>
      </c>
      <c r="C15" s="1047">
        <v>0</v>
      </c>
      <c r="D15" s="1037" t="s">
        <v>685</v>
      </c>
      <c r="E15" s="1047">
        <v>0</v>
      </c>
      <c r="F15" s="1037" t="s">
        <v>897</v>
      </c>
      <c r="G15" s="1047">
        <v>0</v>
      </c>
      <c r="H15" s="1037" t="s">
        <v>924</v>
      </c>
      <c r="I15" s="1046">
        <v>1</v>
      </c>
      <c r="J15" s="1037" t="s">
        <v>883</v>
      </c>
    </row>
    <row r="16" spans="2:10" ht="17" thickBot="1">
      <c r="B16" s="1045" t="s">
        <v>703</v>
      </c>
      <c r="C16" s="1047">
        <v>0</v>
      </c>
      <c r="D16" s="1037" t="s">
        <v>685</v>
      </c>
      <c r="E16" s="1047">
        <v>0</v>
      </c>
      <c r="F16" s="1037" t="s">
        <v>897</v>
      </c>
      <c r="G16" s="1047">
        <v>0</v>
      </c>
      <c r="H16" s="1037" t="s">
        <v>924</v>
      </c>
      <c r="I16" s="1046">
        <v>1</v>
      </c>
      <c r="J16" s="1037" t="s">
        <v>883</v>
      </c>
    </row>
    <row r="20" spans="2:42">
      <c r="D20" s="1051">
        <v>0.27731775839124656</v>
      </c>
      <c r="E20" s="1051">
        <v>0.47930172879524591</v>
      </c>
      <c r="F20" s="1051">
        <f>F21</f>
        <v>0.40480074913555691</v>
      </c>
      <c r="G20" s="1051">
        <f>G21</f>
        <v>0.40480074913555691</v>
      </c>
    </row>
    <row r="21" spans="2:42" ht="17" thickBot="1">
      <c r="D21" s="1051">
        <v>0.35226529170047371</v>
      </c>
      <c r="E21" s="1051">
        <v>0.55799548075832528</v>
      </c>
      <c r="F21" s="1051">
        <v>0.40480074913555691</v>
      </c>
      <c r="G21" s="1051">
        <v>0.40480074913555691</v>
      </c>
    </row>
    <row r="22" spans="2:42" ht="17" thickBot="1">
      <c r="B22" s="1053" t="s">
        <v>821</v>
      </c>
      <c r="C22" s="1054">
        <v>0.1</v>
      </c>
      <c r="D22" s="1055">
        <v>0.15</v>
      </c>
      <c r="E22" s="1055">
        <v>0.2</v>
      </c>
      <c r="F22" s="1055">
        <v>0.25</v>
      </c>
      <c r="G22" s="1055">
        <v>0.3</v>
      </c>
      <c r="H22" s="1041">
        <v>1</v>
      </c>
      <c r="I22" s="1041">
        <v>1</v>
      </c>
      <c r="J22" s="1041">
        <v>1</v>
      </c>
      <c r="K22" s="1041">
        <v>1</v>
      </c>
      <c r="L22" s="1041">
        <v>1</v>
      </c>
      <c r="M22" s="1056"/>
      <c r="AD22" s="1053" t="s">
        <v>822</v>
      </c>
    </row>
    <row r="23" spans="2:42">
      <c r="B23" s="1057" t="s">
        <v>904</v>
      </c>
      <c r="C23" s="1057">
        <v>2021</v>
      </c>
      <c r="D23" s="1057">
        <v>2022</v>
      </c>
      <c r="E23" s="1057">
        <v>2023</v>
      </c>
      <c r="F23" s="1057">
        <v>2024</v>
      </c>
      <c r="G23" s="1057">
        <v>2025</v>
      </c>
      <c r="H23" s="1057">
        <v>2026</v>
      </c>
      <c r="I23" s="1057">
        <v>2027</v>
      </c>
      <c r="J23" s="1057">
        <v>2028</v>
      </c>
      <c r="K23" s="1057">
        <v>2029</v>
      </c>
      <c r="L23" s="1057">
        <v>2030</v>
      </c>
      <c r="M23" s="1057">
        <v>2031</v>
      </c>
      <c r="N23" s="1057">
        <v>2032</v>
      </c>
      <c r="O23" s="1057">
        <v>2033</v>
      </c>
      <c r="P23" s="1057">
        <v>2034</v>
      </c>
      <c r="Q23" s="1057">
        <v>2035</v>
      </c>
      <c r="R23" s="1057">
        <v>2036</v>
      </c>
      <c r="S23" s="1057">
        <v>2037</v>
      </c>
      <c r="T23" s="1057">
        <v>2038</v>
      </c>
      <c r="U23" s="1057">
        <v>2039</v>
      </c>
      <c r="V23" s="1057">
        <v>2040</v>
      </c>
      <c r="W23" s="1048" t="s">
        <v>79</v>
      </c>
      <c r="AD23" s="1057" t="s">
        <v>655</v>
      </c>
      <c r="AE23" s="1057">
        <v>2021</v>
      </c>
      <c r="AF23" s="1057">
        <v>2022</v>
      </c>
      <c r="AG23" s="1057">
        <v>2023</v>
      </c>
      <c r="AH23" s="1057">
        <v>2024</v>
      </c>
      <c r="AI23" s="1057">
        <v>2025</v>
      </c>
      <c r="AJ23" s="1057">
        <v>2026</v>
      </c>
      <c r="AK23" s="1057">
        <v>2027</v>
      </c>
      <c r="AL23" s="1057">
        <v>2028</v>
      </c>
      <c r="AM23" s="1057">
        <v>2029</v>
      </c>
      <c r="AN23" s="1057">
        <v>2030</v>
      </c>
      <c r="AO23" s="1048" t="s">
        <v>79</v>
      </c>
    </row>
    <row r="24" spans="2:42">
      <c r="B24" s="1056" t="s">
        <v>304</v>
      </c>
      <c r="C24" s="1058">
        <f>AE24*C22</f>
        <v>332.6</v>
      </c>
      <c r="D24" s="1058">
        <f>AF24*$D$20</f>
        <v>3751.0000000000009</v>
      </c>
      <c r="E24" s="1058">
        <f>AG24*$E$20</f>
        <v>14195.000000000004</v>
      </c>
      <c r="F24" s="1058">
        <f>AH24*$F$20</f>
        <v>21116.026277907189</v>
      </c>
      <c r="G24" s="1058">
        <f>AI24*$G$20</f>
        <v>31963.067151743573</v>
      </c>
      <c r="H24" s="1058">
        <f>($AO$24-SUM($C$24:$G$24))/15</f>
        <v>74760.353771356618</v>
      </c>
      <c r="I24" s="1058">
        <f t="shared" ref="I24:V24" si="0">($AO$24-SUM($C$24:$G$24))/15</f>
        <v>74760.353771356618</v>
      </c>
      <c r="J24" s="1058">
        <f t="shared" si="0"/>
        <v>74760.353771356618</v>
      </c>
      <c r="K24" s="1058">
        <f t="shared" si="0"/>
        <v>74760.353771356618</v>
      </c>
      <c r="L24" s="1058">
        <f t="shared" si="0"/>
        <v>74760.353771356618</v>
      </c>
      <c r="M24" s="1058">
        <f t="shared" si="0"/>
        <v>74760.353771356618</v>
      </c>
      <c r="N24" s="1058">
        <f t="shared" si="0"/>
        <v>74760.353771356618</v>
      </c>
      <c r="O24" s="1058">
        <f t="shared" si="0"/>
        <v>74760.353771356618</v>
      </c>
      <c r="P24" s="1058">
        <f t="shared" si="0"/>
        <v>74760.353771356618</v>
      </c>
      <c r="Q24" s="1058">
        <f t="shared" si="0"/>
        <v>74760.353771356618</v>
      </c>
      <c r="R24" s="1058">
        <f t="shared" si="0"/>
        <v>74760.353771356618</v>
      </c>
      <c r="S24" s="1058">
        <f t="shared" si="0"/>
        <v>74760.353771356618</v>
      </c>
      <c r="T24" s="1058">
        <f t="shared" si="0"/>
        <v>74760.353771356618</v>
      </c>
      <c r="U24" s="1058">
        <f t="shared" si="0"/>
        <v>74760.353771356618</v>
      </c>
      <c r="V24" s="1058">
        <f t="shared" si="0"/>
        <v>74760.353771356618</v>
      </c>
      <c r="W24" s="1049">
        <f>SUM(C24:V24)</f>
        <v>1192763.0000000002</v>
      </c>
      <c r="X24" s="1050">
        <f>W24/$W$28</f>
        <v>0.11509930035055815</v>
      </c>
      <c r="AD24" s="1056" t="s">
        <v>304</v>
      </c>
      <c r="AE24" s="1058">
        <v>3326</v>
      </c>
      <c r="AF24" s="1058">
        <v>13526</v>
      </c>
      <c r="AG24" s="1058">
        <v>29616</v>
      </c>
      <c r="AH24" s="1058">
        <v>52164</v>
      </c>
      <c r="AI24" s="1058">
        <v>78960</v>
      </c>
      <c r="AJ24" s="1058">
        <v>105496</v>
      </c>
      <c r="AK24" s="1058">
        <v>138491</v>
      </c>
      <c r="AL24" s="1058">
        <v>181662</v>
      </c>
      <c r="AM24" s="1058">
        <v>246343</v>
      </c>
      <c r="AN24" s="1058">
        <v>343179</v>
      </c>
      <c r="AO24" s="1049">
        <f>SUM(AE24:AN24)</f>
        <v>1192763</v>
      </c>
      <c r="AP24" s="1050">
        <f>AO24/$AO$28</f>
        <v>0.11509930035055811</v>
      </c>
    </row>
    <row r="25" spans="2:42">
      <c r="B25" s="1056" t="s">
        <v>313</v>
      </c>
      <c r="C25" s="1058">
        <f>AE25*C22</f>
        <v>34386.300000000003</v>
      </c>
      <c r="D25" s="1058">
        <f>AF25*$D$21</f>
        <v>121131</v>
      </c>
      <c r="E25" s="1058">
        <f>AG25*$E$21</f>
        <v>191874</v>
      </c>
      <c r="F25" s="1058">
        <f>AH25*$F$21</f>
        <v>139196</v>
      </c>
      <c r="G25" s="1058">
        <f>AI25*$G$21</f>
        <v>139196</v>
      </c>
      <c r="H25" s="1058">
        <f>($AO$25-SUM($C$25:$G$25))/15</f>
        <v>187523.11333333334</v>
      </c>
      <c r="I25" s="1058">
        <f t="shared" ref="I25:V25" si="1">($AO$25-SUM($C$25:$G$25))/15</f>
        <v>187523.11333333334</v>
      </c>
      <c r="J25" s="1058">
        <f t="shared" si="1"/>
        <v>187523.11333333334</v>
      </c>
      <c r="K25" s="1058">
        <f t="shared" si="1"/>
        <v>187523.11333333334</v>
      </c>
      <c r="L25" s="1058">
        <f t="shared" si="1"/>
        <v>187523.11333333334</v>
      </c>
      <c r="M25" s="1058">
        <f t="shared" si="1"/>
        <v>187523.11333333334</v>
      </c>
      <c r="N25" s="1058">
        <f t="shared" si="1"/>
        <v>187523.11333333334</v>
      </c>
      <c r="O25" s="1058">
        <f t="shared" si="1"/>
        <v>187523.11333333334</v>
      </c>
      <c r="P25" s="1058">
        <f t="shared" si="1"/>
        <v>187523.11333333334</v>
      </c>
      <c r="Q25" s="1058">
        <f t="shared" si="1"/>
        <v>187523.11333333334</v>
      </c>
      <c r="R25" s="1058">
        <f t="shared" si="1"/>
        <v>187523.11333333334</v>
      </c>
      <c r="S25" s="1058">
        <f t="shared" si="1"/>
        <v>187523.11333333334</v>
      </c>
      <c r="T25" s="1058">
        <f t="shared" si="1"/>
        <v>187523.11333333334</v>
      </c>
      <c r="U25" s="1058">
        <f t="shared" si="1"/>
        <v>187523.11333333334</v>
      </c>
      <c r="V25" s="1058">
        <f t="shared" si="1"/>
        <v>187523.11333333334</v>
      </c>
      <c r="W25" s="1049">
        <f>SUM(C25:V25)</f>
        <v>3438629.9999999995</v>
      </c>
      <c r="X25" s="1050">
        <f>W25/$W$28</f>
        <v>0.33182108026861967</v>
      </c>
      <c r="AD25" s="1056" t="s">
        <v>313</v>
      </c>
      <c r="AE25" s="1058">
        <v>343863</v>
      </c>
      <c r="AF25" s="1058">
        <v>343863</v>
      </c>
      <c r="AG25" s="1058">
        <v>343863</v>
      </c>
      <c r="AH25" s="1058">
        <v>343863</v>
      </c>
      <c r="AI25" s="1058">
        <v>343863</v>
      </c>
      <c r="AJ25" s="1058">
        <v>343863</v>
      </c>
      <c r="AK25" s="1058">
        <v>343863</v>
      </c>
      <c r="AL25" s="1058">
        <v>343863</v>
      </c>
      <c r="AM25" s="1058">
        <v>343863</v>
      </c>
      <c r="AN25" s="1058">
        <v>343863</v>
      </c>
      <c r="AO25" s="1049">
        <f t="shared" ref="AO25:AO27" si="2">SUM(AE25:AN25)</f>
        <v>3438630</v>
      </c>
      <c r="AP25" s="1050">
        <f>AO25/$AO$28</f>
        <v>0.33182108026861967</v>
      </c>
    </row>
    <row r="26" spans="2:42">
      <c r="B26" s="1056" t="s">
        <v>631</v>
      </c>
      <c r="C26" s="1058">
        <f>AE26*C22</f>
        <v>3448.6000000000004</v>
      </c>
      <c r="D26" s="1058">
        <f>AF26*$D$22</f>
        <v>4823.8499999999995</v>
      </c>
      <c r="E26" s="1058">
        <f>AG26*$E$22</f>
        <v>6919.6</v>
      </c>
      <c r="F26" s="1058">
        <f>AH26*$F$22</f>
        <v>8814</v>
      </c>
      <c r="G26" s="1058">
        <f>AI26*$G$22</f>
        <v>11201.4</v>
      </c>
      <c r="H26" s="1058">
        <f>($AO$26-SUM($C$26:$G$26))/15</f>
        <v>13271.57</v>
      </c>
      <c r="I26" s="1058">
        <f t="shared" ref="I26:V26" si="3">($AO$26-SUM($C$26:$G$26))/15</f>
        <v>13271.57</v>
      </c>
      <c r="J26" s="1058">
        <f t="shared" si="3"/>
        <v>13271.57</v>
      </c>
      <c r="K26" s="1058">
        <f t="shared" si="3"/>
        <v>13271.57</v>
      </c>
      <c r="L26" s="1058">
        <f t="shared" si="3"/>
        <v>13271.57</v>
      </c>
      <c r="M26" s="1058">
        <f t="shared" si="3"/>
        <v>13271.57</v>
      </c>
      <c r="N26" s="1058">
        <f t="shared" si="3"/>
        <v>13271.57</v>
      </c>
      <c r="O26" s="1058">
        <f t="shared" si="3"/>
        <v>13271.57</v>
      </c>
      <c r="P26" s="1058">
        <f t="shared" si="3"/>
        <v>13271.57</v>
      </c>
      <c r="Q26" s="1058">
        <f t="shared" si="3"/>
        <v>13271.57</v>
      </c>
      <c r="R26" s="1058">
        <f t="shared" si="3"/>
        <v>13271.57</v>
      </c>
      <c r="S26" s="1058">
        <f t="shared" si="3"/>
        <v>13271.57</v>
      </c>
      <c r="T26" s="1058">
        <f t="shared" si="3"/>
        <v>13271.57</v>
      </c>
      <c r="U26" s="1058">
        <f t="shared" si="3"/>
        <v>13271.57</v>
      </c>
      <c r="V26" s="1058">
        <f t="shared" si="3"/>
        <v>13271.57</v>
      </c>
      <c r="W26" s="1049">
        <f>SUM(C26:V26)</f>
        <v>234281.00000000009</v>
      </c>
      <c r="X26" s="1050">
        <f>W26/$W$28</f>
        <v>2.2607659011412259E-2</v>
      </c>
      <c r="AD26" s="1056" t="s">
        <v>631</v>
      </c>
      <c r="AE26" s="1058">
        <v>34486</v>
      </c>
      <c r="AF26" s="1058">
        <v>32159</v>
      </c>
      <c r="AG26" s="1058">
        <v>34598</v>
      </c>
      <c r="AH26" s="1058">
        <v>35256</v>
      </c>
      <c r="AI26" s="1058">
        <v>37338</v>
      </c>
      <c r="AJ26" s="1058">
        <v>10689</v>
      </c>
      <c r="AK26" s="1058">
        <v>11196</v>
      </c>
      <c r="AL26" s="1058">
        <v>11876</v>
      </c>
      <c r="AM26" s="1058">
        <v>12597</v>
      </c>
      <c r="AN26" s="1058">
        <v>14086</v>
      </c>
      <c r="AO26" s="1049">
        <f t="shared" si="2"/>
        <v>234281</v>
      </c>
      <c r="AP26" s="1050">
        <f>AO26/$AO$28</f>
        <v>2.2607659011412245E-2</v>
      </c>
    </row>
    <row r="27" spans="2:42">
      <c r="B27" s="1056" t="s">
        <v>632</v>
      </c>
      <c r="C27" s="1058">
        <f>AE27*C22</f>
        <v>54972.3</v>
      </c>
      <c r="D27" s="1058">
        <f>AF27*$D$22</f>
        <v>82458.45</v>
      </c>
      <c r="E27" s="1058">
        <f>AG27*$E$22</f>
        <v>109944.6</v>
      </c>
      <c r="F27" s="1058">
        <f>AH27*$F$22</f>
        <v>137430.75</v>
      </c>
      <c r="G27" s="1058">
        <f>AI27*$G$22</f>
        <v>164916.9</v>
      </c>
      <c r="H27" s="1058">
        <f>($AO$27-SUM($C$27:$G$27))/15</f>
        <v>329833.8</v>
      </c>
      <c r="I27" s="1058">
        <f t="shared" ref="I27:V27" si="4">($AO$27-SUM($C$27:$G$27))/15</f>
        <v>329833.8</v>
      </c>
      <c r="J27" s="1058">
        <f t="shared" si="4"/>
        <v>329833.8</v>
      </c>
      <c r="K27" s="1058">
        <f t="shared" si="4"/>
        <v>329833.8</v>
      </c>
      <c r="L27" s="1058">
        <f t="shared" si="4"/>
        <v>329833.8</v>
      </c>
      <c r="M27" s="1058">
        <f t="shared" si="4"/>
        <v>329833.8</v>
      </c>
      <c r="N27" s="1058">
        <f t="shared" si="4"/>
        <v>329833.8</v>
      </c>
      <c r="O27" s="1058">
        <f t="shared" si="4"/>
        <v>329833.8</v>
      </c>
      <c r="P27" s="1058">
        <f t="shared" si="4"/>
        <v>329833.8</v>
      </c>
      <c r="Q27" s="1058">
        <f t="shared" si="4"/>
        <v>329833.8</v>
      </c>
      <c r="R27" s="1058">
        <f t="shared" si="4"/>
        <v>329833.8</v>
      </c>
      <c r="S27" s="1058">
        <f t="shared" si="4"/>
        <v>329833.8</v>
      </c>
      <c r="T27" s="1058">
        <f t="shared" si="4"/>
        <v>329833.8</v>
      </c>
      <c r="U27" s="1058">
        <f t="shared" si="4"/>
        <v>329833.8</v>
      </c>
      <c r="V27" s="1058">
        <f t="shared" si="4"/>
        <v>329833.8</v>
      </c>
      <c r="W27" s="1049">
        <f>SUM(C27:V27)</f>
        <v>5497229.9999999981</v>
      </c>
      <c r="X27" s="1050">
        <f>W27/$W$28</f>
        <v>0.53047196036940991</v>
      </c>
      <c r="AD27" s="1056" t="s">
        <v>632</v>
      </c>
      <c r="AE27" s="1058">
        <v>549723</v>
      </c>
      <c r="AF27" s="1058">
        <v>549723</v>
      </c>
      <c r="AG27" s="1058">
        <v>549723</v>
      </c>
      <c r="AH27" s="1058">
        <v>549723</v>
      </c>
      <c r="AI27" s="1058">
        <v>549723</v>
      </c>
      <c r="AJ27" s="1058">
        <v>549723</v>
      </c>
      <c r="AK27" s="1058">
        <v>549723</v>
      </c>
      <c r="AL27" s="1058">
        <v>549723</v>
      </c>
      <c r="AM27" s="1058">
        <v>549723</v>
      </c>
      <c r="AN27" s="1058">
        <v>549723</v>
      </c>
      <c r="AO27" s="1049">
        <f t="shared" si="2"/>
        <v>5497230</v>
      </c>
      <c r="AP27" s="1050">
        <f>AO27/$AO$28</f>
        <v>0.53047196036940991</v>
      </c>
    </row>
    <row r="28" spans="2:42" ht="17" thickBot="1">
      <c r="B28" s="1059" t="s">
        <v>79</v>
      </c>
      <c r="C28" s="1060">
        <f>SUM(C24:C27)</f>
        <v>93139.8</v>
      </c>
      <c r="D28" s="1060">
        <f t="shared" ref="D28:V28" si="5">SUM(D24:D27)</f>
        <v>212164.3</v>
      </c>
      <c r="E28" s="1060">
        <f t="shared" si="5"/>
        <v>322933.2</v>
      </c>
      <c r="F28" s="1060">
        <f t="shared" si="5"/>
        <v>306556.77627790719</v>
      </c>
      <c r="G28" s="1060">
        <f t="shared" si="5"/>
        <v>347277.36715174356</v>
      </c>
      <c r="H28" s="1060">
        <f t="shared" si="5"/>
        <v>605388.83710469003</v>
      </c>
      <c r="I28" s="1060">
        <f t="shared" si="5"/>
        <v>605388.83710469003</v>
      </c>
      <c r="J28" s="1060">
        <f t="shared" si="5"/>
        <v>605388.83710469003</v>
      </c>
      <c r="K28" s="1060">
        <f t="shared" si="5"/>
        <v>605388.83710469003</v>
      </c>
      <c r="L28" s="1060">
        <f t="shared" si="5"/>
        <v>605388.83710469003</v>
      </c>
      <c r="M28" s="1060">
        <f t="shared" si="5"/>
        <v>605388.83710469003</v>
      </c>
      <c r="N28" s="1060">
        <f t="shared" si="5"/>
        <v>605388.83710469003</v>
      </c>
      <c r="O28" s="1060">
        <f t="shared" si="5"/>
        <v>605388.83710469003</v>
      </c>
      <c r="P28" s="1060">
        <f t="shared" si="5"/>
        <v>605388.83710469003</v>
      </c>
      <c r="Q28" s="1060">
        <f t="shared" si="5"/>
        <v>605388.83710469003</v>
      </c>
      <c r="R28" s="1060">
        <f t="shared" si="5"/>
        <v>605388.83710469003</v>
      </c>
      <c r="S28" s="1060">
        <f t="shared" si="5"/>
        <v>605388.83710469003</v>
      </c>
      <c r="T28" s="1060">
        <f t="shared" si="5"/>
        <v>605388.83710469003</v>
      </c>
      <c r="U28" s="1060">
        <f t="shared" si="5"/>
        <v>605388.83710469003</v>
      </c>
      <c r="V28" s="1060">
        <f t="shared" si="5"/>
        <v>605388.83710469003</v>
      </c>
      <c r="W28" s="1052">
        <f>SUM(W24:W27)</f>
        <v>10362903.999999998</v>
      </c>
      <c r="AD28" s="1059" t="s">
        <v>79</v>
      </c>
      <c r="AE28" s="1060">
        <v>931398</v>
      </c>
      <c r="AF28" s="1060">
        <v>939271</v>
      </c>
      <c r="AG28" s="1060">
        <v>957800</v>
      </c>
      <c r="AH28" s="1060">
        <v>981006</v>
      </c>
      <c r="AI28" s="1060">
        <v>1009884</v>
      </c>
      <c r="AJ28" s="1060">
        <v>1009771</v>
      </c>
      <c r="AK28" s="1060">
        <v>1043273</v>
      </c>
      <c r="AL28" s="1060">
        <v>1087124</v>
      </c>
      <c r="AM28" s="1060">
        <v>1152526</v>
      </c>
      <c r="AN28" s="1060">
        <v>1250851</v>
      </c>
      <c r="AO28" s="1052">
        <f>SUM(AO24:AO27)</f>
        <v>10362904</v>
      </c>
      <c r="AP28" s="1040"/>
    </row>
    <row r="29" spans="2:42">
      <c r="B29" s="1061"/>
      <c r="C29" s="1062"/>
      <c r="D29" s="1062"/>
      <c r="E29" s="1062"/>
      <c r="F29" s="1062"/>
      <c r="G29" s="1062"/>
      <c r="H29" s="1062"/>
      <c r="I29" s="1062"/>
      <c r="J29" s="1062"/>
      <c r="K29" s="1062"/>
      <c r="L29" s="1062"/>
      <c r="M29" s="1062"/>
    </row>
    <row r="30" spans="2:42">
      <c r="B30" s="1061"/>
      <c r="C30" s="1062"/>
      <c r="D30" s="1062"/>
      <c r="E30" s="1062"/>
      <c r="F30" s="1062"/>
      <c r="G30" s="1062"/>
      <c r="H30" s="1062"/>
      <c r="I30" s="1062"/>
      <c r="J30" s="1062"/>
      <c r="K30" s="1062"/>
      <c r="L30" s="1062"/>
      <c r="M30" s="1062"/>
    </row>
    <row r="31" spans="2:42">
      <c r="B31" s="1043" t="s">
        <v>809</v>
      </c>
    </row>
    <row r="32" spans="2:42" ht="34">
      <c r="C32" s="1063" t="s">
        <v>79</v>
      </c>
      <c r="D32" s="1064" t="s">
        <v>313</v>
      </c>
      <c r="E32" s="1064" t="s">
        <v>656</v>
      </c>
      <c r="F32" s="1064" t="s">
        <v>657</v>
      </c>
      <c r="G32" s="1065" t="s">
        <v>690</v>
      </c>
    </row>
    <row r="33" spans="2:32">
      <c r="B33" s="1066" t="s">
        <v>658</v>
      </c>
      <c r="C33" s="1067">
        <v>10.36</v>
      </c>
      <c r="D33" s="1068">
        <v>3.44</v>
      </c>
      <c r="E33" s="1068">
        <v>1.19</v>
      </c>
      <c r="F33" s="1068">
        <v>0.23</v>
      </c>
      <c r="G33" s="1069">
        <v>5.5</v>
      </c>
    </row>
    <row r="34" spans="2:32">
      <c r="B34" s="1070" t="s">
        <v>659</v>
      </c>
      <c r="C34" s="1071">
        <v>4680</v>
      </c>
      <c r="D34" s="1072">
        <v>2509</v>
      </c>
      <c r="E34" s="1072">
        <v>1398</v>
      </c>
      <c r="F34" s="1072">
        <v>356</v>
      </c>
      <c r="G34" s="1073">
        <v>418</v>
      </c>
    </row>
    <row r="35" spans="2:32" ht="17" thickBot="1">
      <c r="B35" s="1074" t="s">
        <v>660</v>
      </c>
      <c r="C35" s="1075">
        <v>21328</v>
      </c>
      <c r="D35" s="1076"/>
      <c r="E35" s="1076"/>
      <c r="F35" s="1076"/>
      <c r="G35" s="1077">
        <v>17066</v>
      </c>
    </row>
    <row r="36" spans="2:32" ht="17" thickBot="1">
      <c r="B36" s="1070" t="s">
        <v>661</v>
      </c>
      <c r="C36" s="1071">
        <v>387</v>
      </c>
      <c r="D36" s="1072">
        <v>730</v>
      </c>
      <c r="E36" s="1078">
        <v>1088</v>
      </c>
      <c r="F36" s="1079">
        <v>1519</v>
      </c>
      <c r="G36" s="1080">
        <v>76</v>
      </c>
    </row>
    <row r="37" spans="2:32">
      <c r="B37" s="1074" t="s">
        <v>660</v>
      </c>
      <c r="C37" s="1081"/>
      <c r="D37" s="1076"/>
      <c r="E37" s="1076"/>
      <c r="F37" s="1076"/>
      <c r="G37" s="1082">
        <v>3104</v>
      </c>
    </row>
    <row r="38" spans="2:32">
      <c r="B38" s="1066"/>
      <c r="C38" s="1061"/>
      <c r="D38" s="1056"/>
      <c r="E38" s="1083">
        <f>E34/E33</f>
        <v>1174.7899159663866</v>
      </c>
      <c r="F38" s="1056"/>
      <c r="G38" s="1056"/>
    </row>
    <row r="39" spans="2:32">
      <c r="B39" s="1066"/>
      <c r="C39" s="1061"/>
      <c r="D39" s="1056"/>
      <c r="E39" s="1056"/>
      <c r="F39" s="1056"/>
      <c r="G39" s="1056"/>
    </row>
    <row r="40" spans="2:32">
      <c r="B40" s="1066"/>
      <c r="C40" s="1061"/>
      <c r="D40" s="1056"/>
      <c r="F40" s="1056"/>
      <c r="G40" s="1056"/>
    </row>
    <row r="41" spans="2:32">
      <c r="B41" s="1066"/>
      <c r="C41" s="1061"/>
      <c r="D41" s="1056"/>
      <c r="E41" s="1056"/>
      <c r="F41" s="1056"/>
      <c r="G41" s="1056"/>
    </row>
    <row r="42" spans="2:32">
      <c r="B42" s="1066"/>
      <c r="C42" s="1061"/>
      <c r="D42" s="1056"/>
      <c r="E42" s="1056"/>
      <c r="F42" s="1056"/>
      <c r="G42" s="1056"/>
    </row>
    <row r="43" spans="2:32">
      <c r="B43" s="1066"/>
      <c r="C43" s="1061"/>
      <c r="D43" s="1056"/>
      <c r="E43" s="1056"/>
      <c r="F43" s="1056"/>
      <c r="G43" s="1056"/>
    </row>
    <row r="44" spans="2:32">
      <c r="B44" s="1066"/>
      <c r="C44" s="1061"/>
      <c r="D44" s="1056"/>
      <c r="E44" s="1056"/>
      <c r="F44" s="1056"/>
      <c r="G44" s="1056"/>
    </row>
    <row r="45" spans="2:32">
      <c r="B45" s="1066"/>
      <c r="C45" s="1061"/>
      <c r="F45" s="1056"/>
      <c r="G45" s="1056"/>
    </row>
    <row r="46" spans="2:32">
      <c r="B46" s="1066"/>
      <c r="C46" s="1061"/>
      <c r="D46" s="1084">
        <v>550</v>
      </c>
      <c r="E46" s="1085" t="s">
        <v>708</v>
      </c>
      <c r="F46" s="1056"/>
      <c r="G46" s="1056"/>
    </row>
    <row r="47" spans="2:32" ht="17" thickBot="1">
      <c r="B47" s="1066"/>
      <c r="C47" s="1061"/>
      <c r="D47" s="1056"/>
      <c r="E47" s="1056"/>
      <c r="F47" s="1056"/>
      <c r="G47" s="1056"/>
    </row>
    <row r="48" spans="2:32">
      <c r="AC48" s="1086" t="s">
        <v>79</v>
      </c>
      <c r="AF48" s="1086"/>
    </row>
    <row r="49" spans="2:36">
      <c r="AC49" s="1049">
        <f>SUM(C51:L51)</f>
        <v>522.96884729112151</v>
      </c>
      <c r="AE49" s="1037" t="s">
        <v>871</v>
      </c>
      <c r="AF49" s="1049">
        <f>'NES - FinanceCo'!B3+'NES - FinanceCo'!B46</f>
        <v>3370.7937368700414</v>
      </c>
    </row>
    <row r="50" spans="2:36">
      <c r="B50" s="1087" t="s">
        <v>905</v>
      </c>
      <c r="C50" s="1087">
        <v>2021</v>
      </c>
      <c r="D50" s="1087">
        <v>2022</v>
      </c>
      <c r="E50" s="1087">
        <v>2023</v>
      </c>
      <c r="F50" s="1087">
        <v>2024</v>
      </c>
      <c r="G50" s="1087">
        <v>2025</v>
      </c>
      <c r="H50" s="1087">
        <v>2026</v>
      </c>
      <c r="I50" s="1087">
        <v>2027</v>
      </c>
      <c r="J50" s="1087">
        <v>2028</v>
      </c>
      <c r="K50" s="1087">
        <v>2029</v>
      </c>
      <c r="L50" s="1087">
        <v>2030</v>
      </c>
      <c r="M50" s="1087">
        <v>2031</v>
      </c>
      <c r="N50" s="1087">
        <v>2032</v>
      </c>
      <c r="O50" s="1087">
        <v>2033</v>
      </c>
      <c r="P50" s="1087">
        <v>2034</v>
      </c>
      <c r="Q50" s="1087">
        <v>2035</v>
      </c>
      <c r="R50" s="1087">
        <v>2036</v>
      </c>
      <c r="S50" s="1087">
        <v>2037</v>
      </c>
      <c r="T50" s="1087">
        <v>2038</v>
      </c>
      <c r="U50" s="1087">
        <v>2039</v>
      </c>
      <c r="V50" s="1087">
        <v>2040</v>
      </c>
      <c r="AC50" s="1049">
        <f>SUM(C52:L52)</f>
        <v>1141.2811726666666</v>
      </c>
      <c r="AE50" s="1037" t="s">
        <v>891</v>
      </c>
      <c r="AF50" s="1049">
        <f>'NES - Umeme , Service-Co'!B3+'NES - Umeme , Service-Co'!B46</f>
        <v>0</v>
      </c>
    </row>
    <row r="51" spans="2:36" ht="17" thickBot="1">
      <c r="B51" s="1056" t="s">
        <v>304</v>
      </c>
      <c r="C51" s="1058">
        <f t="shared" ref="C51:L51" si="6">C24*$E$38/million</f>
        <v>0.39073512605042021</v>
      </c>
      <c r="D51" s="1058">
        <f t="shared" si="6"/>
        <v>4.4066369747899179</v>
      </c>
      <c r="E51" s="1058">
        <f t="shared" si="6"/>
        <v>16.67614285714286</v>
      </c>
      <c r="F51" s="1058">
        <f t="shared" si="6"/>
        <v>24.806894736566598</v>
      </c>
      <c r="G51" s="1058">
        <f t="shared" si="6"/>
        <v>37.549888973224803</v>
      </c>
      <c r="H51" s="1058">
        <f t="shared" si="6"/>
        <v>87.827709724669376</v>
      </c>
      <c r="I51" s="1058">
        <f t="shared" si="6"/>
        <v>87.827709724669376</v>
      </c>
      <c r="J51" s="1058">
        <f t="shared" si="6"/>
        <v>87.827709724669376</v>
      </c>
      <c r="K51" s="1058">
        <f t="shared" si="6"/>
        <v>87.827709724669376</v>
      </c>
      <c r="L51" s="1058">
        <f t="shared" si="6"/>
        <v>87.827709724669376</v>
      </c>
      <c r="M51" s="1058">
        <f t="shared" ref="M51:V51" si="7">M24*$E$38/million</f>
        <v>87.827709724669376</v>
      </c>
      <c r="N51" s="1058">
        <f t="shared" si="7"/>
        <v>87.827709724669376</v>
      </c>
      <c r="O51" s="1058">
        <f t="shared" si="7"/>
        <v>87.827709724669376</v>
      </c>
      <c r="P51" s="1058">
        <f t="shared" si="7"/>
        <v>87.827709724669376</v>
      </c>
      <c r="Q51" s="1058">
        <f t="shared" si="7"/>
        <v>87.827709724669376</v>
      </c>
      <c r="R51" s="1058">
        <f t="shared" si="7"/>
        <v>87.827709724669376</v>
      </c>
      <c r="S51" s="1058">
        <f t="shared" si="7"/>
        <v>87.827709724669376</v>
      </c>
      <c r="T51" s="1058">
        <f t="shared" si="7"/>
        <v>87.827709724669376</v>
      </c>
      <c r="U51" s="1058">
        <f t="shared" si="7"/>
        <v>87.827709724669376</v>
      </c>
      <c r="V51" s="1058">
        <f t="shared" si="7"/>
        <v>87.827709724669376</v>
      </c>
      <c r="AC51" s="1049">
        <f>SUM(C53:L53)</f>
        <v>154.27769070000002</v>
      </c>
      <c r="AE51" s="1037" t="s">
        <v>892</v>
      </c>
      <c r="AF51" s="1049">
        <f>'NES - UEDCL'!B3+'NES - UEDCL'!B46</f>
        <v>197.35792766777462</v>
      </c>
      <c r="AH51" s="1088">
        <v>839.73783222087229</v>
      </c>
      <c r="AJ51" s="1088">
        <v>2506.3260174646935</v>
      </c>
    </row>
    <row r="52" spans="2:36" ht="17" thickBot="1">
      <c r="B52" s="1056" t="s">
        <v>313</v>
      </c>
      <c r="C52" s="1058">
        <f t="shared" ref="C52:L52" si="8">C25*$D$36/million</f>
        <v>25.101999000000003</v>
      </c>
      <c r="D52" s="1058">
        <f t="shared" si="8"/>
        <v>88.425629999999998</v>
      </c>
      <c r="E52" s="1058">
        <f t="shared" si="8"/>
        <v>140.06801999999999</v>
      </c>
      <c r="F52" s="1058">
        <f t="shared" si="8"/>
        <v>101.61308</v>
      </c>
      <c r="G52" s="1058">
        <f t="shared" si="8"/>
        <v>101.61308</v>
      </c>
      <c r="H52" s="1058">
        <f t="shared" si="8"/>
        <v>136.89187273333334</v>
      </c>
      <c r="I52" s="1058">
        <f t="shared" si="8"/>
        <v>136.89187273333334</v>
      </c>
      <c r="J52" s="1058">
        <f t="shared" si="8"/>
        <v>136.89187273333334</v>
      </c>
      <c r="K52" s="1058">
        <f t="shared" si="8"/>
        <v>136.89187273333334</v>
      </c>
      <c r="L52" s="1058">
        <f t="shared" si="8"/>
        <v>136.89187273333334</v>
      </c>
      <c r="M52" s="1058">
        <f t="shared" ref="M52:V52" si="9">M25*$D$36/million</f>
        <v>136.89187273333334</v>
      </c>
      <c r="N52" s="1058">
        <f t="shared" si="9"/>
        <v>136.89187273333334</v>
      </c>
      <c r="O52" s="1058">
        <f t="shared" si="9"/>
        <v>136.89187273333334</v>
      </c>
      <c r="P52" s="1058">
        <f t="shared" si="9"/>
        <v>136.89187273333334</v>
      </c>
      <c r="Q52" s="1058">
        <f t="shared" si="9"/>
        <v>136.89187273333334</v>
      </c>
      <c r="R52" s="1058">
        <f t="shared" si="9"/>
        <v>136.89187273333334</v>
      </c>
      <c r="S52" s="1058">
        <f t="shared" si="9"/>
        <v>136.89187273333334</v>
      </c>
      <c r="T52" s="1058">
        <f t="shared" si="9"/>
        <v>136.89187273333334</v>
      </c>
      <c r="U52" s="1058">
        <f t="shared" si="9"/>
        <v>136.89187273333334</v>
      </c>
      <c r="V52" s="1058">
        <f t="shared" si="9"/>
        <v>136.89187273333334</v>
      </c>
      <c r="AC52" s="1049">
        <f>SUM(C54:L54)</f>
        <v>167.115792</v>
      </c>
      <c r="AE52" s="1037" t="s">
        <v>893</v>
      </c>
      <c r="AF52" s="1049">
        <f>'NES - Off-grid SPV&amp;PC'!B89+'NES - Off-grid SPV&amp;PC'!B132</f>
        <v>773.66231899999991</v>
      </c>
      <c r="AG52" s="1056" t="s">
        <v>906</v>
      </c>
      <c r="AH52" s="1089">
        <f>SUM('Off-grid PCs'!K23:T23)</f>
        <v>313.35427791127898</v>
      </c>
      <c r="AI52" s="1056" t="s">
        <v>907</v>
      </c>
      <c r="AJ52" s="1089">
        <f>'Off-grid PCs'!G23</f>
        <v>1710.0461151514537</v>
      </c>
    </row>
    <row r="53" spans="2:36" ht="17" thickBot="1">
      <c r="B53" s="1056" t="s">
        <v>631</v>
      </c>
      <c r="C53" s="1058">
        <f t="shared" ref="C53:L53" si="10">C26*$F$36/million</f>
        <v>5.2384234000000003</v>
      </c>
      <c r="D53" s="1058">
        <f t="shared" si="10"/>
        <v>7.3274281499999994</v>
      </c>
      <c r="E53" s="1058">
        <f t="shared" si="10"/>
        <v>10.5108724</v>
      </c>
      <c r="F53" s="1058">
        <f t="shared" si="10"/>
        <v>13.388465999999999</v>
      </c>
      <c r="G53" s="1058">
        <f t="shared" si="10"/>
        <v>17.014926599999999</v>
      </c>
      <c r="H53" s="1058">
        <f t="shared" si="10"/>
        <v>20.159514829999999</v>
      </c>
      <c r="I53" s="1058">
        <f t="shared" si="10"/>
        <v>20.159514829999999</v>
      </c>
      <c r="J53" s="1058">
        <f t="shared" si="10"/>
        <v>20.159514829999999</v>
      </c>
      <c r="K53" s="1058">
        <f t="shared" si="10"/>
        <v>20.159514829999999</v>
      </c>
      <c r="L53" s="1058">
        <f t="shared" si="10"/>
        <v>20.159514829999999</v>
      </c>
      <c r="M53" s="1058">
        <f t="shared" ref="M53:V53" si="11">M26*$F$36/million</f>
        <v>20.159514829999999</v>
      </c>
      <c r="N53" s="1058">
        <f t="shared" si="11"/>
        <v>20.159514829999999</v>
      </c>
      <c r="O53" s="1058">
        <f t="shared" si="11"/>
        <v>20.159514829999999</v>
      </c>
      <c r="P53" s="1058">
        <f t="shared" si="11"/>
        <v>20.159514829999999</v>
      </c>
      <c r="Q53" s="1058">
        <f t="shared" si="11"/>
        <v>20.159514829999999</v>
      </c>
      <c r="R53" s="1058">
        <f t="shared" si="11"/>
        <v>20.159514829999999</v>
      </c>
      <c r="S53" s="1058">
        <f t="shared" si="11"/>
        <v>20.159514829999999</v>
      </c>
      <c r="T53" s="1058">
        <f t="shared" si="11"/>
        <v>20.159514829999999</v>
      </c>
      <c r="U53" s="1058">
        <f t="shared" si="11"/>
        <v>20.159514829999999</v>
      </c>
      <c r="V53" s="1058">
        <f t="shared" si="11"/>
        <v>20.159514829999999</v>
      </c>
      <c r="AC53" s="1090">
        <f>SUM(C55:L55)</f>
        <v>1985.6435026577885</v>
      </c>
      <c r="AF53" s="1090">
        <f>SUM(AF49:AF52)</f>
        <v>4341.8139835378161</v>
      </c>
    </row>
    <row r="54" spans="2:36">
      <c r="B54" s="1056" t="s">
        <v>632</v>
      </c>
      <c r="C54" s="1058">
        <f t="shared" ref="C54:L54" si="12">C27*$G$36/million</f>
        <v>4.1778948000000007</v>
      </c>
      <c r="D54" s="1058">
        <f t="shared" si="12"/>
        <v>6.2668422000000001</v>
      </c>
      <c r="E54" s="1058">
        <f t="shared" si="12"/>
        <v>8.3557896000000014</v>
      </c>
      <c r="F54" s="1058">
        <f t="shared" si="12"/>
        <v>10.444737</v>
      </c>
      <c r="G54" s="1058">
        <f t="shared" si="12"/>
        <v>12.5336844</v>
      </c>
      <c r="H54" s="1058">
        <f t="shared" si="12"/>
        <v>25.067368800000001</v>
      </c>
      <c r="I54" s="1058">
        <f t="shared" si="12"/>
        <v>25.067368800000001</v>
      </c>
      <c r="J54" s="1058">
        <f t="shared" si="12"/>
        <v>25.067368800000001</v>
      </c>
      <c r="K54" s="1058">
        <f t="shared" si="12"/>
        <v>25.067368800000001</v>
      </c>
      <c r="L54" s="1058">
        <f t="shared" si="12"/>
        <v>25.067368800000001</v>
      </c>
      <c r="M54" s="1058">
        <f t="shared" ref="M54:V54" si="13">M27*$G$36/million</f>
        <v>25.067368800000001</v>
      </c>
      <c r="N54" s="1058">
        <f t="shared" si="13"/>
        <v>25.067368800000001</v>
      </c>
      <c r="O54" s="1058">
        <f t="shared" si="13"/>
        <v>25.067368800000001</v>
      </c>
      <c r="P54" s="1058">
        <f t="shared" si="13"/>
        <v>25.067368800000001</v>
      </c>
      <c r="Q54" s="1058">
        <f t="shared" si="13"/>
        <v>25.067368800000001</v>
      </c>
      <c r="R54" s="1058">
        <f t="shared" si="13"/>
        <v>25.067368800000001</v>
      </c>
      <c r="S54" s="1058">
        <f t="shared" si="13"/>
        <v>25.067368800000001</v>
      </c>
      <c r="T54" s="1058">
        <f t="shared" si="13"/>
        <v>25.067368800000001</v>
      </c>
      <c r="U54" s="1058">
        <f t="shared" si="13"/>
        <v>25.067368800000001</v>
      </c>
      <c r="V54" s="1058">
        <f t="shared" si="13"/>
        <v>25.067368800000001</v>
      </c>
    </row>
    <row r="55" spans="2:36">
      <c r="B55" s="1059" t="s">
        <v>79</v>
      </c>
      <c r="C55" s="1060">
        <f>SUM(C51:C54)</f>
        <v>34.909052326050428</v>
      </c>
      <c r="D55" s="1060">
        <f t="shared" ref="D55:L55" si="14">SUM(D51:D54)</f>
        <v>106.42653732478992</v>
      </c>
      <c r="E55" s="1060">
        <f t="shared" si="14"/>
        <v>175.61082485714286</v>
      </c>
      <c r="F55" s="1060">
        <f t="shared" si="14"/>
        <v>150.25317773656658</v>
      </c>
      <c r="G55" s="1060">
        <f t="shared" si="14"/>
        <v>168.71157997322479</v>
      </c>
      <c r="H55" s="1060">
        <f t="shared" si="14"/>
        <v>269.94646608800275</v>
      </c>
      <c r="I55" s="1060">
        <f t="shared" si="14"/>
        <v>269.94646608800275</v>
      </c>
      <c r="J55" s="1060">
        <f t="shared" si="14"/>
        <v>269.94646608800275</v>
      </c>
      <c r="K55" s="1060">
        <f t="shared" si="14"/>
        <v>269.94646608800275</v>
      </c>
      <c r="L55" s="1060">
        <f t="shared" si="14"/>
        <v>269.94646608800275</v>
      </c>
      <c r="M55" s="1060">
        <f t="shared" ref="M55:V55" si="15">SUM(M51:M54)</f>
        <v>269.94646608800275</v>
      </c>
      <c r="N55" s="1060">
        <f t="shared" si="15"/>
        <v>269.94646608800275</v>
      </c>
      <c r="O55" s="1060">
        <f t="shared" si="15"/>
        <v>269.94646608800275</v>
      </c>
      <c r="P55" s="1060">
        <f t="shared" si="15"/>
        <v>269.94646608800275</v>
      </c>
      <c r="Q55" s="1060">
        <f t="shared" si="15"/>
        <v>269.94646608800275</v>
      </c>
      <c r="R55" s="1060">
        <f t="shared" si="15"/>
        <v>269.94646608800275</v>
      </c>
      <c r="S55" s="1060">
        <f t="shared" si="15"/>
        <v>269.94646608800275</v>
      </c>
      <c r="T55" s="1060">
        <f t="shared" si="15"/>
        <v>269.94646608800275</v>
      </c>
      <c r="U55" s="1060">
        <f t="shared" si="15"/>
        <v>269.94646608800275</v>
      </c>
      <c r="V55" s="1060">
        <f t="shared" si="15"/>
        <v>269.94646608800275</v>
      </c>
    </row>
    <row r="59" spans="2:36" ht="21">
      <c r="B59" s="2738" t="s">
        <v>633</v>
      </c>
      <c r="C59" s="2738"/>
      <c r="D59" s="2738"/>
      <c r="E59" s="2738"/>
      <c r="F59" s="2738"/>
      <c r="G59" s="2738"/>
      <c r="H59" s="2738"/>
      <c r="I59" s="2738"/>
      <c r="J59" s="2738"/>
      <c r="K59" s="2738"/>
      <c r="L59" s="2738"/>
      <c r="M59" s="2738"/>
      <c r="N59" s="2738"/>
      <c r="O59" s="2738"/>
      <c r="P59" s="2738"/>
      <c r="Q59" s="2738"/>
      <c r="R59" s="2738"/>
      <c r="S59" s="2738"/>
      <c r="T59" s="2738"/>
      <c r="U59" s="2738"/>
      <c r="V59" s="2738"/>
      <c r="W59" s="2738"/>
    </row>
    <row r="60" spans="2:36">
      <c r="B60" s="1091"/>
      <c r="C60" s="2739">
        <v>2021</v>
      </c>
      <c r="D60" s="2739"/>
      <c r="E60" s="2739">
        <v>2022</v>
      </c>
      <c r="F60" s="2739"/>
      <c r="G60" s="2739">
        <v>2023</v>
      </c>
      <c r="H60" s="2739"/>
      <c r="I60" s="2739">
        <v>2024</v>
      </c>
      <c r="J60" s="2739"/>
      <c r="K60" s="2739">
        <v>2025</v>
      </c>
      <c r="L60" s="2739"/>
      <c r="M60" s="2739">
        <v>2026</v>
      </c>
      <c r="N60" s="2739"/>
      <c r="O60" s="2739">
        <v>2027</v>
      </c>
      <c r="P60" s="2739"/>
      <c r="Q60" s="2739">
        <v>2028</v>
      </c>
      <c r="R60" s="2739"/>
      <c r="S60" s="2739">
        <v>2029</v>
      </c>
      <c r="T60" s="2739"/>
      <c r="U60" s="2739">
        <v>2030</v>
      </c>
      <c r="V60" s="2739"/>
      <c r="W60" s="1092" t="s">
        <v>79</v>
      </c>
    </row>
    <row r="61" spans="2:36">
      <c r="B61" s="1093" t="s">
        <v>634</v>
      </c>
      <c r="C61" s="1094" t="s">
        <v>635</v>
      </c>
      <c r="D61" s="1094" t="s">
        <v>636</v>
      </c>
      <c r="E61" s="1094" t="s">
        <v>635</v>
      </c>
      <c r="F61" s="1094" t="s">
        <v>636</v>
      </c>
      <c r="G61" s="1094" t="s">
        <v>635</v>
      </c>
      <c r="H61" s="1094" t="s">
        <v>636</v>
      </c>
      <c r="I61" s="1094" t="s">
        <v>635</v>
      </c>
      <c r="J61" s="1094" t="s">
        <v>636</v>
      </c>
      <c r="K61" s="1094" t="s">
        <v>635</v>
      </c>
      <c r="L61" s="1094" t="s">
        <v>636</v>
      </c>
      <c r="M61" s="1094" t="s">
        <v>635</v>
      </c>
      <c r="N61" s="1094" t="s">
        <v>636</v>
      </c>
      <c r="O61" s="1094" t="s">
        <v>635</v>
      </c>
      <c r="P61" s="1094" t="s">
        <v>636</v>
      </c>
      <c r="Q61" s="1094" t="s">
        <v>635</v>
      </c>
      <c r="R61" s="1094" t="s">
        <v>636</v>
      </c>
      <c r="S61" s="1094" t="s">
        <v>635</v>
      </c>
      <c r="T61" s="1094" t="s">
        <v>636</v>
      </c>
      <c r="U61" s="1094" t="s">
        <v>635</v>
      </c>
      <c r="V61" s="1094" t="s">
        <v>636</v>
      </c>
      <c r="W61" s="1094" t="s">
        <v>635</v>
      </c>
    </row>
    <row r="62" spans="2:36">
      <c r="B62" s="1091" t="s">
        <v>637</v>
      </c>
      <c r="C62" s="1095">
        <v>209481.3</v>
      </c>
      <c r="D62" s="1095"/>
      <c r="E62" s="1095">
        <v>209481.3</v>
      </c>
      <c r="F62" s="1095"/>
      <c r="G62" s="1095">
        <v>209481.3</v>
      </c>
      <c r="H62" s="1095"/>
      <c r="I62" s="1095">
        <v>209481.3</v>
      </c>
      <c r="J62" s="1095"/>
      <c r="K62" s="1095">
        <v>209481.3</v>
      </c>
      <c r="L62" s="1095"/>
      <c r="M62" s="1095">
        <v>209481.3</v>
      </c>
      <c r="N62" s="1095"/>
      <c r="O62" s="1095">
        <v>209481.3</v>
      </c>
      <c r="P62" s="1095"/>
      <c r="Q62" s="1095">
        <v>209481.3</v>
      </c>
      <c r="R62" s="1095"/>
      <c r="S62" s="1095">
        <v>209481.3</v>
      </c>
      <c r="T62" s="1095"/>
      <c r="U62" s="1095">
        <v>209481.3</v>
      </c>
      <c r="V62" s="1095"/>
      <c r="W62" s="1095">
        <v>2094813</v>
      </c>
    </row>
    <row r="63" spans="2:36">
      <c r="B63" s="1091" t="s">
        <v>638</v>
      </c>
      <c r="C63" s="1095">
        <v>9899.7999999999993</v>
      </c>
      <c r="D63" s="1095"/>
      <c r="E63" s="1095">
        <v>9899.7999999999993</v>
      </c>
      <c r="F63" s="1095"/>
      <c r="G63" s="1095">
        <v>9899.7999999999993</v>
      </c>
      <c r="H63" s="1095"/>
      <c r="I63" s="1095">
        <v>9899.7999999999993</v>
      </c>
      <c r="J63" s="1095"/>
      <c r="K63" s="1095">
        <v>9899.7999999999993</v>
      </c>
      <c r="L63" s="1095"/>
      <c r="M63" s="1095">
        <v>9899.7999999999993</v>
      </c>
      <c r="N63" s="1095"/>
      <c r="O63" s="1095">
        <v>9899.7999999999993</v>
      </c>
      <c r="P63" s="1095"/>
      <c r="Q63" s="1095">
        <v>9899.7999999999993</v>
      </c>
      <c r="R63" s="1095"/>
      <c r="S63" s="1095">
        <v>9899.7999999999993</v>
      </c>
      <c r="T63" s="1095"/>
      <c r="U63" s="1095">
        <v>9899.7999999999993</v>
      </c>
      <c r="V63" s="1095"/>
      <c r="W63" s="1095">
        <v>98998</v>
      </c>
    </row>
    <row r="64" spans="2:36">
      <c r="B64" s="1091" t="s">
        <v>639</v>
      </c>
      <c r="C64" s="1095">
        <v>5221.3999999999996</v>
      </c>
      <c r="D64" s="1095"/>
      <c r="E64" s="1095">
        <v>5221.3999999999996</v>
      </c>
      <c r="F64" s="1095"/>
      <c r="G64" s="1095">
        <v>5221.3999999999996</v>
      </c>
      <c r="H64" s="1095"/>
      <c r="I64" s="1095">
        <v>5221.3999999999996</v>
      </c>
      <c r="J64" s="1095"/>
      <c r="K64" s="1095">
        <v>5221.3999999999996</v>
      </c>
      <c r="L64" s="1095"/>
      <c r="M64" s="1095">
        <v>5221.3999999999996</v>
      </c>
      <c r="N64" s="1095"/>
      <c r="O64" s="1095">
        <v>5221.3999999999996</v>
      </c>
      <c r="P64" s="1095"/>
      <c r="Q64" s="1095">
        <v>5221.3999999999996</v>
      </c>
      <c r="R64" s="1095"/>
      <c r="S64" s="1095">
        <v>5221.3999999999996</v>
      </c>
      <c r="T64" s="1095"/>
      <c r="U64" s="1095">
        <v>5221.3999999999996</v>
      </c>
      <c r="V64" s="1095"/>
      <c r="W64" s="1095">
        <v>52214</v>
      </c>
    </row>
    <row r="65" spans="2:23">
      <c r="B65" s="1091" t="s">
        <v>640</v>
      </c>
      <c r="C65" s="1095">
        <v>21649</v>
      </c>
      <c r="D65" s="1095"/>
      <c r="E65" s="1095">
        <v>21649</v>
      </c>
      <c r="F65" s="1095"/>
      <c r="G65" s="1095">
        <v>21649</v>
      </c>
      <c r="H65" s="1095"/>
      <c r="I65" s="1095">
        <v>21649</v>
      </c>
      <c r="J65" s="1095"/>
      <c r="K65" s="1095">
        <v>21649</v>
      </c>
      <c r="L65" s="1095"/>
      <c r="M65" s="1095">
        <v>21649</v>
      </c>
      <c r="N65" s="1095"/>
      <c r="O65" s="1095">
        <v>21649</v>
      </c>
      <c r="P65" s="1095"/>
      <c r="Q65" s="1095">
        <v>21649</v>
      </c>
      <c r="R65" s="1095"/>
      <c r="S65" s="1095">
        <v>21649</v>
      </c>
      <c r="T65" s="1095"/>
      <c r="U65" s="1095">
        <v>21649</v>
      </c>
      <c r="V65" s="1095"/>
      <c r="W65" s="1095">
        <v>216490</v>
      </c>
    </row>
    <row r="66" spans="2:23">
      <c r="B66" s="1091" t="s">
        <v>641</v>
      </c>
      <c r="C66" s="1095">
        <v>11444.7</v>
      </c>
      <c r="D66" s="1095"/>
      <c r="E66" s="1095">
        <v>11444.7</v>
      </c>
      <c r="F66" s="1095"/>
      <c r="G66" s="1095">
        <v>11444.7</v>
      </c>
      <c r="H66" s="1095"/>
      <c r="I66" s="1095">
        <v>11444.7</v>
      </c>
      <c r="J66" s="1095"/>
      <c r="K66" s="1095">
        <v>11444.7</v>
      </c>
      <c r="L66" s="1095"/>
      <c r="M66" s="1095">
        <v>11444.7</v>
      </c>
      <c r="N66" s="1095"/>
      <c r="O66" s="1095">
        <v>11444.7</v>
      </c>
      <c r="P66" s="1095"/>
      <c r="Q66" s="1095">
        <v>11444.7</v>
      </c>
      <c r="R66" s="1095"/>
      <c r="S66" s="1095">
        <v>11444.7</v>
      </c>
      <c r="T66" s="1095"/>
      <c r="U66" s="1095">
        <v>11444.7</v>
      </c>
      <c r="V66" s="1095"/>
      <c r="W66" s="1095">
        <v>114447</v>
      </c>
    </row>
    <row r="67" spans="2:23">
      <c r="B67" s="1091" t="s">
        <v>642</v>
      </c>
      <c r="C67" s="1095">
        <v>8480.4</v>
      </c>
      <c r="D67" s="1095"/>
      <c r="E67" s="1095">
        <v>8480.4</v>
      </c>
      <c r="F67" s="1095"/>
      <c r="G67" s="1095">
        <v>8480.4</v>
      </c>
      <c r="H67" s="1095"/>
      <c r="I67" s="1095">
        <v>8480.4</v>
      </c>
      <c r="J67" s="1095"/>
      <c r="K67" s="1095">
        <v>8480.4</v>
      </c>
      <c r="L67" s="1095"/>
      <c r="M67" s="1095">
        <v>8480.4</v>
      </c>
      <c r="N67" s="1095"/>
      <c r="O67" s="1095">
        <v>8480.4</v>
      </c>
      <c r="P67" s="1095"/>
      <c r="Q67" s="1095">
        <v>8480.4</v>
      </c>
      <c r="R67" s="1095"/>
      <c r="S67" s="1095">
        <v>8480.4</v>
      </c>
      <c r="T67" s="1095"/>
      <c r="U67" s="1095">
        <v>8480.4</v>
      </c>
      <c r="V67" s="1095"/>
      <c r="W67" s="1095">
        <v>84804</v>
      </c>
    </row>
    <row r="68" spans="2:23">
      <c r="B68" s="1091" t="s">
        <v>643</v>
      </c>
      <c r="C68" s="1095">
        <v>16446.099999999999</v>
      </c>
      <c r="D68" s="1095"/>
      <c r="E68" s="1095">
        <v>16446.099999999999</v>
      </c>
      <c r="F68" s="1095"/>
      <c r="G68" s="1095">
        <v>16446.099999999999</v>
      </c>
      <c r="H68" s="1095"/>
      <c r="I68" s="1095">
        <v>16446.099999999999</v>
      </c>
      <c r="J68" s="1095"/>
      <c r="K68" s="1095">
        <v>16446.099999999999</v>
      </c>
      <c r="L68" s="1095"/>
      <c r="M68" s="1095">
        <v>16446.099999999999</v>
      </c>
      <c r="N68" s="1095"/>
      <c r="O68" s="1095">
        <v>16446.099999999999</v>
      </c>
      <c r="P68" s="1095"/>
      <c r="Q68" s="1095">
        <v>16446.099999999999</v>
      </c>
      <c r="R68" s="1095"/>
      <c r="S68" s="1095">
        <v>16446.099999999999</v>
      </c>
      <c r="T68" s="1095"/>
      <c r="U68" s="1095">
        <v>16446.099999999999</v>
      </c>
      <c r="V68" s="1095"/>
      <c r="W68" s="1095">
        <v>164461</v>
      </c>
    </row>
    <row r="69" spans="2:23">
      <c r="B69" s="1091" t="s">
        <v>644</v>
      </c>
      <c r="C69" s="1095">
        <v>11099.3</v>
      </c>
      <c r="D69" s="1095"/>
      <c r="E69" s="1095">
        <v>11099.3</v>
      </c>
      <c r="F69" s="1095"/>
      <c r="G69" s="1095">
        <v>11099.3</v>
      </c>
      <c r="H69" s="1095"/>
      <c r="I69" s="1095">
        <v>11099.3</v>
      </c>
      <c r="J69" s="1095"/>
      <c r="K69" s="1095">
        <v>11099.3</v>
      </c>
      <c r="L69" s="1095"/>
      <c r="M69" s="1095">
        <v>11099.3</v>
      </c>
      <c r="N69" s="1095"/>
      <c r="O69" s="1095">
        <v>11099.3</v>
      </c>
      <c r="P69" s="1095"/>
      <c r="Q69" s="1095">
        <v>11099.3</v>
      </c>
      <c r="R69" s="1095"/>
      <c r="S69" s="1095">
        <v>11099.3</v>
      </c>
      <c r="T69" s="1095"/>
      <c r="U69" s="1095">
        <v>11099.3</v>
      </c>
      <c r="V69" s="1095"/>
      <c r="W69" s="1095">
        <v>110993</v>
      </c>
    </row>
    <row r="70" spans="2:23">
      <c r="B70" s="1091" t="s">
        <v>645</v>
      </c>
      <c r="C70" s="1095">
        <v>7473.8</v>
      </c>
      <c r="D70" s="1095"/>
      <c r="E70" s="1095">
        <v>7473.8</v>
      </c>
      <c r="F70" s="1095"/>
      <c r="G70" s="1095">
        <v>7473.8</v>
      </c>
      <c r="H70" s="1095"/>
      <c r="I70" s="1095">
        <v>7473.8</v>
      </c>
      <c r="J70" s="1095"/>
      <c r="K70" s="1095">
        <v>7473.8</v>
      </c>
      <c r="L70" s="1095"/>
      <c r="M70" s="1095">
        <v>7473.8</v>
      </c>
      <c r="N70" s="1095"/>
      <c r="O70" s="1095">
        <v>7473.8</v>
      </c>
      <c r="P70" s="1095"/>
      <c r="Q70" s="1095">
        <v>7473.8</v>
      </c>
      <c r="R70" s="1095"/>
      <c r="S70" s="1095">
        <v>7473.8</v>
      </c>
      <c r="T70" s="1095"/>
      <c r="U70" s="1095">
        <v>7473.8</v>
      </c>
      <c r="V70" s="1095"/>
      <c r="W70" s="1095">
        <v>74738</v>
      </c>
    </row>
    <row r="71" spans="2:23">
      <c r="B71" s="1091" t="s">
        <v>646</v>
      </c>
      <c r="C71" s="1095">
        <v>3399.6</v>
      </c>
      <c r="D71" s="1095"/>
      <c r="E71" s="1095">
        <v>3399.6</v>
      </c>
      <c r="F71" s="1095"/>
      <c r="G71" s="1095">
        <v>3399.6</v>
      </c>
      <c r="H71" s="1095"/>
      <c r="I71" s="1095">
        <v>3399.6</v>
      </c>
      <c r="J71" s="1095"/>
      <c r="K71" s="1095">
        <v>3399.6</v>
      </c>
      <c r="L71" s="1095"/>
      <c r="M71" s="1095">
        <v>3399.6</v>
      </c>
      <c r="N71" s="1095"/>
      <c r="O71" s="1095">
        <v>3399.6</v>
      </c>
      <c r="P71" s="1095"/>
      <c r="Q71" s="1095">
        <v>3399.6</v>
      </c>
      <c r="R71" s="1095"/>
      <c r="S71" s="1095">
        <v>3399.6</v>
      </c>
      <c r="T71" s="1095"/>
      <c r="U71" s="1095">
        <v>3399.6</v>
      </c>
      <c r="V71" s="1095"/>
      <c r="W71" s="1095">
        <v>33996</v>
      </c>
    </row>
    <row r="72" spans="2:23">
      <c r="B72" s="1091" t="s">
        <v>647</v>
      </c>
      <c r="C72" s="1095">
        <v>11815.7</v>
      </c>
      <c r="D72" s="1095"/>
      <c r="E72" s="1095">
        <v>11815.7</v>
      </c>
      <c r="F72" s="1095"/>
      <c r="G72" s="1095">
        <v>11815.7</v>
      </c>
      <c r="H72" s="1095"/>
      <c r="I72" s="1095">
        <v>11815.7</v>
      </c>
      <c r="J72" s="1095"/>
      <c r="K72" s="1095">
        <v>11815.7</v>
      </c>
      <c r="L72" s="1095"/>
      <c r="M72" s="1095">
        <v>11815.7</v>
      </c>
      <c r="N72" s="1095"/>
      <c r="O72" s="1095">
        <v>11815.7</v>
      </c>
      <c r="P72" s="1095"/>
      <c r="Q72" s="1095">
        <v>11815.7</v>
      </c>
      <c r="R72" s="1095"/>
      <c r="S72" s="1095">
        <v>11815.7</v>
      </c>
      <c r="T72" s="1095"/>
      <c r="U72" s="1095">
        <v>11815.7</v>
      </c>
      <c r="V72" s="1095"/>
      <c r="W72" s="1095">
        <v>118157</v>
      </c>
    </row>
    <row r="73" spans="2:23">
      <c r="B73" s="1091" t="s">
        <v>648</v>
      </c>
      <c r="C73" s="1095">
        <v>7074.8</v>
      </c>
      <c r="D73" s="1095"/>
      <c r="E73" s="1095">
        <v>7074.8</v>
      </c>
      <c r="F73" s="1095"/>
      <c r="G73" s="1095">
        <v>7074.8</v>
      </c>
      <c r="H73" s="1095"/>
      <c r="I73" s="1095">
        <v>7074.8</v>
      </c>
      <c r="J73" s="1095"/>
      <c r="K73" s="1095">
        <v>7074.8</v>
      </c>
      <c r="L73" s="1095"/>
      <c r="M73" s="1095">
        <v>7074.8</v>
      </c>
      <c r="N73" s="1095"/>
      <c r="O73" s="1095">
        <v>7074.8</v>
      </c>
      <c r="P73" s="1095"/>
      <c r="Q73" s="1095">
        <v>7074.8</v>
      </c>
      <c r="R73" s="1095"/>
      <c r="S73" s="1095">
        <v>7074.8</v>
      </c>
      <c r="T73" s="1095"/>
      <c r="U73" s="1095">
        <v>7074.8</v>
      </c>
      <c r="V73" s="1095"/>
      <c r="W73" s="1095">
        <v>70748</v>
      </c>
    </row>
    <row r="74" spans="2:23">
      <c r="B74" s="1091" t="s">
        <v>649</v>
      </c>
      <c r="C74" s="1095">
        <v>7975.3</v>
      </c>
      <c r="D74" s="1095"/>
      <c r="E74" s="1095">
        <v>7975.3</v>
      </c>
      <c r="F74" s="1095"/>
      <c r="G74" s="1095">
        <v>7975.3</v>
      </c>
      <c r="H74" s="1095"/>
      <c r="I74" s="1095">
        <v>7975.3</v>
      </c>
      <c r="J74" s="1095"/>
      <c r="K74" s="1095">
        <v>7975.3</v>
      </c>
      <c r="L74" s="1095"/>
      <c r="M74" s="1095">
        <v>7975.3</v>
      </c>
      <c r="N74" s="1095"/>
      <c r="O74" s="1095">
        <v>7975.3</v>
      </c>
      <c r="P74" s="1095"/>
      <c r="Q74" s="1095">
        <v>7975.3</v>
      </c>
      <c r="R74" s="1095"/>
      <c r="S74" s="1095">
        <v>7975.3</v>
      </c>
      <c r="T74" s="1095"/>
      <c r="U74" s="1095">
        <v>7975.3</v>
      </c>
      <c r="V74" s="1095"/>
      <c r="W74" s="1095">
        <v>79753</v>
      </c>
    </row>
    <row r="75" spans="2:23">
      <c r="B75" s="1091" t="s">
        <v>650</v>
      </c>
      <c r="C75" s="1095">
        <v>12402.5</v>
      </c>
      <c r="D75" s="1095"/>
      <c r="E75" s="1095">
        <v>12402.5</v>
      </c>
      <c r="F75" s="1095"/>
      <c r="G75" s="1095">
        <v>12402.5</v>
      </c>
      <c r="H75" s="1095"/>
      <c r="I75" s="1095">
        <v>12402.5</v>
      </c>
      <c r="J75" s="1095"/>
      <c r="K75" s="1095">
        <v>12402.5</v>
      </c>
      <c r="L75" s="1095"/>
      <c r="M75" s="1095">
        <v>12402.5</v>
      </c>
      <c r="N75" s="1095"/>
      <c r="O75" s="1095">
        <v>12402.5</v>
      </c>
      <c r="P75" s="1095"/>
      <c r="Q75" s="1095">
        <v>12402.5</v>
      </c>
      <c r="R75" s="1095"/>
      <c r="S75" s="1095">
        <v>12402.5</v>
      </c>
      <c r="T75" s="1095"/>
      <c r="U75" s="1095">
        <v>12402.5</v>
      </c>
      <c r="V75" s="1095"/>
      <c r="W75" s="1095">
        <v>124025</v>
      </c>
    </row>
    <row r="76" spans="2:23">
      <c r="B76" s="1093" t="s">
        <v>625</v>
      </c>
      <c r="C76" s="1096">
        <v>343863.4</v>
      </c>
      <c r="D76" s="1096"/>
      <c r="E76" s="1096">
        <v>343863.4</v>
      </c>
      <c r="F76" s="1096"/>
      <c r="G76" s="1096">
        <v>343863.4</v>
      </c>
      <c r="H76" s="1096"/>
      <c r="I76" s="1096">
        <v>343863.4</v>
      </c>
      <c r="J76" s="1096"/>
      <c r="K76" s="1096">
        <v>343863.4</v>
      </c>
      <c r="L76" s="1096"/>
      <c r="M76" s="1096">
        <v>343863.4</v>
      </c>
      <c r="N76" s="1096"/>
      <c r="O76" s="1096">
        <v>343863.4</v>
      </c>
      <c r="P76" s="1096"/>
      <c r="Q76" s="1096">
        <v>343863.4</v>
      </c>
      <c r="R76" s="1096"/>
      <c r="S76" s="1096">
        <v>343863.4</v>
      </c>
      <c r="T76" s="1096"/>
      <c r="U76" s="1096">
        <v>343863.4</v>
      </c>
      <c r="V76" s="1096"/>
      <c r="W76" s="1096">
        <v>3438634</v>
      </c>
    </row>
    <row r="80" spans="2:23" ht="21">
      <c r="B80" s="2736" t="s">
        <v>651</v>
      </c>
      <c r="C80" s="2736"/>
      <c r="D80" s="2736"/>
      <c r="E80" s="2736"/>
      <c r="F80" s="2736"/>
      <c r="G80" s="2736"/>
      <c r="H80" s="2736"/>
      <c r="I80" s="2736"/>
      <c r="J80" s="2736"/>
      <c r="K80" s="2736"/>
      <c r="L80" s="2736"/>
      <c r="M80" s="2736"/>
      <c r="N80" s="2736"/>
      <c r="O80" s="2736"/>
      <c r="P80" s="2736"/>
      <c r="Q80" s="2736"/>
      <c r="R80" s="2736"/>
      <c r="S80" s="2736"/>
      <c r="T80" s="2736"/>
      <c r="U80" s="2736"/>
      <c r="V80" s="2736"/>
      <c r="W80" s="2736"/>
    </row>
    <row r="81" spans="2:23">
      <c r="B81" s="1097"/>
      <c r="C81" s="2737">
        <v>2021</v>
      </c>
      <c r="D81" s="2737"/>
      <c r="E81" s="2737">
        <v>2022</v>
      </c>
      <c r="F81" s="2737"/>
      <c r="G81" s="2737">
        <v>2023</v>
      </c>
      <c r="H81" s="2737"/>
      <c r="I81" s="2737">
        <v>2024</v>
      </c>
      <c r="J81" s="2737"/>
      <c r="K81" s="2737">
        <v>2025</v>
      </c>
      <c r="L81" s="2737"/>
      <c r="M81" s="2737">
        <v>2026</v>
      </c>
      <c r="N81" s="2737"/>
      <c r="O81" s="2737">
        <v>2027</v>
      </c>
      <c r="P81" s="2737"/>
      <c r="Q81" s="2737">
        <v>2028</v>
      </c>
      <c r="R81" s="2737"/>
      <c r="S81" s="2737">
        <v>2029</v>
      </c>
      <c r="T81" s="2737"/>
      <c r="U81" s="2737">
        <v>2030</v>
      </c>
      <c r="V81" s="2737"/>
      <c r="W81" s="1098" t="s">
        <v>79</v>
      </c>
    </row>
    <row r="82" spans="2:23">
      <c r="B82" s="1099" t="s">
        <v>634</v>
      </c>
      <c r="C82" s="1100" t="s">
        <v>635</v>
      </c>
      <c r="D82" s="1100" t="s">
        <v>636</v>
      </c>
      <c r="E82" s="1100" t="s">
        <v>635</v>
      </c>
      <c r="F82" s="1100" t="s">
        <v>636</v>
      </c>
      <c r="G82" s="1100" t="s">
        <v>635</v>
      </c>
      <c r="H82" s="1100" t="s">
        <v>636</v>
      </c>
      <c r="I82" s="1100" t="s">
        <v>635</v>
      </c>
      <c r="J82" s="1100" t="s">
        <v>636</v>
      </c>
      <c r="K82" s="1100" t="s">
        <v>635</v>
      </c>
      <c r="L82" s="1100" t="s">
        <v>636</v>
      </c>
      <c r="M82" s="1100" t="s">
        <v>635</v>
      </c>
      <c r="N82" s="1100" t="s">
        <v>636</v>
      </c>
      <c r="O82" s="1100" t="s">
        <v>635</v>
      </c>
      <c r="P82" s="1100" t="s">
        <v>636</v>
      </c>
      <c r="Q82" s="1100" t="s">
        <v>635</v>
      </c>
      <c r="R82" s="1100" t="s">
        <v>636</v>
      </c>
      <c r="S82" s="1100" t="s">
        <v>635</v>
      </c>
      <c r="T82" s="1100" t="s">
        <v>636</v>
      </c>
      <c r="U82" s="1100" t="s">
        <v>635</v>
      </c>
      <c r="V82" s="1100" t="s">
        <v>636</v>
      </c>
      <c r="W82" s="1100" t="s">
        <v>635</v>
      </c>
    </row>
    <row r="83" spans="2:23">
      <c r="B83" s="1097" t="s">
        <v>637</v>
      </c>
      <c r="C83" s="1037">
        <v>1173</v>
      </c>
      <c r="E83" s="1037">
        <v>1285</v>
      </c>
      <c r="G83" s="1037">
        <v>1637</v>
      </c>
      <c r="I83" s="1037">
        <v>1747</v>
      </c>
      <c r="K83" s="1037">
        <v>2294</v>
      </c>
      <c r="M83" s="1037">
        <v>2014</v>
      </c>
      <c r="O83" s="1037">
        <v>1539</v>
      </c>
      <c r="Q83" s="1037">
        <v>1611</v>
      </c>
      <c r="S83" s="1037">
        <v>1930</v>
      </c>
      <c r="U83" s="1037">
        <v>1507</v>
      </c>
      <c r="W83" s="1037">
        <v>16737</v>
      </c>
    </row>
    <row r="84" spans="2:23">
      <c r="B84" s="1097" t="s">
        <v>638</v>
      </c>
      <c r="C84" s="1037">
        <v>125</v>
      </c>
      <c r="E84" s="1037">
        <v>772</v>
      </c>
      <c r="G84" s="1037">
        <v>1754</v>
      </c>
      <c r="I84" s="1037">
        <v>3955</v>
      </c>
      <c r="K84" s="1037">
        <v>5102</v>
      </c>
      <c r="M84" s="1037">
        <v>7315</v>
      </c>
      <c r="O84" s="1037">
        <v>10685</v>
      </c>
      <c r="Q84" s="1037">
        <v>12600</v>
      </c>
      <c r="S84" s="1037">
        <v>11678</v>
      </c>
      <c r="U84" s="1037">
        <v>13260</v>
      </c>
      <c r="W84" s="1037">
        <v>67246</v>
      </c>
    </row>
    <row r="85" spans="2:23">
      <c r="B85" s="1097" t="s">
        <v>639</v>
      </c>
      <c r="C85" s="1037">
        <v>125</v>
      </c>
      <c r="E85" s="1037">
        <v>497</v>
      </c>
      <c r="G85" s="1037">
        <v>1327</v>
      </c>
      <c r="I85" s="1037">
        <v>4043</v>
      </c>
      <c r="K85" s="1037">
        <v>6961</v>
      </c>
      <c r="M85" s="1037">
        <v>11949</v>
      </c>
      <c r="O85" s="1037">
        <v>14534</v>
      </c>
      <c r="Q85" s="1037">
        <v>18805</v>
      </c>
      <c r="S85" s="1037">
        <v>17323</v>
      </c>
      <c r="U85" s="1037">
        <v>9209</v>
      </c>
      <c r="W85" s="1037">
        <v>84773</v>
      </c>
    </row>
    <row r="86" spans="2:23">
      <c r="B86" s="1097" t="s">
        <v>640</v>
      </c>
      <c r="C86" s="1037">
        <v>509</v>
      </c>
      <c r="E86" s="1037">
        <v>4996</v>
      </c>
      <c r="G86" s="1037">
        <v>8760</v>
      </c>
      <c r="I86" s="1037">
        <v>14160</v>
      </c>
      <c r="K86" s="1037">
        <v>19550</v>
      </c>
      <c r="M86" s="1037">
        <v>24689</v>
      </c>
      <c r="O86" s="1037">
        <v>29051</v>
      </c>
      <c r="Q86" s="1037">
        <v>34234</v>
      </c>
      <c r="S86" s="1037">
        <v>44815</v>
      </c>
      <c r="U86" s="1037">
        <v>51848</v>
      </c>
      <c r="W86" s="1037">
        <v>232612</v>
      </c>
    </row>
    <row r="87" spans="2:23">
      <c r="B87" s="1097" t="s">
        <v>641</v>
      </c>
      <c r="C87" s="1037">
        <v>180</v>
      </c>
      <c r="E87" s="1037">
        <v>518</v>
      </c>
      <c r="G87" s="1037">
        <v>1242</v>
      </c>
      <c r="I87" s="1037">
        <v>1899</v>
      </c>
      <c r="K87" s="1037">
        <v>3901</v>
      </c>
      <c r="M87" s="1037">
        <v>7053</v>
      </c>
      <c r="O87" s="1037">
        <v>10969</v>
      </c>
      <c r="Q87" s="1037">
        <v>22571</v>
      </c>
      <c r="S87" s="1037">
        <v>27148</v>
      </c>
      <c r="U87" s="1037">
        <v>36449</v>
      </c>
      <c r="W87" s="1037">
        <v>111930</v>
      </c>
    </row>
    <row r="88" spans="2:23">
      <c r="B88" s="1097" t="s">
        <v>642</v>
      </c>
      <c r="C88" s="1037">
        <v>47</v>
      </c>
      <c r="E88" s="1037">
        <v>215</v>
      </c>
      <c r="G88" s="1037">
        <v>467</v>
      </c>
      <c r="I88" s="1037">
        <v>642</v>
      </c>
      <c r="K88" s="1037">
        <v>1058</v>
      </c>
      <c r="M88" s="1037">
        <v>2395</v>
      </c>
      <c r="O88" s="1037">
        <v>3075</v>
      </c>
      <c r="Q88" s="1037">
        <v>3841</v>
      </c>
      <c r="S88" s="1037">
        <v>9071</v>
      </c>
      <c r="U88" s="1037">
        <v>42347</v>
      </c>
      <c r="W88" s="1037">
        <v>63158</v>
      </c>
    </row>
    <row r="89" spans="2:23">
      <c r="B89" s="1097" t="s">
        <v>643</v>
      </c>
      <c r="C89" s="1037">
        <v>86</v>
      </c>
      <c r="E89" s="1037">
        <v>477</v>
      </c>
      <c r="G89" s="1037">
        <v>1446</v>
      </c>
      <c r="I89" s="1037">
        <v>2402</v>
      </c>
      <c r="K89" s="1037">
        <v>4317</v>
      </c>
      <c r="M89" s="1037">
        <v>6666</v>
      </c>
      <c r="O89" s="1037">
        <v>11747</v>
      </c>
      <c r="Q89" s="1037">
        <v>16245</v>
      </c>
      <c r="S89" s="1037">
        <v>32376</v>
      </c>
      <c r="U89" s="1037">
        <v>52865</v>
      </c>
      <c r="W89" s="1037">
        <v>128627</v>
      </c>
    </row>
    <row r="90" spans="2:23">
      <c r="B90" s="1097" t="s">
        <v>644</v>
      </c>
      <c r="C90" s="1037">
        <v>196</v>
      </c>
      <c r="E90" s="1037">
        <v>392</v>
      </c>
      <c r="G90" s="1037">
        <v>1490</v>
      </c>
      <c r="I90" s="1037">
        <v>2267</v>
      </c>
      <c r="K90" s="1037">
        <v>2907</v>
      </c>
      <c r="M90" s="1037">
        <v>4804</v>
      </c>
      <c r="O90" s="1037">
        <v>6200</v>
      </c>
      <c r="Q90" s="1037">
        <v>9513</v>
      </c>
      <c r="S90" s="1037">
        <v>16085</v>
      </c>
      <c r="U90" s="1037">
        <v>10169</v>
      </c>
      <c r="W90" s="1037">
        <v>54023</v>
      </c>
    </row>
    <row r="91" spans="2:23">
      <c r="B91" s="1097" t="s">
        <v>645</v>
      </c>
      <c r="C91" s="1037">
        <v>211</v>
      </c>
      <c r="E91" s="1037">
        <v>1116</v>
      </c>
      <c r="G91" s="1037">
        <v>2869</v>
      </c>
      <c r="I91" s="1037">
        <v>4917</v>
      </c>
      <c r="K91" s="1037">
        <v>6278</v>
      </c>
      <c r="M91" s="1037">
        <v>6889</v>
      </c>
      <c r="O91" s="1037">
        <v>6367</v>
      </c>
      <c r="Q91" s="1037">
        <v>4104</v>
      </c>
      <c r="S91" s="1037">
        <v>3771</v>
      </c>
      <c r="U91" s="1037">
        <v>2858</v>
      </c>
      <c r="W91" s="1037">
        <v>39380</v>
      </c>
    </row>
    <row r="92" spans="2:23">
      <c r="B92" s="1097" t="s">
        <v>646</v>
      </c>
      <c r="C92" s="1037">
        <v>141</v>
      </c>
      <c r="E92" s="1037">
        <v>1006</v>
      </c>
      <c r="G92" s="1037">
        <v>2740</v>
      </c>
      <c r="I92" s="1037">
        <v>5661</v>
      </c>
      <c r="K92" s="1037">
        <v>9584</v>
      </c>
      <c r="M92" s="1037">
        <v>13672</v>
      </c>
      <c r="O92" s="1037">
        <v>16123</v>
      </c>
      <c r="Q92" s="1037">
        <v>19195</v>
      </c>
      <c r="S92" s="1037">
        <v>22697</v>
      </c>
      <c r="U92" s="1037">
        <v>39361</v>
      </c>
      <c r="W92" s="1037">
        <v>130180</v>
      </c>
    </row>
    <row r="93" spans="2:23">
      <c r="B93" s="1097" t="s">
        <v>647</v>
      </c>
      <c r="E93" s="1037">
        <v>196</v>
      </c>
      <c r="G93" s="1037">
        <v>273</v>
      </c>
      <c r="I93" s="1037">
        <v>528</v>
      </c>
      <c r="K93" s="1037">
        <v>1969</v>
      </c>
      <c r="M93" s="1037">
        <v>2301</v>
      </c>
      <c r="O93" s="1037">
        <v>3946</v>
      </c>
      <c r="Q93" s="1037">
        <v>5786</v>
      </c>
      <c r="S93" s="1037">
        <v>8659</v>
      </c>
      <c r="U93" s="1037">
        <v>19494</v>
      </c>
      <c r="W93" s="1037">
        <v>43152</v>
      </c>
    </row>
    <row r="94" spans="2:23">
      <c r="B94" s="1097" t="s">
        <v>648</v>
      </c>
      <c r="C94" s="1037">
        <v>86</v>
      </c>
      <c r="E94" s="1037">
        <v>940</v>
      </c>
      <c r="G94" s="1037">
        <v>2379</v>
      </c>
      <c r="I94" s="1037">
        <v>2715</v>
      </c>
      <c r="K94" s="1037">
        <v>3832</v>
      </c>
      <c r="M94" s="1037">
        <v>2511</v>
      </c>
      <c r="O94" s="1037">
        <v>3397</v>
      </c>
      <c r="Q94" s="1037">
        <v>2322</v>
      </c>
      <c r="S94" s="1037">
        <v>4120</v>
      </c>
      <c r="U94" s="1037">
        <v>2942</v>
      </c>
      <c r="W94" s="1037">
        <v>25244</v>
      </c>
    </row>
    <row r="95" spans="2:23">
      <c r="B95" s="1097" t="s">
        <v>649</v>
      </c>
      <c r="C95" s="1037">
        <v>282</v>
      </c>
      <c r="E95" s="1037">
        <v>799</v>
      </c>
      <c r="G95" s="1037">
        <v>2044</v>
      </c>
      <c r="I95" s="1037">
        <v>5125</v>
      </c>
      <c r="K95" s="1037">
        <v>6637</v>
      </c>
      <c r="M95" s="1037">
        <v>6157</v>
      </c>
      <c r="O95" s="1037">
        <v>6991</v>
      </c>
      <c r="Q95" s="1037">
        <v>7206</v>
      </c>
      <c r="S95" s="1037">
        <v>7025</v>
      </c>
      <c r="U95" s="1037">
        <v>5017</v>
      </c>
      <c r="W95" s="1037">
        <v>47283</v>
      </c>
    </row>
    <row r="96" spans="2:23">
      <c r="B96" s="1097" t="s">
        <v>650</v>
      </c>
      <c r="C96" s="1037">
        <v>165</v>
      </c>
      <c r="E96" s="1037">
        <v>317</v>
      </c>
      <c r="G96" s="1037">
        <v>1188</v>
      </c>
      <c r="I96" s="1037">
        <v>2103</v>
      </c>
      <c r="K96" s="1037">
        <v>4570</v>
      </c>
      <c r="M96" s="1037">
        <v>7081</v>
      </c>
      <c r="O96" s="1037">
        <v>13867</v>
      </c>
      <c r="Q96" s="1037">
        <v>23629</v>
      </c>
      <c r="S96" s="1037">
        <v>39645</v>
      </c>
      <c r="U96" s="1037">
        <v>55853</v>
      </c>
      <c r="W96" s="1037">
        <v>148418</v>
      </c>
    </row>
    <row r="97" spans="2:23">
      <c r="B97" s="1099" t="s">
        <v>625</v>
      </c>
      <c r="C97" s="1101">
        <v>3326</v>
      </c>
      <c r="D97" s="1101"/>
      <c r="E97" s="1101">
        <v>13526</v>
      </c>
      <c r="F97" s="1101"/>
      <c r="G97" s="1101">
        <v>29616</v>
      </c>
      <c r="H97" s="1101"/>
      <c r="I97" s="1101">
        <v>52164</v>
      </c>
      <c r="J97" s="1101"/>
      <c r="K97" s="1101">
        <v>78960</v>
      </c>
      <c r="L97" s="1101"/>
      <c r="M97" s="1101">
        <v>105496</v>
      </c>
      <c r="N97" s="1101"/>
      <c r="O97" s="1101">
        <v>138491</v>
      </c>
      <c r="P97" s="1101"/>
      <c r="Q97" s="1101">
        <v>181662</v>
      </c>
      <c r="R97" s="1101"/>
      <c r="S97" s="1101">
        <v>246343</v>
      </c>
      <c r="T97" s="1101"/>
      <c r="U97" s="1101">
        <v>343179</v>
      </c>
      <c r="V97" s="1101"/>
      <c r="W97" s="1101">
        <v>1192763</v>
      </c>
    </row>
    <row r="101" spans="2:23" ht="21">
      <c r="B101" s="2734" t="s">
        <v>652</v>
      </c>
      <c r="C101" s="2734"/>
      <c r="D101" s="2734"/>
      <c r="E101" s="2734"/>
      <c r="F101" s="2734"/>
      <c r="G101" s="2734"/>
      <c r="H101" s="2734"/>
      <c r="I101" s="2734"/>
      <c r="J101" s="2734"/>
      <c r="K101" s="2734"/>
      <c r="L101" s="2734"/>
      <c r="M101" s="2734"/>
      <c r="N101" s="2734"/>
      <c r="O101" s="2734"/>
      <c r="P101" s="2734"/>
      <c r="Q101" s="2734"/>
      <c r="R101" s="2734"/>
      <c r="S101" s="2734"/>
      <c r="T101" s="2734"/>
      <c r="U101" s="2734"/>
      <c r="V101" s="2734"/>
      <c r="W101" s="2734"/>
    </row>
    <row r="102" spans="2:23">
      <c r="B102" s="1102"/>
      <c r="C102" s="2735">
        <v>2021</v>
      </c>
      <c r="D102" s="2735"/>
      <c r="E102" s="2735">
        <v>2022</v>
      </c>
      <c r="F102" s="2735"/>
      <c r="G102" s="2735">
        <v>2023</v>
      </c>
      <c r="H102" s="2735"/>
      <c r="I102" s="2735">
        <v>2024</v>
      </c>
      <c r="J102" s="2735"/>
      <c r="K102" s="2735">
        <v>2025</v>
      </c>
      <c r="L102" s="2735"/>
      <c r="M102" s="2735">
        <v>2026</v>
      </c>
      <c r="N102" s="2735"/>
      <c r="O102" s="2735">
        <v>2027</v>
      </c>
      <c r="P102" s="2735"/>
      <c r="Q102" s="2735">
        <v>2028</v>
      </c>
      <c r="R102" s="2735"/>
      <c r="S102" s="2735">
        <v>2029</v>
      </c>
      <c r="T102" s="2735"/>
      <c r="U102" s="2735">
        <v>2030</v>
      </c>
      <c r="V102" s="2735"/>
      <c r="W102" s="1103" t="s">
        <v>79</v>
      </c>
    </row>
    <row r="103" spans="2:23">
      <c r="B103" s="1104" t="s">
        <v>634</v>
      </c>
      <c r="C103" s="1105" t="s">
        <v>635</v>
      </c>
      <c r="D103" s="1105" t="s">
        <v>636</v>
      </c>
      <c r="E103" s="1105" t="s">
        <v>635</v>
      </c>
      <c r="F103" s="1105" t="s">
        <v>636</v>
      </c>
      <c r="G103" s="1105" t="s">
        <v>635</v>
      </c>
      <c r="H103" s="1105" t="s">
        <v>636</v>
      </c>
      <c r="I103" s="1105" t="s">
        <v>635</v>
      </c>
      <c r="J103" s="1105" t="s">
        <v>636</v>
      </c>
      <c r="K103" s="1105" t="s">
        <v>635</v>
      </c>
      <c r="L103" s="1105" t="s">
        <v>636</v>
      </c>
      <c r="M103" s="1105" t="s">
        <v>635</v>
      </c>
      <c r="N103" s="1105" t="s">
        <v>636</v>
      </c>
      <c r="O103" s="1105" t="s">
        <v>635</v>
      </c>
      <c r="P103" s="1105" t="s">
        <v>636</v>
      </c>
      <c r="Q103" s="1105" t="s">
        <v>635</v>
      </c>
      <c r="R103" s="1105" t="s">
        <v>636</v>
      </c>
      <c r="S103" s="1105" t="s">
        <v>635</v>
      </c>
      <c r="T103" s="1105" t="s">
        <v>636</v>
      </c>
      <c r="U103" s="1105" t="s">
        <v>635</v>
      </c>
      <c r="V103" s="1105" t="s">
        <v>636</v>
      </c>
      <c r="W103" s="1105" t="s">
        <v>635</v>
      </c>
    </row>
    <row r="104" spans="2:23">
      <c r="B104" s="1102" t="s">
        <v>638</v>
      </c>
      <c r="C104" s="1037">
        <v>1955</v>
      </c>
      <c r="E104" s="1037">
        <v>2152</v>
      </c>
      <c r="G104" s="1037">
        <v>2697</v>
      </c>
      <c r="I104" s="1037">
        <v>2762</v>
      </c>
      <c r="K104" s="1037">
        <v>2608</v>
      </c>
      <c r="M104" s="1039">
        <v>718.26599999999962</v>
      </c>
      <c r="N104" s="1039"/>
      <c r="O104" s="1039">
        <v>760.6436939999985</v>
      </c>
      <c r="P104" s="1039"/>
      <c r="Q104" s="1039">
        <v>805.52167194599861</v>
      </c>
      <c r="R104" s="1039"/>
      <c r="S104" s="1039">
        <v>853.04745059081324</v>
      </c>
      <c r="T104" s="1039"/>
      <c r="U104" s="1039">
        <v>902.41007740936402</v>
      </c>
      <c r="V104" s="1039"/>
      <c r="W104" s="1095">
        <v>16213.888893946174</v>
      </c>
    </row>
    <row r="105" spans="2:23">
      <c r="B105" s="1102" t="s">
        <v>639</v>
      </c>
      <c r="C105" s="1037">
        <v>845</v>
      </c>
      <c r="E105" s="1037">
        <v>1797</v>
      </c>
      <c r="G105" s="1037">
        <v>2912</v>
      </c>
      <c r="I105" s="1037">
        <v>3555</v>
      </c>
      <c r="K105" s="1037">
        <v>3971</v>
      </c>
      <c r="M105" s="1039">
        <v>864.54980667135897</v>
      </c>
      <c r="N105" s="1039"/>
      <c r="O105" s="1039">
        <v>921.69402442483624</v>
      </c>
      <c r="P105" s="1039"/>
      <c r="Q105" s="1039">
        <v>982.61530811188823</v>
      </c>
      <c r="R105" s="1039"/>
      <c r="S105" s="1039">
        <v>1047.5633107617705</v>
      </c>
      <c r="T105" s="1039"/>
      <c r="U105" s="1039">
        <v>1116.8041867399879</v>
      </c>
      <c r="V105" s="1039"/>
      <c r="W105" s="1095">
        <v>18013.226636709842</v>
      </c>
    </row>
    <row r="106" spans="2:23">
      <c r="B106" s="1102" t="s">
        <v>640</v>
      </c>
      <c r="C106" s="1037">
        <v>3824</v>
      </c>
      <c r="E106" s="1037">
        <v>3753</v>
      </c>
      <c r="G106" s="1037">
        <v>4424</v>
      </c>
      <c r="I106" s="1037">
        <v>4587</v>
      </c>
      <c r="K106" s="1037">
        <v>5701</v>
      </c>
      <c r="M106" s="1039">
        <v>1456.9483733725392</v>
      </c>
      <c r="N106" s="1039"/>
      <c r="O106" s="1039">
        <v>1401.0109540289777</v>
      </c>
      <c r="P106" s="1039"/>
      <c r="Q106" s="1039">
        <v>1483.6706003166873</v>
      </c>
      <c r="R106" s="1039"/>
      <c r="S106" s="1039">
        <v>1571.2071657353736</v>
      </c>
      <c r="T106" s="1039"/>
      <c r="U106" s="1039">
        <v>2388.5702014230556</v>
      </c>
      <c r="V106" s="1039"/>
      <c r="W106" s="1095">
        <v>30590.407294876633</v>
      </c>
    </row>
    <row r="107" spans="2:23">
      <c r="B107" s="1102" t="s">
        <v>641</v>
      </c>
      <c r="C107" s="1037">
        <v>4203</v>
      </c>
      <c r="E107" s="1037">
        <v>3557</v>
      </c>
      <c r="G107" s="1037">
        <v>3775</v>
      </c>
      <c r="I107" s="1037">
        <v>4257</v>
      </c>
      <c r="K107" s="1037">
        <v>3589</v>
      </c>
      <c r="M107" s="1039">
        <v>1186.3075352437409</v>
      </c>
      <c r="N107" s="1039"/>
      <c r="O107" s="1039">
        <v>1258.9212067868029</v>
      </c>
      <c r="P107" s="1039"/>
      <c r="Q107" s="1039">
        <v>1335.979548146348</v>
      </c>
      <c r="R107" s="1039"/>
      <c r="S107" s="1039">
        <v>1417.7546167649707</v>
      </c>
      <c r="T107" s="1039"/>
      <c r="U107" s="1039">
        <v>1504.535122672547</v>
      </c>
      <c r="V107" s="1039"/>
      <c r="W107" s="1095">
        <v>26084.498029614409</v>
      </c>
    </row>
    <row r="108" spans="2:23">
      <c r="B108" s="1102" t="s">
        <v>642</v>
      </c>
      <c r="C108" s="1037">
        <v>4074</v>
      </c>
      <c r="E108" s="1037">
        <v>1859</v>
      </c>
      <c r="G108" s="1037">
        <v>1356</v>
      </c>
      <c r="I108" s="1037">
        <v>1848</v>
      </c>
      <c r="K108" s="1037">
        <v>1561</v>
      </c>
      <c r="M108" s="1039">
        <v>652.95342593074747</v>
      </c>
      <c r="N108" s="1039"/>
      <c r="O108" s="1039">
        <v>692.80649906915642</v>
      </c>
      <c r="P108" s="1039"/>
      <c r="Q108" s="1039">
        <v>735.09200823669198</v>
      </c>
      <c r="R108" s="1039"/>
      <c r="S108" s="1039">
        <v>779.95841739283969</v>
      </c>
      <c r="T108" s="1039"/>
      <c r="U108" s="1039">
        <v>827.56325200867286</v>
      </c>
      <c r="V108" s="1039"/>
      <c r="W108" s="1095">
        <v>14386.373602638108</v>
      </c>
    </row>
    <row r="109" spans="2:23">
      <c r="B109" s="1102" t="s">
        <v>643</v>
      </c>
      <c r="C109" s="1037">
        <v>5590</v>
      </c>
      <c r="E109" s="1037">
        <v>4814</v>
      </c>
      <c r="G109" s="1037">
        <v>4744</v>
      </c>
      <c r="I109" s="1037">
        <v>4102</v>
      </c>
      <c r="K109" s="1037">
        <v>3661</v>
      </c>
      <c r="M109" s="1039">
        <v>1387.0276801854998</v>
      </c>
      <c r="N109" s="1039"/>
      <c r="O109" s="1039">
        <v>1470.9980780555525</v>
      </c>
      <c r="P109" s="1039"/>
      <c r="Q109" s="1039">
        <v>1560.0520282001416</v>
      </c>
      <c r="R109" s="1039"/>
      <c r="S109" s="1039">
        <v>1654.4972879287961</v>
      </c>
      <c r="T109" s="1039"/>
      <c r="U109" s="1039">
        <v>1754.660246121337</v>
      </c>
      <c r="V109" s="1039"/>
      <c r="W109" s="1095">
        <v>30738.235320491327</v>
      </c>
    </row>
    <row r="110" spans="2:23">
      <c r="B110" s="1102" t="s">
        <v>644</v>
      </c>
      <c r="C110" s="1037">
        <v>1145</v>
      </c>
      <c r="E110" s="1037">
        <v>2506</v>
      </c>
      <c r="G110" s="1037">
        <v>2115</v>
      </c>
      <c r="I110" s="1037">
        <v>2300</v>
      </c>
      <c r="K110" s="1037">
        <v>1948</v>
      </c>
      <c r="M110" s="1039">
        <v>596.65892490691476</v>
      </c>
      <c r="N110" s="1039"/>
      <c r="O110" s="1039">
        <v>632.20934159066564</v>
      </c>
      <c r="P110" s="1039"/>
      <c r="Q110" s="1039">
        <v>669.87794015962754</v>
      </c>
      <c r="R110" s="1039"/>
      <c r="S110" s="1039">
        <v>709.79092713731006</v>
      </c>
      <c r="T110" s="1039"/>
      <c r="U110" s="1039">
        <v>752.08202874450762</v>
      </c>
      <c r="V110" s="1039"/>
      <c r="W110" s="1095">
        <v>13374.619162539026</v>
      </c>
    </row>
    <row r="111" spans="2:23">
      <c r="B111" s="1102" t="s">
        <v>645</v>
      </c>
      <c r="C111" s="1037">
        <v>125</v>
      </c>
      <c r="E111" s="1037">
        <v>114</v>
      </c>
      <c r="G111" s="1037">
        <v>625</v>
      </c>
      <c r="I111" s="1037">
        <v>384</v>
      </c>
      <c r="K111" s="1037">
        <v>1148</v>
      </c>
      <c r="M111" s="1039">
        <v>135.97567263334986</v>
      </c>
      <c r="N111" s="1039"/>
      <c r="O111" s="1039">
        <v>143.69244373021638</v>
      </c>
      <c r="P111" s="1039"/>
      <c r="Q111" s="1039">
        <v>151.84715019455098</v>
      </c>
      <c r="R111" s="1039"/>
      <c r="S111" s="1039">
        <v>160.46464534695542</v>
      </c>
      <c r="T111" s="1039"/>
      <c r="U111" s="1039">
        <v>169.57119296169913</v>
      </c>
      <c r="V111" s="1039"/>
      <c r="W111" s="1095">
        <v>3157.5511048667718</v>
      </c>
    </row>
    <row r="112" spans="2:23">
      <c r="B112" s="1102" t="s">
        <v>646</v>
      </c>
      <c r="C112" s="1037">
        <v>2070</v>
      </c>
      <c r="E112" s="1037">
        <v>2632</v>
      </c>
      <c r="G112" s="1037">
        <v>3192</v>
      </c>
      <c r="I112" s="1037">
        <v>3216</v>
      </c>
      <c r="K112" s="1037">
        <v>4233</v>
      </c>
      <c r="M112" s="1039">
        <v>904.85161745492769</v>
      </c>
      <c r="N112" s="1039"/>
      <c r="O112" s="1039">
        <v>958.21513499457251</v>
      </c>
      <c r="P112" s="1039"/>
      <c r="Q112" s="1039">
        <v>1014.7257596944146</v>
      </c>
      <c r="R112" s="1039"/>
      <c r="S112" s="1039">
        <v>1074.5690918284599</v>
      </c>
      <c r="T112" s="1039"/>
      <c r="U112" s="1039">
        <v>1137.9416774250094</v>
      </c>
      <c r="V112" s="1039"/>
      <c r="W112" s="1095">
        <v>20433.303281397384</v>
      </c>
    </row>
    <row r="113" spans="2:23">
      <c r="B113" s="1102" t="s">
        <v>647</v>
      </c>
      <c r="C113" s="1037">
        <v>2399</v>
      </c>
      <c r="E113" s="1037">
        <v>1937</v>
      </c>
      <c r="G113" s="1037">
        <v>1732</v>
      </c>
      <c r="I113" s="1037">
        <v>2149</v>
      </c>
      <c r="K113" s="1037">
        <v>1980</v>
      </c>
      <c r="M113" s="1039">
        <v>615.32956383482269</v>
      </c>
      <c r="N113" s="1039"/>
      <c r="O113" s="1039">
        <v>652.46111940304399</v>
      </c>
      <c r="P113" s="1039"/>
      <c r="Q113" s="1039">
        <v>691.83334809986263</v>
      </c>
      <c r="R113" s="1039"/>
      <c r="S113" s="1039">
        <v>733.5814614991632</v>
      </c>
      <c r="T113" s="1039"/>
      <c r="U113" s="1039">
        <v>777.84883040585919</v>
      </c>
      <c r="V113" s="1039"/>
      <c r="W113" s="1095">
        <v>13668.054323242752</v>
      </c>
    </row>
    <row r="114" spans="2:23">
      <c r="B114" s="1102" t="s">
        <v>648</v>
      </c>
      <c r="C114" s="1037">
        <v>328</v>
      </c>
      <c r="E114" s="1037">
        <v>229</v>
      </c>
      <c r="G114" s="1037">
        <v>484</v>
      </c>
      <c r="I114" s="1037">
        <v>487</v>
      </c>
      <c r="K114" s="1037">
        <v>638</v>
      </c>
      <c r="M114" s="1039">
        <v>127.76986668892505</v>
      </c>
      <c r="N114" s="1039"/>
      <c r="O114" s="1039">
        <v>135.30686522710857</v>
      </c>
      <c r="P114" s="1039"/>
      <c r="Q114" s="1039">
        <v>143.28846270271561</v>
      </c>
      <c r="R114" s="1039"/>
      <c r="S114" s="1039">
        <v>151.74088549938551</v>
      </c>
      <c r="T114" s="1039"/>
      <c r="U114" s="1039">
        <v>160.69190706518293</v>
      </c>
      <c r="V114" s="1039"/>
      <c r="W114" s="1095">
        <v>2884.7979871833177</v>
      </c>
    </row>
    <row r="115" spans="2:23">
      <c r="B115" s="1102" t="s">
        <v>649</v>
      </c>
      <c r="C115" s="1037">
        <v>485</v>
      </c>
      <c r="E115" s="1037">
        <v>208</v>
      </c>
      <c r="G115" s="1037">
        <v>826</v>
      </c>
      <c r="I115" s="1037">
        <v>914</v>
      </c>
      <c r="K115" s="1037">
        <v>1066</v>
      </c>
      <c r="M115" s="1039">
        <v>196.47600945069462</v>
      </c>
      <c r="N115" s="1039"/>
      <c r="O115" s="1039">
        <v>207.50853939915714</v>
      </c>
      <c r="P115" s="1039"/>
      <c r="Q115" s="1039">
        <v>219.16056847834761</v>
      </c>
      <c r="R115" s="1039"/>
      <c r="S115" s="1039">
        <v>231.46688283204094</v>
      </c>
      <c r="T115" s="1039"/>
      <c r="U115" s="1039">
        <v>244.46422191715919</v>
      </c>
      <c r="V115" s="1039"/>
      <c r="W115" s="1095">
        <v>4598.0762220773995</v>
      </c>
    </row>
    <row r="116" spans="2:23">
      <c r="B116" s="1102" t="s">
        <v>650</v>
      </c>
      <c r="C116" s="1037">
        <v>7443</v>
      </c>
      <c r="E116" s="1037">
        <v>6601</v>
      </c>
      <c r="G116" s="1037">
        <v>5716</v>
      </c>
      <c r="I116" s="1037">
        <v>4695</v>
      </c>
      <c r="K116" s="1037">
        <v>5234</v>
      </c>
      <c r="M116" s="1039">
        <v>1845.426126113849</v>
      </c>
      <c r="N116" s="1039"/>
      <c r="O116" s="1039">
        <v>1960.1351963736633</v>
      </c>
      <c r="P116" s="1039"/>
      <c r="Q116" s="1039">
        <v>2081.9744197258551</v>
      </c>
      <c r="R116" s="1039"/>
      <c r="S116" s="1039">
        <v>2211.3869963725228</v>
      </c>
      <c r="T116" s="1039"/>
      <c r="U116" s="1039">
        <v>2348.8436752116249</v>
      </c>
      <c r="V116" s="1039"/>
      <c r="W116" s="1095">
        <v>40136.766413797515</v>
      </c>
    </row>
    <row r="117" spans="2:23">
      <c r="B117" s="1104" t="s">
        <v>625</v>
      </c>
      <c r="C117" s="1106">
        <v>34486</v>
      </c>
      <c r="D117" s="1106"/>
      <c r="E117" s="1106">
        <v>32159</v>
      </c>
      <c r="F117" s="1106"/>
      <c r="G117" s="1106">
        <v>34598</v>
      </c>
      <c r="H117" s="1106"/>
      <c r="I117" s="1106">
        <v>35256</v>
      </c>
      <c r="J117" s="1106"/>
      <c r="K117" s="1106">
        <v>37338</v>
      </c>
      <c r="L117" s="1106"/>
      <c r="M117" s="1106">
        <v>10688.54060248737</v>
      </c>
      <c r="N117" s="1106"/>
      <c r="O117" s="1106">
        <v>11195.603097083753</v>
      </c>
      <c r="P117" s="1106"/>
      <c r="Q117" s="1106">
        <v>11875.638814013131</v>
      </c>
      <c r="R117" s="1106"/>
      <c r="S117" s="1106">
        <v>12597.029139690401</v>
      </c>
      <c r="T117" s="1106"/>
      <c r="U117" s="1106">
        <v>14085.986620106007</v>
      </c>
      <c r="V117" s="1106"/>
      <c r="W117" s="1096">
        <v>234279.79827338064</v>
      </c>
    </row>
    <row r="121" spans="2:23" ht="21">
      <c r="B121" s="2733" t="s">
        <v>653</v>
      </c>
      <c r="C121" s="2733"/>
      <c r="D121" s="2733"/>
      <c r="E121" s="2733"/>
      <c r="F121" s="2733"/>
      <c r="G121" s="2733"/>
      <c r="H121" s="2733"/>
      <c r="I121" s="2733"/>
      <c r="J121" s="2733"/>
      <c r="K121" s="2733"/>
      <c r="L121" s="2733"/>
      <c r="M121" s="2733"/>
      <c r="N121" s="2733"/>
      <c r="O121" s="2733"/>
      <c r="P121" s="2733"/>
      <c r="Q121" s="2733"/>
      <c r="R121" s="2733"/>
      <c r="S121" s="2733"/>
      <c r="T121" s="2733"/>
      <c r="U121" s="2733"/>
      <c r="V121" s="2733"/>
      <c r="W121" s="2733"/>
    </row>
    <row r="122" spans="2:23">
      <c r="B122" s="1107"/>
      <c r="C122" s="2732">
        <v>2021</v>
      </c>
      <c r="D122" s="2732"/>
      <c r="E122" s="2732">
        <v>2022</v>
      </c>
      <c r="F122" s="2732"/>
      <c r="G122" s="2732">
        <v>2023</v>
      </c>
      <c r="H122" s="2732"/>
      <c r="I122" s="2732">
        <v>2024</v>
      </c>
      <c r="J122" s="2732"/>
      <c r="K122" s="2732">
        <v>2025</v>
      </c>
      <c r="L122" s="2732"/>
      <c r="M122" s="2732">
        <v>2026</v>
      </c>
      <c r="N122" s="2732"/>
      <c r="O122" s="2732">
        <v>2027</v>
      </c>
      <c r="P122" s="2732"/>
      <c r="Q122" s="2732">
        <v>2028</v>
      </c>
      <c r="R122" s="2732"/>
      <c r="S122" s="2732">
        <v>2029</v>
      </c>
      <c r="T122" s="2732"/>
      <c r="U122" s="2732">
        <v>2030</v>
      </c>
      <c r="V122" s="2732"/>
      <c r="W122" s="1108" t="s">
        <v>79</v>
      </c>
    </row>
    <row r="123" spans="2:23">
      <c r="B123" s="1109" t="s">
        <v>634</v>
      </c>
      <c r="C123" s="1110" t="s">
        <v>635</v>
      </c>
      <c r="D123" s="1110" t="s">
        <v>654</v>
      </c>
      <c r="E123" s="1110" t="s">
        <v>635</v>
      </c>
      <c r="F123" s="1110" t="s">
        <v>654</v>
      </c>
      <c r="G123" s="1110" t="s">
        <v>635</v>
      </c>
      <c r="H123" s="1110" t="s">
        <v>654</v>
      </c>
      <c r="I123" s="1110" t="s">
        <v>635</v>
      </c>
      <c r="J123" s="1110" t="s">
        <v>654</v>
      </c>
      <c r="K123" s="1110" t="s">
        <v>635</v>
      </c>
      <c r="L123" s="1110" t="s">
        <v>654</v>
      </c>
      <c r="M123" s="1110" t="s">
        <v>635</v>
      </c>
      <c r="N123" s="1110" t="s">
        <v>654</v>
      </c>
      <c r="O123" s="1110" t="s">
        <v>635</v>
      </c>
      <c r="P123" s="1110" t="s">
        <v>654</v>
      </c>
      <c r="Q123" s="1110" t="s">
        <v>635</v>
      </c>
      <c r="R123" s="1110" t="s">
        <v>654</v>
      </c>
      <c r="S123" s="1110" t="s">
        <v>635</v>
      </c>
      <c r="T123" s="1110" t="s">
        <v>654</v>
      </c>
      <c r="U123" s="1110" t="s">
        <v>635</v>
      </c>
      <c r="V123" s="1110" t="s">
        <v>654</v>
      </c>
      <c r="W123" s="1110" t="s">
        <v>635</v>
      </c>
    </row>
    <row r="124" spans="2:23">
      <c r="B124" s="1107" t="s">
        <v>637</v>
      </c>
      <c r="C124" s="1095">
        <v>82353.25</v>
      </c>
      <c r="D124" s="1095"/>
      <c r="E124" s="1095">
        <v>82353.25</v>
      </c>
      <c r="F124" s="1095"/>
      <c r="G124" s="1095">
        <v>82353.25</v>
      </c>
      <c r="H124" s="1095"/>
      <c r="I124" s="1095">
        <v>82353.25</v>
      </c>
      <c r="J124" s="1095"/>
      <c r="K124" s="1095">
        <v>82353.25</v>
      </c>
      <c r="L124" s="1095"/>
      <c r="M124" s="1095">
        <v>82353.25</v>
      </c>
      <c r="N124" s="1095"/>
      <c r="O124" s="1095">
        <v>82353.25</v>
      </c>
      <c r="P124" s="1095"/>
      <c r="Q124" s="1095">
        <v>82353.25</v>
      </c>
      <c r="R124" s="1095"/>
      <c r="S124" s="1095">
        <v>82353.25</v>
      </c>
      <c r="T124" s="1095"/>
      <c r="U124" s="1095">
        <v>82353.25</v>
      </c>
      <c r="V124" s="1095"/>
      <c r="W124" s="1095">
        <v>823532.5</v>
      </c>
    </row>
    <row r="125" spans="2:23">
      <c r="B125" s="1107" t="s">
        <v>638</v>
      </c>
      <c r="C125" s="1095">
        <v>30118.811110605384</v>
      </c>
      <c r="D125" s="1095"/>
      <c r="E125" s="1095">
        <v>30118.811110605384</v>
      </c>
      <c r="F125" s="1095"/>
      <c r="G125" s="1095">
        <v>30118.811110605384</v>
      </c>
      <c r="H125" s="1095"/>
      <c r="I125" s="1095">
        <v>30118.811110605384</v>
      </c>
      <c r="J125" s="1095"/>
      <c r="K125" s="1095">
        <v>30118.811110605384</v>
      </c>
      <c r="L125" s="1095"/>
      <c r="M125" s="1095">
        <v>30118.811110605384</v>
      </c>
      <c r="N125" s="1095"/>
      <c r="O125" s="1095">
        <v>30118.811110605384</v>
      </c>
      <c r="P125" s="1095"/>
      <c r="Q125" s="1095">
        <v>30118.811110605384</v>
      </c>
      <c r="R125" s="1095"/>
      <c r="S125" s="1095">
        <v>30118.811110605384</v>
      </c>
      <c r="T125" s="1095"/>
      <c r="U125" s="1095">
        <v>30118.811110605384</v>
      </c>
      <c r="V125" s="1095"/>
      <c r="W125" s="1095">
        <v>301188.11110605381</v>
      </c>
    </row>
    <row r="126" spans="2:23">
      <c r="B126" s="1107" t="s">
        <v>639</v>
      </c>
      <c r="C126" s="1095">
        <v>36961.177336329012</v>
      </c>
      <c r="D126" s="1095"/>
      <c r="E126" s="1095">
        <v>36961.177336329012</v>
      </c>
      <c r="F126" s="1095"/>
      <c r="G126" s="1095">
        <v>36961.177336329012</v>
      </c>
      <c r="H126" s="1095"/>
      <c r="I126" s="1095">
        <v>36961.177336329012</v>
      </c>
      <c r="J126" s="1095"/>
      <c r="K126" s="1095">
        <v>36961.177336329012</v>
      </c>
      <c r="L126" s="1095"/>
      <c r="M126" s="1095">
        <v>36961.177336329012</v>
      </c>
      <c r="N126" s="1095"/>
      <c r="O126" s="1095">
        <v>36961.177336329012</v>
      </c>
      <c r="P126" s="1095"/>
      <c r="Q126" s="1095">
        <v>36961.177336329012</v>
      </c>
      <c r="R126" s="1095"/>
      <c r="S126" s="1095">
        <v>36961.177336329012</v>
      </c>
      <c r="T126" s="1095"/>
      <c r="U126" s="1095">
        <v>36961.177336329012</v>
      </c>
      <c r="V126" s="1095"/>
      <c r="W126" s="1095">
        <v>369611.77336329012</v>
      </c>
    </row>
    <row r="127" spans="2:23">
      <c r="B127" s="1107" t="s">
        <v>640</v>
      </c>
      <c r="C127" s="1095">
        <v>76426.759270512339</v>
      </c>
      <c r="D127" s="1095"/>
      <c r="E127" s="1095">
        <v>76426.759270512339</v>
      </c>
      <c r="F127" s="1095"/>
      <c r="G127" s="1095">
        <v>76426.759270512339</v>
      </c>
      <c r="H127" s="1095"/>
      <c r="I127" s="1095">
        <v>76426.759270512339</v>
      </c>
      <c r="J127" s="1095"/>
      <c r="K127" s="1095">
        <v>76426.759270512339</v>
      </c>
      <c r="L127" s="1095"/>
      <c r="M127" s="1095">
        <v>76426.759270512339</v>
      </c>
      <c r="N127" s="1095"/>
      <c r="O127" s="1095">
        <v>76426.759270512339</v>
      </c>
      <c r="P127" s="1095"/>
      <c r="Q127" s="1095">
        <v>76426.759270512339</v>
      </c>
      <c r="R127" s="1095"/>
      <c r="S127" s="1095">
        <v>76426.759270512339</v>
      </c>
      <c r="T127" s="1095"/>
      <c r="U127" s="1095">
        <v>76426.759270512339</v>
      </c>
      <c r="V127" s="1095"/>
      <c r="W127" s="1095">
        <v>764267.59270512336</v>
      </c>
    </row>
    <row r="128" spans="2:23">
      <c r="B128" s="1107" t="s">
        <v>641</v>
      </c>
      <c r="C128" s="1095">
        <v>44034.100197038555</v>
      </c>
      <c r="D128" s="1095"/>
      <c r="E128" s="1095">
        <v>44034.100197038555</v>
      </c>
      <c r="F128" s="1095"/>
      <c r="G128" s="1095">
        <v>44034.100197038555</v>
      </c>
      <c r="H128" s="1095"/>
      <c r="I128" s="1095">
        <v>44034.100197038555</v>
      </c>
      <c r="J128" s="1095"/>
      <c r="K128" s="1095">
        <v>44034.100197038555</v>
      </c>
      <c r="L128" s="1095"/>
      <c r="M128" s="1095">
        <v>44034.100197038555</v>
      </c>
      <c r="N128" s="1095"/>
      <c r="O128" s="1095">
        <v>44034.100197038555</v>
      </c>
      <c r="P128" s="1095"/>
      <c r="Q128" s="1095">
        <v>44034.100197038555</v>
      </c>
      <c r="R128" s="1095"/>
      <c r="S128" s="1095">
        <v>44034.100197038555</v>
      </c>
      <c r="T128" s="1095"/>
      <c r="U128" s="1095">
        <v>44034.100197038555</v>
      </c>
      <c r="V128" s="1095"/>
      <c r="W128" s="1095">
        <v>440341.00197038555</v>
      </c>
    </row>
    <row r="129" spans="2:23">
      <c r="B129" s="1107" t="s">
        <v>642</v>
      </c>
      <c r="C129" s="1095">
        <v>25338.96263973619</v>
      </c>
      <c r="D129" s="1095"/>
      <c r="E129" s="1095">
        <v>25338.96263973619</v>
      </c>
      <c r="F129" s="1095"/>
      <c r="G129" s="1095">
        <v>25338.96263973619</v>
      </c>
      <c r="H129" s="1095"/>
      <c r="I129" s="1095">
        <v>25338.96263973619</v>
      </c>
      <c r="J129" s="1095"/>
      <c r="K129" s="1095">
        <v>25338.96263973619</v>
      </c>
      <c r="L129" s="1095"/>
      <c r="M129" s="1095">
        <v>25338.96263973619</v>
      </c>
      <c r="N129" s="1095"/>
      <c r="O129" s="1095">
        <v>25338.96263973619</v>
      </c>
      <c r="P129" s="1095"/>
      <c r="Q129" s="1095">
        <v>25338.96263973619</v>
      </c>
      <c r="R129" s="1095"/>
      <c r="S129" s="1095">
        <v>25338.96263973619</v>
      </c>
      <c r="T129" s="1095"/>
      <c r="U129" s="1095">
        <v>25338.96263973619</v>
      </c>
      <c r="V129" s="1095"/>
      <c r="W129" s="1095">
        <v>253389.62639736189</v>
      </c>
    </row>
    <row r="130" spans="2:23">
      <c r="B130" s="1107" t="s">
        <v>643</v>
      </c>
      <c r="C130" s="1095">
        <v>49281.176467950871</v>
      </c>
      <c r="D130" s="1095"/>
      <c r="E130" s="1095">
        <v>49281.176467950871</v>
      </c>
      <c r="F130" s="1095"/>
      <c r="G130" s="1095">
        <v>49281.176467950871</v>
      </c>
      <c r="H130" s="1095"/>
      <c r="I130" s="1095">
        <v>49281.176467950871</v>
      </c>
      <c r="J130" s="1095"/>
      <c r="K130" s="1095">
        <v>49281.176467950871</v>
      </c>
      <c r="L130" s="1095"/>
      <c r="M130" s="1095">
        <v>49281.176467950871</v>
      </c>
      <c r="N130" s="1095"/>
      <c r="O130" s="1095">
        <v>49281.176467950871</v>
      </c>
      <c r="P130" s="1095"/>
      <c r="Q130" s="1095">
        <v>49281.176467950871</v>
      </c>
      <c r="R130" s="1095"/>
      <c r="S130" s="1095">
        <v>49281.176467950871</v>
      </c>
      <c r="T130" s="1095"/>
      <c r="U130" s="1095">
        <v>49281.176467950871</v>
      </c>
      <c r="V130" s="1095"/>
      <c r="W130" s="1095">
        <v>492811.76467950869</v>
      </c>
    </row>
    <row r="131" spans="2:23">
      <c r="B131" s="1107" t="s">
        <v>644</v>
      </c>
      <c r="C131" s="1095">
        <v>25084.538083746098</v>
      </c>
      <c r="D131" s="1095"/>
      <c r="E131" s="1095">
        <v>25084.538083746098</v>
      </c>
      <c r="F131" s="1095"/>
      <c r="G131" s="1095">
        <v>25084.538083746098</v>
      </c>
      <c r="H131" s="1095"/>
      <c r="I131" s="1095">
        <v>25084.538083746098</v>
      </c>
      <c r="J131" s="1095"/>
      <c r="K131" s="1095">
        <v>25084.538083746098</v>
      </c>
      <c r="L131" s="1095"/>
      <c r="M131" s="1095">
        <v>25084.538083746098</v>
      </c>
      <c r="N131" s="1095"/>
      <c r="O131" s="1095">
        <v>25084.538083746098</v>
      </c>
      <c r="P131" s="1095"/>
      <c r="Q131" s="1095">
        <v>25084.538083746098</v>
      </c>
      <c r="R131" s="1095"/>
      <c r="S131" s="1095">
        <v>25084.538083746098</v>
      </c>
      <c r="T131" s="1095"/>
      <c r="U131" s="1095">
        <v>25084.538083746098</v>
      </c>
      <c r="V131" s="1095"/>
      <c r="W131" s="1095">
        <v>250845.38083746098</v>
      </c>
    </row>
    <row r="132" spans="2:23">
      <c r="B132" s="1107" t="s">
        <v>645</v>
      </c>
      <c r="C132" s="1095">
        <v>20960.494889513324</v>
      </c>
      <c r="D132" s="1095"/>
      <c r="E132" s="1095">
        <v>20960.494889513324</v>
      </c>
      <c r="F132" s="1095"/>
      <c r="G132" s="1095">
        <v>20960.494889513324</v>
      </c>
      <c r="H132" s="1095"/>
      <c r="I132" s="1095">
        <v>20960.494889513324</v>
      </c>
      <c r="J132" s="1095"/>
      <c r="K132" s="1095">
        <v>20960.494889513324</v>
      </c>
      <c r="L132" s="1095"/>
      <c r="M132" s="1095">
        <v>20960.494889513324</v>
      </c>
      <c r="N132" s="1095"/>
      <c r="O132" s="1095">
        <v>20960.494889513324</v>
      </c>
      <c r="P132" s="1095"/>
      <c r="Q132" s="1095">
        <v>20960.494889513324</v>
      </c>
      <c r="R132" s="1095"/>
      <c r="S132" s="1095">
        <v>20960.494889513324</v>
      </c>
      <c r="T132" s="1095"/>
      <c r="U132" s="1095">
        <v>20960.494889513324</v>
      </c>
      <c r="V132" s="1095"/>
      <c r="W132" s="1095">
        <v>209604.94889513322</v>
      </c>
    </row>
    <row r="133" spans="2:23">
      <c r="B133" s="1107" t="s">
        <v>646</v>
      </c>
      <c r="C133" s="1095">
        <v>49738.369671860266</v>
      </c>
      <c r="D133" s="1095"/>
      <c r="E133" s="1095">
        <v>49738.369671860266</v>
      </c>
      <c r="F133" s="1095"/>
      <c r="G133" s="1095">
        <v>49738.369671860266</v>
      </c>
      <c r="H133" s="1095"/>
      <c r="I133" s="1095">
        <v>49738.369671860266</v>
      </c>
      <c r="J133" s="1095"/>
      <c r="K133" s="1095">
        <v>49738.369671860266</v>
      </c>
      <c r="L133" s="1095"/>
      <c r="M133" s="1095">
        <v>49738.369671860266</v>
      </c>
      <c r="N133" s="1095"/>
      <c r="O133" s="1095">
        <v>49738.369671860266</v>
      </c>
      <c r="P133" s="1095"/>
      <c r="Q133" s="1095">
        <v>49738.369671860266</v>
      </c>
      <c r="R133" s="1095"/>
      <c r="S133" s="1095">
        <v>49738.369671860266</v>
      </c>
      <c r="T133" s="1095"/>
      <c r="U133" s="1095">
        <v>49738.369671860266</v>
      </c>
      <c r="V133" s="1095"/>
      <c r="W133" s="1095">
        <v>497383.69671860262</v>
      </c>
    </row>
    <row r="134" spans="2:23">
      <c r="B134" s="1107" t="s">
        <v>647</v>
      </c>
      <c r="C134" s="1095">
        <v>26170.244567675727</v>
      </c>
      <c r="D134" s="1095"/>
      <c r="E134" s="1095">
        <v>26170.244567675727</v>
      </c>
      <c r="F134" s="1095"/>
      <c r="G134" s="1095">
        <v>26170.244567675727</v>
      </c>
      <c r="H134" s="1095"/>
      <c r="I134" s="1095">
        <v>26170.244567675727</v>
      </c>
      <c r="J134" s="1095"/>
      <c r="K134" s="1095">
        <v>26170.244567675727</v>
      </c>
      <c r="L134" s="1095"/>
      <c r="M134" s="1095">
        <v>26170.244567675727</v>
      </c>
      <c r="N134" s="1095"/>
      <c r="O134" s="1095">
        <v>26170.244567675727</v>
      </c>
      <c r="P134" s="1095"/>
      <c r="Q134" s="1095">
        <v>26170.244567675727</v>
      </c>
      <c r="R134" s="1095"/>
      <c r="S134" s="1095">
        <v>26170.244567675727</v>
      </c>
      <c r="T134" s="1095"/>
      <c r="U134" s="1095">
        <v>26170.244567675727</v>
      </c>
      <c r="V134" s="1095"/>
      <c r="W134" s="1095">
        <v>261702.44567675726</v>
      </c>
    </row>
    <row r="135" spans="2:23">
      <c r="B135" s="1107" t="s">
        <v>648</v>
      </c>
      <c r="C135" s="1095">
        <v>10218.870201281668</v>
      </c>
      <c r="D135" s="1095"/>
      <c r="E135" s="1095">
        <v>10218.870201281668</v>
      </c>
      <c r="F135" s="1095"/>
      <c r="G135" s="1095">
        <v>10218.870201281668</v>
      </c>
      <c r="H135" s="1095"/>
      <c r="I135" s="1095">
        <v>10218.870201281668</v>
      </c>
      <c r="J135" s="1095"/>
      <c r="K135" s="1095">
        <v>10218.870201281668</v>
      </c>
      <c r="L135" s="1095"/>
      <c r="M135" s="1095">
        <v>10218.870201281668</v>
      </c>
      <c r="N135" s="1095"/>
      <c r="O135" s="1095">
        <v>10218.870201281668</v>
      </c>
      <c r="P135" s="1095"/>
      <c r="Q135" s="1095">
        <v>10218.870201281668</v>
      </c>
      <c r="R135" s="1095"/>
      <c r="S135" s="1095">
        <v>10218.870201281668</v>
      </c>
      <c r="T135" s="1095"/>
      <c r="U135" s="1095">
        <v>10218.870201281668</v>
      </c>
      <c r="V135" s="1095"/>
      <c r="W135" s="1095">
        <v>102188.70201281668</v>
      </c>
    </row>
    <row r="136" spans="2:23">
      <c r="B136" s="1107" t="s">
        <v>649</v>
      </c>
      <c r="C136" s="1095">
        <v>20680.442377792264</v>
      </c>
      <c r="D136" s="1095"/>
      <c r="E136" s="1095">
        <v>20680.442377792264</v>
      </c>
      <c r="F136" s="1095"/>
      <c r="G136" s="1095">
        <v>20680.442377792264</v>
      </c>
      <c r="H136" s="1095"/>
      <c r="I136" s="1095">
        <v>20680.442377792264</v>
      </c>
      <c r="J136" s="1095"/>
      <c r="K136" s="1095">
        <v>20680.442377792264</v>
      </c>
      <c r="L136" s="1095"/>
      <c r="M136" s="1095">
        <v>20680.442377792264</v>
      </c>
      <c r="N136" s="1095"/>
      <c r="O136" s="1095">
        <v>20680.442377792264</v>
      </c>
      <c r="P136" s="1095"/>
      <c r="Q136" s="1095">
        <v>20680.442377792264</v>
      </c>
      <c r="R136" s="1095"/>
      <c r="S136" s="1095">
        <v>20680.442377792264</v>
      </c>
      <c r="T136" s="1095"/>
      <c r="U136" s="1095">
        <v>20680.442377792264</v>
      </c>
      <c r="V136" s="1095"/>
      <c r="W136" s="1095">
        <v>206804.42377792261</v>
      </c>
    </row>
    <row r="137" spans="2:23">
      <c r="B137" s="1107" t="s">
        <v>650</v>
      </c>
      <c r="C137" s="1095">
        <v>52355.773358620252</v>
      </c>
      <c r="D137" s="1095"/>
      <c r="E137" s="1095">
        <v>52355.773358620252</v>
      </c>
      <c r="F137" s="1095"/>
      <c r="G137" s="1095">
        <v>52355.773358620252</v>
      </c>
      <c r="H137" s="1095"/>
      <c r="I137" s="1095">
        <v>52355.773358620252</v>
      </c>
      <c r="J137" s="1095"/>
      <c r="K137" s="1095">
        <v>52355.773358620252</v>
      </c>
      <c r="L137" s="1095"/>
      <c r="M137" s="1095">
        <v>52355.773358620252</v>
      </c>
      <c r="N137" s="1095"/>
      <c r="O137" s="1095">
        <v>52355.773358620252</v>
      </c>
      <c r="P137" s="1095"/>
      <c r="Q137" s="1095">
        <v>52355.773358620252</v>
      </c>
      <c r="R137" s="1095"/>
      <c r="S137" s="1095">
        <v>52355.773358620252</v>
      </c>
      <c r="T137" s="1095"/>
      <c r="U137" s="1095">
        <v>52355.773358620252</v>
      </c>
      <c r="V137" s="1095"/>
      <c r="W137" s="1095">
        <v>523557.73358620249</v>
      </c>
    </row>
    <row r="138" spans="2:23">
      <c r="B138" s="1109" t="s">
        <v>625</v>
      </c>
      <c r="C138" s="1096">
        <v>549722.97017266194</v>
      </c>
      <c r="D138" s="1096"/>
      <c r="E138" s="1096">
        <v>549722.97017266194</v>
      </c>
      <c r="F138" s="1096"/>
      <c r="G138" s="1096">
        <v>549722.97017266194</v>
      </c>
      <c r="H138" s="1096"/>
      <c r="I138" s="1096">
        <v>549722.97017266194</v>
      </c>
      <c r="J138" s="1096"/>
      <c r="K138" s="1096">
        <v>549722.97017266194</v>
      </c>
      <c r="L138" s="1096"/>
      <c r="M138" s="1096">
        <v>549722.97017266194</v>
      </c>
      <c r="N138" s="1096"/>
      <c r="O138" s="1096">
        <v>549722.97017266194</v>
      </c>
      <c r="P138" s="1096"/>
      <c r="Q138" s="1096">
        <v>549722.97017266194</v>
      </c>
      <c r="R138" s="1096"/>
      <c r="S138" s="1096">
        <v>549722.97017266194</v>
      </c>
      <c r="T138" s="1096"/>
      <c r="U138" s="1096">
        <v>549722.97017266194</v>
      </c>
      <c r="V138" s="1096"/>
      <c r="W138" s="1096">
        <v>5497229.7017266192</v>
      </c>
    </row>
  </sheetData>
  <mergeCells count="44">
    <mergeCell ref="B59:W59"/>
    <mergeCell ref="C60:D60"/>
    <mergeCell ref="E60:F60"/>
    <mergeCell ref="G60:H60"/>
    <mergeCell ref="I60:J60"/>
    <mergeCell ref="K60:L60"/>
    <mergeCell ref="M60:N60"/>
    <mergeCell ref="O60:P60"/>
    <mergeCell ref="Q60:R60"/>
    <mergeCell ref="S60:T60"/>
    <mergeCell ref="U60:V60"/>
    <mergeCell ref="B80:W80"/>
    <mergeCell ref="C81:D81"/>
    <mergeCell ref="E81:F81"/>
    <mergeCell ref="G81:H81"/>
    <mergeCell ref="I81:J81"/>
    <mergeCell ref="K81:L81"/>
    <mergeCell ref="M81:N81"/>
    <mergeCell ref="O81:P81"/>
    <mergeCell ref="Q81:R81"/>
    <mergeCell ref="S81:T81"/>
    <mergeCell ref="U81:V81"/>
    <mergeCell ref="B101:W101"/>
    <mergeCell ref="C102:D102"/>
    <mergeCell ref="E102:F102"/>
    <mergeCell ref="G102:H102"/>
    <mergeCell ref="I102:J102"/>
    <mergeCell ref="K102:L102"/>
    <mergeCell ref="M102:N102"/>
    <mergeCell ref="O102:P102"/>
    <mergeCell ref="Q102:R102"/>
    <mergeCell ref="S102:T102"/>
    <mergeCell ref="U102:V102"/>
    <mergeCell ref="U122:V122"/>
    <mergeCell ref="B121:W121"/>
    <mergeCell ref="C122:D122"/>
    <mergeCell ref="E122:F122"/>
    <mergeCell ref="G122:H122"/>
    <mergeCell ref="I122:J122"/>
    <mergeCell ref="K122:L122"/>
    <mergeCell ref="M122:N122"/>
    <mergeCell ref="O122:P122"/>
    <mergeCell ref="Q122:R122"/>
    <mergeCell ref="S122:T1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51A1D-C236-CB47-B466-03E498A3B403}">
  <sheetPr>
    <tabColor rgb="FFC00000"/>
  </sheetPr>
  <dimension ref="A3:L45"/>
  <sheetViews>
    <sheetView showGridLines="0" zoomScale="80" zoomScaleNormal="80" workbookViewId="0">
      <selection activeCell="B3" sqref="B3"/>
    </sheetView>
  </sheetViews>
  <sheetFormatPr baseColWidth="10" defaultColWidth="11" defaultRowHeight="16"/>
  <cols>
    <col min="1" max="11" width="11" style="1116"/>
    <col min="12" max="12" width="11" style="1447"/>
    <col min="13" max="16384" width="11" style="1116"/>
  </cols>
  <sheetData>
    <row r="3" spans="2:12" ht="31">
      <c r="B3" s="2258" t="s">
        <v>902</v>
      </c>
    </row>
    <row r="12" spans="2:12" s="1037" customFormat="1" ht="26">
      <c r="B12" s="2740" t="s">
        <v>75</v>
      </c>
      <c r="C12" s="2740"/>
      <c r="D12" s="2740"/>
      <c r="L12" s="1741"/>
    </row>
    <row r="25" ht="16" customHeight="1"/>
    <row r="26" ht="16" customHeight="1"/>
    <row r="28" ht="15" customHeight="1"/>
    <row r="34" spans="1:2">
      <c r="A34" s="1694"/>
      <c r="B34" s="1694"/>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7FE5-3C87-1E49-AD2C-008322A9CFFC}">
  <sheetPr>
    <tabColor rgb="FFC00000"/>
  </sheetPr>
  <dimension ref="A1:BV258"/>
  <sheetViews>
    <sheetView showGridLines="0" zoomScaleNormal="100" workbookViewId="0">
      <pane xSplit="7" topLeftCell="H1" activePane="topRight" state="frozen"/>
      <selection activeCell="P13" sqref="P13"/>
      <selection pane="topRight" activeCell="J167" sqref="J167"/>
    </sheetView>
  </sheetViews>
  <sheetFormatPr baseColWidth="10" defaultColWidth="14.6640625" defaultRowHeight="16"/>
  <cols>
    <col min="1" max="1" width="18.5" style="1037" customWidth="1"/>
    <col min="2" max="2" width="14.6640625" style="1037"/>
    <col min="3" max="3" width="27.1640625" style="1037" customWidth="1"/>
    <col min="4" max="5" width="14.6640625" style="1037"/>
    <col min="6" max="6" width="9.1640625" style="1056" bestFit="1" customWidth="1"/>
    <col min="7" max="7" width="13.83203125" style="1037" bestFit="1" customWidth="1"/>
    <col min="8" max="8" width="9" style="1742" bestFit="1" customWidth="1"/>
    <col min="9" max="10" width="8.83203125" style="1742" bestFit="1" customWidth="1"/>
    <col min="11" max="11" width="8.83203125" style="1882" bestFit="1" customWidth="1"/>
    <col min="12" max="12" width="8.83203125" style="1743" bestFit="1" customWidth="1"/>
    <col min="13" max="15" width="8.6640625" style="1743" bestFit="1" customWidth="1"/>
    <col min="16" max="16" width="12.33203125" style="1743" bestFit="1" customWidth="1"/>
    <col min="17" max="30" width="8.6640625" style="1743" bestFit="1" customWidth="1"/>
    <col min="31" max="31" width="16.6640625" style="1743" bestFit="1" customWidth="1"/>
    <col min="32" max="32" width="15" style="1743" bestFit="1" customWidth="1"/>
    <col min="33" max="16384" width="14.6640625" style="1037"/>
  </cols>
  <sheetData>
    <row r="1" spans="1:74" ht="17" thickBot="1">
      <c r="A1" s="1188">
        <v>1000000</v>
      </c>
      <c r="B1" s="1188">
        <v>1000</v>
      </c>
      <c r="K1" s="1743"/>
    </row>
    <row r="2" spans="1:74" ht="21" thickBot="1">
      <c r="A2" s="1744" t="s">
        <v>86</v>
      </c>
      <c r="B2" s="1745" t="s">
        <v>87</v>
      </c>
      <c r="C2" s="1746" t="s">
        <v>88</v>
      </c>
      <c r="D2" s="1747"/>
      <c r="E2" s="1358" t="s">
        <v>89</v>
      </c>
      <c r="F2" s="2607" t="str">
        <f>+IF(ABS(SUM(H89:AA89))&gt;0.001,"ERROR","OK")</f>
        <v>OK</v>
      </c>
      <c r="H2" s="1748"/>
      <c r="I2" s="1748"/>
      <c r="J2" s="1748"/>
      <c r="K2" s="1749"/>
      <c r="L2" s="1749"/>
      <c r="M2" s="1749"/>
      <c r="N2" s="1749"/>
      <c r="O2" s="1749"/>
      <c r="P2" s="1749"/>
      <c r="Q2" s="1749"/>
      <c r="R2" s="1749"/>
      <c r="S2" s="1749"/>
      <c r="T2" s="1749"/>
      <c r="U2" s="1749"/>
      <c r="V2" s="1749"/>
      <c r="W2" s="1749"/>
      <c r="X2" s="1749"/>
      <c r="Y2" s="1749"/>
      <c r="Z2" s="1749"/>
      <c r="AA2" s="1749"/>
      <c r="AB2" s="1749"/>
      <c r="AC2" s="1749"/>
      <c r="AD2" s="1749"/>
      <c r="AE2" s="1750"/>
      <c r="AF2" s="1750"/>
    </row>
    <row r="3" spans="1:74" ht="19">
      <c r="C3" s="1747"/>
      <c r="D3" s="1747"/>
      <c r="E3" s="1747"/>
      <c r="F3" s="2608"/>
      <c r="G3" s="1752"/>
      <c r="H3" s="1753"/>
      <c r="I3" s="1753"/>
      <c r="J3" s="1754"/>
      <c r="K3" s="1755"/>
      <c r="L3" s="1755"/>
      <c r="M3" s="1755"/>
      <c r="N3" s="1755"/>
      <c r="O3" s="1755"/>
      <c r="P3" s="2744" t="s">
        <v>924</v>
      </c>
      <c r="Q3" s="2745"/>
      <c r="R3" s="2745"/>
      <c r="S3" s="1756"/>
      <c r="T3" s="1757"/>
      <c r="U3" s="1757"/>
      <c r="V3" s="1757"/>
      <c r="W3" s="1757"/>
      <c r="X3" s="1757"/>
      <c r="Y3" s="1757"/>
      <c r="Z3" s="1757"/>
      <c r="AA3" s="1757"/>
      <c r="AB3" s="1757"/>
      <c r="AC3" s="1757"/>
      <c r="AD3" s="1758"/>
      <c r="AE3" s="1750"/>
      <c r="AF3" s="1750"/>
      <c r="AU3" s="1188"/>
      <c r="AV3" s="1188"/>
      <c r="AW3" s="1188"/>
      <c r="AX3" s="1188"/>
      <c r="AY3" s="1188"/>
      <c r="AZ3" s="1188"/>
      <c r="BA3" s="1188"/>
      <c r="BB3" s="1188"/>
      <c r="BC3" s="1188"/>
      <c r="BD3" s="1188"/>
      <c r="BE3" s="1188"/>
      <c r="BF3" s="1188"/>
      <c r="BG3" s="1188"/>
      <c r="BH3" s="1188"/>
      <c r="BI3" s="1188"/>
      <c r="BJ3" s="1188"/>
      <c r="BK3" s="1188"/>
      <c r="BL3" s="1188"/>
      <c r="BM3" s="1188"/>
      <c r="BN3" s="1188"/>
      <c r="BO3" s="1188"/>
      <c r="BP3" s="1188"/>
      <c r="BQ3" s="1188"/>
      <c r="BR3" s="1188"/>
      <c r="BS3" s="1188"/>
      <c r="BT3" s="1188"/>
    </row>
    <row r="4" spans="1:74" ht="19">
      <c r="B4" s="1747"/>
      <c r="C4" s="1747"/>
      <c r="D4" s="1747"/>
      <c r="E4" s="1747"/>
      <c r="F4" s="2608"/>
      <c r="G4" s="1751"/>
      <c r="H4" s="2750" t="s">
        <v>90</v>
      </c>
      <c r="I4" s="2751"/>
      <c r="J4" s="2751"/>
      <c r="K4" s="2751"/>
      <c r="L4" s="2752"/>
      <c r="M4" s="1759"/>
      <c r="N4" s="1759"/>
      <c r="O4" s="1759"/>
      <c r="P4" s="1760" t="s">
        <v>897</v>
      </c>
      <c r="Q4" s="1761"/>
      <c r="R4" s="1761"/>
      <c r="S4" s="1762"/>
      <c r="T4" s="1762"/>
      <c r="U4" s="1762"/>
      <c r="V4" s="1762"/>
      <c r="W4" s="1762"/>
      <c r="X4" s="1762"/>
      <c r="Y4" s="1762"/>
      <c r="Z4" s="1762"/>
      <c r="AA4" s="1762"/>
      <c r="AB4" s="1762"/>
      <c r="AC4" s="1762"/>
      <c r="AD4" s="1763"/>
      <c r="AE4" s="1750"/>
      <c r="AF4" s="1750"/>
      <c r="AU4" s="1188"/>
      <c r="AV4" s="1188"/>
      <c r="AW4" s="1188"/>
      <c r="AX4" s="1188"/>
      <c r="AY4" s="1764">
        <v>2020</v>
      </c>
      <c r="AZ4" s="1764">
        <f t="shared" ref="AZ4:BR4" si="0">+AY4+1</f>
        <v>2021</v>
      </c>
      <c r="BA4" s="1764">
        <f t="shared" si="0"/>
        <v>2022</v>
      </c>
      <c r="BB4" s="1764">
        <f t="shared" si="0"/>
        <v>2023</v>
      </c>
      <c r="BC4" s="1764">
        <f t="shared" si="0"/>
        <v>2024</v>
      </c>
      <c r="BD4" s="1764">
        <f t="shared" si="0"/>
        <v>2025</v>
      </c>
      <c r="BE4" s="1764">
        <f t="shared" si="0"/>
        <v>2026</v>
      </c>
      <c r="BF4" s="1764">
        <f t="shared" si="0"/>
        <v>2027</v>
      </c>
      <c r="BG4" s="1764">
        <f t="shared" si="0"/>
        <v>2028</v>
      </c>
      <c r="BH4" s="1764">
        <f t="shared" si="0"/>
        <v>2029</v>
      </c>
      <c r="BI4" s="1764">
        <f t="shared" si="0"/>
        <v>2030</v>
      </c>
      <c r="BJ4" s="1764">
        <f t="shared" si="0"/>
        <v>2031</v>
      </c>
      <c r="BK4" s="1764">
        <f t="shared" si="0"/>
        <v>2032</v>
      </c>
      <c r="BL4" s="1764">
        <f t="shared" si="0"/>
        <v>2033</v>
      </c>
      <c r="BM4" s="1764">
        <f t="shared" si="0"/>
        <v>2034</v>
      </c>
      <c r="BN4" s="1764">
        <f t="shared" si="0"/>
        <v>2035</v>
      </c>
      <c r="BO4" s="1764">
        <f t="shared" si="0"/>
        <v>2036</v>
      </c>
      <c r="BP4" s="1764">
        <f t="shared" si="0"/>
        <v>2037</v>
      </c>
      <c r="BQ4" s="1764">
        <f t="shared" si="0"/>
        <v>2038</v>
      </c>
      <c r="BR4" s="1764">
        <f t="shared" si="0"/>
        <v>2039</v>
      </c>
      <c r="BS4" s="1188"/>
      <c r="BT4" s="1188"/>
    </row>
    <row r="5" spans="1:74" s="1119" customFormat="1" ht="19">
      <c r="B5" s="1765" t="s">
        <v>91</v>
      </c>
      <c r="C5" s="1765"/>
      <c r="D5" s="1765"/>
      <c r="E5" s="1765"/>
      <c r="F5" s="2609"/>
      <c r="G5" s="1766"/>
      <c r="H5" s="1767">
        <v>2018</v>
      </c>
      <c r="I5" s="1767">
        <f t="shared" ref="I5:AA5" si="1">+H5+1</f>
        <v>2019</v>
      </c>
      <c r="J5" s="1767">
        <f t="shared" si="1"/>
        <v>2020</v>
      </c>
      <c r="K5" s="1767">
        <v>2021</v>
      </c>
      <c r="L5" s="1767">
        <f t="shared" si="1"/>
        <v>2022</v>
      </c>
      <c r="M5" s="1238">
        <f t="shared" si="1"/>
        <v>2023</v>
      </c>
      <c r="N5" s="1239">
        <f t="shared" si="1"/>
        <v>2024</v>
      </c>
      <c r="O5" s="1239">
        <f t="shared" si="1"/>
        <v>2025</v>
      </c>
      <c r="P5" s="1768">
        <f t="shared" si="1"/>
        <v>2026</v>
      </c>
      <c r="Q5" s="1769">
        <f t="shared" si="1"/>
        <v>2027</v>
      </c>
      <c r="R5" s="1769">
        <f t="shared" si="1"/>
        <v>2028</v>
      </c>
      <c r="S5" s="1769">
        <f t="shared" si="1"/>
        <v>2029</v>
      </c>
      <c r="T5" s="1769">
        <f t="shared" si="1"/>
        <v>2030</v>
      </c>
      <c r="U5" s="1769">
        <f t="shared" si="1"/>
        <v>2031</v>
      </c>
      <c r="V5" s="1769">
        <f t="shared" si="1"/>
        <v>2032</v>
      </c>
      <c r="W5" s="1769">
        <f t="shared" si="1"/>
        <v>2033</v>
      </c>
      <c r="X5" s="1769">
        <f t="shared" si="1"/>
        <v>2034</v>
      </c>
      <c r="Y5" s="1769">
        <f t="shared" si="1"/>
        <v>2035</v>
      </c>
      <c r="Z5" s="1769">
        <f t="shared" si="1"/>
        <v>2036</v>
      </c>
      <c r="AA5" s="1769">
        <f t="shared" si="1"/>
        <v>2037</v>
      </c>
      <c r="AB5" s="1769">
        <f>+AA5+1</f>
        <v>2038</v>
      </c>
      <c r="AC5" s="1769">
        <f>+AB5+1</f>
        <v>2039</v>
      </c>
      <c r="AD5" s="1769">
        <f>+AC5+1</f>
        <v>2040</v>
      </c>
      <c r="AE5" s="1770" t="s">
        <v>92</v>
      </c>
      <c r="AF5" s="1770" t="s">
        <v>93</v>
      </c>
      <c r="AG5" s="1771"/>
      <c r="AU5" s="1772" t="str">
        <f>C21</f>
        <v>n/a</v>
      </c>
      <c r="AV5" s="1772"/>
      <c r="AW5" s="1772"/>
      <c r="AX5" s="1772"/>
      <c r="AY5" s="1773">
        <f t="shared" ref="AY5:BR5" si="2">-H21</f>
        <v>0</v>
      </c>
      <c r="AZ5" s="1773">
        <f t="shared" si="2"/>
        <v>0</v>
      </c>
      <c r="BA5" s="1773">
        <f t="shared" si="2"/>
        <v>0</v>
      </c>
      <c r="BB5" s="1773">
        <f t="shared" si="2"/>
        <v>0</v>
      </c>
      <c r="BC5" s="1773">
        <f t="shared" si="2"/>
        <v>0</v>
      </c>
      <c r="BD5" s="1773">
        <f t="shared" si="2"/>
        <v>0</v>
      </c>
      <c r="BE5" s="1773">
        <f t="shared" si="2"/>
        <v>0</v>
      </c>
      <c r="BF5" s="1773">
        <f t="shared" si="2"/>
        <v>0</v>
      </c>
      <c r="BG5" s="1773">
        <f t="shared" si="2"/>
        <v>0</v>
      </c>
      <c r="BH5" s="1773">
        <f t="shared" si="2"/>
        <v>0</v>
      </c>
      <c r="BI5" s="1773">
        <f t="shared" si="2"/>
        <v>0</v>
      </c>
      <c r="BJ5" s="1773">
        <f t="shared" si="2"/>
        <v>0</v>
      </c>
      <c r="BK5" s="1773">
        <f t="shared" si="2"/>
        <v>0</v>
      </c>
      <c r="BL5" s="1773">
        <f t="shared" si="2"/>
        <v>0</v>
      </c>
      <c r="BM5" s="1773">
        <f t="shared" si="2"/>
        <v>0</v>
      </c>
      <c r="BN5" s="1773">
        <f t="shared" si="2"/>
        <v>0</v>
      </c>
      <c r="BO5" s="1773">
        <f t="shared" si="2"/>
        <v>0</v>
      </c>
      <c r="BP5" s="1773">
        <f t="shared" si="2"/>
        <v>0</v>
      </c>
      <c r="BQ5" s="1773">
        <f t="shared" si="2"/>
        <v>0</v>
      </c>
      <c r="BR5" s="1773">
        <f t="shared" si="2"/>
        <v>0</v>
      </c>
      <c r="BS5" s="1773"/>
      <c r="BT5" s="1773"/>
      <c r="BU5" s="1774"/>
      <c r="BV5" s="1774"/>
    </row>
    <row r="6" spans="1:74" s="1775" customFormat="1">
      <c r="B6" s="1776"/>
      <c r="C6" s="1776"/>
      <c r="D6" s="1776"/>
      <c r="E6" s="1776"/>
      <c r="F6" s="2610"/>
      <c r="G6" s="1777" t="s">
        <v>79</v>
      </c>
      <c r="H6" s="1778"/>
      <c r="I6" s="1778"/>
      <c r="J6" s="1778"/>
      <c r="K6" s="1778"/>
      <c r="L6" s="1778"/>
      <c r="M6" s="1779"/>
      <c r="N6" s="1780"/>
      <c r="O6" s="1780"/>
      <c r="P6" s="1781"/>
      <c r="Q6" s="1782"/>
      <c r="R6" s="1782"/>
      <c r="S6" s="1782"/>
      <c r="T6" s="1782"/>
      <c r="U6" s="1782"/>
      <c r="V6" s="1782"/>
      <c r="W6" s="1782"/>
      <c r="X6" s="1782"/>
      <c r="Y6" s="1782"/>
      <c r="Z6" s="1782"/>
      <c r="AA6" s="1782"/>
      <c r="AB6" s="1782"/>
      <c r="AC6" s="1782"/>
      <c r="AD6" s="1782"/>
      <c r="AE6" s="1783"/>
      <c r="AF6" s="1783"/>
      <c r="AU6" s="1784" t="str">
        <f>C24</f>
        <v>n/a</v>
      </c>
      <c r="AV6" s="1784"/>
      <c r="AW6" s="1784"/>
      <c r="AX6" s="1784"/>
      <c r="AY6" s="1785">
        <f t="shared" ref="AY6:BR6" si="3">-H24</f>
        <v>0</v>
      </c>
      <c r="AZ6" s="1785">
        <f t="shared" si="3"/>
        <v>0</v>
      </c>
      <c r="BA6" s="1785">
        <f t="shared" si="3"/>
        <v>0</v>
      </c>
      <c r="BB6" s="1785">
        <f t="shared" si="3"/>
        <v>0</v>
      </c>
      <c r="BC6" s="1785">
        <f t="shared" si="3"/>
        <v>0</v>
      </c>
      <c r="BD6" s="1785">
        <f t="shared" si="3"/>
        <v>0</v>
      </c>
      <c r="BE6" s="1785">
        <f t="shared" si="3"/>
        <v>0</v>
      </c>
      <c r="BF6" s="1785">
        <f t="shared" si="3"/>
        <v>0</v>
      </c>
      <c r="BG6" s="1785">
        <f t="shared" si="3"/>
        <v>0</v>
      </c>
      <c r="BH6" s="1785">
        <f t="shared" si="3"/>
        <v>0</v>
      </c>
      <c r="BI6" s="1785">
        <f t="shared" si="3"/>
        <v>0</v>
      </c>
      <c r="BJ6" s="1785">
        <f t="shared" si="3"/>
        <v>0</v>
      </c>
      <c r="BK6" s="1785">
        <f t="shared" si="3"/>
        <v>0</v>
      </c>
      <c r="BL6" s="1785">
        <f t="shared" si="3"/>
        <v>0</v>
      </c>
      <c r="BM6" s="1785">
        <f t="shared" si="3"/>
        <v>0</v>
      </c>
      <c r="BN6" s="1785">
        <f t="shared" si="3"/>
        <v>0</v>
      </c>
      <c r="BO6" s="1785">
        <f t="shared" si="3"/>
        <v>0</v>
      </c>
      <c r="BP6" s="1785">
        <f t="shared" si="3"/>
        <v>0</v>
      </c>
      <c r="BQ6" s="1785">
        <f t="shared" si="3"/>
        <v>0</v>
      </c>
      <c r="BR6" s="1785">
        <f t="shared" si="3"/>
        <v>0</v>
      </c>
      <c r="BS6" s="1784"/>
      <c r="BT6" s="1784"/>
    </row>
    <row r="7" spans="1:74">
      <c r="B7" s="1747"/>
      <c r="C7" s="1786" t="s">
        <v>4</v>
      </c>
      <c r="D7" s="1787"/>
      <c r="E7" s="1787"/>
      <c r="F7" s="2611" t="s">
        <v>94</v>
      </c>
      <c r="G7" s="1788"/>
      <c r="H7" s="1789">
        <f>H11+H13+H16+H19</f>
        <v>0</v>
      </c>
      <c r="I7" s="1790">
        <f>I11+I13+I16+I19</f>
        <v>0</v>
      </c>
      <c r="J7" s="1790">
        <f>J11+J13+J16+J19</f>
        <v>0</v>
      </c>
      <c r="K7" s="1790">
        <f t="shared" ref="K7:AD7" si="4">K11+K19+K13+K16</f>
        <v>0</v>
      </c>
      <c r="L7" s="1791">
        <f t="shared" si="4"/>
        <v>0</v>
      </c>
      <c r="M7" s="1792">
        <f t="shared" si="4"/>
        <v>0</v>
      </c>
      <c r="N7" s="1793">
        <f t="shared" si="4"/>
        <v>0</v>
      </c>
      <c r="O7" s="1793">
        <f t="shared" si="4"/>
        <v>0</v>
      </c>
      <c r="P7" s="1794">
        <f t="shared" si="4"/>
        <v>41</v>
      </c>
      <c r="Q7" s="1795">
        <f t="shared" si="4"/>
        <v>147.31626588819347</v>
      </c>
      <c r="R7" s="1795">
        <f t="shared" si="4"/>
        <v>204.82303050740609</v>
      </c>
      <c r="S7" s="1795">
        <f t="shared" si="4"/>
        <v>278.55932629358244</v>
      </c>
      <c r="T7" s="1795">
        <f t="shared" si="4"/>
        <v>369.75876481239004</v>
      </c>
      <c r="U7" s="1795">
        <f t="shared" si="4"/>
        <v>402.65462859057857</v>
      </c>
      <c r="V7" s="1795">
        <f t="shared" si="4"/>
        <v>492.9004594667133</v>
      </c>
      <c r="W7" s="1795">
        <f t="shared" si="4"/>
        <v>599.55560198151511</v>
      </c>
      <c r="X7" s="1795">
        <f t="shared" si="4"/>
        <v>740.42738753192361</v>
      </c>
      <c r="Y7" s="1795">
        <f t="shared" si="4"/>
        <v>887.86259186185498</v>
      </c>
      <c r="Z7" s="1795">
        <f t="shared" si="4"/>
        <v>1045.1986183474517</v>
      </c>
      <c r="AA7" s="1795">
        <f t="shared" si="4"/>
        <v>1246.8266284260076</v>
      </c>
      <c r="AB7" s="1795">
        <f t="shared" si="4"/>
        <v>1481.867758816491</v>
      </c>
      <c r="AC7" s="1795">
        <f t="shared" si="4"/>
        <v>1755.3725809213888</v>
      </c>
      <c r="AD7" s="1795">
        <f t="shared" si="4"/>
        <v>2073.1364348126949</v>
      </c>
      <c r="AE7" s="1796" t="str">
        <f>+IFERROR((T7/K7)^(1/(COUNT($K$5:$T$5)-1))-1,"na")</f>
        <v>na</v>
      </c>
      <c r="AF7" s="1796">
        <f>+IFERROR((AD7/U7)^(1/(COUNT($U$5:$AD$5)-1))-1,"na")</f>
        <v>0.19971266384399144</v>
      </c>
      <c r="AG7" s="1797"/>
      <c r="AU7" s="1188" t="str">
        <f>C27</f>
        <v>Provisions for bad debt</v>
      </c>
      <c r="AV7" s="1188"/>
      <c r="AW7" s="1188"/>
      <c r="AX7" s="1188"/>
      <c r="AY7" s="1798">
        <f t="shared" ref="AY7:BR7" si="5">-H27</f>
        <v>0</v>
      </c>
      <c r="AZ7" s="1798">
        <f t="shared" si="5"/>
        <v>0</v>
      </c>
      <c r="BA7" s="1798">
        <f t="shared" si="5"/>
        <v>0</v>
      </c>
      <c r="BB7" s="1798">
        <f t="shared" si="5"/>
        <v>0</v>
      </c>
      <c r="BC7" s="1798">
        <f t="shared" si="5"/>
        <v>0</v>
      </c>
      <c r="BD7" s="1798">
        <f t="shared" si="5"/>
        <v>0</v>
      </c>
      <c r="BE7" s="1798">
        <f t="shared" si="5"/>
        <v>0</v>
      </c>
      <c r="BF7" s="1798">
        <f t="shared" si="5"/>
        <v>0</v>
      </c>
      <c r="BG7" s="1798">
        <f t="shared" si="5"/>
        <v>0</v>
      </c>
      <c r="BH7" s="1798">
        <f t="shared" si="5"/>
        <v>0</v>
      </c>
      <c r="BI7" s="1798">
        <f t="shared" si="5"/>
        <v>0</v>
      </c>
      <c r="BJ7" s="1798">
        <f t="shared" si="5"/>
        <v>0</v>
      </c>
      <c r="BK7" s="1798">
        <f t="shared" si="5"/>
        <v>0</v>
      </c>
      <c r="BL7" s="1798">
        <f t="shared" si="5"/>
        <v>0</v>
      </c>
      <c r="BM7" s="1798">
        <f t="shared" si="5"/>
        <v>0</v>
      </c>
      <c r="BN7" s="1798">
        <f t="shared" si="5"/>
        <v>0</v>
      </c>
      <c r="BO7" s="1798">
        <f t="shared" si="5"/>
        <v>0</v>
      </c>
      <c r="BP7" s="1798">
        <f t="shared" si="5"/>
        <v>0</v>
      </c>
      <c r="BQ7" s="1798">
        <f t="shared" si="5"/>
        <v>0</v>
      </c>
      <c r="BR7" s="1798">
        <f t="shared" si="5"/>
        <v>0</v>
      </c>
      <c r="BS7" s="1188"/>
      <c r="BT7" s="1188"/>
    </row>
    <row r="8" spans="1:74">
      <c r="B8" s="1747"/>
      <c r="C8" s="1799" t="s">
        <v>95</v>
      </c>
      <c r="D8" s="1799"/>
      <c r="E8" s="1800"/>
      <c r="F8" s="2612" t="s">
        <v>96</v>
      </c>
      <c r="G8" s="1801"/>
      <c r="H8" s="1802">
        <f t="shared" ref="H8:AA8" si="6">+IFERROR(H7/G7-1,0)</f>
        <v>0</v>
      </c>
      <c r="I8" s="1803">
        <f t="shared" si="6"/>
        <v>0</v>
      </c>
      <c r="J8" s="1803">
        <f t="shared" si="6"/>
        <v>0</v>
      </c>
      <c r="K8" s="1803">
        <f>+IFERROR(K7/J7-1,0)</f>
        <v>0</v>
      </c>
      <c r="L8" s="1804">
        <f t="shared" si="6"/>
        <v>0</v>
      </c>
      <c r="M8" s="1805">
        <f t="shared" si="6"/>
        <v>0</v>
      </c>
      <c r="N8" s="1806">
        <f t="shared" si="6"/>
        <v>0</v>
      </c>
      <c r="O8" s="1806">
        <f t="shared" si="6"/>
        <v>0</v>
      </c>
      <c r="P8" s="1807">
        <f t="shared" si="6"/>
        <v>0</v>
      </c>
      <c r="Q8" s="1808">
        <f t="shared" si="6"/>
        <v>2.5930796558095968</v>
      </c>
      <c r="R8" s="1808">
        <f t="shared" si="6"/>
        <v>0.39036262745661565</v>
      </c>
      <c r="S8" s="1808">
        <f t="shared" si="6"/>
        <v>0.36000002345200222</v>
      </c>
      <c r="T8" s="1808">
        <f t="shared" si="6"/>
        <v>0.32739682326302599</v>
      </c>
      <c r="U8" s="1808">
        <f t="shared" si="6"/>
        <v>8.896574444930172E-2</v>
      </c>
      <c r="V8" s="1808">
        <f t="shared" si="6"/>
        <v>0.22412714139664636</v>
      </c>
      <c r="W8" s="1808">
        <f t="shared" si="6"/>
        <v>0.21638272082398924</v>
      </c>
      <c r="X8" s="1808">
        <f t="shared" si="6"/>
        <v>0.23496033576340714</v>
      </c>
      <c r="Y8" s="1808">
        <f t="shared" si="6"/>
        <v>0.19912175969257317</v>
      </c>
      <c r="Z8" s="1808">
        <f t="shared" si="6"/>
        <v>0.17720763091917391</v>
      </c>
      <c r="AA8" s="1808">
        <f t="shared" si="6"/>
        <v>0.19290879890115731</v>
      </c>
      <c r="AB8" s="1808">
        <f>+IFERROR(AB7/AA7-1,0)</f>
        <v>0.18851147788461908</v>
      </c>
      <c r="AC8" s="1808">
        <f>+IFERROR(AC7/AB7-1,0)</f>
        <v>0.1845676312732083</v>
      </c>
      <c r="AD8" s="1809">
        <f>+IFERROR(AD7/AC7-1,0)</f>
        <v>0.18102359427564552</v>
      </c>
      <c r="AE8" s="1810"/>
      <c r="AF8" s="1750"/>
      <c r="AU8" s="1188"/>
      <c r="AV8" s="1188"/>
      <c r="AW8" s="1188"/>
      <c r="AX8" s="1188"/>
      <c r="AY8" s="1798"/>
      <c r="AZ8" s="1798"/>
      <c r="BA8" s="1798"/>
      <c r="BB8" s="1798"/>
      <c r="BC8" s="1798"/>
      <c r="BD8" s="1798"/>
      <c r="BE8" s="1798"/>
      <c r="BF8" s="1798"/>
      <c r="BG8" s="1798"/>
      <c r="BH8" s="1798"/>
      <c r="BI8" s="1798"/>
      <c r="BJ8" s="1798"/>
      <c r="BK8" s="1798"/>
      <c r="BL8" s="1798"/>
      <c r="BM8" s="1798"/>
      <c r="BN8" s="1798"/>
      <c r="BO8" s="1798"/>
      <c r="BP8" s="1798"/>
      <c r="BQ8" s="1798"/>
      <c r="BR8" s="1798"/>
      <c r="BS8" s="1188"/>
      <c r="BT8" s="1188"/>
    </row>
    <row r="9" spans="1:74" s="1811" customFormat="1">
      <c r="C9" s="1812" t="s">
        <v>97</v>
      </c>
      <c r="D9" s="1813"/>
      <c r="E9" s="1813"/>
      <c r="F9" s="2613" t="s">
        <v>94</v>
      </c>
      <c r="G9" s="1813"/>
      <c r="H9" s="1814">
        <f>H7-H16</f>
        <v>0</v>
      </c>
      <c r="I9" s="1815">
        <f t="shared" ref="I9:AD9" si="7">I7-I16</f>
        <v>0</v>
      </c>
      <c r="J9" s="1815">
        <f t="shared" si="7"/>
        <v>0</v>
      </c>
      <c r="K9" s="1815">
        <f t="shared" si="7"/>
        <v>0</v>
      </c>
      <c r="L9" s="1816">
        <f>L7-L16</f>
        <v>0</v>
      </c>
      <c r="M9" s="1817">
        <f t="shared" si="7"/>
        <v>0</v>
      </c>
      <c r="N9" s="1818">
        <f t="shared" si="7"/>
        <v>0</v>
      </c>
      <c r="O9" s="1818">
        <f t="shared" si="7"/>
        <v>0</v>
      </c>
      <c r="P9" s="1819">
        <f t="shared" si="7"/>
        <v>1</v>
      </c>
      <c r="Q9" s="1820">
        <f t="shared" si="7"/>
        <v>107.31626588819347</v>
      </c>
      <c r="R9" s="1820">
        <f t="shared" si="7"/>
        <v>164.82303050740609</v>
      </c>
      <c r="S9" s="1820">
        <f t="shared" si="7"/>
        <v>238.55932629358244</v>
      </c>
      <c r="T9" s="1820">
        <f t="shared" si="7"/>
        <v>329.75876481239004</v>
      </c>
      <c r="U9" s="1820">
        <f t="shared" si="7"/>
        <v>402.65462859057857</v>
      </c>
      <c r="V9" s="1820">
        <f t="shared" si="7"/>
        <v>492.9004594667133</v>
      </c>
      <c r="W9" s="1820">
        <f t="shared" si="7"/>
        <v>599.55560198151511</v>
      </c>
      <c r="X9" s="1820">
        <f t="shared" si="7"/>
        <v>740.42738753192361</v>
      </c>
      <c r="Y9" s="1820">
        <f t="shared" si="7"/>
        <v>887.86259186185498</v>
      </c>
      <c r="Z9" s="1820">
        <f t="shared" si="7"/>
        <v>1045.1986183474517</v>
      </c>
      <c r="AA9" s="1820">
        <f t="shared" si="7"/>
        <v>1246.8266284260076</v>
      </c>
      <c r="AB9" s="1820">
        <f t="shared" si="7"/>
        <v>1481.867758816491</v>
      </c>
      <c r="AC9" s="1820">
        <f t="shared" si="7"/>
        <v>1755.3725809213888</v>
      </c>
      <c r="AD9" s="1820">
        <f t="shared" si="7"/>
        <v>2073.1364348126949</v>
      </c>
      <c r="AE9" s="1821"/>
      <c r="AF9" s="1822"/>
    </row>
    <row r="10" spans="1:74">
      <c r="B10" s="1747"/>
      <c r="C10" s="1823" t="s">
        <v>95</v>
      </c>
      <c r="D10" s="1823"/>
      <c r="E10" s="1824"/>
      <c r="F10" s="2614" t="s">
        <v>96</v>
      </c>
      <c r="G10" s="1825"/>
      <c r="H10" s="1826">
        <f t="shared" ref="H10:AA10" si="8">+IFERROR(H9/G9-1,0)</f>
        <v>0</v>
      </c>
      <c r="I10" s="1827">
        <f t="shared" si="8"/>
        <v>0</v>
      </c>
      <c r="J10" s="1827">
        <f t="shared" si="8"/>
        <v>0</v>
      </c>
      <c r="K10" s="1827">
        <f t="shared" si="8"/>
        <v>0</v>
      </c>
      <c r="L10" s="1828">
        <f t="shared" si="8"/>
        <v>0</v>
      </c>
      <c r="M10" s="1829">
        <f t="shared" si="8"/>
        <v>0</v>
      </c>
      <c r="N10" s="1830">
        <f t="shared" si="8"/>
        <v>0</v>
      </c>
      <c r="O10" s="1830">
        <f t="shared" si="8"/>
        <v>0</v>
      </c>
      <c r="P10" s="1831">
        <f t="shared" si="8"/>
        <v>0</v>
      </c>
      <c r="Q10" s="1832">
        <f t="shared" si="8"/>
        <v>106.31626588819347</v>
      </c>
      <c r="R10" s="1832">
        <f t="shared" si="8"/>
        <v>0.53586251947235608</v>
      </c>
      <c r="S10" s="1832">
        <f t="shared" si="8"/>
        <v>0.44736646061645557</v>
      </c>
      <c r="T10" s="1832">
        <f t="shared" si="8"/>
        <v>0.38229248856350817</v>
      </c>
      <c r="U10" s="1832">
        <f t="shared" si="8"/>
        <v>0.22105815388913541</v>
      </c>
      <c r="V10" s="1832">
        <f t="shared" si="8"/>
        <v>0.22412714139664636</v>
      </c>
      <c r="W10" s="1832">
        <f t="shared" si="8"/>
        <v>0.21638272082398924</v>
      </c>
      <c r="X10" s="1832">
        <f t="shared" si="8"/>
        <v>0.23496033576340714</v>
      </c>
      <c r="Y10" s="1832">
        <f t="shared" si="8"/>
        <v>0.19912175969257317</v>
      </c>
      <c r="Z10" s="1832">
        <f t="shared" si="8"/>
        <v>0.17720763091917391</v>
      </c>
      <c r="AA10" s="1832">
        <f t="shared" si="8"/>
        <v>0.19290879890115731</v>
      </c>
      <c r="AB10" s="1832">
        <f>+IFERROR(AB9/AA9-1,0)</f>
        <v>0.18851147788461908</v>
      </c>
      <c r="AC10" s="1832">
        <f>+IFERROR(AC9/AB9-1,0)</f>
        <v>0.1845676312732083</v>
      </c>
      <c r="AD10" s="1832">
        <f>+IFERROR(AD9/AC9-1,0)</f>
        <v>0.18102359427564552</v>
      </c>
      <c r="AE10" s="1810"/>
      <c r="AF10" s="1750"/>
      <c r="AM10" s="1039">
        <v>2026</v>
      </c>
      <c r="AN10" s="1039">
        <v>2027</v>
      </c>
      <c r="AO10" s="1039">
        <v>2028</v>
      </c>
      <c r="AP10" s="1039">
        <v>2029</v>
      </c>
      <c r="AQ10" s="1039">
        <v>2030</v>
      </c>
      <c r="AR10" s="1039">
        <v>2031</v>
      </c>
      <c r="AS10" s="1039">
        <v>2032</v>
      </c>
      <c r="AT10" s="1039">
        <v>2033</v>
      </c>
      <c r="AU10" s="1039">
        <v>2034</v>
      </c>
      <c r="AV10" s="1039">
        <v>2035</v>
      </c>
      <c r="AW10" s="1039">
        <v>2036</v>
      </c>
      <c r="AX10" s="1039">
        <v>2037</v>
      </c>
      <c r="AY10" s="1039">
        <v>2038</v>
      </c>
      <c r="AZ10" s="1039">
        <v>2039</v>
      </c>
      <c r="BA10" s="1039">
        <v>2040</v>
      </c>
      <c r="BB10" s="1833"/>
      <c r="BC10" s="1833"/>
      <c r="BD10" s="1833"/>
      <c r="BE10" s="1833"/>
      <c r="BF10" s="1833"/>
      <c r="BG10" s="1833"/>
      <c r="BH10" s="1833"/>
      <c r="BI10" s="1833"/>
      <c r="BJ10" s="1833"/>
      <c r="BK10" s="1833"/>
      <c r="BL10" s="1833"/>
      <c r="BM10" s="1833"/>
      <c r="BN10" s="1833"/>
      <c r="BO10" s="1833"/>
      <c r="BP10" s="1833"/>
      <c r="BQ10" s="1833"/>
      <c r="BR10" s="1833"/>
    </row>
    <row r="11" spans="1:74">
      <c r="B11" s="2746" t="s">
        <v>98</v>
      </c>
      <c r="C11" s="1834" t="s">
        <v>872</v>
      </c>
      <c r="D11" s="1835"/>
      <c r="E11" s="1835"/>
      <c r="F11" s="2615" t="s">
        <v>94</v>
      </c>
      <c r="G11" s="1836"/>
      <c r="H11" s="1837">
        <v>0</v>
      </c>
      <c r="I11" s="1838">
        <v>0</v>
      </c>
      <c r="J11" s="1838">
        <v>0</v>
      </c>
      <c r="K11" s="1838">
        <v>0</v>
      </c>
      <c r="L11" s="1839">
        <v>0</v>
      </c>
      <c r="M11" s="1840">
        <v>0</v>
      </c>
      <c r="N11" s="1841">
        <v>0</v>
      </c>
      <c r="O11" s="1841">
        <v>0</v>
      </c>
      <c r="P11" s="1842">
        <v>1</v>
      </c>
      <c r="Q11" s="1843">
        <f>'RR - Umeme , Service-Co'!J46-'RR - Umeme , Service-Co'!J45</f>
        <v>107.31626588819347</v>
      </c>
      <c r="R11" s="1843">
        <f>'RR - Umeme , Service-Co'!K46-'RR - Umeme , Service-Co'!K45</f>
        <v>164.82303050740609</v>
      </c>
      <c r="S11" s="1843">
        <f>'RR - Umeme , Service-Co'!L46-'RR - Umeme , Service-Co'!L45</f>
        <v>238.55932629358244</v>
      </c>
      <c r="T11" s="1843">
        <f>'RR - Umeme , Service-Co'!M46-'RR - Umeme , Service-Co'!M45</f>
        <v>329.75876481239004</v>
      </c>
      <c r="U11" s="1843">
        <f>'RR - Umeme , Service-Co'!N46-'RR - Umeme , Service-Co'!N45</f>
        <v>402.65462859057857</v>
      </c>
      <c r="V11" s="1843">
        <f>'RR - Umeme , Service-Co'!O46-'RR - Umeme , Service-Co'!O45</f>
        <v>492.9004594667133</v>
      </c>
      <c r="W11" s="1843">
        <f>'RR - Umeme , Service-Co'!P46-'RR - Umeme , Service-Co'!P45</f>
        <v>599.55560198151511</v>
      </c>
      <c r="X11" s="1843">
        <f>'RR - Umeme , Service-Co'!Q46-'RR - Umeme , Service-Co'!Q45</f>
        <v>740.42738753192361</v>
      </c>
      <c r="Y11" s="1843">
        <f>'RR - Umeme , Service-Co'!R46-'RR - Umeme , Service-Co'!R45</f>
        <v>887.86259186185498</v>
      </c>
      <c r="Z11" s="1843">
        <f>'RR - Umeme , Service-Co'!S46-'RR - Umeme , Service-Co'!S45</f>
        <v>1045.1986183474517</v>
      </c>
      <c r="AA11" s="1843">
        <f>'RR - Umeme , Service-Co'!T46-'RR - Umeme , Service-Co'!T45</f>
        <v>1246.8266284260076</v>
      </c>
      <c r="AB11" s="1843">
        <f>'RR - Umeme , Service-Co'!U46-'RR - Umeme , Service-Co'!U45</f>
        <v>1481.867758816491</v>
      </c>
      <c r="AC11" s="1843">
        <f>'RR - Umeme , Service-Co'!V46-'RR - Umeme , Service-Co'!V45</f>
        <v>1755.3725809213888</v>
      </c>
      <c r="AD11" s="1843">
        <f>'RR - Umeme , Service-Co'!W46-'RR - Umeme , Service-Co'!W45</f>
        <v>2073.1364348126949</v>
      </c>
      <c r="AE11" s="1844" t="str">
        <f>+IFERROR((T11/K11)^(1/(COUNT($K$5:$T$5)-1))-1,"na")</f>
        <v>na</v>
      </c>
      <c r="AF11" s="1844">
        <f>+IFERROR((AD11/U11)^(1/(COUNT($U$5:$AD$5)-1))-1,"na")</f>
        <v>0.19971266384399144</v>
      </c>
      <c r="AG11" s="1797"/>
      <c r="AK11" s="1037" t="str">
        <f>'[2]Summary Financing'!$E$34</f>
        <v>Service-Co surplus to Finance-Co</v>
      </c>
      <c r="AM11" s="2316">
        <f>P11</f>
        <v>1</v>
      </c>
      <c r="AN11" s="2316">
        <f t="shared" ref="AN11:BA11" si="9">Q11</f>
        <v>107.31626588819347</v>
      </c>
      <c r="AO11" s="2316">
        <f t="shared" si="9"/>
        <v>164.82303050740609</v>
      </c>
      <c r="AP11" s="2316">
        <f t="shared" si="9"/>
        <v>238.55932629358244</v>
      </c>
      <c r="AQ11" s="2316">
        <f t="shared" si="9"/>
        <v>329.75876481239004</v>
      </c>
      <c r="AR11" s="2316">
        <f t="shared" si="9"/>
        <v>402.65462859057857</v>
      </c>
      <c r="AS11" s="2316">
        <f t="shared" si="9"/>
        <v>492.9004594667133</v>
      </c>
      <c r="AT11" s="2316">
        <f t="shared" si="9"/>
        <v>599.55560198151511</v>
      </c>
      <c r="AU11" s="2316">
        <f t="shared" si="9"/>
        <v>740.42738753192361</v>
      </c>
      <c r="AV11" s="2316">
        <f t="shared" si="9"/>
        <v>887.86259186185498</v>
      </c>
      <c r="AW11" s="2316">
        <f t="shared" si="9"/>
        <v>1045.1986183474517</v>
      </c>
      <c r="AX11" s="2316">
        <f t="shared" si="9"/>
        <v>1246.8266284260076</v>
      </c>
      <c r="AY11" s="2316">
        <f t="shared" si="9"/>
        <v>1481.867758816491</v>
      </c>
      <c r="AZ11" s="2316">
        <f t="shared" si="9"/>
        <v>1755.3725809213888</v>
      </c>
      <c r="BA11" s="2316">
        <f t="shared" si="9"/>
        <v>2073.1364348126949</v>
      </c>
      <c r="BB11" s="1833"/>
      <c r="BC11" s="1833"/>
      <c r="BD11" s="1833"/>
      <c r="BE11" s="1833"/>
      <c r="BF11" s="1833"/>
      <c r="BG11" s="1833"/>
      <c r="BH11" s="1833"/>
      <c r="BI11" s="1833"/>
      <c r="BJ11" s="1833"/>
      <c r="BK11" s="1833"/>
      <c r="BL11" s="1833"/>
      <c r="BM11" s="1833"/>
      <c r="BN11" s="1833"/>
      <c r="BO11" s="1833"/>
      <c r="BP11" s="1833"/>
      <c r="BQ11" s="1833"/>
      <c r="BR11" s="1833"/>
    </row>
    <row r="12" spans="1:74">
      <c r="B12" s="2747"/>
      <c r="C12" s="1845" t="s">
        <v>95</v>
      </c>
      <c r="D12" s="1823"/>
      <c r="E12" s="1824"/>
      <c r="F12" s="2612" t="s">
        <v>96</v>
      </c>
      <c r="G12" s="1825"/>
      <c r="H12" s="1826">
        <f>+IFERROR(H11/G11-1,0)</f>
        <v>0</v>
      </c>
      <c r="I12" s="1827">
        <f>+IFERROR(I11/H11-1,0)</f>
        <v>0</v>
      </c>
      <c r="J12" s="1827">
        <f t="shared" ref="J12:AA12" si="10">+IFERROR(J11/I11-1,0)</f>
        <v>0</v>
      </c>
      <c r="K12" s="1827">
        <f>+IFERROR(K11/J11-1,0)</f>
        <v>0</v>
      </c>
      <c r="L12" s="1828">
        <f>+IFERROR(L11/K11-1,0)</f>
        <v>0</v>
      </c>
      <c r="M12" s="1829">
        <f t="shared" si="10"/>
        <v>0</v>
      </c>
      <c r="N12" s="1830">
        <f t="shared" si="10"/>
        <v>0</v>
      </c>
      <c r="O12" s="1830">
        <f t="shared" si="10"/>
        <v>0</v>
      </c>
      <c r="P12" s="1831">
        <f t="shared" si="10"/>
        <v>0</v>
      </c>
      <c r="Q12" s="1832">
        <f t="shared" si="10"/>
        <v>106.31626588819347</v>
      </c>
      <c r="R12" s="1832">
        <f t="shared" si="10"/>
        <v>0.53586251947235608</v>
      </c>
      <c r="S12" s="1832">
        <f t="shared" si="10"/>
        <v>0.44736646061645557</v>
      </c>
      <c r="T12" s="1832">
        <f t="shared" si="10"/>
        <v>0.38229248856350817</v>
      </c>
      <c r="U12" s="1832">
        <f t="shared" si="10"/>
        <v>0.22105815388913541</v>
      </c>
      <c r="V12" s="1832">
        <f t="shared" si="10"/>
        <v>0.22412714139664636</v>
      </c>
      <c r="W12" s="1832">
        <f t="shared" si="10"/>
        <v>0.21638272082398924</v>
      </c>
      <c r="X12" s="1832">
        <f t="shared" si="10"/>
        <v>0.23496033576340714</v>
      </c>
      <c r="Y12" s="1832">
        <f t="shared" si="10"/>
        <v>0.19912175969257317</v>
      </c>
      <c r="Z12" s="1832">
        <f t="shared" si="10"/>
        <v>0.17720763091917391</v>
      </c>
      <c r="AA12" s="1832">
        <f t="shared" si="10"/>
        <v>0.19290879890115731</v>
      </c>
      <c r="AB12" s="1832">
        <f>+IFERROR(AB11/AA11-1,0)</f>
        <v>0.18851147788461908</v>
      </c>
      <c r="AC12" s="1832">
        <f>+IFERROR(AC11/AB11-1,0)</f>
        <v>0.1845676312732083</v>
      </c>
      <c r="AD12" s="1832">
        <f>+IFERROR(AD11/AC11-1,0)</f>
        <v>0.18102359427564552</v>
      </c>
      <c r="AE12" s="1846"/>
      <c r="AF12" s="1750"/>
      <c r="AK12" s="1037" t="str">
        <f>'[2]Summary Financing'!$E$30</f>
        <v>Concessional Debt</v>
      </c>
      <c r="AM12" s="1833">
        <f t="shared" ref="AM12:BA13" si="11">P104</f>
        <v>0</v>
      </c>
      <c r="AN12" s="1833">
        <f t="shared" si="11"/>
        <v>150</v>
      </c>
      <c r="AO12" s="1833">
        <f t="shared" si="11"/>
        <v>120</v>
      </c>
      <c r="AP12" s="1833">
        <f t="shared" si="11"/>
        <v>70</v>
      </c>
      <c r="AQ12" s="1833">
        <f t="shared" si="11"/>
        <v>30</v>
      </c>
      <c r="AR12" s="1833">
        <f t="shared" si="11"/>
        <v>0</v>
      </c>
      <c r="AS12" s="1833">
        <f t="shared" si="11"/>
        <v>0</v>
      </c>
      <c r="AT12" s="1833">
        <f t="shared" si="11"/>
        <v>0</v>
      </c>
      <c r="AU12" s="1833">
        <f t="shared" si="11"/>
        <v>0</v>
      </c>
      <c r="AV12" s="1833">
        <f t="shared" si="11"/>
        <v>0</v>
      </c>
      <c r="AW12" s="1833">
        <f t="shared" si="11"/>
        <v>0</v>
      </c>
      <c r="AX12" s="1833">
        <f t="shared" si="11"/>
        <v>0</v>
      </c>
      <c r="AY12" s="1833">
        <f t="shared" si="11"/>
        <v>0</v>
      </c>
      <c r="AZ12" s="1833">
        <f t="shared" si="11"/>
        <v>0</v>
      </c>
      <c r="BA12" s="1833">
        <f t="shared" si="11"/>
        <v>0</v>
      </c>
    </row>
    <row r="13" spans="1:74">
      <c r="B13" s="2747"/>
      <c r="C13" s="1869" t="s">
        <v>104</v>
      </c>
      <c r="D13" s="1870"/>
      <c r="E13" s="1870"/>
      <c r="F13" s="2615" t="s">
        <v>94</v>
      </c>
      <c r="G13" s="1801"/>
      <c r="H13" s="1837">
        <v>0</v>
      </c>
      <c r="I13" s="1838">
        <v>0</v>
      </c>
      <c r="J13" s="1838">
        <v>0</v>
      </c>
      <c r="K13" s="1838">
        <v>0</v>
      </c>
      <c r="L13" s="1839">
        <v>0</v>
      </c>
      <c r="M13" s="1872">
        <v>0</v>
      </c>
      <c r="N13" s="1873">
        <v>0</v>
      </c>
      <c r="O13" s="1873">
        <v>0</v>
      </c>
      <c r="P13" s="1864">
        <v>0</v>
      </c>
      <c r="Q13" s="1865">
        <v>0</v>
      </c>
      <c r="R13" s="1865">
        <v>0</v>
      </c>
      <c r="S13" s="1865">
        <v>0</v>
      </c>
      <c r="T13" s="1865">
        <v>0</v>
      </c>
      <c r="U13" s="1865">
        <v>0</v>
      </c>
      <c r="V13" s="1865">
        <v>0</v>
      </c>
      <c r="W13" s="1865">
        <v>0</v>
      </c>
      <c r="X13" s="1865">
        <v>0</v>
      </c>
      <c r="Y13" s="1865">
        <v>0</v>
      </c>
      <c r="Z13" s="1865">
        <v>0</v>
      </c>
      <c r="AA13" s="1865">
        <v>0</v>
      </c>
      <c r="AB13" s="1865">
        <v>0</v>
      </c>
      <c r="AC13" s="1865">
        <v>0</v>
      </c>
      <c r="AD13" s="1865">
        <v>0</v>
      </c>
      <c r="AE13" s="1844" t="str">
        <f>+IFERROR((T13/K13)^(1/(COUNT($K$5:$T$5)-1))-1,"na")</f>
        <v>na</v>
      </c>
      <c r="AF13" s="1844" t="str">
        <f>+IFERROR((AD13/U13)^(1/(COUNT($U$5:$AD$5)-1))-1,"na")</f>
        <v>na</v>
      </c>
      <c r="AG13" s="1797"/>
      <c r="AK13" s="1037" t="s">
        <v>106</v>
      </c>
      <c r="AM13" s="1833">
        <f t="shared" si="11"/>
        <v>200</v>
      </c>
      <c r="AN13" s="1833">
        <f t="shared" si="11"/>
        <v>0</v>
      </c>
      <c r="AO13" s="1833">
        <f t="shared" si="11"/>
        <v>0</v>
      </c>
      <c r="AP13" s="1833">
        <f t="shared" si="11"/>
        <v>0</v>
      </c>
      <c r="AQ13" s="1833">
        <f t="shared" si="11"/>
        <v>0</v>
      </c>
      <c r="AR13" s="1833">
        <f t="shared" si="11"/>
        <v>0</v>
      </c>
      <c r="AS13" s="1833">
        <f t="shared" si="11"/>
        <v>0</v>
      </c>
      <c r="AT13" s="1833">
        <f t="shared" si="11"/>
        <v>0</v>
      </c>
      <c r="AU13" s="1833">
        <f t="shared" si="11"/>
        <v>0</v>
      </c>
      <c r="AV13" s="1833">
        <f t="shared" si="11"/>
        <v>0</v>
      </c>
      <c r="AW13" s="1833">
        <f t="shared" si="11"/>
        <v>0</v>
      </c>
      <c r="AX13" s="1833">
        <f t="shared" si="11"/>
        <v>0</v>
      </c>
      <c r="AY13" s="1833">
        <f t="shared" si="11"/>
        <v>0</v>
      </c>
      <c r="AZ13" s="1833">
        <f t="shared" si="11"/>
        <v>0</v>
      </c>
      <c r="BA13" s="1833">
        <f t="shared" si="11"/>
        <v>0</v>
      </c>
    </row>
    <row r="14" spans="1:74">
      <c r="B14" s="2747"/>
      <c r="C14" s="1751" t="s">
        <v>105</v>
      </c>
      <c r="D14" s="1870"/>
      <c r="E14" s="1870"/>
      <c r="F14" s="2616" t="s">
        <v>96</v>
      </c>
      <c r="G14" s="1801"/>
      <c r="H14" s="1802">
        <f t="shared" ref="H14:AD14" si="12">IFERROR(H13/H7,0)</f>
        <v>0</v>
      </c>
      <c r="I14" s="1803">
        <f t="shared" si="12"/>
        <v>0</v>
      </c>
      <c r="J14" s="1803">
        <f t="shared" si="12"/>
        <v>0</v>
      </c>
      <c r="K14" s="1803">
        <f t="shared" si="12"/>
        <v>0</v>
      </c>
      <c r="L14" s="1804">
        <f t="shared" si="12"/>
        <v>0</v>
      </c>
      <c r="M14" s="1805">
        <f t="shared" si="12"/>
        <v>0</v>
      </c>
      <c r="N14" s="1806">
        <f t="shared" si="12"/>
        <v>0</v>
      </c>
      <c r="O14" s="1806">
        <f t="shared" si="12"/>
        <v>0</v>
      </c>
      <c r="P14" s="1807">
        <f t="shared" si="12"/>
        <v>0</v>
      </c>
      <c r="Q14" s="1808">
        <f t="shared" si="12"/>
        <v>0</v>
      </c>
      <c r="R14" s="1808">
        <f t="shared" si="12"/>
        <v>0</v>
      </c>
      <c r="S14" s="1808">
        <f t="shared" si="12"/>
        <v>0</v>
      </c>
      <c r="T14" s="1808">
        <f t="shared" si="12"/>
        <v>0</v>
      </c>
      <c r="U14" s="1808">
        <f t="shared" si="12"/>
        <v>0</v>
      </c>
      <c r="V14" s="1808">
        <f t="shared" si="12"/>
        <v>0</v>
      </c>
      <c r="W14" s="1808">
        <f t="shared" si="12"/>
        <v>0</v>
      </c>
      <c r="X14" s="1808">
        <f t="shared" si="12"/>
        <v>0</v>
      </c>
      <c r="Y14" s="1808">
        <f t="shared" si="12"/>
        <v>0</v>
      </c>
      <c r="Z14" s="1808">
        <f t="shared" si="12"/>
        <v>0</v>
      </c>
      <c r="AA14" s="1808">
        <f t="shared" si="12"/>
        <v>0</v>
      </c>
      <c r="AB14" s="1808">
        <f t="shared" si="12"/>
        <v>0</v>
      </c>
      <c r="AC14" s="1808">
        <f t="shared" si="12"/>
        <v>0</v>
      </c>
      <c r="AD14" s="1808">
        <f t="shared" si="12"/>
        <v>0</v>
      </c>
      <c r="AE14" s="1846"/>
      <c r="AF14" s="1750"/>
      <c r="AK14" s="1037" t="s">
        <v>614</v>
      </c>
      <c r="AM14" s="1833">
        <f t="shared" ref="AM14:BA14" si="13">P107</f>
        <v>100</v>
      </c>
      <c r="AN14" s="1833">
        <f t="shared" si="13"/>
        <v>0</v>
      </c>
      <c r="AO14" s="1833">
        <f t="shared" si="13"/>
        <v>0</v>
      </c>
      <c r="AP14" s="1833">
        <f t="shared" si="13"/>
        <v>0</v>
      </c>
      <c r="AQ14" s="1833">
        <f t="shared" si="13"/>
        <v>0</v>
      </c>
      <c r="AR14" s="1833">
        <f t="shared" si="13"/>
        <v>0</v>
      </c>
      <c r="AS14" s="1833">
        <f t="shared" si="13"/>
        <v>0</v>
      </c>
      <c r="AT14" s="1833">
        <f t="shared" si="13"/>
        <v>0</v>
      </c>
      <c r="AU14" s="1833">
        <f t="shared" si="13"/>
        <v>0</v>
      </c>
      <c r="AV14" s="1833">
        <f t="shared" si="13"/>
        <v>0</v>
      </c>
      <c r="AW14" s="1833">
        <f t="shared" si="13"/>
        <v>0</v>
      </c>
      <c r="AX14" s="1833">
        <f t="shared" si="13"/>
        <v>0</v>
      </c>
      <c r="AY14" s="1833">
        <f t="shared" si="13"/>
        <v>0</v>
      </c>
      <c r="AZ14" s="1833">
        <f t="shared" si="13"/>
        <v>0</v>
      </c>
      <c r="BA14" s="1833">
        <f t="shared" si="13"/>
        <v>0</v>
      </c>
    </row>
    <row r="15" spans="1:74">
      <c r="B15" s="2747"/>
      <c r="C15" s="1751" t="s">
        <v>95</v>
      </c>
      <c r="D15" s="1870"/>
      <c r="E15" s="1870"/>
      <c r="F15" s="2616" t="s">
        <v>96</v>
      </c>
      <c r="G15" s="1874"/>
      <c r="H15" s="1875">
        <f>+IFERROR(H14/G14-1,0)</f>
        <v>0</v>
      </c>
      <c r="I15" s="1876">
        <f>+IFERROR(I14/H14-1,0)</f>
        <v>0</v>
      </c>
      <c r="J15" s="1876">
        <f>+IFERROR(J14/I14-1,0)</f>
        <v>0</v>
      </c>
      <c r="K15" s="1876">
        <f>+IFERROR(K13/J13-1,0)</f>
        <v>0</v>
      </c>
      <c r="L15" s="1877">
        <f>+IFERROR(L13/K13-1,0)</f>
        <v>0</v>
      </c>
      <c r="M15" s="1878">
        <f t="shared" ref="M15:AD15" si="14">+IFERROR(M13/L13-1,0)</f>
        <v>0</v>
      </c>
      <c r="N15" s="1879">
        <f t="shared" si="14"/>
        <v>0</v>
      </c>
      <c r="O15" s="1879">
        <f t="shared" si="14"/>
        <v>0</v>
      </c>
      <c r="P15" s="1880">
        <f t="shared" si="14"/>
        <v>0</v>
      </c>
      <c r="Q15" s="1881">
        <f t="shared" si="14"/>
        <v>0</v>
      </c>
      <c r="R15" s="1881">
        <f t="shared" si="14"/>
        <v>0</v>
      </c>
      <c r="S15" s="1881">
        <f t="shared" si="14"/>
        <v>0</v>
      </c>
      <c r="T15" s="1881">
        <f t="shared" si="14"/>
        <v>0</v>
      </c>
      <c r="U15" s="1881">
        <f t="shared" si="14"/>
        <v>0</v>
      </c>
      <c r="V15" s="1881">
        <f t="shared" si="14"/>
        <v>0</v>
      </c>
      <c r="W15" s="1881">
        <f t="shared" si="14"/>
        <v>0</v>
      </c>
      <c r="X15" s="1881">
        <f t="shared" si="14"/>
        <v>0</v>
      </c>
      <c r="Y15" s="1881">
        <f t="shared" si="14"/>
        <v>0</v>
      </c>
      <c r="Z15" s="1881">
        <f t="shared" si="14"/>
        <v>0</v>
      </c>
      <c r="AA15" s="1881">
        <f t="shared" si="14"/>
        <v>0</v>
      </c>
      <c r="AB15" s="1881">
        <f t="shared" si="14"/>
        <v>0</v>
      </c>
      <c r="AC15" s="1881">
        <f t="shared" si="14"/>
        <v>0</v>
      </c>
      <c r="AD15" s="1881">
        <f t="shared" si="14"/>
        <v>0</v>
      </c>
      <c r="AE15" s="1882"/>
      <c r="AG15" s="1797"/>
    </row>
    <row r="16" spans="1:74">
      <c r="B16" s="2747"/>
      <c r="C16" s="1869" t="s">
        <v>106</v>
      </c>
      <c r="D16" s="1870"/>
      <c r="E16" s="1870"/>
      <c r="F16" s="2617" t="s">
        <v>94</v>
      </c>
      <c r="G16" s="1883">
        <f>SUM(K16:AD16)</f>
        <v>200</v>
      </c>
      <c r="H16" s="1837">
        <v>0</v>
      </c>
      <c r="I16" s="1838">
        <v>0</v>
      </c>
      <c r="J16" s="1838">
        <v>0</v>
      </c>
      <c r="K16" s="1838">
        <f>-K203</f>
        <v>0</v>
      </c>
      <c r="L16" s="1839">
        <f t="shared" ref="L16:T16" si="15">-L203</f>
        <v>0</v>
      </c>
      <c r="M16" s="1872">
        <f t="shared" si="15"/>
        <v>0</v>
      </c>
      <c r="N16" s="1873">
        <f t="shared" si="15"/>
        <v>0</v>
      </c>
      <c r="O16" s="1873">
        <f t="shared" si="15"/>
        <v>0</v>
      </c>
      <c r="P16" s="1864">
        <f t="shared" si="15"/>
        <v>40</v>
      </c>
      <c r="Q16" s="1865">
        <f t="shared" si="15"/>
        <v>40</v>
      </c>
      <c r="R16" s="1865">
        <f t="shared" si="15"/>
        <v>40</v>
      </c>
      <c r="S16" s="1865">
        <f t="shared" si="15"/>
        <v>40</v>
      </c>
      <c r="T16" s="1865">
        <f t="shared" si="15"/>
        <v>40</v>
      </c>
      <c r="U16" s="1865">
        <v>0</v>
      </c>
      <c r="V16" s="1865">
        <v>0</v>
      </c>
      <c r="W16" s="1865">
        <v>0</v>
      </c>
      <c r="X16" s="1865">
        <v>0</v>
      </c>
      <c r="Y16" s="1865">
        <v>0</v>
      </c>
      <c r="Z16" s="1865">
        <v>0</v>
      </c>
      <c r="AA16" s="1865">
        <v>0</v>
      </c>
      <c r="AB16" s="1865">
        <v>0</v>
      </c>
      <c r="AC16" s="1865">
        <v>0</v>
      </c>
      <c r="AD16" s="1865">
        <v>0</v>
      </c>
      <c r="AE16" s="1844" t="str">
        <f>+IFERROR((T16/K16)^(1/(COUNT($K$5:$T$5)-1))-1,"na")</f>
        <v>na</v>
      </c>
      <c r="AF16" s="1844" t="str">
        <f>+IFERROR((AD16/U16)^(1/(COUNT($U$5:$AD$5)-1))-1,"na")</f>
        <v>na</v>
      </c>
    </row>
    <row r="17" spans="1:65">
      <c r="A17" s="2261"/>
      <c r="B17" s="2748"/>
      <c r="C17" s="1751" t="s">
        <v>105</v>
      </c>
      <c r="D17" s="1884"/>
      <c r="E17" s="1870"/>
      <c r="F17" s="2616" t="s">
        <v>96</v>
      </c>
      <c r="G17" s="1801"/>
      <c r="H17" s="1802">
        <f t="shared" ref="H17:AD17" si="16">IFERROR(H16/H7,0)</f>
        <v>0</v>
      </c>
      <c r="I17" s="1803">
        <f t="shared" si="16"/>
        <v>0</v>
      </c>
      <c r="J17" s="1803">
        <f t="shared" si="16"/>
        <v>0</v>
      </c>
      <c r="K17" s="1803">
        <f t="shared" si="16"/>
        <v>0</v>
      </c>
      <c r="L17" s="1804">
        <f t="shared" si="16"/>
        <v>0</v>
      </c>
      <c r="M17" s="1805">
        <f t="shared" si="16"/>
        <v>0</v>
      </c>
      <c r="N17" s="1806">
        <f t="shared" si="16"/>
        <v>0</v>
      </c>
      <c r="O17" s="1806">
        <f t="shared" si="16"/>
        <v>0</v>
      </c>
      <c r="P17" s="1807">
        <f t="shared" si="16"/>
        <v>0.97560975609756095</v>
      </c>
      <c r="Q17" s="1808">
        <f t="shared" si="16"/>
        <v>0.27152466673543185</v>
      </c>
      <c r="R17" s="1808">
        <f t="shared" si="16"/>
        <v>0.19529053886620265</v>
      </c>
      <c r="S17" s="1808">
        <f t="shared" si="16"/>
        <v>0.14359598198425688</v>
      </c>
      <c r="T17" s="1808">
        <f t="shared" si="16"/>
        <v>0.10817863917382835</v>
      </c>
      <c r="U17" s="1808">
        <f t="shared" si="16"/>
        <v>0</v>
      </c>
      <c r="V17" s="1808">
        <f t="shared" si="16"/>
        <v>0</v>
      </c>
      <c r="W17" s="1808">
        <f t="shared" si="16"/>
        <v>0</v>
      </c>
      <c r="X17" s="1808">
        <f t="shared" si="16"/>
        <v>0</v>
      </c>
      <c r="Y17" s="1808">
        <f t="shared" si="16"/>
        <v>0</v>
      </c>
      <c r="Z17" s="1808">
        <f t="shared" si="16"/>
        <v>0</v>
      </c>
      <c r="AA17" s="1808">
        <f t="shared" si="16"/>
        <v>0</v>
      </c>
      <c r="AB17" s="1808">
        <f t="shared" si="16"/>
        <v>0</v>
      </c>
      <c r="AC17" s="1808">
        <f t="shared" si="16"/>
        <v>0</v>
      </c>
      <c r="AD17" s="1808">
        <f t="shared" si="16"/>
        <v>0</v>
      </c>
      <c r="AE17" s="1846"/>
      <c r="AF17" s="1750"/>
    </row>
    <row r="18" spans="1:65">
      <c r="A18" s="2261"/>
      <c r="B18" s="2748"/>
      <c r="C18" s="1751" t="s">
        <v>95</v>
      </c>
      <c r="D18" s="1885"/>
      <c r="E18" s="1885"/>
      <c r="F18" s="2618" t="s">
        <v>96</v>
      </c>
      <c r="G18" s="1874"/>
      <c r="H18" s="1875">
        <f>+IFERROR(H17/G17-1,0)</f>
        <v>0</v>
      </c>
      <c r="I18" s="1876">
        <f>+IFERROR(I16/H16-1,0)</f>
        <v>0</v>
      </c>
      <c r="J18" s="1876">
        <f>+IFERROR(J16/I16-1,0)</f>
        <v>0</v>
      </c>
      <c r="K18" s="1876">
        <f>+IFERROR(K16/J16-1,0)</f>
        <v>0</v>
      </c>
      <c r="L18" s="1877">
        <f>+IFERROR(L16/K16-1,0)</f>
        <v>0</v>
      </c>
      <c r="M18" s="1878">
        <f t="shared" ref="M18:AD18" si="17">+IFERROR(M16/L16-1,0)</f>
        <v>0</v>
      </c>
      <c r="N18" s="1879">
        <f t="shared" si="17"/>
        <v>0</v>
      </c>
      <c r="O18" s="2262">
        <f t="shared" si="17"/>
        <v>0</v>
      </c>
      <c r="P18" s="1881">
        <f t="shared" si="17"/>
        <v>0</v>
      </c>
      <c r="Q18" s="1881">
        <f t="shared" si="17"/>
        <v>0</v>
      </c>
      <c r="R18" s="1881">
        <f t="shared" si="17"/>
        <v>0</v>
      </c>
      <c r="S18" s="1881">
        <f t="shared" si="17"/>
        <v>0</v>
      </c>
      <c r="T18" s="1881">
        <f t="shared" si="17"/>
        <v>0</v>
      </c>
      <c r="U18" s="1881">
        <f t="shared" si="17"/>
        <v>-1</v>
      </c>
      <c r="V18" s="1881">
        <f t="shared" si="17"/>
        <v>0</v>
      </c>
      <c r="W18" s="1881">
        <f t="shared" si="17"/>
        <v>0</v>
      </c>
      <c r="X18" s="1881">
        <f t="shared" si="17"/>
        <v>0</v>
      </c>
      <c r="Y18" s="1881">
        <f t="shared" si="17"/>
        <v>0</v>
      </c>
      <c r="Z18" s="1881">
        <f t="shared" si="17"/>
        <v>0</v>
      </c>
      <c r="AA18" s="1881">
        <f t="shared" si="17"/>
        <v>0</v>
      </c>
      <c r="AB18" s="1881">
        <f t="shared" si="17"/>
        <v>0</v>
      </c>
      <c r="AC18" s="1881">
        <f t="shared" si="17"/>
        <v>0</v>
      </c>
      <c r="AD18" s="1881">
        <f t="shared" si="17"/>
        <v>0</v>
      </c>
      <c r="AE18" s="1882"/>
      <c r="AG18" s="1797"/>
    </row>
    <row r="19" spans="1:65" hidden="1">
      <c r="A19" s="2261"/>
      <c r="B19" s="2748"/>
      <c r="C19" s="1869" t="s">
        <v>873</v>
      </c>
      <c r="D19" s="1884"/>
      <c r="E19" s="1870"/>
      <c r="F19" s="2617" t="s">
        <v>94</v>
      </c>
      <c r="G19" s="1883">
        <f>SUM(K19:AD19)</f>
        <v>0</v>
      </c>
      <c r="H19" s="1837">
        <v>0</v>
      </c>
      <c r="I19" s="1838">
        <v>0</v>
      </c>
      <c r="J19" s="1838">
        <v>0</v>
      </c>
      <c r="K19" s="1838">
        <v>0</v>
      </c>
      <c r="L19" s="1839">
        <v>0</v>
      </c>
      <c r="M19" s="1840">
        <v>0</v>
      </c>
      <c r="N19" s="1841">
        <v>0</v>
      </c>
      <c r="O19" s="2263">
        <v>0</v>
      </c>
      <c r="P19" s="1843">
        <v>0</v>
      </c>
      <c r="Q19" s="1843">
        <v>0</v>
      </c>
      <c r="R19" s="1843">
        <v>0</v>
      </c>
      <c r="S19" s="1843">
        <v>0</v>
      </c>
      <c r="T19" s="1843">
        <v>0</v>
      </c>
      <c r="U19" s="1843">
        <v>0</v>
      </c>
      <c r="V19" s="1843">
        <v>0</v>
      </c>
      <c r="W19" s="1843">
        <v>0</v>
      </c>
      <c r="X19" s="1843">
        <v>0</v>
      </c>
      <c r="Y19" s="1843">
        <v>0</v>
      </c>
      <c r="Z19" s="1843">
        <v>0</v>
      </c>
      <c r="AA19" s="1843">
        <v>0</v>
      </c>
      <c r="AB19" s="1843">
        <v>0</v>
      </c>
      <c r="AC19" s="1843">
        <v>0</v>
      </c>
      <c r="AD19" s="1843">
        <v>0</v>
      </c>
      <c r="AE19" s="1844" t="str">
        <f>+IFERROR((T19/K19)^(1/(COUNT($K$5:$T$5)-1))-1,"na")</f>
        <v>na</v>
      </c>
      <c r="AF19" s="1844" t="str">
        <f>+IFERROR((AD19/U19)^(1/(COUNT($U$5:$AD$5)-1))-1,"na")</f>
        <v>na</v>
      </c>
      <c r="AK19" s="1037" t="str">
        <f t="shared" ref="AK19:AK26" si="18">C107</f>
        <v>+/- Capital Increase/Reduction</v>
      </c>
      <c r="AM19" s="1833">
        <f t="shared" ref="AM19:BA26" si="19">P107</f>
        <v>100</v>
      </c>
      <c r="AN19" s="1833">
        <f t="shared" si="19"/>
        <v>0</v>
      </c>
      <c r="AO19" s="1833">
        <f t="shared" si="19"/>
        <v>0</v>
      </c>
      <c r="AP19" s="1833">
        <f t="shared" si="19"/>
        <v>0</v>
      </c>
      <c r="AQ19" s="1833">
        <f t="shared" si="19"/>
        <v>0</v>
      </c>
      <c r="AR19" s="1833">
        <f t="shared" si="19"/>
        <v>0</v>
      </c>
      <c r="AS19" s="1833">
        <f t="shared" si="19"/>
        <v>0</v>
      </c>
      <c r="AT19" s="1833">
        <f t="shared" si="19"/>
        <v>0</v>
      </c>
      <c r="AU19" s="1833">
        <f t="shared" si="19"/>
        <v>0</v>
      </c>
      <c r="AV19" s="1833">
        <f t="shared" si="19"/>
        <v>0</v>
      </c>
      <c r="AW19" s="1833">
        <f t="shared" si="19"/>
        <v>0</v>
      </c>
      <c r="AX19" s="1833">
        <f t="shared" si="19"/>
        <v>0</v>
      </c>
      <c r="AY19" s="1833">
        <f t="shared" si="19"/>
        <v>0</v>
      </c>
      <c r="AZ19" s="1833">
        <f t="shared" si="19"/>
        <v>0</v>
      </c>
      <c r="BA19" s="1833">
        <f t="shared" si="19"/>
        <v>0</v>
      </c>
    </row>
    <row r="20" spans="1:65" hidden="1">
      <c r="A20" s="2261"/>
      <c r="B20" s="2749"/>
      <c r="C20" s="1751" t="s">
        <v>95</v>
      </c>
      <c r="D20" s="1799"/>
      <c r="E20" s="1800"/>
      <c r="F20" s="2612" t="s">
        <v>96</v>
      </c>
      <c r="G20" s="1801"/>
      <c r="H20" s="1826">
        <f t="shared" ref="H20:AA20" si="20">+IFERROR(H19/G19-1,0)</f>
        <v>0</v>
      </c>
      <c r="I20" s="1827">
        <f t="shared" si="20"/>
        <v>0</v>
      </c>
      <c r="J20" s="1827">
        <f t="shared" si="20"/>
        <v>0</v>
      </c>
      <c r="K20" s="1827">
        <f t="shared" si="20"/>
        <v>0</v>
      </c>
      <c r="L20" s="1828">
        <f t="shared" si="20"/>
        <v>0</v>
      </c>
      <c r="M20" s="1805">
        <f t="shared" si="20"/>
        <v>0</v>
      </c>
      <c r="N20" s="1806">
        <f t="shared" si="20"/>
        <v>0</v>
      </c>
      <c r="O20" s="2264">
        <f t="shared" si="20"/>
        <v>0</v>
      </c>
      <c r="P20" s="1808">
        <f t="shared" si="20"/>
        <v>0</v>
      </c>
      <c r="Q20" s="1808">
        <f t="shared" si="20"/>
        <v>0</v>
      </c>
      <c r="R20" s="1808">
        <f t="shared" si="20"/>
        <v>0</v>
      </c>
      <c r="S20" s="1808">
        <f t="shared" si="20"/>
        <v>0</v>
      </c>
      <c r="T20" s="1808">
        <f t="shared" si="20"/>
        <v>0</v>
      </c>
      <c r="U20" s="1808">
        <f t="shared" si="20"/>
        <v>0</v>
      </c>
      <c r="V20" s="1808">
        <f t="shared" si="20"/>
        <v>0</v>
      </c>
      <c r="W20" s="1808">
        <f t="shared" si="20"/>
        <v>0</v>
      </c>
      <c r="X20" s="1808">
        <f t="shared" si="20"/>
        <v>0</v>
      </c>
      <c r="Y20" s="1808">
        <f t="shared" si="20"/>
        <v>0</v>
      </c>
      <c r="Z20" s="1808">
        <f t="shared" si="20"/>
        <v>0</v>
      </c>
      <c r="AA20" s="1808">
        <f t="shared" si="20"/>
        <v>0</v>
      </c>
      <c r="AB20" s="1808">
        <f>+IFERROR(AB19/AA19-1,0)</f>
        <v>0</v>
      </c>
      <c r="AC20" s="1808">
        <f>+IFERROR(AC19/AB19-1,0)</f>
        <v>0</v>
      </c>
      <c r="AD20" s="1808">
        <f>+IFERROR(AD19/AC19-1,0)</f>
        <v>0</v>
      </c>
      <c r="AE20" s="1846"/>
      <c r="AF20" s="1750"/>
      <c r="AK20" s="1037" t="str">
        <f t="shared" si="18"/>
        <v>Financing Cash Flow</v>
      </c>
      <c r="AM20" s="1833">
        <f t="shared" si="19"/>
        <v>300</v>
      </c>
      <c r="AN20" s="1833">
        <f t="shared" si="19"/>
        <v>148.5</v>
      </c>
      <c r="AO20" s="1833">
        <f t="shared" si="19"/>
        <v>115.8</v>
      </c>
      <c r="AP20" s="1833">
        <f t="shared" si="19"/>
        <v>63.9</v>
      </c>
      <c r="AQ20" s="1833">
        <f t="shared" si="19"/>
        <v>22.9</v>
      </c>
      <c r="AR20" s="1833">
        <f t="shared" si="19"/>
        <v>-7.4</v>
      </c>
      <c r="AS20" s="1833">
        <f t="shared" si="19"/>
        <v>-56.9</v>
      </c>
      <c r="AT20" s="1833">
        <f t="shared" si="19"/>
        <v>-55.9</v>
      </c>
      <c r="AU20" s="1833">
        <f t="shared" si="19"/>
        <v>-104.4</v>
      </c>
      <c r="AV20" s="1833">
        <f t="shared" si="19"/>
        <v>-102.4</v>
      </c>
      <c r="AW20" s="1833">
        <f t="shared" si="19"/>
        <v>-70.7</v>
      </c>
      <c r="AX20" s="1833">
        <f t="shared" si="19"/>
        <v>0</v>
      </c>
      <c r="AY20" s="1833">
        <f t="shared" si="19"/>
        <v>0</v>
      </c>
      <c r="AZ20" s="1833">
        <f t="shared" si="19"/>
        <v>0</v>
      </c>
      <c r="BA20" s="1833">
        <f t="shared" si="19"/>
        <v>0</v>
      </c>
      <c r="BB20" s="1886">
        <f t="shared" ref="BB20:BM20" si="21">S5</f>
        <v>2029</v>
      </c>
      <c r="BC20" s="1886">
        <f t="shared" si="21"/>
        <v>2030</v>
      </c>
      <c r="BD20" s="1886">
        <f t="shared" si="21"/>
        <v>2031</v>
      </c>
      <c r="BE20" s="1886">
        <f t="shared" si="21"/>
        <v>2032</v>
      </c>
      <c r="BF20" s="1886">
        <f t="shared" si="21"/>
        <v>2033</v>
      </c>
      <c r="BG20" s="1886">
        <f t="shared" si="21"/>
        <v>2034</v>
      </c>
      <c r="BH20" s="1886">
        <f t="shared" si="21"/>
        <v>2035</v>
      </c>
      <c r="BI20" s="1886">
        <f t="shared" si="21"/>
        <v>2036</v>
      </c>
      <c r="BJ20" s="1886">
        <f t="shared" si="21"/>
        <v>2037</v>
      </c>
      <c r="BK20" s="1886">
        <f t="shared" si="21"/>
        <v>2038</v>
      </c>
      <c r="BL20" s="1886">
        <f t="shared" si="21"/>
        <v>2039</v>
      </c>
      <c r="BM20" s="1886">
        <f t="shared" si="21"/>
        <v>2040</v>
      </c>
    </row>
    <row r="21" spans="1:65" hidden="1">
      <c r="B21" s="2741" t="s">
        <v>107</v>
      </c>
      <c r="C21" s="2327" t="s">
        <v>873</v>
      </c>
      <c r="D21" s="1835"/>
      <c r="E21" s="1890"/>
      <c r="F21" s="2617" t="s">
        <v>94</v>
      </c>
      <c r="G21" s="1890"/>
      <c r="H21" s="1837">
        <v>0</v>
      </c>
      <c r="I21" s="1838">
        <v>0</v>
      </c>
      <c r="J21" s="1838">
        <v>0</v>
      </c>
      <c r="K21" s="1838">
        <v>0</v>
      </c>
      <c r="L21" s="1839">
        <v>0</v>
      </c>
      <c r="M21" s="1892">
        <v>0</v>
      </c>
      <c r="N21" s="1893">
        <v>0</v>
      </c>
      <c r="O21" s="2265">
        <v>0</v>
      </c>
      <c r="P21" s="1893">
        <v>0</v>
      </c>
      <c r="Q21" s="1893">
        <v>0</v>
      </c>
      <c r="R21" s="1893">
        <v>0</v>
      </c>
      <c r="S21" s="1893">
        <v>0</v>
      </c>
      <c r="T21" s="1893">
        <v>0</v>
      </c>
      <c r="U21" s="1893">
        <v>0</v>
      </c>
      <c r="V21" s="1893">
        <v>0</v>
      </c>
      <c r="W21" s="1893">
        <v>0</v>
      </c>
      <c r="X21" s="1893">
        <v>0</v>
      </c>
      <c r="Y21" s="1893">
        <v>0</v>
      </c>
      <c r="Z21" s="1893">
        <v>0</v>
      </c>
      <c r="AA21" s="1893">
        <v>0</v>
      </c>
      <c r="AB21" s="1893">
        <v>0</v>
      </c>
      <c r="AC21" s="1893">
        <v>0</v>
      </c>
      <c r="AD21" s="1893">
        <v>0</v>
      </c>
      <c r="AE21" s="1844" t="str">
        <f>+IFERROR((T21/K21)^(1/(COUNT($K$5:$T$5)-1))-1,"na")</f>
        <v>na</v>
      </c>
      <c r="AF21" s="1844" t="str">
        <f>+IFERROR((AD21/U21)^(1/(COUNT($U$5:$AD$5)-1))-1,"na")</f>
        <v>na</v>
      </c>
      <c r="AK21" s="1037">
        <f t="shared" si="18"/>
        <v>0</v>
      </c>
      <c r="AM21" s="1833">
        <f t="shared" si="19"/>
        <v>0</v>
      </c>
      <c r="AN21" s="1833">
        <f t="shared" si="19"/>
        <v>0</v>
      </c>
      <c r="AO21" s="1833">
        <f t="shared" si="19"/>
        <v>0</v>
      </c>
      <c r="AP21" s="1833">
        <f t="shared" si="19"/>
        <v>0</v>
      </c>
      <c r="AQ21" s="1833">
        <f t="shared" si="19"/>
        <v>0</v>
      </c>
      <c r="AR21" s="1833">
        <f t="shared" si="19"/>
        <v>0</v>
      </c>
      <c r="AS21" s="1833">
        <f t="shared" si="19"/>
        <v>0</v>
      </c>
      <c r="AT21" s="1833">
        <f t="shared" si="19"/>
        <v>0</v>
      </c>
      <c r="AU21" s="1833">
        <f t="shared" si="19"/>
        <v>0</v>
      </c>
      <c r="AV21" s="1833">
        <f t="shared" si="19"/>
        <v>0</v>
      </c>
      <c r="AW21" s="1833">
        <f t="shared" si="19"/>
        <v>0</v>
      </c>
      <c r="AX21" s="1833">
        <f t="shared" si="19"/>
        <v>0</v>
      </c>
      <c r="AY21" s="1833">
        <f t="shared" si="19"/>
        <v>0</v>
      </c>
      <c r="AZ21" s="1833">
        <f t="shared" si="19"/>
        <v>0</v>
      </c>
      <c r="BA21" s="1833">
        <f t="shared" si="19"/>
        <v>0</v>
      </c>
      <c r="BB21" s="1833">
        <f t="shared" ref="BB21:BM21" si="22">-S21</f>
        <v>0</v>
      </c>
      <c r="BC21" s="1833">
        <f t="shared" si="22"/>
        <v>0</v>
      </c>
      <c r="BD21" s="1833">
        <f t="shared" si="22"/>
        <v>0</v>
      </c>
      <c r="BE21" s="1833">
        <f t="shared" si="22"/>
        <v>0</v>
      </c>
      <c r="BF21" s="1833">
        <f t="shared" si="22"/>
        <v>0</v>
      </c>
      <c r="BG21" s="1833">
        <f t="shared" si="22"/>
        <v>0</v>
      </c>
      <c r="BH21" s="1833">
        <f t="shared" si="22"/>
        <v>0</v>
      </c>
      <c r="BI21" s="1833">
        <f t="shared" si="22"/>
        <v>0</v>
      </c>
      <c r="BJ21" s="1833">
        <f t="shared" si="22"/>
        <v>0</v>
      </c>
      <c r="BK21" s="1833">
        <f t="shared" si="22"/>
        <v>0</v>
      </c>
      <c r="BL21" s="1833">
        <f t="shared" si="22"/>
        <v>0</v>
      </c>
      <c r="BM21" s="1833">
        <f t="shared" si="22"/>
        <v>0</v>
      </c>
    </row>
    <row r="22" spans="1:65" hidden="1">
      <c r="B22" s="2742"/>
      <c r="C22" s="1751" t="s">
        <v>109</v>
      </c>
      <c r="D22" s="1799"/>
      <c r="E22" s="1800"/>
      <c r="F22" s="2616" t="s">
        <v>96</v>
      </c>
      <c r="G22" s="1896"/>
      <c r="H22" s="1875">
        <f t="shared" ref="H22:AD22" si="23">+IFERROR(H21/G21-1,0)</f>
        <v>0</v>
      </c>
      <c r="I22" s="1876">
        <f t="shared" si="23"/>
        <v>0</v>
      </c>
      <c r="J22" s="1876">
        <f t="shared" si="23"/>
        <v>0</v>
      </c>
      <c r="K22" s="1876">
        <f t="shared" si="23"/>
        <v>0</v>
      </c>
      <c r="L22" s="1877">
        <f t="shared" si="23"/>
        <v>0</v>
      </c>
      <c r="M22" s="1878">
        <f t="shared" si="23"/>
        <v>0</v>
      </c>
      <c r="N22" s="1879">
        <f t="shared" si="23"/>
        <v>0</v>
      </c>
      <c r="O22" s="2262">
        <f t="shared" si="23"/>
        <v>0</v>
      </c>
      <c r="P22" s="1881">
        <f t="shared" si="23"/>
        <v>0</v>
      </c>
      <c r="Q22" s="1881">
        <f t="shared" si="23"/>
        <v>0</v>
      </c>
      <c r="R22" s="1881">
        <f t="shared" si="23"/>
        <v>0</v>
      </c>
      <c r="S22" s="1881">
        <f t="shared" si="23"/>
        <v>0</v>
      </c>
      <c r="T22" s="1881">
        <f t="shared" si="23"/>
        <v>0</v>
      </c>
      <c r="U22" s="1881">
        <f t="shared" si="23"/>
        <v>0</v>
      </c>
      <c r="V22" s="1881">
        <f t="shared" si="23"/>
        <v>0</v>
      </c>
      <c r="W22" s="1881">
        <f t="shared" si="23"/>
        <v>0</v>
      </c>
      <c r="X22" s="1881">
        <f t="shared" si="23"/>
        <v>0</v>
      </c>
      <c r="Y22" s="1881">
        <f t="shared" si="23"/>
        <v>0</v>
      </c>
      <c r="Z22" s="1881">
        <f t="shared" si="23"/>
        <v>0</v>
      </c>
      <c r="AA22" s="1808">
        <f t="shared" si="23"/>
        <v>0</v>
      </c>
      <c r="AB22" s="1808">
        <f t="shared" si="23"/>
        <v>0</v>
      </c>
      <c r="AC22" s="1808">
        <f t="shared" si="23"/>
        <v>0</v>
      </c>
      <c r="AD22" s="1881">
        <f t="shared" si="23"/>
        <v>0</v>
      </c>
      <c r="AE22" s="1897"/>
      <c r="AF22" s="1898"/>
      <c r="AK22" s="1037" t="str">
        <f t="shared" si="18"/>
        <v>Cash movement</v>
      </c>
      <c r="AM22" s="1833">
        <f t="shared" si="19"/>
        <v>42.5723141333782</v>
      </c>
      <c r="AN22" s="1833">
        <f t="shared" si="19"/>
        <v>-25.138637089236738</v>
      </c>
      <c r="AO22" s="1833">
        <f t="shared" si="19"/>
        <v>-3.05689561113644</v>
      </c>
      <c r="AP22" s="1833">
        <f t="shared" si="19"/>
        <v>-10.263249988013747</v>
      </c>
      <c r="AQ22" s="1833">
        <f t="shared" si="19"/>
        <v>-1.7671399248977551</v>
      </c>
      <c r="AR22" s="1833">
        <f t="shared" si="19"/>
        <v>13.257532139377764</v>
      </c>
      <c r="AS22" s="1833">
        <f t="shared" si="19"/>
        <v>16.423421721446438</v>
      </c>
      <c r="AT22" s="1833">
        <f t="shared" si="19"/>
        <v>81.954371258672182</v>
      </c>
      <c r="AU22" s="1833">
        <f t="shared" si="19"/>
        <v>120.05150116685363</v>
      </c>
      <c r="AV22" s="1833">
        <f t="shared" si="19"/>
        <v>216.73095494269873</v>
      </c>
      <c r="AW22" s="1833">
        <f t="shared" si="19"/>
        <v>353.33889098784442</v>
      </c>
      <c r="AX22" s="1833">
        <f t="shared" si="19"/>
        <v>556.35594740879048</v>
      </c>
      <c r="AY22" s="1833">
        <f t="shared" si="19"/>
        <v>713.71600376924619</v>
      </c>
      <c r="AZ22" s="1833">
        <f t="shared" si="19"/>
        <v>897.36253665822903</v>
      </c>
      <c r="BA22" s="1833">
        <f t="shared" si="19"/>
        <v>1111.3538475462592</v>
      </c>
      <c r="BB22" s="1833">
        <f t="shared" ref="BB22:BM22" si="24">-S24</f>
        <v>0</v>
      </c>
      <c r="BC22" s="1833">
        <f t="shared" si="24"/>
        <v>0</v>
      </c>
      <c r="BD22" s="1833">
        <f t="shared" si="24"/>
        <v>0</v>
      </c>
      <c r="BE22" s="1833">
        <f t="shared" si="24"/>
        <v>0</v>
      </c>
      <c r="BF22" s="1833">
        <f t="shared" si="24"/>
        <v>0</v>
      </c>
      <c r="BG22" s="1833">
        <f t="shared" si="24"/>
        <v>0</v>
      </c>
      <c r="BH22" s="1833">
        <f t="shared" si="24"/>
        <v>0</v>
      </c>
      <c r="BI22" s="1833">
        <f t="shared" si="24"/>
        <v>0</v>
      </c>
      <c r="BJ22" s="1833">
        <f t="shared" si="24"/>
        <v>0</v>
      </c>
      <c r="BK22" s="1833">
        <f t="shared" si="24"/>
        <v>0</v>
      </c>
      <c r="BL22" s="1833">
        <f t="shared" si="24"/>
        <v>0</v>
      </c>
      <c r="BM22" s="1833">
        <f t="shared" si="24"/>
        <v>0</v>
      </c>
    </row>
    <row r="23" spans="1:65" hidden="1">
      <c r="B23" s="2742"/>
      <c r="C23" s="1751" t="s">
        <v>105</v>
      </c>
      <c r="D23" s="1799"/>
      <c r="E23" s="1800"/>
      <c r="F23" s="2616" t="s">
        <v>96</v>
      </c>
      <c r="G23" s="1899"/>
      <c r="H23" s="1803">
        <f>IFERROR(H21/H7,0)</f>
        <v>0</v>
      </c>
      <c r="I23" s="1876">
        <f>IFERROR(I21/I7,0)</f>
        <v>0</v>
      </c>
      <c r="J23" s="1876">
        <f>IFERROR(J21/J7,0)</f>
        <v>0</v>
      </c>
      <c r="K23" s="1876">
        <f t="shared" ref="K23:AD23" si="25">IFERROR(-K21/K7,0)</f>
        <v>0</v>
      </c>
      <c r="L23" s="1877">
        <f t="shared" si="25"/>
        <v>0</v>
      </c>
      <c r="M23" s="1878">
        <f t="shared" si="25"/>
        <v>0</v>
      </c>
      <c r="N23" s="1879">
        <f t="shared" si="25"/>
        <v>0</v>
      </c>
      <c r="O23" s="2262">
        <f t="shared" si="25"/>
        <v>0</v>
      </c>
      <c r="P23" s="1881">
        <f t="shared" si="25"/>
        <v>0</v>
      </c>
      <c r="Q23" s="1881">
        <f t="shared" si="25"/>
        <v>0</v>
      </c>
      <c r="R23" s="1881">
        <f t="shared" si="25"/>
        <v>0</v>
      </c>
      <c r="S23" s="1881">
        <f t="shared" si="25"/>
        <v>0</v>
      </c>
      <c r="T23" s="1881">
        <f t="shared" si="25"/>
        <v>0</v>
      </c>
      <c r="U23" s="1881">
        <f t="shared" si="25"/>
        <v>0</v>
      </c>
      <c r="V23" s="1881">
        <f t="shared" si="25"/>
        <v>0</v>
      </c>
      <c r="W23" s="1881">
        <f t="shared" si="25"/>
        <v>0</v>
      </c>
      <c r="X23" s="1881">
        <f t="shared" si="25"/>
        <v>0</v>
      </c>
      <c r="Y23" s="1881">
        <f t="shared" si="25"/>
        <v>0</v>
      </c>
      <c r="Z23" s="1881">
        <f t="shared" si="25"/>
        <v>0</v>
      </c>
      <c r="AA23" s="1808">
        <f t="shared" si="25"/>
        <v>0</v>
      </c>
      <c r="AB23" s="1808">
        <f t="shared" si="25"/>
        <v>0</v>
      </c>
      <c r="AC23" s="1808">
        <f t="shared" si="25"/>
        <v>0</v>
      </c>
      <c r="AD23" s="1881">
        <f t="shared" si="25"/>
        <v>0</v>
      </c>
      <c r="AE23" s="1897"/>
      <c r="AF23" s="1898"/>
      <c r="AK23" s="1037">
        <f t="shared" si="18"/>
        <v>0</v>
      </c>
      <c r="AM23" s="1833">
        <f t="shared" si="19"/>
        <v>0</v>
      </c>
      <c r="AN23" s="1833">
        <f t="shared" si="19"/>
        <v>0</v>
      </c>
      <c r="AO23" s="1833">
        <f t="shared" si="19"/>
        <v>0</v>
      </c>
      <c r="AP23" s="1833">
        <f t="shared" si="19"/>
        <v>0</v>
      </c>
      <c r="AQ23" s="1833">
        <f t="shared" si="19"/>
        <v>0</v>
      </c>
      <c r="AR23" s="1833">
        <f t="shared" si="19"/>
        <v>0</v>
      </c>
      <c r="AS23" s="1833">
        <f t="shared" si="19"/>
        <v>0</v>
      </c>
      <c r="AT23" s="1833">
        <f t="shared" si="19"/>
        <v>0</v>
      </c>
      <c r="AU23" s="1833">
        <f t="shared" si="19"/>
        <v>0</v>
      </c>
      <c r="AV23" s="1833">
        <f t="shared" si="19"/>
        <v>0</v>
      </c>
      <c r="AW23" s="1833">
        <f t="shared" si="19"/>
        <v>0</v>
      </c>
      <c r="AX23" s="1833">
        <f t="shared" si="19"/>
        <v>0</v>
      </c>
      <c r="AY23" s="1833">
        <f t="shared" si="19"/>
        <v>0</v>
      </c>
      <c r="AZ23" s="1833">
        <f t="shared" si="19"/>
        <v>0</v>
      </c>
      <c r="BA23" s="1833">
        <f t="shared" si="19"/>
        <v>0</v>
      </c>
      <c r="BB23" s="1833">
        <f t="shared" ref="BB23:BM23" si="26">-S27</f>
        <v>0</v>
      </c>
      <c r="BC23" s="1833">
        <f t="shared" si="26"/>
        <v>0</v>
      </c>
      <c r="BD23" s="1833">
        <f t="shared" si="26"/>
        <v>0</v>
      </c>
      <c r="BE23" s="1833">
        <f t="shared" si="26"/>
        <v>0</v>
      </c>
      <c r="BF23" s="1833">
        <f t="shared" si="26"/>
        <v>0</v>
      </c>
      <c r="BG23" s="1833">
        <f t="shared" si="26"/>
        <v>0</v>
      </c>
      <c r="BH23" s="1833">
        <f t="shared" si="26"/>
        <v>0</v>
      </c>
      <c r="BI23" s="1833">
        <f t="shared" si="26"/>
        <v>0</v>
      </c>
      <c r="BJ23" s="1833">
        <f t="shared" si="26"/>
        <v>0</v>
      </c>
      <c r="BK23" s="1833">
        <f t="shared" si="26"/>
        <v>0</v>
      </c>
      <c r="BL23" s="1833">
        <f t="shared" si="26"/>
        <v>0</v>
      </c>
      <c r="BM23" s="1833">
        <f t="shared" si="26"/>
        <v>0</v>
      </c>
    </row>
    <row r="24" spans="1:65" hidden="1">
      <c r="B24" s="2742"/>
      <c r="C24" s="1869" t="s">
        <v>873</v>
      </c>
      <c r="D24" s="1747"/>
      <c r="F24" s="2617" t="s">
        <v>94</v>
      </c>
      <c r="G24" s="1900"/>
      <c r="H24" s="1837">
        <v>0</v>
      </c>
      <c r="I24" s="1838">
        <v>0</v>
      </c>
      <c r="J24" s="1838">
        <v>0</v>
      </c>
      <c r="K24" s="1838">
        <v>0</v>
      </c>
      <c r="L24" s="1839">
        <v>0</v>
      </c>
      <c r="M24" s="1840">
        <v>0</v>
      </c>
      <c r="N24" s="1841">
        <v>0</v>
      </c>
      <c r="O24" s="1841">
        <v>0</v>
      </c>
      <c r="P24" s="1842">
        <v>0</v>
      </c>
      <c r="Q24" s="1843">
        <v>0</v>
      </c>
      <c r="R24" s="1843">
        <v>0</v>
      </c>
      <c r="S24" s="1843">
        <v>0</v>
      </c>
      <c r="T24" s="1843">
        <v>0</v>
      </c>
      <c r="U24" s="1843">
        <v>0</v>
      </c>
      <c r="V24" s="1843">
        <v>0</v>
      </c>
      <c r="W24" s="1843">
        <v>0</v>
      </c>
      <c r="X24" s="1843">
        <v>0</v>
      </c>
      <c r="Y24" s="1843">
        <v>0</v>
      </c>
      <c r="Z24" s="1843">
        <v>0</v>
      </c>
      <c r="AA24" s="1843">
        <v>0</v>
      </c>
      <c r="AB24" s="1843">
        <v>0</v>
      </c>
      <c r="AC24" s="1843">
        <v>0</v>
      </c>
      <c r="AD24" s="1843">
        <v>0</v>
      </c>
      <c r="AE24" s="1844" t="str">
        <f>+IFERROR((T24/K24)^(1/(COUNT($K$5:$T$5)-1))-1,"na")</f>
        <v>na</v>
      </c>
      <c r="AF24" s="1844" t="str">
        <f>+IFERROR((AD24/U24)^(1/(COUNT($U$5:$AD$5)-1))-1,"na")</f>
        <v>na</v>
      </c>
      <c r="AK24" s="1037">
        <f t="shared" si="18"/>
        <v>0</v>
      </c>
      <c r="AM24" s="1833">
        <f t="shared" si="19"/>
        <v>0</v>
      </c>
      <c r="AN24" s="1833">
        <f t="shared" si="19"/>
        <v>0</v>
      </c>
      <c r="AO24" s="1833">
        <f t="shared" si="19"/>
        <v>0</v>
      </c>
      <c r="AP24" s="1833">
        <f t="shared" si="19"/>
        <v>0</v>
      </c>
      <c r="AQ24" s="1833">
        <f t="shared" si="19"/>
        <v>0</v>
      </c>
      <c r="AR24" s="1833">
        <f t="shared" si="19"/>
        <v>0</v>
      </c>
      <c r="AS24" s="1833">
        <f t="shared" si="19"/>
        <v>0</v>
      </c>
      <c r="AT24" s="1833">
        <f t="shared" si="19"/>
        <v>0</v>
      </c>
      <c r="AU24" s="1833">
        <f t="shared" si="19"/>
        <v>0</v>
      </c>
      <c r="AV24" s="1833">
        <f t="shared" si="19"/>
        <v>0</v>
      </c>
      <c r="AW24" s="1833">
        <f t="shared" si="19"/>
        <v>0</v>
      </c>
      <c r="AX24" s="1833">
        <f t="shared" si="19"/>
        <v>0</v>
      </c>
      <c r="AY24" s="1833">
        <f t="shared" si="19"/>
        <v>0</v>
      </c>
      <c r="AZ24" s="1833">
        <f t="shared" si="19"/>
        <v>0</v>
      </c>
      <c r="BA24" s="1833">
        <f t="shared" si="19"/>
        <v>0</v>
      </c>
      <c r="BB24" s="1833">
        <f t="shared" ref="BB24:BM24" si="27">-S33</f>
        <v>59.859043214789125</v>
      </c>
      <c r="BC24" s="1833">
        <f t="shared" si="27"/>
        <v>67.146363962538814</v>
      </c>
      <c r="BD24" s="1833">
        <f t="shared" si="27"/>
        <v>82.497324926767874</v>
      </c>
      <c r="BE24" s="1833">
        <f t="shared" si="27"/>
        <v>98.088453471408997</v>
      </c>
      <c r="BF24" s="1833">
        <f t="shared" si="27"/>
        <v>113.09019546307445</v>
      </c>
      <c r="BG24" s="1833">
        <f t="shared" si="27"/>
        <v>127.43485936212301</v>
      </c>
      <c r="BH24" s="1833">
        <f t="shared" si="27"/>
        <v>141.4529102591936</v>
      </c>
      <c r="BI24" s="1833">
        <f t="shared" si="27"/>
        <v>150.30043622691502</v>
      </c>
      <c r="BJ24" s="1833">
        <f t="shared" si="27"/>
        <v>158.6554792441701</v>
      </c>
      <c r="BK24" s="1833">
        <f t="shared" si="27"/>
        <v>166.86397083059484</v>
      </c>
      <c r="BL24" s="1833">
        <f t="shared" si="27"/>
        <v>175.09451168124042</v>
      </c>
      <c r="BM24" s="1833">
        <f t="shared" si="27"/>
        <v>183.21369577468658</v>
      </c>
    </row>
    <row r="25" spans="1:65" hidden="1">
      <c r="B25" s="2742"/>
      <c r="C25" s="1751" t="s">
        <v>95</v>
      </c>
      <c r="D25" s="1799"/>
      <c r="E25" s="1800"/>
      <c r="F25" s="2612" t="s">
        <v>96</v>
      </c>
      <c r="G25" s="1901"/>
      <c r="H25" s="1876">
        <f t="shared" ref="H25:AD25" si="28">+IFERROR(H24/G24-1,0)</f>
        <v>0</v>
      </c>
      <c r="I25" s="1876">
        <f t="shared" si="28"/>
        <v>0</v>
      </c>
      <c r="J25" s="1876">
        <f t="shared" si="28"/>
        <v>0</v>
      </c>
      <c r="K25" s="1876">
        <f t="shared" si="28"/>
        <v>0</v>
      </c>
      <c r="L25" s="1877">
        <f t="shared" si="28"/>
        <v>0</v>
      </c>
      <c r="M25" s="1878">
        <f t="shared" si="28"/>
        <v>0</v>
      </c>
      <c r="N25" s="1879">
        <f t="shared" si="28"/>
        <v>0</v>
      </c>
      <c r="O25" s="1879">
        <f t="shared" si="28"/>
        <v>0</v>
      </c>
      <c r="P25" s="1880">
        <f t="shared" si="28"/>
        <v>0</v>
      </c>
      <c r="Q25" s="1881">
        <f t="shared" si="28"/>
        <v>0</v>
      </c>
      <c r="R25" s="1881">
        <f t="shared" si="28"/>
        <v>0</v>
      </c>
      <c r="S25" s="1881">
        <f t="shared" si="28"/>
        <v>0</v>
      </c>
      <c r="T25" s="1881">
        <f t="shared" si="28"/>
        <v>0</v>
      </c>
      <c r="U25" s="1881">
        <f t="shared" si="28"/>
        <v>0</v>
      </c>
      <c r="V25" s="1881">
        <f t="shared" si="28"/>
        <v>0</v>
      </c>
      <c r="W25" s="1881">
        <f t="shared" si="28"/>
        <v>0</v>
      </c>
      <c r="X25" s="1881">
        <f t="shared" si="28"/>
        <v>0</v>
      </c>
      <c r="Y25" s="1881">
        <f t="shared" si="28"/>
        <v>0</v>
      </c>
      <c r="Z25" s="1881">
        <f t="shared" si="28"/>
        <v>0</v>
      </c>
      <c r="AA25" s="1881">
        <f t="shared" si="28"/>
        <v>0</v>
      </c>
      <c r="AB25" s="1881">
        <f t="shared" si="28"/>
        <v>0</v>
      </c>
      <c r="AC25" s="1881">
        <f t="shared" si="28"/>
        <v>0</v>
      </c>
      <c r="AD25" s="1881">
        <f t="shared" si="28"/>
        <v>0</v>
      </c>
      <c r="AE25" s="1846"/>
      <c r="AF25" s="1750"/>
      <c r="AK25" s="1037" t="str">
        <f t="shared" si="18"/>
        <v>Cash BoP</v>
      </c>
      <c r="AM25" s="1833">
        <f t="shared" si="19"/>
        <v>0</v>
      </c>
      <c r="AN25" s="1833">
        <f t="shared" si="19"/>
        <v>42.5723141333782</v>
      </c>
      <c r="AO25" s="1833">
        <f t="shared" si="19"/>
        <v>17.433677044141461</v>
      </c>
      <c r="AP25" s="1833">
        <f t="shared" si="19"/>
        <v>14.376781433005021</v>
      </c>
      <c r="AQ25" s="1833">
        <f t="shared" si="19"/>
        <v>4.1135314449912741</v>
      </c>
      <c r="AR25" s="1833">
        <f t="shared" si="19"/>
        <v>2.346391520093519</v>
      </c>
      <c r="AS25" s="1833">
        <f t="shared" si="19"/>
        <v>15.603923659471283</v>
      </c>
      <c r="AT25" s="1833">
        <f t="shared" si="19"/>
        <v>32.027345380917723</v>
      </c>
      <c r="AU25" s="1833">
        <f t="shared" si="19"/>
        <v>113.98171663958991</v>
      </c>
      <c r="AV25" s="1833">
        <f t="shared" si="19"/>
        <v>234.03321780644353</v>
      </c>
      <c r="AW25" s="1833">
        <f t="shared" si="19"/>
        <v>450.76417274914229</v>
      </c>
      <c r="AX25" s="1833">
        <f t="shared" si="19"/>
        <v>804.10306373698677</v>
      </c>
      <c r="AY25" s="1833">
        <f t="shared" si="19"/>
        <v>1360.4590111457774</v>
      </c>
      <c r="AZ25" s="1833">
        <f t="shared" si="19"/>
        <v>2074.1750149150234</v>
      </c>
      <c r="BA25" s="1833">
        <f t="shared" si="19"/>
        <v>2971.5375515732526</v>
      </c>
    </row>
    <row r="26" spans="1:65" hidden="1">
      <c r="B26" s="2742"/>
      <c r="C26" s="1751" t="s">
        <v>105</v>
      </c>
      <c r="D26" s="1799"/>
      <c r="E26" s="1800"/>
      <c r="F26" s="2612" t="s">
        <v>96</v>
      </c>
      <c r="G26" s="1899"/>
      <c r="H26" s="1803">
        <f>IFERROR(H25/H7,0)</f>
        <v>0</v>
      </c>
      <c r="I26" s="1876">
        <f>IFERROR(I25/I7,0)</f>
        <v>0</v>
      </c>
      <c r="J26" s="1876">
        <f>IFERROR(J25/J7,0)</f>
        <v>0</v>
      </c>
      <c r="K26" s="1876">
        <f t="shared" ref="K26:AD26" si="29">IFERROR(-K24/K7,0)</f>
        <v>0</v>
      </c>
      <c r="L26" s="1877">
        <f t="shared" si="29"/>
        <v>0</v>
      </c>
      <c r="M26" s="1878">
        <f t="shared" si="29"/>
        <v>0</v>
      </c>
      <c r="N26" s="1879">
        <f t="shared" si="29"/>
        <v>0</v>
      </c>
      <c r="O26" s="1879">
        <f t="shared" si="29"/>
        <v>0</v>
      </c>
      <c r="P26" s="1880">
        <f t="shared" si="29"/>
        <v>0</v>
      </c>
      <c r="Q26" s="1881">
        <f t="shared" si="29"/>
        <v>0</v>
      </c>
      <c r="R26" s="1881">
        <f t="shared" si="29"/>
        <v>0</v>
      </c>
      <c r="S26" s="1881">
        <f t="shared" si="29"/>
        <v>0</v>
      </c>
      <c r="T26" s="1881">
        <f t="shared" si="29"/>
        <v>0</v>
      </c>
      <c r="U26" s="1881">
        <f t="shared" si="29"/>
        <v>0</v>
      </c>
      <c r="V26" s="1881">
        <f t="shared" si="29"/>
        <v>0</v>
      </c>
      <c r="W26" s="1881">
        <f t="shared" si="29"/>
        <v>0</v>
      </c>
      <c r="X26" s="1881">
        <f t="shared" si="29"/>
        <v>0</v>
      </c>
      <c r="Y26" s="1881">
        <f t="shared" si="29"/>
        <v>0</v>
      </c>
      <c r="Z26" s="1881">
        <f t="shared" si="29"/>
        <v>0</v>
      </c>
      <c r="AA26" s="1881">
        <f t="shared" si="29"/>
        <v>0</v>
      </c>
      <c r="AB26" s="1881">
        <f t="shared" si="29"/>
        <v>0</v>
      </c>
      <c r="AC26" s="1881">
        <f t="shared" si="29"/>
        <v>0</v>
      </c>
      <c r="AD26" s="1881">
        <f t="shared" si="29"/>
        <v>0</v>
      </c>
      <c r="AE26" s="1846"/>
      <c r="AF26" s="1750"/>
      <c r="AK26" s="1037" t="str">
        <f t="shared" si="18"/>
        <v>Cash movement</v>
      </c>
      <c r="AM26" s="1833">
        <f t="shared" si="19"/>
        <v>42.5723141333782</v>
      </c>
      <c r="AN26" s="1833">
        <f t="shared" si="19"/>
        <v>-25.138637089236738</v>
      </c>
      <c r="AO26" s="1833">
        <f t="shared" si="19"/>
        <v>-3.05689561113644</v>
      </c>
      <c r="AP26" s="1833">
        <f t="shared" si="19"/>
        <v>-10.263249988013747</v>
      </c>
      <c r="AQ26" s="1833">
        <f t="shared" si="19"/>
        <v>-1.7671399248977551</v>
      </c>
      <c r="AR26" s="1833">
        <f t="shared" si="19"/>
        <v>13.257532139377764</v>
      </c>
      <c r="AS26" s="1833">
        <f t="shared" si="19"/>
        <v>16.423421721446438</v>
      </c>
      <c r="AT26" s="1833">
        <f t="shared" si="19"/>
        <v>81.954371258672182</v>
      </c>
      <c r="AU26" s="1833">
        <f t="shared" si="19"/>
        <v>120.05150116685363</v>
      </c>
      <c r="AV26" s="1833">
        <f t="shared" si="19"/>
        <v>216.73095494269873</v>
      </c>
      <c r="AW26" s="1833">
        <f t="shared" si="19"/>
        <v>353.33889098784442</v>
      </c>
      <c r="AX26" s="1833">
        <f t="shared" si="19"/>
        <v>556.35594740879048</v>
      </c>
      <c r="AY26" s="1833">
        <f t="shared" si="19"/>
        <v>713.71600376924619</v>
      </c>
      <c r="AZ26" s="1833">
        <f t="shared" si="19"/>
        <v>897.36253665822903</v>
      </c>
      <c r="BA26" s="1833">
        <f t="shared" si="19"/>
        <v>1111.3538475462592</v>
      </c>
    </row>
    <row r="27" spans="1:65">
      <c r="B27" s="2742"/>
      <c r="C27" s="1869" t="s">
        <v>111</v>
      </c>
      <c r="D27" s="1747"/>
      <c r="E27" s="1747"/>
      <c r="F27" s="2617" t="s">
        <v>94</v>
      </c>
      <c r="G27" s="1900"/>
      <c r="H27" s="1902">
        <v>0</v>
      </c>
      <c r="I27" s="1903">
        <v>0</v>
      </c>
      <c r="J27" s="1903">
        <v>0</v>
      </c>
      <c r="K27" s="1903">
        <v>0</v>
      </c>
      <c r="L27" s="1904">
        <v>0</v>
      </c>
      <c r="M27" s="1840">
        <v>0</v>
      </c>
      <c r="N27" s="1841">
        <v>0</v>
      </c>
      <c r="O27" s="1841">
        <v>0</v>
      </c>
      <c r="P27" s="1842">
        <v>0</v>
      </c>
      <c r="Q27" s="1843">
        <v>0</v>
      </c>
      <c r="R27" s="1843">
        <v>0</v>
      </c>
      <c r="S27" s="1843">
        <v>0</v>
      </c>
      <c r="T27" s="1843">
        <v>0</v>
      </c>
      <c r="U27" s="1843">
        <v>0</v>
      </c>
      <c r="V27" s="1843">
        <v>0</v>
      </c>
      <c r="W27" s="1843">
        <v>0</v>
      </c>
      <c r="X27" s="1843">
        <v>0</v>
      </c>
      <c r="Y27" s="1843">
        <v>0</v>
      </c>
      <c r="Z27" s="1843">
        <v>0</v>
      </c>
      <c r="AA27" s="1843">
        <v>0</v>
      </c>
      <c r="AB27" s="1843">
        <v>0</v>
      </c>
      <c r="AC27" s="1843">
        <v>0</v>
      </c>
      <c r="AD27" s="1843">
        <v>0</v>
      </c>
      <c r="AE27" s="1844" t="str">
        <f>+IFERROR((T27/K27)^(1/(COUNT($K$5:$T$5)-1))-1,"na")</f>
        <v>na</v>
      </c>
      <c r="AF27" s="1844" t="str">
        <f>+IFERROR((AD27/U27)^(1/(COUNT($U$5:$AD$5)-1))-1,"na")</f>
        <v>na</v>
      </c>
      <c r="AM27" s="1039">
        <v>2026</v>
      </c>
      <c r="AN27" s="1039">
        <v>2027</v>
      </c>
      <c r="AO27" s="1039">
        <v>2028</v>
      </c>
      <c r="AP27" s="1039">
        <v>2029</v>
      </c>
      <c r="AQ27" s="1039">
        <v>2030</v>
      </c>
      <c r="AR27" s="1039">
        <v>2031</v>
      </c>
      <c r="AS27" s="1039">
        <v>2032</v>
      </c>
      <c r="AT27" s="1039">
        <v>2033</v>
      </c>
      <c r="AU27" s="1039">
        <v>2034</v>
      </c>
      <c r="AV27" s="1039">
        <v>2035</v>
      </c>
      <c r="AW27" s="1039">
        <v>2036</v>
      </c>
      <c r="AX27" s="1039">
        <v>2037</v>
      </c>
      <c r="AY27" s="1039">
        <v>2038</v>
      </c>
      <c r="AZ27" s="1039">
        <v>2039</v>
      </c>
      <c r="BA27" s="1039">
        <v>2040</v>
      </c>
    </row>
    <row r="28" spans="1:65">
      <c r="B28" s="2742"/>
      <c r="C28" s="1751" t="s">
        <v>95</v>
      </c>
      <c r="D28" s="1799"/>
      <c r="E28" s="1800"/>
      <c r="F28" s="2612" t="s">
        <v>96</v>
      </c>
      <c r="G28" s="1901"/>
      <c r="H28" s="1876">
        <f t="shared" ref="H28:AD28" si="30">+IFERROR(H27/G27-1,0)</f>
        <v>0</v>
      </c>
      <c r="I28" s="1876">
        <f t="shared" si="30"/>
        <v>0</v>
      </c>
      <c r="J28" s="1876">
        <f t="shared" si="30"/>
        <v>0</v>
      </c>
      <c r="K28" s="1876">
        <f t="shared" si="30"/>
        <v>0</v>
      </c>
      <c r="L28" s="1877">
        <f t="shared" si="30"/>
        <v>0</v>
      </c>
      <c r="M28" s="1878">
        <f t="shared" si="30"/>
        <v>0</v>
      </c>
      <c r="N28" s="1879">
        <f t="shared" si="30"/>
        <v>0</v>
      </c>
      <c r="O28" s="1879">
        <f t="shared" si="30"/>
        <v>0</v>
      </c>
      <c r="P28" s="1880">
        <f t="shared" si="30"/>
        <v>0</v>
      </c>
      <c r="Q28" s="1881">
        <f t="shared" si="30"/>
        <v>0</v>
      </c>
      <c r="R28" s="1881">
        <f t="shared" si="30"/>
        <v>0</v>
      </c>
      <c r="S28" s="1881">
        <f t="shared" si="30"/>
        <v>0</v>
      </c>
      <c r="T28" s="1881">
        <f t="shared" si="30"/>
        <v>0</v>
      </c>
      <c r="U28" s="1881">
        <f t="shared" si="30"/>
        <v>0</v>
      </c>
      <c r="V28" s="1881">
        <f t="shared" si="30"/>
        <v>0</v>
      </c>
      <c r="W28" s="1881">
        <f t="shared" si="30"/>
        <v>0</v>
      </c>
      <c r="X28" s="1881">
        <f t="shared" si="30"/>
        <v>0</v>
      </c>
      <c r="Y28" s="1881">
        <f t="shared" si="30"/>
        <v>0</v>
      </c>
      <c r="Z28" s="1881">
        <f t="shared" si="30"/>
        <v>0</v>
      </c>
      <c r="AA28" s="1881">
        <f t="shared" si="30"/>
        <v>0</v>
      </c>
      <c r="AB28" s="1881">
        <f t="shared" si="30"/>
        <v>0</v>
      </c>
      <c r="AC28" s="1881">
        <f t="shared" si="30"/>
        <v>0</v>
      </c>
      <c r="AD28" s="1881">
        <f t="shared" si="30"/>
        <v>0</v>
      </c>
      <c r="AE28" s="1846"/>
      <c r="AF28" s="1750"/>
      <c r="AK28" s="1037" t="str">
        <f>'[2]Summary Financing'!$E$35</f>
        <v>Subsidies to off-grid companies</v>
      </c>
      <c r="AM28" s="1833">
        <f t="shared" ref="AM28:BA28" si="31">P33</f>
        <v>-33.58481573738618</v>
      </c>
      <c r="AN28" s="1833">
        <f t="shared" si="31"/>
        <v>-43.127835683896798</v>
      </c>
      <c r="AO28" s="1833">
        <f t="shared" si="31"/>
        <v>-51.870468570499909</v>
      </c>
      <c r="AP28" s="1833">
        <f t="shared" si="31"/>
        <v>-59.859043214789125</v>
      </c>
      <c r="AQ28" s="1833">
        <f t="shared" si="31"/>
        <v>-67.146363962538814</v>
      </c>
      <c r="AR28" s="1833">
        <f t="shared" si="31"/>
        <v>-82.497324926767874</v>
      </c>
      <c r="AS28" s="1833">
        <f t="shared" si="31"/>
        <v>-98.088453471408997</v>
      </c>
      <c r="AT28" s="1833">
        <f t="shared" si="31"/>
        <v>-113.09019546307445</v>
      </c>
      <c r="AU28" s="1833">
        <f t="shared" si="31"/>
        <v>-127.43485936212301</v>
      </c>
      <c r="AV28" s="1833">
        <f t="shared" si="31"/>
        <v>-141.4529102591936</v>
      </c>
      <c r="AW28" s="1833">
        <f t="shared" si="31"/>
        <v>-150.30043622691502</v>
      </c>
      <c r="AX28" s="1833">
        <f t="shared" si="31"/>
        <v>-158.6554792441701</v>
      </c>
      <c r="AY28" s="1833">
        <f t="shared" si="31"/>
        <v>-166.86397083059484</v>
      </c>
      <c r="AZ28" s="1833">
        <f t="shared" si="31"/>
        <v>-175.09451168124042</v>
      </c>
      <c r="BA28" s="1833">
        <f t="shared" si="31"/>
        <v>-183.21369577468658</v>
      </c>
    </row>
    <row r="29" spans="1:65">
      <c r="B29" s="2743"/>
      <c r="C29" s="1751" t="s">
        <v>105</v>
      </c>
      <c r="D29" s="1799"/>
      <c r="E29" s="1800"/>
      <c r="F29" s="2612" t="s">
        <v>96</v>
      </c>
      <c r="G29" s="1899"/>
      <c r="H29" s="1803">
        <f t="shared" ref="H29:AD29" si="32">IFERROR(H27/H7,0)</f>
        <v>0</v>
      </c>
      <c r="I29" s="1876">
        <f t="shared" si="32"/>
        <v>0</v>
      </c>
      <c r="J29" s="1876">
        <f t="shared" si="32"/>
        <v>0</v>
      </c>
      <c r="K29" s="1876">
        <f t="shared" si="32"/>
        <v>0</v>
      </c>
      <c r="L29" s="1889">
        <f t="shared" si="32"/>
        <v>0</v>
      </c>
      <c r="M29" s="1878">
        <f t="shared" si="32"/>
        <v>0</v>
      </c>
      <c r="N29" s="1879">
        <f t="shared" si="32"/>
        <v>0</v>
      </c>
      <c r="O29" s="1879">
        <f t="shared" si="32"/>
        <v>0</v>
      </c>
      <c r="P29" s="1880">
        <f t="shared" si="32"/>
        <v>0</v>
      </c>
      <c r="Q29" s="1881">
        <f t="shared" si="32"/>
        <v>0</v>
      </c>
      <c r="R29" s="1881">
        <f t="shared" si="32"/>
        <v>0</v>
      </c>
      <c r="S29" s="1881">
        <f t="shared" si="32"/>
        <v>0</v>
      </c>
      <c r="T29" s="1881">
        <f t="shared" si="32"/>
        <v>0</v>
      </c>
      <c r="U29" s="1881">
        <f t="shared" si="32"/>
        <v>0</v>
      </c>
      <c r="V29" s="1881">
        <f t="shared" si="32"/>
        <v>0</v>
      </c>
      <c r="W29" s="1881">
        <f t="shared" si="32"/>
        <v>0</v>
      </c>
      <c r="X29" s="1881">
        <f t="shared" si="32"/>
        <v>0</v>
      </c>
      <c r="Y29" s="1881">
        <f t="shared" si="32"/>
        <v>0</v>
      </c>
      <c r="Z29" s="1881">
        <f t="shared" si="32"/>
        <v>0</v>
      </c>
      <c r="AA29" s="1881">
        <f t="shared" si="32"/>
        <v>0</v>
      </c>
      <c r="AB29" s="1881">
        <f t="shared" si="32"/>
        <v>0</v>
      </c>
      <c r="AC29" s="1881">
        <f t="shared" si="32"/>
        <v>0</v>
      </c>
      <c r="AD29" s="1881">
        <f t="shared" si="32"/>
        <v>0</v>
      </c>
      <c r="AE29" s="1846"/>
      <c r="AF29" s="1750"/>
      <c r="AK29" s="1037" t="s">
        <v>243</v>
      </c>
      <c r="AM29" s="1833">
        <f t="shared" ref="AM29:BA29" si="33">P98</f>
        <v>-224.71958245800272</v>
      </c>
      <c r="AN29" s="1833">
        <f t="shared" si="33"/>
        <v>-224.71958245800272</v>
      </c>
      <c r="AO29" s="1833">
        <f t="shared" si="33"/>
        <v>-224.71958245800272</v>
      </c>
      <c r="AP29" s="1833">
        <f t="shared" si="33"/>
        <v>-224.71958245800272</v>
      </c>
      <c r="AQ29" s="1833">
        <f t="shared" si="33"/>
        <v>-224.71958245800272</v>
      </c>
      <c r="AR29" s="1833">
        <f t="shared" si="33"/>
        <v>-224.71958245800272</v>
      </c>
      <c r="AS29" s="1833">
        <f t="shared" si="33"/>
        <v>-224.71958245800272</v>
      </c>
      <c r="AT29" s="1833">
        <f t="shared" si="33"/>
        <v>-224.71958245800272</v>
      </c>
      <c r="AU29" s="1833">
        <f t="shared" si="33"/>
        <v>-224.71958245800272</v>
      </c>
      <c r="AV29" s="1833">
        <f t="shared" si="33"/>
        <v>-224.71958245800272</v>
      </c>
      <c r="AW29" s="1833">
        <f t="shared" si="33"/>
        <v>-224.71958245800272</v>
      </c>
      <c r="AX29" s="1833">
        <f t="shared" si="33"/>
        <v>-224.71958245800272</v>
      </c>
      <c r="AY29" s="1833">
        <f t="shared" si="33"/>
        <v>-224.71958245800272</v>
      </c>
      <c r="AZ29" s="1833">
        <f t="shared" si="33"/>
        <v>-224.71958245800272</v>
      </c>
      <c r="BA29" s="1833">
        <f t="shared" si="33"/>
        <v>-224.71958245800272</v>
      </c>
    </row>
    <row r="30" spans="1:65">
      <c r="B30" s="1747"/>
      <c r="C30" s="1786" t="s">
        <v>112</v>
      </c>
      <c r="D30" s="1787"/>
      <c r="E30" s="1787"/>
      <c r="F30" s="2611" t="s">
        <v>94</v>
      </c>
      <c r="G30" s="1788"/>
      <c r="H30" s="1790">
        <f t="shared" ref="H30:AD30" si="34">H7+H21+H24+H27</f>
        <v>0</v>
      </c>
      <c r="I30" s="1790">
        <f t="shared" si="34"/>
        <v>0</v>
      </c>
      <c r="J30" s="1790">
        <f t="shared" si="34"/>
        <v>0</v>
      </c>
      <c r="K30" s="1790">
        <f t="shared" si="34"/>
        <v>0</v>
      </c>
      <c r="L30" s="1790">
        <f t="shared" si="34"/>
        <v>0</v>
      </c>
      <c r="M30" s="1792">
        <f t="shared" si="34"/>
        <v>0</v>
      </c>
      <c r="N30" s="1793">
        <f t="shared" si="34"/>
        <v>0</v>
      </c>
      <c r="O30" s="1793">
        <f t="shared" si="34"/>
        <v>0</v>
      </c>
      <c r="P30" s="1794">
        <f t="shared" si="34"/>
        <v>41</v>
      </c>
      <c r="Q30" s="1795">
        <f t="shared" si="34"/>
        <v>147.31626588819347</v>
      </c>
      <c r="R30" s="1795">
        <f t="shared" si="34"/>
        <v>204.82303050740609</v>
      </c>
      <c r="S30" s="1795">
        <f t="shared" si="34"/>
        <v>278.55932629358244</v>
      </c>
      <c r="T30" s="1795">
        <f t="shared" si="34"/>
        <v>369.75876481239004</v>
      </c>
      <c r="U30" s="1795">
        <f t="shared" si="34"/>
        <v>402.65462859057857</v>
      </c>
      <c r="V30" s="1795">
        <f t="shared" si="34"/>
        <v>492.9004594667133</v>
      </c>
      <c r="W30" s="1795">
        <f t="shared" si="34"/>
        <v>599.55560198151511</v>
      </c>
      <c r="X30" s="1795">
        <f t="shared" si="34"/>
        <v>740.42738753192361</v>
      </c>
      <c r="Y30" s="1795">
        <f t="shared" si="34"/>
        <v>887.86259186185498</v>
      </c>
      <c r="Z30" s="1795">
        <f t="shared" si="34"/>
        <v>1045.1986183474517</v>
      </c>
      <c r="AA30" s="1795">
        <f t="shared" si="34"/>
        <v>1246.8266284260076</v>
      </c>
      <c r="AB30" s="1795">
        <f t="shared" si="34"/>
        <v>1481.867758816491</v>
      </c>
      <c r="AC30" s="1795">
        <f t="shared" si="34"/>
        <v>1755.3725809213888</v>
      </c>
      <c r="AD30" s="1795">
        <f t="shared" si="34"/>
        <v>2073.1364348126949</v>
      </c>
      <c r="AE30" s="1796" t="str">
        <f>+IFERROR((T30/K30)^(1/(COUNT($K$5:$T$5)-1))-1,"na")</f>
        <v>na</v>
      </c>
      <c r="AF30" s="1796">
        <f>+IFERROR((AD30/U30)^(1/(COUNT($U$5:$AD$5)-1))-1,"na")</f>
        <v>0.19971266384399144</v>
      </c>
      <c r="AK30" s="1037" t="s">
        <v>935</v>
      </c>
      <c r="AM30" s="1833">
        <f>AM34+AM35</f>
        <v>0</v>
      </c>
      <c r="AN30" s="1833">
        <f t="shared" ref="AN30:BA30" si="35">AN34+AN35</f>
        <v>-1.5</v>
      </c>
      <c r="AO30" s="1833">
        <f t="shared" si="35"/>
        <v>-4.2</v>
      </c>
      <c r="AP30" s="1833">
        <f t="shared" si="35"/>
        <v>-6.1000000000000005</v>
      </c>
      <c r="AQ30" s="1833">
        <f t="shared" si="35"/>
        <v>-7.1000000000000005</v>
      </c>
      <c r="AR30" s="1833">
        <f t="shared" si="35"/>
        <v>-7.4</v>
      </c>
      <c r="AS30" s="1833">
        <f t="shared" si="35"/>
        <v>-56.9</v>
      </c>
      <c r="AT30" s="1833">
        <f t="shared" si="35"/>
        <v>-55.9</v>
      </c>
      <c r="AU30" s="1833">
        <f t="shared" si="35"/>
        <v>-104.4</v>
      </c>
      <c r="AV30" s="1833">
        <f t="shared" si="35"/>
        <v>-102.4</v>
      </c>
      <c r="AW30" s="1833">
        <f t="shared" si="35"/>
        <v>-70.7</v>
      </c>
      <c r="AX30" s="1833">
        <f t="shared" si="35"/>
        <v>0</v>
      </c>
      <c r="AY30" s="1833">
        <f t="shared" si="35"/>
        <v>0</v>
      </c>
      <c r="AZ30" s="1833">
        <f t="shared" si="35"/>
        <v>0</v>
      </c>
      <c r="BA30" s="1833">
        <f t="shared" si="35"/>
        <v>0</v>
      </c>
    </row>
    <row r="31" spans="1:65">
      <c r="B31" s="1747"/>
      <c r="C31" s="1751" t="s">
        <v>113</v>
      </c>
      <c r="D31" s="1747"/>
      <c r="E31" s="1776"/>
      <c r="F31" s="2612" t="s">
        <v>96</v>
      </c>
      <c r="G31" s="1901"/>
      <c r="H31" s="1876">
        <f t="shared" ref="H31:AD31" si="36">+IFERROR(H30/G30-1,0)</f>
        <v>0</v>
      </c>
      <c r="I31" s="1876">
        <f t="shared" si="36"/>
        <v>0</v>
      </c>
      <c r="J31" s="1876">
        <f t="shared" si="36"/>
        <v>0</v>
      </c>
      <c r="K31" s="1876">
        <f t="shared" si="36"/>
        <v>0</v>
      </c>
      <c r="L31" s="1876">
        <f t="shared" si="36"/>
        <v>0</v>
      </c>
      <c r="M31" s="1878">
        <f t="shared" si="36"/>
        <v>0</v>
      </c>
      <c r="N31" s="1879">
        <f t="shared" si="36"/>
        <v>0</v>
      </c>
      <c r="O31" s="1879">
        <f t="shared" si="36"/>
        <v>0</v>
      </c>
      <c r="P31" s="1880">
        <f t="shared" si="36"/>
        <v>0</v>
      </c>
      <c r="Q31" s="1881">
        <f t="shared" si="36"/>
        <v>2.5930796558095968</v>
      </c>
      <c r="R31" s="1881">
        <f t="shared" si="36"/>
        <v>0.39036262745661565</v>
      </c>
      <c r="S31" s="1881">
        <f t="shared" si="36"/>
        <v>0.36000002345200222</v>
      </c>
      <c r="T31" s="1881">
        <f t="shared" si="36"/>
        <v>0.32739682326302599</v>
      </c>
      <c r="U31" s="1881">
        <f t="shared" si="36"/>
        <v>8.896574444930172E-2</v>
      </c>
      <c r="V31" s="1881">
        <f t="shared" si="36"/>
        <v>0.22412714139664636</v>
      </c>
      <c r="W31" s="1881">
        <f t="shared" si="36"/>
        <v>0.21638272082398924</v>
      </c>
      <c r="X31" s="1881">
        <f t="shared" si="36"/>
        <v>0.23496033576340714</v>
      </c>
      <c r="Y31" s="1881">
        <f t="shared" si="36"/>
        <v>0.19912175969257317</v>
      </c>
      <c r="Z31" s="1881">
        <f t="shared" si="36"/>
        <v>0.17720763091917391</v>
      </c>
      <c r="AA31" s="1881">
        <f t="shared" si="36"/>
        <v>0.19290879890115731</v>
      </c>
      <c r="AB31" s="1881">
        <f t="shared" si="36"/>
        <v>0.18851147788461908</v>
      </c>
      <c r="AC31" s="1881">
        <f t="shared" si="36"/>
        <v>0.1845676312732083</v>
      </c>
      <c r="AD31" s="1881">
        <f t="shared" si="36"/>
        <v>0.18102359427564552</v>
      </c>
      <c r="AE31" s="1846"/>
      <c r="AF31" s="1750"/>
      <c r="AK31" s="1037" t="str">
        <f>C106</f>
        <v>Dividends</v>
      </c>
      <c r="AM31" s="1833">
        <f t="shared" ref="AM31:BA31" si="37">P106</f>
        <v>0</v>
      </c>
      <c r="AN31" s="1833">
        <f t="shared" si="37"/>
        <v>0</v>
      </c>
      <c r="AO31" s="1833">
        <f t="shared" si="37"/>
        <v>0</v>
      </c>
      <c r="AP31" s="1833">
        <f t="shared" si="37"/>
        <v>0</v>
      </c>
      <c r="AQ31" s="1833">
        <f t="shared" si="37"/>
        <v>0</v>
      </c>
      <c r="AR31" s="1833">
        <f t="shared" si="37"/>
        <v>0</v>
      </c>
      <c r="AS31" s="1833">
        <f t="shared" si="37"/>
        <v>0</v>
      </c>
      <c r="AT31" s="1833">
        <f t="shared" si="37"/>
        <v>0</v>
      </c>
      <c r="AU31" s="1833">
        <f t="shared" si="37"/>
        <v>0</v>
      </c>
      <c r="AV31" s="1833">
        <f t="shared" si="37"/>
        <v>0</v>
      </c>
      <c r="AW31" s="1833">
        <f t="shared" si="37"/>
        <v>0</v>
      </c>
      <c r="AX31" s="1833">
        <f t="shared" si="37"/>
        <v>0</v>
      </c>
      <c r="AY31" s="1833">
        <f t="shared" si="37"/>
        <v>0</v>
      </c>
      <c r="AZ31" s="1833">
        <f t="shared" si="37"/>
        <v>0</v>
      </c>
      <c r="BA31" s="1833">
        <f t="shared" si="37"/>
        <v>0</v>
      </c>
    </row>
    <row r="32" spans="1:65">
      <c r="B32" s="1747"/>
      <c r="C32" s="1845" t="s">
        <v>105</v>
      </c>
      <c r="D32" s="1823"/>
      <c r="E32" s="1824"/>
      <c r="F32" s="2614" t="s">
        <v>96</v>
      </c>
      <c r="G32" s="1905"/>
      <c r="H32" s="1803">
        <f t="shared" ref="H32:AD32" si="38">IFERROR(H30/H7,0)</f>
        <v>0</v>
      </c>
      <c r="I32" s="1876">
        <f t="shared" si="38"/>
        <v>0</v>
      </c>
      <c r="J32" s="1876">
        <f t="shared" si="38"/>
        <v>0</v>
      </c>
      <c r="K32" s="1876">
        <f t="shared" si="38"/>
        <v>0</v>
      </c>
      <c r="L32" s="1888">
        <f t="shared" si="38"/>
        <v>0</v>
      </c>
      <c r="M32" s="1906">
        <f t="shared" si="38"/>
        <v>0</v>
      </c>
      <c r="N32" s="1907">
        <f t="shared" si="38"/>
        <v>0</v>
      </c>
      <c r="O32" s="1907">
        <f t="shared" si="38"/>
        <v>0</v>
      </c>
      <c r="P32" s="1908">
        <f t="shared" si="38"/>
        <v>1</v>
      </c>
      <c r="Q32" s="1909">
        <f t="shared" si="38"/>
        <v>1</v>
      </c>
      <c r="R32" s="1909">
        <f t="shared" si="38"/>
        <v>1</v>
      </c>
      <c r="S32" s="1909">
        <f t="shared" si="38"/>
        <v>1</v>
      </c>
      <c r="T32" s="1909">
        <f t="shared" si="38"/>
        <v>1</v>
      </c>
      <c r="U32" s="1909">
        <f t="shared" si="38"/>
        <v>1</v>
      </c>
      <c r="V32" s="1909">
        <f t="shared" si="38"/>
        <v>1</v>
      </c>
      <c r="W32" s="1909">
        <f t="shared" si="38"/>
        <v>1</v>
      </c>
      <c r="X32" s="1909">
        <f t="shared" si="38"/>
        <v>1</v>
      </c>
      <c r="Y32" s="1909">
        <f t="shared" si="38"/>
        <v>1</v>
      </c>
      <c r="Z32" s="1909">
        <f t="shared" si="38"/>
        <v>1</v>
      </c>
      <c r="AA32" s="1909">
        <f t="shared" si="38"/>
        <v>1</v>
      </c>
      <c r="AB32" s="1909">
        <f t="shared" si="38"/>
        <v>1</v>
      </c>
      <c r="AC32" s="1909">
        <f t="shared" si="38"/>
        <v>1</v>
      </c>
      <c r="AD32" s="1909">
        <f t="shared" si="38"/>
        <v>1</v>
      </c>
      <c r="AE32" s="1846"/>
      <c r="AF32" s="1750"/>
      <c r="AM32" s="1833"/>
      <c r="AN32" s="1833"/>
      <c r="AO32" s="1833"/>
      <c r="AP32" s="1833"/>
      <c r="AQ32" s="1833"/>
      <c r="AR32" s="1833"/>
      <c r="AS32" s="1833"/>
      <c r="AT32" s="1833"/>
      <c r="AU32" s="1833"/>
      <c r="AV32" s="1833"/>
      <c r="AW32" s="1833"/>
      <c r="AX32" s="1833"/>
      <c r="AY32" s="1833"/>
      <c r="AZ32" s="1833"/>
      <c r="BA32" s="1833"/>
    </row>
    <row r="33" spans="2:53">
      <c r="B33" s="2741"/>
      <c r="C33" s="1869" t="s">
        <v>877</v>
      </c>
      <c r="D33" s="1747"/>
      <c r="E33" s="1747"/>
      <c r="F33" s="2612" t="s">
        <v>94</v>
      </c>
      <c r="G33" s="1900"/>
      <c r="H33" s="1910">
        <v>0</v>
      </c>
      <c r="I33" s="1911">
        <v>0</v>
      </c>
      <c r="J33" s="1911">
        <v>0</v>
      </c>
      <c r="K33" s="1911">
        <v>0</v>
      </c>
      <c r="L33" s="1839">
        <v>0</v>
      </c>
      <c r="M33" s="1892">
        <v>0</v>
      </c>
      <c r="N33" s="1893">
        <v>0</v>
      </c>
      <c r="O33" s="1893">
        <v>0</v>
      </c>
      <c r="P33" s="2266">
        <f>-'RR - Off-grid SPV&amp;PC'!I29</f>
        <v>-33.58481573738618</v>
      </c>
      <c r="Q33" s="2267">
        <f>-'RR - Off-grid SPV&amp;PC'!J29</f>
        <v>-43.127835683896798</v>
      </c>
      <c r="R33" s="2267">
        <f>-'RR - Off-grid SPV&amp;PC'!K29</f>
        <v>-51.870468570499909</v>
      </c>
      <c r="S33" s="2267">
        <f>-'RR - Off-grid SPV&amp;PC'!L29</f>
        <v>-59.859043214789125</v>
      </c>
      <c r="T33" s="2267">
        <f>-'RR - Off-grid SPV&amp;PC'!M29</f>
        <v>-67.146363962538814</v>
      </c>
      <c r="U33" s="2267">
        <f>-'RR - Off-grid SPV&amp;PC'!N29</f>
        <v>-82.497324926767874</v>
      </c>
      <c r="V33" s="2267">
        <f>-'RR - Off-grid SPV&amp;PC'!O29</f>
        <v>-98.088453471408997</v>
      </c>
      <c r="W33" s="2267">
        <f>-'RR - Off-grid SPV&amp;PC'!P29</f>
        <v>-113.09019546307445</v>
      </c>
      <c r="X33" s="2267">
        <f>-'RR - Off-grid SPV&amp;PC'!Q29</f>
        <v>-127.43485936212301</v>
      </c>
      <c r="Y33" s="2267">
        <f>-'RR - Off-grid SPV&amp;PC'!R29</f>
        <v>-141.4529102591936</v>
      </c>
      <c r="Z33" s="2267">
        <f>-'RR - Off-grid SPV&amp;PC'!S29</f>
        <v>-150.30043622691502</v>
      </c>
      <c r="AA33" s="2267">
        <f>-'RR - Off-grid SPV&amp;PC'!T29</f>
        <v>-158.6554792441701</v>
      </c>
      <c r="AB33" s="2267">
        <f>-'RR - Off-grid SPV&amp;PC'!U29</f>
        <v>-166.86397083059484</v>
      </c>
      <c r="AC33" s="2267">
        <f>-'RR - Off-grid SPV&amp;PC'!V29</f>
        <v>-175.09451168124042</v>
      </c>
      <c r="AD33" s="2267">
        <f>-'RR - Off-grid SPV&amp;PC'!W29</f>
        <v>-183.21369577468658</v>
      </c>
      <c r="AE33" s="1844" t="str">
        <f>+IFERROR((T33/K33)^(1/(COUNT($K$5:$T$5)-1))-1,"na")</f>
        <v>na</v>
      </c>
      <c r="AF33" s="1844">
        <f>+IFERROR((AD33/U33)^(1/(COUNT($U$5:$AD$5)-1))-1,"na")</f>
        <v>9.2702678575858455E-2</v>
      </c>
    </row>
    <row r="34" spans="2:53">
      <c r="B34" s="2742"/>
      <c r="C34" s="1751" t="s">
        <v>113</v>
      </c>
      <c r="D34" s="1799"/>
      <c r="E34" s="1800"/>
      <c r="F34" s="2612" t="s">
        <v>96</v>
      </c>
      <c r="G34" s="1901"/>
      <c r="H34" s="1876">
        <f t="shared" ref="H34:AD34" si="39">+IFERROR(H33/G33-1,0)</f>
        <v>0</v>
      </c>
      <c r="I34" s="1876">
        <f t="shared" si="39"/>
        <v>0</v>
      </c>
      <c r="J34" s="1876">
        <f t="shared" si="39"/>
        <v>0</v>
      </c>
      <c r="K34" s="1876">
        <f t="shared" si="39"/>
        <v>0</v>
      </c>
      <c r="L34" s="1876">
        <f t="shared" si="39"/>
        <v>0</v>
      </c>
      <c r="M34" s="1878">
        <f t="shared" si="39"/>
        <v>0</v>
      </c>
      <c r="N34" s="1879">
        <f t="shared" si="39"/>
        <v>0</v>
      </c>
      <c r="O34" s="1879">
        <f t="shared" si="39"/>
        <v>0</v>
      </c>
      <c r="P34" s="1880">
        <f t="shared" si="39"/>
        <v>0</v>
      </c>
      <c r="Q34" s="1881">
        <f t="shared" si="39"/>
        <v>0.2841468603291295</v>
      </c>
      <c r="R34" s="1881">
        <f t="shared" si="39"/>
        <v>0.20271438962719524</v>
      </c>
      <c r="S34" s="1881">
        <f t="shared" si="39"/>
        <v>0.15401007286894886</v>
      </c>
      <c r="T34" s="1881">
        <f t="shared" si="39"/>
        <v>0.12174135028521871</v>
      </c>
      <c r="U34" s="1881">
        <f t="shared" si="39"/>
        <v>0.22861939289510014</v>
      </c>
      <c r="V34" s="1881">
        <f t="shared" si="39"/>
        <v>0.18898950430794237</v>
      </c>
      <c r="W34" s="1881">
        <f t="shared" si="39"/>
        <v>0.15294095748016034</v>
      </c>
      <c r="X34" s="1881">
        <f t="shared" si="39"/>
        <v>0.1268426837561909</v>
      </c>
      <c r="Y34" s="1881">
        <f t="shared" si="39"/>
        <v>0.11000169786538905</v>
      </c>
      <c r="Z34" s="1881">
        <f t="shared" si="39"/>
        <v>6.2547500447389215E-2</v>
      </c>
      <c r="AA34" s="1881">
        <f t="shared" si="39"/>
        <v>5.5588947224618268E-2</v>
      </c>
      <c r="AB34" s="1881">
        <f t="shared" si="39"/>
        <v>5.1737838652215151E-2</v>
      </c>
      <c r="AC34" s="1881">
        <f t="shared" si="39"/>
        <v>4.9324853110450428E-2</v>
      </c>
      <c r="AD34" s="1881">
        <f t="shared" si="39"/>
        <v>4.6370294622524399E-2</v>
      </c>
      <c r="AE34" s="1846"/>
      <c r="AF34" s="1750"/>
      <c r="AK34" s="1037" t="str">
        <f>C102</f>
        <v>Financial Expense</v>
      </c>
      <c r="AM34" s="1833">
        <f t="shared" ref="AM34:BA35" si="40">P102</f>
        <v>0</v>
      </c>
      <c r="AN34" s="1833">
        <f t="shared" si="40"/>
        <v>-1.5</v>
      </c>
      <c r="AO34" s="1833">
        <f t="shared" si="40"/>
        <v>-4.2</v>
      </c>
      <c r="AP34" s="1833">
        <f t="shared" si="40"/>
        <v>-6.1000000000000005</v>
      </c>
      <c r="AQ34" s="1833">
        <f t="shared" si="40"/>
        <v>-7.1000000000000005</v>
      </c>
      <c r="AR34" s="1833">
        <f t="shared" si="40"/>
        <v>-7.4</v>
      </c>
      <c r="AS34" s="1833">
        <f t="shared" si="40"/>
        <v>-6.9</v>
      </c>
      <c r="AT34" s="1833">
        <f t="shared" si="40"/>
        <v>-5.9</v>
      </c>
      <c r="AU34" s="1833">
        <f t="shared" si="40"/>
        <v>-4.4000000000000004</v>
      </c>
      <c r="AV34" s="1833">
        <f t="shared" si="40"/>
        <v>-2.4</v>
      </c>
      <c r="AW34" s="1833">
        <f t="shared" si="40"/>
        <v>-0.70000000000000007</v>
      </c>
      <c r="AX34" s="1833">
        <f t="shared" si="40"/>
        <v>0</v>
      </c>
      <c r="AY34" s="1833">
        <f t="shared" si="40"/>
        <v>0</v>
      </c>
      <c r="AZ34" s="1833">
        <f t="shared" si="40"/>
        <v>0</v>
      </c>
      <c r="BA34" s="1833">
        <f t="shared" si="40"/>
        <v>0</v>
      </c>
    </row>
    <row r="35" spans="2:53">
      <c r="B35" s="2743"/>
      <c r="C35" s="1751" t="s">
        <v>105</v>
      </c>
      <c r="D35" s="1799"/>
      <c r="E35" s="1800"/>
      <c r="F35" s="2612" t="s">
        <v>96</v>
      </c>
      <c r="G35" s="1899"/>
      <c r="H35" s="1803">
        <f t="shared" ref="H35:AD35" si="41">IFERROR(H33/H7,0)</f>
        <v>0</v>
      </c>
      <c r="I35" s="1876">
        <f t="shared" si="41"/>
        <v>0</v>
      </c>
      <c r="J35" s="1876">
        <f t="shared" si="41"/>
        <v>0</v>
      </c>
      <c r="K35" s="1876">
        <f t="shared" si="41"/>
        <v>0</v>
      </c>
      <c r="L35" s="1876">
        <f t="shared" si="41"/>
        <v>0</v>
      </c>
      <c r="M35" s="1878">
        <f t="shared" si="41"/>
        <v>0</v>
      </c>
      <c r="N35" s="1879">
        <f t="shared" si="41"/>
        <v>0</v>
      </c>
      <c r="O35" s="1879">
        <f t="shared" si="41"/>
        <v>0</v>
      </c>
      <c r="P35" s="1880">
        <f t="shared" si="41"/>
        <v>-0.8191418472533214</v>
      </c>
      <c r="Q35" s="1881">
        <f t="shared" si="41"/>
        <v>-0.2927567802772636</v>
      </c>
      <c r="R35" s="1881">
        <f t="shared" si="41"/>
        <v>-0.25324529395938389</v>
      </c>
      <c r="S35" s="1881">
        <f t="shared" si="41"/>
        <v>-0.21488795227664284</v>
      </c>
      <c r="T35" s="1881">
        <f t="shared" si="41"/>
        <v>-0.18159505697345094</v>
      </c>
      <c r="U35" s="1881">
        <f t="shared" si="41"/>
        <v>-0.20488358774251569</v>
      </c>
      <c r="V35" s="1881">
        <f t="shared" si="41"/>
        <v>-0.19900256043083103</v>
      </c>
      <c r="W35" s="1881">
        <f t="shared" si="41"/>
        <v>-0.18862336552158698</v>
      </c>
      <c r="X35" s="1881">
        <f t="shared" si="41"/>
        <v>-0.17210986723073995</v>
      </c>
      <c r="Y35" s="1881">
        <f t="shared" si="41"/>
        <v>-0.15931847062343929</v>
      </c>
      <c r="Z35" s="1881">
        <f t="shared" si="41"/>
        <v>-0.14380083707396482</v>
      </c>
      <c r="AA35" s="1881">
        <f t="shared" si="41"/>
        <v>-0.12724742608718309</v>
      </c>
      <c r="AB35" s="1881">
        <f t="shared" si="41"/>
        <v>-0.1126038203057083</v>
      </c>
      <c r="AC35" s="1881">
        <f t="shared" si="41"/>
        <v>-9.9747776389063764E-2</v>
      </c>
      <c r="AD35" s="1881">
        <f t="shared" si="41"/>
        <v>-8.8375127028839123E-2</v>
      </c>
      <c r="AE35" s="1846"/>
      <c r="AF35" s="1750"/>
      <c r="AK35" s="1037" t="str">
        <f>C103</f>
        <v>Debt repayment</v>
      </c>
      <c r="AM35" s="1833">
        <f t="shared" si="40"/>
        <v>0</v>
      </c>
      <c r="AN35" s="1833">
        <f t="shared" si="40"/>
        <v>0</v>
      </c>
      <c r="AO35" s="1833">
        <f t="shared" si="40"/>
        <v>0</v>
      </c>
      <c r="AP35" s="1833">
        <f t="shared" si="40"/>
        <v>0</v>
      </c>
      <c r="AQ35" s="1833">
        <f t="shared" si="40"/>
        <v>0</v>
      </c>
      <c r="AR35" s="1833">
        <f t="shared" si="40"/>
        <v>0</v>
      </c>
      <c r="AS35" s="1833">
        <f t="shared" si="40"/>
        <v>-50</v>
      </c>
      <c r="AT35" s="1833">
        <f t="shared" si="40"/>
        <v>-50</v>
      </c>
      <c r="AU35" s="1833">
        <f t="shared" si="40"/>
        <v>-100</v>
      </c>
      <c r="AV35" s="1833">
        <f t="shared" si="40"/>
        <v>-100</v>
      </c>
      <c r="AW35" s="1833">
        <f t="shared" si="40"/>
        <v>-70</v>
      </c>
      <c r="AX35" s="1833">
        <f t="shared" si="40"/>
        <v>0</v>
      </c>
      <c r="AY35" s="1833">
        <f t="shared" si="40"/>
        <v>0</v>
      </c>
      <c r="AZ35" s="1833">
        <f t="shared" si="40"/>
        <v>0</v>
      </c>
      <c r="BA35" s="1833">
        <f t="shared" si="40"/>
        <v>0</v>
      </c>
    </row>
    <row r="36" spans="2:53">
      <c r="B36" s="1747"/>
      <c r="C36" s="1786" t="s">
        <v>36</v>
      </c>
      <c r="D36" s="1787"/>
      <c r="E36" s="1787"/>
      <c r="F36" s="2611" t="s">
        <v>94</v>
      </c>
      <c r="G36" s="1788"/>
      <c r="H36" s="1790">
        <f>H30+H33</f>
        <v>0</v>
      </c>
      <c r="I36" s="1790">
        <f>I30+I33</f>
        <v>0</v>
      </c>
      <c r="J36" s="1790">
        <f>J30+J33</f>
        <v>0</v>
      </c>
      <c r="K36" s="1790">
        <f>K30+K33</f>
        <v>0</v>
      </c>
      <c r="L36" s="1912">
        <f t="shared" ref="L36:AD36" si="42">L30+L33</f>
        <v>0</v>
      </c>
      <c r="M36" s="1913">
        <f t="shared" si="42"/>
        <v>0</v>
      </c>
      <c r="N36" s="1914">
        <f t="shared" si="42"/>
        <v>0</v>
      </c>
      <c r="O36" s="1914">
        <f t="shared" si="42"/>
        <v>0</v>
      </c>
      <c r="P36" s="1915">
        <f t="shared" si="42"/>
        <v>7.4151842626138205</v>
      </c>
      <c r="Q36" s="1916">
        <f t="shared" si="42"/>
        <v>104.18843020429668</v>
      </c>
      <c r="R36" s="1916">
        <f t="shared" si="42"/>
        <v>152.95256193690619</v>
      </c>
      <c r="S36" s="1916">
        <f t="shared" si="42"/>
        <v>218.70028307879332</v>
      </c>
      <c r="T36" s="1916">
        <f t="shared" si="42"/>
        <v>302.61240084985121</v>
      </c>
      <c r="U36" s="1916">
        <f t="shared" si="42"/>
        <v>320.15730366381069</v>
      </c>
      <c r="V36" s="1916">
        <f t="shared" si="42"/>
        <v>394.81200599530428</v>
      </c>
      <c r="W36" s="1916">
        <f t="shared" si="42"/>
        <v>486.46540651844066</v>
      </c>
      <c r="X36" s="1916">
        <f t="shared" si="42"/>
        <v>612.99252816980061</v>
      </c>
      <c r="Y36" s="1916">
        <f t="shared" si="42"/>
        <v>746.40968160266141</v>
      </c>
      <c r="Z36" s="1916">
        <f t="shared" si="42"/>
        <v>894.8981821205366</v>
      </c>
      <c r="AA36" s="1916">
        <f t="shared" si="42"/>
        <v>1088.1711491818376</v>
      </c>
      <c r="AB36" s="1916">
        <f t="shared" si="42"/>
        <v>1315.0037879858962</v>
      </c>
      <c r="AC36" s="1916">
        <f t="shared" si="42"/>
        <v>1580.2780692401484</v>
      </c>
      <c r="AD36" s="1916">
        <f t="shared" si="42"/>
        <v>1889.9227390380083</v>
      </c>
      <c r="AE36" s="1796" t="str">
        <f>+IFERROR((T36/K36)^(1/(COUNT($K$5:$T$5)-1))-1,"na")</f>
        <v>na</v>
      </c>
      <c r="AF36" s="1796">
        <f>+IFERROR((AD36/U36)^(1/(COUNT($U$5:$AD$5)-1))-1,"na")</f>
        <v>0.21807947788501858</v>
      </c>
      <c r="AG36" s="1917"/>
      <c r="AH36" s="1833"/>
      <c r="AI36" s="1833"/>
      <c r="AJ36" s="1833"/>
      <c r="AK36" s="1833"/>
      <c r="AL36" s="1833"/>
    </row>
    <row r="37" spans="2:53">
      <c r="B37" s="1747"/>
      <c r="C37" s="1918" t="s">
        <v>116</v>
      </c>
      <c r="D37" s="1918"/>
      <c r="E37" s="1918"/>
      <c r="F37" s="2619" t="s">
        <v>94</v>
      </c>
      <c r="G37" s="1919"/>
      <c r="H37" s="1920">
        <f>H36-H16</f>
        <v>0</v>
      </c>
      <c r="I37" s="1920">
        <f>I36-I16</f>
        <v>0</v>
      </c>
      <c r="J37" s="1920">
        <f>J36-J16</f>
        <v>0</v>
      </c>
      <c r="K37" s="1920">
        <f>K36-K16</f>
        <v>0</v>
      </c>
      <c r="L37" s="1920">
        <f t="shared" ref="L37:AD37" si="43">L36-L16</f>
        <v>0</v>
      </c>
      <c r="M37" s="1921">
        <f t="shared" si="43"/>
        <v>0</v>
      </c>
      <c r="N37" s="1922">
        <f t="shared" si="43"/>
        <v>0</v>
      </c>
      <c r="O37" s="1922">
        <f t="shared" si="43"/>
        <v>0</v>
      </c>
      <c r="P37" s="1923">
        <f t="shared" si="43"/>
        <v>-32.58481573738618</v>
      </c>
      <c r="Q37" s="1924">
        <f t="shared" si="43"/>
        <v>64.188430204296679</v>
      </c>
      <c r="R37" s="1924">
        <f t="shared" si="43"/>
        <v>112.95256193690619</v>
      </c>
      <c r="S37" s="1924">
        <f t="shared" si="43"/>
        <v>178.70028307879332</v>
      </c>
      <c r="T37" s="1924">
        <f t="shared" si="43"/>
        <v>262.61240084985121</v>
      </c>
      <c r="U37" s="1924">
        <f t="shared" si="43"/>
        <v>320.15730366381069</v>
      </c>
      <c r="V37" s="1924">
        <f t="shared" si="43"/>
        <v>394.81200599530428</v>
      </c>
      <c r="W37" s="1924">
        <f t="shared" si="43"/>
        <v>486.46540651844066</v>
      </c>
      <c r="X37" s="1924">
        <f t="shared" si="43"/>
        <v>612.99252816980061</v>
      </c>
      <c r="Y37" s="1924">
        <f t="shared" si="43"/>
        <v>746.40968160266141</v>
      </c>
      <c r="Z37" s="1924">
        <f t="shared" si="43"/>
        <v>894.8981821205366</v>
      </c>
      <c r="AA37" s="1924">
        <f t="shared" si="43"/>
        <v>1088.1711491818376</v>
      </c>
      <c r="AB37" s="1924">
        <f t="shared" si="43"/>
        <v>1315.0037879858962</v>
      </c>
      <c r="AC37" s="1924">
        <f t="shared" si="43"/>
        <v>1580.2780692401484</v>
      </c>
      <c r="AD37" s="1924">
        <f t="shared" si="43"/>
        <v>1889.9227390380083</v>
      </c>
      <c r="AE37" s="1925" t="str">
        <f>+IFERROR((T37/K37)^(1/(COUNT($K$5:$T$5)-1))-1,"na")</f>
        <v>na</v>
      </c>
      <c r="AF37" s="1925">
        <f>+IFERROR((AD37/U37)^(1/(COUNT($U$5:$AD$5)-1))-1,"na")</f>
        <v>0.21807947788501858</v>
      </c>
      <c r="AG37" s="1917"/>
      <c r="AH37" s="1833"/>
      <c r="AI37" s="1833"/>
      <c r="AJ37" s="1833"/>
      <c r="AK37" s="1833"/>
      <c r="AL37" s="1833"/>
    </row>
    <row r="38" spans="2:53">
      <c r="B38" s="1747"/>
      <c r="C38" s="1799" t="s">
        <v>105</v>
      </c>
      <c r="D38" s="1747"/>
      <c r="E38" s="1776"/>
      <c r="F38" s="2612" t="s">
        <v>96</v>
      </c>
      <c r="G38" s="1899"/>
      <c r="H38" s="1803">
        <f t="shared" ref="H38:AD38" si="44">IFERROR(H36/H7,0)</f>
        <v>0</v>
      </c>
      <c r="I38" s="1876">
        <f t="shared" si="44"/>
        <v>0</v>
      </c>
      <c r="J38" s="1876">
        <f t="shared" si="44"/>
        <v>0</v>
      </c>
      <c r="K38" s="1876">
        <f t="shared" si="44"/>
        <v>0</v>
      </c>
      <c r="L38" s="1876">
        <f t="shared" si="44"/>
        <v>0</v>
      </c>
      <c r="M38" s="1878">
        <f t="shared" si="44"/>
        <v>0</v>
      </c>
      <c r="N38" s="1879">
        <f t="shared" si="44"/>
        <v>0</v>
      </c>
      <c r="O38" s="1879">
        <f t="shared" si="44"/>
        <v>0</v>
      </c>
      <c r="P38" s="1880">
        <f t="shared" si="44"/>
        <v>0.18085815274667855</v>
      </c>
      <c r="Q38" s="1881">
        <f t="shared" si="44"/>
        <v>0.7072432197227364</v>
      </c>
      <c r="R38" s="1881">
        <f t="shared" si="44"/>
        <v>0.74675470604061622</v>
      </c>
      <c r="S38" s="1881">
        <f t="shared" si="44"/>
        <v>0.78511204772335719</v>
      </c>
      <c r="T38" s="1881">
        <f t="shared" si="44"/>
        <v>0.81840494302654898</v>
      </c>
      <c r="U38" s="1881">
        <f t="shared" si="44"/>
        <v>0.79511641225748431</v>
      </c>
      <c r="V38" s="1881">
        <f t="shared" si="44"/>
        <v>0.80099743956916891</v>
      </c>
      <c r="W38" s="1881">
        <f t="shared" si="44"/>
        <v>0.81137663447841302</v>
      </c>
      <c r="X38" s="1881">
        <f t="shared" si="44"/>
        <v>0.82789013276926005</v>
      </c>
      <c r="Y38" s="1881">
        <f t="shared" si="44"/>
        <v>0.84068152937656071</v>
      </c>
      <c r="Z38" s="1881">
        <f t="shared" si="44"/>
        <v>0.85619916292603515</v>
      </c>
      <c r="AA38" s="1808">
        <f t="shared" si="44"/>
        <v>0.87275257391281702</v>
      </c>
      <c r="AB38" s="1808">
        <f t="shared" si="44"/>
        <v>0.88739617969429174</v>
      </c>
      <c r="AC38" s="1808">
        <f t="shared" si="44"/>
        <v>0.90025222361093626</v>
      </c>
      <c r="AD38" s="1881">
        <f t="shared" si="44"/>
        <v>0.9116248729711609</v>
      </c>
      <c r="AE38" s="1846"/>
      <c r="AF38" s="1750"/>
    </row>
    <row r="39" spans="2:53">
      <c r="B39" s="1747"/>
      <c r="C39" s="1823" t="s">
        <v>117</v>
      </c>
      <c r="D39" s="1926"/>
      <c r="E39" s="1927"/>
      <c r="F39" s="2614" t="s">
        <v>96</v>
      </c>
      <c r="G39" s="1905"/>
      <c r="H39" s="1826">
        <f>IFERROR(H36/H9,0)</f>
        <v>0</v>
      </c>
      <c r="I39" s="1888">
        <f>IFERROR(I36/I9,0)</f>
        <v>0</v>
      </c>
      <c r="J39" s="1888">
        <f>IFERROR(J36/J9,0)</f>
        <v>0</v>
      </c>
      <c r="K39" s="1888">
        <f t="shared" ref="K39:AD39" si="45">IFERROR(K37/K9,0)</f>
        <v>0</v>
      </c>
      <c r="L39" s="1888">
        <f t="shared" si="45"/>
        <v>0</v>
      </c>
      <c r="M39" s="1906">
        <f t="shared" si="45"/>
        <v>0</v>
      </c>
      <c r="N39" s="1907">
        <f t="shared" si="45"/>
        <v>0</v>
      </c>
      <c r="O39" s="1907">
        <f t="shared" si="45"/>
        <v>0</v>
      </c>
      <c r="P39" s="1908">
        <f t="shared" si="45"/>
        <v>-32.58481573738618</v>
      </c>
      <c r="Q39" s="1909">
        <f t="shared" si="45"/>
        <v>0.59812396259827794</v>
      </c>
      <c r="R39" s="1909">
        <f t="shared" si="45"/>
        <v>0.68529599042793254</v>
      </c>
      <c r="S39" s="1909">
        <f t="shared" si="45"/>
        <v>0.74908110219458057</v>
      </c>
      <c r="T39" s="1909">
        <f t="shared" si="45"/>
        <v>0.79637731842930548</v>
      </c>
      <c r="U39" s="1909">
        <f t="shared" si="45"/>
        <v>0.79511641225748431</v>
      </c>
      <c r="V39" s="1909">
        <f t="shared" si="45"/>
        <v>0.80099743956916891</v>
      </c>
      <c r="W39" s="1909">
        <f t="shared" si="45"/>
        <v>0.81137663447841302</v>
      </c>
      <c r="X39" s="1909">
        <f t="shared" si="45"/>
        <v>0.82789013276926005</v>
      </c>
      <c r="Y39" s="1909">
        <f t="shared" si="45"/>
        <v>0.84068152937656071</v>
      </c>
      <c r="Z39" s="1909">
        <f t="shared" si="45"/>
        <v>0.85619916292603515</v>
      </c>
      <c r="AA39" s="1909">
        <f t="shared" si="45"/>
        <v>0.87275257391281702</v>
      </c>
      <c r="AB39" s="1909">
        <f t="shared" si="45"/>
        <v>0.88739617969429174</v>
      </c>
      <c r="AC39" s="1909">
        <f t="shared" si="45"/>
        <v>0.90025222361093626</v>
      </c>
      <c r="AD39" s="1909">
        <f t="shared" si="45"/>
        <v>0.9116248729711609</v>
      </c>
      <c r="AE39" s="1846"/>
      <c r="AF39" s="1750"/>
    </row>
    <row r="40" spans="2:53">
      <c r="B40" s="1747"/>
      <c r="C40" s="1747" t="s">
        <v>42</v>
      </c>
      <c r="D40" s="1747"/>
      <c r="E40" s="1747"/>
      <c r="F40" s="2612" t="s">
        <v>94</v>
      </c>
      <c r="G40" s="1928"/>
      <c r="H40" s="1837">
        <v>0</v>
      </c>
      <c r="I40" s="1838">
        <v>0</v>
      </c>
      <c r="J40" s="1838">
        <v>0</v>
      </c>
      <c r="K40" s="1838">
        <f>-'CAPEX - FinanceCo'!D109</f>
        <v>0</v>
      </c>
      <c r="L40" s="1839">
        <f>-'CAPEX - FinanceCo'!E109</f>
        <v>0</v>
      </c>
      <c r="M40" s="1840">
        <f>-'CAPEX - FinanceCo'!F109</f>
        <v>0</v>
      </c>
      <c r="N40" s="1841">
        <f>-'CAPEX - FinanceCo'!G109</f>
        <v>0</v>
      </c>
      <c r="O40" s="1841">
        <f>-'CAPEX - FinanceCo'!H109</f>
        <v>0</v>
      </c>
      <c r="P40" s="1842">
        <f>-'CAPEX - FinanceCo'!I109</f>
        <v>-48.503294576515593</v>
      </c>
      <c r="Q40" s="1843">
        <f>-'CAPEX - FinanceCo'!J109</f>
        <v>-57.492077874835701</v>
      </c>
      <c r="R40" s="1843">
        <f>-'CAPEX - FinanceCo'!K109</f>
        <v>-66.480861173155816</v>
      </c>
      <c r="S40" s="1843">
        <f>-'CAPEX - FinanceCo'!L109</f>
        <v>-75.469644471475931</v>
      </c>
      <c r="T40" s="1843">
        <f>-'CAPEX - FinanceCo'!M109</f>
        <v>-84.458427769796032</v>
      </c>
      <c r="U40" s="1843">
        <f>-'CAPEX - FinanceCo'!N109</f>
        <v>-93.447211068116161</v>
      </c>
      <c r="V40" s="1843">
        <f>-'CAPEX - FinanceCo'!O109</f>
        <v>-102.43599436643626</v>
      </c>
      <c r="W40" s="1843">
        <f>-'CAPEX - FinanceCo'!P109</f>
        <v>-111.42477766475638</v>
      </c>
      <c r="X40" s="1843">
        <f>-'CAPEX - FinanceCo'!Q109</f>
        <v>-120.41356096307649</v>
      </c>
      <c r="Y40" s="1843">
        <f>-'CAPEX - FinanceCo'!R109</f>
        <v>-129.40234426139659</v>
      </c>
      <c r="Z40" s="1843">
        <f>-'CAPEX - FinanceCo'!S109</f>
        <v>-138.39112755971669</v>
      </c>
      <c r="AA40" s="1843">
        <f>-'CAPEX - FinanceCo'!T109</f>
        <v>-147.37991085803679</v>
      </c>
      <c r="AB40" s="1843">
        <f>-'CAPEX - FinanceCo'!U109</f>
        <v>-156.36869415635692</v>
      </c>
      <c r="AC40" s="1843">
        <f>-'CAPEX - FinanceCo'!V109</f>
        <v>-165.357477454677</v>
      </c>
      <c r="AD40" s="1843">
        <f>-'CAPEX - FinanceCo'!W109</f>
        <v>-174.34626075299713</v>
      </c>
      <c r="AE40" s="1846"/>
      <c r="AF40" s="1750"/>
    </row>
    <row r="41" spans="2:53">
      <c r="B41" s="1747"/>
      <c r="C41" s="1845" t="s">
        <v>105</v>
      </c>
      <c r="D41" s="1926"/>
      <c r="E41" s="1927"/>
      <c r="F41" s="2614" t="s">
        <v>96</v>
      </c>
      <c r="G41" s="1905"/>
      <c r="H41" s="1803">
        <f t="shared" ref="H41:AD41" si="46">IFERROR(H40/H7,0)</f>
        <v>0</v>
      </c>
      <c r="I41" s="1876">
        <f t="shared" si="46"/>
        <v>0</v>
      </c>
      <c r="J41" s="1876">
        <f t="shared" si="46"/>
        <v>0</v>
      </c>
      <c r="K41" s="1876">
        <f t="shared" si="46"/>
        <v>0</v>
      </c>
      <c r="L41" s="1888">
        <f t="shared" si="46"/>
        <v>0</v>
      </c>
      <c r="M41" s="1906">
        <f t="shared" si="46"/>
        <v>0</v>
      </c>
      <c r="N41" s="1907">
        <f t="shared" si="46"/>
        <v>0</v>
      </c>
      <c r="O41" s="1907">
        <f t="shared" si="46"/>
        <v>0</v>
      </c>
      <c r="P41" s="1908">
        <f t="shared" si="46"/>
        <v>-1.1830071847930632</v>
      </c>
      <c r="Q41" s="1909">
        <f t="shared" si="46"/>
        <v>-0.39026293212230645</v>
      </c>
      <c r="R41" s="1909">
        <f t="shared" si="46"/>
        <v>-0.32457708006987024</v>
      </c>
      <c r="S41" s="1909">
        <f t="shared" si="46"/>
        <v>-0.27092844269710825</v>
      </c>
      <c r="T41" s="1909">
        <f t="shared" si="46"/>
        <v>-0.22841494457244021</v>
      </c>
      <c r="U41" s="1909">
        <f t="shared" si="46"/>
        <v>-0.23207782658605372</v>
      </c>
      <c r="V41" s="1909">
        <f t="shared" si="46"/>
        <v>-0.20782288269170096</v>
      </c>
      <c r="W41" s="1909">
        <f t="shared" si="46"/>
        <v>-0.18584561181064857</v>
      </c>
      <c r="X41" s="1909">
        <f t="shared" si="46"/>
        <v>-0.16262710292828661</v>
      </c>
      <c r="Y41" s="1909">
        <f t="shared" si="46"/>
        <v>-0.1457459132161868</v>
      </c>
      <c r="Z41" s="1909">
        <f t="shared" si="46"/>
        <v>-0.13240653511246014</v>
      </c>
      <c r="AA41" s="1909">
        <f t="shared" si="46"/>
        <v>-0.11820401288997895</v>
      </c>
      <c r="AB41" s="1909">
        <f t="shared" si="46"/>
        <v>-0.10552135521272316</v>
      </c>
      <c r="AC41" s="1909">
        <f t="shared" si="46"/>
        <v>-9.4200786346954016E-2</v>
      </c>
      <c r="AD41" s="1909">
        <f t="shared" si="46"/>
        <v>-8.4097822905104203E-2</v>
      </c>
      <c r="AE41" s="1929"/>
      <c r="AF41" s="1750"/>
    </row>
    <row r="42" spans="2:53">
      <c r="B42" s="1747"/>
      <c r="C42" s="1786" t="s">
        <v>38</v>
      </c>
      <c r="D42" s="1787"/>
      <c r="E42" s="1787"/>
      <c r="F42" s="2611" t="s">
        <v>94</v>
      </c>
      <c r="G42" s="1930"/>
      <c r="H42" s="1789">
        <f>H36+H40</f>
        <v>0</v>
      </c>
      <c r="I42" s="1790">
        <f t="shared" ref="I42:AA42" si="47">I36+I40</f>
        <v>0</v>
      </c>
      <c r="J42" s="1790">
        <f t="shared" si="47"/>
        <v>0</v>
      </c>
      <c r="K42" s="1790">
        <f t="shared" si="47"/>
        <v>0</v>
      </c>
      <c r="L42" s="1790">
        <f t="shared" si="47"/>
        <v>0</v>
      </c>
      <c r="M42" s="1792">
        <f t="shared" si="47"/>
        <v>0</v>
      </c>
      <c r="N42" s="1793">
        <f t="shared" si="47"/>
        <v>0</v>
      </c>
      <c r="O42" s="1793">
        <f t="shared" si="47"/>
        <v>0</v>
      </c>
      <c r="P42" s="1794">
        <f t="shared" si="47"/>
        <v>-41.088110313901772</v>
      </c>
      <c r="Q42" s="1795">
        <f t="shared" si="47"/>
        <v>46.696352329460979</v>
      </c>
      <c r="R42" s="1795">
        <f t="shared" si="47"/>
        <v>86.471700763750377</v>
      </c>
      <c r="S42" s="1795">
        <f t="shared" si="47"/>
        <v>143.23063860731739</v>
      </c>
      <c r="T42" s="1795">
        <f t="shared" si="47"/>
        <v>218.15397308005518</v>
      </c>
      <c r="U42" s="1795">
        <f t="shared" si="47"/>
        <v>226.71009259569453</v>
      </c>
      <c r="V42" s="1795">
        <f t="shared" si="47"/>
        <v>292.37601162886801</v>
      </c>
      <c r="W42" s="1795">
        <f t="shared" si="47"/>
        <v>375.04062885368427</v>
      </c>
      <c r="X42" s="1795">
        <f t="shared" si="47"/>
        <v>492.57896720672409</v>
      </c>
      <c r="Y42" s="1795">
        <f t="shared" si="47"/>
        <v>617.00733734126482</v>
      </c>
      <c r="Z42" s="1795">
        <f t="shared" si="47"/>
        <v>756.50705456081994</v>
      </c>
      <c r="AA42" s="1795">
        <f t="shared" si="47"/>
        <v>940.79123832380083</v>
      </c>
      <c r="AB42" s="1795">
        <f>AB36+AB40</f>
        <v>1158.6350938295393</v>
      </c>
      <c r="AC42" s="1795">
        <f>AC36+AC40</f>
        <v>1414.9205917854715</v>
      </c>
      <c r="AD42" s="1795">
        <f>AD36+AD40</f>
        <v>1715.5764782850113</v>
      </c>
      <c r="AE42" s="1796" t="str">
        <f>+IFERROR((T42/K42)^(1/(COUNT($K$5:$T$5)-1))-1,"na")</f>
        <v>na</v>
      </c>
      <c r="AF42" s="1796">
        <f>+IFERROR((AD42/U42)^(1/(COUNT($U$5:$AD$5)-1))-1,"na")</f>
        <v>0.25216025398920583</v>
      </c>
      <c r="AG42" s="1931"/>
    </row>
    <row r="43" spans="2:53">
      <c r="B43" s="1747"/>
      <c r="C43" s="1845" t="s">
        <v>105</v>
      </c>
      <c r="D43" s="1926"/>
      <c r="E43" s="1927"/>
      <c r="F43" s="2614" t="s">
        <v>96</v>
      </c>
      <c r="G43" s="1905"/>
      <c r="H43" s="1932">
        <f t="shared" ref="H43:AD43" si="48">IFERROR(H42/H7,0)</f>
        <v>0</v>
      </c>
      <c r="I43" s="1888">
        <f t="shared" si="48"/>
        <v>0</v>
      </c>
      <c r="J43" s="1888">
        <f t="shared" si="48"/>
        <v>0</v>
      </c>
      <c r="K43" s="1888">
        <f t="shared" si="48"/>
        <v>0</v>
      </c>
      <c r="L43" s="1888">
        <f t="shared" si="48"/>
        <v>0</v>
      </c>
      <c r="M43" s="1878">
        <f t="shared" si="48"/>
        <v>0</v>
      </c>
      <c r="N43" s="1879">
        <f t="shared" si="48"/>
        <v>0</v>
      </c>
      <c r="O43" s="1879">
        <f t="shared" si="48"/>
        <v>0</v>
      </c>
      <c r="P43" s="1880">
        <f t="shared" si="48"/>
        <v>-1.0021490320463846</v>
      </c>
      <c r="Q43" s="1881">
        <f t="shared" si="48"/>
        <v>0.31698028760042996</v>
      </c>
      <c r="R43" s="1881">
        <f t="shared" si="48"/>
        <v>0.42217762597074598</v>
      </c>
      <c r="S43" s="1881">
        <f t="shared" si="48"/>
        <v>0.51418360502624894</v>
      </c>
      <c r="T43" s="1881">
        <f t="shared" si="48"/>
        <v>0.58998999845410882</v>
      </c>
      <c r="U43" s="1909">
        <f t="shared" si="48"/>
        <v>0.56303858567143061</v>
      </c>
      <c r="V43" s="1909">
        <f t="shared" si="48"/>
        <v>0.5931745568774679</v>
      </c>
      <c r="W43" s="1909">
        <f t="shared" si="48"/>
        <v>0.62553102266776439</v>
      </c>
      <c r="X43" s="1909">
        <f t="shared" si="48"/>
        <v>0.66526302984097341</v>
      </c>
      <c r="Y43" s="1909">
        <f t="shared" si="48"/>
        <v>0.69493561616037391</v>
      </c>
      <c r="Z43" s="1909">
        <f t="shared" si="48"/>
        <v>0.72379262781357501</v>
      </c>
      <c r="AA43" s="1909">
        <f t="shared" si="48"/>
        <v>0.75454856102283807</v>
      </c>
      <c r="AB43" s="1909">
        <f t="shared" si="48"/>
        <v>0.78187482448156853</v>
      </c>
      <c r="AC43" s="1909">
        <f t="shared" si="48"/>
        <v>0.80605143726398232</v>
      </c>
      <c r="AD43" s="1909">
        <f t="shared" si="48"/>
        <v>0.82752705006605665</v>
      </c>
      <c r="AE43" s="1846"/>
      <c r="AF43" s="1750"/>
    </row>
    <row r="44" spans="2:53">
      <c r="B44" s="1747"/>
      <c r="C44" s="1747" t="s">
        <v>118</v>
      </c>
      <c r="D44" s="1747"/>
      <c r="E44" s="1747"/>
      <c r="F44" s="2612" t="s">
        <v>94</v>
      </c>
      <c r="G44" s="1928"/>
      <c r="H44" s="1902">
        <f>'Historic UEDCL'!C19</f>
        <v>0</v>
      </c>
      <c r="I44" s="1903">
        <f>'Historic UEDCL'!D19</f>
        <v>0</v>
      </c>
      <c r="J44" s="1903">
        <f>'Historic UEDCL'!E19</f>
        <v>0</v>
      </c>
      <c r="K44" s="1903">
        <f>K101</f>
        <v>0</v>
      </c>
      <c r="L44" s="1904">
        <f t="shared" ref="L44:AD45" si="49">L101</f>
        <v>0</v>
      </c>
      <c r="M44" s="1933">
        <f t="shared" si="49"/>
        <v>0</v>
      </c>
      <c r="N44" s="1934">
        <f t="shared" si="49"/>
        <v>0</v>
      </c>
      <c r="O44" s="1934">
        <f t="shared" si="49"/>
        <v>0</v>
      </c>
      <c r="P44" s="1935">
        <f t="shared" si="49"/>
        <v>0</v>
      </c>
      <c r="Q44" s="1936">
        <f t="shared" si="49"/>
        <v>0</v>
      </c>
      <c r="R44" s="1936">
        <f t="shared" si="49"/>
        <v>0</v>
      </c>
      <c r="S44" s="1936">
        <f t="shared" si="49"/>
        <v>0</v>
      </c>
      <c r="T44" s="1936">
        <f t="shared" si="49"/>
        <v>0</v>
      </c>
      <c r="U44" s="1936">
        <f t="shared" si="49"/>
        <v>0</v>
      </c>
      <c r="V44" s="1936">
        <f t="shared" si="49"/>
        <v>0</v>
      </c>
      <c r="W44" s="1936">
        <f t="shared" si="49"/>
        <v>0</v>
      </c>
      <c r="X44" s="1936">
        <f t="shared" si="49"/>
        <v>0</v>
      </c>
      <c r="Y44" s="1936">
        <f t="shared" si="49"/>
        <v>0</v>
      </c>
      <c r="Z44" s="1936">
        <f t="shared" si="49"/>
        <v>0</v>
      </c>
      <c r="AA44" s="1936">
        <f t="shared" si="49"/>
        <v>0</v>
      </c>
      <c r="AB44" s="1936">
        <f t="shared" si="49"/>
        <v>0</v>
      </c>
      <c r="AC44" s="1936">
        <f t="shared" si="49"/>
        <v>0</v>
      </c>
      <c r="AD44" s="1936">
        <f t="shared" si="49"/>
        <v>0</v>
      </c>
      <c r="AE44" s="1810"/>
      <c r="AF44" s="1937"/>
      <c r="AG44" s="1938"/>
      <c r="AH44" s="1938"/>
      <c r="AI44" s="1938"/>
      <c r="AJ44" s="1938"/>
      <c r="AK44" s="1938"/>
      <c r="AL44" s="1938"/>
    </row>
    <row r="45" spans="2:53">
      <c r="B45" s="1747"/>
      <c r="C45" s="1747" t="s">
        <v>119</v>
      </c>
      <c r="D45" s="1747"/>
      <c r="E45" s="1747"/>
      <c r="F45" s="2612" t="s">
        <v>94</v>
      </c>
      <c r="G45" s="1928"/>
      <c r="H45" s="1837">
        <f>'Historic UEDCL'!C20</f>
        <v>0</v>
      </c>
      <c r="I45" s="1838">
        <f>'Historic UEDCL'!D20</f>
        <v>0</v>
      </c>
      <c r="J45" s="1838">
        <f>'Historic UEDCL'!E20</f>
        <v>0</v>
      </c>
      <c r="K45" s="1838">
        <f>K102</f>
        <v>0</v>
      </c>
      <c r="L45" s="1839">
        <f t="shared" si="49"/>
        <v>0</v>
      </c>
      <c r="M45" s="1939">
        <f t="shared" si="49"/>
        <v>0</v>
      </c>
      <c r="N45" s="1940">
        <f t="shared" si="49"/>
        <v>0</v>
      </c>
      <c r="O45" s="1940">
        <f t="shared" si="49"/>
        <v>0</v>
      </c>
      <c r="P45" s="1941">
        <f t="shared" si="49"/>
        <v>0</v>
      </c>
      <c r="Q45" s="1942">
        <f t="shared" si="49"/>
        <v>-1.5</v>
      </c>
      <c r="R45" s="1942">
        <f t="shared" si="49"/>
        <v>-4.2</v>
      </c>
      <c r="S45" s="1942">
        <f t="shared" si="49"/>
        <v>-6.1000000000000005</v>
      </c>
      <c r="T45" s="1942">
        <f t="shared" si="49"/>
        <v>-7.1000000000000005</v>
      </c>
      <c r="U45" s="1942">
        <f t="shared" si="49"/>
        <v>-7.4</v>
      </c>
      <c r="V45" s="1942">
        <f t="shared" si="49"/>
        <v>-6.9</v>
      </c>
      <c r="W45" s="1942">
        <f t="shared" si="49"/>
        <v>-5.9</v>
      </c>
      <c r="X45" s="1942">
        <f t="shared" si="49"/>
        <v>-4.4000000000000004</v>
      </c>
      <c r="Y45" s="1942">
        <f t="shared" si="49"/>
        <v>-2.4</v>
      </c>
      <c r="Z45" s="1942">
        <f t="shared" si="49"/>
        <v>-0.70000000000000007</v>
      </c>
      <c r="AA45" s="1942">
        <f t="shared" si="49"/>
        <v>0</v>
      </c>
      <c r="AB45" s="1942">
        <f t="shared" si="49"/>
        <v>0</v>
      </c>
      <c r="AC45" s="1942">
        <f t="shared" si="49"/>
        <v>0</v>
      </c>
      <c r="AD45" s="1942">
        <f t="shared" si="49"/>
        <v>0</v>
      </c>
      <c r="AE45" s="1810"/>
      <c r="AF45" s="1937"/>
      <c r="AG45" s="1938"/>
      <c r="AH45" s="1938"/>
      <c r="AI45" s="1938"/>
      <c r="AJ45" s="1938"/>
      <c r="AK45" s="1938"/>
      <c r="AL45" s="1938"/>
    </row>
    <row r="46" spans="2:53" s="1101" customFormat="1" ht="15">
      <c r="B46" s="1869"/>
      <c r="C46" s="1943" t="s">
        <v>40</v>
      </c>
      <c r="D46" s="1944"/>
      <c r="E46" s="1944"/>
      <c r="F46" s="2620" t="s">
        <v>94</v>
      </c>
      <c r="G46" s="1945"/>
      <c r="H46" s="1946">
        <f>H42+H44+H45</f>
        <v>0</v>
      </c>
      <c r="I46" s="1946">
        <f>I42+I44+I45</f>
        <v>0</v>
      </c>
      <c r="J46" s="1946">
        <f>J42+J44+J45</f>
        <v>0</v>
      </c>
      <c r="K46" s="1946">
        <f>K42+K44+K45</f>
        <v>0</v>
      </c>
      <c r="L46" s="1946">
        <f>L42+L44+L45</f>
        <v>0</v>
      </c>
      <c r="M46" s="1947">
        <f t="shared" ref="M46:AD46" si="50">M42+M44+M45</f>
        <v>0</v>
      </c>
      <c r="N46" s="1948">
        <f t="shared" si="50"/>
        <v>0</v>
      </c>
      <c r="O46" s="1948">
        <f t="shared" si="50"/>
        <v>0</v>
      </c>
      <c r="P46" s="1949">
        <f t="shared" si="50"/>
        <v>-41.088110313901772</v>
      </c>
      <c r="Q46" s="1950">
        <f t="shared" si="50"/>
        <v>45.196352329460979</v>
      </c>
      <c r="R46" s="1950">
        <f t="shared" si="50"/>
        <v>82.271700763750374</v>
      </c>
      <c r="S46" s="1950">
        <f t="shared" si="50"/>
        <v>137.13063860731739</v>
      </c>
      <c r="T46" s="1950">
        <f t="shared" si="50"/>
        <v>211.05397308005519</v>
      </c>
      <c r="U46" s="1950">
        <f t="shared" si="50"/>
        <v>219.31009259569453</v>
      </c>
      <c r="V46" s="1950">
        <f t="shared" si="50"/>
        <v>285.47601162886804</v>
      </c>
      <c r="W46" s="1950">
        <f t="shared" si="50"/>
        <v>369.14062885368429</v>
      </c>
      <c r="X46" s="1950">
        <f t="shared" si="50"/>
        <v>488.17896720672411</v>
      </c>
      <c r="Y46" s="1950">
        <f t="shared" si="50"/>
        <v>614.60733734126484</v>
      </c>
      <c r="Z46" s="1950">
        <f t="shared" si="50"/>
        <v>755.80705456081989</v>
      </c>
      <c r="AA46" s="1950">
        <f t="shared" si="50"/>
        <v>940.79123832380083</v>
      </c>
      <c r="AB46" s="1950">
        <f t="shared" si="50"/>
        <v>1158.6350938295393</v>
      </c>
      <c r="AC46" s="1950">
        <f t="shared" si="50"/>
        <v>1414.9205917854715</v>
      </c>
      <c r="AD46" s="1950">
        <f t="shared" si="50"/>
        <v>1715.5764782850113</v>
      </c>
      <c r="AE46" s="1796" t="str">
        <f>+IFERROR((T46/K46)^(1/(COUNT($K$5:$T$5)-1))-1,"na")</f>
        <v>na</v>
      </c>
      <c r="AF46" s="1796">
        <f>+IFERROR((AD46/U46)^(1/(COUNT($U$5:$AD$5)-1))-1,"na")</f>
        <v>0.25678582535793137</v>
      </c>
    </row>
    <row r="47" spans="2:53" s="1101" customFormat="1" ht="15">
      <c r="B47" s="1869"/>
      <c r="C47" s="1951" t="s">
        <v>120</v>
      </c>
      <c r="D47" s="1918"/>
      <c r="E47" s="1918"/>
      <c r="F47" s="2619" t="s">
        <v>94</v>
      </c>
      <c r="G47" s="1952"/>
      <c r="H47" s="1953">
        <f>H46-H19-H16</f>
        <v>0</v>
      </c>
      <c r="I47" s="1953">
        <f t="shared" ref="I47:AD47" si="51">I46-I19-I16</f>
        <v>0</v>
      </c>
      <c r="J47" s="1953">
        <f t="shared" si="51"/>
        <v>0</v>
      </c>
      <c r="K47" s="1953">
        <f t="shared" si="51"/>
        <v>0</v>
      </c>
      <c r="L47" s="1953">
        <f t="shared" si="51"/>
        <v>0</v>
      </c>
      <c r="M47" s="1954">
        <f t="shared" si="51"/>
        <v>0</v>
      </c>
      <c r="N47" s="1955">
        <f t="shared" si="51"/>
        <v>0</v>
      </c>
      <c r="O47" s="1955">
        <f t="shared" si="51"/>
        <v>0</v>
      </c>
      <c r="P47" s="1956">
        <f t="shared" si="51"/>
        <v>-81.08811031390178</v>
      </c>
      <c r="Q47" s="1957">
        <f t="shared" si="51"/>
        <v>5.1963523294609786</v>
      </c>
      <c r="R47" s="1957">
        <f t="shared" si="51"/>
        <v>42.271700763750374</v>
      </c>
      <c r="S47" s="1957">
        <f t="shared" si="51"/>
        <v>97.130638607317394</v>
      </c>
      <c r="T47" s="1957">
        <f t="shared" si="51"/>
        <v>171.05397308005519</v>
      </c>
      <c r="U47" s="1957">
        <f t="shared" si="51"/>
        <v>219.31009259569453</v>
      </c>
      <c r="V47" s="1957">
        <f t="shared" si="51"/>
        <v>285.47601162886804</v>
      </c>
      <c r="W47" s="1957">
        <f t="shared" si="51"/>
        <v>369.14062885368429</v>
      </c>
      <c r="X47" s="1957">
        <f t="shared" si="51"/>
        <v>488.17896720672411</v>
      </c>
      <c r="Y47" s="1957">
        <f t="shared" si="51"/>
        <v>614.60733734126484</v>
      </c>
      <c r="Z47" s="1957">
        <f t="shared" si="51"/>
        <v>755.80705456081989</v>
      </c>
      <c r="AA47" s="1957">
        <f t="shared" si="51"/>
        <v>940.79123832380083</v>
      </c>
      <c r="AB47" s="1957">
        <f t="shared" si="51"/>
        <v>1158.6350938295393</v>
      </c>
      <c r="AC47" s="1957">
        <f t="shared" si="51"/>
        <v>1414.9205917854715</v>
      </c>
      <c r="AD47" s="1958">
        <f t="shared" si="51"/>
        <v>1715.5764782850113</v>
      </c>
      <c r="AE47" s="1925" t="str">
        <f>+IFERROR((T47/K47)^(1/(COUNT($K$5:$T$5)-1))-1,"na")</f>
        <v>na</v>
      </c>
      <c r="AF47" s="1925">
        <f>+IFERROR((AD47/U47)^(1/(COUNT($U$5:$AD$5)-1))-1,"na")</f>
        <v>0.25678582535793137</v>
      </c>
    </row>
    <row r="48" spans="2:53">
      <c r="B48" s="1869"/>
      <c r="C48" s="1751" t="s">
        <v>121</v>
      </c>
      <c r="D48" s="1747"/>
      <c r="E48" s="1747"/>
      <c r="F48" s="2612" t="s">
        <v>96</v>
      </c>
      <c r="G48" s="1959"/>
      <c r="H48" s="1960">
        <f>'Historic UEDCL'!C23</f>
        <v>0</v>
      </c>
      <c r="I48" s="1960">
        <f>'Historic UEDCL'!D23</f>
        <v>0</v>
      </c>
      <c r="J48" s="1960">
        <f>'Historic UEDCL'!E23</f>
        <v>0</v>
      </c>
      <c r="K48" s="1960">
        <v>0</v>
      </c>
      <c r="L48" s="1960">
        <v>0</v>
      </c>
      <c r="M48" s="1961">
        <v>0.3</v>
      </c>
      <c r="N48" s="1962">
        <v>0.3</v>
      </c>
      <c r="O48" s="1962">
        <v>0.3</v>
      </c>
      <c r="P48" s="1963">
        <v>0.3</v>
      </c>
      <c r="Q48" s="1964">
        <v>0.3</v>
      </c>
      <c r="R48" s="1964">
        <v>0.3</v>
      </c>
      <c r="S48" s="1964">
        <v>0.3</v>
      </c>
      <c r="T48" s="1964">
        <v>0.3</v>
      </c>
      <c r="U48" s="1964">
        <v>0.3</v>
      </c>
      <c r="V48" s="1964">
        <v>0.3</v>
      </c>
      <c r="W48" s="1964">
        <v>0.3</v>
      </c>
      <c r="X48" s="1964">
        <v>0.3</v>
      </c>
      <c r="Y48" s="1964">
        <v>0.3</v>
      </c>
      <c r="Z48" s="1964">
        <v>0.3</v>
      </c>
      <c r="AA48" s="1964">
        <v>0.3</v>
      </c>
      <c r="AB48" s="1964">
        <v>0.3</v>
      </c>
      <c r="AC48" s="1964">
        <v>0.3</v>
      </c>
      <c r="AD48" s="1965">
        <v>0.3</v>
      </c>
      <c r="AE48" s="1810"/>
      <c r="AF48" s="1750"/>
    </row>
    <row r="49" spans="2:74" s="1775" customFormat="1">
      <c r="B49" s="1776"/>
      <c r="C49" s="1747" t="s">
        <v>122</v>
      </c>
      <c r="D49" s="1747"/>
      <c r="E49" s="1776"/>
      <c r="F49" s="2612" t="s">
        <v>94</v>
      </c>
      <c r="G49" s="1966"/>
      <c r="H49" s="1967">
        <f>IF(G50&gt;0,-H48*H46,IF(-G50&lt;H46,-(H46+G50)*H48,0))</f>
        <v>0</v>
      </c>
      <c r="I49" s="1967">
        <f>IF(H50&gt;0,-I48*I46,IF(-H50&lt;I46,-(I46+H50)*I48,0))</f>
        <v>0</v>
      </c>
      <c r="J49" s="1967">
        <f>IF(I50&gt;0,-J48*J46,IF(-I50&lt;J46,-(J46+I50)*J48,0))</f>
        <v>0</v>
      </c>
      <c r="K49" s="1967">
        <f>IF(J50&gt;0,-K48*K47,IF(-J50&lt;K47,-(K47+J50)*K48,0))</f>
        <v>0</v>
      </c>
      <c r="L49" s="1967">
        <f t="shared" ref="L49:AD49" si="52">IF(K50&gt;0,-L48*L47,IF(-K50&lt;L47,-(L47+K50)*L48,0))</f>
        <v>0</v>
      </c>
      <c r="M49" s="1968">
        <f t="shared" si="52"/>
        <v>0</v>
      </c>
      <c r="N49" s="1969">
        <f t="shared" si="52"/>
        <v>0</v>
      </c>
      <c r="O49" s="1969">
        <f t="shared" si="52"/>
        <v>0</v>
      </c>
      <c r="P49" s="1970">
        <f t="shared" si="52"/>
        <v>0</v>
      </c>
      <c r="Q49" s="1971">
        <f t="shared" si="52"/>
        <v>0</v>
      </c>
      <c r="R49" s="1971">
        <f t="shared" si="52"/>
        <v>0</v>
      </c>
      <c r="S49" s="1971">
        <f t="shared" si="52"/>
        <v>-19.053174415988089</v>
      </c>
      <c r="T49" s="1971">
        <f t="shared" si="52"/>
        <v>-51.316191924016557</v>
      </c>
      <c r="U49" s="1971">
        <f t="shared" si="52"/>
        <v>-65.79302777870835</v>
      </c>
      <c r="V49" s="1971">
        <f t="shared" si="52"/>
        <v>-85.642803488660405</v>
      </c>
      <c r="W49" s="1971">
        <f t="shared" si="52"/>
        <v>-110.74218865610528</v>
      </c>
      <c r="X49" s="1971">
        <f t="shared" si="52"/>
        <v>-146.45369016201724</v>
      </c>
      <c r="Y49" s="1971">
        <f t="shared" si="52"/>
        <v>-184.38220120237943</v>
      </c>
      <c r="Z49" s="1971">
        <f t="shared" si="52"/>
        <v>-226.74211636824597</v>
      </c>
      <c r="AA49" s="1971">
        <f t="shared" si="52"/>
        <v>-282.23737149714026</v>
      </c>
      <c r="AB49" s="1971">
        <f t="shared" si="52"/>
        <v>-347.59052814886178</v>
      </c>
      <c r="AC49" s="1971">
        <f t="shared" si="52"/>
        <v>-424.47617753564145</v>
      </c>
      <c r="AD49" s="1971">
        <f t="shared" si="52"/>
        <v>-514.67294348550331</v>
      </c>
      <c r="AE49" s="1846"/>
      <c r="AF49" s="1972"/>
    </row>
    <row r="50" spans="2:74">
      <c r="C50" s="1747" t="s">
        <v>123</v>
      </c>
      <c r="D50" s="1823"/>
      <c r="E50" s="1824"/>
      <c r="F50" s="2612" t="s">
        <v>94</v>
      </c>
      <c r="G50" s="1973"/>
      <c r="H50" s="1967">
        <f>+MIN((G50+H46),0)</f>
        <v>0</v>
      </c>
      <c r="I50" s="1967">
        <f>+MIN((H50+I46),0)</f>
        <v>0</v>
      </c>
      <c r="J50" s="1967">
        <f>+MIN((I50+J46),0)</f>
        <v>0</v>
      </c>
      <c r="K50" s="1967">
        <f>+MIN((J50+K47),0)</f>
        <v>0</v>
      </c>
      <c r="L50" s="1974">
        <f t="shared" ref="L50:AD50" si="53">+MIN((K50+L47),0)</f>
        <v>0</v>
      </c>
      <c r="M50" s="1968">
        <f t="shared" si="53"/>
        <v>0</v>
      </c>
      <c r="N50" s="1969">
        <f t="shared" si="53"/>
        <v>0</v>
      </c>
      <c r="O50" s="1969">
        <f t="shared" si="53"/>
        <v>0</v>
      </c>
      <c r="P50" s="1970">
        <f t="shared" si="53"/>
        <v>-81.08811031390178</v>
      </c>
      <c r="Q50" s="1971">
        <f t="shared" si="53"/>
        <v>-75.891757984440801</v>
      </c>
      <c r="R50" s="1971">
        <f t="shared" si="53"/>
        <v>-33.620057220690427</v>
      </c>
      <c r="S50" s="1971">
        <f t="shared" si="53"/>
        <v>0</v>
      </c>
      <c r="T50" s="1971">
        <f t="shared" si="53"/>
        <v>0</v>
      </c>
      <c r="U50" s="1971">
        <f t="shared" si="53"/>
        <v>0</v>
      </c>
      <c r="V50" s="1971">
        <f t="shared" si="53"/>
        <v>0</v>
      </c>
      <c r="W50" s="1971">
        <f t="shared" si="53"/>
        <v>0</v>
      </c>
      <c r="X50" s="1971">
        <f t="shared" si="53"/>
        <v>0</v>
      </c>
      <c r="Y50" s="1971">
        <f t="shared" si="53"/>
        <v>0</v>
      </c>
      <c r="Z50" s="1971">
        <f t="shared" si="53"/>
        <v>0</v>
      </c>
      <c r="AA50" s="1971">
        <f t="shared" si="53"/>
        <v>0</v>
      </c>
      <c r="AB50" s="1971">
        <f t="shared" si="53"/>
        <v>0</v>
      </c>
      <c r="AC50" s="1971">
        <f t="shared" si="53"/>
        <v>0</v>
      </c>
      <c r="AD50" s="1971">
        <f t="shared" si="53"/>
        <v>0</v>
      </c>
      <c r="AE50" s="1929"/>
      <c r="AF50" s="1750"/>
    </row>
    <row r="51" spans="2:74">
      <c r="B51" s="1747"/>
      <c r="C51" s="1786" t="s">
        <v>124</v>
      </c>
      <c r="D51" s="1787"/>
      <c r="E51" s="1787"/>
      <c r="F51" s="2611" t="s">
        <v>94</v>
      </c>
      <c r="G51" s="1975"/>
      <c r="H51" s="1976">
        <f>H46+H49</f>
        <v>0</v>
      </c>
      <c r="I51" s="1977">
        <f t="shared" ref="I51:AD51" si="54">I46+I49</f>
        <v>0</v>
      </c>
      <c r="J51" s="1977">
        <f t="shared" si="54"/>
        <v>0</v>
      </c>
      <c r="K51" s="1977">
        <f t="shared" si="54"/>
        <v>0</v>
      </c>
      <c r="L51" s="1977">
        <f t="shared" si="54"/>
        <v>0</v>
      </c>
      <c r="M51" s="1978">
        <f t="shared" si="54"/>
        <v>0</v>
      </c>
      <c r="N51" s="1979">
        <f t="shared" si="54"/>
        <v>0</v>
      </c>
      <c r="O51" s="1979">
        <f t="shared" si="54"/>
        <v>0</v>
      </c>
      <c r="P51" s="1980">
        <f t="shared" si="54"/>
        <v>-41.088110313901772</v>
      </c>
      <c r="Q51" s="1981">
        <f t="shared" si="54"/>
        <v>45.196352329460979</v>
      </c>
      <c r="R51" s="1981">
        <f t="shared" si="54"/>
        <v>82.271700763750374</v>
      </c>
      <c r="S51" s="1981">
        <f t="shared" si="54"/>
        <v>118.07746419132931</v>
      </c>
      <c r="T51" s="1981">
        <f t="shared" si="54"/>
        <v>159.73778115603864</v>
      </c>
      <c r="U51" s="1981">
        <f t="shared" si="54"/>
        <v>153.51706481698619</v>
      </c>
      <c r="V51" s="1981">
        <f t="shared" si="54"/>
        <v>199.83320814020763</v>
      </c>
      <c r="W51" s="1981">
        <f t="shared" si="54"/>
        <v>258.39844019757902</v>
      </c>
      <c r="X51" s="1981">
        <f t="shared" si="54"/>
        <v>341.7252770447069</v>
      </c>
      <c r="Y51" s="1981">
        <f t="shared" si="54"/>
        <v>430.22513613888543</v>
      </c>
      <c r="Z51" s="1981">
        <f t="shared" si="54"/>
        <v>529.06493819257389</v>
      </c>
      <c r="AA51" s="1981">
        <f t="shared" si="54"/>
        <v>658.55386682666062</v>
      </c>
      <c r="AB51" s="1981">
        <f t="shared" si="54"/>
        <v>811.04456568067758</v>
      </c>
      <c r="AC51" s="1981">
        <f t="shared" si="54"/>
        <v>990.44441424983006</v>
      </c>
      <c r="AD51" s="1981">
        <f t="shared" si="54"/>
        <v>1200.903534799508</v>
      </c>
      <c r="AE51" s="1796" t="str">
        <f>+IFERROR((T51/K51)^(1/(COUNT($K$5:$T$5)-1))-1,"na")</f>
        <v>na</v>
      </c>
      <c r="AF51" s="1796">
        <f>+IFERROR((AD51/U51)^(1/(COUNT($U$5:$AD$5)-1))-1,"na")</f>
        <v>0.25678582535793137</v>
      </c>
    </row>
    <row r="52" spans="2:74">
      <c r="B52" s="1747"/>
      <c r="C52" s="1845" t="s">
        <v>105</v>
      </c>
      <c r="D52" s="1926"/>
      <c r="E52" s="1927"/>
      <c r="F52" s="2621" t="s">
        <v>96</v>
      </c>
      <c r="G52" s="1905"/>
      <c r="H52" s="1932">
        <f t="shared" ref="H52:AD52" si="55">IFERROR(H51/H7,0)</f>
        <v>0</v>
      </c>
      <c r="I52" s="1888">
        <f t="shared" si="55"/>
        <v>0</v>
      </c>
      <c r="J52" s="1888">
        <f t="shared" si="55"/>
        <v>0</v>
      </c>
      <c r="K52" s="1888">
        <f t="shared" si="55"/>
        <v>0</v>
      </c>
      <c r="L52" s="1982">
        <f t="shared" si="55"/>
        <v>0</v>
      </c>
      <c r="M52" s="1906">
        <f t="shared" si="55"/>
        <v>0</v>
      </c>
      <c r="N52" s="1907">
        <f t="shared" si="55"/>
        <v>0</v>
      </c>
      <c r="O52" s="1907">
        <f t="shared" si="55"/>
        <v>0</v>
      </c>
      <c r="P52" s="1908">
        <f t="shared" si="55"/>
        <v>-1.0021490320463846</v>
      </c>
      <c r="Q52" s="1909">
        <f t="shared" si="55"/>
        <v>0.30679811259785128</v>
      </c>
      <c r="R52" s="1909">
        <f t="shared" si="55"/>
        <v>0.40167211938979469</v>
      </c>
      <c r="S52" s="1909">
        <f t="shared" si="55"/>
        <v>0.42388623551912152</v>
      </c>
      <c r="T52" s="1909">
        <f t="shared" si="55"/>
        <v>0.43200539475267652</v>
      </c>
      <c r="U52" s="1909">
        <f t="shared" si="55"/>
        <v>0.38126238696012404</v>
      </c>
      <c r="V52" s="1909">
        <f t="shared" si="55"/>
        <v>0.40542305104851056</v>
      </c>
      <c r="W52" s="1909">
        <f t="shared" si="55"/>
        <v>0.43098328052240548</v>
      </c>
      <c r="X52" s="1909">
        <f t="shared" si="55"/>
        <v>0.46152436119871831</v>
      </c>
      <c r="Y52" s="1909">
        <f t="shared" si="55"/>
        <v>0.48456274662580373</v>
      </c>
      <c r="Z52" s="1909">
        <f t="shared" si="55"/>
        <v>0.50618602905261278</v>
      </c>
      <c r="AA52" s="1909">
        <f t="shared" si="55"/>
        <v>0.52818399271598671</v>
      </c>
      <c r="AB52" s="1909">
        <f t="shared" si="55"/>
        <v>0.54731237713709802</v>
      </c>
      <c r="AC52" s="1909">
        <f t="shared" si="55"/>
        <v>0.56423600608478763</v>
      </c>
      <c r="AD52" s="1909">
        <f t="shared" si="55"/>
        <v>0.57926893504623966</v>
      </c>
      <c r="AE52" s="1846"/>
      <c r="AF52" s="1750"/>
    </row>
    <row r="53" spans="2:74">
      <c r="B53" s="1747"/>
      <c r="C53" s="1747"/>
      <c r="D53" s="1747"/>
      <c r="E53" s="1747"/>
      <c r="F53" s="2608"/>
      <c r="G53" s="1983"/>
      <c r="H53" s="1984"/>
      <c r="I53" s="1984"/>
      <c r="J53" s="1984"/>
      <c r="K53" s="1984"/>
      <c r="L53" s="1984"/>
      <c r="M53" s="1985"/>
      <c r="N53" s="1986"/>
      <c r="O53" s="1986"/>
      <c r="P53" s="1987"/>
      <c r="Q53" s="1988"/>
      <c r="R53" s="1988"/>
      <c r="S53" s="1988"/>
      <c r="T53" s="1988"/>
      <c r="U53" s="1988"/>
      <c r="V53" s="1988"/>
      <c r="W53" s="1988"/>
      <c r="X53" s="1988"/>
      <c r="Y53" s="1988"/>
      <c r="Z53" s="1988"/>
      <c r="AA53" s="1988"/>
      <c r="AB53" s="1988"/>
      <c r="AC53" s="1988"/>
      <c r="AD53" s="1988"/>
      <c r="AE53" s="1882"/>
    </row>
    <row r="54" spans="2:74" s="1119" customFormat="1" ht="19">
      <c r="B54" s="1765" t="s">
        <v>125</v>
      </c>
      <c r="C54" s="1765"/>
      <c r="D54" s="1765"/>
      <c r="E54" s="1765"/>
      <c r="F54" s="2609"/>
      <c r="G54" s="1766"/>
      <c r="H54" s="1767">
        <v>2017</v>
      </c>
      <c r="I54" s="1767">
        <f t="shared" ref="I54:AA54" si="56">+H54+1</f>
        <v>2018</v>
      </c>
      <c r="J54" s="1767">
        <f t="shared" si="56"/>
        <v>2019</v>
      </c>
      <c r="K54" s="1767">
        <v>2021</v>
      </c>
      <c r="L54" s="1767">
        <f t="shared" si="56"/>
        <v>2022</v>
      </c>
      <c r="M54" s="1238">
        <f t="shared" si="56"/>
        <v>2023</v>
      </c>
      <c r="N54" s="1239">
        <f t="shared" si="56"/>
        <v>2024</v>
      </c>
      <c r="O54" s="1239">
        <f t="shared" si="56"/>
        <v>2025</v>
      </c>
      <c r="P54" s="1768">
        <f t="shared" si="56"/>
        <v>2026</v>
      </c>
      <c r="Q54" s="1769">
        <f t="shared" si="56"/>
        <v>2027</v>
      </c>
      <c r="R54" s="1769">
        <f t="shared" si="56"/>
        <v>2028</v>
      </c>
      <c r="S54" s="1769">
        <f t="shared" si="56"/>
        <v>2029</v>
      </c>
      <c r="T54" s="1769">
        <f t="shared" si="56"/>
        <v>2030</v>
      </c>
      <c r="U54" s="1769">
        <f t="shared" si="56"/>
        <v>2031</v>
      </c>
      <c r="V54" s="1769">
        <f t="shared" si="56"/>
        <v>2032</v>
      </c>
      <c r="W54" s="1769">
        <f t="shared" si="56"/>
        <v>2033</v>
      </c>
      <c r="X54" s="1769">
        <f t="shared" si="56"/>
        <v>2034</v>
      </c>
      <c r="Y54" s="1769">
        <f t="shared" si="56"/>
        <v>2035</v>
      </c>
      <c r="Z54" s="1769">
        <f t="shared" si="56"/>
        <v>2036</v>
      </c>
      <c r="AA54" s="1769">
        <f t="shared" si="56"/>
        <v>2037</v>
      </c>
      <c r="AB54" s="1769">
        <f>+AA54+1</f>
        <v>2038</v>
      </c>
      <c r="AC54" s="1769">
        <f>+AB54+1</f>
        <v>2039</v>
      </c>
      <c r="AD54" s="1769">
        <f>+AC54+1</f>
        <v>2040</v>
      </c>
      <c r="AE54" s="1882"/>
      <c r="AF54" s="1743"/>
      <c r="AG54" s="1037"/>
      <c r="AU54" s="1772"/>
      <c r="AV54" s="1772"/>
      <c r="AW54" s="1772"/>
      <c r="AX54" s="1772"/>
      <c r="AY54" s="1773"/>
      <c r="AZ54" s="1773"/>
      <c r="BA54" s="1773"/>
      <c r="BB54" s="1773"/>
      <c r="BC54" s="1773"/>
      <c r="BD54" s="1773"/>
      <c r="BE54" s="1773"/>
      <c r="BF54" s="1773"/>
      <c r="BG54" s="1773"/>
      <c r="BH54" s="1773"/>
      <c r="BI54" s="1773"/>
      <c r="BJ54" s="1773"/>
      <c r="BK54" s="1773"/>
      <c r="BL54" s="1773"/>
      <c r="BM54" s="1773"/>
      <c r="BN54" s="1773"/>
      <c r="BO54" s="1773"/>
      <c r="BP54" s="1773"/>
      <c r="BQ54" s="1773"/>
      <c r="BR54" s="1773"/>
      <c r="BS54" s="1773"/>
      <c r="BT54" s="1773"/>
      <c r="BU54" s="1774"/>
      <c r="BV54" s="1774"/>
    </row>
    <row r="55" spans="2:74">
      <c r="B55" s="1747"/>
      <c r="C55" s="1747"/>
      <c r="D55" s="1747"/>
      <c r="E55" s="1747"/>
      <c r="F55" s="2608"/>
      <c r="G55" s="1983"/>
      <c r="H55" s="1989"/>
      <c r="I55" s="1989"/>
      <c r="J55" s="1989"/>
      <c r="K55" s="1989"/>
      <c r="L55" s="1989"/>
      <c r="M55" s="1990"/>
      <c r="N55" s="1750"/>
      <c r="O55" s="1750"/>
      <c r="P55" s="1991"/>
      <c r="Q55" s="1992"/>
      <c r="R55" s="1992"/>
      <c r="S55" s="1992"/>
      <c r="T55" s="1992"/>
      <c r="U55" s="1992"/>
      <c r="V55" s="1992"/>
      <c r="W55" s="1992"/>
      <c r="X55" s="1992"/>
      <c r="Y55" s="1992"/>
      <c r="Z55" s="1992"/>
      <c r="AA55" s="1992"/>
      <c r="AB55" s="1992"/>
      <c r="AC55" s="1992"/>
      <c r="AD55" s="1993"/>
      <c r="AE55" s="1882"/>
    </row>
    <row r="56" spans="2:74">
      <c r="B56" s="1747"/>
      <c r="C56" s="1994" t="s">
        <v>126</v>
      </c>
      <c r="D56" s="1995"/>
      <c r="E56" s="1995"/>
      <c r="F56" s="2614" t="s">
        <v>94</v>
      </c>
      <c r="G56" s="1996"/>
      <c r="H56" s="1997">
        <f>H58+H59+H57</f>
        <v>0</v>
      </c>
      <c r="I56" s="1998">
        <f t="shared" ref="I56:AD56" si="57">I58+I59+I57</f>
        <v>0</v>
      </c>
      <c r="J56" s="1998">
        <f t="shared" si="57"/>
        <v>0</v>
      </c>
      <c r="K56" s="1998">
        <f t="shared" si="57"/>
        <v>0</v>
      </c>
      <c r="L56" s="1998">
        <f t="shared" si="57"/>
        <v>0</v>
      </c>
      <c r="M56" s="1999">
        <f t="shared" si="57"/>
        <v>0</v>
      </c>
      <c r="N56" s="2000">
        <f t="shared" si="57"/>
        <v>0</v>
      </c>
      <c r="O56" s="2000">
        <f t="shared" si="57"/>
        <v>0</v>
      </c>
      <c r="P56" s="2001">
        <f t="shared" si="57"/>
        <v>176.21628788148712</v>
      </c>
      <c r="Q56" s="2002">
        <f t="shared" si="57"/>
        <v>343.44379246465417</v>
      </c>
      <c r="R56" s="2002">
        <f t="shared" si="57"/>
        <v>501.68251374950108</v>
      </c>
      <c r="S56" s="2002">
        <f t="shared" si="57"/>
        <v>650.93245173602782</v>
      </c>
      <c r="T56" s="2002">
        <f t="shared" si="57"/>
        <v>791.19360642423453</v>
      </c>
      <c r="U56" s="2002">
        <f t="shared" si="57"/>
        <v>922.46597781412106</v>
      </c>
      <c r="V56" s="2002">
        <f t="shared" si="57"/>
        <v>1044.7495659056876</v>
      </c>
      <c r="W56" s="2002">
        <f t="shared" si="57"/>
        <v>1158.0443706989338</v>
      </c>
      <c r="X56" s="2002">
        <f t="shared" si="57"/>
        <v>1262.3503921938602</v>
      </c>
      <c r="Y56" s="2002">
        <f t="shared" si="57"/>
        <v>1357.6676303904665</v>
      </c>
      <c r="Z56" s="2002">
        <f t="shared" si="57"/>
        <v>1443.9960852887523</v>
      </c>
      <c r="AA56" s="2002">
        <f t="shared" si="57"/>
        <v>1521.3357568887184</v>
      </c>
      <c r="AB56" s="2002">
        <f t="shared" si="57"/>
        <v>1589.6866451903643</v>
      </c>
      <c r="AC56" s="2002">
        <f t="shared" si="57"/>
        <v>1649.04875019369</v>
      </c>
      <c r="AD56" s="2003">
        <f t="shared" si="57"/>
        <v>1699.4220718986955</v>
      </c>
      <c r="AE56" s="1882"/>
    </row>
    <row r="57" spans="2:74">
      <c r="B57" s="1747"/>
      <c r="C57" s="2004" t="s">
        <v>128</v>
      </c>
      <c r="D57" s="2005"/>
      <c r="E57" s="2005"/>
      <c r="F57" s="2612" t="s">
        <v>94</v>
      </c>
      <c r="G57" s="1959"/>
      <c r="H57" s="2006"/>
      <c r="I57" s="2006"/>
      <c r="J57" s="2006"/>
      <c r="K57" s="2006"/>
      <c r="L57" s="2006"/>
      <c r="M57" s="2007"/>
      <c r="N57" s="2008"/>
      <c r="O57" s="2008"/>
      <c r="P57" s="2009"/>
      <c r="Q57" s="2010"/>
      <c r="R57" s="2010"/>
      <c r="S57" s="2010"/>
      <c r="T57" s="2010"/>
      <c r="U57" s="2010"/>
      <c r="V57" s="2010"/>
      <c r="W57" s="2010"/>
      <c r="X57" s="2010"/>
      <c r="Y57" s="2010"/>
      <c r="Z57" s="2010"/>
      <c r="AA57" s="2010"/>
      <c r="AB57" s="2010"/>
      <c r="AC57" s="2010"/>
      <c r="AD57" s="2010"/>
      <c r="AE57" s="1882"/>
      <c r="AH57" s="2011"/>
      <c r="AI57" s="2011"/>
    </row>
    <row r="58" spans="2:74">
      <c r="B58" s="1747"/>
      <c r="C58" s="2004" t="s">
        <v>127</v>
      </c>
      <c r="D58" s="2005"/>
      <c r="E58" s="2005"/>
      <c r="F58" s="2612" t="s">
        <v>94</v>
      </c>
      <c r="G58" s="1928"/>
      <c r="H58" s="2012">
        <f t="shared" ref="H58:AD58" si="58">H132</f>
        <v>0</v>
      </c>
      <c r="I58" s="2012">
        <f t="shared" si="58"/>
        <v>0</v>
      </c>
      <c r="J58" s="2012">
        <f t="shared" si="58"/>
        <v>0</v>
      </c>
      <c r="K58" s="2012">
        <f t="shared" si="58"/>
        <v>0</v>
      </c>
      <c r="L58" s="2012">
        <f t="shared" si="58"/>
        <v>0</v>
      </c>
      <c r="M58" s="1897">
        <f t="shared" si="58"/>
        <v>0</v>
      </c>
      <c r="N58" s="1898">
        <f t="shared" si="58"/>
        <v>0</v>
      </c>
      <c r="O58" s="1898">
        <f t="shared" si="58"/>
        <v>0</v>
      </c>
      <c r="P58" s="2013">
        <f t="shared" si="58"/>
        <v>176.21628788148712</v>
      </c>
      <c r="Q58" s="2014">
        <f t="shared" si="58"/>
        <v>343.44379246465417</v>
      </c>
      <c r="R58" s="2014">
        <f t="shared" si="58"/>
        <v>501.68251374950108</v>
      </c>
      <c r="S58" s="2014">
        <f t="shared" si="58"/>
        <v>650.93245173602782</v>
      </c>
      <c r="T58" s="2014">
        <f t="shared" si="58"/>
        <v>791.19360642423453</v>
      </c>
      <c r="U58" s="2014">
        <f t="shared" si="58"/>
        <v>922.46597781412106</v>
      </c>
      <c r="V58" s="2014">
        <f t="shared" si="58"/>
        <v>1044.7495659056876</v>
      </c>
      <c r="W58" s="2014">
        <f t="shared" si="58"/>
        <v>1158.0443706989338</v>
      </c>
      <c r="X58" s="2014">
        <f t="shared" si="58"/>
        <v>1262.3503921938602</v>
      </c>
      <c r="Y58" s="2014">
        <f t="shared" si="58"/>
        <v>1357.6676303904665</v>
      </c>
      <c r="Z58" s="2014">
        <f t="shared" si="58"/>
        <v>1443.9960852887523</v>
      </c>
      <c r="AA58" s="2014">
        <f t="shared" si="58"/>
        <v>1521.3357568887184</v>
      </c>
      <c r="AB58" s="2014">
        <f t="shared" si="58"/>
        <v>1589.6866451903643</v>
      </c>
      <c r="AC58" s="2014">
        <f t="shared" si="58"/>
        <v>1649.04875019369</v>
      </c>
      <c r="AD58" s="2014">
        <f t="shared" si="58"/>
        <v>1699.4220718986955</v>
      </c>
      <c r="AE58" s="1990"/>
      <c r="AF58" s="2015"/>
      <c r="AG58" s="2011"/>
      <c r="AH58" s="2011"/>
      <c r="AI58" s="2011"/>
    </row>
    <row r="59" spans="2:74">
      <c r="B59" s="1747"/>
      <c r="C59" s="2004" t="s">
        <v>129</v>
      </c>
      <c r="D59" s="2005"/>
      <c r="E59" s="2005"/>
      <c r="F59" s="2612" t="s">
        <v>94</v>
      </c>
      <c r="G59" s="1928"/>
      <c r="H59" s="2006"/>
      <c r="I59" s="2006"/>
      <c r="J59" s="2006"/>
      <c r="K59" s="2006"/>
      <c r="L59" s="2006"/>
      <c r="M59" s="2007"/>
      <c r="N59" s="2008"/>
      <c r="O59" s="2008"/>
      <c r="P59" s="2009"/>
      <c r="Q59" s="2010"/>
      <c r="R59" s="2010"/>
      <c r="S59" s="2010"/>
      <c r="T59" s="2010"/>
      <c r="U59" s="2010"/>
      <c r="V59" s="2010"/>
      <c r="W59" s="2010"/>
      <c r="X59" s="2010"/>
      <c r="Y59" s="2010"/>
      <c r="Z59" s="2010"/>
      <c r="AA59" s="2010"/>
      <c r="AB59" s="2010"/>
      <c r="AC59" s="2010"/>
      <c r="AD59" s="2010"/>
      <c r="AE59" s="1990"/>
      <c r="AF59" s="1750"/>
    </row>
    <row r="60" spans="2:74">
      <c r="B60" s="1747"/>
      <c r="C60" s="2004"/>
      <c r="D60" s="2005"/>
      <c r="E60" s="2005"/>
      <c r="F60" s="2608"/>
      <c r="G60" s="1928"/>
      <c r="H60" s="2012"/>
      <c r="I60" s="2012"/>
      <c r="J60" s="2012"/>
      <c r="K60" s="2012"/>
      <c r="L60" s="2012"/>
      <c r="M60" s="1897"/>
      <c r="N60" s="1898"/>
      <c r="O60" s="1898"/>
      <c r="P60" s="2013"/>
      <c r="Q60" s="2014"/>
      <c r="R60" s="2014"/>
      <c r="S60" s="2014"/>
      <c r="T60" s="2014"/>
      <c r="U60" s="2014"/>
      <c r="V60" s="2014"/>
      <c r="W60" s="2014"/>
      <c r="X60" s="2014"/>
      <c r="Y60" s="2014"/>
      <c r="Z60" s="2014"/>
      <c r="AA60" s="2014"/>
      <c r="AB60" s="2014"/>
      <c r="AC60" s="2014"/>
      <c r="AD60" s="2014"/>
      <c r="AE60" s="1990"/>
      <c r="AF60" s="1750"/>
    </row>
    <row r="61" spans="2:74">
      <c r="B61" s="1747"/>
      <c r="C61" s="1994" t="s">
        <v>130</v>
      </c>
      <c r="D61" s="1995"/>
      <c r="E61" s="1995"/>
      <c r="F61" s="2614" t="s">
        <v>94</v>
      </c>
      <c r="G61" s="1996"/>
      <c r="H61" s="1997">
        <f>H62+H63+H64+H65+H66</f>
        <v>0</v>
      </c>
      <c r="I61" s="1998">
        <f t="shared" ref="I61:AA61" si="59">I62+I63+I64+I65+I66</f>
        <v>0</v>
      </c>
      <c r="J61" s="1998">
        <f>J62+J63+J64+J65+J66</f>
        <v>0</v>
      </c>
      <c r="K61" s="1998">
        <f t="shared" si="59"/>
        <v>0</v>
      </c>
      <c r="L61" s="1998">
        <f t="shared" si="59"/>
        <v>0</v>
      </c>
      <c r="M61" s="1999">
        <f t="shared" si="59"/>
        <v>0</v>
      </c>
      <c r="N61" s="2000">
        <f t="shared" si="59"/>
        <v>0</v>
      </c>
      <c r="O61" s="2000">
        <f t="shared" si="59"/>
        <v>0</v>
      </c>
      <c r="P61" s="2001">
        <f t="shared" si="59"/>
        <v>42.695601804611073</v>
      </c>
      <c r="Q61" s="2002">
        <f t="shared" si="59"/>
        <v>30.66444955090504</v>
      </c>
      <c r="R61" s="2002">
        <f t="shared" si="59"/>
        <v>34.697429029808511</v>
      </c>
      <c r="S61" s="2002">
        <f t="shared" si="59"/>
        <v>33.524955234611028</v>
      </c>
      <c r="T61" s="2002">
        <f t="shared" si="59"/>
        <v>43.001581702442977</v>
      </c>
      <c r="U61" s="2002">
        <f t="shared" si="59"/>
        <v>65.24627512954261</v>
      </c>
      <c r="V61" s="2002">
        <f t="shared" si="59"/>
        <v>92.795895178183741</v>
      </c>
      <c r="W61" s="2002">
        <f t="shared" si="59"/>
        <v>187.89953058251643</v>
      </c>
      <c r="X61" s="2002">
        <f t="shared" si="59"/>
        <v>325.31878613229713</v>
      </c>
      <c r="Y61" s="2002">
        <f t="shared" si="59"/>
        <v>560.2266840745765</v>
      </c>
      <c r="Z61" s="2002">
        <f t="shared" si="59"/>
        <v>932.96316736886433</v>
      </c>
      <c r="AA61" s="2002">
        <f t="shared" si="59"/>
        <v>1514.1773625955591</v>
      </c>
      <c r="AB61" s="2002">
        <f>AB62+AB63+AB64+AB65+AB66</f>
        <v>2256.871039974591</v>
      </c>
      <c r="AC61" s="2002">
        <f>AC62+AC63+AC64+AC65+AC66</f>
        <v>3187.9533492210949</v>
      </c>
      <c r="AD61" s="2003">
        <f>AD62+AD63+AD64+AD65+AD66</f>
        <v>4338.4835623155977</v>
      </c>
      <c r="AE61" s="1990"/>
      <c r="AF61" s="1750"/>
    </row>
    <row r="62" spans="2:74">
      <c r="B62" s="1747"/>
      <c r="C62" s="2004" t="s">
        <v>131</v>
      </c>
      <c r="D62" s="2005"/>
      <c r="E62" s="2005"/>
      <c r="F62" s="2612" t="s">
        <v>94</v>
      </c>
      <c r="G62" s="1959"/>
      <c r="H62" s="2012">
        <f>H115</f>
        <v>0</v>
      </c>
      <c r="I62" s="2012">
        <f t="shared" ref="I62:AA62" si="60">I115</f>
        <v>0</v>
      </c>
      <c r="J62" s="2012">
        <f>J115</f>
        <v>0</v>
      </c>
      <c r="K62" s="2012">
        <f t="shared" si="60"/>
        <v>0</v>
      </c>
      <c r="L62" s="2012">
        <f t="shared" si="60"/>
        <v>0</v>
      </c>
      <c r="M62" s="1897">
        <f t="shared" si="60"/>
        <v>0</v>
      </c>
      <c r="N62" s="1898">
        <f t="shared" si="60"/>
        <v>0</v>
      </c>
      <c r="O62" s="1898">
        <f t="shared" si="60"/>
        <v>0</v>
      </c>
      <c r="P62" s="2013">
        <f t="shared" si="60"/>
        <v>42.5723141333782</v>
      </c>
      <c r="Q62" s="2014">
        <f t="shared" si="60"/>
        <v>17.433677044141461</v>
      </c>
      <c r="R62" s="2014">
        <f t="shared" si="60"/>
        <v>14.376781433005021</v>
      </c>
      <c r="S62" s="2014">
        <f t="shared" si="60"/>
        <v>4.1135314449912741</v>
      </c>
      <c r="T62" s="2014">
        <f t="shared" si="60"/>
        <v>2.346391520093519</v>
      </c>
      <c r="U62" s="2014">
        <f t="shared" si="60"/>
        <v>15.603923659471283</v>
      </c>
      <c r="V62" s="2014">
        <f t="shared" si="60"/>
        <v>32.027345380917723</v>
      </c>
      <c r="W62" s="2014">
        <f t="shared" si="60"/>
        <v>113.98171663958991</v>
      </c>
      <c r="X62" s="2014">
        <f t="shared" si="60"/>
        <v>234.03321780644353</v>
      </c>
      <c r="Y62" s="2014">
        <f t="shared" si="60"/>
        <v>450.76417274914229</v>
      </c>
      <c r="Z62" s="2014">
        <f t="shared" si="60"/>
        <v>804.10306373698677</v>
      </c>
      <c r="AA62" s="2014">
        <f t="shared" si="60"/>
        <v>1360.4590111457774</v>
      </c>
      <c r="AB62" s="2014">
        <f>AB115</f>
        <v>2074.1750149150234</v>
      </c>
      <c r="AC62" s="2014">
        <f>AC115</f>
        <v>2971.5375515732526</v>
      </c>
      <c r="AD62" s="2014">
        <f>AD115</f>
        <v>4082.8913991195118</v>
      </c>
      <c r="AE62" s="1990"/>
      <c r="AF62" s="1750"/>
    </row>
    <row r="63" spans="2:74">
      <c r="B63" s="1747"/>
      <c r="C63" s="2004" t="s">
        <v>132</v>
      </c>
      <c r="D63" s="2005"/>
      <c r="E63" s="2005"/>
      <c r="F63" s="2612" t="s">
        <v>94</v>
      </c>
      <c r="G63" s="1959"/>
      <c r="H63" s="2006"/>
      <c r="I63" s="2006"/>
      <c r="J63" s="2006"/>
      <c r="K63" s="2006"/>
      <c r="L63" s="2006"/>
      <c r="M63" s="2007"/>
      <c r="N63" s="2008"/>
      <c r="O63" s="2008"/>
      <c r="P63" s="2009"/>
      <c r="Q63" s="2010"/>
      <c r="R63" s="2010"/>
      <c r="S63" s="2010"/>
      <c r="T63" s="2010"/>
      <c r="U63" s="2010"/>
      <c r="V63" s="2010"/>
      <c r="W63" s="2010"/>
      <c r="X63" s="2010"/>
      <c r="Y63" s="2010"/>
      <c r="Z63" s="2010"/>
      <c r="AA63" s="2010"/>
      <c r="AB63" s="2010"/>
      <c r="AC63" s="2010"/>
      <c r="AD63" s="2010"/>
      <c r="AE63" s="1990"/>
      <c r="AF63" s="1898"/>
    </row>
    <row r="64" spans="2:74">
      <c r="B64" s="1747"/>
      <c r="C64" s="2004" t="s">
        <v>133</v>
      </c>
      <c r="D64" s="2005"/>
      <c r="E64" s="2005"/>
      <c r="F64" s="2612" t="s">
        <v>94</v>
      </c>
      <c r="G64" s="1959"/>
      <c r="H64" s="2012">
        <f>H139</f>
        <v>0</v>
      </c>
      <c r="I64" s="2012">
        <f t="shared" ref="I64:AD65" si="61">I139</f>
        <v>0</v>
      </c>
      <c r="J64" s="2012">
        <f t="shared" si="61"/>
        <v>0</v>
      </c>
      <c r="K64" s="2012">
        <f t="shared" si="61"/>
        <v>0</v>
      </c>
      <c r="L64" s="2012">
        <f t="shared" si="61"/>
        <v>0</v>
      </c>
      <c r="M64" s="1897">
        <f t="shared" si="61"/>
        <v>0</v>
      </c>
      <c r="N64" s="1898">
        <f t="shared" si="61"/>
        <v>0</v>
      </c>
      <c r="O64" s="1898">
        <f t="shared" si="61"/>
        <v>0</v>
      </c>
      <c r="P64" s="2013">
        <f t="shared" si="61"/>
        <v>0.12328767123287671</v>
      </c>
      <c r="Q64" s="2014">
        <f t="shared" si="61"/>
        <v>13.230772506763579</v>
      </c>
      <c r="R64" s="2014">
        <f t="shared" si="61"/>
        <v>20.320647596803489</v>
      </c>
      <c r="S64" s="2014">
        <f t="shared" si="61"/>
        <v>29.411423789619754</v>
      </c>
      <c r="T64" s="2014">
        <f t="shared" si="61"/>
        <v>40.655190182349457</v>
      </c>
      <c r="U64" s="2014">
        <f t="shared" si="61"/>
        <v>49.642351470071326</v>
      </c>
      <c r="V64" s="2014">
        <f t="shared" si="61"/>
        <v>60.768549797266026</v>
      </c>
      <c r="W64" s="2014">
        <f t="shared" si="61"/>
        <v>73.917813942926529</v>
      </c>
      <c r="X64" s="2014">
        <f t="shared" si="61"/>
        <v>91.285568325853589</v>
      </c>
      <c r="Y64" s="2014">
        <f t="shared" si="61"/>
        <v>109.46251132543418</v>
      </c>
      <c r="Z64" s="2014">
        <f t="shared" si="61"/>
        <v>128.86010363187759</v>
      </c>
      <c r="AA64" s="2014">
        <f t="shared" si="61"/>
        <v>153.71835144978175</v>
      </c>
      <c r="AB64" s="2014">
        <f t="shared" si="61"/>
        <v>182.69602505956738</v>
      </c>
      <c r="AC64" s="2014">
        <f t="shared" si="61"/>
        <v>216.41579764784248</v>
      </c>
      <c r="AD64" s="2014">
        <f t="shared" si="61"/>
        <v>255.59216319608569</v>
      </c>
      <c r="AE64" s="1990"/>
      <c r="AF64" s="1750"/>
    </row>
    <row r="65" spans="2:32">
      <c r="B65" s="1747"/>
      <c r="C65" s="2004" t="s">
        <v>134</v>
      </c>
      <c r="D65" s="2005"/>
      <c r="E65" s="2005"/>
      <c r="F65" s="2612" t="s">
        <v>94</v>
      </c>
      <c r="G65" s="1959"/>
      <c r="H65" s="2012">
        <f>H140</f>
        <v>0</v>
      </c>
      <c r="I65" s="2012">
        <f t="shared" si="61"/>
        <v>0</v>
      </c>
      <c r="J65" s="2012">
        <f t="shared" si="61"/>
        <v>0</v>
      </c>
      <c r="K65" s="2012">
        <f t="shared" si="61"/>
        <v>0</v>
      </c>
      <c r="L65" s="2012">
        <f t="shared" si="61"/>
        <v>0</v>
      </c>
      <c r="M65" s="1897">
        <f t="shared" si="61"/>
        <v>0</v>
      </c>
      <c r="N65" s="1898">
        <f t="shared" si="61"/>
        <v>0</v>
      </c>
      <c r="O65" s="1898">
        <f t="shared" si="61"/>
        <v>0</v>
      </c>
      <c r="P65" s="2013">
        <f t="shared" si="61"/>
        <v>0</v>
      </c>
      <c r="Q65" s="2014">
        <f t="shared" si="61"/>
        <v>0</v>
      </c>
      <c r="R65" s="2014">
        <f t="shared" si="61"/>
        <v>0</v>
      </c>
      <c r="S65" s="2014">
        <f t="shared" si="61"/>
        <v>0</v>
      </c>
      <c r="T65" s="2014">
        <f t="shared" si="61"/>
        <v>0</v>
      </c>
      <c r="U65" s="2014">
        <f t="shared" si="61"/>
        <v>0</v>
      </c>
      <c r="V65" s="2014">
        <f t="shared" si="61"/>
        <v>0</v>
      </c>
      <c r="W65" s="2014">
        <f t="shared" si="61"/>
        <v>0</v>
      </c>
      <c r="X65" s="2014">
        <f t="shared" si="61"/>
        <v>0</v>
      </c>
      <c r="Y65" s="2014">
        <f t="shared" si="61"/>
        <v>0</v>
      </c>
      <c r="Z65" s="2014">
        <f t="shared" si="61"/>
        <v>0</v>
      </c>
      <c r="AA65" s="2014">
        <f t="shared" si="61"/>
        <v>0</v>
      </c>
      <c r="AB65" s="2014">
        <f t="shared" si="61"/>
        <v>0</v>
      </c>
      <c r="AC65" s="2014">
        <f t="shared" si="61"/>
        <v>0</v>
      </c>
      <c r="AD65" s="2014">
        <f t="shared" si="61"/>
        <v>0</v>
      </c>
      <c r="AE65" s="1990"/>
      <c r="AF65" s="1898"/>
    </row>
    <row r="66" spans="2:32">
      <c r="B66" s="1747"/>
      <c r="C66" s="2016" t="s">
        <v>135</v>
      </c>
      <c r="D66" s="2005"/>
      <c r="E66" s="2005"/>
      <c r="F66" s="2612" t="s">
        <v>94</v>
      </c>
      <c r="G66" s="1959"/>
      <c r="H66" s="2006"/>
      <c r="I66" s="2006"/>
      <c r="J66" s="2006"/>
      <c r="K66" s="2006"/>
      <c r="L66" s="2006"/>
      <c r="M66" s="2007"/>
      <c r="N66" s="2008"/>
      <c r="O66" s="2008"/>
      <c r="P66" s="2009"/>
      <c r="Q66" s="2010"/>
      <c r="R66" s="2010"/>
      <c r="S66" s="2010"/>
      <c r="T66" s="2010"/>
      <c r="U66" s="2010"/>
      <c r="V66" s="2010"/>
      <c r="W66" s="2010"/>
      <c r="X66" s="2010"/>
      <c r="Y66" s="2010"/>
      <c r="Z66" s="2010"/>
      <c r="AA66" s="2010"/>
      <c r="AB66" s="2010"/>
      <c r="AC66" s="2010"/>
      <c r="AD66" s="2010"/>
      <c r="AE66" s="1990"/>
      <c r="AF66" s="1898"/>
    </row>
    <row r="67" spans="2:32">
      <c r="B67" s="1747"/>
      <c r="C67" s="2017" t="s">
        <v>136</v>
      </c>
      <c r="D67" s="2018"/>
      <c r="E67" s="2018"/>
      <c r="F67" s="2619" t="s">
        <v>94</v>
      </c>
      <c r="G67" s="2019"/>
      <c r="H67" s="2020">
        <f>H56+H61</f>
        <v>0</v>
      </c>
      <c r="I67" s="2020">
        <f t="shared" ref="I67:AA67" si="62">I56+I61</f>
        <v>0</v>
      </c>
      <c r="J67" s="2020">
        <f>J56+J61</f>
        <v>0</v>
      </c>
      <c r="K67" s="2020">
        <f t="shared" si="62"/>
        <v>0</v>
      </c>
      <c r="L67" s="2020">
        <f t="shared" si="62"/>
        <v>0</v>
      </c>
      <c r="M67" s="2021">
        <f t="shared" si="62"/>
        <v>0</v>
      </c>
      <c r="N67" s="2022">
        <f t="shared" si="62"/>
        <v>0</v>
      </c>
      <c r="O67" s="2022">
        <f t="shared" si="62"/>
        <v>0</v>
      </c>
      <c r="P67" s="2023">
        <f t="shared" si="62"/>
        <v>218.91188968609819</v>
      </c>
      <c r="Q67" s="2024">
        <f t="shared" si="62"/>
        <v>374.1082420155592</v>
      </c>
      <c r="R67" s="2024">
        <f t="shared" si="62"/>
        <v>536.37994277930954</v>
      </c>
      <c r="S67" s="2024">
        <f t="shared" si="62"/>
        <v>684.45740697063889</v>
      </c>
      <c r="T67" s="2024">
        <f t="shared" si="62"/>
        <v>834.19518812667752</v>
      </c>
      <c r="U67" s="2024">
        <f t="shared" si="62"/>
        <v>987.71225294366366</v>
      </c>
      <c r="V67" s="2024">
        <f t="shared" si="62"/>
        <v>1137.5454610838715</v>
      </c>
      <c r="W67" s="2024">
        <f t="shared" si="62"/>
        <v>1345.9439012814503</v>
      </c>
      <c r="X67" s="2024">
        <f t="shared" si="62"/>
        <v>1587.6691783261574</v>
      </c>
      <c r="Y67" s="2024">
        <f t="shared" si="62"/>
        <v>1917.894314465043</v>
      </c>
      <c r="Z67" s="2024">
        <f t="shared" si="62"/>
        <v>2376.9592526576166</v>
      </c>
      <c r="AA67" s="2024">
        <f t="shared" si="62"/>
        <v>3035.5131194842775</v>
      </c>
      <c r="AB67" s="2024">
        <f>AB56+AB61</f>
        <v>3846.5576851649553</v>
      </c>
      <c r="AC67" s="2024">
        <f>AC56+AC61</f>
        <v>4837.0020994147853</v>
      </c>
      <c r="AD67" s="2025">
        <f>AD56+AD61</f>
        <v>6037.9056342142931</v>
      </c>
      <c r="AE67" s="1990"/>
      <c r="AF67" s="1750"/>
    </row>
    <row r="68" spans="2:32">
      <c r="B68" s="1747"/>
      <c r="C68" s="2026"/>
      <c r="D68" s="2026"/>
      <c r="E68" s="2026"/>
      <c r="F68" s="2608"/>
      <c r="G68" s="1959"/>
      <c r="H68" s="2012"/>
      <c r="I68" s="2012"/>
      <c r="J68" s="2012"/>
      <c r="K68" s="2012"/>
      <c r="L68" s="2012"/>
      <c r="M68" s="1897"/>
      <c r="N68" s="1898"/>
      <c r="O68" s="1898"/>
      <c r="P68" s="2013"/>
      <c r="Q68" s="2014"/>
      <c r="R68" s="2014"/>
      <c r="S68" s="2014"/>
      <c r="T68" s="2014"/>
      <c r="U68" s="2014"/>
      <c r="V68" s="2014"/>
      <c r="W68" s="2014"/>
      <c r="X68" s="2014"/>
      <c r="Y68" s="2014"/>
      <c r="Z68" s="2014"/>
      <c r="AA68" s="2014"/>
      <c r="AB68" s="2014"/>
      <c r="AC68" s="2014"/>
      <c r="AD68" s="2014"/>
      <c r="AE68" s="1990"/>
      <c r="AF68" s="1750"/>
    </row>
    <row r="69" spans="2:32">
      <c r="B69" s="1747"/>
      <c r="C69" s="1994" t="s">
        <v>137</v>
      </c>
      <c r="D69" s="1995"/>
      <c r="E69" s="1995"/>
      <c r="F69" s="2614" t="s">
        <v>94</v>
      </c>
      <c r="G69" s="1996"/>
      <c r="H69" s="1998">
        <f>H70+H71+H72+H73</f>
        <v>0</v>
      </c>
      <c r="I69" s="1998">
        <f t="shared" ref="I69:AA69" si="63">I70+I71+I72+I73</f>
        <v>0</v>
      </c>
      <c r="J69" s="1998">
        <f>J70+J71+J72+J73</f>
        <v>0</v>
      </c>
      <c r="K69" s="1998">
        <f t="shared" si="63"/>
        <v>0</v>
      </c>
      <c r="L69" s="1998">
        <f t="shared" si="63"/>
        <v>0</v>
      </c>
      <c r="M69" s="1999">
        <f t="shared" si="63"/>
        <v>0</v>
      </c>
      <c r="N69" s="2000">
        <f t="shared" si="63"/>
        <v>0</v>
      </c>
      <c r="O69" s="2000">
        <f t="shared" si="63"/>
        <v>0</v>
      </c>
      <c r="P69" s="2001">
        <f t="shared" si="63"/>
        <v>58.911889686098228</v>
      </c>
      <c r="Q69" s="2002">
        <f t="shared" si="63"/>
        <v>104.1082420155592</v>
      </c>
      <c r="R69" s="2002">
        <f t="shared" si="63"/>
        <v>186.37994277930957</v>
      </c>
      <c r="S69" s="2002">
        <f t="shared" si="63"/>
        <v>304.45740697063889</v>
      </c>
      <c r="T69" s="2002">
        <f t="shared" si="63"/>
        <v>464.19518812667752</v>
      </c>
      <c r="U69" s="2002">
        <f t="shared" si="63"/>
        <v>617.71225294366377</v>
      </c>
      <c r="V69" s="2002">
        <f t="shared" si="63"/>
        <v>817.54546108387137</v>
      </c>
      <c r="W69" s="2002">
        <f t="shared" si="63"/>
        <v>1075.9439012814505</v>
      </c>
      <c r="X69" s="2002">
        <f t="shared" si="63"/>
        <v>1417.6691783261572</v>
      </c>
      <c r="Y69" s="2002">
        <f t="shared" si="63"/>
        <v>1847.8943144650425</v>
      </c>
      <c r="Z69" s="2002">
        <f t="shared" si="63"/>
        <v>2376.9592526576162</v>
      </c>
      <c r="AA69" s="2002">
        <f t="shared" si="63"/>
        <v>3035.513119484277</v>
      </c>
      <c r="AB69" s="2002">
        <f>AB70+AB71+AB72+AB73</f>
        <v>3846.5576851649548</v>
      </c>
      <c r="AC69" s="2002">
        <f>AC70+AC71+AC72+AC73</f>
        <v>4837.0020994147853</v>
      </c>
      <c r="AD69" s="2003">
        <f>AD70+AD71+AD72+AD73</f>
        <v>6037.9056342142931</v>
      </c>
      <c r="AE69" s="1990"/>
      <c r="AF69" s="1750"/>
    </row>
    <row r="70" spans="2:32">
      <c r="B70" s="1747"/>
      <c r="C70" s="2004" t="s">
        <v>138</v>
      </c>
      <c r="D70" s="2005"/>
      <c r="E70" s="2005"/>
      <c r="F70" s="2612" t="s">
        <v>94</v>
      </c>
      <c r="G70" s="2027"/>
      <c r="H70" s="2028">
        <f t="shared" ref="H70:AA70" si="64">G70+H107</f>
        <v>0</v>
      </c>
      <c r="I70" s="2028">
        <f t="shared" si="64"/>
        <v>0</v>
      </c>
      <c r="J70" s="2028">
        <f>I70+J107</f>
        <v>0</v>
      </c>
      <c r="K70" s="2028">
        <f t="shared" si="64"/>
        <v>0</v>
      </c>
      <c r="L70" s="2028">
        <f t="shared" si="64"/>
        <v>0</v>
      </c>
      <c r="M70" s="2029">
        <f t="shared" si="64"/>
        <v>0</v>
      </c>
      <c r="N70" s="2030">
        <f t="shared" si="64"/>
        <v>0</v>
      </c>
      <c r="O70" s="2030">
        <f t="shared" si="64"/>
        <v>0</v>
      </c>
      <c r="P70" s="2031">
        <f t="shared" si="64"/>
        <v>100</v>
      </c>
      <c r="Q70" s="2032">
        <f t="shared" si="64"/>
        <v>100</v>
      </c>
      <c r="R70" s="2032">
        <f t="shared" si="64"/>
        <v>100</v>
      </c>
      <c r="S70" s="2032">
        <f t="shared" si="64"/>
        <v>100</v>
      </c>
      <c r="T70" s="2032">
        <f t="shared" si="64"/>
        <v>100</v>
      </c>
      <c r="U70" s="2032">
        <f t="shared" si="64"/>
        <v>100</v>
      </c>
      <c r="V70" s="2032">
        <f t="shared" si="64"/>
        <v>100</v>
      </c>
      <c r="W70" s="2032">
        <f t="shared" si="64"/>
        <v>100</v>
      </c>
      <c r="X70" s="2032">
        <f t="shared" si="64"/>
        <v>100</v>
      </c>
      <c r="Y70" s="2032">
        <f t="shared" si="64"/>
        <v>100</v>
      </c>
      <c r="Z70" s="2032">
        <f t="shared" si="64"/>
        <v>100</v>
      </c>
      <c r="AA70" s="2032">
        <f t="shared" si="64"/>
        <v>100</v>
      </c>
      <c r="AB70" s="2032">
        <f>AA70+AB107</f>
        <v>100</v>
      </c>
      <c r="AC70" s="2032">
        <f>AB70+AC107</f>
        <v>100</v>
      </c>
      <c r="AD70" s="2032">
        <f>AC70+AD107</f>
        <v>100</v>
      </c>
      <c r="AE70" s="1990"/>
      <c r="AF70" s="1898"/>
    </row>
    <row r="71" spans="2:32">
      <c r="B71" s="1747"/>
      <c r="C71" s="2004" t="s">
        <v>139</v>
      </c>
      <c r="D71" s="2005"/>
      <c r="E71" s="2005"/>
      <c r="F71" s="2612" t="s">
        <v>94</v>
      </c>
      <c r="G71" s="1959"/>
      <c r="H71" s="2006"/>
      <c r="I71" s="2006"/>
      <c r="J71" s="2006"/>
      <c r="K71" s="2006"/>
      <c r="L71" s="2006"/>
      <c r="M71" s="2007"/>
      <c r="N71" s="2008"/>
      <c r="O71" s="2008"/>
      <c r="P71" s="2009"/>
      <c r="Q71" s="2010"/>
      <c r="R71" s="2010"/>
      <c r="S71" s="2010"/>
      <c r="T71" s="2010"/>
      <c r="U71" s="2010"/>
      <c r="V71" s="2010"/>
      <c r="W71" s="2010"/>
      <c r="X71" s="2010"/>
      <c r="Y71" s="2010"/>
      <c r="Z71" s="2010"/>
      <c r="AA71" s="2010"/>
      <c r="AB71" s="2010"/>
      <c r="AC71" s="2010"/>
      <c r="AD71" s="2010"/>
      <c r="AE71" s="1990"/>
      <c r="AF71" s="1898"/>
    </row>
    <row r="72" spans="2:32">
      <c r="B72" s="1747"/>
      <c r="C72" s="2004" t="s">
        <v>140</v>
      </c>
      <c r="D72" s="2005"/>
      <c r="E72" s="2005"/>
      <c r="F72" s="2612" t="s">
        <v>94</v>
      </c>
      <c r="G72" s="2027"/>
      <c r="H72" s="2028">
        <f t="shared" ref="H72:AD72" si="65">H51-H158</f>
        <v>0</v>
      </c>
      <c r="I72" s="2028">
        <f t="shared" si="65"/>
        <v>0</v>
      </c>
      <c r="J72" s="2028">
        <f t="shared" si="65"/>
        <v>0</v>
      </c>
      <c r="K72" s="2028">
        <f t="shared" si="65"/>
        <v>0</v>
      </c>
      <c r="L72" s="2028">
        <f t="shared" si="65"/>
        <v>0</v>
      </c>
      <c r="M72" s="2029">
        <f t="shared" si="65"/>
        <v>0</v>
      </c>
      <c r="N72" s="2030">
        <f t="shared" si="65"/>
        <v>0</v>
      </c>
      <c r="O72" s="2030">
        <f t="shared" si="65"/>
        <v>0</v>
      </c>
      <c r="P72" s="2031">
        <f t="shared" si="65"/>
        <v>-41.088110313901772</v>
      </c>
      <c r="Q72" s="2032">
        <f t="shared" si="65"/>
        <v>45.196352329460979</v>
      </c>
      <c r="R72" s="2032">
        <f t="shared" si="65"/>
        <v>82.271700763750374</v>
      </c>
      <c r="S72" s="2032">
        <f t="shared" si="65"/>
        <v>118.07746419132931</v>
      </c>
      <c r="T72" s="2032">
        <f t="shared" si="65"/>
        <v>159.73778115603864</v>
      </c>
      <c r="U72" s="2032">
        <f t="shared" si="65"/>
        <v>153.51706481698619</v>
      </c>
      <c r="V72" s="2032">
        <f t="shared" si="65"/>
        <v>199.83320814020763</v>
      </c>
      <c r="W72" s="2032">
        <f t="shared" si="65"/>
        <v>258.39844019757902</v>
      </c>
      <c r="X72" s="2032">
        <f t="shared" si="65"/>
        <v>341.7252770447069</v>
      </c>
      <c r="Y72" s="2032">
        <f t="shared" si="65"/>
        <v>430.22513613888543</v>
      </c>
      <c r="Z72" s="2032">
        <f t="shared" si="65"/>
        <v>529.06493819257389</v>
      </c>
      <c r="AA72" s="2032">
        <f t="shared" si="65"/>
        <v>658.55386682666062</v>
      </c>
      <c r="AB72" s="2032">
        <f t="shared" si="65"/>
        <v>811.04456568067758</v>
      </c>
      <c r="AC72" s="2032">
        <f t="shared" si="65"/>
        <v>990.44441424983006</v>
      </c>
      <c r="AD72" s="2032">
        <f t="shared" si="65"/>
        <v>1200.903534799508</v>
      </c>
      <c r="AE72" s="1990"/>
      <c r="AF72" s="1898"/>
    </row>
    <row r="73" spans="2:32">
      <c r="B73" s="1747"/>
      <c r="C73" s="2004" t="s">
        <v>141</v>
      </c>
      <c r="D73" s="2005"/>
      <c r="E73" s="2005"/>
      <c r="F73" s="2612" t="s">
        <v>94</v>
      </c>
      <c r="G73" s="1959"/>
      <c r="H73" s="2012">
        <f>H128</f>
        <v>0</v>
      </c>
      <c r="I73" s="2012">
        <f>H72+H73</f>
        <v>0</v>
      </c>
      <c r="J73" s="2012">
        <f>I72+I73</f>
        <v>0</v>
      </c>
      <c r="K73" s="2012">
        <f t="shared" ref="K73:AA73" si="66">J72+J73</f>
        <v>0</v>
      </c>
      <c r="L73" s="2012">
        <f t="shared" si="66"/>
        <v>0</v>
      </c>
      <c r="M73" s="1897">
        <f t="shared" si="66"/>
        <v>0</v>
      </c>
      <c r="N73" s="1898">
        <f t="shared" si="66"/>
        <v>0</v>
      </c>
      <c r="O73" s="1898">
        <f t="shared" si="66"/>
        <v>0</v>
      </c>
      <c r="P73" s="2013">
        <f t="shared" si="66"/>
        <v>0</v>
      </c>
      <c r="Q73" s="2014">
        <f t="shared" si="66"/>
        <v>-41.088110313901772</v>
      </c>
      <c r="R73" s="2014">
        <f t="shared" si="66"/>
        <v>4.1082420155592061</v>
      </c>
      <c r="S73" s="2014">
        <f t="shared" si="66"/>
        <v>86.379942779309573</v>
      </c>
      <c r="T73" s="2014">
        <f t="shared" si="66"/>
        <v>204.45740697063889</v>
      </c>
      <c r="U73" s="2014">
        <f t="shared" si="66"/>
        <v>364.19518812667752</v>
      </c>
      <c r="V73" s="2014">
        <f t="shared" si="66"/>
        <v>517.71225294366377</v>
      </c>
      <c r="W73" s="2014">
        <f t="shared" si="66"/>
        <v>717.54546108387137</v>
      </c>
      <c r="X73" s="2014">
        <f t="shared" si="66"/>
        <v>975.94390128145039</v>
      </c>
      <c r="Y73" s="2014">
        <f t="shared" si="66"/>
        <v>1317.6691783261572</v>
      </c>
      <c r="Z73" s="2014">
        <f t="shared" si="66"/>
        <v>1747.8943144650425</v>
      </c>
      <c r="AA73" s="2014">
        <f t="shared" si="66"/>
        <v>2276.9592526576162</v>
      </c>
      <c r="AB73" s="2014">
        <f>AA72+AA73</f>
        <v>2935.513119484277</v>
      </c>
      <c r="AC73" s="2014">
        <f>AB72+AB73</f>
        <v>3746.5576851649548</v>
      </c>
      <c r="AD73" s="2014">
        <f>AC72+AC73</f>
        <v>4737.0020994147853</v>
      </c>
      <c r="AE73" s="1990"/>
      <c r="AF73" s="1898"/>
    </row>
    <row r="74" spans="2:32">
      <c r="B74" s="1747"/>
      <c r="C74" s="2033"/>
      <c r="D74" s="2026"/>
      <c r="E74" s="2026"/>
      <c r="F74" s="2608"/>
      <c r="G74" s="1959"/>
      <c r="H74" s="2012"/>
      <c r="I74" s="2012"/>
      <c r="J74" s="2012"/>
      <c r="K74" s="2012"/>
      <c r="L74" s="2012"/>
      <c r="M74" s="1897"/>
      <c r="N74" s="1898"/>
      <c r="O74" s="1898"/>
      <c r="P74" s="2013"/>
      <c r="Q74" s="2014"/>
      <c r="R74" s="2014"/>
      <c r="S74" s="2014"/>
      <c r="T74" s="2014"/>
      <c r="U74" s="2014"/>
      <c r="V74" s="2014"/>
      <c r="W74" s="2014"/>
      <c r="X74" s="2014"/>
      <c r="Y74" s="2014"/>
      <c r="Z74" s="2014"/>
      <c r="AA74" s="2014"/>
      <c r="AB74" s="2014"/>
      <c r="AC74" s="2014"/>
      <c r="AD74" s="2014"/>
      <c r="AE74" s="1990"/>
      <c r="AF74" s="1750"/>
    </row>
    <row r="75" spans="2:32">
      <c r="B75" s="1747"/>
      <c r="C75" s="1994" t="s">
        <v>142</v>
      </c>
      <c r="D75" s="1995"/>
      <c r="E75" s="1995"/>
      <c r="F75" s="2614" t="s">
        <v>94</v>
      </c>
      <c r="G75" s="1996"/>
      <c r="H75" s="1998">
        <f>H76+H77+H78</f>
        <v>0</v>
      </c>
      <c r="I75" s="1998">
        <f t="shared" ref="I75:AA75" si="67">I76+I77+I78</f>
        <v>0</v>
      </c>
      <c r="J75" s="1998">
        <f>J76+J77+J78</f>
        <v>0</v>
      </c>
      <c r="K75" s="1998">
        <f t="shared" si="67"/>
        <v>0</v>
      </c>
      <c r="L75" s="1998">
        <f t="shared" si="67"/>
        <v>0</v>
      </c>
      <c r="M75" s="1999">
        <f t="shared" si="67"/>
        <v>0</v>
      </c>
      <c r="N75" s="2000">
        <f t="shared" si="67"/>
        <v>0</v>
      </c>
      <c r="O75" s="2000">
        <f t="shared" si="67"/>
        <v>0</v>
      </c>
      <c r="P75" s="2001">
        <f t="shared" si="67"/>
        <v>160</v>
      </c>
      <c r="Q75" s="2002">
        <f t="shared" si="67"/>
        <v>270</v>
      </c>
      <c r="R75" s="2002">
        <f t="shared" si="67"/>
        <v>350</v>
      </c>
      <c r="S75" s="2002">
        <f t="shared" si="67"/>
        <v>380</v>
      </c>
      <c r="T75" s="2002">
        <f t="shared" si="67"/>
        <v>370</v>
      </c>
      <c r="U75" s="2002">
        <f t="shared" si="67"/>
        <v>370</v>
      </c>
      <c r="V75" s="2002">
        <f t="shared" si="67"/>
        <v>320</v>
      </c>
      <c r="W75" s="2002">
        <f t="shared" si="67"/>
        <v>270</v>
      </c>
      <c r="X75" s="2002">
        <f t="shared" si="67"/>
        <v>170</v>
      </c>
      <c r="Y75" s="2002">
        <f t="shared" si="67"/>
        <v>70</v>
      </c>
      <c r="Z75" s="2002">
        <f t="shared" si="67"/>
        <v>0</v>
      </c>
      <c r="AA75" s="2002">
        <f t="shared" si="67"/>
        <v>0</v>
      </c>
      <c r="AB75" s="2002">
        <f>AB76+AB77+AB78</f>
        <v>0</v>
      </c>
      <c r="AC75" s="2002">
        <f>AC76+AC77+AC78</f>
        <v>0</v>
      </c>
      <c r="AD75" s="2003">
        <f>AD76+AD77+AD78</f>
        <v>0</v>
      </c>
      <c r="AE75" s="1990"/>
      <c r="AF75" s="1750"/>
    </row>
    <row r="76" spans="2:32">
      <c r="B76" s="1747"/>
      <c r="C76" s="2004" t="s">
        <v>143</v>
      </c>
      <c r="D76" s="2005"/>
      <c r="E76" s="2005"/>
      <c r="F76" s="2612" t="s">
        <v>94</v>
      </c>
      <c r="G76" s="1959"/>
      <c r="H76" s="2006"/>
      <c r="I76" s="2006"/>
      <c r="J76" s="2006"/>
      <c r="K76" s="2006"/>
      <c r="L76" s="2006"/>
      <c r="M76" s="2007"/>
      <c r="N76" s="2008"/>
      <c r="O76" s="2008"/>
      <c r="P76" s="2009"/>
      <c r="Q76" s="2010"/>
      <c r="R76" s="2010"/>
      <c r="S76" s="2010"/>
      <c r="T76" s="2010"/>
      <c r="U76" s="2010"/>
      <c r="V76" s="2010"/>
      <c r="W76" s="2010"/>
      <c r="X76" s="2010"/>
      <c r="Y76" s="2010"/>
      <c r="Z76" s="2010"/>
      <c r="AA76" s="2010"/>
      <c r="AB76" s="2010"/>
      <c r="AC76" s="2010"/>
      <c r="AD76" s="2010"/>
      <c r="AE76" s="1990"/>
      <c r="AF76" s="1750"/>
    </row>
    <row r="77" spans="2:32">
      <c r="B77" s="1747"/>
      <c r="C77" s="2004" t="s">
        <v>106</v>
      </c>
      <c r="D77" s="2005"/>
      <c r="E77" s="2005"/>
      <c r="F77" s="2612" t="s">
        <v>94</v>
      </c>
      <c r="G77" s="1959"/>
      <c r="H77" s="2012">
        <f>H204</f>
        <v>0</v>
      </c>
      <c r="I77" s="2012">
        <f>I204</f>
        <v>0</v>
      </c>
      <c r="J77" s="2012">
        <f>J204</f>
        <v>0</v>
      </c>
      <c r="K77" s="2012">
        <f>K204</f>
        <v>0</v>
      </c>
      <c r="L77" s="2012">
        <f t="shared" ref="L77:AD77" si="68">L204</f>
        <v>0</v>
      </c>
      <c r="M77" s="1897">
        <f t="shared" si="68"/>
        <v>0</v>
      </c>
      <c r="N77" s="1898">
        <f t="shared" si="68"/>
        <v>0</v>
      </c>
      <c r="O77" s="1898">
        <f t="shared" si="68"/>
        <v>0</v>
      </c>
      <c r="P77" s="2013">
        <f t="shared" si="68"/>
        <v>160</v>
      </c>
      <c r="Q77" s="2014">
        <f t="shared" si="68"/>
        <v>120</v>
      </c>
      <c r="R77" s="2014">
        <f t="shared" si="68"/>
        <v>80</v>
      </c>
      <c r="S77" s="2014">
        <f t="shared" si="68"/>
        <v>40</v>
      </c>
      <c r="T77" s="2014">
        <f t="shared" si="68"/>
        <v>0</v>
      </c>
      <c r="U77" s="2014">
        <f t="shared" si="68"/>
        <v>0</v>
      </c>
      <c r="V77" s="2014">
        <f t="shared" si="68"/>
        <v>0</v>
      </c>
      <c r="W77" s="2014">
        <f t="shared" si="68"/>
        <v>0</v>
      </c>
      <c r="X77" s="2014">
        <f t="shared" si="68"/>
        <v>0</v>
      </c>
      <c r="Y77" s="2014">
        <f t="shared" si="68"/>
        <v>0</v>
      </c>
      <c r="Z77" s="2014">
        <f t="shared" si="68"/>
        <v>0</v>
      </c>
      <c r="AA77" s="2014">
        <f t="shared" si="68"/>
        <v>0</v>
      </c>
      <c r="AB77" s="2014">
        <f t="shared" si="68"/>
        <v>0</v>
      </c>
      <c r="AC77" s="2014">
        <f t="shared" si="68"/>
        <v>0</v>
      </c>
      <c r="AD77" s="2014">
        <f t="shared" si="68"/>
        <v>0</v>
      </c>
      <c r="AE77" s="1990"/>
      <c r="AF77" s="1750"/>
    </row>
    <row r="78" spans="2:32">
      <c r="B78" s="1747"/>
      <c r="C78" s="2004" t="s">
        <v>144</v>
      </c>
      <c r="D78" s="2005"/>
      <c r="E78" s="2005"/>
      <c r="F78" s="2612" t="s">
        <v>94</v>
      </c>
      <c r="G78" s="1959"/>
      <c r="H78" s="2012">
        <f>H214+H224</f>
        <v>0</v>
      </c>
      <c r="I78" s="2012">
        <f t="shared" ref="I78:AA78" si="69">I214+I224</f>
        <v>0</v>
      </c>
      <c r="J78" s="2012">
        <f>J214+J224</f>
        <v>0</v>
      </c>
      <c r="K78" s="2012">
        <f t="shared" si="69"/>
        <v>0</v>
      </c>
      <c r="L78" s="2012">
        <f t="shared" si="69"/>
        <v>0</v>
      </c>
      <c r="M78" s="1897">
        <f t="shared" si="69"/>
        <v>0</v>
      </c>
      <c r="N78" s="1898">
        <f t="shared" si="69"/>
        <v>0</v>
      </c>
      <c r="O78" s="1898">
        <f t="shared" si="69"/>
        <v>0</v>
      </c>
      <c r="P78" s="2013">
        <f t="shared" si="69"/>
        <v>0</v>
      </c>
      <c r="Q78" s="2014">
        <f t="shared" si="69"/>
        <v>150</v>
      </c>
      <c r="R78" s="2014">
        <f t="shared" si="69"/>
        <v>270</v>
      </c>
      <c r="S78" s="2014">
        <f t="shared" si="69"/>
        <v>340</v>
      </c>
      <c r="T78" s="2014">
        <f t="shared" si="69"/>
        <v>370</v>
      </c>
      <c r="U78" s="2014">
        <f t="shared" si="69"/>
        <v>370</v>
      </c>
      <c r="V78" s="2014">
        <f t="shared" si="69"/>
        <v>320</v>
      </c>
      <c r="W78" s="2014">
        <f t="shared" si="69"/>
        <v>270</v>
      </c>
      <c r="X78" s="2014">
        <f t="shared" si="69"/>
        <v>170</v>
      </c>
      <c r="Y78" s="2014">
        <f t="shared" si="69"/>
        <v>70</v>
      </c>
      <c r="Z78" s="2014">
        <f t="shared" si="69"/>
        <v>0</v>
      </c>
      <c r="AA78" s="2014">
        <f t="shared" si="69"/>
        <v>0</v>
      </c>
      <c r="AB78" s="2014">
        <f>AB214+AB224</f>
        <v>0</v>
      </c>
      <c r="AC78" s="2014">
        <f>AC214+AC224</f>
        <v>0</v>
      </c>
      <c r="AD78" s="2014">
        <f>AD214+AD224</f>
        <v>0</v>
      </c>
      <c r="AE78" s="1990"/>
      <c r="AF78" s="1750"/>
    </row>
    <row r="79" spans="2:32">
      <c r="B79" s="1747"/>
      <c r="C79" s="2004"/>
      <c r="D79" s="2005"/>
      <c r="E79" s="2005"/>
      <c r="F79" s="2608"/>
      <c r="G79" s="1928"/>
      <c r="H79" s="2012"/>
      <c r="I79" s="2012"/>
      <c r="J79" s="2012"/>
      <c r="K79" s="2012"/>
      <c r="L79" s="2012"/>
      <c r="M79" s="1897"/>
      <c r="N79" s="1898"/>
      <c r="O79" s="1898"/>
      <c r="P79" s="2013"/>
      <c r="Q79" s="2014"/>
      <c r="R79" s="2014"/>
      <c r="S79" s="2014"/>
      <c r="T79" s="2014"/>
      <c r="U79" s="2014"/>
      <c r="V79" s="2014"/>
      <c r="W79" s="2014"/>
      <c r="X79" s="2014"/>
      <c r="Y79" s="2014"/>
      <c r="Z79" s="2014"/>
      <c r="AA79" s="2014"/>
      <c r="AB79" s="2014"/>
      <c r="AC79" s="2014"/>
      <c r="AD79" s="2014"/>
      <c r="AE79" s="1990"/>
      <c r="AF79" s="1750"/>
    </row>
    <row r="80" spans="2:32">
      <c r="B80" s="1747"/>
      <c r="C80" s="1994" t="s">
        <v>145</v>
      </c>
      <c r="D80" s="1995"/>
      <c r="E80" s="1995"/>
      <c r="F80" s="2614" t="s">
        <v>94</v>
      </c>
      <c r="G80" s="1996"/>
      <c r="H80" s="1998">
        <f>H81+H82+H83+H84+H85</f>
        <v>0</v>
      </c>
      <c r="I80" s="1998">
        <f t="shared" ref="I80:AA80" si="70">I81+I82+I83+I84+I85</f>
        <v>0</v>
      </c>
      <c r="J80" s="1998">
        <f t="shared" si="70"/>
        <v>0</v>
      </c>
      <c r="K80" s="1998">
        <f t="shared" si="70"/>
        <v>0</v>
      </c>
      <c r="L80" s="1998">
        <f t="shared" si="70"/>
        <v>0</v>
      </c>
      <c r="M80" s="1999">
        <f t="shared" si="70"/>
        <v>0</v>
      </c>
      <c r="N80" s="2000">
        <f t="shared" si="70"/>
        <v>0</v>
      </c>
      <c r="O80" s="2000">
        <f t="shared" si="70"/>
        <v>0</v>
      </c>
      <c r="P80" s="2001">
        <f t="shared" si="70"/>
        <v>0</v>
      </c>
      <c r="Q80" s="2002">
        <f t="shared" si="70"/>
        <v>0</v>
      </c>
      <c r="R80" s="2002">
        <f t="shared" si="70"/>
        <v>0</v>
      </c>
      <c r="S80" s="2002">
        <f t="shared" si="70"/>
        <v>0</v>
      </c>
      <c r="T80" s="2002">
        <f t="shared" si="70"/>
        <v>0</v>
      </c>
      <c r="U80" s="2002">
        <f t="shared" si="70"/>
        <v>0</v>
      </c>
      <c r="V80" s="2002">
        <f t="shared" si="70"/>
        <v>0</v>
      </c>
      <c r="W80" s="2002">
        <f t="shared" si="70"/>
        <v>0</v>
      </c>
      <c r="X80" s="2002">
        <f t="shared" si="70"/>
        <v>0</v>
      </c>
      <c r="Y80" s="2002">
        <f t="shared" si="70"/>
        <v>0</v>
      </c>
      <c r="Z80" s="2002">
        <f t="shared" si="70"/>
        <v>0</v>
      </c>
      <c r="AA80" s="2002">
        <f t="shared" si="70"/>
        <v>0</v>
      </c>
      <c r="AB80" s="2002">
        <f>AB81+AB82+AB83+AB84+AB85</f>
        <v>0</v>
      </c>
      <c r="AC80" s="2002">
        <f>AC81+AC82+AC83+AC84+AC85</f>
        <v>0</v>
      </c>
      <c r="AD80" s="2003">
        <f>AD81+AD82+AD83+AD84+AD85</f>
        <v>0</v>
      </c>
      <c r="AE80" s="1990"/>
      <c r="AF80" s="1750"/>
    </row>
    <row r="81" spans="2:34">
      <c r="B81" s="1747"/>
      <c r="C81" s="2004" t="s">
        <v>146</v>
      </c>
      <c r="D81" s="2005"/>
      <c r="E81" s="2005"/>
      <c r="F81" s="2612" t="s">
        <v>94</v>
      </c>
      <c r="G81" s="1959"/>
      <c r="H81" s="2012">
        <f>-H141</f>
        <v>0</v>
      </c>
      <c r="I81" s="2012">
        <f t="shared" ref="I81:AA81" si="71">-I141</f>
        <v>0</v>
      </c>
      <c r="J81" s="2012">
        <f>-J141</f>
        <v>0</v>
      </c>
      <c r="K81" s="2012">
        <f t="shared" si="71"/>
        <v>0</v>
      </c>
      <c r="L81" s="2012">
        <f t="shared" si="71"/>
        <v>0</v>
      </c>
      <c r="M81" s="1897">
        <f t="shared" si="71"/>
        <v>0</v>
      </c>
      <c r="N81" s="1898">
        <f t="shared" si="71"/>
        <v>0</v>
      </c>
      <c r="O81" s="1898">
        <f t="shared" si="71"/>
        <v>0</v>
      </c>
      <c r="P81" s="2013">
        <f t="shared" si="71"/>
        <v>0</v>
      </c>
      <c r="Q81" s="2014">
        <f t="shared" si="71"/>
        <v>0</v>
      </c>
      <c r="R81" s="2014">
        <f t="shared" si="71"/>
        <v>0</v>
      </c>
      <c r="S81" s="2014">
        <f t="shared" si="71"/>
        <v>0</v>
      </c>
      <c r="T81" s="2014">
        <f t="shared" si="71"/>
        <v>0</v>
      </c>
      <c r="U81" s="2014">
        <f t="shared" si="71"/>
        <v>0</v>
      </c>
      <c r="V81" s="2014">
        <f t="shared" si="71"/>
        <v>0</v>
      </c>
      <c r="W81" s="2014">
        <f t="shared" si="71"/>
        <v>0</v>
      </c>
      <c r="X81" s="2014">
        <f t="shared" si="71"/>
        <v>0</v>
      </c>
      <c r="Y81" s="2014">
        <f t="shared" si="71"/>
        <v>0</v>
      </c>
      <c r="Z81" s="2014">
        <f t="shared" si="71"/>
        <v>0</v>
      </c>
      <c r="AA81" s="2014">
        <f t="shared" si="71"/>
        <v>0</v>
      </c>
      <c r="AB81" s="2014">
        <f>-AB141</f>
        <v>0</v>
      </c>
      <c r="AC81" s="2014">
        <f>-AC141</f>
        <v>0</v>
      </c>
      <c r="AD81" s="2014">
        <f>-AD141</f>
        <v>0</v>
      </c>
      <c r="AE81" s="1990"/>
      <c r="AF81" s="1750"/>
    </row>
    <row r="82" spans="2:34">
      <c r="B82" s="1747"/>
      <c r="C82" s="2004" t="s">
        <v>147</v>
      </c>
      <c r="D82" s="2005"/>
      <c r="E82" s="2005"/>
      <c r="F82" s="2612" t="s">
        <v>94</v>
      </c>
      <c r="G82" s="1959"/>
      <c r="H82" s="2006"/>
      <c r="I82" s="2006"/>
      <c r="J82" s="2006"/>
      <c r="K82" s="2006"/>
      <c r="L82" s="2006"/>
      <c r="M82" s="2007"/>
      <c r="N82" s="2008"/>
      <c r="O82" s="2008"/>
      <c r="P82" s="2009"/>
      <c r="Q82" s="2010"/>
      <c r="R82" s="2010"/>
      <c r="S82" s="2010"/>
      <c r="T82" s="2010"/>
      <c r="U82" s="2010"/>
      <c r="V82" s="2010"/>
      <c r="W82" s="2010"/>
      <c r="X82" s="2010"/>
      <c r="Y82" s="2010"/>
      <c r="Z82" s="2010"/>
      <c r="AA82" s="2010"/>
      <c r="AB82" s="2010"/>
      <c r="AC82" s="2010"/>
      <c r="AD82" s="2010"/>
      <c r="AE82" s="1990"/>
      <c r="AF82" s="1750"/>
    </row>
    <row r="83" spans="2:34">
      <c r="B83" s="1747"/>
      <c r="C83" s="2004" t="s">
        <v>148</v>
      </c>
      <c r="D83" s="2005"/>
      <c r="E83" s="2005"/>
      <c r="F83" s="2612" t="s">
        <v>94</v>
      </c>
      <c r="G83" s="1959"/>
      <c r="H83" s="2006"/>
      <c r="I83" s="2006"/>
      <c r="J83" s="2006"/>
      <c r="K83" s="2006"/>
      <c r="L83" s="2006"/>
      <c r="M83" s="2007"/>
      <c r="N83" s="2008"/>
      <c r="O83" s="2008"/>
      <c r="P83" s="2009"/>
      <c r="Q83" s="2010"/>
      <c r="R83" s="2010"/>
      <c r="S83" s="2010"/>
      <c r="T83" s="2010"/>
      <c r="U83" s="2010"/>
      <c r="V83" s="2010"/>
      <c r="W83" s="2010"/>
      <c r="X83" s="2010"/>
      <c r="Y83" s="2010"/>
      <c r="Z83" s="2010"/>
      <c r="AA83" s="2010"/>
      <c r="AB83" s="2010"/>
      <c r="AC83" s="2010"/>
      <c r="AD83" s="2010"/>
      <c r="AE83" s="1990"/>
      <c r="AF83" s="1750"/>
    </row>
    <row r="84" spans="2:34">
      <c r="B84" s="1747"/>
      <c r="C84" s="2004" t="s">
        <v>149</v>
      </c>
      <c r="D84" s="2005"/>
      <c r="E84" s="2005"/>
      <c r="F84" s="2612" t="s">
        <v>94</v>
      </c>
      <c r="G84" s="1959"/>
      <c r="H84" s="2012">
        <f>H234</f>
        <v>0</v>
      </c>
      <c r="I84" s="2012">
        <f t="shared" ref="I84:AA84" si="72">I234</f>
        <v>0</v>
      </c>
      <c r="J84" s="2012">
        <f>J234</f>
        <v>0</v>
      </c>
      <c r="K84" s="2012">
        <f t="shared" si="72"/>
        <v>0</v>
      </c>
      <c r="L84" s="2012">
        <f t="shared" si="72"/>
        <v>0</v>
      </c>
      <c r="M84" s="1897">
        <f t="shared" si="72"/>
        <v>0</v>
      </c>
      <c r="N84" s="1898">
        <f t="shared" si="72"/>
        <v>0</v>
      </c>
      <c r="O84" s="1898">
        <f t="shared" si="72"/>
        <v>0</v>
      </c>
      <c r="P84" s="2013">
        <f t="shared" si="72"/>
        <v>0</v>
      </c>
      <c r="Q84" s="2014">
        <f t="shared" si="72"/>
        <v>0</v>
      </c>
      <c r="R84" s="2014">
        <f t="shared" si="72"/>
        <v>0</v>
      </c>
      <c r="S84" s="2014">
        <f t="shared" si="72"/>
        <v>0</v>
      </c>
      <c r="T84" s="2014">
        <f t="shared" si="72"/>
        <v>0</v>
      </c>
      <c r="U84" s="2014">
        <f t="shared" si="72"/>
        <v>0</v>
      </c>
      <c r="V84" s="2014">
        <f t="shared" si="72"/>
        <v>0</v>
      </c>
      <c r="W84" s="2014">
        <f t="shared" si="72"/>
        <v>0</v>
      </c>
      <c r="X84" s="2014">
        <f t="shared" si="72"/>
        <v>0</v>
      </c>
      <c r="Y84" s="2014">
        <f t="shared" si="72"/>
        <v>0</v>
      </c>
      <c r="Z84" s="2014">
        <f t="shared" si="72"/>
        <v>0</v>
      </c>
      <c r="AA84" s="2014">
        <f t="shared" si="72"/>
        <v>0</v>
      </c>
      <c r="AB84" s="2014">
        <f>AB234</f>
        <v>0</v>
      </c>
      <c r="AC84" s="2014">
        <f>AC234</f>
        <v>0</v>
      </c>
      <c r="AD84" s="2014">
        <f>AD234</f>
        <v>0</v>
      </c>
      <c r="AE84" s="1990"/>
      <c r="AF84" s="1750"/>
    </row>
    <row r="85" spans="2:34">
      <c r="B85" s="1747"/>
      <c r="C85" s="2016" t="s">
        <v>150</v>
      </c>
      <c r="D85" s="2005"/>
      <c r="E85" s="2005"/>
      <c r="F85" s="2612" t="s">
        <v>94</v>
      </c>
      <c r="G85" s="1959"/>
      <c r="H85" s="2006"/>
      <c r="I85" s="2006"/>
      <c r="J85" s="2006"/>
      <c r="K85" s="2006"/>
      <c r="L85" s="2006"/>
      <c r="M85" s="2007"/>
      <c r="N85" s="2008"/>
      <c r="O85" s="2008"/>
      <c r="P85" s="2009"/>
      <c r="Q85" s="2010"/>
      <c r="R85" s="2010"/>
      <c r="S85" s="2010"/>
      <c r="T85" s="2010"/>
      <c r="U85" s="2010"/>
      <c r="V85" s="2010"/>
      <c r="W85" s="2010"/>
      <c r="X85" s="2010"/>
      <c r="Y85" s="2010"/>
      <c r="Z85" s="2010"/>
      <c r="AA85" s="2010"/>
      <c r="AB85" s="2010"/>
      <c r="AC85" s="2010"/>
      <c r="AD85" s="2010"/>
      <c r="AE85" s="1990"/>
      <c r="AF85" s="1750"/>
    </row>
    <row r="86" spans="2:34">
      <c r="B86" s="1747"/>
      <c r="C86" s="2017" t="s">
        <v>151</v>
      </c>
      <c r="D86" s="2018"/>
      <c r="E86" s="2018"/>
      <c r="F86" s="2619" t="s">
        <v>94</v>
      </c>
      <c r="G86" s="2019"/>
      <c r="H86" s="2020">
        <f>H69+H75+H80</f>
        <v>0</v>
      </c>
      <c r="I86" s="2020">
        <f t="shared" ref="I86:AA86" si="73">I69+I75+I80</f>
        <v>0</v>
      </c>
      <c r="J86" s="2020">
        <f>J69+J75+J80</f>
        <v>0</v>
      </c>
      <c r="K86" s="2020">
        <f t="shared" si="73"/>
        <v>0</v>
      </c>
      <c r="L86" s="2020">
        <f t="shared" si="73"/>
        <v>0</v>
      </c>
      <c r="M86" s="2021">
        <f t="shared" si="73"/>
        <v>0</v>
      </c>
      <c r="N86" s="2022">
        <f t="shared" si="73"/>
        <v>0</v>
      </c>
      <c r="O86" s="2022">
        <f t="shared" si="73"/>
        <v>0</v>
      </c>
      <c r="P86" s="2023">
        <f t="shared" si="73"/>
        <v>218.91188968609822</v>
      </c>
      <c r="Q86" s="2024">
        <f t="shared" si="73"/>
        <v>374.1082420155592</v>
      </c>
      <c r="R86" s="2024">
        <f t="shared" si="73"/>
        <v>536.37994277930954</v>
      </c>
      <c r="S86" s="2024">
        <f t="shared" si="73"/>
        <v>684.45740697063889</v>
      </c>
      <c r="T86" s="2024">
        <f t="shared" si="73"/>
        <v>834.19518812667752</v>
      </c>
      <c r="U86" s="2024">
        <f t="shared" si="73"/>
        <v>987.71225294366377</v>
      </c>
      <c r="V86" s="2024">
        <f t="shared" si="73"/>
        <v>1137.5454610838715</v>
      </c>
      <c r="W86" s="2024">
        <f t="shared" si="73"/>
        <v>1345.9439012814505</v>
      </c>
      <c r="X86" s="2024">
        <f t="shared" si="73"/>
        <v>1587.6691783261572</v>
      </c>
      <c r="Y86" s="2024">
        <f t="shared" si="73"/>
        <v>1917.8943144650425</v>
      </c>
      <c r="Z86" s="2024">
        <f t="shared" si="73"/>
        <v>2376.9592526576162</v>
      </c>
      <c r="AA86" s="2024">
        <f t="shared" si="73"/>
        <v>3035.513119484277</v>
      </c>
      <c r="AB86" s="2024">
        <f>AB69+AB75+AB80</f>
        <v>3846.5576851649548</v>
      </c>
      <c r="AC86" s="2024">
        <f>AC69+AC75+AC80</f>
        <v>4837.0020994147853</v>
      </c>
      <c r="AD86" s="2025">
        <f>AD69+AD75+AD80</f>
        <v>6037.9056342142931</v>
      </c>
      <c r="AE86" s="1990"/>
      <c r="AF86" s="1750"/>
    </row>
    <row r="87" spans="2:34">
      <c r="B87" s="1747"/>
      <c r="C87" s="2026"/>
      <c r="D87" s="2026"/>
      <c r="E87" s="2026"/>
      <c r="F87" s="2608"/>
      <c r="G87" s="1983"/>
      <c r="H87" s="1989"/>
      <c r="I87" s="1989"/>
      <c r="J87" s="1989"/>
      <c r="K87" s="1989"/>
      <c r="L87" s="1989"/>
      <c r="M87" s="1990"/>
      <c r="N87" s="1750"/>
      <c r="O87" s="1750"/>
      <c r="P87" s="1991"/>
      <c r="Q87" s="1992"/>
      <c r="R87" s="1992"/>
      <c r="S87" s="1992"/>
      <c r="T87" s="1992"/>
      <c r="U87" s="1992"/>
      <c r="V87" s="1992"/>
      <c r="W87" s="1992"/>
      <c r="X87" s="1992"/>
      <c r="Y87" s="1992"/>
      <c r="Z87" s="1992"/>
      <c r="AA87" s="1992"/>
      <c r="AB87" s="1992"/>
      <c r="AC87" s="1992"/>
      <c r="AD87" s="1992"/>
      <c r="AE87" s="1990"/>
      <c r="AF87" s="1750"/>
    </row>
    <row r="88" spans="2:34">
      <c r="B88" s="1747"/>
      <c r="C88" s="1747"/>
      <c r="D88" s="1747"/>
      <c r="E88" s="1747"/>
      <c r="F88" s="2608"/>
      <c r="G88" s="1983"/>
      <c r="H88" s="1989"/>
      <c r="I88" s="1989"/>
      <c r="J88" s="1989"/>
      <c r="K88" s="1989"/>
      <c r="L88" s="1989"/>
      <c r="M88" s="1990"/>
      <c r="N88" s="1750"/>
      <c r="O88" s="1750"/>
      <c r="P88" s="1991"/>
      <c r="Q88" s="1992"/>
      <c r="R88" s="1992"/>
      <c r="S88" s="1992"/>
      <c r="T88" s="1992"/>
      <c r="U88" s="1992"/>
      <c r="V88" s="1992"/>
      <c r="W88" s="1992"/>
      <c r="X88" s="1992"/>
      <c r="Y88" s="1992"/>
      <c r="Z88" s="1992"/>
      <c r="AA88" s="1992"/>
      <c r="AB88" s="1992"/>
      <c r="AC88" s="1992"/>
      <c r="AD88" s="1992"/>
      <c r="AE88" s="1990"/>
      <c r="AF88" s="1750"/>
    </row>
    <row r="89" spans="2:34">
      <c r="B89" s="1747"/>
      <c r="C89" s="1869" t="s">
        <v>152</v>
      </c>
      <c r="D89" s="1869"/>
      <c r="E89" s="1869"/>
      <c r="F89" s="2608"/>
      <c r="G89" s="1983"/>
      <c r="H89" s="2034">
        <f>+IF(AND((H67-H86)&lt;0.001,(H67-H86)&gt;-0.001),0,H67-H86)</f>
        <v>0</v>
      </c>
      <c r="I89" s="2034">
        <f>+IF(AND((I67-I86)&lt;0.001,(I67-I86)&gt;-0.001),0,I67-I86)</f>
        <v>0</v>
      </c>
      <c r="J89" s="2034">
        <f>+IF(AND((J67-J86)&lt;0.001,(J67-J86)&gt;-0.001),0,J67-J86)</f>
        <v>0</v>
      </c>
      <c r="K89" s="2034">
        <f t="shared" ref="K89:AA89" si="74">+IF(AND((K67-K86)&lt;0.001,(K67-K86)&gt;-0.001),0,K67-K86)</f>
        <v>0</v>
      </c>
      <c r="L89" s="2034">
        <f t="shared" si="74"/>
        <v>0</v>
      </c>
      <c r="M89" s="1897">
        <f t="shared" si="74"/>
        <v>0</v>
      </c>
      <c r="N89" s="1898">
        <f t="shared" si="74"/>
        <v>0</v>
      </c>
      <c r="O89" s="1898">
        <f t="shared" si="74"/>
        <v>0</v>
      </c>
      <c r="P89" s="2013">
        <f t="shared" si="74"/>
        <v>0</v>
      </c>
      <c r="Q89" s="2014">
        <f t="shared" si="74"/>
        <v>0</v>
      </c>
      <c r="R89" s="2014">
        <f t="shared" si="74"/>
        <v>0</v>
      </c>
      <c r="S89" s="2014">
        <f t="shared" si="74"/>
        <v>0</v>
      </c>
      <c r="T89" s="2014">
        <f t="shared" si="74"/>
        <v>0</v>
      </c>
      <c r="U89" s="2014">
        <f t="shared" si="74"/>
        <v>0</v>
      </c>
      <c r="V89" s="2014">
        <f t="shared" si="74"/>
        <v>0</v>
      </c>
      <c r="W89" s="2014">
        <f t="shared" si="74"/>
        <v>0</v>
      </c>
      <c r="X89" s="2014">
        <f t="shared" si="74"/>
        <v>0</v>
      </c>
      <c r="Y89" s="2014">
        <f t="shared" si="74"/>
        <v>0</v>
      </c>
      <c r="Z89" s="2014">
        <f t="shared" si="74"/>
        <v>0</v>
      </c>
      <c r="AA89" s="2014">
        <f t="shared" si="74"/>
        <v>0</v>
      </c>
      <c r="AB89" s="2014">
        <f>+IF(AND((AB67-AB86)&lt;0.001,(AB67-AB86)&gt;-0.001),0,AB67-AB86)</f>
        <v>0</v>
      </c>
      <c r="AC89" s="2014">
        <f>+IF(AND((AC67-AC86)&lt;0.001,(AC67-AC86)&gt;-0.001),0,AC67-AC86)</f>
        <v>0</v>
      </c>
      <c r="AD89" s="2014">
        <f>+IF(AND((AD67-AD86)&lt;0.001,(AD67-AD86)&gt;-0.001),0,AD67-AD86)</f>
        <v>0</v>
      </c>
      <c r="AE89" s="1990"/>
      <c r="AF89" s="1750"/>
    </row>
    <row r="90" spans="2:34">
      <c r="B90" s="1747"/>
      <c r="C90" s="1747"/>
      <c r="D90" s="1747"/>
      <c r="E90" s="1747"/>
      <c r="F90" s="2608"/>
      <c r="G90" s="1983"/>
      <c r="H90" s="2035"/>
      <c r="I90" s="2035"/>
      <c r="J90" s="2035"/>
      <c r="K90" s="2035"/>
      <c r="L90" s="2035"/>
      <c r="M90" s="2036"/>
      <c r="N90" s="2037"/>
      <c r="O90" s="2037"/>
      <c r="P90" s="2038"/>
      <c r="Q90" s="2039"/>
      <c r="R90" s="2039"/>
      <c r="S90" s="2039"/>
      <c r="T90" s="2039"/>
      <c r="U90" s="2039"/>
      <c r="V90" s="2039"/>
      <c r="W90" s="2039"/>
      <c r="X90" s="2039"/>
      <c r="Y90" s="2039"/>
      <c r="Z90" s="2039"/>
      <c r="AA90" s="2039"/>
      <c r="AB90" s="2039"/>
      <c r="AC90" s="2039"/>
      <c r="AD90" s="2039"/>
      <c r="AE90" s="1990"/>
      <c r="AF90" s="1750"/>
    </row>
    <row r="91" spans="2:34" ht="19">
      <c r="B91" s="1747"/>
      <c r="C91" s="1747"/>
      <c r="D91" s="1747"/>
      <c r="E91" s="1747"/>
      <c r="F91" s="2608"/>
      <c r="G91" s="2040"/>
      <c r="H91" s="2041"/>
      <c r="I91" s="2012"/>
      <c r="J91" s="2012"/>
      <c r="K91" s="2012"/>
      <c r="L91" s="2012"/>
      <c r="M91" s="1897"/>
      <c r="N91" s="1898"/>
      <c r="O91" s="1898"/>
      <c r="P91" s="2013"/>
      <c r="Q91" s="2014"/>
      <c r="R91" s="2014"/>
      <c r="S91" s="2014"/>
      <c r="T91" s="2014"/>
      <c r="U91" s="2014"/>
      <c r="V91" s="2014"/>
      <c r="W91" s="2014"/>
      <c r="X91" s="2014"/>
      <c r="Y91" s="2014"/>
      <c r="Z91" s="2014"/>
      <c r="AA91" s="2014"/>
      <c r="AB91" s="2014"/>
      <c r="AC91" s="2014"/>
      <c r="AD91" s="2014"/>
      <c r="AE91" s="1990"/>
      <c r="AF91" s="1750"/>
    </row>
    <row r="92" spans="2:34" ht="19">
      <c r="B92" s="1765" t="s">
        <v>153</v>
      </c>
      <c r="C92" s="1765"/>
      <c r="D92" s="1765"/>
      <c r="E92" s="1765"/>
      <c r="F92" s="2609"/>
      <c r="G92" s="1765"/>
      <c r="H92" s="2042">
        <v>2017</v>
      </c>
      <c r="I92" s="2043">
        <f t="shared" ref="I92:AA92" si="75">+H92+1</f>
        <v>2018</v>
      </c>
      <c r="J92" s="2043">
        <f t="shared" si="75"/>
        <v>2019</v>
      </c>
      <c r="K92" s="2043">
        <v>2021</v>
      </c>
      <c r="L92" s="2043">
        <f t="shared" si="75"/>
        <v>2022</v>
      </c>
      <c r="M92" s="2044">
        <f t="shared" si="75"/>
        <v>2023</v>
      </c>
      <c r="N92" s="2045">
        <f t="shared" si="75"/>
        <v>2024</v>
      </c>
      <c r="O92" s="2045">
        <f t="shared" si="75"/>
        <v>2025</v>
      </c>
      <c r="P92" s="2046">
        <f t="shared" si="75"/>
        <v>2026</v>
      </c>
      <c r="Q92" s="2047">
        <f t="shared" si="75"/>
        <v>2027</v>
      </c>
      <c r="R92" s="2047">
        <f t="shared" si="75"/>
        <v>2028</v>
      </c>
      <c r="S92" s="2047">
        <f t="shared" si="75"/>
        <v>2029</v>
      </c>
      <c r="T92" s="2047">
        <f t="shared" si="75"/>
        <v>2030</v>
      </c>
      <c r="U92" s="2047">
        <f t="shared" si="75"/>
        <v>2031</v>
      </c>
      <c r="V92" s="2047">
        <f t="shared" si="75"/>
        <v>2032</v>
      </c>
      <c r="W92" s="2047">
        <f t="shared" si="75"/>
        <v>2033</v>
      </c>
      <c r="X92" s="2047">
        <f t="shared" si="75"/>
        <v>2034</v>
      </c>
      <c r="Y92" s="2047">
        <f t="shared" si="75"/>
        <v>2035</v>
      </c>
      <c r="Z92" s="2047">
        <f t="shared" si="75"/>
        <v>2036</v>
      </c>
      <c r="AA92" s="2047">
        <f t="shared" si="75"/>
        <v>2037</v>
      </c>
      <c r="AB92" s="2047">
        <f>+AA92+1</f>
        <v>2038</v>
      </c>
      <c r="AC92" s="2047">
        <f>+AB92+1</f>
        <v>2039</v>
      </c>
      <c r="AD92" s="2047">
        <f>+AC92+1</f>
        <v>2040</v>
      </c>
      <c r="AE92" s="1990"/>
      <c r="AF92" s="1750"/>
      <c r="AG92" s="2047" t="s">
        <v>888</v>
      </c>
      <c r="AH92" s="2047" t="s">
        <v>889</v>
      </c>
    </row>
    <row r="93" spans="2:34">
      <c r="B93" s="1747"/>
      <c r="C93" s="1747"/>
      <c r="D93" s="1747"/>
      <c r="E93" s="1747"/>
      <c r="F93" s="2608"/>
      <c r="G93" s="2048"/>
      <c r="H93" s="2012"/>
      <c r="I93" s="2012"/>
      <c r="J93" s="2012"/>
      <c r="K93" s="2012"/>
      <c r="L93" s="2012"/>
      <c r="M93" s="1897"/>
      <c r="N93" s="1898"/>
      <c r="O93" s="1898"/>
      <c r="P93" s="2013"/>
      <c r="Q93" s="2014"/>
      <c r="R93" s="2014"/>
      <c r="S93" s="2014"/>
      <c r="T93" s="2014"/>
      <c r="U93" s="2014"/>
      <c r="V93" s="2014"/>
      <c r="W93" s="2014"/>
      <c r="X93" s="2014"/>
      <c r="Y93" s="2014"/>
      <c r="Z93" s="2014"/>
      <c r="AA93" s="2014"/>
      <c r="AB93" s="2014"/>
      <c r="AC93" s="2014"/>
      <c r="AD93" s="2014"/>
      <c r="AE93" s="1990"/>
      <c r="AF93" s="1750"/>
    </row>
    <row r="94" spans="2:34">
      <c r="B94" s="1747"/>
      <c r="C94" s="1747" t="s">
        <v>116</v>
      </c>
      <c r="D94" s="1747"/>
      <c r="E94" s="1747"/>
      <c r="F94" s="2612" t="s">
        <v>94</v>
      </c>
      <c r="G94" s="1959"/>
      <c r="H94" s="2012">
        <f>+H36</f>
        <v>0</v>
      </c>
      <c r="I94" s="2012">
        <f>+I36</f>
        <v>0</v>
      </c>
      <c r="J94" s="2012">
        <f>+J36</f>
        <v>0</v>
      </c>
      <c r="K94" s="2012">
        <f>K37</f>
        <v>0</v>
      </c>
      <c r="L94" s="2012">
        <f t="shared" ref="L94:AD94" si="76">L37</f>
        <v>0</v>
      </c>
      <c r="M94" s="1897">
        <f t="shared" si="76"/>
        <v>0</v>
      </c>
      <c r="N94" s="1898">
        <f t="shared" si="76"/>
        <v>0</v>
      </c>
      <c r="O94" s="1898">
        <f t="shared" si="76"/>
        <v>0</v>
      </c>
      <c r="P94" s="2013">
        <f t="shared" si="76"/>
        <v>-32.58481573738618</v>
      </c>
      <c r="Q94" s="2014">
        <f t="shared" si="76"/>
        <v>64.188430204296679</v>
      </c>
      <c r="R94" s="2014">
        <f t="shared" si="76"/>
        <v>112.95256193690619</v>
      </c>
      <c r="S94" s="2014">
        <f t="shared" si="76"/>
        <v>178.70028307879332</v>
      </c>
      <c r="T94" s="2014">
        <f t="shared" si="76"/>
        <v>262.61240084985121</v>
      </c>
      <c r="U94" s="2014">
        <f t="shared" si="76"/>
        <v>320.15730366381069</v>
      </c>
      <c r="V94" s="2014">
        <f t="shared" si="76"/>
        <v>394.81200599530428</v>
      </c>
      <c r="W94" s="2014">
        <f t="shared" si="76"/>
        <v>486.46540651844066</v>
      </c>
      <c r="X94" s="2014">
        <f t="shared" si="76"/>
        <v>612.99252816980061</v>
      </c>
      <c r="Y94" s="2014">
        <f t="shared" si="76"/>
        <v>746.40968160266141</v>
      </c>
      <c r="Z94" s="2014">
        <f t="shared" si="76"/>
        <v>894.8981821205366</v>
      </c>
      <c r="AA94" s="2014">
        <f t="shared" si="76"/>
        <v>1088.1711491818376</v>
      </c>
      <c r="AB94" s="2014">
        <f t="shared" si="76"/>
        <v>1315.0037879858962</v>
      </c>
      <c r="AC94" s="2014">
        <f t="shared" si="76"/>
        <v>1580.2780692401484</v>
      </c>
      <c r="AD94" s="2014">
        <f t="shared" si="76"/>
        <v>1889.9227390380083</v>
      </c>
      <c r="AE94" s="1990"/>
      <c r="AF94" s="1750"/>
    </row>
    <row r="95" spans="2:34">
      <c r="C95" s="2049" t="s">
        <v>154</v>
      </c>
      <c r="D95" s="2049"/>
      <c r="E95" s="2049"/>
      <c r="F95" s="2612" t="s">
        <v>94</v>
      </c>
      <c r="G95" s="1959"/>
      <c r="H95" s="2012">
        <f>H49</f>
        <v>0</v>
      </c>
      <c r="I95" s="2012">
        <f t="shared" ref="I95:AD95" si="77">I49</f>
        <v>0</v>
      </c>
      <c r="J95" s="2012">
        <f t="shared" si="77"/>
        <v>0</v>
      </c>
      <c r="K95" s="2012">
        <f t="shared" si="77"/>
        <v>0</v>
      </c>
      <c r="L95" s="2012">
        <f t="shared" si="77"/>
        <v>0</v>
      </c>
      <c r="M95" s="1897">
        <f t="shared" si="77"/>
        <v>0</v>
      </c>
      <c r="N95" s="1898">
        <f t="shared" si="77"/>
        <v>0</v>
      </c>
      <c r="O95" s="1898">
        <f t="shared" si="77"/>
        <v>0</v>
      </c>
      <c r="P95" s="2013">
        <f t="shared" si="77"/>
        <v>0</v>
      </c>
      <c r="Q95" s="2014">
        <f t="shared" si="77"/>
        <v>0</v>
      </c>
      <c r="R95" s="2014">
        <f t="shared" si="77"/>
        <v>0</v>
      </c>
      <c r="S95" s="2014">
        <f t="shared" si="77"/>
        <v>-19.053174415988089</v>
      </c>
      <c r="T95" s="2014">
        <f t="shared" si="77"/>
        <v>-51.316191924016557</v>
      </c>
      <c r="U95" s="2014">
        <f t="shared" si="77"/>
        <v>-65.79302777870835</v>
      </c>
      <c r="V95" s="2014">
        <f t="shared" si="77"/>
        <v>-85.642803488660405</v>
      </c>
      <c r="W95" s="2014">
        <f t="shared" si="77"/>
        <v>-110.74218865610528</v>
      </c>
      <c r="X95" s="2014">
        <f t="shared" si="77"/>
        <v>-146.45369016201724</v>
      </c>
      <c r="Y95" s="2014">
        <f t="shared" si="77"/>
        <v>-184.38220120237943</v>
      </c>
      <c r="Z95" s="2014">
        <f t="shared" si="77"/>
        <v>-226.74211636824597</v>
      </c>
      <c r="AA95" s="2014">
        <f t="shared" si="77"/>
        <v>-282.23737149714026</v>
      </c>
      <c r="AB95" s="2014">
        <f t="shared" si="77"/>
        <v>-347.59052814886178</v>
      </c>
      <c r="AC95" s="2014">
        <f t="shared" si="77"/>
        <v>-424.47617753564145</v>
      </c>
      <c r="AD95" s="2014">
        <f t="shared" si="77"/>
        <v>-514.67294348550331</v>
      </c>
      <c r="AE95" s="1990"/>
      <c r="AF95" s="1750"/>
    </row>
    <row r="96" spans="2:34">
      <c r="C96" s="2049" t="s">
        <v>155</v>
      </c>
      <c r="D96" s="2049"/>
      <c r="E96" s="2049"/>
      <c r="F96" s="2612" t="s">
        <v>94</v>
      </c>
      <c r="G96" s="1959"/>
      <c r="H96" s="2012">
        <f>-H143</f>
        <v>0</v>
      </c>
      <c r="I96" s="2012">
        <f t="shared" ref="I96:AA96" si="78">-I143</f>
        <v>0</v>
      </c>
      <c r="J96" s="2012">
        <f t="shared" si="78"/>
        <v>0</v>
      </c>
      <c r="K96" s="2012">
        <f t="shared" si="78"/>
        <v>0</v>
      </c>
      <c r="L96" s="2012">
        <f t="shared" si="78"/>
        <v>0</v>
      </c>
      <c r="M96" s="1897">
        <f t="shared" si="78"/>
        <v>0</v>
      </c>
      <c r="N96" s="1898">
        <f t="shared" si="78"/>
        <v>0</v>
      </c>
      <c r="O96" s="1898">
        <f t="shared" si="78"/>
        <v>0</v>
      </c>
      <c r="P96" s="2013">
        <f t="shared" si="78"/>
        <v>-0.12328767123287671</v>
      </c>
      <c r="Q96" s="2014">
        <f t="shared" si="78"/>
        <v>-13.107484835530702</v>
      </c>
      <c r="R96" s="2014">
        <f t="shared" si="78"/>
        <v>-7.0898750900399108</v>
      </c>
      <c r="S96" s="2014">
        <f t="shared" si="78"/>
        <v>-9.0907761928162643</v>
      </c>
      <c r="T96" s="2014">
        <f t="shared" si="78"/>
        <v>-11.243766392729704</v>
      </c>
      <c r="U96" s="2014">
        <f t="shared" si="78"/>
        <v>-8.9871612877218681</v>
      </c>
      <c r="V96" s="2014">
        <f t="shared" si="78"/>
        <v>-11.1261983271947</v>
      </c>
      <c r="W96" s="2014">
        <f t="shared" si="78"/>
        <v>-13.149264145660503</v>
      </c>
      <c r="X96" s="2014">
        <f t="shared" si="78"/>
        <v>-17.36775438292706</v>
      </c>
      <c r="Y96" s="2014">
        <f t="shared" si="78"/>
        <v>-18.176942999580589</v>
      </c>
      <c r="Z96" s="2014">
        <f t="shared" si="78"/>
        <v>-19.397592306443414</v>
      </c>
      <c r="AA96" s="2014">
        <f t="shared" si="78"/>
        <v>-24.858247817904157</v>
      </c>
      <c r="AB96" s="2014">
        <f>-AB143</f>
        <v>-28.977673609785626</v>
      </c>
      <c r="AC96" s="2014">
        <f>-AC143</f>
        <v>-33.719772588275106</v>
      </c>
      <c r="AD96" s="2014">
        <f>-AD143</f>
        <v>-39.176365548243211</v>
      </c>
      <c r="AE96" s="1990"/>
      <c r="AF96" s="1750"/>
    </row>
    <row r="97" spans="1:34" s="1101" customFormat="1">
      <c r="A97" s="1037"/>
      <c r="B97" s="1037"/>
      <c r="C97" s="2050" t="s">
        <v>156</v>
      </c>
      <c r="D97" s="2050"/>
      <c r="E97" s="2050"/>
      <c r="F97" s="2611" t="s">
        <v>94</v>
      </c>
      <c r="G97" s="2051"/>
      <c r="H97" s="1912">
        <f>SUM(H94:H96)</f>
        <v>0</v>
      </c>
      <c r="I97" s="1912">
        <f t="shared" ref="I97:AA97" si="79">SUM(I94:I96)</f>
        <v>0</v>
      </c>
      <c r="J97" s="1912">
        <f t="shared" si="79"/>
        <v>0</v>
      </c>
      <c r="K97" s="1912">
        <f t="shared" si="79"/>
        <v>0</v>
      </c>
      <c r="L97" s="1912">
        <f t="shared" si="79"/>
        <v>0</v>
      </c>
      <c r="M97" s="2052">
        <f t="shared" si="79"/>
        <v>0</v>
      </c>
      <c r="N97" s="2053">
        <f t="shared" si="79"/>
        <v>0</v>
      </c>
      <c r="O97" s="2053">
        <f t="shared" si="79"/>
        <v>0</v>
      </c>
      <c r="P97" s="2054">
        <f t="shared" si="79"/>
        <v>-32.708103408619053</v>
      </c>
      <c r="Q97" s="2055">
        <f t="shared" si="79"/>
        <v>51.080945368765981</v>
      </c>
      <c r="R97" s="2055">
        <f t="shared" si="79"/>
        <v>105.86268684686628</v>
      </c>
      <c r="S97" s="2055">
        <f t="shared" si="79"/>
        <v>150.55633246998897</v>
      </c>
      <c r="T97" s="2055">
        <f t="shared" si="79"/>
        <v>200.05244253310497</v>
      </c>
      <c r="U97" s="2055">
        <f t="shared" si="79"/>
        <v>245.37711459738048</v>
      </c>
      <c r="V97" s="2055">
        <f t="shared" si="79"/>
        <v>298.04300417944916</v>
      </c>
      <c r="W97" s="2055">
        <f t="shared" si="79"/>
        <v>362.57395371667491</v>
      </c>
      <c r="X97" s="2055">
        <f t="shared" si="79"/>
        <v>449.17108362485635</v>
      </c>
      <c r="Y97" s="2055">
        <f t="shared" si="79"/>
        <v>543.85053740070146</v>
      </c>
      <c r="Z97" s="2055">
        <f t="shared" si="79"/>
        <v>648.75847344584713</v>
      </c>
      <c r="AA97" s="2055">
        <f t="shared" si="79"/>
        <v>781.0755298667932</v>
      </c>
      <c r="AB97" s="2055">
        <f>SUM(AB94:AB96)</f>
        <v>938.4355862272489</v>
      </c>
      <c r="AC97" s="2055">
        <f>SUM(AC94:AC96)</f>
        <v>1122.0821191162318</v>
      </c>
      <c r="AD97" s="2055">
        <f>SUM(AD94:AD96)</f>
        <v>1336.0734300042618</v>
      </c>
      <c r="AE97" s="1796" t="str">
        <f>+IFERROR((T97/K97)^(1/(COUNT($K$5:$T$5)-1))-1,"na")</f>
        <v>na</v>
      </c>
      <c r="AF97" s="1796">
        <f>+IFERROR((AD97/U97)^(1/(COUNT($U$5:$AD$5)-1))-1,"na")</f>
        <v>0.2071948209275507</v>
      </c>
      <c r="AG97" s="2063">
        <f>SUM(P97:AD97)</f>
        <v>7200.2851359895521</v>
      </c>
      <c r="AH97" s="2063">
        <f>SUM(M97:T97)</f>
        <v>474.84430381010714</v>
      </c>
    </row>
    <row r="98" spans="1:34">
      <c r="C98" s="2049" t="s">
        <v>157</v>
      </c>
      <c r="D98" s="2049"/>
      <c r="E98" s="2049"/>
      <c r="F98" s="2612" t="s">
        <v>94</v>
      </c>
      <c r="G98" s="1959"/>
      <c r="H98" s="2012">
        <f>-H129</f>
        <v>0</v>
      </c>
      <c r="I98" s="2012">
        <f t="shared" ref="I98:AA98" si="80">-I129</f>
        <v>0</v>
      </c>
      <c r="J98" s="2012">
        <f t="shared" si="80"/>
        <v>0</v>
      </c>
      <c r="K98" s="2012">
        <f t="shared" si="80"/>
        <v>0</v>
      </c>
      <c r="L98" s="2012">
        <f t="shared" si="80"/>
        <v>0</v>
      </c>
      <c r="M98" s="1897">
        <f t="shared" si="80"/>
        <v>0</v>
      </c>
      <c r="N98" s="1898">
        <f t="shared" si="80"/>
        <v>0</v>
      </c>
      <c r="O98" s="1898">
        <f t="shared" si="80"/>
        <v>0</v>
      </c>
      <c r="P98" s="2013">
        <f t="shared" si="80"/>
        <v>-224.71958245800272</v>
      </c>
      <c r="Q98" s="2014">
        <f t="shared" si="80"/>
        <v>-224.71958245800272</v>
      </c>
      <c r="R98" s="2014">
        <f t="shared" si="80"/>
        <v>-224.71958245800272</v>
      </c>
      <c r="S98" s="2014">
        <f t="shared" si="80"/>
        <v>-224.71958245800272</v>
      </c>
      <c r="T98" s="2014">
        <f t="shared" si="80"/>
        <v>-224.71958245800272</v>
      </c>
      <c r="U98" s="2014">
        <f t="shared" si="80"/>
        <v>-224.71958245800272</v>
      </c>
      <c r="V98" s="2014">
        <f t="shared" si="80"/>
        <v>-224.71958245800272</v>
      </c>
      <c r="W98" s="2014">
        <f t="shared" si="80"/>
        <v>-224.71958245800272</v>
      </c>
      <c r="X98" s="2014">
        <f t="shared" si="80"/>
        <v>-224.71958245800272</v>
      </c>
      <c r="Y98" s="2014">
        <f t="shared" si="80"/>
        <v>-224.71958245800272</v>
      </c>
      <c r="Z98" s="2014">
        <f t="shared" si="80"/>
        <v>-224.71958245800272</v>
      </c>
      <c r="AA98" s="2014">
        <f t="shared" si="80"/>
        <v>-224.71958245800272</v>
      </c>
      <c r="AB98" s="2014">
        <f>-AB129</f>
        <v>-224.71958245800272</v>
      </c>
      <c r="AC98" s="2014">
        <f>-AC129</f>
        <v>-224.71958245800272</v>
      </c>
      <c r="AD98" s="2014">
        <f>-AD129</f>
        <v>-224.71958245800272</v>
      </c>
      <c r="AE98" s="1990"/>
      <c r="AF98" s="1750"/>
    </row>
    <row r="99" spans="1:34" s="1101" customFormat="1">
      <c r="A99" s="1037"/>
      <c r="B99" s="1037"/>
      <c r="C99" s="2056" t="s">
        <v>158</v>
      </c>
      <c r="D99" s="2056"/>
      <c r="E99" s="2056"/>
      <c r="F99" s="2611" t="s">
        <v>94</v>
      </c>
      <c r="G99" s="2051"/>
      <c r="H99" s="2057">
        <f>H98</f>
        <v>0</v>
      </c>
      <c r="I99" s="2057">
        <f t="shared" ref="I99:AA99" si="81">I98</f>
        <v>0</v>
      </c>
      <c r="J99" s="2057">
        <f t="shared" si="81"/>
        <v>0</v>
      </c>
      <c r="K99" s="2057">
        <f t="shared" si="81"/>
        <v>0</v>
      </c>
      <c r="L99" s="2057">
        <f t="shared" si="81"/>
        <v>0</v>
      </c>
      <c r="M99" s="2058">
        <f t="shared" si="81"/>
        <v>0</v>
      </c>
      <c r="N99" s="2059">
        <f t="shared" si="81"/>
        <v>0</v>
      </c>
      <c r="O99" s="2059">
        <f t="shared" si="81"/>
        <v>0</v>
      </c>
      <c r="P99" s="2060">
        <f t="shared" si="81"/>
        <v>-224.71958245800272</v>
      </c>
      <c r="Q99" s="2061">
        <f t="shared" si="81"/>
        <v>-224.71958245800272</v>
      </c>
      <c r="R99" s="2061">
        <f t="shared" si="81"/>
        <v>-224.71958245800272</v>
      </c>
      <c r="S99" s="2061">
        <f t="shared" si="81"/>
        <v>-224.71958245800272</v>
      </c>
      <c r="T99" s="2061">
        <f t="shared" si="81"/>
        <v>-224.71958245800272</v>
      </c>
      <c r="U99" s="2062">
        <f t="shared" si="81"/>
        <v>-224.71958245800272</v>
      </c>
      <c r="V99" s="2062">
        <f t="shared" si="81"/>
        <v>-224.71958245800272</v>
      </c>
      <c r="W99" s="2062">
        <f t="shared" si="81"/>
        <v>-224.71958245800272</v>
      </c>
      <c r="X99" s="2062">
        <f t="shared" si="81"/>
        <v>-224.71958245800272</v>
      </c>
      <c r="Y99" s="2062">
        <f t="shared" si="81"/>
        <v>-224.71958245800272</v>
      </c>
      <c r="Z99" s="2062">
        <f t="shared" si="81"/>
        <v>-224.71958245800272</v>
      </c>
      <c r="AA99" s="2062">
        <f t="shared" si="81"/>
        <v>-224.71958245800272</v>
      </c>
      <c r="AB99" s="2062">
        <f>AB98</f>
        <v>-224.71958245800272</v>
      </c>
      <c r="AC99" s="2062">
        <f>AC98</f>
        <v>-224.71958245800272</v>
      </c>
      <c r="AD99" s="2062">
        <f>AD98</f>
        <v>-224.71958245800272</v>
      </c>
      <c r="AE99" s="1796" t="str">
        <f>+IFERROR((T99/K99)^(1/(COUNT($K$5:$T$5)-1))-1,"na")</f>
        <v>na</v>
      </c>
      <c r="AF99" s="1796" t="str">
        <f>+IFERROR((U99/L99)^(1/(COUNT($K$5:$T$5)-1))-1,"na")</f>
        <v>na</v>
      </c>
      <c r="AG99" s="2063">
        <f>SUM(P99:AD99)</f>
        <v>-3370.7937368700395</v>
      </c>
      <c r="AH99" s="2063">
        <f>SUM(M99:T99)</f>
        <v>-1123.5979122900135</v>
      </c>
    </row>
    <row r="100" spans="1:34" s="1101" customFormat="1">
      <c r="A100" s="1037"/>
      <c r="B100" s="1037"/>
      <c r="C100" s="2050" t="s">
        <v>159</v>
      </c>
      <c r="D100" s="2050"/>
      <c r="E100" s="2050"/>
      <c r="F100" s="2611" t="s">
        <v>94</v>
      </c>
      <c r="G100" s="2051"/>
      <c r="H100" s="2064">
        <f>H99+H97</f>
        <v>0</v>
      </c>
      <c r="I100" s="2065">
        <f>I99+I97</f>
        <v>0</v>
      </c>
      <c r="J100" s="2065">
        <f>J99+J97</f>
        <v>0</v>
      </c>
      <c r="K100" s="2065">
        <f>K97+K99</f>
        <v>0</v>
      </c>
      <c r="L100" s="2065">
        <f t="shared" ref="L100:AD100" si="82">L97+L99</f>
        <v>0</v>
      </c>
      <c r="M100" s="2052">
        <f t="shared" si="82"/>
        <v>0</v>
      </c>
      <c r="N100" s="2053">
        <f t="shared" si="82"/>
        <v>0</v>
      </c>
      <c r="O100" s="2053">
        <f t="shared" si="82"/>
        <v>0</v>
      </c>
      <c r="P100" s="2054">
        <f t="shared" si="82"/>
        <v>-257.4276858666218</v>
      </c>
      <c r="Q100" s="2055">
        <f t="shared" si="82"/>
        <v>-173.63863708923674</v>
      </c>
      <c r="R100" s="2055">
        <f t="shared" si="82"/>
        <v>-118.85689561113644</v>
      </c>
      <c r="S100" s="2055">
        <f t="shared" si="82"/>
        <v>-74.163249988013746</v>
      </c>
      <c r="T100" s="2055">
        <f t="shared" si="82"/>
        <v>-24.667139924897754</v>
      </c>
      <c r="U100" s="2055">
        <f t="shared" si="82"/>
        <v>20.657532139377764</v>
      </c>
      <c r="V100" s="2055">
        <f t="shared" si="82"/>
        <v>73.323421721446437</v>
      </c>
      <c r="W100" s="2055">
        <f t="shared" si="82"/>
        <v>137.85437125867219</v>
      </c>
      <c r="X100" s="2055">
        <f t="shared" si="82"/>
        <v>224.45150116685363</v>
      </c>
      <c r="Y100" s="2055">
        <f t="shared" si="82"/>
        <v>319.13095494269874</v>
      </c>
      <c r="Z100" s="2055">
        <f t="shared" si="82"/>
        <v>424.03889098784441</v>
      </c>
      <c r="AA100" s="2055">
        <f t="shared" si="82"/>
        <v>556.35594740879048</v>
      </c>
      <c r="AB100" s="2055">
        <f t="shared" si="82"/>
        <v>713.71600376924619</v>
      </c>
      <c r="AC100" s="2055">
        <f t="shared" si="82"/>
        <v>897.36253665822903</v>
      </c>
      <c r="AD100" s="2055">
        <f t="shared" si="82"/>
        <v>1111.3538475462592</v>
      </c>
      <c r="AE100" s="1796" t="str">
        <f>+IFERROR((T100/K100)^(1/(COUNT($K$5:$T$5)-1))-1,"na")</f>
        <v>na</v>
      </c>
      <c r="AF100" s="1796">
        <f>+IFERROR((AD100/U100)^(1/(COUNT($U$5:$AD$5)-1))-1,"na")</f>
        <v>0.55707027288691147</v>
      </c>
      <c r="AG100" s="2063">
        <f>SUM(P100:AD100)</f>
        <v>3829.4913991195117</v>
      </c>
      <c r="AH100" s="2063">
        <f>SUM(M100:T100)</f>
        <v>-648.75360847990646</v>
      </c>
    </row>
    <row r="101" spans="1:34">
      <c r="B101" s="1747"/>
      <c r="C101" s="2049" t="str">
        <f>C44</f>
        <v>Financial Income</v>
      </c>
      <c r="D101" s="2049"/>
      <c r="E101" s="2049"/>
      <c r="F101" s="2612" t="s">
        <v>94</v>
      </c>
      <c r="G101" s="1959"/>
      <c r="H101" s="2012">
        <f>H248</f>
        <v>0</v>
      </c>
      <c r="I101" s="2012">
        <f>I248</f>
        <v>0</v>
      </c>
      <c r="J101" s="2012">
        <f>J248</f>
        <v>0</v>
      </c>
      <c r="K101" s="2012">
        <f>K248</f>
        <v>0</v>
      </c>
      <c r="L101" s="2066">
        <f t="shared" ref="L101:AD101" si="83">L248</f>
        <v>0</v>
      </c>
      <c r="M101" s="2067">
        <f t="shared" si="83"/>
        <v>0</v>
      </c>
      <c r="N101" s="1833">
        <f t="shared" si="83"/>
        <v>0</v>
      </c>
      <c r="O101" s="1833">
        <f t="shared" si="83"/>
        <v>0</v>
      </c>
      <c r="P101" s="2068">
        <f t="shared" si="83"/>
        <v>0</v>
      </c>
      <c r="Q101" s="2069">
        <f t="shared" si="83"/>
        <v>0</v>
      </c>
      <c r="R101" s="2069">
        <f t="shared" si="83"/>
        <v>0</v>
      </c>
      <c r="S101" s="2069">
        <f t="shared" si="83"/>
        <v>0</v>
      </c>
      <c r="T101" s="2069">
        <f t="shared" si="83"/>
        <v>0</v>
      </c>
      <c r="U101" s="2069">
        <f t="shared" si="83"/>
        <v>0</v>
      </c>
      <c r="V101" s="2069">
        <f t="shared" si="83"/>
        <v>0</v>
      </c>
      <c r="W101" s="2069">
        <f t="shared" si="83"/>
        <v>0</v>
      </c>
      <c r="X101" s="2069">
        <f t="shared" si="83"/>
        <v>0</v>
      </c>
      <c r="Y101" s="2069">
        <f t="shared" si="83"/>
        <v>0</v>
      </c>
      <c r="Z101" s="2069">
        <f t="shared" si="83"/>
        <v>0</v>
      </c>
      <c r="AA101" s="2069">
        <f t="shared" si="83"/>
        <v>0</v>
      </c>
      <c r="AB101" s="2069">
        <f t="shared" si="83"/>
        <v>0</v>
      </c>
      <c r="AC101" s="2069">
        <f t="shared" si="83"/>
        <v>0</v>
      </c>
      <c r="AD101" s="2069">
        <f t="shared" si="83"/>
        <v>0</v>
      </c>
      <c r="AE101" s="1990"/>
      <c r="AF101" s="1750"/>
    </row>
    <row r="102" spans="1:34">
      <c r="B102" s="1747"/>
      <c r="C102" s="2049" t="s">
        <v>119</v>
      </c>
      <c r="D102" s="2049"/>
      <c r="E102" s="2049"/>
      <c r="F102" s="2612" t="s">
        <v>94</v>
      </c>
      <c r="G102" s="1959"/>
      <c r="H102" s="2034">
        <f>-(H207+H217+H227+H237)</f>
        <v>0</v>
      </c>
      <c r="I102" s="2012">
        <f t="shared" ref="I102:AD102" si="84">-(I207+I217+I227+I237)</f>
        <v>0</v>
      </c>
      <c r="J102" s="2012">
        <f t="shared" si="84"/>
        <v>0</v>
      </c>
      <c r="K102" s="2012">
        <f t="shared" si="84"/>
        <v>0</v>
      </c>
      <c r="L102" s="2070">
        <f t="shared" si="84"/>
        <v>0</v>
      </c>
      <c r="M102" s="1897">
        <f t="shared" si="84"/>
        <v>0</v>
      </c>
      <c r="N102" s="1898">
        <f t="shared" si="84"/>
        <v>0</v>
      </c>
      <c r="O102" s="1898">
        <f t="shared" si="84"/>
        <v>0</v>
      </c>
      <c r="P102" s="2013">
        <f t="shared" si="84"/>
        <v>0</v>
      </c>
      <c r="Q102" s="2014">
        <f t="shared" si="84"/>
        <v>-1.5</v>
      </c>
      <c r="R102" s="2014">
        <f t="shared" si="84"/>
        <v>-4.2</v>
      </c>
      <c r="S102" s="2014">
        <f t="shared" si="84"/>
        <v>-6.1000000000000005</v>
      </c>
      <c r="T102" s="2014">
        <f t="shared" si="84"/>
        <v>-7.1000000000000005</v>
      </c>
      <c r="U102" s="2014">
        <f t="shared" si="84"/>
        <v>-7.4</v>
      </c>
      <c r="V102" s="2014">
        <f t="shared" si="84"/>
        <v>-6.9</v>
      </c>
      <c r="W102" s="2014">
        <f t="shared" si="84"/>
        <v>-5.9</v>
      </c>
      <c r="X102" s="2014">
        <f t="shared" si="84"/>
        <v>-4.4000000000000004</v>
      </c>
      <c r="Y102" s="2014">
        <f t="shared" si="84"/>
        <v>-2.4</v>
      </c>
      <c r="Z102" s="2014">
        <f t="shared" si="84"/>
        <v>-0.70000000000000007</v>
      </c>
      <c r="AA102" s="2014">
        <f t="shared" si="84"/>
        <v>0</v>
      </c>
      <c r="AB102" s="2014">
        <f t="shared" si="84"/>
        <v>0</v>
      </c>
      <c r="AC102" s="2014">
        <f t="shared" si="84"/>
        <v>0</v>
      </c>
      <c r="AD102" s="2014">
        <f t="shared" si="84"/>
        <v>0</v>
      </c>
      <c r="AE102" s="1990"/>
      <c r="AF102" s="1750"/>
      <c r="AG102" s="2063">
        <f>SUM(P102:AD102)</f>
        <v>-46.6</v>
      </c>
      <c r="AH102" s="2063">
        <f>SUM(M102:T102)</f>
        <v>-18.900000000000002</v>
      </c>
    </row>
    <row r="103" spans="1:34">
      <c r="B103" s="1747"/>
      <c r="C103" s="2049" t="s">
        <v>160</v>
      </c>
      <c r="D103" s="2049"/>
      <c r="E103" s="2049"/>
      <c r="F103" s="2612" t="s">
        <v>94</v>
      </c>
      <c r="G103" s="1959"/>
      <c r="H103" s="2012">
        <f>H213+H223+H233</f>
        <v>0</v>
      </c>
      <c r="I103" s="2012">
        <f t="shared" ref="I103:AC103" si="85">I213+I223+I233</f>
        <v>0</v>
      </c>
      <c r="J103" s="2012">
        <f t="shared" si="85"/>
        <v>0</v>
      </c>
      <c r="K103" s="2012">
        <f t="shared" si="85"/>
        <v>0</v>
      </c>
      <c r="L103" s="2012">
        <f t="shared" si="85"/>
        <v>0</v>
      </c>
      <c r="M103" s="1897">
        <f>M213+M223+M233</f>
        <v>0</v>
      </c>
      <c r="N103" s="1898">
        <f>N223+N233+N213</f>
        <v>0</v>
      </c>
      <c r="O103" s="1898">
        <f t="shared" si="85"/>
        <v>0</v>
      </c>
      <c r="P103" s="2013">
        <f t="shared" si="85"/>
        <v>0</v>
      </c>
      <c r="Q103" s="2014">
        <f t="shared" si="85"/>
        <v>0</v>
      </c>
      <c r="R103" s="2014">
        <f t="shared" si="85"/>
        <v>0</v>
      </c>
      <c r="S103" s="2014">
        <f t="shared" si="85"/>
        <v>0</v>
      </c>
      <c r="T103" s="2014">
        <f t="shared" si="85"/>
        <v>0</v>
      </c>
      <c r="U103" s="2014">
        <f t="shared" si="85"/>
        <v>0</v>
      </c>
      <c r="V103" s="2014">
        <f t="shared" si="85"/>
        <v>-50</v>
      </c>
      <c r="W103" s="2014">
        <f t="shared" si="85"/>
        <v>-50</v>
      </c>
      <c r="X103" s="2014">
        <f t="shared" si="85"/>
        <v>-100</v>
      </c>
      <c r="Y103" s="2014">
        <f t="shared" si="85"/>
        <v>-100</v>
      </c>
      <c r="Z103" s="2014">
        <f t="shared" si="85"/>
        <v>-70</v>
      </c>
      <c r="AA103" s="2014">
        <f t="shared" si="85"/>
        <v>0</v>
      </c>
      <c r="AB103" s="2014">
        <f t="shared" si="85"/>
        <v>0</v>
      </c>
      <c r="AC103" s="2014">
        <f t="shared" si="85"/>
        <v>0</v>
      </c>
      <c r="AD103" s="2014">
        <f>AD213+AD223+AD233</f>
        <v>0</v>
      </c>
      <c r="AE103" s="1990"/>
      <c r="AF103" s="1750"/>
      <c r="AG103" s="2063">
        <f t="shared" ref="AG103:AG107" si="86">SUM(P103:AD103)</f>
        <v>-370</v>
      </c>
      <c r="AH103" s="2063">
        <f t="shared" ref="AH103:AH107" si="87">SUM(M103:T103)</f>
        <v>0</v>
      </c>
    </row>
    <row r="104" spans="1:34">
      <c r="B104" s="1747"/>
      <c r="C104" s="2049" t="s">
        <v>161</v>
      </c>
      <c r="D104" s="2049"/>
      <c r="E104" s="2049"/>
      <c r="F104" s="2612" t="s">
        <v>94</v>
      </c>
      <c r="G104" s="1959"/>
      <c r="H104" s="2012">
        <f>H212+H222+H232</f>
        <v>0</v>
      </c>
      <c r="I104" s="2012">
        <f t="shared" ref="I104:AD104" si="88">I212+I222+I232</f>
        <v>0</v>
      </c>
      <c r="J104" s="2012">
        <f t="shared" si="88"/>
        <v>0</v>
      </c>
      <c r="K104" s="2012">
        <f t="shared" si="88"/>
        <v>0</v>
      </c>
      <c r="L104" s="2012">
        <f t="shared" si="88"/>
        <v>0</v>
      </c>
      <c r="M104" s="1897">
        <f t="shared" si="88"/>
        <v>0</v>
      </c>
      <c r="N104" s="1898">
        <f t="shared" si="88"/>
        <v>0</v>
      </c>
      <c r="O104" s="1898">
        <f t="shared" si="88"/>
        <v>0</v>
      </c>
      <c r="P104" s="2013">
        <f t="shared" si="88"/>
        <v>0</v>
      </c>
      <c r="Q104" s="2014">
        <f t="shared" si="88"/>
        <v>150</v>
      </c>
      <c r="R104" s="2014">
        <f t="shared" si="88"/>
        <v>120</v>
      </c>
      <c r="S104" s="2014">
        <f t="shared" si="88"/>
        <v>70</v>
      </c>
      <c r="T104" s="2014">
        <f t="shared" si="88"/>
        <v>30</v>
      </c>
      <c r="U104" s="2014">
        <f t="shared" si="88"/>
        <v>0</v>
      </c>
      <c r="V104" s="2014">
        <f t="shared" si="88"/>
        <v>0</v>
      </c>
      <c r="W104" s="2014">
        <f t="shared" si="88"/>
        <v>0</v>
      </c>
      <c r="X104" s="2014">
        <f t="shared" si="88"/>
        <v>0</v>
      </c>
      <c r="Y104" s="2014">
        <f t="shared" si="88"/>
        <v>0</v>
      </c>
      <c r="Z104" s="2014">
        <f t="shared" si="88"/>
        <v>0</v>
      </c>
      <c r="AA104" s="2014">
        <f t="shared" si="88"/>
        <v>0</v>
      </c>
      <c r="AB104" s="2014">
        <f t="shared" si="88"/>
        <v>0</v>
      </c>
      <c r="AC104" s="2014">
        <f t="shared" si="88"/>
        <v>0</v>
      </c>
      <c r="AD104" s="2014">
        <f t="shared" si="88"/>
        <v>0</v>
      </c>
      <c r="AE104" s="1990"/>
      <c r="AF104" s="1750"/>
      <c r="AG104" s="2063">
        <f t="shared" si="86"/>
        <v>370</v>
      </c>
      <c r="AH104" s="2063">
        <f t="shared" si="87"/>
        <v>370</v>
      </c>
    </row>
    <row r="105" spans="1:34">
      <c r="B105" s="1747"/>
      <c r="C105" s="2049" t="s">
        <v>162</v>
      </c>
      <c r="D105" s="2049"/>
      <c r="E105" s="2049"/>
      <c r="F105" s="2612" t="s">
        <v>94</v>
      </c>
      <c r="G105" s="1959"/>
      <c r="H105" s="2012">
        <f>H201</f>
        <v>0</v>
      </c>
      <c r="I105" s="2012">
        <f>I201</f>
        <v>0</v>
      </c>
      <c r="J105" s="2012">
        <f>J201</f>
        <v>0</v>
      </c>
      <c r="K105" s="2012">
        <f>K201</f>
        <v>0</v>
      </c>
      <c r="L105" s="2012">
        <f t="shared" ref="L105:AD105" si="89">L201</f>
        <v>0</v>
      </c>
      <c r="M105" s="1897">
        <f t="shared" si="89"/>
        <v>0</v>
      </c>
      <c r="N105" s="1898">
        <f t="shared" si="89"/>
        <v>0</v>
      </c>
      <c r="O105" s="1898">
        <f t="shared" si="89"/>
        <v>0</v>
      </c>
      <c r="P105" s="2013">
        <f t="shared" si="89"/>
        <v>200</v>
      </c>
      <c r="Q105" s="2014">
        <f t="shared" si="89"/>
        <v>0</v>
      </c>
      <c r="R105" s="2014">
        <f t="shared" si="89"/>
        <v>0</v>
      </c>
      <c r="S105" s="2014">
        <f t="shared" si="89"/>
        <v>0</v>
      </c>
      <c r="T105" s="2014">
        <f t="shared" si="89"/>
        <v>0</v>
      </c>
      <c r="U105" s="2014">
        <f t="shared" si="89"/>
        <v>0</v>
      </c>
      <c r="V105" s="2014">
        <f t="shared" si="89"/>
        <v>0</v>
      </c>
      <c r="W105" s="2014">
        <f t="shared" si="89"/>
        <v>0</v>
      </c>
      <c r="X105" s="2014">
        <f t="shared" si="89"/>
        <v>0</v>
      </c>
      <c r="Y105" s="2014">
        <f t="shared" si="89"/>
        <v>0</v>
      </c>
      <c r="Z105" s="2014">
        <f t="shared" si="89"/>
        <v>0</v>
      </c>
      <c r="AA105" s="2014">
        <f t="shared" si="89"/>
        <v>0</v>
      </c>
      <c r="AB105" s="2014">
        <f t="shared" si="89"/>
        <v>0</v>
      </c>
      <c r="AC105" s="2014">
        <f t="shared" si="89"/>
        <v>0</v>
      </c>
      <c r="AD105" s="2014">
        <f t="shared" si="89"/>
        <v>0</v>
      </c>
      <c r="AE105" s="1990"/>
      <c r="AF105" s="1750"/>
      <c r="AG105" s="2063">
        <f t="shared" si="86"/>
        <v>200</v>
      </c>
      <c r="AH105" s="2063">
        <f t="shared" si="87"/>
        <v>200</v>
      </c>
    </row>
    <row r="106" spans="1:34">
      <c r="B106" s="1747"/>
      <c r="C106" s="2049" t="s">
        <v>163</v>
      </c>
      <c r="D106" s="2049"/>
      <c r="E106" s="2049"/>
      <c r="F106" s="2612" t="s">
        <v>94</v>
      </c>
      <c r="G106" s="1959"/>
      <c r="H106" s="2012">
        <f>-H158</f>
        <v>0</v>
      </c>
      <c r="I106" s="2012">
        <f t="shared" ref="I106:AD106" si="90">-I158</f>
        <v>0</v>
      </c>
      <c r="J106" s="2012">
        <f t="shared" si="90"/>
        <v>0</v>
      </c>
      <c r="K106" s="2012">
        <f t="shared" si="90"/>
        <v>0</v>
      </c>
      <c r="L106" s="2012">
        <f t="shared" si="90"/>
        <v>0</v>
      </c>
      <c r="M106" s="1897">
        <f t="shared" si="90"/>
        <v>0</v>
      </c>
      <c r="N106" s="1898">
        <f t="shared" si="90"/>
        <v>0</v>
      </c>
      <c r="O106" s="1898">
        <f t="shared" si="90"/>
        <v>0</v>
      </c>
      <c r="P106" s="2013">
        <f t="shared" si="90"/>
        <v>0</v>
      </c>
      <c r="Q106" s="2014">
        <f t="shared" si="90"/>
        <v>0</v>
      </c>
      <c r="R106" s="2014">
        <f t="shared" si="90"/>
        <v>0</v>
      </c>
      <c r="S106" s="2014">
        <f t="shared" si="90"/>
        <v>0</v>
      </c>
      <c r="T106" s="2014">
        <f t="shared" si="90"/>
        <v>0</v>
      </c>
      <c r="U106" s="2014">
        <f t="shared" si="90"/>
        <v>0</v>
      </c>
      <c r="V106" s="2014">
        <f t="shared" si="90"/>
        <v>0</v>
      </c>
      <c r="W106" s="2014">
        <f t="shared" si="90"/>
        <v>0</v>
      </c>
      <c r="X106" s="2014">
        <f t="shared" si="90"/>
        <v>0</v>
      </c>
      <c r="Y106" s="2014">
        <f t="shared" si="90"/>
        <v>0</v>
      </c>
      <c r="Z106" s="2014">
        <f t="shared" si="90"/>
        <v>0</v>
      </c>
      <c r="AA106" s="2014">
        <f t="shared" si="90"/>
        <v>0</v>
      </c>
      <c r="AB106" s="2014">
        <f t="shared" si="90"/>
        <v>0</v>
      </c>
      <c r="AC106" s="2014">
        <f t="shared" si="90"/>
        <v>0</v>
      </c>
      <c r="AD106" s="2014">
        <f t="shared" si="90"/>
        <v>0</v>
      </c>
      <c r="AE106" s="1990"/>
      <c r="AF106" s="1750"/>
      <c r="AG106" s="2063">
        <f t="shared" si="86"/>
        <v>0</v>
      </c>
      <c r="AH106" s="2063">
        <f t="shared" si="87"/>
        <v>0</v>
      </c>
    </row>
    <row r="107" spans="1:34">
      <c r="B107" s="1747"/>
      <c r="C107" s="2049" t="s">
        <v>164</v>
      </c>
      <c r="D107" s="2049"/>
      <c r="E107" s="2049"/>
      <c r="F107" s="2612" t="s">
        <v>94</v>
      </c>
      <c r="G107" s="1959"/>
      <c r="H107" s="2012">
        <f>H156</f>
        <v>0</v>
      </c>
      <c r="I107" s="2012">
        <f t="shared" ref="I107:AA107" si="91">I156</f>
        <v>0</v>
      </c>
      <c r="J107" s="2012">
        <f t="shared" si="91"/>
        <v>0</v>
      </c>
      <c r="K107" s="2012">
        <f t="shared" si="91"/>
        <v>0</v>
      </c>
      <c r="L107" s="2012">
        <f t="shared" si="91"/>
        <v>0</v>
      </c>
      <c r="M107" s="1897">
        <f t="shared" si="91"/>
        <v>0</v>
      </c>
      <c r="N107" s="1898">
        <f t="shared" si="91"/>
        <v>0</v>
      </c>
      <c r="O107" s="1898">
        <f t="shared" si="91"/>
        <v>0</v>
      </c>
      <c r="P107" s="2013">
        <f t="shared" si="91"/>
        <v>100</v>
      </c>
      <c r="Q107" s="2014">
        <f t="shared" si="91"/>
        <v>0</v>
      </c>
      <c r="R107" s="2014">
        <f t="shared" si="91"/>
        <v>0</v>
      </c>
      <c r="S107" s="2014">
        <f t="shared" si="91"/>
        <v>0</v>
      </c>
      <c r="T107" s="2014">
        <f t="shared" si="91"/>
        <v>0</v>
      </c>
      <c r="U107" s="2014">
        <f t="shared" si="91"/>
        <v>0</v>
      </c>
      <c r="V107" s="2014">
        <f t="shared" si="91"/>
        <v>0</v>
      </c>
      <c r="W107" s="2014">
        <f t="shared" si="91"/>
        <v>0</v>
      </c>
      <c r="X107" s="2014">
        <f t="shared" si="91"/>
        <v>0</v>
      </c>
      <c r="Y107" s="2014">
        <f t="shared" si="91"/>
        <v>0</v>
      </c>
      <c r="Z107" s="2014">
        <f t="shared" si="91"/>
        <v>0</v>
      </c>
      <c r="AA107" s="2014">
        <f t="shared" si="91"/>
        <v>0</v>
      </c>
      <c r="AB107" s="2014">
        <f>AB156</f>
        <v>0</v>
      </c>
      <c r="AC107" s="2014">
        <f>AC156</f>
        <v>0</v>
      </c>
      <c r="AD107" s="2014">
        <f>AD156</f>
        <v>0</v>
      </c>
      <c r="AE107" s="1990"/>
      <c r="AF107" s="1750"/>
      <c r="AG107" s="2063">
        <f t="shared" si="86"/>
        <v>100</v>
      </c>
      <c r="AH107" s="2063">
        <f t="shared" si="87"/>
        <v>100</v>
      </c>
    </row>
    <row r="108" spans="1:34" s="1101" customFormat="1" ht="15">
      <c r="B108" s="1869"/>
      <c r="C108" s="2050" t="s">
        <v>165</v>
      </c>
      <c r="D108" s="2050"/>
      <c r="E108" s="2050"/>
      <c r="F108" s="2611" t="s">
        <v>94</v>
      </c>
      <c r="G108" s="2051"/>
      <c r="H108" s="1912">
        <f>SUM(H101:H107)</f>
        <v>0</v>
      </c>
      <c r="I108" s="1912">
        <f>SUM(I101:I107)</f>
        <v>0</v>
      </c>
      <c r="J108" s="1912">
        <f>SUM(J101:J107)</f>
        <v>0</v>
      </c>
      <c r="K108" s="1912">
        <f>SUM(K101:K107)</f>
        <v>0</v>
      </c>
      <c r="L108" s="1912">
        <f t="shared" ref="L108:AD108" si="92">SUM(L101:L107)</f>
        <v>0</v>
      </c>
      <c r="M108" s="2052">
        <f t="shared" si="92"/>
        <v>0</v>
      </c>
      <c r="N108" s="2053">
        <f t="shared" si="92"/>
        <v>0</v>
      </c>
      <c r="O108" s="2053">
        <f t="shared" si="92"/>
        <v>0</v>
      </c>
      <c r="P108" s="2054">
        <f t="shared" si="92"/>
        <v>300</v>
      </c>
      <c r="Q108" s="2055">
        <f t="shared" si="92"/>
        <v>148.5</v>
      </c>
      <c r="R108" s="2055">
        <f t="shared" si="92"/>
        <v>115.8</v>
      </c>
      <c r="S108" s="2055">
        <f t="shared" si="92"/>
        <v>63.9</v>
      </c>
      <c r="T108" s="2055">
        <f t="shared" si="92"/>
        <v>22.9</v>
      </c>
      <c r="U108" s="2055">
        <f t="shared" si="92"/>
        <v>-7.4</v>
      </c>
      <c r="V108" s="2055">
        <f t="shared" si="92"/>
        <v>-56.9</v>
      </c>
      <c r="W108" s="2055">
        <f t="shared" si="92"/>
        <v>-55.9</v>
      </c>
      <c r="X108" s="2055">
        <f t="shared" si="92"/>
        <v>-104.4</v>
      </c>
      <c r="Y108" s="2055">
        <f t="shared" si="92"/>
        <v>-102.4</v>
      </c>
      <c r="Z108" s="2055">
        <f t="shared" si="92"/>
        <v>-70.7</v>
      </c>
      <c r="AA108" s="2055">
        <f t="shared" si="92"/>
        <v>0</v>
      </c>
      <c r="AB108" s="2055">
        <f t="shared" si="92"/>
        <v>0</v>
      </c>
      <c r="AC108" s="2055">
        <f t="shared" si="92"/>
        <v>0</v>
      </c>
      <c r="AD108" s="2055">
        <f t="shared" si="92"/>
        <v>0</v>
      </c>
      <c r="AE108" s="2071"/>
      <c r="AF108" s="2072"/>
    </row>
    <row r="109" spans="1:34" s="1101" customFormat="1" ht="6.75" customHeight="1">
      <c r="B109" s="1869"/>
      <c r="C109" s="2073"/>
      <c r="D109" s="2073"/>
      <c r="E109" s="2073"/>
      <c r="F109" s="2622"/>
      <c r="G109" s="1959"/>
      <c r="H109" s="2012"/>
      <c r="I109" s="2012"/>
      <c r="J109" s="2012"/>
      <c r="K109" s="2012"/>
      <c r="L109" s="2012"/>
      <c r="M109" s="1897"/>
      <c r="N109" s="1898"/>
      <c r="O109" s="1898"/>
      <c r="P109" s="2013"/>
      <c r="Q109" s="2014"/>
      <c r="R109" s="2014"/>
      <c r="S109" s="2014"/>
      <c r="T109" s="2014"/>
      <c r="U109" s="2014"/>
      <c r="V109" s="2014"/>
      <c r="W109" s="2014"/>
      <c r="X109" s="2014"/>
      <c r="Y109" s="2014"/>
      <c r="Z109" s="2014"/>
      <c r="AA109" s="2014"/>
      <c r="AB109" s="2014"/>
      <c r="AC109" s="2014"/>
      <c r="AD109" s="2014"/>
      <c r="AE109" s="2071"/>
      <c r="AF109" s="2072"/>
    </row>
    <row r="110" spans="1:34" s="1101" customFormat="1" ht="15">
      <c r="B110" s="1869"/>
      <c r="C110" s="1869" t="s">
        <v>166</v>
      </c>
      <c r="D110" s="1869"/>
      <c r="E110" s="1869"/>
      <c r="F110" s="2612" t="s">
        <v>94</v>
      </c>
      <c r="G110" s="2074"/>
      <c r="H110" s="2075">
        <f>H97+H99+H108</f>
        <v>0</v>
      </c>
      <c r="I110" s="2075">
        <f t="shared" ref="I110:AA110" si="93">I97+I99+I108</f>
        <v>0</v>
      </c>
      <c r="J110" s="2075">
        <f t="shared" si="93"/>
        <v>0</v>
      </c>
      <c r="K110" s="2075">
        <f t="shared" si="93"/>
        <v>0</v>
      </c>
      <c r="L110" s="2075">
        <f t="shared" si="93"/>
        <v>0</v>
      </c>
      <c r="M110" s="2076">
        <f t="shared" si="93"/>
        <v>0</v>
      </c>
      <c r="N110" s="2077">
        <f t="shared" si="93"/>
        <v>0</v>
      </c>
      <c r="O110" s="2077">
        <f t="shared" si="93"/>
        <v>0</v>
      </c>
      <c r="P110" s="2078">
        <f t="shared" si="93"/>
        <v>42.5723141333782</v>
      </c>
      <c r="Q110" s="2079">
        <f t="shared" si="93"/>
        <v>-25.138637089236738</v>
      </c>
      <c r="R110" s="2079">
        <f t="shared" si="93"/>
        <v>-3.05689561113644</v>
      </c>
      <c r="S110" s="2079">
        <f t="shared" si="93"/>
        <v>-10.263249988013747</v>
      </c>
      <c r="T110" s="2079">
        <f t="shared" si="93"/>
        <v>-1.7671399248977551</v>
      </c>
      <c r="U110" s="2079">
        <f t="shared" si="93"/>
        <v>13.257532139377764</v>
      </c>
      <c r="V110" s="2079">
        <f t="shared" si="93"/>
        <v>16.423421721446438</v>
      </c>
      <c r="W110" s="2079">
        <f t="shared" si="93"/>
        <v>81.954371258672182</v>
      </c>
      <c r="X110" s="2079">
        <f t="shared" si="93"/>
        <v>120.05150116685363</v>
      </c>
      <c r="Y110" s="2079">
        <f t="shared" si="93"/>
        <v>216.73095494269873</v>
      </c>
      <c r="Z110" s="2079">
        <f t="shared" si="93"/>
        <v>353.33889098784442</v>
      </c>
      <c r="AA110" s="2079">
        <f t="shared" si="93"/>
        <v>556.35594740879048</v>
      </c>
      <c r="AB110" s="2079">
        <f>AB97+AB99+AB108</f>
        <v>713.71600376924619</v>
      </c>
      <c r="AC110" s="2079">
        <f>AC97+AC99+AC108</f>
        <v>897.36253665822903</v>
      </c>
      <c r="AD110" s="2079">
        <f>AD97+AD99+AD108</f>
        <v>1111.3538475462592</v>
      </c>
      <c r="AE110" s="1925" t="str">
        <f>+IFERROR((T110/K110)^(1/(COUNT($K$5:$T$5)-1))-1,"na")</f>
        <v>na</v>
      </c>
      <c r="AF110" s="1925">
        <f>+IFERROR((AD110/U110)^(1/(COUNT($U$5:$AD$5)-1))-1,"na")</f>
        <v>0.63572376394274333</v>
      </c>
    </row>
    <row r="111" spans="1:34" ht="6.75" customHeight="1">
      <c r="B111" s="1747"/>
      <c r="C111" s="2080"/>
      <c r="D111" s="2080"/>
      <c r="E111" s="2080"/>
      <c r="F111" s="2623"/>
      <c r="G111" s="2081"/>
      <c r="H111" s="2082"/>
      <c r="I111" s="2082"/>
      <c r="J111" s="2082"/>
      <c r="K111" s="2082"/>
      <c r="L111" s="2082"/>
      <c r="M111" s="2083"/>
      <c r="N111" s="2084"/>
      <c r="O111" s="2084"/>
      <c r="P111" s="2085"/>
      <c r="Q111" s="2086"/>
      <c r="R111" s="2086"/>
      <c r="S111" s="2086"/>
      <c r="T111" s="2086"/>
      <c r="U111" s="2086"/>
      <c r="V111" s="2086"/>
      <c r="W111" s="2086"/>
      <c r="X111" s="2086"/>
      <c r="Y111" s="2086"/>
      <c r="Z111" s="2086"/>
      <c r="AA111" s="2086"/>
      <c r="AB111" s="2086"/>
      <c r="AC111" s="2086"/>
      <c r="AD111" s="2086"/>
      <c r="AE111" s="1990"/>
      <c r="AF111" s="1750"/>
    </row>
    <row r="112" spans="1:34">
      <c r="B112" s="1747"/>
      <c r="C112" s="1747"/>
      <c r="D112" s="1747"/>
      <c r="E112" s="1747"/>
      <c r="F112" s="2608"/>
      <c r="G112" s="1983"/>
      <c r="H112" s="2012"/>
      <c r="I112" s="2012"/>
      <c r="J112" s="2012"/>
      <c r="K112" s="2012"/>
      <c r="L112" s="2012"/>
      <c r="M112" s="2091">
        <f>L115</f>
        <v>0</v>
      </c>
      <c r="N112" s="1898"/>
      <c r="O112" s="1898"/>
      <c r="P112" s="2013"/>
      <c r="Q112" s="2014"/>
      <c r="R112" s="2014"/>
      <c r="S112" s="2014"/>
      <c r="T112" s="2014"/>
      <c r="U112" s="2014"/>
      <c r="V112" s="2014"/>
      <c r="W112" s="2014"/>
      <c r="X112" s="2014"/>
      <c r="Y112" s="2014"/>
      <c r="Z112" s="2014"/>
      <c r="AA112" s="2014"/>
      <c r="AB112" s="2014"/>
      <c r="AC112" s="2014"/>
      <c r="AD112" s="2014"/>
      <c r="AE112" s="1990"/>
      <c r="AF112" s="1750"/>
    </row>
    <row r="113" spans="2:32">
      <c r="B113" s="1747"/>
      <c r="C113" s="2088" t="s">
        <v>167</v>
      </c>
      <c r="D113" s="1835"/>
      <c r="E113" s="1835"/>
      <c r="F113" s="2624" t="s">
        <v>94</v>
      </c>
      <c r="G113" s="2089"/>
      <c r="H113" s="2090">
        <f>G115</f>
        <v>0</v>
      </c>
      <c r="I113" s="2090">
        <f t="shared" ref="I113:AA113" si="94">H115</f>
        <v>0</v>
      </c>
      <c r="J113" s="2090">
        <f t="shared" si="94"/>
        <v>0</v>
      </c>
      <c r="K113" s="2090">
        <f t="shared" si="94"/>
        <v>0</v>
      </c>
      <c r="L113" s="2090">
        <f t="shared" si="94"/>
        <v>0</v>
      </c>
      <c r="M113" s="2093"/>
      <c r="N113" s="2092">
        <f t="shared" si="94"/>
        <v>0</v>
      </c>
      <c r="O113" s="2092">
        <f t="shared" si="94"/>
        <v>0</v>
      </c>
      <c r="P113" s="2093">
        <f t="shared" si="94"/>
        <v>0</v>
      </c>
      <c r="Q113" s="2094">
        <f t="shared" si="94"/>
        <v>42.5723141333782</v>
      </c>
      <c r="R113" s="2094">
        <f t="shared" si="94"/>
        <v>17.433677044141461</v>
      </c>
      <c r="S113" s="2094">
        <f t="shared" si="94"/>
        <v>14.376781433005021</v>
      </c>
      <c r="T113" s="2094">
        <f t="shared" si="94"/>
        <v>4.1135314449912741</v>
      </c>
      <c r="U113" s="2094">
        <f t="shared" si="94"/>
        <v>2.346391520093519</v>
      </c>
      <c r="V113" s="2094">
        <f t="shared" si="94"/>
        <v>15.603923659471283</v>
      </c>
      <c r="W113" s="2094">
        <f t="shared" si="94"/>
        <v>32.027345380917723</v>
      </c>
      <c r="X113" s="2094">
        <f t="shared" si="94"/>
        <v>113.98171663958991</v>
      </c>
      <c r="Y113" s="2094">
        <f t="shared" si="94"/>
        <v>234.03321780644353</v>
      </c>
      <c r="Z113" s="2094">
        <f t="shared" si="94"/>
        <v>450.76417274914229</v>
      </c>
      <c r="AA113" s="2094">
        <f t="shared" si="94"/>
        <v>804.10306373698677</v>
      </c>
      <c r="AB113" s="2094">
        <f>AA115</f>
        <v>1360.4590111457774</v>
      </c>
      <c r="AC113" s="2094">
        <f>AB115</f>
        <v>2074.1750149150234</v>
      </c>
      <c r="AD113" s="2094">
        <f>AC115</f>
        <v>2971.5375515732526</v>
      </c>
      <c r="AE113" s="1990"/>
      <c r="AF113" s="1750"/>
    </row>
    <row r="114" spans="2:32">
      <c r="B114" s="1747"/>
      <c r="C114" s="2095" t="s">
        <v>166</v>
      </c>
      <c r="D114" s="1747"/>
      <c r="E114" s="1747"/>
      <c r="F114" s="2612" t="s">
        <v>94</v>
      </c>
      <c r="G114" s="1959"/>
      <c r="H114" s="2012">
        <f>H110</f>
        <v>0</v>
      </c>
      <c r="I114" s="2012">
        <f t="shared" ref="I114:AA114" si="95">I110</f>
        <v>0</v>
      </c>
      <c r="J114" s="2012">
        <f t="shared" si="95"/>
        <v>0</v>
      </c>
      <c r="K114" s="2012">
        <f t="shared" si="95"/>
        <v>0</v>
      </c>
      <c r="L114" s="2012">
        <f t="shared" si="95"/>
        <v>0</v>
      </c>
      <c r="M114" s="1897">
        <f t="shared" si="95"/>
        <v>0</v>
      </c>
      <c r="N114" s="1898">
        <f t="shared" si="95"/>
        <v>0</v>
      </c>
      <c r="O114" s="1898">
        <f t="shared" si="95"/>
        <v>0</v>
      </c>
      <c r="P114" s="2013">
        <f t="shared" si="95"/>
        <v>42.5723141333782</v>
      </c>
      <c r="Q114" s="2014">
        <f t="shared" si="95"/>
        <v>-25.138637089236738</v>
      </c>
      <c r="R114" s="2014">
        <f t="shared" si="95"/>
        <v>-3.05689561113644</v>
      </c>
      <c r="S114" s="2014">
        <f t="shared" si="95"/>
        <v>-10.263249988013747</v>
      </c>
      <c r="T114" s="2014">
        <f t="shared" si="95"/>
        <v>-1.7671399248977551</v>
      </c>
      <c r="U114" s="2014">
        <f t="shared" si="95"/>
        <v>13.257532139377764</v>
      </c>
      <c r="V114" s="2014">
        <f t="shared" si="95"/>
        <v>16.423421721446438</v>
      </c>
      <c r="W114" s="2014">
        <f t="shared" si="95"/>
        <v>81.954371258672182</v>
      </c>
      <c r="X114" s="2014">
        <f t="shared" si="95"/>
        <v>120.05150116685363</v>
      </c>
      <c r="Y114" s="2014">
        <f t="shared" si="95"/>
        <v>216.73095494269873</v>
      </c>
      <c r="Z114" s="2014">
        <f t="shared" si="95"/>
        <v>353.33889098784442</v>
      </c>
      <c r="AA114" s="2014">
        <f t="shared" si="95"/>
        <v>556.35594740879048</v>
      </c>
      <c r="AB114" s="2014">
        <f>AB110</f>
        <v>713.71600376924619</v>
      </c>
      <c r="AC114" s="2014">
        <f>AC110</f>
        <v>897.36253665822903</v>
      </c>
      <c r="AD114" s="2014">
        <f>AD110</f>
        <v>1111.3538475462592</v>
      </c>
      <c r="AE114" s="1990"/>
      <c r="AF114" s="1750"/>
    </row>
    <row r="115" spans="2:32">
      <c r="B115" s="1747"/>
      <c r="C115" s="2096" t="s">
        <v>168</v>
      </c>
      <c r="D115" s="1926"/>
      <c r="E115" s="1926"/>
      <c r="F115" s="2614" t="s">
        <v>94</v>
      </c>
      <c r="G115" s="2081"/>
      <c r="H115" s="2082">
        <f>H113+H114</f>
        <v>0</v>
      </c>
      <c r="I115" s="2082">
        <f t="shared" ref="I115:AA115" si="96">I113+I114</f>
        <v>0</v>
      </c>
      <c r="J115" s="2082">
        <f t="shared" si="96"/>
        <v>0</v>
      </c>
      <c r="K115" s="2082">
        <f t="shared" si="96"/>
        <v>0</v>
      </c>
      <c r="L115" s="2082">
        <f t="shared" si="96"/>
        <v>0</v>
      </c>
      <c r="M115" s="2083">
        <f>M112+M114</f>
        <v>0</v>
      </c>
      <c r="N115" s="2084">
        <f t="shared" si="96"/>
        <v>0</v>
      </c>
      <c r="O115" s="2084">
        <f t="shared" si="96"/>
        <v>0</v>
      </c>
      <c r="P115" s="2085">
        <f t="shared" si="96"/>
        <v>42.5723141333782</v>
      </c>
      <c r="Q115" s="2086">
        <f t="shared" si="96"/>
        <v>17.433677044141461</v>
      </c>
      <c r="R115" s="2086">
        <f t="shared" si="96"/>
        <v>14.376781433005021</v>
      </c>
      <c r="S115" s="2086">
        <f t="shared" si="96"/>
        <v>4.1135314449912741</v>
      </c>
      <c r="T115" s="2086">
        <f t="shared" si="96"/>
        <v>2.346391520093519</v>
      </c>
      <c r="U115" s="2086">
        <f t="shared" si="96"/>
        <v>15.603923659471283</v>
      </c>
      <c r="V115" s="2086">
        <f t="shared" si="96"/>
        <v>32.027345380917723</v>
      </c>
      <c r="W115" s="2086">
        <f t="shared" si="96"/>
        <v>113.98171663958991</v>
      </c>
      <c r="X115" s="2086">
        <f t="shared" si="96"/>
        <v>234.03321780644353</v>
      </c>
      <c r="Y115" s="2086">
        <f t="shared" si="96"/>
        <v>450.76417274914229</v>
      </c>
      <c r="Z115" s="2086">
        <f t="shared" si="96"/>
        <v>804.10306373698677</v>
      </c>
      <c r="AA115" s="2086">
        <f t="shared" si="96"/>
        <v>1360.4590111457774</v>
      </c>
      <c r="AB115" s="2086">
        <f>AB113+AB114</f>
        <v>2074.1750149150234</v>
      </c>
      <c r="AC115" s="2086">
        <f>AC113+AC114</f>
        <v>2971.5375515732526</v>
      </c>
      <c r="AD115" s="2086">
        <f>AD113+AD114</f>
        <v>4082.8913991195118</v>
      </c>
      <c r="AE115" s="1990"/>
      <c r="AF115" s="1750"/>
    </row>
    <row r="116" spans="2:32">
      <c r="B116" s="1747"/>
      <c r="C116" s="1747"/>
      <c r="D116" s="1747"/>
      <c r="E116" s="1747"/>
      <c r="F116" s="2608"/>
      <c r="G116" s="1983"/>
      <c r="H116" s="2012"/>
      <c r="I116" s="2012"/>
      <c r="J116" s="2012"/>
      <c r="K116" s="2012"/>
      <c r="L116" s="2012"/>
      <c r="M116" s="1897"/>
      <c r="N116" s="1898"/>
      <c r="O116" s="1898"/>
      <c r="P116" s="2013"/>
      <c r="Q116" s="2014"/>
      <c r="R116" s="2014"/>
      <c r="S116" s="2014"/>
      <c r="T116" s="2014"/>
      <c r="U116" s="2014"/>
      <c r="V116" s="2014"/>
      <c r="W116" s="2014"/>
      <c r="X116" s="2014"/>
      <c r="Y116" s="2014"/>
      <c r="Z116" s="2014"/>
      <c r="AA116" s="2014"/>
      <c r="AB116" s="2014"/>
      <c r="AC116" s="2014"/>
      <c r="AD116" s="2014"/>
      <c r="AE116" s="1990"/>
      <c r="AF116" s="1750"/>
    </row>
    <row r="117" spans="2:32">
      <c r="B117" s="1747"/>
      <c r="C117" s="1747"/>
      <c r="D117" s="1747"/>
      <c r="E117" s="1747"/>
      <c r="F117" s="2608"/>
      <c r="G117" s="1983"/>
      <c r="H117" s="1989"/>
      <c r="I117" s="1989"/>
      <c r="J117" s="1989"/>
      <c r="K117" s="1989"/>
      <c r="L117" s="1989"/>
      <c r="M117" s="1990"/>
      <c r="N117" s="1750"/>
      <c r="O117" s="1750"/>
      <c r="P117" s="1991"/>
      <c r="Q117" s="1992"/>
      <c r="R117" s="1992"/>
      <c r="S117" s="1992"/>
      <c r="T117" s="1992"/>
      <c r="U117" s="1992"/>
      <c r="V117" s="1992"/>
      <c r="W117" s="1992"/>
      <c r="X117" s="1992"/>
      <c r="Y117" s="1992"/>
      <c r="Z117" s="1992"/>
      <c r="AA117" s="1992"/>
      <c r="AB117" s="1992"/>
      <c r="AC117" s="1992"/>
      <c r="AD117" s="1992"/>
      <c r="AE117" s="1990"/>
      <c r="AF117" s="1750"/>
    </row>
    <row r="118" spans="2:32" ht="19">
      <c r="B118" s="1765" t="s">
        <v>169</v>
      </c>
      <c r="C118" s="1765"/>
      <c r="D118" s="1765"/>
      <c r="E118" s="1765"/>
      <c r="F118" s="2609"/>
      <c r="G118" s="2097"/>
      <c r="H118" s="2042">
        <v>2017</v>
      </c>
      <c r="I118" s="2043">
        <f t="shared" ref="I118:AA118" si="97">+H118+1</f>
        <v>2018</v>
      </c>
      <c r="J118" s="2043">
        <f t="shared" si="97"/>
        <v>2019</v>
      </c>
      <c r="K118" s="2043">
        <v>2021</v>
      </c>
      <c r="L118" s="2043">
        <f t="shared" si="97"/>
        <v>2022</v>
      </c>
      <c r="M118" s="2044">
        <f t="shared" si="97"/>
        <v>2023</v>
      </c>
      <c r="N118" s="2045">
        <f t="shared" si="97"/>
        <v>2024</v>
      </c>
      <c r="O118" s="2045">
        <f t="shared" si="97"/>
        <v>2025</v>
      </c>
      <c r="P118" s="2046">
        <f t="shared" si="97"/>
        <v>2026</v>
      </c>
      <c r="Q118" s="2047">
        <f t="shared" si="97"/>
        <v>2027</v>
      </c>
      <c r="R118" s="2047">
        <f t="shared" si="97"/>
        <v>2028</v>
      </c>
      <c r="S118" s="2047">
        <f t="shared" si="97"/>
        <v>2029</v>
      </c>
      <c r="T118" s="2047">
        <f t="shared" si="97"/>
        <v>2030</v>
      </c>
      <c r="U118" s="2047">
        <f t="shared" si="97"/>
        <v>2031</v>
      </c>
      <c r="V118" s="2047">
        <f t="shared" si="97"/>
        <v>2032</v>
      </c>
      <c r="W118" s="2047">
        <f t="shared" si="97"/>
        <v>2033</v>
      </c>
      <c r="X118" s="2047">
        <f t="shared" si="97"/>
        <v>2034</v>
      </c>
      <c r="Y118" s="2047">
        <f t="shared" si="97"/>
        <v>2035</v>
      </c>
      <c r="Z118" s="2047">
        <f t="shared" si="97"/>
        <v>2036</v>
      </c>
      <c r="AA118" s="2047">
        <f t="shared" si="97"/>
        <v>2037</v>
      </c>
      <c r="AB118" s="2047">
        <f>+AA118+1</f>
        <v>2038</v>
      </c>
      <c r="AC118" s="2047">
        <f>+AB118+1</f>
        <v>2039</v>
      </c>
      <c r="AD118" s="2047">
        <f>+AC118+1</f>
        <v>2040</v>
      </c>
      <c r="AE118" s="1990"/>
      <c r="AF118" s="1750"/>
    </row>
    <row r="119" spans="2:32">
      <c r="B119" s="1747"/>
      <c r="C119" s="1747"/>
      <c r="D119" s="1747"/>
      <c r="E119" s="1747"/>
      <c r="F119" s="2608"/>
      <c r="G119" s="1983"/>
      <c r="H119" s="1989"/>
      <c r="I119" s="1989"/>
      <c r="J119" s="1989"/>
      <c r="K119" s="1989"/>
      <c r="L119" s="1989"/>
      <c r="M119" s="1990"/>
      <c r="N119" s="1750"/>
      <c r="O119" s="1750"/>
      <c r="P119" s="1991"/>
      <c r="Q119" s="1992"/>
      <c r="R119" s="1992"/>
      <c r="S119" s="1992"/>
      <c r="T119" s="1992"/>
      <c r="U119" s="1992"/>
      <c r="V119" s="1992"/>
      <c r="W119" s="1992"/>
      <c r="X119" s="1992"/>
      <c r="Y119" s="1992"/>
      <c r="Z119" s="1992"/>
      <c r="AA119" s="1992"/>
      <c r="AB119" s="1992"/>
      <c r="AC119" s="1992"/>
      <c r="AD119" s="1992"/>
      <c r="AE119" s="1990"/>
      <c r="AF119" s="1750"/>
    </row>
    <row r="120" spans="2:32">
      <c r="B120" s="2098" t="s">
        <v>170</v>
      </c>
      <c r="C120" s="2098"/>
      <c r="D120" s="2098"/>
      <c r="E120" s="2098"/>
      <c r="F120" s="2625"/>
      <c r="G120" s="2099"/>
      <c r="H120" s="2100"/>
      <c r="I120" s="2100"/>
      <c r="J120" s="2100"/>
      <c r="K120" s="2100"/>
      <c r="L120" s="2100"/>
      <c r="M120" s="2101"/>
      <c r="N120" s="2102"/>
      <c r="O120" s="2102"/>
      <c r="P120" s="2103"/>
      <c r="Q120" s="2104"/>
      <c r="R120" s="2104"/>
      <c r="S120" s="2104"/>
      <c r="T120" s="2104"/>
      <c r="U120" s="2104"/>
      <c r="V120" s="2104"/>
      <c r="W120" s="2104"/>
      <c r="X120" s="2104"/>
      <c r="Y120" s="2104"/>
      <c r="Z120" s="2104"/>
      <c r="AA120" s="2104"/>
      <c r="AB120" s="2104"/>
      <c r="AC120" s="2104"/>
      <c r="AD120" s="2104"/>
      <c r="AE120" s="1990"/>
      <c r="AF120" s="1750"/>
    </row>
    <row r="121" spans="2:32">
      <c r="B121" s="1747"/>
      <c r="C121" s="1747"/>
      <c r="D121" s="1747"/>
      <c r="E121" s="1747"/>
      <c r="F121" s="2608"/>
      <c r="G121" s="1983"/>
      <c r="H121" s="1989"/>
      <c r="I121" s="1989"/>
      <c r="J121" s="1989"/>
      <c r="K121" s="1989"/>
      <c r="L121" s="2105"/>
      <c r="M121" s="1990"/>
      <c r="N121" s="1750"/>
      <c r="O121" s="1750"/>
      <c r="P121" s="1991"/>
      <c r="Q121" s="1992"/>
      <c r="R121" s="1992"/>
      <c r="S121" s="1992"/>
      <c r="T121" s="1992"/>
      <c r="U121" s="1992"/>
      <c r="V121" s="1992"/>
      <c r="W121" s="1992"/>
      <c r="X121" s="1992"/>
      <c r="Y121" s="1992"/>
      <c r="Z121" s="1992"/>
      <c r="AA121" s="1992"/>
      <c r="AB121" s="1992"/>
      <c r="AC121" s="1992"/>
      <c r="AD121" s="1992"/>
      <c r="AE121" s="1990"/>
      <c r="AF121" s="1750"/>
    </row>
    <row r="122" spans="2:32">
      <c r="B122" s="1747"/>
      <c r="C122" s="1747" t="s">
        <v>171</v>
      </c>
      <c r="D122" s="1747"/>
      <c r="E122" s="1747"/>
      <c r="F122" s="2612" t="s">
        <v>94</v>
      </c>
      <c r="G122" s="1983"/>
      <c r="H122" s="2106">
        <v>0</v>
      </c>
      <c r="I122" s="2106">
        <v>0</v>
      </c>
      <c r="J122" s="2106">
        <v>0</v>
      </c>
      <c r="K122" s="2106"/>
      <c r="L122" s="2107"/>
      <c r="M122" s="1990"/>
      <c r="N122" s="1750"/>
      <c r="O122" s="1750"/>
      <c r="P122" s="1991"/>
      <c r="Q122" s="1992"/>
      <c r="R122" s="1992"/>
      <c r="S122" s="1992"/>
      <c r="T122" s="1992"/>
      <c r="U122" s="1992"/>
      <c r="V122" s="1992"/>
      <c r="W122" s="1992"/>
      <c r="X122" s="1992"/>
      <c r="Y122" s="1992"/>
      <c r="Z122" s="1992"/>
      <c r="AA122" s="1992"/>
      <c r="AB122" s="1992"/>
      <c r="AC122" s="1992"/>
      <c r="AD122" s="1992"/>
      <c r="AE122" s="1990"/>
      <c r="AF122" s="1750"/>
    </row>
    <row r="123" spans="2:32">
      <c r="B123" s="1747"/>
      <c r="C123" s="1747" t="s">
        <v>172</v>
      </c>
      <c r="D123" s="1747"/>
      <c r="E123" s="1747"/>
      <c r="F123" s="2612" t="s">
        <v>94</v>
      </c>
      <c r="G123" s="1983"/>
      <c r="H123" s="2106">
        <v>0</v>
      </c>
      <c r="I123" s="2106">
        <v>0</v>
      </c>
      <c r="J123" s="2106">
        <v>0</v>
      </c>
      <c r="K123" s="2106"/>
      <c r="L123" s="2108"/>
      <c r="M123" s="1990"/>
      <c r="N123" s="1750"/>
      <c r="O123" s="1750"/>
      <c r="P123" s="1991"/>
      <c r="Q123" s="1992"/>
      <c r="R123" s="1992"/>
      <c r="S123" s="1992"/>
      <c r="T123" s="1992"/>
      <c r="U123" s="1992"/>
      <c r="V123" s="1992"/>
      <c r="W123" s="1992"/>
      <c r="X123" s="1992"/>
      <c r="Y123" s="1992"/>
      <c r="Z123" s="1992"/>
      <c r="AA123" s="1992"/>
      <c r="AB123" s="1992"/>
      <c r="AC123" s="1992"/>
      <c r="AD123" s="1992"/>
      <c r="AE123" s="1990"/>
      <c r="AF123" s="1750"/>
    </row>
    <row r="124" spans="2:32">
      <c r="B124" s="1747"/>
      <c r="C124" s="1747" t="s">
        <v>173</v>
      </c>
      <c r="D124" s="1747"/>
      <c r="E124" s="1747"/>
      <c r="F124" s="2612" t="s">
        <v>94</v>
      </c>
      <c r="G124" s="1983"/>
      <c r="H124" s="2109">
        <v>0</v>
      </c>
      <c r="I124" s="2109">
        <v>0</v>
      </c>
      <c r="J124" s="2109">
        <v>0</v>
      </c>
      <c r="K124" s="2109"/>
      <c r="L124" s="2108"/>
      <c r="M124" s="1990"/>
      <c r="N124" s="1750"/>
      <c r="O124" s="1750"/>
      <c r="P124" s="1991"/>
      <c r="Q124" s="1992"/>
      <c r="R124" s="1992"/>
      <c r="S124" s="1992"/>
      <c r="T124" s="1992"/>
      <c r="U124" s="1992"/>
      <c r="V124" s="1992"/>
      <c r="W124" s="1992"/>
      <c r="X124" s="1992"/>
      <c r="Y124" s="1992"/>
      <c r="Z124" s="1992"/>
      <c r="AA124" s="1992"/>
      <c r="AB124" s="1992"/>
      <c r="AC124" s="1992"/>
      <c r="AD124" s="1992"/>
      <c r="AE124" s="1990"/>
      <c r="AF124" s="1750"/>
    </row>
    <row r="125" spans="2:32">
      <c r="B125" s="1747"/>
      <c r="C125" s="1869" t="s">
        <v>157</v>
      </c>
      <c r="D125" s="1869"/>
      <c r="E125" s="1869"/>
      <c r="F125" s="2612" t="s">
        <v>94</v>
      </c>
      <c r="G125" s="1983"/>
      <c r="H125" s="2012">
        <f>SUM(H122:H124)</f>
        <v>0</v>
      </c>
      <c r="I125" s="2012">
        <f>SUM(I122:I124)</f>
        <v>0</v>
      </c>
      <c r="J125" s="2012">
        <f>SUM(J122:J124)</f>
        <v>0</v>
      </c>
      <c r="K125" s="2012">
        <f>Tabla119893078141148167[[#Totals],[2021]]</f>
        <v>0</v>
      </c>
      <c r="L125" s="2070">
        <f>Tabla119893078141148167[[#Totals],[2022]]</f>
        <v>0</v>
      </c>
      <c r="M125" s="1840">
        <f>Tabla119893078141148167[[#Totals],[2023]]</f>
        <v>0</v>
      </c>
      <c r="N125" s="1841">
        <f>Tabla119893078141148167[[#Totals],[2024]]</f>
        <v>0</v>
      </c>
      <c r="O125" s="1841">
        <f>Tabla119893078141148167[[#Totals],[2025]]</f>
        <v>0</v>
      </c>
      <c r="P125" s="1842">
        <f>Tabla119893078141148167[[#Totals],[2026]]</f>
        <v>224.71958245800272</v>
      </c>
      <c r="Q125" s="1843">
        <f>Tabla119893078141148167[[#Totals],[2027]]</f>
        <v>224.71958245800272</v>
      </c>
      <c r="R125" s="1843">
        <f>Tabla119893078141148167[[#Totals],[2028]]</f>
        <v>224.71958245800272</v>
      </c>
      <c r="S125" s="1843">
        <f>Tabla119893078141148167[[#Totals],[2029]]</f>
        <v>224.71958245800272</v>
      </c>
      <c r="T125" s="1843">
        <f>Tabla119893078141148167[[#Totals],[2030]]</f>
        <v>224.71958245800272</v>
      </c>
      <c r="U125" s="1843">
        <f>Tabla119893078141148167[[#Totals],[2031]]</f>
        <v>224.71958245800272</v>
      </c>
      <c r="V125" s="1843">
        <f>Tabla119893078141148167[[#Totals],[2032]]</f>
        <v>224.71958245800272</v>
      </c>
      <c r="W125" s="1843">
        <f>Tabla119893078141148167[[#Totals],[2033]]</f>
        <v>224.71958245800272</v>
      </c>
      <c r="X125" s="1843">
        <f>Tabla119893078141148167[[#Totals],[2034]]</f>
        <v>224.71958245800272</v>
      </c>
      <c r="Y125" s="1843">
        <f>Tabla119893078141148167[[#Totals],[2035]]</f>
        <v>224.71958245800272</v>
      </c>
      <c r="Z125" s="1843">
        <f>Tabla119893078141148167[[#Totals],[2036]]</f>
        <v>224.71958245800272</v>
      </c>
      <c r="AA125" s="1843">
        <f>Tabla119893078141148167[[#Totals],[2037]]</f>
        <v>224.71958245800272</v>
      </c>
      <c r="AB125" s="1843">
        <f>Tabla119893078141148167[[#Totals],[2038]]</f>
        <v>224.71958245800272</v>
      </c>
      <c r="AC125" s="1843">
        <f>Tabla119893078141148167[[#Totals],[2039]]</f>
        <v>224.71958245800272</v>
      </c>
      <c r="AD125" s="1843">
        <f>Tabla119893078141148167[[#Totals],[2040]]</f>
        <v>224.71958245800272</v>
      </c>
      <c r="AE125" s="1990"/>
      <c r="AF125" s="1750"/>
    </row>
    <row r="126" spans="2:32">
      <c r="B126" s="1747"/>
      <c r="C126" s="2110" t="s">
        <v>105</v>
      </c>
      <c r="D126" s="1927"/>
      <c r="E126" s="1927"/>
      <c r="F126" s="2614" t="s">
        <v>96</v>
      </c>
      <c r="G126" s="2111"/>
      <c r="H126" s="1826">
        <f t="shared" ref="H126:AD126" si="98">IFERROR(H125/H7,0)</f>
        <v>0</v>
      </c>
      <c r="I126" s="1888">
        <f t="shared" si="98"/>
        <v>0</v>
      </c>
      <c r="J126" s="1888">
        <f t="shared" si="98"/>
        <v>0</v>
      </c>
      <c r="K126" s="1888">
        <f t="shared" si="98"/>
        <v>0</v>
      </c>
      <c r="L126" s="1889">
        <f t="shared" si="98"/>
        <v>0</v>
      </c>
      <c r="M126" s="1906">
        <f t="shared" si="98"/>
        <v>0</v>
      </c>
      <c r="N126" s="1907">
        <f t="shared" si="98"/>
        <v>0</v>
      </c>
      <c r="O126" s="1907">
        <f t="shared" si="98"/>
        <v>0</v>
      </c>
      <c r="P126" s="1908">
        <f t="shared" si="98"/>
        <v>5.4809654258049445</v>
      </c>
      <c r="Q126" s="1909">
        <f t="shared" si="98"/>
        <v>1.5254227433958647</v>
      </c>
      <c r="R126" s="1909">
        <f t="shared" si="98"/>
        <v>1.0971402088002853</v>
      </c>
      <c r="S126" s="1909">
        <f t="shared" si="98"/>
        <v>0.80672072785372717</v>
      </c>
      <c r="T126" s="1909">
        <f t="shared" si="98"/>
        <v>0.6077464656504411</v>
      </c>
      <c r="U126" s="1909">
        <f t="shared" si="98"/>
        <v>0.55809511800371936</v>
      </c>
      <c r="V126" s="1909">
        <f t="shared" si="98"/>
        <v>0.45591270639336573</v>
      </c>
      <c r="W126" s="1909">
        <f t="shared" si="98"/>
        <v>0.37481024564746046</v>
      </c>
      <c r="X126" s="1909">
        <f t="shared" si="98"/>
        <v>0.30349982488770905</v>
      </c>
      <c r="Y126" s="1909">
        <f t="shared" si="98"/>
        <v>0.25310175754422082</v>
      </c>
      <c r="Z126" s="1909">
        <f t="shared" si="98"/>
        <v>0.2150017982355388</v>
      </c>
      <c r="AA126" s="1909">
        <f t="shared" si="98"/>
        <v>0.18023322355706217</v>
      </c>
      <c r="AB126" s="1909">
        <f t="shared" si="98"/>
        <v>0.15164617835904423</v>
      </c>
      <c r="AC126" s="1909">
        <f t="shared" si="98"/>
        <v>0.12801816827972112</v>
      </c>
      <c r="AD126" s="1909">
        <f t="shared" si="98"/>
        <v>0.10839594475522583</v>
      </c>
      <c r="AE126" s="1846"/>
      <c r="AF126" s="1750"/>
    </row>
    <row r="127" spans="2:32" ht="17" thickBot="1">
      <c r="B127" s="1747"/>
      <c r="C127" s="1747"/>
      <c r="D127" s="1747"/>
      <c r="E127" s="1747"/>
      <c r="F127" s="2608"/>
      <c r="G127" s="1983"/>
      <c r="H127" s="1989"/>
      <c r="I127" s="1989"/>
      <c r="J127" s="1989"/>
      <c r="K127" s="1989"/>
      <c r="L127" s="2112"/>
      <c r="M127" s="1990"/>
      <c r="N127" s="1750"/>
      <c r="O127" s="1750"/>
      <c r="P127" s="1991"/>
      <c r="Q127" s="1992"/>
      <c r="R127" s="1992"/>
      <c r="S127" s="1992"/>
      <c r="T127" s="1992"/>
      <c r="U127" s="1992"/>
      <c r="V127" s="1992"/>
      <c r="W127" s="1992"/>
      <c r="X127" s="1992"/>
      <c r="Y127" s="1992"/>
      <c r="Z127" s="1992"/>
      <c r="AA127" s="1992"/>
      <c r="AB127" s="1992"/>
      <c r="AC127" s="1992"/>
      <c r="AD127" s="1992"/>
      <c r="AE127" s="1990"/>
      <c r="AF127" s="1750"/>
    </row>
    <row r="128" spans="2:32" ht="17" thickBot="1">
      <c r="B128" s="1747"/>
      <c r="C128" s="1869" t="s">
        <v>174</v>
      </c>
      <c r="D128" s="1869"/>
      <c r="E128" s="1869"/>
      <c r="F128" s="2612" t="s">
        <v>94</v>
      </c>
      <c r="G128" s="2073"/>
      <c r="H128" s="2114">
        <v>0</v>
      </c>
      <c r="I128" s="2012">
        <f t="shared" ref="I128:AA128" si="99">H132</f>
        <v>0</v>
      </c>
      <c r="J128" s="2012">
        <f>I132</f>
        <v>0</v>
      </c>
      <c r="K128" s="2012">
        <f t="shared" si="99"/>
        <v>0</v>
      </c>
      <c r="L128" s="2070">
        <f t="shared" si="99"/>
        <v>0</v>
      </c>
      <c r="M128" s="1897">
        <f t="shared" si="99"/>
        <v>0</v>
      </c>
      <c r="N128" s="1898">
        <f t="shared" si="99"/>
        <v>0</v>
      </c>
      <c r="O128" s="1898">
        <f t="shared" si="99"/>
        <v>0</v>
      </c>
      <c r="P128" s="2013">
        <f t="shared" si="99"/>
        <v>0</v>
      </c>
      <c r="Q128" s="2014">
        <f t="shared" si="99"/>
        <v>176.21628788148712</v>
      </c>
      <c r="R128" s="2014">
        <f t="shared" si="99"/>
        <v>343.44379246465417</v>
      </c>
      <c r="S128" s="2014">
        <f t="shared" si="99"/>
        <v>501.68251374950108</v>
      </c>
      <c r="T128" s="2014">
        <f t="shared" si="99"/>
        <v>650.93245173602782</v>
      </c>
      <c r="U128" s="1971">
        <f t="shared" si="99"/>
        <v>791.19360642423453</v>
      </c>
      <c r="V128" s="1971">
        <f t="shared" si="99"/>
        <v>922.46597781412106</v>
      </c>
      <c r="W128" s="1971">
        <f t="shared" si="99"/>
        <v>1044.7495659056876</v>
      </c>
      <c r="X128" s="1971">
        <f t="shared" si="99"/>
        <v>1158.0443706989338</v>
      </c>
      <c r="Y128" s="1971">
        <f t="shared" si="99"/>
        <v>1262.3503921938602</v>
      </c>
      <c r="Z128" s="1971">
        <f t="shared" si="99"/>
        <v>1357.6676303904665</v>
      </c>
      <c r="AA128" s="1971">
        <f t="shared" si="99"/>
        <v>1443.9960852887523</v>
      </c>
      <c r="AB128" s="1971">
        <f>AA132</f>
        <v>1521.3357568887184</v>
      </c>
      <c r="AC128" s="1971">
        <f>AB132</f>
        <v>1589.6866451903643</v>
      </c>
      <c r="AD128" s="1971">
        <f>AC132</f>
        <v>1649.04875019369</v>
      </c>
      <c r="AE128" s="1990"/>
      <c r="AF128" s="1750"/>
    </row>
    <row r="129" spans="1:32">
      <c r="B129" s="1747"/>
      <c r="C129" s="2115" t="s">
        <v>175</v>
      </c>
      <c r="D129" s="2115"/>
      <c r="E129" s="2115"/>
      <c r="F129" s="2612" t="s">
        <v>94</v>
      </c>
      <c r="G129" s="1959"/>
      <c r="H129" s="2012">
        <f>H125</f>
        <v>0</v>
      </c>
      <c r="I129" s="2012">
        <f t="shared" ref="I129:AA129" si="100">I125</f>
        <v>0</v>
      </c>
      <c r="J129" s="2012">
        <f t="shared" si="100"/>
        <v>0</v>
      </c>
      <c r="K129" s="2012">
        <f t="shared" si="100"/>
        <v>0</v>
      </c>
      <c r="L129" s="2070">
        <f t="shared" si="100"/>
        <v>0</v>
      </c>
      <c r="M129" s="1897">
        <f t="shared" si="100"/>
        <v>0</v>
      </c>
      <c r="N129" s="1898">
        <f t="shared" si="100"/>
        <v>0</v>
      </c>
      <c r="O129" s="1898">
        <f t="shared" si="100"/>
        <v>0</v>
      </c>
      <c r="P129" s="2013">
        <f t="shared" si="100"/>
        <v>224.71958245800272</v>
      </c>
      <c r="Q129" s="2014">
        <f t="shared" si="100"/>
        <v>224.71958245800272</v>
      </c>
      <c r="R129" s="2014">
        <f t="shared" si="100"/>
        <v>224.71958245800272</v>
      </c>
      <c r="S129" s="2014">
        <f t="shared" si="100"/>
        <v>224.71958245800272</v>
      </c>
      <c r="T129" s="2014">
        <f t="shared" si="100"/>
        <v>224.71958245800272</v>
      </c>
      <c r="U129" s="1971">
        <f t="shared" si="100"/>
        <v>224.71958245800272</v>
      </c>
      <c r="V129" s="1971">
        <f t="shared" si="100"/>
        <v>224.71958245800272</v>
      </c>
      <c r="W129" s="1971">
        <f t="shared" si="100"/>
        <v>224.71958245800272</v>
      </c>
      <c r="X129" s="1971">
        <f t="shared" si="100"/>
        <v>224.71958245800272</v>
      </c>
      <c r="Y129" s="1971">
        <f t="shared" si="100"/>
        <v>224.71958245800272</v>
      </c>
      <c r="Z129" s="1971">
        <f t="shared" si="100"/>
        <v>224.71958245800272</v>
      </c>
      <c r="AA129" s="1971">
        <f t="shared" si="100"/>
        <v>224.71958245800272</v>
      </c>
      <c r="AB129" s="1971">
        <f>AB125</f>
        <v>224.71958245800272</v>
      </c>
      <c r="AC129" s="1971">
        <f>AC125</f>
        <v>224.71958245800272</v>
      </c>
      <c r="AD129" s="1971">
        <f>AD125</f>
        <v>224.71958245800272</v>
      </c>
      <c r="AE129" s="1990"/>
      <c r="AF129" s="1750"/>
    </row>
    <row r="130" spans="1:32">
      <c r="B130" s="1747"/>
      <c r="C130" s="2115" t="s">
        <v>176</v>
      </c>
      <c r="D130" s="2115"/>
      <c r="E130" s="2115"/>
      <c r="F130" s="2612" t="s">
        <v>94</v>
      </c>
      <c r="G130" s="1928"/>
      <c r="H130" s="2116"/>
      <c r="I130" s="2116"/>
      <c r="J130" s="2116"/>
      <c r="K130" s="2116"/>
      <c r="L130" s="2117"/>
      <c r="M130" s="2118"/>
      <c r="N130" s="2119"/>
      <c r="O130" s="2119"/>
      <c r="P130" s="2120"/>
      <c r="Q130" s="2121"/>
      <c r="R130" s="2121"/>
      <c r="S130" s="2121"/>
      <c r="T130" s="2121"/>
      <c r="U130" s="2122"/>
      <c r="V130" s="2122"/>
      <c r="W130" s="2122"/>
      <c r="X130" s="2122"/>
      <c r="Y130" s="2122"/>
      <c r="Z130" s="2122"/>
      <c r="AA130" s="2122"/>
      <c r="AB130" s="2122"/>
      <c r="AC130" s="2122"/>
      <c r="AD130" s="2122"/>
      <c r="AE130" s="1990"/>
      <c r="AF130" s="1750"/>
    </row>
    <row r="131" spans="1:32">
      <c r="B131" s="1751"/>
      <c r="C131" s="2115" t="s">
        <v>177</v>
      </c>
      <c r="D131" s="2115"/>
      <c r="E131" s="2115"/>
      <c r="F131" s="2612" t="s">
        <v>94</v>
      </c>
      <c r="G131" s="1900"/>
      <c r="H131" s="2012">
        <f>H40</f>
        <v>0</v>
      </c>
      <c r="I131" s="2012">
        <f>I40</f>
        <v>0</v>
      </c>
      <c r="J131" s="2012">
        <f>J40</f>
        <v>0</v>
      </c>
      <c r="K131" s="2012">
        <f>K40</f>
        <v>0</v>
      </c>
      <c r="L131" s="2123">
        <f t="shared" ref="L131:AD131" si="101">L40</f>
        <v>0</v>
      </c>
      <c r="M131" s="1897">
        <f t="shared" si="101"/>
        <v>0</v>
      </c>
      <c r="N131" s="1898">
        <f t="shared" si="101"/>
        <v>0</v>
      </c>
      <c r="O131" s="1898">
        <f t="shared" si="101"/>
        <v>0</v>
      </c>
      <c r="P131" s="2013">
        <f t="shared" si="101"/>
        <v>-48.503294576515593</v>
      </c>
      <c r="Q131" s="2014">
        <f t="shared" si="101"/>
        <v>-57.492077874835701</v>
      </c>
      <c r="R131" s="2014">
        <f t="shared" si="101"/>
        <v>-66.480861173155816</v>
      </c>
      <c r="S131" s="2014">
        <f t="shared" si="101"/>
        <v>-75.469644471475931</v>
      </c>
      <c r="T131" s="2014">
        <f t="shared" si="101"/>
        <v>-84.458427769796032</v>
      </c>
      <c r="U131" s="1971">
        <f t="shared" si="101"/>
        <v>-93.447211068116161</v>
      </c>
      <c r="V131" s="1971">
        <f t="shared" si="101"/>
        <v>-102.43599436643626</v>
      </c>
      <c r="W131" s="1971">
        <f t="shared" si="101"/>
        <v>-111.42477766475638</v>
      </c>
      <c r="X131" s="1971">
        <f t="shared" si="101"/>
        <v>-120.41356096307649</v>
      </c>
      <c r="Y131" s="1971">
        <f t="shared" si="101"/>
        <v>-129.40234426139659</v>
      </c>
      <c r="Z131" s="1971">
        <f t="shared" si="101"/>
        <v>-138.39112755971669</v>
      </c>
      <c r="AA131" s="1971">
        <f t="shared" si="101"/>
        <v>-147.37991085803679</v>
      </c>
      <c r="AB131" s="1971">
        <f t="shared" si="101"/>
        <v>-156.36869415635692</v>
      </c>
      <c r="AC131" s="1971">
        <f t="shared" si="101"/>
        <v>-165.357477454677</v>
      </c>
      <c r="AD131" s="1971">
        <f t="shared" si="101"/>
        <v>-174.34626075299713</v>
      </c>
      <c r="AE131" s="1990"/>
      <c r="AF131" s="1750"/>
    </row>
    <row r="132" spans="1:32">
      <c r="B132" s="1747"/>
      <c r="C132" s="1869" t="s">
        <v>178</v>
      </c>
      <c r="D132" s="1869"/>
      <c r="E132" s="1869"/>
      <c r="F132" s="2608"/>
      <c r="G132" s="1959"/>
      <c r="H132" s="2012">
        <f>SUM(H128:H131)</f>
        <v>0</v>
      </c>
      <c r="I132" s="2012">
        <f t="shared" ref="I132:AA132" si="102">SUM(I128:I131)</f>
        <v>0</v>
      </c>
      <c r="J132" s="2012">
        <f t="shared" si="102"/>
        <v>0</v>
      </c>
      <c r="K132" s="2012">
        <f t="shared" si="102"/>
        <v>0</v>
      </c>
      <c r="L132" s="2012">
        <f t="shared" si="102"/>
        <v>0</v>
      </c>
      <c r="M132" s="1897">
        <f t="shared" si="102"/>
        <v>0</v>
      </c>
      <c r="N132" s="1898">
        <f t="shared" si="102"/>
        <v>0</v>
      </c>
      <c r="O132" s="1898">
        <f t="shared" si="102"/>
        <v>0</v>
      </c>
      <c r="P132" s="2013">
        <f t="shared" si="102"/>
        <v>176.21628788148712</v>
      </c>
      <c r="Q132" s="2014">
        <f t="shared" si="102"/>
        <v>343.44379246465417</v>
      </c>
      <c r="R132" s="2014">
        <f t="shared" si="102"/>
        <v>501.68251374950108</v>
      </c>
      <c r="S132" s="2014">
        <f t="shared" si="102"/>
        <v>650.93245173602782</v>
      </c>
      <c r="T132" s="2014">
        <f t="shared" si="102"/>
        <v>791.19360642423453</v>
      </c>
      <c r="U132" s="1971">
        <f t="shared" si="102"/>
        <v>922.46597781412106</v>
      </c>
      <c r="V132" s="1971">
        <f t="shared" si="102"/>
        <v>1044.7495659056876</v>
      </c>
      <c r="W132" s="1971">
        <f t="shared" si="102"/>
        <v>1158.0443706989338</v>
      </c>
      <c r="X132" s="1971">
        <f t="shared" si="102"/>
        <v>1262.3503921938602</v>
      </c>
      <c r="Y132" s="1971">
        <f t="shared" si="102"/>
        <v>1357.6676303904665</v>
      </c>
      <c r="Z132" s="1971">
        <f t="shared" si="102"/>
        <v>1443.9960852887523</v>
      </c>
      <c r="AA132" s="1971">
        <f t="shared" si="102"/>
        <v>1521.3357568887184</v>
      </c>
      <c r="AB132" s="1971">
        <f>SUM(AB128:AB131)</f>
        <v>1589.6866451903643</v>
      </c>
      <c r="AC132" s="1971">
        <f>SUM(AC128:AC131)</f>
        <v>1649.04875019369</v>
      </c>
      <c r="AD132" s="1971">
        <f>SUM(AD128:AD131)</f>
        <v>1699.4220718986955</v>
      </c>
      <c r="AE132" s="1990"/>
      <c r="AF132" s="1750"/>
    </row>
    <row r="133" spans="1:32">
      <c r="B133" s="1747"/>
      <c r="C133" s="1747"/>
      <c r="D133" s="1747"/>
      <c r="E133" s="1747"/>
      <c r="F133" s="2608"/>
      <c r="G133" s="1959"/>
      <c r="H133" s="2012"/>
      <c r="I133" s="2012"/>
      <c r="J133" s="2012"/>
      <c r="K133" s="2012"/>
      <c r="L133" s="2012"/>
      <c r="M133" s="1897"/>
      <c r="N133" s="1898"/>
      <c r="O133" s="1898"/>
      <c r="P133" s="2013"/>
      <c r="Q133" s="2014"/>
      <c r="R133" s="2014"/>
      <c r="S133" s="2014"/>
      <c r="T133" s="2014"/>
      <c r="U133" s="2014"/>
      <c r="V133" s="2014"/>
      <c r="W133" s="2014"/>
      <c r="X133" s="2014"/>
      <c r="Y133" s="2014"/>
      <c r="Z133" s="2014"/>
      <c r="AA133" s="2014"/>
      <c r="AB133" s="2014"/>
      <c r="AC133" s="2014"/>
      <c r="AD133" s="2014"/>
      <c r="AE133" s="1990"/>
      <c r="AF133" s="1750"/>
    </row>
    <row r="134" spans="1:32">
      <c r="B134" s="1747"/>
      <c r="C134" s="1747"/>
      <c r="D134" s="1747"/>
      <c r="E134" s="1747"/>
      <c r="F134" s="2608"/>
      <c r="G134" s="1983"/>
      <c r="H134" s="2124"/>
      <c r="I134" s="2124"/>
      <c r="J134" s="2124"/>
      <c r="K134" s="2124"/>
      <c r="L134" s="2124"/>
      <c r="M134" s="2125"/>
      <c r="N134" s="2126"/>
      <c r="O134" s="2126"/>
      <c r="P134" s="2127"/>
      <c r="Q134" s="2128"/>
      <c r="R134" s="2128"/>
      <c r="S134" s="2128"/>
      <c r="T134" s="2128"/>
      <c r="U134" s="2128"/>
      <c r="V134" s="2128"/>
      <c r="W134" s="2128"/>
      <c r="X134" s="2128"/>
      <c r="Y134" s="2128"/>
      <c r="Z134" s="2128"/>
      <c r="AA134" s="2128"/>
      <c r="AB134" s="2128"/>
      <c r="AC134" s="2128"/>
      <c r="AD134" s="2128"/>
      <c r="AE134" s="1990"/>
      <c r="AF134" s="2129"/>
    </row>
    <row r="135" spans="1:32">
      <c r="B135" s="2098" t="s">
        <v>179</v>
      </c>
      <c r="C135" s="2098"/>
      <c r="D135" s="2098"/>
      <c r="E135" s="2098"/>
      <c r="F135" s="2625"/>
      <c r="G135" s="2099"/>
      <c r="H135" s="2100"/>
      <c r="I135" s="2100"/>
      <c r="J135" s="2100"/>
      <c r="K135" s="2100"/>
      <c r="L135" s="2100"/>
      <c r="M135" s="2101"/>
      <c r="N135" s="2102"/>
      <c r="O135" s="2102"/>
      <c r="P135" s="2103"/>
      <c r="Q135" s="2104"/>
      <c r="R135" s="2104"/>
      <c r="S135" s="2104"/>
      <c r="T135" s="2104"/>
      <c r="U135" s="2104"/>
      <c r="V135" s="2104"/>
      <c r="W135" s="2104"/>
      <c r="X135" s="2104"/>
      <c r="Y135" s="2104"/>
      <c r="Z135" s="2104"/>
      <c r="AA135" s="2104"/>
      <c r="AB135" s="2104"/>
      <c r="AC135" s="2104"/>
      <c r="AD135" s="2104"/>
      <c r="AE135" s="1990"/>
      <c r="AF135" s="1750"/>
    </row>
    <row r="136" spans="1:32">
      <c r="B136" s="1747"/>
      <c r="C136" s="1747"/>
      <c r="D136" s="1747"/>
      <c r="E136" s="1747"/>
      <c r="F136" s="2608"/>
      <c r="G136" s="1983"/>
      <c r="H136" s="1989"/>
      <c r="I136" s="1989"/>
      <c r="J136" s="1989"/>
      <c r="K136" s="1989"/>
      <c r="L136" s="1989"/>
      <c r="M136" s="1990"/>
      <c r="N136" s="1750"/>
      <c r="O136" s="1750"/>
      <c r="P136" s="1991"/>
      <c r="Q136" s="1992"/>
      <c r="R136" s="1992"/>
      <c r="S136" s="1992"/>
      <c r="T136" s="1992"/>
      <c r="U136" s="1992"/>
      <c r="V136" s="1992"/>
      <c r="W136" s="1992"/>
      <c r="X136" s="1992"/>
      <c r="Y136" s="1992"/>
      <c r="Z136" s="1992"/>
      <c r="AA136" s="1992"/>
      <c r="AB136" s="1992"/>
      <c r="AC136" s="1992"/>
      <c r="AD136" s="1992"/>
      <c r="AE136" s="1990"/>
      <c r="AF136" s="2130"/>
    </row>
    <row r="137" spans="1:32">
      <c r="C137" s="2131" t="s">
        <v>180</v>
      </c>
      <c r="D137" s="2131"/>
      <c r="E137" s="2131"/>
      <c r="F137" s="2608"/>
      <c r="G137" s="1983"/>
      <c r="H137" s="1989"/>
      <c r="I137" s="1989"/>
      <c r="J137" s="1989"/>
      <c r="K137" s="1989"/>
      <c r="L137" s="1989"/>
      <c r="M137" s="1990"/>
      <c r="N137" s="1750"/>
      <c r="O137" s="1750"/>
      <c r="P137" s="1991"/>
      <c r="Q137" s="1992"/>
      <c r="R137" s="1992"/>
      <c r="S137" s="1992"/>
      <c r="T137" s="1992"/>
      <c r="U137" s="1992"/>
      <c r="V137" s="1992"/>
      <c r="W137" s="1992"/>
      <c r="X137" s="1992"/>
      <c r="Y137" s="1992"/>
      <c r="Z137" s="1992"/>
      <c r="AA137" s="1992"/>
      <c r="AB137" s="1992"/>
      <c r="AC137" s="1992"/>
      <c r="AD137" s="1992"/>
      <c r="AE137" s="1990"/>
      <c r="AF137" s="2130"/>
    </row>
    <row r="138" spans="1:32">
      <c r="C138" s="1747"/>
      <c r="D138" s="1747"/>
      <c r="E138" s="1747"/>
      <c r="F138" s="2608"/>
      <c r="G138" s="1983"/>
      <c r="H138" s="2132"/>
      <c r="I138" s="1989"/>
      <c r="J138" s="1989"/>
      <c r="K138" s="1989"/>
      <c r="L138" s="1989"/>
      <c r="M138" s="1990"/>
      <c r="N138" s="1750"/>
      <c r="O138" s="1750"/>
      <c r="P138" s="1991"/>
      <c r="Q138" s="1992"/>
      <c r="R138" s="1992"/>
      <c r="S138" s="1992"/>
      <c r="T138" s="1992"/>
      <c r="U138" s="1992"/>
      <c r="V138" s="1992"/>
      <c r="W138" s="1992"/>
      <c r="X138" s="1992"/>
      <c r="Y138" s="1992"/>
      <c r="Z138" s="1992"/>
      <c r="AA138" s="1992"/>
      <c r="AB138" s="1992"/>
      <c r="AC138" s="1992"/>
      <c r="AD138" s="1992"/>
      <c r="AE138" s="1990"/>
      <c r="AF138" s="2130"/>
    </row>
    <row r="139" spans="1:32">
      <c r="C139" s="2049" t="s">
        <v>181</v>
      </c>
      <c r="D139" s="2049"/>
      <c r="E139" s="2049"/>
      <c r="F139" s="2612" t="s">
        <v>94</v>
      </c>
      <c r="G139" s="1959"/>
      <c r="H139" s="1967">
        <f t="shared" ref="H139:AD139" si="103">+IFERROR(+(H11)*H148/365,"na")</f>
        <v>0</v>
      </c>
      <c r="I139" s="1967">
        <f t="shared" si="103"/>
        <v>0</v>
      </c>
      <c r="J139" s="1967">
        <f t="shared" si="103"/>
        <v>0</v>
      </c>
      <c r="K139" s="1967">
        <f t="shared" si="103"/>
        <v>0</v>
      </c>
      <c r="L139" s="1967">
        <f t="shared" si="103"/>
        <v>0</v>
      </c>
      <c r="M139" s="1968">
        <f t="shared" si="103"/>
        <v>0</v>
      </c>
      <c r="N139" s="1969">
        <f t="shared" si="103"/>
        <v>0</v>
      </c>
      <c r="O139" s="1969">
        <f t="shared" si="103"/>
        <v>0</v>
      </c>
      <c r="P139" s="1970">
        <f t="shared" si="103"/>
        <v>0.12328767123287671</v>
      </c>
      <c r="Q139" s="1971">
        <f t="shared" si="103"/>
        <v>13.230772506763579</v>
      </c>
      <c r="R139" s="1971">
        <f t="shared" si="103"/>
        <v>20.320647596803489</v>
      </c>
      <c r="S139" s="1971">
        <f t="shared" si="103"/>
        <v>29.411423789619754</v>
      </c>
      <c r="T139" s="1971">
        <f t="shared" si="103"/>
        <v>40.655190182349457</v>
      </c>
      <c r="U139" s="1971">
        <f t="shared" si="103"/>
        <v>49.642351470071326</v>
      </c>
      <c r="V139" s="1971">
        <f t="shared" si="103"/>
        <v>60.768549797266026</v>
      </c>
      <c r="W139" s="1971">
        <f t="shared" si="103"/>
        <v>73.917813942926529</v>
      </c>
      <c r="X139" s="1971">
        <f t="shared" si="103"/>
        <v>91.285568325853589</v>
      </c>
      <c r="Y139" s="1971">
        <f t="shared" si="103"/>
        <v>109.46251132543418</v>
      </c>
      <c r="Z139" s="1971">
        <f t="shared" si="103"/>
        <v>128.86010363187759</v>
      </c>
      <c r="AA139" s="1971">
        <f t="shared" si="103"/>
        <v>153.71835144978175</v>
      </c>
      <c r="AB139" s="1971">
        <f t="shared" si="103"/>
        <v>182.69602505956738</v>
      </c>
      <c r="AC139" s="1971">
        <f t="shared" si="103"/>
        <v>216.41579764784248</v>
      </c>
      <c r="AD139" s="1971">
        <f t="shared" si="103"/>
        <v>255.59216319608569</v>
      </c>
      <c r="AE139" s="1897"/>
      <c r="AF139" s="2130"/>
    </row>
    <row r="140" spans="1:32">
      <c r="C140" s="2049" t="s">
        <v>182</v>
      </c>
      <c r="D140" s="2049"/>
      <c r="E140" s="2049"/>
      <c r="F140" s="2612" t="s">
        <v>94</v>
      </c>
      <c r="G140" s="1959"/>
      <c r="H140" s="1967">
        <f t="shared" ref="H140:AD140" si="104">-IFERROR((+H21+H24)*H149/365,"na")</f>
        <v>0</v>
      </c>
      <c r="I140" s="1967">
        <f t="shared" si="104"/>
        <v>0</v>
      </c>
      <c r="J140" s="1967">
        <f t="shared" si="104"/>
        <v>0</v>
      </c>
      <c r="K140" s="1967">
        <f t="shared" si="104"/>
        <v>0</v>
      </c>
      <c r="L140" s="1967">
        <f t="shared" si="104"/>
        <v>0</v>
      </c>
      <c r="M140" s="1968">
        <f t="shared" si="104"/>
        <v>0</v>
      </c>
      <c r="N140" s="1969">
        <f t="shared" si="104"/>
        <v>0</v>
      </c>
      <c r="O140" s="1969">
        <f t="shared" si="104"/>
        <v>0</v>
      </c>
      <c r="P140" s="1970">
        <f t="shared" si="104"/>
        <v>0</v>
      </c>
      <c r="Q140" s="1971">
        <f t="shared" si="104"/>
        <v>0</v>
      </c>
      <c r="R140" s="1971">
        <f t="shared" si="104"/>
        <v>0</v>
      </c>
      <c r="S140" s="1971">
        <f t="shared" si="104"/>
        <v>0</v>
      </c>
      <c r="T140" s="1971">
        <f t="shared" si="104"/>
        <v>0</v>
      </c>
      <c r="U140" s="1971">
        <f t="shared" si="104"/>
        <v>0</v>
      </c>
      <c r="V140" s="1971">
        <f t="shared" si="104"/>
        <v>0</v>
      </c>
      <c r="W140" s="1971">
        <f t="shared" si="104"/>
        <v>0</v>
      </c>
      <c r="X140" s="1971">
        <f t="shared" si="104"/>
        <v>0</v>
      </c>
      <c r="Y140" s="1971">
        <f t="shared" si="104"/>
        <v>0</v>
      </c>
      <c r="Z140" s="1971">
        <f t="shared" si="104"/>
        <v>0</v>
      </c>
      <c r="AA140" s="1971">
        <f t="shared" si="104"/>
        <v>0</v>
      </c>
      <c r="AB140" s="1971">
        <f t="shared" si="104"/>
        <v>0</v>
      </c>
      <c r="AC140" s="1971">
        <f t="shared" si="104"/>
        <v>0</v>
      </c>
      <c r="AD140" s="1971">
        <f t="shared" si="104"/>
        <v>0</v>
      </c>
      <c r="AE140" s="1897"/>
      <c r="AF140" s="2130"/>
    </row>
    <row r="141" spans="1:32">
      <c r="B141" s="1747"/>
      <c r="C141" s="2049" t="s">
        <v>183</v>
      </c>
      <c r="D141" s="2049"/>
      <c r="E141" s="2049"/>
      <c r="F141" s="2612" t="s">
        <v>94</v>
      </c>
      <c r="G141" s="1959"/>
      <c r="H141" s="1967">
        <f t="shared" ref="H141:AD141" si="105">IFERROR((+H21+H24)*H150/365,"na")</f>
        <v>0</v>
      </c>
      <c r="I141" s="1967">
        <f t="shared" si="105"/>
        <v>0</v>
      </c>
      <c r="J141" s="1967">
        <f t="shared" si="105"/>
        <v>0</v>
      </c>
      <c r="K141" s="1967">
        <f t="shared" si="105"/>
        <v>0</v>
      </c>
      <c r="L141" s="1967">
        <f t="shared" si="105"/>
        <v>0</v>
      </c>
      <c r="M141" s="1968">
        <f t="shared" si="105"/>
        <v>0</v>
      </c>
      <c r="N141" s="1969">
        <f t="shared" si="105"/>
        <v>0</v>
      </c>
      <c r="O141" s="1969">
        <f t="shared" si="105"/>
        <v>0</v>
      </c>
      <c r="P141" s="1970">
        <f t="shared" si="105"/>
        <v>0</v>
      </c>
      <c r="Q141" s="1971">
        <f t="shared" si="105"/>
        <v>0</v>
      </c>
      <c r="R141" s="1971">
        <f t="shared" si="105"/>
        <v>0</v>
      </c>
      <c r="S141" s="1971">
        <f t="shared" si="105"/>
        <v>0</v>
      </c>
      <c r="T141" s="1971">
        <f t="shared" si="105"/>
        <v>0</v>
      </c>
      <c r="U141" s="1971">
        <f t="shared" si="105"/>
        <v>0</v>
      </c>
      <c r="V141" s="1971">
        <f t="shared" si="105"/>
        <v>0</v>
      </c>
      <c r="W141" s="1971">
        <f t="shared" si="105"/>
        <v>0</v>
      </c>
      <c r="X141" s="1971">
        <f t="shared" si="105"/>
        <v>0</v>
      </c>
      <c r="Y141" s="1971">
        <f t="shared" si="105"/>
        <v>0</v>
      </c>
      <c r="Z141" s="1971">
        <f t="shared" si="105"/>
        <v>0</v>
      </c>
      <c r="AA141" s="1971">
        <f t="shared" si="105"/>
        <v>0</v>
      </c>
      <c r="AB141" s="1971">
        <f t="shared" si="105"/>
        <v>0</v>
      </c>
      <c r="AC141" s="1971">
        <f t="shared" si="105"/>
        <v>0</v>
      </c>
      <c r="AD141" s="1971">
        <f t="shared" si="105"/>
        <v>0</v>
      </c>
      <c r="AE141" s="1897"/>
      <c r="AF141" s="2130"/>
    </row>
    <row r="142" spans="1:32">
      <c r="C142" s="1835" t="s">
        <v>180</v>
      </c>
      <c r="D142" s="1835"/>
      <c r="E142" s="1835"/>
      <c r="F142" s="2624" t="s">
        <v>94</v>
      </c>
      <c r="G142" s="2089"/>
      <c r="H142" s="2133">
        <f t="shared" ref="H142:AA142" si="106">+SUM(H139:H141)</f>
        <v>0</v>
      </c>
      <c r="I142" s="2133">
        <f t="shared" si="106"/>
        <v>0</v>
      </c>
      <c r="J142" s="2133">
        <f t="shared" si="106"/>
        <v>0</v>
      </c>
      <c r="K142" s="2133">
        <f t="shared" si="106"/>
        <v>0</v>
      </c>
      <c r="L142" s="2133">
        <f t="shared" si="106"/>
        <v>0</v>
      </c>
      <c r="M142" s="1933">
        <f t="shared" si="106"/>
        <v>0</v>
      </c>
      <c r="N142" s="1934">
        <f t="shared" si="106"/>
        <v>0</v>
      </c>
      <c r="O142" s="1934">
        <f t="shared" si="106"/>
        <v>0</v>
      </c>
      <c r="P142" s="1935">
        <f t="shared" si="106"/>
        <v>0.12328767123287671</v>
      </c>
      <c r="Q142" s="1936">
        <f t="shared" si="106"/>
        <v>13.230772506763579</v>
      </c>
      <c r="R142" s="1936">
        <f t="shared" si="106"/>
        <v>20.320647596803489</v>
      </c>
      <c r="S142" s="1936">
        <f t="shared" si="106"/>
        <v>29.411423789619754</v>
      </c>
      <c r="T142" s="1936">
        <f t="shared" si="106"/>
        <v>40.655190182349457</v>
      </c>
      <c r="U142" s="1936">
        <f t="shared" si="106"/>
        <v>49.642351470071326</v>
      </c>
      <c r="V142" s="1936">
        <f t="shared" si="106"/>
        <v>60.768549797266026</v>
      </c>
      <c r="W142" s="1936">
        <f t="shared" si="106"/>
        <v>73.917813942926529</v>
      </c>
      <c r="X142" s="1936">
        <f t="shared" si="106"/>
        <v>91.285568325853589</v>
      </c>
      <c r="Y142" s="1936">
        <f t="shared" si="106"/>
        <v>109.46251132543418</v>
      </c>
      <c r="Z142" s="1936">
        <f t="shared" si="106"/>
        <v>128.86010363187759</v>
      </c>
      <c r="AA142" s="1936">
        <f t="shared" si="106"/>
        <v>153.71835144978175</v>
      </c>
      <c r="AB142" s="1936">
        <f>+SUM(AB139:AB141)</f>
        <v>182.69602505956738</v>
      </c>
      <c r="AC142" s="1936">
        <f>+SUM(AC139:AC141)</f>
        <v>216.41579764784248</v>
      </c>
      <c r="AD142" s="1936">
        <f>+SUM(AD139:AD141)</f>
        <v>255.59216319608569</v>
      </c>
      <c r="AE142" s="1897"/>
      <c r="AF142" s="2130"/>
    </row>
    <row r="143" spans="1:32">
      <c r="B143" s="1747"/>
      <c r="C143" s="2134" t="s">
        <v>184</v>
      </c>
      <c r="D143" s="2135"/>
      <c r="E143" s="2135"/>
      <c r="F143" s="2619" t="s">
        <v>94</v>
      </c>
      <c r="G143" s="2136"/>
      <c r="H143" s="2137">
        <f>(+H142-G142)</f>
        <v>0</v>
      </c>
      <c r="I143" s="2137">
        <f t="shared" ref="I143:AA143" si="107">(+I142-H142)</f>
        <v>0</v>
      </c>
      <c r="J143" s="2137">
        <f t="shared" si="107"/>
        <v>0</v>
      </c>
      <c r="K143" s="2137">
        <f>(+K142-J142)</f>
        <v>0</v>
      </c>
      <c r="L143" s="2137">
        <f t="shared" si="107"/>
        <v>0</v>
      </c>
      <c r="M143" s="2138">
        <f t="shared" si="107"/>
        <v>0</v>
      </c>
      <c r="N143" s="2139">
        <f t="shared" si="107"/>
        <v>0</v>
      </c>
      <c r="O143" s="2139">
        <f t="shared" si="107"/>
        <v>0</v>
      </c>
      <c r="P143" s="2140">
        <f t="shared" si="107"/>
        <v>0.12328767123287671</v>
      </c>
      <c r="Q143" s="2141">
        <f t="shared" si="107"/>
        <v>13.107484835530702</v>
      </c>
      <c r="R143" s="2141">
        <f t="shared" si="107"/>
        <v>7.0898750900399108</v>
      </c>
      <c r="S143" s="2141">
        <f t="shared" si="107"/>
        <v>9.0907761928162643</v>
      </c>
      <c r="T143" s="2141">
        <f t="shared" si="107"/>
        <v>11.243766392729704</v>
      </c>
      <c r="U143" s="2141">
        <f t="shared" si="107"/>
        <v>8.9871612877218681</v>
      </c>
      <c r="V143" s="2141">
        <f t="shared" si="107"/>
        <v>11.1261983271947</v>
      </c>
      <c r="W143" s="2141">
        <f t="shared" si="107"/>
        <v>13.149264145660503</v>
      </c>
      <c r="X143" s="2141">
        <f t="shared" si="107"/>
        <v>17.36775438292706</v>
      </c>
      <c r="Y143" s="2141">
        <f t="shared" si="107"/>
        <v>18.176942999580589</v>
      </c>
      <c r="Z143" s="2141">
        <f t="shared" si="107"/>
        <v>19.397592306443414</v>
      </c>
      <c r="AA143" s="2141">
        <f t="shared" si="107"/>
        <v>24.858247817904157</v>
      </c>
      <c r="AB143" s="2141">
        <f>(+AB142-AA142)</f>
        <v>28.977673609785626</v>
      </c>
      <c r="AC143" s="2141">
        <f>(+AC142-AB142)</f>
        <v>33.719772588275106</v>
      </c>
      <c r="AD143" s="2142">
        <f>(+AD142-AC142)</f>
        <v>39.176365548243211</v>
      </c>
      <c r="AE143" s="1990"/>
      <c r="AF143" s="2130"/>
    </row>
    <row r="144" spans="1:32">
      <c r="A144" s="1251"/>
      <c r="B144" s="1251"/>
      <c r="C144" s="1747"/>
      <c r="D144" s="1747"/>
      <c r="E144" s="1747"/>
      <c r="F144" s="2608"/>
      <c r="G144" s="2143"/>
      <c r="H144" s="1989"/>
      <c r="I144" s="1989"/>
      <c r="J144" s="1989"/>
      <c r="K144" s="1989"/>
      <c r="L144" s="1989"/>
      <c r="M144" s="1990"/>
      <c r="N144" s="1750"/>
      <c r="O144" s="1750"/>
      <c r="P144" s="1991"/>
      <c r="Q144" s="1992"/>
      <c r="R144" s="1992"/>
      <c r="S144" s="1992"/>
      <c r="T144" s="1992"/>
      <c r="U144" s="1992"/>
      <c r="V144" s="1992"/>
      <c r="W144" s="1992"/>
      <c r="X144" s="1992"/>
      <c r="Y144" s="1992"/>
      <c r="Z144" s="1992"/>
      <c r="AA144" s="1992"/>
      <c r="AB144" s="1992"/>
      <c r="AC144" s="1992"/>
      <c r="AD144" s="1992"/>
      <c r="AE144" s="1990"/>
      <c r="AF144" s="2130"/>
    </row>
    <row r="145" spans="1:32">
      <c r="A145" s="1251"/>
      <c r="B145" s="1251"/>
      <c r="C145" s="1747"/>
      <c r="D145" s="1747"/>
      <c r="E145" s="1747"/>
      <c r="F145" s="2608"/>
      <c r="G145" s="1983"/>
      <c r="H145" s="1989"/>
      <c r="I145" s="1989"/>
      <c r="J145" s="1989"/>
      <c r="K145" s="1989"/>
      <c r="L145" s="1989"/>
      <c r="M145" s="1990"/>
      <c r="N145" s="1750"/>
      <c r="O145" s="1750"/>
      <c r="P145" s="1991"/>
      <c r="Q145" s="1992"/>
      <c r="R145" s="1992"/>
      <c r="S145" s="1992"/>
      <c r="T145" s="1992"/>
      <c r="U145" s="1992"/>
      <c r="V145" s="1992"/>
      <c r="W145" s="1992"/>
      <c r="X145" s="1992"/>
      <c r="Y145" s="1992"/>
      <c r="Z145" s="1992"/>
      <c r="AA145" s="1992"/>
      <c r="AB145" s="1992"/>
      <c r="AC145" s="1992"/>
      <c r="AD145" s="1992"/>
      <c r="AE145" s="1990"/>
      <c r="AF145" s="2130"/>
    </row>
    <row r="146" spans="1:32">
      <c r="B146" s="1747"/>
      <c r="C146" s="2131" t="s">
        <v>185</v>
      </c>
      <c r="D146" s="2131"/>
      <c r="E146" s="2131"/>
      <c r="F146" s="2608"/>
      <c r="G146" s="1983"/>
      <c r="H146" s="1989"/>
      <c r="I146" s="1989"/>
      <c r="J146" s="1989"/>
      <c r="K146" s="1989"/>
      <c r="L146" s="1989"/>
      <c r="M146" s="1990"/>
      <c r="N146" s="1750"/>
      <c r="O146" s="1750"/>
      <c r="P146" s="1991"/>
      <c r="Q146" s="1992"/>
      <c r="R146" s="1992"/>
      <c r="S146" s="1992"/>
      <c r="T146" s="1992"/>
      <c r="U146" s="1992"/>
      <c r="V146" s="1992"/>
      <c r="W146" s="1992"/>
      <c r="X146" s="1992"/>
      <c r="Y146" s="1992"/>
      <c r="Z146" s="1992"/>
      <c r="AA146" s="1992"/>
      <c r="AB146" s="1992"/>
      <c r="AC146" s="1992"/>
      <c r="AD146" s="1992"/>
      <c r="AE146" s="1990"/>
      <c r="AF146" s="2130"/>
    </row>
    <row r="147" spans="1:32">
      <c r="A147" s="1251"/>
      <c r="B147" s="1251"/>
      <c r="C147" s="1747"/>
      <c r="D147" s="1747"/>
      <c r="E147" s="1747"/>
      <c r="F147" s="2608"/>
      <c r="G147" s="1983"/>
      <c r="H147" s="1989"/>
      <c r="I147" s="1989"/>
      <c r="J147" s="1989"/>
      <c r="K147" s="1989"/>
      <c r="L147" s="1989"/>
      <c r="M147" s="1990"/>
      <c r="N147" s="1750"/>
      <c r="O147" s="1750"/>
      <c r="P147" s="1991"/>
      <c r="Q147" s="1992"/>
      <c r="R147" s="1992"/>
      <c r="S147" s="1992"/>
      <c r="T147" s="1992"/>
      <c r="U147" s="1992"/>
      <c r="V147" s="1992"/>
      <c r="W147" s="1992"/>
      <c r="X147" s="1992"/>
      <c r="Y147" s="1992"/>
      <c r="Z147" s="1992"/>
      <c r="AA147" s="1992"/>
      <c r="AB147" s="1992"/>
      <c r="AC147" s="1992"/>
      <c r="AD147" s="1992"/>
      <c r="AE147" s="1990"/>
      <c r="AF147" s="2130"/>
    </row>
    <row r="148" spans="1:32">
      <c r="A148" s="1251"/>
      <c r="B148" s="1251"/>
      <c r="C148" s="1747" t="s">
        <v>186</v>
      </c>
      <c r="D148" s="1747"/>
      <c r="E148" s="1747"/>
      <c r="F148" s="2612" t="s">
        <v>187</v>
      </c>
      <c r="G148" s="1959"/>
      <c r="H148" s="2144">
        <v>45</v>
      </c>
      <c r="I148" s="2144">
        <v>45</v>
      </c>
      <c r="J148" s="2144">
        <v>45</v>
      </c>
      <c r="K148" s="2144">
        <v>45</v>
      </c>
      <c r="L148" s="2145">
        <v>45</v>
      </c>
      <c r="M148" s="2146">
        <v>45</v>
      </c>
      <c r="N148" s="2147">
        <v>45</v>
      </c>
      <c r="O148" s="2147">
        <v>45</v>
      </c>
      <c r="P148" s="2148">
        <v>45</v>
      </c>
      <c r="Q148" s="2149">
        <v>45</v>
      </c>
      <c r="R148" s="2149">
        <v>45</v>
      </c>
      <c r="S148" s="2149">
        <v>45</v>
      </c>
      <c r="T148" s="2149">
        <v>45</v>
      </c>
      <c r="U148" s="2149">
        <v>45</v>
      </c>
      <c r="V148" s="2149">
        <v>45</v>
      </c>
      <c r="W148" s="2149">
        <v>45</v>
      </c>
      <c r="X148" s="2149">
        <v>45</v>
      </c>
      <c r="Y148" s="2149">
        <v>45</v>
      </c>
      <c r="Z148" s="2149">
        <v>45</v>
      </c>
      <c r="AA148" s="2149">
        <v>45</v>
      </c>
      <c r="AB148" s="2149">
        <v>45</v>
      </c>
      <c r="AC148" s="2149">
        <v>45</v>
      </c>
      <c r="AD148" s="2149">
        <v>45</v>
      </c>
      <c r="AE148" s="1882"/>
      <c r="AF148" s="1750"/>
    </row>
    <row r="149" spans="1:32">
      <c r="B149" s="1747"/>
      <c r="C149" s="1747" t="s">
        <v>188</v>
      </c>
      <c r="D149" s="1747"/>
      <c r="E149" s="1747"/>
      <c r="F149" s="2612" t="s">
        <v>187</v>
      </c>
      <c r="G149" s="1959"/>
      <c r="H149" s="2144">
        <v>30</v>
      </c>
      <c r="I149" s="2144">
        <v>30</v>
      </c>
      <c r="J149" s="2144">
        <v>30</v>
      </c>
      <c r="K149" s="2144">
        <v>30</v>
      </c>
      <c r="L149" s="2145">
        <v>30</v>
      </c>
      <c r="M149" s="2146">
        <v>30</v>
      </c>
      <c r="N149" s="2147">
        <v>30</v>
      </c>
      <c r="O149" s="2147">
        <v>30</v>
      </c>
      <c r="P149" s="2148">
        <v>30</v>
      </c>
      <c r="Q149" s="2149">
        <v>30</v>
      </c>
      <c r="R149" s="2149">
        <v>30</v>
      </c>
      <c r="S149" s="2149">
        <v>30</v>
      </c>
      <c r="T149" s="2149">
        <v>30</v>
      </c>
      <c r="U149" s="2149">
        <v>30</v>
      </c>
      <c r="V149" s="2149">
        <v>30</v>
      </c>
      <c r="W149" s="2149">
        <v>30</v>
      </c>
      <c r="X149" s="2149">
        <v>30</v>
      </c>
      <c r="Y149" s="2149">
        <v>30</v>
      </c>
      <c r="Z149" s="2149">
        <v>30</v>
      </c>
      <c r="AA149" s="2149">
        <v>30</v>
      </c>
      <c r="AB149" s="2149">
        <v>30</v>
      </c>
      <c r="AC149" s="2149">
        <v>30</v>
      </c>
      <c r="AD149" s="2149">
        <v>30</v>
      </c>
      <c r="AE149" s="1882"/>
      <c r="AF149" s="1750"/>
    </row>
    <row r="150" spans="1:32">
      <c r="B150" s="1747"/>
      <c r="C150" s="1747" t="s">
        <v>189</v>
      </c>
      <c r="D150" s="1747"/>
      <c r="E150" s="1747"/>
      <c r="F150" s="2612" t="s">
        <v>187</v>
      </c>
      <c r="G150" s="1959"/>
      <c r="H150" s="2144">
        <v>60</v>
      </c>
      <c r="I150" s="2144">
        <v>60</v>
      </c>
      <c r="J150" s="2144">
        <v>60</v>
      </c>
      <c r="K150" s="2144">
        <v>60</v>
      </c>
      <c r="L150" s="2145">
        <v>60</v>
      </c>
      <c r="M150" s="2146">
        <v>60</v>
      </c>
      <c r="N150" s="2147">
        <v>60</v>
      </c>
      <c r="O150" s="2147">
        <v>60</v>
      </c>
      <c r="P150" s="2148">
        <v>60</v>
      </c>
      <c r="Q150" s="2149">
        <v>60</v>
      </c>
      <c r="R150" s="2149">
        <v>60</v>
      </c>
      <c r="S150" s="2149">
        <v>60</v>
      </c>
      <c r="T150" s="2149">
        <v>60</v>
      </c>
      <c r="U150" s="2149">
        <v>60</v>
      </c>
      <c r="V150" s="2149">
        <v>60</v>
      </c>
      <c r="W150" s="2149">
        <v>60</v>
      </c>
      <c r="X150" s="2149">
        <v>60</v>
      </c>
      <c r="Y150" s="2149">
        <v>60</v>
      </c>
      <c r="Z150" s="2149">
        <v>60</v>
      </c>
      <c r="AA150" s="2149">
        <v>60</v>
      </c>
      <c r="AB150" s="2149">
        <v>60</v>
      </c>
      <c r="AC150" s="2149">
        <v>60</v>
      </c>
      <c r="AD150" s="2149">
        <v>60</v>
      </c>
      <c r="AE150" s="1882"/>
      <c r="AF150" s="1750"/>
    </row>
    <row r="151" spans="1:32">
      <c r="B151" s="1747"/>
      <c r="C151" s="1747"/>
      <c r="D151" s="1747"/>
      <c r="E151" s="1747"/>
      <c r="F151" s="2608"/>
      <c r="G151" s="2150"/>
      <c r="H151" s="2151"/>
      <c r="I151" s="2151"/>
      <c r="J151" s="2151"/>
      <c r="K151" s="2151"/>
      <c r="L151" s="2151"/>
      <c r="M151" s="2152"/>
      <c r="N151" s="2153"/>
      <c r="O151" s="2153"/>
      <c r="P151" s="2154"/>
      <c r="Q151" s="2155"/>
      <c r="R151" s="2155"/>
      <c r="S151" s="2155"/>
      <c r="T151" s="2155"/>
      <c r="U151" s="2155"/>
      <c r="V151" s="2155"/>
      <c r="W151" s="2155"/>
      <c r="X151" s="2155"/>
      <c r="Y151" s="2155"/>
      <c r="Z151" s="2155"/>
      <c r="AA151" s="2155"/>
      <c r="AB151" s="2155"/>
      <c r="AC151" s="2155"/>
      <c r="AD151" s="2155"/>
      <c r="AE151" s="1990"/>
      <c r="AF151" s="2130"/>
    </row>
    <row r="152" spans="1:32">
      <c r="B152" s="2098" t="s">
        <v>190</v>
      </c>
      <c r="C152" s="2098"/>
      <c r="D152" s="2098"/>
      <c r="E152" s="2098"/>
      <c r="F152" s="2625"/>
      <c r="G152" s="2099"/>
      <c r="H152" s="2100"/>
      <c r="I152" s="2100"/>
      <c r="J152" s="2100"/>
      <c r="K152" s="2100"/>
      <c r="L152" s="2100"/>
      <c r="M152" s="2101"/>
      <c r="N152" s="2102"/>
      <c r="O152" s="2102"/>
      <c r="P152" s="2103"/>
      <c r="Q152" s="2104"/>
      <c r="R152" s="2104"/>
      <c r="S152" s="2104"/>
      <c r="T152" s="2104"/>
      <c r="U152" s="2104"/>
      <c r="V152" s="2104"/>
      <c r="W152" s="2104"/>
      <c r="X152" s="2104"/>
      <c r="Y152" s="2104"/>
      <c r="Z152" s="2104"/>
      <c r="AA152" s="2104"/>
      <c r="AB152" s="2104"/>
      <c r="AC152" s="2104"/>
      <c r="AD152" s="2104"/>
      <c r="AE152" s="1990"/>
      <c r="AF152" s="1750"/>
    </row>
    <row r="153" spans="1:32">
      <c r="B153" s="1747"/>
      <c r="C153" s="1747"/>
      <c r="D153" s="1747"/>
      <c r="E153" s="1747"/>
      <c r="F153" s="2608"/>
      <c r="G153" s="1983"/>
      <c r="H153" s="1989"/>
      <c r="I153" s="1989"/>
      <c r="J153" s="1989"/>
      <c r="K153" s="1989"/>
      <c r="L153" s="2112"/>
      <c r="M153" s="1990"/>
      <c r="N153" s="1750"/>
      <c r="O153" s="1750"/>
      <c r="P153" s="1991"/>
      <c r="Q153" s="1992"/>
      <c r="R153" s="1992"/>
      <c r="S153" s="1992"/>
      <c r="T153" s="1992"/>
      <c r="U153" s="1992"/>
      <c r="V153" s="1992"/>
      <c r="W153" s="1992"/>
      <c r="X153" s="1992"/>
      <c r="Y153" s="1992"/>
      <c r="Z153" s="1992"/>
      <c r="AA153" s="1992"/>
      <c r="AB153" s="1992"/>
      <c r="AC153" s="1992"/>
      <c r="AD153" s="1992"/>
      <c r="AE153" s="1990"/>
      <c r="AF153" s="1750"/>
    </row>
    <row r="154" spans="1:32" ht="17" thickBot="1">
      <c r="B154" s="1747"/>
      <c r="C154" s="1747"/>
      <c r="D154" s="1747"/>
      <c r="E154" s="1747"/>
      <c r="F154" s="2608"/>
      <c r="G154" s="1983"/>
      <c r="H154" s="1989"/>
      <c r="I154" s="1989"/>
      <c r="J154" s="1989"/>
      <c r="K154" s="1989"/>
      <c r="L154" s="2112"/>
      <c r="M154" s="1990"/>
      <c r="N154" s="1750"/>
      <c r="O154" s="1750"/>
      <c r="P154" s="1991"/>
      <c r="Q154" s="1992"/>
      <c r="R154" s="1992"/>
      <c r="S154" s="1992"/>
      <c r="T154" s="1992"/>
      <c r="U154" s="1992"/>
      <c r="V154" s="1992"/>
      <c r="W154" s="1992"/>
      <c r="X154" s="1992"/>
      <c r="Y154" s="1992"/>
      <c r="Z154" s="1992"/>
      <c r="AA154" s="1992"/>
      <c r="AB154" s="1992"/>
      <c r="AC154" s="1992"/>
      <c r="AD154" s="1992"/>
      <c r="AE154" s="2328" t="s">
        <v>890</v>
      </c>
      <c r="AF154" s="1750"/>
    </row>
    <row r="155" spans="1:32" ht="17" thickBot="1">
      <c r="B155" s="1747"/>
      <c r="C155" s="1951" t="s">
        <v>191</v>
      </c>
      <c r="D155" s="1918"/>
      <c r="E155" s="1918"/>
      <c r="F155" s="2619" t="s">
        <v>94</v>
      </c>
      <c r="G155" s="2158"/>
      <c r="H155" s="2159">
        <v>0</v>
      </c>
      <c r="I155" s="1920">
        <f>H159</f>
        <v>0</v>
      </c>
      <c r="J155" s="1920">
        <f>I159</f>
        <v>0</v>
      </c>
      <c r="K155" s="1920">
        <f>J159</f>
        <v>0</v>
      </c>
      <c r="L155" s="2160">
        <f>K159</f>
        <v>0</v>
      </c>
      <c r="M155" s="1921">
        <f t="shared" ref="M155:AD155" si="108">L159</f>
        <v>0</v>
      </c>
      <c r="N155" s="1922">
        <f t="shared" si="108"/>
        <v>0</v>
      </c>
      <c r="O155" s="1922">
        <f t="shared" si="108"/>
        <v>0</v>
      </c>
      <c r="P155" s="1923">
        <f t="shared" si="108"/>
        <v>0</v>
      </c>
      <c r="Q155" s="1924">
        <f t="shared" si="108"/>
        <v>58.911889686098228</v>
      </c>
      <c r="R155" s="1924">
        <f t="shared" si="108"/>
        <v>104.1082420155592</v>
      </c>
      <c r="S155" s="1924">
        <f t="shared" si="108"/>
        <v>186.37994277930957</v>
      </c>
      <c r="T155" s="1924">
        <f t="shared" si="108"/>
        <v>304.45740697063889</v>
      </c>
      <c r="U155" s="1924">
        <f t="shared" si="108"/>
        <v>464.19518812667752</v>
      </c>
      <c r="V155" s="1924">
        <f t="shared" si="108"/>
        <v>617.71225294366377</v>
      </c>
      <c r="W155" s="1924">
        <f t="shared" si="108"/>
        <v>817.54546108387137</v>
      </c>
      <c r="X155" s="1924">
        <f t="shared" si="108"/>
        <v>1075.9439012814505</v>
      </c>
      <c r="Y155" s="1924">
        <f t="shared" si="108"/>
        <v>1417.6691783261574</v>
      </c>
      <c r="Z155" s="1924">
        <f t="shared" si="108"/>
        <v>1847.894314465043</v>
      </c>
      <c r="AA155" s="1924">
        <f t="shared" si="108"/>
        <v>2376.9592526576171</v>
      </c>
      <c r="AB155" s="1924">
        <f t="shared" si="108"/>
        <v>3035.5131194842779</v>
      </c>
      <c r="AC155" s="1924">
        <f t="shared" si="108"/>
        <v>3846.5576851649557</v>
      </c>
      <c r="AD155" s="2161">
        <f t="shared" si="108"/>
        <v>4837.0020994147853</v>
      </c>
      <c r="AE155" s="1990"/>
      <c r="AF155" s="1750"/>
    </row>
    <row r="156" spans="1:32">
      <c r="B156" s="1747"/>
      <c r="C156" s="2049" t="s">
        <v>164</v>
      </c>
      <c r="D156" s="2049"/>
      <c r="E156" s="2049"/>
      <c r="F156" s="2612" t="s">
        <v>94</v>
      </c>
      <c r="G156" s="1959"/>
      <c r="H156" s="2162"/>
      <c r="I156" s="2162"/>
      <c r="J156" s="2162"/>
      <c r="K156" s="2162">
        <v>0</v>
      </c>
      <c r="L156" s="2162">
        <v>0</v>
      </c>
      <c r="M156" s="2163">
        <v>0</v>
      </c>
      <c r="N156" s="2164">
        <v>0</v>
      </c>
      <c r="O156" s="2164"/>
      <c r="P156" s="2165">
        <v>100</v>
      </c>
      <c r="Q156" s="2122">
        <v>0</v>
      </c>
      <c r="R156" s="2122">
        <v>0</v>
      </c>
      <c r="S156" s="2122">
        <v>0</v>
      </c>
      <c r="T156" s="2122">
        <v>0</v>
      </c>
      <c r="U156" s="2122">
        <v>0</v>
      </c>
      <c r="V156" s="2122">
        <v>0</v>
      </c>
      <c r="W156" s="2122">
        <v>0</v>
      </c>
      <c r="X156" s="2122">
        <v>0</v>
      </c>
      <c r="Y156" s="2122">
        <v>0</v>
      </c>
      <c r="Z156" s="2122">
        <v>0</v>
      </c>
      <c r="AA156" s="2122"/>
      <c r="AB156" s="2122"/>
      <c r="AC156" s="2122"/>
      <c r="AD156" s="2122"/>
      <c r="AE156" s="1990"/>
      <c r="AF156" s="1750"/>
    </row>
    <row r="157" spans="1:32">
      <c r="B157" s="1747"/>
      <c r="C157" s="2115" t="s">
        <v>192</v>
      </c>
      <c r="D157" s="2115"/>
      <c r="E157" s="2115"/>
      <c r="F157" s="2612" t="s">
        <v>94</v>
      </c>
      <c r="G157" s="1959"/>
      <c r="H157" s="2166">
        <f t="shared" ref="H157:AD157" si="109">H51</f>
        <v>0</v>
      </c>
      <c r="I157" s="2166">
        <f t="shared" si="109"/>
        <v>0</v>
      </c>
      <c r="J157" s="2166">
        <f t="shared" si="109"/>
        <v>0</v>
      </c>
      <c r="K157" s="2166">
        <f t="shared" si="109"/>
        <v>0</v>
      </c>
      <c r="L157" s="2166">
        <f t="shared" si="109"/>
        <v>0</v>
      </c>
      <c r="M157" s="2167">
        <f t="shared" si="109"/>
        <v>0</v>
      </c>
      <c r="N157" s="2168">
        <f t="shared" si="109"/>
        <v>0</v>
      </c>
      <c r="O157" s="2168">
        <f t="shared" si="109"/>
        <v>0</v>
      </c>
      <c r="P157" s="2169">
        <f t="shared" si="109"/>
        <v>-41.088110313901772</v>
      </c>
      <c r="Q157" s="2170">
        <f t="shared" si="109"/>
        <v>45.196352329460979</v>
      </c>
      <c r="R157" s="2170">
        <f t="shared" si="109"/>
        <v>82.271700763750374</v>
      </c>
      <c r="S157" s="2170">
        <f t="shared" si="109"/>
        <v>118.07746419132931</v>
      </c>
      <c r="T157" s="2170">
        <f t="shared" si="109"/>
        <v>159.73778115603864</v>
      </c>
      <c r="U157" s="2170">
        <f t="shared" si="109"/>
        <v>153.51706481698619</v>
      </c>
      <c r="V157" s="2170">
        <f t="shared" si="109"/>
        <v>199.83320814020763</v>
      </c>
      <c r="W157" s="2170">
        <f t="shared" si="109"/>
        <v>258.39844019757902</v>
      </c>
      <c r="X157" s="2170">
        <f t="shared" si="109"/>
        <v>341.7252770447069</v>
      </c>
      <c r="Y157" s="2170">
        <f t="shared" si="109"/>
        <v>430.22513613888543</v>
      </c>
      <c r="Z157" s="2170">
        <f t="shared" si="109"/>
        <v>529.06493819257389</v>
      </c>
      <c r="AA157" s="2170">
        <f t="shared" si="109"/>
        <v>658.55386682666062</v>
      </c>
      <c r="AB157" s="2170">
        <f t="shared" si="109"/>
        <v>811.04456568067758</v>
      </c>
      <c r="AC157" s="2170">
        <f t="shared" si="109"/>
        <v>990.44441424983006</v>
      </c>
      <c r="AD157" s="2170">
        <f t="shared" si="109"/>
        <v>1200.903534799508</v>
      </c>
      <c r="AE157" s="1990"/>
      <c r="AF157" s="1750"/>
    </row>
    <row r="158" spans="1:32">
      <c r="C158" s="2049" t="s">
        <v>193</v>
      </c>
      <c r="D158" s="2049"/>
      <c r="E158" s="2049"/>
      <c r="F158" s="2612" t="s">
        <v>94</v>
      </c>
      <c r="G158" s="1928"/>
      <c r="H158" s="2166">
        <v>0</v>
      </c>
      <c r="I158" s="1967">
        <v>0</v>
      </c>
      <c r="J158" s="1967">
        <v>0</v>
      </c>
      <c r="K158" s="1967">
        <f>MAX(Inputs!H72*K51,0)</f>
        <v>0</v>
      </c>
      <c r="L158" s="1967">
        <f>MAX(Inputs!I72*L51,0)</f>
        <v>0</v>
      </c>
      <c r="M158" s="1968">
        <v>0</v>
      </c>
      <c r="N158" s="1969">
        <v>0</v>
      </c>
      <c r="O158" s="1969">
        <f>MAX(Inputs!L72*O51,0)</f>
        <v>0</v>
      </c>
      <c r="P158" s="1970">
        <v>0</v>
      </c>
      <c r="Q158" s="1971">
        <v>0</v>
      </c>
      <c r="R158" s="1971">
        <v>0</v>
      </c>
      <c r="S158" s="1971">
        <v>0</v>
      </c>
      <c r="T158" s="1971">
        <v>0</v>
      </c>
      <c r="U158" s="1971">
        <v>0</v>
      </c>
      <c r="V158" s="1971">
        <v>0</v>
      </c>
      <c r="W158" s="1971">
        <v>0</v>
      </c>
      <c r="X158" s="1971">
        <v>0</v>
      </c>
      <c r="Y158" s="1971">
        <f>$AE158*Y51</f>
        <v>0</v>
      </c>
      <c r="Z158" s="1971">
        <f t="shared" ref="Z158:AD158" si="110">$AE158*Z51</f>
        <v>0</v>
      </c>
      <c r="AA158" s="1971">
        <f t="shared" si="110"/>
        <v>0</v>
      </c>
      <c r="AB158" s="1971">
        <f t="shared" si="110"/>
        <v>0</v>
      </c>
      <c r="AC158" s="1971">
        <f t="shared" si="110"/>
        <v>0</v>
      </c>
      <c r="AD158" s="1971">
        <f t="shared" si="110"/>
        <v>0</v>
      </c>
      <c r="AE158" s="2329">
        <v>0</v>
      </c>
      <c r="AF158" s="1750"/>
    </row>
    <row r="159" spans="1:32">
      <c r="B159" s="1747"/>
      <c r="C159" s="2171" t="s">
        <v>194</v>
      </c>
      <c r="D159" s="2172"/>
      <c r="E159" s="2172"/>
      <c r="F159" s="2619" t="s">
        <v>94</v>
      </c>
      <c r="G159" s="2173"/>
      <c r="H159" s="1920">
        <f>H155+H156+H157+-H158</f>
        <v>0</v>
      </c>
      <c r="I159" s="1920">
        <f t="shared" ref="I159:AA159" si="111">I155+I156+I157+-I158</f>
        <v>0</v>
      </c>
      <c r="J159" s="1920">
        <f t="shared" si="111"/>
        <v>0</v>
      </c>
      <c r="K159" s="1920">
        <f t="shared" si="111"/>
        <v>0</v>
      </c>
      <c r="L159" s="1920">
        <f t="shared" si="111"/>
        <v>0</v>
      </c>
      <c r="M159" s="1921">
        <f t="shared" si="111"/>
        <v>0</v>
      </c>
      <c r="N159" s="1922">
        <f t="shared" si="111"/>
        <v>0</v>
      </c>
      <c r="O159" s="1922">
        <f t="shared" si="111"/>
        <v>0</v>
      </c>
      <c r="P159" s="1923">
        <f t="shared" si="111"/>
        <v>58.911889686098228</v>
      </c>
      <c r="Q159" s="1924">
        <f t="shared" si="111"/>
        <v>104.1082420155592</v>
      </c>
      <c r="R159" s="1924">
        <f t="shared" si="111"/>
        <v>186.37994277930957</v>
      </c>
      <c r="S159" s="1924">
        <f t="shared" si="111"/>
        <v>304.45740697063889</v>
      </c>
      <c r="T159" s="1924">
        <f t="shared" si="111"/>
        <v>464.19518812667752</v>
      </c>
      <c r="U159" s="1924">
        <f t="shared" si="111"/>
        <v>617.71225294366377</v>
      </c>
      <c r="V159" s="1924">
        <f t="shared" si="111"/>
        <v>817.54546108387137</v>
      </c>
      <c r="W159" s="1924">
        <f t="shared" si="111"/>
        <v>1075.9439012814505</v>
      </c>
      <c r="X159" s="1924">
        <f t="shared" si="111"/>
        <v>1417.6691783261574</v>
      </c>
      <c r="Y159" s="1924">
        <f t="shared" si="111"/>
        <v>1847.894314465043</v>
      </c>
      <c r="Z159" s="1924">
        <f t="shared" si="111"/>
        <v>2376.9592526576171</v>
      </c>
      <c r="AA159" s="1924">
        <f t="shared" si="111"/>
        <v>3035.5131194842779</v>
      </c>
      <c r="AB159" s="1924">
        <f>AB155+AB156+AB157+-AB158</f>
        <v>3846.5576851649557</v>
      </c>
      <c r="AC159" s="1924">
        <f>AC155+AC156+AC157+-AC158</f>
        <v>4837.0020994147853</v>
      </c>
      <c r="AD159" s="2161">
        <f>AD155+AD156+AD157+-AD158</f>
        <v>6037.9056342142931</v>
      </c>
    </row>
    <row r="160" spans="1:32">
      <c r="B160" s="1747"/>
      <c r="C160" s="2115"/>
      <c r="D160" s="2115"/>
      <c r="E160" s="2115"/>
      <c r="F160" s="2608"/>
      <c r="G160" s="1900"/>
      <c r="H160" s="2012"/>
      <c r="I160" s="2012"/>
      <c r="J160" s="2012"/>
      <c r="K160" s="2012"/>
      <c r="L160" s="2012"/>
      <c r="M160" s="1897"/>
      <c r="N160" s="1898"/>
      <c r="O160" s="1898"/>
      <c r="P160" s="2013"/>
      <c r="Q160" s="2014"/>
      <c r="R160" s="2014"/>
      <c r="S160" s="2014"/>
      <c r="T160" s="2014"/>
      <c r="U160" s="2014"/>
      <c r="V160" s="2014"/>
      <c r="W160" s="2014"/>
      <c r="X160" s="2014"/>
      <c r="Y160" s="2014"/>
      <c r="Z160" s="2014"/>
      <c r="AA160" s="2014"/>
      <c r="AB160" s="2014"/>
      <c r="AC160" s="2014"/>
      <c r="AD160" s="2014"/>
      <c r="AE160" s="1990"/>
      <c r="AF160" s="1750"/>
    </row>
    <row r="161" spans="2:32">
      <c r="B161" s="2098" t="s">
        <v>195</v>
      </c>
      <c r="C161" s="2098"/>
      <c r="D161" s="2098"/>
      <c r="E161" s="2098"/>
      <c r="F161" s="2625"/>
      <c r="G161" s="2099"/>
      <c r="H161" s="2100"/>
      <c r="I161" s="2100"/>
      <c r="J161" s="2100"/>
      <c r="K161" s="2100">
        <v>2021</v>
      </c>
      <c r="L161" s="2100">
        <v>2022</v>
      </c>
      <c r="M161" s="2174">
        <v>2023</v>
      </c>
      <c r="N161" s="2098">
        <v>2024</v>
      </c>
      <c r="O161" s="2098">
        <v>2025</v>
      </c>
      <c r="P161" s="2098">
        <v>2026</v>
      </c>
      <c r="Q161" s="2098">
        <v>2027</v>
      </c>
      <c r="R161" s="2098">
        <v>2028</v>
      </c>
      <c r="S161" s="2098">
        <v>2029</v>
      </c>
      <c r="T161" s="2098">
        <v>2030</v>
      </c>
      <c r="U161" s="2098">
        <v>2031</v>
      </c>
      <c r="V161" s="2098">
        <v>2032</v>
      </c>
      <c r="W161" s="2098">
        <v>2033</v>
      </c>
      <c r="X161" s="2098">
        <v>2034</v>
      </c>
      <c r="Y161" s="2098">
        <v>2035</v>
      </c>
      <c r="Z161" s="2098">
        <v>2036</v>
      </c>
      <c r="AA161" s="2098">
        <v>2037</v>
      </c>
      <c r="AB161" s="2098">
        <v>2038</v>
      </c>
      <c r="AC161" s="2098">
        <v>2039</v>
      </c>
      <c r="AD161" s="2098">
        <v>2040</v>
      </c>
      <c r="AE161" s="1990"/>
      <c r="AF161" s="1750"/>
    </row>
    <row r="162" spans="2:32">
      <c r="B162" s="1747"/>
      <c r="C162" s="1747"/>
      <c r="D162" s="1747"/>
      <c r="E162" s="1747"/>
      <c r="F162" s="2608"/>
      <c r="G162" s="1983"/>
      <c r="H162" s="1989"/>
      <c r="I162" s="1989"/>
      <c r="J162" s="1989"/>
      <c r="K162" s="1989"/>
      <c r="L162" s="1989"/>
      <c r="M162" s="1990"/>
      <c r="N162" s="1750"/>
      <c r="O162" s="1750"/>
      <c r="P162" s="1991"/>
      <c r="Q162" s="1992"/>
      <c r="R162" s="1992"/>
      <c r="S162" s="1992"/>
      <c r="T162" s="1992"/>
      <c r="U162" s="1992"/>
      <c r="V162" s="1992"/>
      <c r="W162" s="1992"/>
      <c r="X162" s="1992"/>
      <c r="Y162" s="1992"/>
      <c r="Z162" s="1992"/>
      <c r="AA162" s="1992"/>
      <c r="AB162" s="1992"/>
      <c r="AC162" s="1992"/>
      <c r="AD162" s="1992"/>
      <c r="AE162" s="1990"/>
      <c r="AF162" s="1750"/>
    </row>
    <row r="163" spans="2:32">
      <c r="B163" s="1747"/>
      <c r="C163" s="1066" t="s">
        <v>196</v>
      </c>
      <c r="D163" s="1066"/>
      <c r="E163" s="1869"/>
      <c r="F163" s="2608"/>
      <c r="G163" s="1959"/>
      <c r="H163" s="2124"/>
      <c r="I163" s="2124"/>
      <c r="J163" s="2124"/>
      <c r="K163" s="2124">
        <f>-K156+K158</f>
        <v>0</v>
      </c>
      <c r="L163" s="2124">
        <f t="shared" ref="L163:T163" si="112">-L156+L158</f>
        <v>0</v>
      </c>
      <c r="M163" s="2125">
        <f t="shared" si="112"/>
        <v>0</v>
      </c>
      <c r="N163" s="2126">
        <f t="shared" si="112"/>
        <v>0</v>
      </c>
      <c r="O163" s="2126">
        <f t="shared" si="112"/>
        <v>0</v>
      </c>
      <c r="P163" s="2127">
        <f t="shared" si="112"/>
        <v>-100</v>
      </c>
      <c r="Q163" s="2128">
        <f t="shared" si="112"/>
        <v>0</v>
      </c>
      <c r="R163" s="2128">
        <f t="shared" si="112"/>
        <v>0</v>
      </c>
      <c r="S163" s="2128">
        <f t="shared" si="112"/>
        <v>0</v>
      </c>
      <c r="T163" s="2128">
        <f t="shared" si="112"/>
        <v>0</v>
      </c>
      <c r="U163" s="2128">
        <f>H166</f>
        <v>1246.3904419785247</v>
      </c>
      <c r="V163" s="2128"/>
      <c r="W163" s="2128"/>
      <c r="X163" s="2128"/>
      <c r="Y163" s="2128"/>
      <c r="Z163" s="2128"/>
      <c r="AA163" s="2128"/>
      <c r="AB163" s="2128"/>
      <c r="AC163" s="2128"/>
      <c r="AD163" s="2128"/>
      <c r="AE163" s="1990"/>
      <c r="AF163" s="1750"/>
    </row>
    <row r="164" spans="2:32">
      <c r="B164" s="1747"/>
      <c r="C164" s="1869"/>
      <c r="D164" s="1869"/>
      <c r="E164" s="1869"/>
      <c r="F164" s="2608"/>
      <c r="G164" s="1959"/>
      <c r="H164" s="2124"/>
      <c r="I164" s="2124"/>
      <c r="J164" s="2124"/>
      <c r="K164" s="2124"/>
      <c r="L164" s="2124"/>
      <c r="M164" s="2125"/>
      <c r="N164" s="2126"/>
      <c r="O164" s="2126"/>
      <c r="P164" s="2127"/>
      <c r="Q164" s="2128"/>
      <c r="R164" s="2128"/>
      <c r="S164" s="2128"/>
      <c r="T164" s="2128"/>
      <c r="U164" s="2128"/>
      <c r="V164" s="2128"/>
      <c r="W164" s="2128"/>
      <c r="X164" s="2128"/>
      <c r="Y164" s="2128"/>
      <c r="Z164" s="2128"/>
      <c r="AA164" s="2128"/>
      <c r="AB164" s="2128"/>
      <c r="AC164" s="2128"/>
      <c r="AD164" s="2128"/>
      <c r="AE164" s="1990"/>
      <c r="AF164" s="1750"/>
    </row>
    <row r="165" spans="2:32">
      <c r="B165" s="1747"/>
      <c r="C165" s="1066" t="s">
        <v>197</v>
      </c>
      <c r="D165" s="1066"/>
      <c r="E165" s="1066"/>
      <c r="F165" s="2626">
        <f>U36</f>
        <v>320.15730366381069</v>
      </c>
      <c r="G165" s="1237"/>
      <c r="H165" s="2175"/>
      <c r="I165" s="1989"/>
      <c r="J165" s="1989"/>
      <c r="K165" s="1989"/>
      <c r="L165" s="1989"/>
      <c r="M165" s="1990"/>
      <c r="N165" s="1750"/>
      <c r="O165" s="1750"/>
      <c r="P165" s="1991"/>
      <c r="Q165" s="1992"/>
      <c r="R165" s="1992"/>
      <c r="S165" s="1992"/>
      <c r="T165" s="1992"/>
      <c r="U165" s="1992"/>
      <c r="V165" s="1992"/>
      <c r="W165" s="1992"/>
      <c r="X165" s="1992"/>
      <c r="Y165" s="1992"/>
      <c r="Z165" s="1992"/>
      <c r="AA165" s="1992"/>
      <c r="AB165" s="1992"/>
      <c r="AC165" s="1992"/>
      <c r="AD165" s="1992"/>
      <c r="AE165" s="1990"/>
      <c r="AF165" s="1750"/>
    </row>
    <row r="166" spans="2:32">
      <c r="B166" s="1747"/>
      <c r="C166" s="1066" t="s">
        <v>198</v>
      </c>
      <c r="D166" s="1066"/>
      <c r="E166" s="1869"/>
      <c r="G166" s="1983"/>
      <c r="H166" s="2176">
        <f>H167-H168+H169</f>
        <v>1246.3904419785247</v>
      </c>
      <c r="I166" s="1989"/>
      <c r="J166" s="1989"/>
      <c r="K166" s="1989"/>
      <c r="L166" s="1989"/>
      <c r="M166" s="1990"/>
      <c r="N166" s="1750"/>
      <c r="O166" s="1750"/>
      <c r="P166" s="1991"/>
      <c r="Q166" s="1992"/>
      <c r="R166" s="1992"/>
      <c r="S166" s="1992"/>
      <c r="T166" s="1992"/>
      <c r="U166" s="1992"/>
      <c r="V166" s="1992"/>
      <c r="W166" s="1992"/>
      <c r="X166" s="1992"/>
      <c r="Y166" s="1992"/>
      <c r="Z166" s="1992"/>
      <c r="AA166" s="1992"/>
      <c r="AB166" s="1992"/>
      <c r="AC166" s="1992"/>
      <c r="AD166" s="1992"/>
      <c r="AE166" s="1990"/>
      <c r="AF166" s="1750"/>
    </row>
    <row r="167" spans="2:32">
      <c r="B167" s="1747"/>
      <c r="C167" s="1869"/>
      <c r="D167" s="1869"/>
      <c r="E167" s="1869"/>
      <c r="F167" s="2627">
        <v>5</v>
      </c>
      <c r="G167" s="2177" t="s">
        <v>199</v>
      </c>
      <c r="H167" s="2178">
        <f>F165*F167</f>
        <v>1600.7865183190534</v>
      </c>
      <c r="I167" s="1989"/>
      <c r="J167" s="1989"/>
      <c r="K167" s="1989"/>
      <c r="L167" s="1989"/>
      <c r="M167" s="1990"/>
      <c r="N167" s="1750"/>
      <c r="O167" s="1750"/>
      <c r="P167" s="1991"/>
      <c r="Q167" s="1992"/>
      <c r="R167" s="1992"/>
      <c r="S167" s="1992"/>
      <c r="T167" s="1992"/>
      <c r="U167" s="1992"/>
      <c r="V167" s="1992"/>
      <c r="W167" s="1992"/>
      <c r="X167" s="1992"/>
      <c r="Y167" s="1992"/>
      <c r="Z167" s="1992"/>
      <c r="AA167" s="1992"/>
      <c r="AB167" s="1992"/>
      <c r="AC167" s="1992"/>
      <c r="AD167" s="1992"/>
      <c r="AE167" s="1990"/>
      <c r="AF167" s="1750"/>
    </row>
    <row r="168" spans="2:32">
      <c r="B168" s="1747"/>
      <c r="C168" s="1869"/>
      <c r="D168" s="1869"/>
      <c r="E168" s="1869"/>
      <c r="G168" s="2177" t="s">
        <v>200</v>
      </c>
      <c r="H168" s="2178">
        <f>U214+U227</f>
        <v>370</v>
      </c>
      <c r="I168" s="1989"/>
      <c r="J168" s="1989"/>
      <c r="K168" s="1989"/>
      <c r="L168" s="1989"/>
      <c r="M168" s="1990"/>
      <c r="N168" s="1750"/>
      <c r="O168" s="1750"/>
      <c r="P168" s="1991"/>
      <c r="Q168" s="1992"/>
      <c r="R168" s="1992"/>
      <c r="S168" s="1992"/>
      <c r="T168" s="1992"/>
      <c r="U168" s="1992"/>
      <c r="V168" s="1992"/>
      <c r="W168" s="1992"/>
      <c r="X168" s="1992"/>
      <c r="Y168" s="1992"/>
      <c r="Z168" s="1992"/>
      <c r="AA168" s="1992"/>
      <c r="AB168" s="1992"/>
      <c r="AC168" s="1992"/>
      <c r="AD168" s="1992"/>
      <c r="AE168" s="1990"/>
      <c r="AF168" s="1750"/>
    </row>
    <row r="169" spans="2:32">
      <c r="B169" s="1747"/>
      <c r="C169" s="1869"/>
      <c r="D169" s="1869"/>
      <c r="E169" s="1869"/>
      <c r="G169" s="2177" t="s">
        <v>201</v>
      </c>
      <c r="H169" s="2178">
        <f>U115</f>
        <v>15.603923659471283</v>
      </c>
      <c r="I169" s="1989"/>
      <c r="J169" s="1989"/>
      <c r="K169" s="1989"/>
      <c r="L169" s="1989"/>
      <c r="M169" s="1990"/>
      <c r="N169" s="1750"/>
      <c r="O169" s="1750"/>
      <c r="P169" s="1991"/>
      <c r="Q169" s="1992"/>
      <c r="R169" s="1992"/>
      <c r="S169" s="1992"/>
      <c r="T169" s="1992"/>
      <c r="U169" s="1992"/>
      <c r="V169" s="1992"/>
      <c r="W169" s="1992"/>
      <c r="X169" s="1992"/>
      <c r="Y169" s="1992"/>
      <c r="Z169" s="1992"/>
      <c r="AA169" s="1992"/>
      <c r="AB169" s="1992"/>
      <c r="AC169" s="1992"/>
      <c r="AD169" s="1992"/>
      <c r="AE169" s="1990"/>
      <c r="AF169" s="1750"/>
    </row>
    <row r="170" spans="2:32">
      <c r="B170" s="1747"/>
      <c r="C170" s="1747"/>
      <c r="D170" s="1747"/>
      <c r="E170" s="1747"/>
      <c r="G170" s="1983"/>
      <c r="H170" s="1989"/>
      <c r="I170" s="1989"/>
      <c r="J170" s="1989"/>
      <c r="K170" s="1989"/>
      <c r="L170" s="1989"/>
      <c r="M170" s="1990"/>
      <c r="N170" s="1750"/>
      <c r="O170" s="1750"/>
      <c r="P170" s="1991"/>
      <c r="Q170" s="1992"/>
      <c r="R170" s="1992"/>
      <c r="S170" s="1992"/>
      <c r="T170" s="1992"/>
      <c r="U170" s="1992"/>
      <c r="V170" s="1992"/>
      <c r="W170" s="1992"/>
      <c r="X170" s="1992"/>
      <c r="Y170" s="1992"/>
      <c r="Z170" s="1992"/>
      <c r="AA170" s="1992"/>
      <c r="AB170" s="1992"/>
      <c r="AC170" s="1992"/>
      <c r="AD170" s="1992"/>
      <c r="AE170" s="1990"/>
      <c r="AF170" s="1750"/>
    </row>
    <row r="171" spans="2:32">
      <c r="B171" s="1747"/>
      <c r="C171" s="1747"/>
      <c r="D171" s="1747"/>
      <c r="E171" s="2179"/>
      <c r="F171" s="2628" t="s">
        <v>202</v>
      </c>
      <c r="G171" s="2180">
        <f>IRR(K163:U163)</f>
        <v>0.65626880411802668</v>
      </c>
      <c r="H171" s="1989"/>
      <c r="I171" s="1989"/>
      <c r="J171" s="1989"/>
      <c r="K171" s="1989"/>
      <c r="L171" s="1989"/>
      <c r="M171" s="1990"/>
      <c r="N171" s="1750"/>
      <c r="O171" s="1750"/>
      <c r="P171" s="1991"/>
      <c r="Q171" s="1992"/>
      <c r="R171" s="1992"/>
      <c r="S171" s="1992"/>
      <c r="T171" s="1992"/>
      <c r="U171" s="1992"/>
      <c r="V171" s="1992"/>
      <c r="W171" s="1992"/>
      <c r="X171" s="1992"/>
      <c r="Y171" s="1992"/>
      <c r="Z171" s="1992"/>
      <c r="AA171" s="1992"/>
      <c r="AB171" s="1992"/>
      <c r="AC171" s="1992"/>
      <c r="AD171" s="1992"/>
      <c r="AE171" s="1990"/>
      <c r="AF171" s="1750"/>
    </row>
    <row r="172" spans="2:32">
      <c r="B172" s="1747"/>
      <c r="C172" s="1926"/>
      <c r="D172" s="1926"/>
      <c r="E172" s="1926"/>
      <c r="F172" s="2629"/>
      <c r="G172" s="2181"/>
      <c r="H172" s="2182"/>
      <c r="I172" s="2182"/>
      <c r="J172" s="2182"/>
      <c r="K172" s="2182"/>
      <c r="L172" s="2182"/>
      <c r="M172" s="2183"/>
      <c r="N172" s="2184"/>
      <c r="O172" s="2184"/>
      <c r="P172" s="2185"/>
      <c r="Q172" s="2186"/>
      <c r="R172" s="2186"/>
      <c r="S172" s="2186"/>
      <c r="T172" s="2186"/>
      <c r="U172" s="2186"/>
      <c r="V172" s="2186"/>
      <c r="W172" s="2186"/>
      <c r="X172" s="2186"/>
      <c r="Y172" s="2186"/>
      <c r="Z172" s="2186"/>
      <c r="AA172" s="2186"/>
      <c r="AB172" s="2186"/>
      <c r="AC172" s="2186"/>
      <c r="AD172" s="2186"/>
      <c r="AE172" s="1990"/>
      <c r="AF172" s="1750"/>
    </row>
    <row r="173" spans="2:32">
      <c r="B173" s="1747"/>
      <c r="C173" s="1066" t="s">
        <v>196</v>
      </c>
      <c r="D173" s="1066"/>
      <c r="E173" s="1869"/>
      <c r="F173" s="2608"/>
      <c r="G173" s="1959"/>
      <c r="H173" s="2124"/>
      <c r="I173" s="2124"/>
      <c r="J173" s="2124"/>
      <c r="K173" s="2124">
        <f>-K156+K158</f>
        <v>0</v>
      </c>
      <c r="L173" s="2124">
        <f>-L156+L158</f>
        <v>0</v>
      </c>
      <c r="M173" s="2125">
        <f t="shared" ref="M173:Y173" si="113">-M156+M158</f>
        <v>0</v>
      </c>
      <c r="N173" s="2126">
        <f t="shared" si="113"/>
        <v>0</v>
      </c>
      <c r="O173" s="2126">
        <f t="shared" si="113"/>
        <v>0</v>
      </c>
      <c r="P173" s="2127">
        <f t="shared" si="113"/>
        <v>-100</v>
      </c>
      <c r="Q173" s="2128">
        <f t="shared" si="113"/>
        <v>0</v>
      </c>
      <c r="R173" s="2128">
        <f t="shared" si="113"/>
        <v>0</v>
      </c>
      <c r="S173" s="2128">
        <f t="shared" si="113"/>
        <v>0</v>
      </c>
      <c r="T173" s="2128">
        <f t="shared" si="113"/>
        <v>0</v>
      </c>
      <c r="U173" s="2128">
        <f t="shared" si="113"/>
        <v>0</v>
      </c>
      <c r="V173" s="2128">
        <f t="shared" si="113"/>
        <v>0</v>
      </c>
      <c r="W173" s="2128">
        <f t="shared" si="113"/>
        <v>0</v>
      </c>
      <c r="X173" s="2128">
        <f t="shared" si="113"/>
        <v>0</v>
      </c>
      <c r="Y173" s="2128">
        <f t="shared" si="113"/>
        <v>0</v>
      </c>
      <c r="Z173" s="2128">
        <f>H176</f>
        <v>5278.5939743396693</v>
      </c>
      <c r="AA173" s="2128"/>
      <c r="AB173" s="2128"/>
      <c r="AC173" s="2128"/>
      <c r="AD173" s="2128"/>
      <c r="AE173" s="1990"/>
      <c r="AF173" s="1750"/>
    </row>
    <row r="174" spans="2:32">
      <c r="B174" s="1747"/>
      <c r="C174" s="1869"/>
      <c r="D174" s="1869"/>
      <c r="E174" s="1869"/>
      <c r="F174" s="2608"/>
      <c r="G174" s="1959"/>
      <c r="H174" s="2124"/>
      <c r="I174" s="2124"/>
      <c r="J174" s="2124"/>
      <c r="K174" s="2124"/>
      <c r="L174" s="2124"/>
      <c r="M174" s="2125"/>
      <c r="N174" s="2126"/>
      <c r="O174" s="2126"/>
      <c r="P174" s="2127"/>
      <c r="Q174" s="2128"/>
      <c r="R174" s="2128"/>
      <c r="S174" s="2128"/>
      <c r="T174" s="2128"/>
      <c r="U174" s="2128"/>
      <c r="V174" s="2128"/>
      <c r="W174" s="2128"/>
      <c r="X174" s="2128"/>
      <c r="Y174" s="2128"/>
      <c r="Z174" s="2128"/>
      <c r="AA174" s="2128"/>
      <c r="AB174" s="2128"/>
      <c r="AC174" s="2128"/>
      <c r="AD174" s="2128"/>
      <c r="AE174" s="1990"/>
      <c r="AF174" s="1750"/>
    </row>
    <row r="175" spans="2:32">
      <c r="B175" s="1747"/>
      <c r="C175" s="1066" t="s">
        <v>203</v>
      </c>
      <c r="D175" s="1066"/>
      <c r="E175" s="1066"/>
      <c r="F175" s="2608"/>
      <c r="G175" s="1983"/>
      <c r="H175" s="2178"/>
      <c r="I175" s="1989"/>
      <c r="J175" s="1989"/>
      <c r="K175" s="1989"/>
      <c r="L175" s="1989"/>
      <c r="M175" s="1990"/>
      <c r="N175" s="1750"/>
      <c r="O175" s="1750"/>
      <c r="P175" s="1991"/>
      <c r="Q175" s="1992"/>
      <c r="R175" s="1992"/>
      <c r="S175" s="1992"/>
      <c r="T175" s="1992"/>
      <c r="U175" s="1992"/>
      <c r="V175" s="1992"/>
      <c r="W175" s="1992"/>
      <c r="X175" s="1992"/>
      <c r="Y175" s="1992"/>
      <c r="Z175" s="1992"/>
      <c r="AA175" s="1992"/>
      <c r="AB175" s="1992"/>
      <c r="AC175" s="1992"/>
      <c r="AD175" s="1992"/>
      <c r="AE175" s="1990"/>
      <c r="AF175" s="1750"/>
    </row>
    <row r="176" spans="2:32">
      <c r="B176" s="1747"/>
      <c r="C176" s="1066" t="s">
        <v>204</v>
      </c>
      <c r="D176" s="1066"/>
      <c r="E176" s="1869"/>
      <c r="F176" s="2630">
        <f>Z36</f>
        <v>894.8981821205366</v>
      </c>
      <c r="G176" s="1237"/>
      <c r="H176" s="2176">
        <f>H177-H178+H179</f>
        <v>5278.5939743396693</v>
      </c>
      <c r="I176" s="1989"/>
      <c r="J176" s="1989"/>
      <c r="K176" s="1989"/>
      <c r="L176" s="1989"/>
      <c r="M176" s="1990"/>
      <c r="N176" s="1750"/>
      <c r="O176" s="1750"/>
      <c r="P176" s="1991"/>
      <c r="Q176" s="1992"/>
      <c r="R176" s="1992"/>
      <c r="S176" s="1992"/>
      <c r="T176" s="1992"/>
      <c r="U176" s="1992"/>
      <c r="V176" s="1992"/>
      <c r="W176" s="1992"/>
      <c r="X176" s="1992"/>
      <c r="Y176" s="1992"/>
      <c r="Z176" s="1992"/>
      <c r="AA176" s="1992"/>
      <c r="AB176" s="1992"/>
      <c r="AC176" s="1992"/>
      <c r="AD176" s="1992"/>
      <c r="AE176" s="1990"/>
      <c r="AF176" s="1750"/>
    </row>
    <row r="177" spans="2:32">
      <c r="B177" s="1747"/>
      <c r="C177" s="1869"/>
      <c r="D177" s="1869"/>
      <c r="E177" s="1869"/>
      <c r="F177" s="2631">
        <f>+F167</f>
        <v>5</v>
      </c>
      <c r="G177" s="2177" t="s">
        <v>199</v>
      </c>
      <c r="H177" s="2178">
        <f>F176*F177</f>
        <v>4474.4909106026826</v>
      </c>
      <c r="I177" s="1989"/>
      <c r="J177" s="1989"/>
      <c r="K177" s="1989"/>
      <c r="L177" s="1989"/>
      <c r="M177" s="1990"/>
      <c r="N177" s="1750"/>
      <c r="O177" s="1750"/>
      <c r="P177" s="1991"/>
      <c r="Q177" s="1992"/>
      <c r="R177" s="1992"/>
      <c r="S177" s="1992"/>
      <c r="T177" s="1992"/>
      <c r="U177" s="1992"/>
      <c r="V177" s="1992"/>
      <c r="W177" s="1992"/>
      <c r="X177" s="1992"/>
      <c r="Y177" s="1992"/>
      <c r="Z177" s="1992"/>
      <c r="AA177" s="1992"/>
      <c r="AB177" s="1992"/>
      <c r="AC177" s="1992"/>
      <c r="AD177" s="1992"/>
      <c r="AE177" s="1990"/>
      <c r="AF177" s="1750"/>
    </row>
    <row r="178" spans="2:32">
      <c r="B178" s="1747"/>
      <c r="C178" s="1869"/>
      <c r="D178" s="1869"/>
      <c r="E178" s="1869"/>
      <c r="G178" s="2177" t="s">
        <v>200</v>
      </c>
      <c r="H178" s="2178">
        <f>Z214+Z224</f>
        <v>0</v>
      </c>
      <c r="I178" s="1989"/>
      <c r="J178" s="1989"/>
      <c r="K178" s="1989"/>
      <c r="L178" s="1989"/>
      <c r="M178" s="1990"/>
      <c r="N178" s="1750"/>
      <c r="O178" s="1750"/>
      <c r="P178" s="1991"/>
      <c r="Q178" s="1992"/>
      <c r="R178" s="1992"/>
      <c r="S178" s="1992"/>
      <c r="T178" s="1992"/>
      <c r="U178" s="1992"/>
      <c r="V178" s="1992"/>
      <c r="W178" s="1992"/>
      <c r="X178" s="1992"/>
      <c r="Y178" s="1992"/>
      <c r="Z178" s="1992"/>
      <c r="AA178" s="1992"/>
      <c r="AB178" s="1992"/>
      <c r="AC178" s="1992"/>
      <c r="AD178" s="1992"/>
      <c r="AE178" s="1990"/>
      <c r="AF178" s="1750"/>
    </row>
    <row r="179" spans="2:32">
      <c r="B179" s="1747"/>
      <c r="C179" s="1869"/>
      <c r="D179" s="1869"/>
      <c r="E179" s="1869"/>
      <c r="G179" s="2177" t="s">
        <v>201</v>
      </c>
      <c r="H179" s="2178">
        <f>Z115</f>
        <v>804.10306373698677</v>
      </c>
      <c r="I179" s="1989"/>
      <c r="J179" s="1989"/>
      <c r="K179" s="1989"/>
      <c r="L179" s="1989"/>
      <c r="M179" s="1990"/>
      <c r="N179" s="1750"/>
      <c r="O179" s="1750"/>
      <c r="P179" s="1991"/>
      <c r="Q179" s="1992"/>
      <c r="R179" s="1992"/>
      <c r="S179" s="1992"/>
      <c r="T179" s="1992"/>
      <c r="U179" s="1992"/>
      <c r="V179" s="1992"/>
      <c r="W179" s="1992"/>
      <c r="X179" s="1992"/>
      <c r="Y179" s="1992"/>
      <c r="Z179" s="1992"/>
      <c r="AA179" s="1992"/>
      <c r="AB179" s="1992"/>
      <c r="AC179" s="1992"/>
      <c r="AD179" s="1992"/>
      <c r="AE179" s="1990"/>
      <c r="AF179" s="1750"/>
    </row>
    <row r="180" spans="2:32">
      <c r="B180" s="1747"/>
      <c r="C180" s="1747"/>
      <c r="D180" s="1747"/>
      <c r="E180" s="1747"/>
      <c r="G180" s="1983"/>
      <c r="H180" s="1989"/>
      <c r="I180" s="1989"/>
      <c r="J180" s="1989"/>
      <c r="K180" s="1989"/>
      <c r="L180" s="1989"/>
      <c r="M180" s="1990"/>
      <c r="N180" s="1750"/>
      <c r="O180" s="1750"/>
      <c r="P180" s="1991"/>
      <c r="Q180" s="1992"/>
      <c r="R180" s="1992"/>
      <c r="S180" s="1992"/>
      <c r="T180" s="1992"/>
      <c r="U180" s="1992"/>
      <c r="V180" s="1992"/>
      <c r="W180" s="1992"/>
      <c r="X180" s="1992"/>
      <c r="Y180" s="1992"/>
      <c r="Z180" s="1992"/>
      <c r="AA180" s="1992"/>
      <c r="AB180" s="1992"/>
      <c r="AC180" s="1992"/>
      <c r="AD180" s="1992"/>
      <c r="AE180" s="1990"/>
      <c r="AF180" s="1750"/>
    </row>
    <row r="181" spans="2:32">
      <c r="B181" s="1747"/>
      <c r="C181" s="1747"/>
      <c r="D181" s="1747"/>
      <c r="E181" s="2179"/>
      <c r="F181" s="2628" t="s">
        <v>205</v>
      </c>
      <c r="G181" s="2180">
        <f>IRR(P173:Z173)</f>
        <v>0.48679751230343293</v>
      </c>
      <c r="H181" s="1989"/>
      <c r="I181" s="1989"/>
      <c r="J181" s="1989"/>
      <c r="K181" s="1989"/>
      <c r="L181" s="1989"/>
      <c r="M181" s="1990"/>
      <c r="N181" s="1750"/>
      <c r="O181" s="1750"/>
      <c r="P181" s="1991"/>
      <c r="Q181" s="1992"/>
      <c r="R181" s="1992"/>
      <c r="S181" s="1992"/>
      <c r="T181" s="1992"/>
      <c r="U181" s="1992"/>
      <c r="V181" s="1992"/>
      <c r="W181" s="1992"/>
      <c r="X181" s="1992"/>
      <c r="Y181" s="1992"/>
      <c r="Z181" s="1992"/>
      <c r="AA181" s="1992"/>
      <c r="AB181" s="1992"/>
      <c r="AC181" s="1992"/>
      <c r="AD181" s="1992"/>
      <c r="AE181" s="1990"/>
      <c r="AF181" s="1750"/>
    </row>
    <row r="182" spans="2:32">
      <c r="B182" s="1747"/>
      <c r="C182" s="1747"/>
      <c r="D182" s="1747"/>
      <c r="E182" s="1747"/>
      <c r="F182" s="2608"/>
      <c r="G182" s="1983"/>
      <c r="H182" s="1989"/>
      <c r="I182" s="1989"/>
      <c r="J182" s="1989"/>
      <c r="K182" s="1989"/>
      <c r="L182" s="1989"/>
      <c r="M182" s="1990"/>
      <c r="N182" s="1750"/>
      <c r="O182" s="1750"/>
      <c r="P182" s="1991"/>
      <c r="Q182" s="1992"/>
      <c r="R182" s="1992"/>
      <c r="S182" s="1992"/>
      <c r="T182" s="1992"/>
      <c r="U182" s="1992"/>
      <c r="V182" s="1992"/>
      <c r="W182" s="1992"/>
      <c r="X182" s="1992"/>
      <c r="Y182" s="1992"/>
      <c r="Z182" s="1992"/>
      <c r="AA182" s="1992"/>
      <c r="AB182" s="1992"/>
      <c r="AC182" s="1992"/>
      <c r="AD182" s="1992"/>
      <c r="AE182" s="1990"/>
      <c r="AF182" s="1750"/>
    </row>
    <row r="183" spans="2:32">
      <c r="B183" s="1747"/>
      <c r="C183" s="1926"/>
      <c r="D183" s="1926"/>
      <c r="E183" s="1926"/>
      <c r="F183" s="2629"/>
      <c r="G183" s="2181"/>
      <c r="H183" s="2182"/>
      <c r="I183" s="2182"/>
      <c r="J183" s="2182"/>
      <c r="K183" s="2182"/>
      <c r="L183" s="2182"/>
      <c r="M183" s="2183"/>
      <c r="N183" s="2184"/>
      <c r="O183" s="2184"/>
      <c r="P183" s="2185"/>
      <c r="Q183" s="2186"/>
      <c r="R183" s="2186"/>
      <c r="S183" s="2186"/>
      <c r="T183" s="2186"/>
      <c r="U183" s="2186"/>
      <c r="V183" s="2186"/>
      <c r="W183" s="2186"/>
      <c r="X183" s="2186"/>
      <c r="Y183" s="2186"/>
      <c r="Z183" s="2186"/>
      <c r="AA183" s="2186"/>
      <c r="AB183" s="2186"/>
      <c r="AC183" s="2186"/>
      <c r="AD183" s="1992"/>
      <c r="AE183" s="1990"/>
      <c r="AF183" s="1750"/>
    </row>
    <row r="184" spans="2:32">
      <c r="B184" s="1747"/>
      <c r="C184" s="1066" t="s">
        <v>196</v>
      </c>
      <c r="D184" s="1066"/>
      <c r="E184" s="1869"/>
      <c r="F184" s="2608"/>
      <c r="G184" s="1959"/>
      <c r="H184" s="2124"/>
      <c r="I184" s="2124"/>
      <c r="J184" s="2124"/>
      <c r="K184" s="2124">
        <f>-K156+K158</f>
        <v>0</v>
      </c>
      <c r="L184" s="2124">
        <f>-L156+L158</f>
        <v>0</v>
      </c>
      <c r="M184" s="2125">
        <f t="shared" ref="M184:AC184" si="114">-M156+M158</f>
        <v>0</v>
      </c>
      <c r="N184" s="2126">
        <f t="shared" si="114"/>
        <v>0</v>
      </c>
      <c r="O184" s="2126">
        <f t="shared" si="114"/>
        <v>0</v>
      </c>
      <c r="P184" s="2127">
        <f t="shared" si="114"/>
        <v>-100</v>
      </c>
      <c r="Q184" s="2128">
        <f t="shared" si="114"/>
        <v>0</v>
      </c>
      <c r="R184" s="2128">
        <f t="shared" si="114"/>
        <v>0</v>
      </c>
      <c r="S184" s="2128">
        <f t="shared" si="114"/>
        <v>0</v>
      </c>
      <c r="T184" s="2128">
        <f t="shared" si="114"/>
        <v>0</v>
      </c>
      <c r="U184" s="2128">
        <f t="shared" si="114"/>
        <v>0</v>
      </c>
      <c r="V184" s="2128">
        <f t="shared" si="114"/>
        <v>0</v>
      </c>
      <c r="W184" s="2128">
        <f t="shared" si="114"/>
        <v>0</v>
      </c>
      <c r="X184" s="2128">
        <f t="shared" si="114"/>
        <v>0</v>
      </c>
      <c r="Y184" s="2128">
        <f t="shared" si="114"/>
        <v>0</v>
      </c>
      <c r="Z184" s="2128">
        <f t="shared" si="114"/>
        <v>0</v>
      </c>
      <c r="AA184" s="2128">
        <f t="shared" si="114"/>
        <v>0</v>
      </c>
      <c r="AB184" s="2128">
        <f t="shared" si="114"/>
        <v>0</v>
      </c>
      <c r="AC184" s="2128">
        <f t="shared" si="114"/>
        <v>0</v>
      </c>
      <c r="AD184" s="2187">
        <f>H187</f>
        <v>13532.505094309552</v>
      </c>
      <c r="AF184" s="1750"/>
    </row>
    <row r="185" spans="2:32">
      <c r="B185" s="1747"/>
      <c r="C185" s="1869"/>
      <c r="D185" s="1869"/>
      <c r="E185" s="1869"/>
      <c r="F185" s="2608"/>
      <c r="G185" s="1959"/>
      <c r="H185" s="2124"/>
      <c r="I185" s="2124"/>
      <c r="J185" s="2124"/>
      <c r="K185" s="2124"/>
      <c r="L185" s="2124"/>
      <c r="M185" s="2125"/>
      <c r="N185" s="2126"/>
      <c r="O185" s="2126"/>
      <c r="P185" s="2127"/>
      <c r="Q185" s="2128"/>
      <c r="R185" s="2128"/>
      <c r="S185" s="2128"/>
      <c r="T185" s="2128"/>
      <c r="U185" s="2128"/>
      <c r="V185" s="2128"/>
      <c r="W185" s="2128"/>
      <c r="X185" s="2128"/>
      <c r="Y185" s="2128"/>
      <c r="Z185" s="2128"/>
      <c r="AA185" s="2128"/>
      <c r="AB185" s="2128"/>
      <c r="AC185" s="2128"/>
      <c r="AD185" s="2128"/>
      <c r="AE185" s="1990"/>
      <c r="AF185" s="1750"/>
    </row>
    <row r="186" spans="2:32">
      <c r="B186" s="1747"/>
      <c r="C186" s="1066" t="s">
        <v>206</v>
      </c>
      <c r="D186" s="1066"/>
      <c r="E186" s="1066"/>
      <c r="F186" s="2608"/>
      <c r="G186" s="1983"/>
      <c r="H186" s="2178"/>
      <c r="I186" s="1989"/>
      <c r="J186" s="1989"/>
      <c r="K186" s="1989"/>
      <c r="L186" s="1989"/>
      <c r="M186" s="1990"/>
      <c r="N186" s="1750"/>
      <c r="O186" s="1750"/>
      <c r="P186" s="1991"/>
      <c r="Q186" s="1992"/>
      <c r="R186" s="1992"/>
      <c r="S186" s="1992"/>
      <c r="T186" s="1992"/>
      <c r="U186" s="1992"/>
      <c r="V186" s="1992"/>
      <c r="W186" s="1992"/>
      <c r="X186" s="1992"/>
      <c r="Y186" s="1992"/>
      <c r="Z186" s="1992"/>
      <c r="AA186" s="1992"/>
      <c r="AB186" s="1992"/>
      <c r="AC186" s="1992"/>
      <c r="AD186" s="1992"/>
      <c r="AE186" s="1990"/>
      <c r="AF186" s="1750"/>
    </row>
    <row r="187" spans="2:32">
      <c r="B187" s="1747"/>
      <c r="C187" s="1066" t="s">
        <v>207</v>
      </c>
      <c r="D187" s="1066"/>
      <c r="E187" s="1869"/>
      <c r="F187" s="2632">
        <f>AD36</f>
        <v>1889.9227390380083</v>
      </c>
      <c r="G187" s="1983"/>
      <c r="H187" s="2176">
        <f>H188-H189+H190</f>
        <v>13532.505094309552</v>
      </c>
      <c r="I187" s="1989"/>
      <c r="J187" s="1989"/>
      <c r="K187" s="1989"/>
      <c r="L187" s="1989"/>
      <c r="M187" s="1990"/>
      <c r="N187" s="1750"/>
      <c r="O187" s="1750"/>
      <c r="P187" s="1991"/>
      <c r="Q187" s="1992"/>
      <c r="R187" s="1992"/>
      <c r="S187" s="1992"/>
      <c r="T187" s="1992"/>
      <c r="U187" s="1992"/>
      <c r="V187" s="1992"/>
      <c r="W187" s="1992"/>
      <c r="X187" s="1992"/>
      <c r="Y187" s="1992"/>
      <c r="Z187" s="1992"/>
      <c r="AA187" s="1992"/>
      <c r="AB187" s="1992"/>
      <c r="AC187" s="1992"/>
      <c r="AD187" s="1992"/>
      <c r="AE187" s="1990"/>
      <c r="AF187" s="1750"/>
    </row>
    <row r="188" spans="2:32">
      <c r="B188" s="1747"/>
      <c r="C188" s="1066"/>
      <c r="D188" s="1066"/>
      <c r="E188" s="1869"/>
      <c r="F188" s="2631">
        <f>+F167</f>
        <v>5</v>
      </c>
      <c r="G188" s="2177" t="s">
        <v>199</v>
      </c>
      <c r="H188" s="2178">
        <f>F187*F188</f>
        <v>9449.6136951900407</v>
      </c>
      <c r="I188" s="1989"/>
      <c r="J188" s="1989"/>
      <c r="K188" s="1989"/>
      <c r="L188" s="1989"/>
      <c r="M188" s="1990"/>
      <c r="N188" s="1750"/>
      <c r="O188" s="1750"/>
      <c r="P188" s="1991"/>
      <c r="Q188" s="1992"/>
      <c r="R188" s="1992"/>
      <c r="S188" s="1992"/>
      <c r="T188" s="1992"/>
      <c r="U188" s="1992"/>
      <c r="V188" s="1992"/>
      <c r="W188" s="1992"/>
      <c r="X188" s="1992"/>
      <c r="Y188" s="1992"/>
      <c r="Z188" s="1992"/>
      <c r="AA188" s="1992"/>
      <c r="AB188" s="1992"/>
      <c r="AC188" s="1992"/>
      <c r="AD188" s="1992"/>
      <c r="AE188" s="1990"/>
      <c r="AF188" s="1750"/>
    </row>
    <row r="189" spans="2:32">
      <c r="B189" s="1747"/>
      <c r="C189" s="1869"/>
      <c r="D189" s="1869"/>
      <c r="E189" s="1869"/>
      <c r="G189" s="2177" t="s">
        <v>200</v>
      </c>
      <c r="H189" s="2178">
        <f>AD214+AD224</f>
        <v>0</v>
      </c>
      <c r="I189" s="1989"/>
      <c r="J189" s="1989"/>
      <c r="K189" s="1989"/>
      <c r="L189" s="1989"/>
      <c r="M189" s="1990"/>
      <c r="N189" s="1750"/>
      <c r="O189" s="1750"/>
      <c r="P189" s="1991"/>
      <c r="Q189" s="1992"/>
      <c r="R189" s="1992"/>
      <c r="S189" s="1992"/>
      <c r="T189" s="1992"/>
      <c r="U189" s="1992"/>
      <c r="V189" s="1992"/>
      <c r="W189" s="1992"/>
      <c r="X189" s="1992"/>
      <c r="Y189" s="1992"/>
      <c r="Z189" s="1992"/>
      <c r="AA189" s="1992"/>
      <c r="AB189" s="1992"/>
      <c r="AC189" s="1992"/>
      <c r="AD189" s="1992"/>
      <c r="AE189" s="1990"/>
      <c r="AF189" s="1750"/>
    </row>
    <row r="190" spans="2:32">
      <c r="B190" s="1747"/>
      <c r="C190" s="1869"/>
      <c r="D190" s="1869"/>
      <c r="E190" s="1869"/>
      <c r="G190" s="2177" t="s">
        <v>201</v>
      </c>
      <c r="H190" s="2178">
        <f>AD115</f>
        <v>4082.8913991195118</v>
      </c>
      <c r="I190" s="1989"/>
      <c r="J190" s="1989"/>
      <c r="K190" s="1989"/>
      <c r="L190" s="1989"/>
      <c r="M190" s="1990"/>
      <c r="N190" s="1750"/>
      <c r="O190" s="1750"/>
      <c r="P190" s="1991"/>
      <c r="Q190" s="1992"/>
      <c r="R190" s="1992"/>
      <c r="S190" s="1992"/>
      <c r="T190" s="1992"/>
      <c r="U190" s="1992"/>
      <c r="V190" s="1992"/>
      <c r="W190" s="1992"/>
      <c r="X190" s="1992"/>
      <c r="Y190" s="1992"/>
      <c r="Z190" s="1992"/>
      <c r="AA190" s="1992"/>
      <c r="AB190" s="1992"/>
      <c r="AC190" s="1992"/>
      <c r="AD190" s="1992"/>
      <c r="AE190" s="1990"/>
      <c r="AF190" s="1750"/>
    </row>
    <row r="191" spans="2:32">
      <c r="B191" s="1747"/>
      <c r="C191" s="1747"/>
      <c r="D191" s="1747"/>
      <c r="E191" s="1747"/>
      <c r="G191" s="1983"/>
      <c r="H191" s="1989"/>
      <c r="I191" s="1989"/>
      <c r="J191" s="1989"/>
      <c r="K191" s="1989"/>
      <c r="L191" s="1989"/>
      <c r="M191" s="1990"/>
      <c r="N191" s="1750"/>
      <c r="O191" s="1750"/>
      <c r="P191" s="1991"/>
      <c r="Q191" s="1992"/>
      <c r="R191" s="1992"/>
      <c r="S191" s="1992"/>
      <c r="T191" s="1992"/>
      <c r="U191" s="1992"/>
      <c r="V191" s="1992"/>
      <c r="W191" s="1992"/>
      <c r="X191" s="1992"/>
      <c r="Y191" s="1992"/>
      <c r="Z191" s="1992"/>
      <c r="AA191" s="1992"/>
      <c r="AB191" s="1992"/>
      <c r="AC191" s="1992"/>
      <c r="AD191" s="1992"/>
      <c r="AE191" s="1990"/>
      <c r="AF191" s="1750"/>
    </row>
    <row r="192" spans="2:32">
      <c r="B192" s="1747"/>
      <c r="C192" s="1747"/>
      <c r="D192" s="1747"/>
      <c r="E192" s="2179"/>
      <c r="F192" s="2628" t="s">
        <v>208</v>
      </c>
      <c r="G192" s="2180">
        <f>IRR(K184:AD184)</f>
        <v>0.41984618850937316</v>
      </c>
      <c r="H192" s="1989"/>
      <c r="I192" s="1989"/>
      <c r="J192" s="1989"/>
      <c r="K192" s="1989"/>
      <c r="L192" s="1989"/>
      <c r="M192" s="1990"/>
      <c r="N192" s="1750"/>
      <c r="O192" s="1750"/>
      <c r="P192" s="1991"/>
      <c r="Q192" s="1992"/>
      <c r="R192" s="1992"/>
      <c r="S192" s="1992"/>
      <c r="T192" s="1992"/>
      <c r="U192" s="1992"/>
      <c r="V192" s="1992"/>
      <c r="W192" s="1992"/>
      <c r="X192" s="1992"/>
      <c r="Y192" s="1992"/>
      <c r="Z192" s="1992"/>
      <c r="AA192" s="1992"/>
      <c r="AB192" s="1992"/>
      <c r="AC192" s="1992"/>
      <c r="AD192" s="1992"/>
      <c r="AE192" s="1990"/>
      <c r="AF192" s="1750"/>
    </row>
    <row r="193" spans="2:32">
      <c r="B193" s="1747"/>
      <c r="C193" s="1747"/>
      <c r="D193" s="1747"/>
      <c r="E193" s="1747"/>
      <c r="F193" s="2608"/>
      <c r="G193" s="1983"/>
      <c r="H193" s="2188"/>
      <c r="I193" s="2178"/>
      <c r="J193" s="2178"/>
      <c r="K193" s="2178"/>
      <c r="L193" s="1989"/>
      <c r="M193" s="1990"/>
      <c r="N193" s="1750"/>
      <c r="O193" s="1750"/>
      <c r="P193" s="1991"/>
      <c r="Q193" s="1992"/>
      <c r="R193" s="2189"/>
      <c r="S193" s="2190"/>
      <c r="T193" s="1992"/>
      <c r="U193" s="1992"/>
      <c r="V193" s="1992"/>
      <c r="W193" s="1992"/>
      <c r="X193" s="1992"/>
      <c r="Y193" s="1992"/>
      <c r="Z193" s="1992"/>
      <c r="AA193" s="1992"/>
      <c r="AB193" s="1992"/>
      <c r="AC193" s="1992"/>
      <c r="AD193" s="1992"/>
      <c r="AE193" s="1990"/>
      <c r="AF193" s="2130"/>
    </row>
    <row r="194" spans="2:32">
      <c r="B194" s="2098" t="s">
        <v>209</v>
      </c>
      <c r="C194" s="2098"/>
      <c r="D194" s="2098"/>
      <c r="E194" s="2098"/>
      <c r="F194" s="2625"/>
      <c r="G194" s="2099"/>
      <c r="H194" s="2100"/>
      <c r="I194" s="2100"/>
      <c r="J194" s="2100"/>
      <c r="K194" s="2100"/>
      <c r="L194" s="2100"/>
      <c r="M194" s="2101"/>
      <c r="N194" s="2102"/>
      <c r="O194" s="2102"/>
      <c r="P194" s="2103"/>
      <c r="Q194" s="2104"/>
      <c r="R194" s="2104"/>
      <c r="S194" s="2104"/>
      <c r="T194" s="2104"/>
      <c r="U194" s="2104"/>
      <c r="V194" s="2104"/>
      <c r="W194" s="2104"/>
      <c r="X194" s="2104"/>
      <c r="Y194" s="2104"/>
      <c r="Z194" s="2104"/>
      <c r="AA194" s="2104"/>
      <c r="AB194" s="2104"/>
      <c r="AC194" s="2104"/>
      <c r="AD194" s="2104"/>
      <c r="AE194" s="1990"/>
      <c r="AF194" s="1750"/>
    </row>
    <row r="195" spans="2:32">
      <c r="B195" s="1747"/>
      <c r="C195" s="1747"/>
      <c r="D195" s="1747"/>
      <c r="E195" s="1747"/>
      <c r="F195" s="2608"/>
      <c r="G195" s="1983"/>
      <c r="H195" s="1989"/>
      <c r="I195" s="1989"/>
      <c r="J195" s="1989"/>
      <c r="K195" s="1989"/>
      <c r="L195" s="1989"/>
      <c r="M195" s="1990"/>
      <c r="N195" s="1750"/>
      <c r="O195" s="1750"/>
      <c r="P195" s="1991"/>
      <c r="Q195" s="1992"/>
      <c r="R195" s="1992"/>
      <c r="S195" s="1992"/>
      <c r="T195" s="1992"/>
      <c r="U195" s="1992"/>
      <c r="V195" s="1992"/>
      <c r="W195" s="1992"/>
      <c r="X195" s="1992"/>
      <c r="Y195" s="1992"/>
      <c r="Z195" s="1992"/>
      <c r="AA195" s="1992"/>
      <c r="AB195" s="1992"/>
      <c r="AC195" s="1992"/>
      <c r="AD195" s="1992"/>
      <c r="AE195" s="1990"/>
      <c r="AF195" s="1750"/>
    </row>
    <row r="196" spans="2:32">
      <c r="B196" s="1747"/>
      <c r="C196" s="2131" t="s">
        <v>210</v>
      </c>
      <c r="D196" s="2131"/>
      <c r="E196" s="2131"/>
      <c r="F196" s="2608"/>
      <c r="G196" s="1983"/>
      <c r="H196" s="1989"/>
      <c r="I196" s="1989"/>
      <c r="J196" s="1989"/>
      <c r="K196" s="1989"/>
      <c r="L196" s="2112"/>
      <c r="M196" s="1990"/>
      <c r="N196" s="1750"/>
      <c r="O196" s="1750"/>
      <c r="P196" s="1991"/>
      <c r="Q196" s="1992"/>
      <c r="R196" s="1992"/>
      <c r="S196" s="1992"/>
      <c r="T196" s="1992"/>
      <c r="U196" s="1992"/>
      <c r="V196" s="1992"/>
      <c r="W196" s="1992"/>
      <c r="X196" s="1992"/>
      <c r="Y196" s="1992"/>
      <c r="Z196" s="1992"/>
      <c r="AA196" s="1992"/>
      <c r="AB196" s="1992"/>
      <c r="AC196" s="1992"/>
      <c r="AD196" s="1992"/>
      <c r="AE196" s="1990"/>
      <c r="AF196" s="1750"/>
    </row>
    <row r="197" spans="2:32">
      <c r="B197" s="1747"/>
      <c r="C197" s="2131"/>
      <c r="D197" s="2131"/>
      <c r="E197" s="2131"/>
      <c r="F197" s="2608"/>
      <c r="G197" s="1983"/>
      <c r="H197" s="1989"/>
      <c r="I197" s="1989"/>
      <c r="J197" s="1989"/>
      <c r="K197" s="1989"/>
      <c r="L197" s="2112"/>
      <c r="M197" s="1990"/>
      <c r="N197" s="1750"/>
      <c r="O197" s="1750"/>
      <c r="P197" s="1991"/>
      <c r="Q197" s="1992"/>
      <c r="R197" s="1992"/>
      <c r="S197" s="1992"/>
      <c r="T197" s="1992"/>
      <c r="U197" s="2191"/>
      <c r="V197" s="1992"/>
      <c r="W197" s="1992"/>
      <c r="X197" s="1992"/>
      <c r="Y197" s="1992"/>
      <c r="Z197" s="1992"/>
      <c r="AA197" s="1992"/>
      <c r="AB197" s="1992"/>
      <c r="AC197" s="1992"/>
      <c r="AD197" s="1992"/>
      <c r="AE197" s="1990"/>
      <c r="AF197" s="1750"/>
    </row>
    <row r="198" spans="2:32">
      <c r="B198" s="2131" t="s">
        <v>972</v>
      </c>
      <c r="F198" s="2608"/>
      <c r="G198" s="1983"/>
      <c r="H198" s="1989"/>
      <c r="I198" s="1989"/>
      <c r="J198" s="1989"/>
      <c r="K198" s="1989"/>
      <c r="L198" s="2112"/>
      <c r="M198" s="1990"/>
      <c r="N198" s="1750"/>
      <c r="O198" s="1750"/>
      <c r="P198" s="1991"/>
      <c r="Q198" s="1992"/>
      <c r="R198" s="1992"/>
      <c r="S198" s="1992"/>
      <c r="T198" s="1992"/>
      <c r="U198" s="1992"/>
      <c r="V198" s="1992"/>
      <c r="W198" s="1992"/>
      <c r="X198" s="1992"/>
      <c r="Y198" s="1992"/>
      <c r="Z198" s="1992"/>
      <c r="AA198" s="1992"/>
      <c r="AB198" s="1992"/>
      <c r="AC198" s="1992"/>
      <c r="AD198" s="1992"/>
      <c r="AE198" s="1990"/>
      <c r="AF198" s="1750"/>
    </row>
    <row r="199" spans="2:32">
      <c r="B199" s="1747"/>
      <c r="C199" s="2131"/>
      <c r="D199" s="2131"/>
      <c r="E199" s="2131"/>
      <c r="F199" s="2608"/>
      <c r="G199" s="1983"/>
      <c r="H199" s="1989"/>
      <c r="I199" s="1989"/>
      <c r="J199" s="1989"/>
      <c r="K199" s="1989"/>
      <c r="L199" s="1989"/>
      <c r="M199" s="1990"/>
      <c r="N199" s="1750"/>
      <c r="O199" s="1750"/>
      <c r="P199" s="1991"/>
      <c r="Q199" s="1992"/>
      <c r="R199" s="1992"/>
      <c r="S199" s="1992"/>
      <c r="T199" s="1992"/>
      <c r="U199" s="1992"/>
      <c r="V199" s="1992"/>
      <c r="W199" s="1992"/>
      <c r="X199" s="1992"/>
      <c r="Y199" s="1992"/>
      <c r="Z199" s="1992"/>
      <c r="AA199" s="1992"/>
      <c r="AB199" s="1992"/>
      <c r="AC199" s="1992"/>
      <c r="AD199" s="1992"/>
      <c r="AE199" s="1990"/>
      <c r="AF199" s="1750"/>
    </row>
    <row r="200" spans="2:32">
      <c r="B200" s="1747"/>
      <c r="C200" s="1951" t="s">
        <v>212</v>
      </c>
      <c r="D200" s="1918"/>
      <c r="E200" s="1918"/>
      <c r="F200" s="2619" t="s">
        <v>94</v>
      </c>
      <c r="G200" s="2192" t="s">
        <v>79</v>
      </c>
      <c r="H200" s="2193">
        <v>0</v>
      </c>
      <c r="I200" s="2194">
        <f>H204</f>
        <v>0</v>
      </c>
      <c r="J200" s="2194">
        <f>I204</f>
        <v>0</v>
      </c>
      <c r="K200" s="2194">
        <f>J204</f>
        <v>0</v>
      </c>
      <c r="L200" s="2195">
        <f>K204</f>
        <v>0</v>
      </c>
      <c r="M200" s="2087">
        <f t="shared" ref="M200:AD200" si="115">L204</f>
        <v>0</v>
      </c>
      <c r="N200" s="2196">
        <f t="shared" si="115"/>
        <v>0</v>
      </c>
      <c r="O200" s="2213">
        <f t="shared" si="115"/>
        <v>0</v>
      </c>
      <c r="P200" s="2198">
        <f t="shared" si="115"/>
        <v>0</v>
      </c>
      <c r="Q200" s="2198">
        <f t="shared" si="115"/>
        <v>160</v>
      </c>
      <c r="R200" s="2198">
        <f t="shared" si="115"/>
        <v>120</v>
      </c>
      <c r="S200" s="2198">
        <f t="shared" si="115"/>
        <v>80</v>
      </c>
      <c r="T200" s="2198">
        <f t="shared" si="115"/>
        <v>40</v>
      </c>
      <c r="U200" s="2198">
        <f t="shared" si="115"/>
        <v>0</v>
      </c>
      <c r="V200" s="2198">
        <f t="shared" si="115"/>
        <v>0</v>
      </c>
      <c r="W200" s="2198">
        <f t="shared" si="115"/>
        <v>0</v>
      </c>
      <c r="X200" s="2198">
        <f t="shared" si="115"/>
        <v>0</v>
      </c>
      <c r="Y200" s="2198">
        <f t="shared" si="115"/>
        <v>0</v>
      </c>
      <c r="Z200" s="2198">
        <f t="shared" si="115"/>
        <v>0</v>
      </c>
      <c r="AA200" s="2198">
        <f t="shared" si="115"/>
        <v>0</v>
      </c>
      <c r="AB200" s="2198">
        <f t="shared" si="115"/>
        <v>0</v>
      </c>
      <c r="AC200" s="2198">
        <f t="shared" si="115"/>
        <v>0</v>
      </c>
      <c r="AD200" s="2199">
        <f t="shared" si="115"/>
        <v>0</v>
      </c>
      <c r="AE200" s="1990"/>
      <c r="AF200" s="1750"/>
    </row>
    <row r="201" spans="2:32">
      <c r="B201" s="1747"/>
      <c r="C201" s="2115" t="s">
        <v>213</v>
      </c>
      <c r="D201" s="2115"/>
      <c r="E201" s="2115"/>
      <c r="F201" s="2612" t="s">
        <v>94</v>
      </c>
      <c r="G201" s="2200">
        <f>SUM(K201:T201)</f>
        <v>200</v>
      </c>
      <c r="H201" s="2201">
        <v>0</v>
      </c>
      <c r="I201" s="2116">
        <v>0</v>
      </c>
      <c r="J201" s="2116">
        <v>0</v>
      </c>
      <c r="K201" s="2116">
        <v>0</v>
      </c>
      <c r="L201" s="2202">
        <v>0</v>
      </c>
      <c r="M201" s="2118">
        <v>0</v>
      </c>
      <c r="N201" s="2119">
        <v>0</v>
      </c>
      <c r="O201" s="2301">
        <v>0</v>
      </c>
      <c r="P201" s="2119">
        <v>200</v>
      </c>
      <c r="Q201" s="2121">
        <v>0</v>
      </c>
      <c r="R201" s="2121">
        <v>0</v>
      </c>
      <c r="S201" s="2121">
        <v>0</v>
      </c>
      <c r="T201" s="2121">
        <v>0</v>
      </c>
      <c r="U201" s="2121"/>
      <c r="V201" s="2121"/>
      <c r="W201" s="2121"/>
      <c r="X201" s="2121">
        <v>0</v>
      </c>
      <c r="Y201" s="2121">
        <v>0</v>
      </c>
      <c r="Z201" s="2121">
        <v>0</v>
      </c>
      <c r="AA201" s="2121"/>
      <c r="AB201" s="2121"/>
      <c r="AC201" s="2121"/>
      <c r="AD201" s="2121"/>
      <c r="AE201" s="1990"/>
      <c r="AF201" s="1750"/>
    </row>
    <row r="202" spans="2:32">
      <c r="B202" s="1747"/>
      <c r="C202" s="2115" t="s">
        <v>214</v>
      </c>
      <c r="D202" s="2115"/>
      <c r="E202" s="2115"/>
      <c r="F202" s="2612" t="s">
        <v>96</v>
      </c>
      <c r="G202" s="2200">
        <f>SUM(K125:T125)</f>
        <v>1123.5979122900135</v>
      </c>
      <c r="H202" s="2203">
        <v>0</v>
      </c>
      <c r="I202" s="2204">
        <v>0</v>
      </c>
      <c r="J202" s="2204">
        <v>0</v>
      </c>
      <c r="K202" s="2204">
        <f>K125/$G$202</f>
        <v>0</v>
      </c>
      <c r="L202" s="2205">
        <f t="shared" ref="L202:T202" si="116">L125/$G$202</f>
        <v>0</v>
      </c>
      <c r="M202" s="2206">
        <f t="shared" si="116"/>
        <v>0</v>
      </c>
      <c r="N202" s="2207">
        <f t="shared" si="116"/>
        <v>0</v>
      </c>
      <c r="O202" s="2302">
        <f t="shared" si="116"/>
        <v>0</v>
      </c>
      <c r="P202" s="2209">
        <f t="shared" si="116"/>
        <v>0.2</v>
      </c>
      <c r="Q202" s="2209">
        <f t="shared" si="116"/>
        <v>0.2</v>
      </c>
      <c r="R202" s="2209">
        <f t="shared" si="116"/>
        <v>0.2</v>
      </c>
      <c r="S202" s="2210">
        <f t="shared" si="116"/>
        <v>0.2</v>
      </c>
      <c r="T202" s="2210">
        <f t="shared" si="116"/>
        <v>0.2</v>
      </c>
      <c r="U202" s="2210"/>
      <c r="V202" s="2210"/>
      <c r="W202" s="2210"/>
      <c r="X202" s="2210"/>
      <c r="Y202" s="2210"/>
      <c r="Z202" s="2210"/>
      <c r="AA202" s="2210"/>
      <c r="AB202" s="2210"/>
      <c r="AC202" s="2210"/>
      <c r="AD202" s="2210"/>
      <c r="AE202" s="1990"/>
      <c r="AF202" s="1750"/>
    </row>
    <row r="203" spans="2:32">
      <c r="B203" s="1747"/>
      <c r="C203" s="2115" t="s">
        <v>215</v>
      </c>
      <c r="D203" s="2115"/>
      <c r="E203" s="2115"/>
      <c r="F203" s="2612" t="s">
        <v>94</v>
      </c>
      <c r="G203" s="1928"/>
      <c r="H203" s="2211">
        <v>0</v>
      </c>
      <c r="I203" s="2012">
        <v>0</v>
      </c>
      <c r="J203" s="2012">
        <f>-$G$201*J202</f>
        <v>0</v>
      </c>
      <c r="K203" s="2012">
        <f>-$G$201*K202</f>
        <v>0</v>
      </c>
      <c r="L203" s="2070">
        <f t="shared" ref="L203:T203" si="117">-$G$201*L202</f>
        <v>0</v>
      </c>
      <c r="M203" s="1897">
        <f t="shared" si="117"/>
        <v>0</v>
      </c>
      <c r="N203" s="1898">
        <f t="shared" si="117"/>
        <v>0</v>
      </c>
      <c r="O203" s="2330">
        <f t="shared" si="117"/>
        <v>0</v>
      </c>
      <c r="P203" s="2014">
        <f t="shared" si="117"/>
        <v>-40</v>
      </c>
      <c r="Q203" s="2014">
        <f t="shared" si="117"/>
        <v>-40</v>
      </c>
      <c r="R203" s="2014">
        <f t="shared" si="117"/>
        <v>-40</v>
      </c>
      <c r="S203" s="2014">
        <f t="shared" si="117"/>
        <v>-40</v>
      </c>
      <c r="T203" s="2014">
        <f t="shared" si="117"/>
        <v>-40</v>
      </c>
      <c r="U203" s="2014"/>
      <c r="V203" s="2014"/>
      <c r="W203" s="2014"/>
      <c r="X203" s="2014"/>
      <c r="Y203" s="2014"/>
      <c r="Z203" s="2014"/>
      <c r="AA203" s="2014"/>
      <c r="AB203" s="2014"/>
      <c r="AC203" s="2014"/>
      <c r="AD203" s="2014"/>
      <c r="AE203" s="1990"/>
      <c r="AF203" s="1750"/>
    </row>
    <row r="204" spans="2:32">
      <c r="B204" s="1747"/>
      <c r="C204" s="1951" t="s">
        <v>216</v>
      </c>
      <c r="D204" s="1918"/>
      <c r="E204" s="1918"/>
      <c r="F204" s="2619" t="s">
        <v>94</v>
      </c>
      <c r="G204" s="1952"/>
      <c r="H204" s="2193">
        <v>0</v>
      </c>
      <c r="I204" s="2193">
        <v>0</v>
      </c>
      <c r="J204" s="2193">
        <f>J200+J201+J203</f>
        <v>0</v>
      </c>
      <c r="K204" s="2193">
        <f>K200+K201+K203</f>
        <v>0</v>
      </c>
      <c r="L204" s="2195">
        <f t="shared" ref="L204:AD204" si="118">L200+L201+L203</f>
        <v>0</v>
      </c>
      <c r="M204" s="2087">
        <f t="shared" si="118"/>
        <v>0</v>
      </c>
      <c r="N204" s="2196">
        <f t="shared" si="118"/>
        <v>0</v>
      </c>
      <c r="O204" s="2196">
        <f t="shared" si="118"/>
        <v>0</v>
      </c>
      <c r="P204" s="2197">
        <f t="shared" si="118"/>
        <v>160</v>
      </c>
      <c r="Q204" s="2198">
        <f t="shared" si="118"/>
        <v>120</v>
      </c>
      <c r="R204" s="2198">
        <f t="shared" si="118"/>
        <v>80</v>
      </c>
      <c r="S204" s="2198">
        <f t="shared" si="118"/>
        <v>40</v>
      </c>
      <c r="T204" s="2198">
        <f t="shared" si="118"/>
        <v>0</v>
      </c>
      <c r="U204" s="2198">
        <f t="shared" si="118"/>
        <v>0</v>
      </c>
      <c r="V204" s="2198">
        <f t="shared" si="118"/>
        <v>0</v>
      </c>
      <c r="W204" s="2198">
        <f t="shared" si="118"/>
        <v>0</v>
      </c>
      <c r="X204" s="2198">
        <f t="shared" si="118"/>
        <v>0</v>
      </c>
      <c r="Y204" s="2198">
        <f t="shared" si="118"/>
        <v>0</v>
      </c>
      <c r="Z204" s="2198">
        <f t="shared" si="118"/>
        <v>0</v>
      </c>
      <c r="AA204" s="2198">
        <f t="shared" si="118"/>
        <v>0</v>
      </c>
      <c r="AB204" s="2198">
        <f t="shared" si="118"/>
        <v>0</v>
      </c>
      <c r="AC204" s="2198">
        <f t="shared" si="118"/>
        <v>0</v>
      </c>
      <c r="AD204" s="2199">
        <f t="shared" si="118"/>
        <v>0</v>
      </c>
      <c r="AE204" s="1990"/>
      <c r="AF204" s="1750"/>
    </row>
    <row r="205" spans="2:32">
      <c r="B205" s="1747"/>
      <c r="C205" s="1747"/>
      <c r="D205" s="1747"/>
      <c r="E205" s="1747"/>
      <c r="F205" s="2608"/>
      <c r="G205" s="1983"/>
      <c r="H205" s="2132"/>
      <c r="I205" s="1989"/>
      <c r="J205" s="1989"/>
      <c r="K205" s="1989"/>
      <c r="L205" s="2112"/>
      <c r="M205" s="1990"/>
      <c r="N205" s="1750"/>
      <c r="O205" s="1750"/>
      <c r="P205" s="1991"/>
      <c r="Q205" s="1992"/>
      <c r="R205" s="1992"/>
      <c r="S205" s="1992"/>
      <c r="T205" s="1992"/>
      <c r="U205" s="1992"/>
      <c r="V205" s="1992"/>
      <c r="W205" s="1992"/>
      <c r="X205" s="1992"/>
      <c r="Y205" s="1992"/>
      <c r="Z205" s="1992"/>
      <c r="AA205" s="1992"/>
      <c r="AB205" s="1992"/>
      <c r="AC205" s="1992"/>
      <c r="AD205" s="1992"/>
      <c r="AE205" s="1990"/>
      <c r="AF205" s="1750"/>
    </row>
    <row r="206" spans="2:32">
      <c r="B206" s="1747"/>
      <c r="C206" s="1747" t="s">
        <v>217</v>
      </c>
      <c r="D206" s="1747"/>
      <c r="E206" s="1747"/>
      <c r="F206" s="2633">
        <v>0</v>
      </c>
      <c r="G206" s="1983"/>
      <c r="H206" s="2132"/>
      <c r="I206" s="1989"/>
      <c r="J206" s="1989"/>
      <c r="K206" s="1989"/>
      <c r="L206" s="2112"/>
      <c r="M206" s="1990"/>
      <c r="N206" s="1750"/>
      <c r="O206" s="1750"/>
      <c r="P206" s="1991"/>
      <c r="Q206" s="1992"/>
      <c r="R206" s="1992"/>
      <c r="S206" s="1992"/>
      <c r="T206" s="1992"/>
      <c r="U206" s="1992"/>
      <c r="V206" s="1992"/>
      <c r="W206" s="1992"/>
      <c r="X206" s="1992"/>
      <c r="Y206" s="1992"/>
      <c r="Z206" s="1992"/>
      <c r="AA206" s="1992"/>
      <c r="AB206" s="1992"/>
      <c r="AC206" s="1992"/>
      <c r="AD206" s="1992"/>
      <c r="AE206" s="1990"/>
      <c r="AF206" s="1750"/>
    </row>
    <row r="207" spans="2:32">
      <c r="B207" s="1747"/>
      <c r="C207" s="1951" t="s">
        <v>218</v>
      </c>
      <c r="D207" s="2212"/>
      <c r="E207" s="2212"/>
      <c r="F207" s="2619" t="s">
        <v>94</v>
      </c>
      <c r="G207" s="2158"/>
      <c r="H207" s="2087">
        <f>$F$206*(AVERAGE(G204:H204))</f>
        <v>0</v>
      </c>
      <c r="I207" s="2196">
        <f>$F$206*(AVERAGE(H204:I204))</f>
        <v>0</v>
      </c>
      <c r="J207" s="2196">
        <f>$F$206*(AVERAGE(I204:J204))</f>
        <v>0</v>
      </c>
      <c r="K207" s="2196">
        <f>$F$206*(AVERAGE(J204:K204))</f>
        <v>0</v>
      </c>
      <c r="L207" s="2213">
        <f t="shared" ref="L207:AD207" si="119">$F$206*(AVERAGE(K204:L204))</f>
        <v>0</v>
      </c>
      <c r="M207" s="2087">
        <f t="shared" si="119"/>
        <v>0</v>
      </c>
      <c r="N207" s="2196">
        <f t="shared" si="119"/>
        <v>0</v>
      </c>
      <c r="O207" s="2196">
        <f t="shared" si="119"/>
        <v>0</v>
      </c>
      <c r="P207" s="2197">
        <f t="shared" si="119"/>
        <v>0</v>
      </c>
      <c r="Q207" s="2198">
        <f t="shared" si="119"/>
        <v>0</v>
      </c>
      <c r="R207" s="2198">
        <f t="shared" si="119"/>
        <v>0</v>
      </c>
      <c r="S207" s="2198">
        <f t="shared" si="119"/>
        <v>0</v>
      </c>
      <c r="T207" s="2198">
        <f t="shared" si="119"/>
        <v>0</v>
      </c>
      <c r="U207" s="2198">
        <f t="shared" si="119"/>
        <v>0</v>
      </c>
      <c r="V207" s="2198">
        <f t="shared" si="119"/>
        <v>0</v>
      </c>
      <c r="W207" s="2198">
        <f t="shared" si="119"/>
        <v>0</v>
      </c>
      <c r="X207" s="2198">
        <f t="shared" si="119"/>
        <v>0</v>
      </c>
      <c r="Y207" s="2198">
        <f t="shared" si="119"/>
        <v>0</v>
      </c>
      <c r="Z207" s="2198">
        <f t="shared" si="119"/>
        <v>0</v>
      </c>
      <c r="AA207" s="2198">
        <f t="shared" si="119"/>
        <v>0</v>
      </c>
      <c r="AB207" s="2198">
        <f t="shared" si="119"/>
        <v>0</v>
      </c>
      <c r="AC207" s="2198">
        <f t="shared" si="119"/>
        <v>0</v>
      </c>
      <c r="AD207" s="2199">
        <f t="shared" si="119"/>
        <v>0</v>
      </c>
      <c r="AE207" s="1750"/>
      <c r="AF207" s="1750"/>
    </row>
    <row r="208" spans="2:32">
      <c r="B208" s="1747"/>
      <c r="C208" s="1747"/>
      <c r="D208" s="1747"/>
      <c r="E208" s="1747"/>
      <c r="F208" s="2622"/>
      <c r="G208" s="1959"/>
      <c r="H208" s="2211"/>
      <c r="I208" s="2012"/>
      <c r="J208" s="2012"/>
      <c r="K208" s="2012"/>
      <c r="L208" s="2070"/>
      <c r="M208" s="1897"/>
      <c r="N208" s="1898"/>
      <c r="O208" s="1898"/>
      <c r="P208" s="2013"/>
      <c r="Q208" s="2014"/>
      <c r="R208" s="2014"/>
      <c r="S208" s="2014"/>
      <c r="T208" s="2014"/>
      <c r="U208" s="2014"/>
      <c r="V208" s="2014"/>
      <c r="W208" s="2014"/>
      <c r="X208" s="2014"/>
      <c r="Y208" s="2014"/>
      <c r="Z208" s="2014"/>
      <c r="AA208" s="2014"/>
      <c r="AB208" s="2014"/>
      <c r="AC208" s="2014"/>
      <c r="AD208" s="2014"/>
      <c r="AE208" s="1990"/>
      <c r="AF208" s="1750"/>
    </row>
    <row r="209" spans="2:32">
      <c r="B209" s="2131" t="s">
        <v>778</v>
      </c>
      <c r="F209" s="2608"/>
      <c r="G209" s="1959"/>
      <c r="H209" s="2211"/>
      <c r="I209" s="2012"/>
      <c r="J209" s="2012"/>
      <c r="K209" s="2012"/>
      <c r="L209" s="2070"/>
      <c r="M209" s="1897"/>
      <c r="N209" s="1898"/>
      <c r="O209" s="1898"/>
      <c r="P209" s="2013"/>
      <c r="Q209" s="2014"/>
      <c r="R209" s="2014"/>
      <c r="S209" s="2014"/>
      <c r="T209" s="2014"/>
      <c r="U209" s="2014"/>
      <c r="V209" s="2014"/>
      <c r="W209" s="2014"/>
      <c r="X209" s="2014"/>
      <c r="Y209" s="2014"/>
      <c r="Z209" s="2014"/>
      <c r="AA209" s="2014"/>
      <c r="AB209" s="2014"/>
      <c r="AC209" s="2014"/>
      <c r="AD209" s="2014"/>
      <c r="AE209" s="1990"/>
      <c r="AF209" s="1750"/>
    </row>
    <row r="210" spans="2:32" ht="17" thickBot="1">
      <c r="B210" s="1747"/>
      <c r="C210" s="1747"/>
      <c r="D210" s="1747"/>
      <c r="E210" s="1747"/>
      <c r="F210" s="2608"/>
      <c r="G210" s="1959"/>
      <c r="H210" s="2211"/>
      <c r="I210" s="2012"/>
      <c r="J210" s="2012"/>
      <c r="K210" s="2012"/>
      <c r="L210" s="2070"/>
      <c r="M210" s="1897"/>
      <c r="N210" s="1898"/>
      <c r="O210" s="1898"/>
      <c r="P210" s="2014">
        <f>P115</f>
        <v>42.5723141333782</v>
      </c>
      <c r="Q210" s="2014">
        <f>Q115</f>
        <v>17.433677044141461</v>
      </c>
      <c r="R210" s="2014">
        <f t="shared" ref="R210:AD210" si="120">R115</f>
        <v>14.376781433005021</v>
      </c>
      <c r="S210" s="2014">
        <f t="shared" si="120"/>
        <v>4.1135314449912741</v>
      </c>
      <c r="T210" s="2014">
        <f t="shared" si="120"/>
        <v>2.346391520093519</v>
      </c>
      <c r="U210" s="2014">
        <f t="shared" si="120"/>
        <v>15.603923659471283</v>
      </c>
      <c r="V210" s="2014">
        <f t="shared" si="120"/>
        <v>32.027345380917723</v>
      </c>
      <c r="W210" s="2014">
        <f t="shared" si="120"/>
        <v>113.98171663958991</v>
      </c>
      <c r="X210" s="2014">
        <f t="shared" si="120"/>
        <v>234.03321780644353</v>
      </c>
      <c r="Y210" s="2014">
        <f t="shared" si="120"/>
        <v>450.76417274914229</v>
      </c>
      <c r="Z210" s="2014">
        <f t="shared" si="120"/>
        <v>804.10306373698677</v>
      </c>
      <c r="AA210" s="2014">
        <f t="shared" si="120"/>
        <v>1360.4590111457774</v>
      </c>
      <c r="AB210" s="2014">
        <f t="shared" si="120"/>
        <v>2074.1750149150234</v>
      </c>
      <c r="AC210" s="2014">
        <f t="shared" si="120"/>
        <v>2971.5375515732526</v>
      </c>
      <c r="AD210" s="2014">
        <f t="shared" si="120"/>
        <v>4082.8913991195118</v>
      </c>
      <c r="AE210" s="1990"/>
      <c r="AF210" s="1750"/>
    </row>
    <row r="211" spans="2:32" ht="17" thickBot="1">
      <c r="B211" s="1747"/>
      <c r="C211" s="1951" t="s">
        <v>212</v>
      </c>
      <c r="D211" s="1918"/>
      <c r="E211" s="1918"/>
      <c r="F211" s="2619" t="s">
        <v>94</v>
      </c>
      <c r="G211" s="1952"/>
      <c r="H211" s="2214">
        <v>0</v>
      </c>
      <c r="I211" s="2194">
        <f>H214</f>
        <v>0</v>
      </c>
      <c r="J211" s="2194">
        <f>I214</f>
        <v>0</v>
      </c>
      <c r="K211" s="2194">
        <f>J214</f>
        <v>0</v>
      </c>
      <c r="L211" s="2195">
        <f>K214</f>
        <v>0</v>
      </c>
      <c r="M211" s="2087">
        <f t="shared" ref="M211:AD211" si="121">L214</f>
        <v>0</v>
      </c>
      <c r="N211" s="2196">
        <f t="shared" si="121"/>
        <v>0</v>
      </c>
      <c r="O211" s="2213">
        <f t="shared" si="121"/>
        <v>0</v>
      </c>
      <c r="P211" s="2198">
        <f t="shared" si="121"/>
        <v>0</v>
      </c>
      <c r="Q211" s="2198">
        <f t="shared" si="121"/>
        <v>0</v>
      </c>
      <c r="R211" s="2198">
        <f t="shared" si="121"/>
        <v>150</v>
      </c>
      <c r="S211" s="2198">
        <f t="shared" si="121"/>
        <v>270</v>
      </c>
      <c r="T211" s="2198">
        <f t="shared" si="121"/>
        <v>340</v>
      </c>
      <c r="U211" s="2198">
        <f t="shared" si="121"/>
        <v>370</v>
      </c>
      <c r="V211" s="2198">
        <f>U214</f>
        <v>370</v>
      </c>
      <c r="W211" s="2198">
        <f t="shared" si="121"/>
        <v>320</v>
      </c>
      <c r="X211" s="2198">
        <f t="shared" si="121"/>
        <v>270</v>
      </c>
      <c r="Y211" s="2198">
        <f t="shared" si="121"/>
        <v>170</v>
      </c>
      <c r="Z211" s="2198">
        <f t="shared" si="121"/>
        <v>70</v>
      </c>
      <c r="AA211" s="2198">
        <f t="shared" si="121"/>
        <v>0</v>
      </c>
      <c r="AB211" s="2198">
        <f t="shared" si="121"/>
        <v>0</v>
      </c>
      <c r="AC211" s="2198">
        <f t="shared" si="121"/>
        <v>0</v>
      </c>
      <c r="AD211" s="2199">
        <f t="shared" si="121"/>
        <v>0</v>
      </c>
      <c r="AE211" s="1990"/>
      <c r="AF211" s="1750"/>
    </row>
    <row r="212" spans="2:32">
      <c r="B212" s="1747"/>
      <c r="C212" s="2115" t="s">
        <v>213</v>
      </c>
      <c r="D212" s="2115"/>
      <c r="E212" s="2115"/>
      <c r="F212" s="2612" t="s">
        <v>94</v>
      </c>
      <c r="G212" s="1959"/>
      <c r="H212" s="2012">
        <v>0</v>
      </c>
      <c r="I212" s="2012">
        <v>0</v>
      </c>
      <c r="J212" s="2012">
        <v>0</v>
      </c>
      <c r="K212" s="2012">
        <v>0</v>
      </c>
      <c r="L212" s="2070">
        <v>0</v>
      </c>
      <c r="M212" s="2118">
        <v>0</v>
      </c>
      <c r="N212" s="2119">
        <v>0</v>
      </c>
      <c r="O212" s="2301">
        <v>0</v>
      </c>
      <c r="P212" s="2119">
        <v>0</v>
      </c>
      <c r="Q212" s="2119">
        <v>150</v>
      </c>
      <c r="R212" s="2119">
        <v>120</v>
      </c>
      <c r="S212" s="2119">
        <v>70</v>
      </c>
      <c r="T212" s="2119">
        <v>30</v>
      </c>
      <c r="U212" s="2119">
        <v>0</v>
      </c>
      <c r="V212" s="2119">
        <v>0</v>
      </c>
      <c r="W212" s="2119">
        <v>0</v>
      </c>
      <c r="X212" s="2121">
        <v>0</v>
      </c>
      <c r="Y212" s="2121">
        <v>0</v>
      </c>
      <c r="Z212" s="2121">
        <v>0</v>
      </c>
      <c r="AA212" s="2121">
        <v>0</v>
      </c>
      <c r="AB212" s="2121">
        <v>0</v>
      </c>
      <c r="AC212" s="2121">
        <v>0</v>
      </c>
      <c r="AD212" s="2121">
        <v>0</v>
      </c>
      <c r="AE212" s="1990"/>
      <c r="AF212" s="1750"/>
    </row>
    <row r="213" spans="2:32">
      <c r="B213" s="1747"/>
      <c r="C213" s="2115" t="s">
        <v>220</v>
      </c>
      <c r="D213" s="2115"/>
      <c r="E213" s="2115"/>
      <c r="F213" s="2612" t="s">
        <v>94</v>
      </c>
      <c r="G213" s="1928"/>
      <c r="H213" s="2215"/>
      <c r="I213" s="2012">
        <v>0</v>
      </c>
      <c r="J213" s="2012"/>
      <c r="K213" s="2012">
        <v>0</v>
      </c>
      <c r="L213" s="2070">
        <v>0</v>
      </c>
      <c r="M213" s="2118">
        <v>0</v>
      </c>
      <c r="N213" s="2119">
        <v>0</v>
      </c>
      <c r="O213" s="2301">
        <v>0</v>
      </c>
      <c r="P213" s="2121">
        <v>0</v>
      </c>
      <c r="Q213" s="2121">
        <v>0</v>
      </c>
      <c r="R213" s="2121">
        <v>0</v>
      </c>
      <c r="S213" s="2121">
        <v>0</v>
      </c>
      <c r="T213" s="2121">
        <v>0</v>
      </c>
      <c r="U213" s="2121">
        <v>0</v>
      </c>
      <c r="V213" s="2121">
        <v>-50</v>
      </c>
      <c r="W213" s="2121">
        <v>-50</v>
      </c>
      <c r="X213" s="2121">
        <v>-100</v>
      </c>
      <c r="Y213" s="2121">
        <v>-100</v>
      </c>
      <c r="Z213" s="2121">
        <f>-Z211</f>
        <v>-70</v>
      </c>
      <c r="AA213" s="2121">
        <v>0</v>
      </c>
      <c r="AB213" s="2121">
        <v>0</v>
      </c>
      <c r="AC213" s="2121">
        <v>0</v>
      </c>
      <c r="AD213" s="2121">
        <v>0</v>
      </c>
      <c r="AE213" s="1990"/>
      <c r="AF213" s="1750"/>
    </row>
    <row r="214" spans="2:32">
      <c r="B214" s="1747"/>
      <c r="C214" s="1951" t="s">
        <v>216</v>
      </c>
      <c r="D214" s="1918"/>
      <c r="E214" s="1918"/>
      <c r="F214" s="2619" t="s">
        <v>94</v>
      </c>
      <c r="G214" s="1952"/>
      <c r="H214" s="2194">
        <f>SUM(H212:H213)</f>
        <v>0</v>
      </c>
      <c r="I214" s="2194">
        <f>SUM(I211:I213)</f>
        <v>0</v>
      </c>
      <c r="J214" s="2194">
        <f>SUM(J211:J213)</f>
        <v>0</v>
      </c>
      <c r="K214" s="2194">
        <f>SUM(K211:K213)</f>
        <v>0</v>
      </c>
      <c r="L214" s="2195">
        <f>SUM(L211:L213)</f>
        <v>0</v>
      </c>
      <c r="M214" s="2087">
        <f t="shared" ref="M214:AD214" si="122">SUM(M211:M213)</f>
        <v>0</v>
      </c>
      <c r="N214" s="2196">
        <f t="shared" si="122"/>
        <v>0</v>
      </c>
      <c r="O214" s="2213">
        <f t="shared" si="122"/>
        <v>0</v>
      </c>
      <c r="P214" s="2198">
        <f t="shared" si="122"/>
        <v>0</v>
      </c>
      <c r="Q214" s="2198">
        <f t="shared" si="122"/>
        <v>150</v>
      </c>
      <c r="R214" s="2198">
        <f t="shared" si="122"/>
        <v>270</v>
      </c>
      <c r="S214" s="2198">
        <f t="shared" si="122"/>
        <v>340</v>
      </c>
      <c r="T214" s="2198">
        <f t="shared" si="122"/>
        <v>370</v>
      </c>
      <c r="U214" s="2198">
        <f t="shared" si="122"/>
        <v>370</v>
      </c>
      <c r="V214" s="2198">
        <f t="shared" si="122"/>
        <v>320</v>
      </c>
      <c r="W214" s="2198">
        <f t="shared" si="122"/>
        <v>270</v>
      </c>
      <c r="X214" s="2198">
        <f t="shared" si="122"/>
        <v>170</v>
      </c>
      <c r="Y214" s="2198">
        <f t="shared" si="122"/>
        <v>70</v>
      </c>
      <c r="Z214" s="2198">
        <f t="shared" si="122"/>
        <v>0</v>
      </c>
      <c r="AA214" s="2198">
        <f t="shared" si="122"/>
        <v>0</v>
      </c>
      <c r="AB214" s="2198">
        <f t="shared" si="122"/>
        <v>0</v>
      </c>
      <c r="AC214" s="2198">
        <f t="shared" si="122"/>
        <v>0</v>
      </c>
      <c r="AD214" s="2199">
        <f t="shared" si="122"/>
        <v>0</v>
      </c>
      <c r="AE214" s="1990"/>
      <c r="AF214" s="1750"/>
    </row>
    <row r="215" spans="2:32">
      <c r="B215" s="1747"/>
      <c r="C215" s="1747"/>
      <c r="D215" s="1747"/>
      <c r="E215" s="1747"/>
      <c r="G215" s="1983"/>
      <c r="H215" s="2217"/>
      <c r="I215" s="2218"/>
      <c r="J215" s="2218"/>
      <c r="K215" s="2218"/>
      <c r="L215" s="2219"/>
      <c r="M215" s="1990"/>
      <c r="N215" s="1750"/>
      <c r="O215" s="1750"/>
      <c r="P215" s="1991"/>
      <c r="Q215" s="1992"/>
      <c r="R215" s="1992"/>
      <c r="S215" s="1992"/>
      <c r="T215" s="1992"/>
      <c r="U215" s="1992"/>
      <c r="V215" s="1992"/>
      <c r="W215" s="1992"/>
      <c r="X215" s="1992"/>
      <c r="Y215" s="1992"/>
      <c r="Z215" s="1992"/>
      <c r="AA215" s="1992"/>
      <c r="AB215" s="1992"/>
      <c r="AC215" s="1992"/>
      <c r="AD215" s="1992"/>
      <c r="AE215" s="1990"/>
      <c r="AF215" s="1750"/>
    </row>
    <row r="216" spans="2:32">
      <c r="B216" s="1747"/>
      <c r="C216" s="1747" t="s">
        <v>217</v>
      </c>
      <c r="D216" s="1747"/>
      <c r="E216" s="1747"/>
      <c r="F216" s="2633">
        <v>0.02</v>
      </c>
      <c r="G216" s="1983"/>
      <c r="H216" s="2217"/>
      <c r="I216" s="2220"/>
      <c r="J216" s="2220"/>
      <c r="K216" s="2220"/>
      <c r="L216" s="2219"/>
      <c r="M216" s="1990"/>
      <c r="N216" s="1750"/>
      <c r="O216" s="1750"/>
      <c r="P216" s="1991"/>
      <c r="Q216" s="1992"/>
      <c r="R216" s="1992"/>
      <c r="S216" s="1992"/>
      <c r="T216" s="1992"/>
      <c r="U216" s="1992"/>
      <c r="V216" s="1992"/>
      <c r="W216" s="1992"/>
      <c r="X216" s="1992"/>
      <c r="Y216" s="1992"/>
      <c r="Z216" s="1992"/>
      <c r="AA216" s="1992"/>
      <c r="AB216" s="1992"/>
      <c r="AC216" s="1992"/>
      <c r="AD216" s="1992"/>
      <c r="AE216" s="1990"/>
      <c r="AF216" s="1750"/>
    </row>
    <row r="217" spans="2:32">
      <c r="B217" s="1747"/>
      <c r="C217" s="1951" t="s">
        <v>218</v>
      </c>
      <c r="D217" s="2212"/>
      <c r="E217" s="2212"/>
      <c r="F217" s="2619" t="s">
        <v>94</v>
      </c>
      <c r="G217" s="2158"/>
      <c r="H217" s="2221">
        <f>-H45</f>
        <v>0</v>
      </c>
      <c r="I217" s="2194">
        <f>-I45</f>
        <v>0</v>
      </c>
      <c r="J217" s="2194">
        <f>-J45</f>
        <v>0</v>
      </c>
      <c r="K217" s="2194">
        <f>$F$216*(AVERAGE(J214:K214))</f>
        <v>0</v>
      </c>
      <c r="L217" s="2195">
        <f>$F$216*(AVERAGE(K214:L214))</f>
        <v>0</v>
      </c>
      <c r="M217" s="2087">
        <f t="shared" ref="M217:AD217" si="123">$F$216*(AVERAGE(L214:M214))</f>
        <v>0</v>
      </c>
      <c r="N217" s="2196">
        <f t="shared" si="123"/>
        <v>0</v>
      </c>
      <c r="O217" s="2196">
        <f t="shared" si="123"/>
        <v>0</v>
      </c>
      <c r="P217" s="2197">
        <f t="shared" si="123"/>
        <v>0</v>
      </c>
      <c r="Q217" s="2198">
        <f t="shared" si="123"/>
        <v>1.5</v>
      </c>
      <c r="R217" s="2198">
        <f t="shared" si="123"/>
        <v>4.2</v>
      </c>
      <c r="S217" s="2198">
        <f t="shared" si="123"/>
        <v>6.1000000000000005</v>
      </c>
      <c r="T217" s="2198">
        <f t="shared" si="123"/>
        <v>7.1000000000000005</v>
      </c>
      <c r="U217" s="2198">
        <f t="shared" si="123"/>
        <v>7.4</v>
      </c>
      <c r="V217" s="2198">
        <f t="shared" si="123"/>
        <v>6.9</v>
      </c>
      <c r="W217" s="2198">
        <f t="shared" si="123"/>
        <v>5.9</v>
      </c>
      <c r="X217" s="2198">
        <f t="shared" si="123"/>
        <v>4.4000000000000004</v>
      </c>
      <c r="Y217" s="2198">
        <f t="shared" si="123"/>
        <v>2.4</v>
      </c>
      <c r="Z217" s="2198">
        <f t="shared" si="123"/>
        <v>0.70000000000000007</v>
      </c>
      <c r="AA217" s="2198">
        <f t="shared" si="123"/>
        <v>0</v>
      </c>
      <c r="AB217" s="2198">
        <f t="shared" si="123"/>
        <v>0</v>
      </c>
      <c r="AC217" s="2198">
        <f t="shared" si="123"/>
        <v>0</v>
      </c>
      <c r="AD217" s="2199">
        <f t="shared" si="123"/>
        <v>0</v>
      </c>
      <c r="AE217" s="1750"/>
      <c r="AF217" s="1750"/>
    </row>
    <row r="218" spans="2:32">
      <c r="B218" s="1747"/>
      <c r="C218" s="1747"/>
      <c r="D218" s="1747"/>
      <c r="E218" s="1747"/>
      <c r="F218" s="2608"/>
      <c r="G218" s="1983"/>
      <c r="H218" s="1989"/>
      <c r="I218" s="1989"/>
      <c r="J218" s="1989"/>
      <c r="K218" s="1989"/>
      <c r="L218" s="1989"/>
      <c r="M218" s="1990"/>
      <c r="N218" s="1750"/>
      <c r="O218" s="1750"/>
      <c r="P218" s="1991"/>
      <c r="Q218" s="1992"/>
      <c r="R218" s="1992"/>
      <c r="S218" s="1992"/>
      <c r="T218" s="1992"/>
      <c r="U218" s="1992"/>
      <c r="V218" s="1992"/>
      <c r="W218" s="1992"/>
      <c r="X218" s="1992"/>
      <c r="Y218" s="1992"/>
      <c r="Z218" s="1992"/>
      <c r="AA218" s="1992"/>
      <c r="AB218" s="1992"/>
      <c r="AC218" s="1992"/>
      <c r="AD218" s="1992"/>
      <c r="AE218" s="1990"/>
      <c r="AF218" s="1750"/>
    </row>
    <row r="219" spans="2:32">
      <c r="B219" s="2131" t="s">
        <v>970</v>
      </c>
      <c r="F219" s="2608"/>
      <c r="G219" s="1983"/>
      <c r="H219" s="2222">
        <v>0</v>
      </c>
      <c r="I219" s="2222">
        <v>0</v>
      </c>
      <c r="J219" s="2222"/>
      <c r="K219" s="2222"/>
      <c r="L219" s="1989"/>
      <c r="M219" s="1990"/>
      <c r="N219" s="1750"/>
      <c r="O219" s="1750"/>
      <c r="P219" s="1991"/>
      <c r="Q219" s="1992"/>
      <c r="R219" s="1992"/>
      <c r="S219" s="1992"/>
      <c r="T219" s="1992"/>
      <c r="U219" s="1992"/>
      <c r="V219" s="1992"/>
      <c r="W219" s="1992"/>
      <c r="X219" s="1992"/>
      <c r="Y219" s="1992"/>
      <c r="Z219" s="1992"/>
      <c r="AA219" s="1992"/>
      <c r="AB219" s="1992"/>
      <c r="AC219" s="1992"/>
      <c r="AD219" s="1992"/>
      <c r="AE219" s="1990"/>
      <c r="AF219" s="1750"/>
    </row>
    <row r="220" spans="2:32">
      <c r="B220" s="1747"/>
      <c r="C220" s="2131"/>
      <c r="D220" s="2131"/>
      <c r="E220" s="2131"/>
      <c r="F220" s="2608"/>
      <c r="G220" s="1983"/>
      <c r="H220" s="1989"/>
      <c r="K220" s="1742"/>
      <c r="L220" s="1989"/>
      <c r="M220" s="1990"/>
      <c r="N220" s="1750"/>
      <c r="O220" s="1750"/>
      <c r="P220" s="1991"/>
      <c r="Q220" s="1992"/>
      <c r="R220" s="1992"/>
      <c r="S220" s="1992"/>
      <c r="T220" s="1992"/>
      <c r="U220" s="1992"/>
      <c r="V220" s="1992"/>
      <c r="W220" s="1992"/>
      <c r="X220" s="1992"/>
      <c r="Y220" s="1992"/>
      <c r="Z220" s="1992"/>
      <c r="AA220" s="1992"/>
      <c r="AB220" s="1992"/>
      <c r="AC220" s="1992"/>
      <c r="AD220" s="1992"/>
      <c r="AE220" s="1990"/>
      <c r="AF220" s="1750"/>
    </row>
    <row r="221" spans="2:32">
      <c r="B221" s="1747"/>
      <c r="C221" s="1951" t="s">
        <v>212</v>
      </c>
      <c r="D221" s="1918"/>
      <c r="E221" s="1918"/>
      <c r="F221" s="2619" t="s">
        <v>94</v>
      </c>
      <c r="G221" s="1952"/>
      <c r="H221" s="2194"/>
      <c r="I221" s="2194"/>
      <c r="J221" s="2194"/>
      <c r="K221" s="2194">
        <f>0</f>
        <v>0</v>
      </c>
      <c r="L221" s="2194">
        <f>K224</f>
        <v>0</v>
      </c>
      <c r="M221" s="2087">
        <f t="shared" ref="M221:AD221" si="124">L224</f>
        <v>0</v>
      </c>
      <c r="N221" s="2196">
        <f t="shared" si="124"/>
        <v>0</v>
      </c>
      <c r="O221" s="2196">
        <f t="shared" si="124"/>
        <v>0</v>
      </c>
      <c r="P221" s="2197">
        <f t="shared" si="124"/>
        <v>0</v>
      </c>
      <c r="Q221" s="2198">
        <f t="shared" si="124"/>
        <v>0</v>
      </c>
      <c r="R221" s="2198">
        <f t="shared" si="124"/>
        <v>0</v>
      </c>
      <c r="S221" s="2198">
        <f t="shared" si="124"/>
        <v>0</v>
      </c>
      <c r="T221" s="2198">
        <f t="shared" si="124"/>
        <v>0</v>
      </c>
      <c r="U221" s="2198">
        <f t="shared" si="124"/>
        <v>0</v>
      </c>
      <c r="V221" s="2198">
        <f t="shared" si="124"/>
        <v>0</v>
      </c>
      <c r="W221" s="2198">
        <f t="shared" si="124"/>
        <v>0</v>
      </c>
      <c r="X221" s="2198">
        <f t="shared" si="124"/>
        <v>0</v>
      </c>
      <c r="Y221" s="2198">
        <f t="shared" si="124"/>
        <v>0</v>
      </c>
      <c r="Z221" s="2198">
        <f t="shared" si="124"/>
        <v>0</v>
      </c>
      <c r="AA221" s="2198">
        <f t="shared" si="124"/>
        <v>0</v>
      </c>
      <c r="AB221" s="2198">
        <f t="shared" si="124"/>
        <v>0</v>
      </c>
      <c r="AC221" s="2198">
        <f t="shared" si="124"/>
        <v>0</v>
      </c>
      <c r="AD221" s="2199">
        <f t="shared" si="124"/>
        <v>0</v>
      </c>
      <c r="AE221" s="1990"/>
      <c r="AF221" s="1750"/>
    </row>
    <row r="222" spans="2:32">
      <c r="B222" s="1747"/>
      <c r="C222" s="2115" t="s">
        <v>213</v>
      </c>
      <c r="D222" s="2115"/>
      <c r="E222" s="2115"/>
      <c r="F222" s="2612" t="s">
        <v>94</v>
      </c>
      <c r="G222" s="1959"/>
      <c r="H222" s="2116"/>
      <c r="I222" s="2116"/>
      <c r="J222" s="2116"/>
      <c r="K222" s="2116">
        <v>0</v>
      </c>
      <c r="L222" s="2116">
        <v>0</v>
      </c>
      <c r="M222" s="2118">
        <v>0</v>
      </c>
      <c r="N222" s="2119">
        <v>0</v>
      </c>
      <c r="O222" s="2119">
        <v>0</v>
      </c>
      <c r="P222" s="2120">
        <v>0</v>
      </c>
      <c r="Q222" s="2121">
        <v>0</v>
      </c>
      <c r="R222" s="2121">
        <v>0</v>
      </c>
      <c r="S222" s="2121">
        <v>0</v>
      </c>
      <c r="T222" s="2121">
        <v>0</v>
      </c>
      <c r="U222" s="2121">
        <v>0</v>
      </c>
      <c r="V222" s="2121">
        <v>0</v>
      </c>
      <c r="W222" s="2121">
        <v>0</v>
      </c>
      <c r="X222" s="2121">
        <v>0</v>
      </c>
      <c r="Y222" s="2121">
        <v>0</v>
      </c>
      <c r="Z222" s="2121">
        <v>0</v>
      </c>
      <c r="AA222" s="2121">
        <v>0</v>
      </c>
      <c r="AB222" s="2121">
        <v>0</v>
      </c>
      <c r="AC222" s="2121">
        <v>0</v>
      </c>
      <c r="AD222" s="2121">
        <v>0</v>
      </c>
      <c r="AE222" s="1990"/>
      <c r="AF222" s="1750"/>
    </row>
    <row r="223" spans="2:32">
      <c r="B223" s="1747"/>
      <c r="C223" s="2115" t="s">
        <v>220</v>
      </c>
      <c r="D223" s="2115"/>
      <c r="E223" s="2115"/>
      <c r="F223" s="2612" t="s">
        <v>94</v>
      </c>
      <c r="G223" s="1928"/>
      <c r="H223" s="2116"/>
      <c r="I223" s="2116"/>
      <c r="J223" s="2116"/>
      <c r="K223" s="2116">
        <v>0</v>
      </c>
      <c r="L223" s="2116">
        <v>0</v>
      </c>
      <c r="M223" s="2118">
        <v>0</v>
      </c>
      <c r="N223" s="2119">
        <v>0</v>
      </c>
      <c r="O223" s="2119">
        <v>0</v>
      </c>
      <c r="P223" s="2120">
        <v>0</v>
      </c>
      <c r="Q223" s="2121">
        <v>0</v>
      </c>
      <c r="R223" s="2121">
        <v>0</v>
      </c>
      <c r="S223" s="2121">
        <v>0</v>
      </c>
      <c r="T223" s="2121">
        <v>0</v>
      </c>
      <c r="U223" s="2121">
        <v>0</v>
      </c>
      <c r="V223" s="2121">
        <v>0</v>
      </c>
      <c r="W223" s="2121">
        <v>0</v>
      </c>
      <c r="X223" s="2121">
        <v>0</v>
      </c>
      <c r="Y223" s="2121">
        <v>0</v>
      </c>
      <c r="Z223" s="2121">
        <v>0</v>
      </c>
      <c r="AA223" s="2121">
        <v>0</v>
      </c>
      <c r="AB223" s="2121">
        <v>0</v>
      </c>
      <c r="AC223" s="2121">
        <v>0</v>
      </c>
      <c r="AD223" s="2121">
        <v>0</v>
      </c>
      <c r="AE223" s="1990"/>
      <c r="AF223" s="1750"/>
    </row>
    <row r="224" spans="2:32" ht="15" customHeight="1">
      <c r="B224" s="1747"/>
      <c r="C224" s="1951" t="s">
        <v>216</v>
      </c>
      <c r="D224" s="1918"/>
      <c r="E224" s="1918"/>
      <c r="F224" s="2619" t="s">
        <v>94</v>
      </c>
      <c r="G224" s="1952"/>
      <c r="H224" s="2194">
        <v>0</v>
      </c>
      <c r="I224" s="2194">
        <v>0</v>
      </c>
      <c r="J224" s="2194">
        <v>0</v>
      </c>
      <c r="K224" s="2194">
        <f>SUM(K221:K223)</f>
        <v>0</v>
      </c>
      <c r="L224" s="2194">
        <f t="shared" ref="L224:AD224" si="125">SUM(L221:L223)</f>
        <v>0</v>
      </c>
      <c r="M224" s="2087">
        <f t="shared" si="125"/>
        <v>0</v>
      </c>
      <c r="N224" s="2196">
        <f t="shared" si="125"/>
        <v>0</v>
      </c>
      <c r="O224" s="2196">
        <f t="shared" si="125"/>
        <v>0</v>
      </c>
      <c r="P224" s="2197">
        <f t="shared" si="125"/>
        <v>0</v>
      </c>
      <c r="Q224" s="2198">
        <f t="shared" si="125"/>
        <v>0</v>
      </c>
      <c r="R224" s="2198">
        <f t="shared" si="125"/>
        <v>0</v>
      </c>
      <c r="S224" s="2198">
        <f t="shared" si="125"/>
        <v>0</v>
      </c>
      <c r="T224" s="2198">
        <f t="shared" si="125"/>
        <v>0</v>
      </c>
      <c r="U224" s="2198">
        <f t="shared" si="125"/>
        <v>0</v>
      </c>
      <c r="V224" s="2198">
        <f t="shared" si="125"/>
        <v>0</v>
      </c>
      <c r="W224" s="2198">
        <f t="shared" si="125"/>
        <v>0</v>
      </c>
      <c r="X224" s="2198">
        <f t="shared" si="125"/>
        <v>0</v>
      </c>
      <c r="Y224" s="2198">
        <f t="shared" si="125"/>
        <v>0</v>
      </c>
      <c r="Z224" s="2198">
        <f t="shared" si="125"/>
        <v>0</v>
      </c>
      <c r="AA224" s="2198">
        <f t="shared" si="125"/>
        <v>0</v>
      </c>
      <c r="AB224" s="2198">
        <f t="shared" si="125"/>
        <v>0</v>
      </c>
      <c r="AC224" s="2198">
        <f t="shared" si="125"/>
        <v>0</v>
      </c>
      <c r="AD224" s="2199">
        <f t="shared" si="125"/>
        <v>0</v>
      </c>
      <c r="AE224" s="1990"/>
      <c r="AF224" s="1750"/>
    </row>
    <row r="225" spans="2:32">
      <c r="B225" s="1747"/>
      <c r="C225" s="1747"/>
      <c r="D225" s="1747"/>
      <c r="E225" s="1747"/>
      <c r="F225" s="2608"/>
      <c r="G225" s="1983"/>
      <c r="H225" s="1989"/>
      <c r="I225" s="1989"/>
      <c r="J225" s="1989"/>
      <c r="K225" s="1989"/>
      <c r="L225" s="1989"/>
      <c r="M225" s="1990"/>
      <c r="N225" s="1750"/>
      <c r="O225" s="1750"/>
      <c r="P225" s="1991"/>
      <c r="Q225" s="1992"/>
      <c r="R225" s="1992"/>
      <c r="S225" s="1992"/>
      <c r="T225" s="1992"/>
      <c r="U225" s="1992"/>
      <c r="V225" s="1992"/>
      <c r="W225" s="1992"/>
      <c r="X225" s="1992"/>
      <c r="Y225" s="1992"/>
      <c r="Z225" s="1992"/>
      <c r="AA225" s="1992"/>
      <c r="AB225" s="1992"/>
      <c r="AC225" s="1992"/>
      <c r="AD225" s="1992"/>
      <c r="AE225" s="1990"/>
      <c r="AF225" s="1750"/>
    </row>
    <row r="226" spans="2:32">
      <c r="B226" s="1747"/>
      <c r="C226" s="1747" t="s">
        <v>217</v>
      </c>
      <c r="D226" s="1747"/>
      <c r="E226" s="1747"/>
      <c r="F226" s="2634">
        <v>0.08</v>
      </c>
      <c r="G226" s="1983"/>
      <c r="H226" s="1989"/>
      <c r="I226" s="1989"/>
      <c r="J226" s="1989"/>
      <c r="K226" s="1989"/>
      <c r="L226" s="1989"/>
      <c r="M226" s="1990"/>
      <c r="N226" s="1750"/>
      <c r="O226" s="1750"/>
      <c r="P226" s="1991"/>
      <c r="Q226" s="1992"/>
      <c r="R226" s="1992"/>
      <c r="S226" s="1992"/>
      <c r="T226" s="1992"/>
      <c r="U226" s="1992"/>
      <c r="V226" s="1992"/>
      <c r="W226" s="1992"/>
      <c r="X226" s="1992"/>
      <c r="Y226" s="1992"/>
      <c r="Z226" s="1992"/>
      <c r="AA226" s="1992"/>
      <c r="AB226" s="1992"/>
      <c r="AC226" s="1992"/>
      <c r="AD226" s="1992"/>
      <c r="AE226" s="1990"/>
      <c r="AF226" s="1750"/>
    </row>
    <row r="227" spans="2:32">
      <c r="B227" s="1747"/>
      <c r="C227" s="1951" t="s">
        <v>218</v>
      </c>
      <c r="D227" s="2212"/>
      <c r="E227" s="2212"/>
      <c r="F227" s="2619" t="s">
        <v>94</v>
      </c>
      <c r="G227" s="2158"/>
      <c r="H227" s="2223">
        <f>$F$226*(AVERAGE(G224:H224))</f>
        <v>0</v>
      </c>
      <c r="I227" s="2224">
        <f>$F$226*(AVERAGE(H224:I224))</f>
        <v>0</v>
      </c>
      <c r="J227" s="2224">
        <f>$F$226*(AVERAGE(I224:J224))</f>
        <v>0</v>
      </c>
      <c r="K227" s="2224">
        <f>$F$226*(AVERAGE(J224:K224))</f>
        <v>0</v>
      </c>
      <c r="L227" s="2225">
        <f t="shared" ref="L227:AD227" si="126">$F$226*(AVERAGE(K224:L224))</f>
        <v>0</v>
      </c>
      <c r="M227" s="2087">
        <f t="shared" si="126"/>
        <v>0</v>
      </c>
      <c r="N227" s="2196">
        <f t="shared" si="126"/>
        <v>0</v>
      </c>
      <c r="O227" s="2196">
        <f t="shared" si="126"/>
        <v>0</v>
      </c>
      <c r="P227" s="2197">
        <f t="shared" si="126"/>
        <v>0</v>
      </c>
      <c r="Q227" s="2198">
        <f t="shared" si="126"/>
        <v>0</v>
      </c>
      <c r="R227" s="2198">
        <f t="shared" si="126"/>
        <v>0</v>
      </c>
      <c r="S227" s="2198">
        <f t="shared" si="126"/>
        <v>0</v>
      </c>
      <c r="T227" s="2198">
        <f t="shared" si="126"/>
        <v>0</v>
      </c>
      <c r="U227" s="2198">
        <f t="shared" si="126"/>
        <v>0</v>
      </c>
      <c r="V227" s="2198">
        <f t="shared" si="126"/>
        <v>0</v>
      </c>
      <c r="W227" s="2198">
        <f t="shared" si="126"/>
        <v>0</v>
      </c>
      <c r="X227" s="2198">
        <f t="shared" si="126"/>
        <v>0</v>
      </c>
      <c r="Y227" s="2198">
        <f t="shared" si="126"/>
        <v>0</v>
      </c>
      <c r="Z227" s="2198">
        <f t="shared" si="126"/>
        <v>0</v>
      </c>
      <c r="AA227" s="2198">
        <f t="shared" si="126"/>
        <v>0</v>
      </c>
      <c r="AB227" s="2198">
        <f t="shared" si="126"/>
        <v>0</v>
      </c>
      <c r="AC227" s="2198">
        <f t="shared" si="126"/>
        <v>0</v>
      </c>
      <c r="AD227" s="2199">
        <f t="shared" si="126"/>
        <v>0</v>
      </c>
      <c r="AE227" s="1990"/>
      <c r="AF227" s="1750"/>
    </row>
    <row r="228" spans="2:32">
      <c r="B228" s="1747"/>
      <c r="C228" s="1747"/>
      <c r="D228" s="1747"/>
      <c r="E228" s="1747"/>
      <c r="F228" s="2608"/>
      <c r="G228" s="1959"/>
      <c r="H228" s="2012"/>
      <c r="I228" s="2012"/>
      <c r="J228" s="2012"/>
      <c r="K228" s="2012"/>
      <c r="L228" s="2012"/>
      <c r="M228" s="1897"/>
      <c r="N228" s="1898"/>
      <c r="O228" s="1898"/>
      <c r="P228" s="2013"/>
      <c r="Q228" s="2014"/>
      <c r="R228" s="2014"/>
      <c r="S228" s="2014"/>
      <c r="T228" s="2014"/>
      <c r="U228" s="2014"/>
      <c r="V228" s="2014"/>
      <c r="W228" s="2014"/>
      <c r="X228" s="2014"/>
      <c r="Y228" s="2014"/>
      <c r="Z228" s="2014"/>
      <c r="AA228" s="2014"/>
      <c r="AB228" s="2014"/>
      <c r="AC228" s="2014"/>
      <c r="AD228" s="2014"/>
      <c r="AE228" s="1990"/>
      <c r="AF228" s="1750"/>
    </row>
    <row r="229" spans="2:32">
      <c r="B229" s="1747"/>
      <c r="C229" s="2131" t="s">
        <v>222</v>
      </c>
      <c r="D229" s="2131"/>
      <c r="E229" s="2131"/>
      <c r="F229" s="2608"/>
      <c r="G229" s="1983"/>
      <c r="H229" s="1989"/>
      <c r="I229" s="1989"/>
      <c r="J229" s="1989"/>
      <c r="K229" s="1989"/>
      <c r="L229" s="1989"/>
      <c r="M229" s="1990"/>
      <c r="N229" s="1750"/>
      <c r="O229" s="1750"/>
      <c r="P229" s="1991"/>
      <c r="Q229" s="1992"/>
      <c r="R229" s="1992"/>
      <c r="S229" s="1992"/>
      <c r="T229" s="1992"/>
      <c r="U229" s="1992"/>
      <c r="V229" s="1992"/>
      <c r="W229" s="1992"/>
      <c r="X229" s="1992"/>
      <c r="Y229" s="1992"/>
      <c r="Z229" s="1992"/>
      <c r="AA229" s="1992"/>
      <c r="AB229" s="1992"/>
      <c r="AC229" s="1992"/>
      <c r="AD229" s="1992"/>
      <c r="AE229" s="1990"/>
      <c r="AF229" s="1750"/>
    </row>
    <row r="230" spans="2:32">
      <c r="B230" s="1747"/>
      <c r="C230" s="1747"/>
      <c r="D230" s="1747"/>
      <c r="E230" s="1747"/>
      <c r="F230" s="2608"/>
      <c r="G230" s="1983"/>
      <c r="H230" s="1989"/>
      <c r="I230" s="1989"/>
      <c r="J230" s="1989"/>
      <c r="K230" s="1989"/>
      <c r="L230" s="1989"/>
      <c r="M230" s="1990"/>
      <c r="N230" s="1750"/>
      <c r="O230" s="1750"/>
      <c r="P230" s="1991"/>
      <c r="Q230" s="1992"/>
      <c r="R230" s="1992"/>
      <c r="S230" s="1992"/>
      <c r="T230" s="1992"/>
      <c r="U230" s="1992"/>
      <c r="V230" s="1992"/>
      <c r="W230" s="1992"/>
      <c r="X230" s="1992"/>
      <c r="Y230" s="1992"/>
      <c r="Z230" s="1992"/>
      <c r="AA230" s="1992"/>
      <c r="AB230" s="1992"/>
      <c r="AC230" s="1992"/>
      <c r="AD230" s="1992"/>
      <c r="AE230" s="1990"/>
      <c r="AF230" s="1750"/>
    </row>
    <row r="231" spans="2:32">
      <c r="B231" s="1747"/>
      <c r="C231" s="2226" t="s">
        <v>223</v>
      </c>
      <c r="D231" s="2227"/>
      <c r="E231" s="2227"/>
      <c r="F231" s="2619" t="s">
        <v>94</v>
      </c>
      <c r="G231" s="1952"/>
      <c r="H231" s="2194">
        <v>0</v>
      </c>
      <c r="I231" s="2194">
        <v>0</v>
      </c>
      <c r="J231" s="2194">
        <v>0</v>
      </c>
      <c r="K231" s="2194">
        <v>0</v>
      </c>
      <c r="L231" s="2194">
        <f>K234</f>
        <v>0</v>
      </c>
      <c r="M231" s="2087">
        <f t="shared" ref="M231:AD231" si="127">L234</f>
        <v>0</v>
      </c>
      <c r="N231" s="2196">
        <f t="shared" si="127"/>
        <v>0</v>
      </c>
      <c r="O231" s="2196">
        <f t="shared" si="127"/>
        <v>0</v>
      </c>
      <c r="P231" s="2197">
        <f t="shared" si="127"/>
        <v>0</v>
      </c>
      <c r="Q231" s="2198">
        <f t="shared" si="127"/>
        <v>0</v>
      </c>
      <c r="R231" s="2198">
        <f t="shared" si="127"/>
        <v>0</v>
      </c>
      <c r="S231" s="2198">
        <f t="shared" si="127"/>
        <v>0</v>
      </c>
      <c r="T231" s="2198">
        <f t="shared" si="127"/>
        <v>0</v>
      </c>
      <c r="U231" s="2198">
        <f t="shared" si="127"/>
        <v>0</v>
      </c>
      <c r="V231" s="2198">
        <f t="shared" si="127"/>
        <v>0</v>
      </c>
      <c r="W231" s="2198">
        <f t="shared" si="127"/>
        <v>0</v>
      </c>
      <c r="X231" s="2198">
        <f t="shared" si="127"/>
        <v>0</v>
      </c>
      <c r="Y231" s="2198">
        <f t="shared" si="127"/>
        <v>0</v>
      </c>
      <c r="Z231" s="2198">
        <f t="shared" si="127"/>
        <v>0</v>
      </c>
      <c r="AA231" s="2198">
        <f t="shared" si="127"/>
        <v>0</v>
      </c>
      <c r="AB231" s="2198">
        <f t="shared" si="127"/>
        <v>0</v>
      </c>
      <c r="AC231" s="2198">
        <f t="shared" si="127"/>
        <v>0</v>
      </c>
      <c r="AD231" s="2199">
        <f t="shared" si="127"/>
        <v>0</v>
      </c>
      <c r="AE231" s="1990"/>
      <c r="AF231" s="1750"/>
    </row>
    <row r="232" spans="2:32">
      <c r="B232" s="1747"/>
      <c r="C232" s="2115" t="s">
        <v>213</v>
      </c>
      <c r="D232" s="2115"/>
      <c r="E232" s="2115"/>
      <c r="F232" s="2612" t="s">
        <v>94</v>
      </c>
      <c r="G232" s="1959"/>
      <c r="H232" s="2006"/>
      <c r="I232" s="2006"/>
      <c r="J232" s="2006"/>
      <c r="K232" s="2006"/>
      <c r="L232" s="2006"/>
      <c r="M232" s="2007"/>
      <c r="N232" s="2008"/>
      <c r="O232" s="2008"/>
      <c r="P232" s="2009"/>
      <c r="Q232" s="2010"/>
      <c r="R232" s="2010"/>
      <c r="S232" s="2010"/>
      <c r="T232" s="2010"/>
      <c r="U232" s="2010"/>
      <c r="V232" s="2010"/>
      <c r="W232" s="2010"/>
      <c r="X232" s="2010"/>
      <c r="Y232" s="2010"/>
      <c r="Z232" s="2010"/>
      <c r="AA232" s="2010"/>
      <c r="AB232" s="2010"/>
      <c r="AC232" s="2010"/>
      <c r="AD232" s="2010"/>
      <c r="AE232" s="1990"/>
      <c r="AF232" s="1750"/>
    </row>
    <row r="233" spans="2:32">
      <c r="B233" s="1747"/>
      <c r="C233" s="2115" t="s">
        <v>220</v>
      </c>
      <c r="D233" s="2115"/>
      <c r="E233" s="2115"/>
      <c r="F233" s="2612" t="s">
        <v>94</v>
      </c>
      <c r="G233" s="1959"/>
      <c r="H233" s="2006"/>
      <c r="I233" s="2006"/>
      <c r="J233" s="2006"/>
      <c r="K233" s="2006"/>
      <c r="L233" s="2006"/>
      <c r="M233" s="2007"/>
      <c r="N233" s="2008"/>
      <c r="O233" s="2008"/>
      <c r="P233" s="2009"/>
      <c r="Q233" s="2010"/>
      <c r="R233" s="2010"/>
      <c r="S233" s="2010"/>
      <c r="T233" s="2010"/>
      <c r="U233" s="2010"/>
      <c r="V233" s="2010"/>
      <c r="W233" s="2010"/>
      <c r="X233" s="2010"/>
      <c r="Y233" s="2010"/>
      <c r="Z233" s="2010"/>
      <c r="AA233" s="2010"/>
      <c r="AB233" s="2010"/>
      <c r="AC233" s="2010"/>
      <c r="AD233" s="2010"/>
      <c r="AE233" s="1990"/>
      <c r="AF233" s="1750"/>
    </row>
    <row r="234" spans="2:32">
      <c r="B234" s="1747"/>
      <c r="C234" s="1951" t="s">
        <v>216</v>
      </c>
      <c r="D234" s="2212"/>
      <c r="E234" s="2212"/>
      <c r="F234" s="2619" t="s">
        <v>94</v>
      </c>
      <c r="G234" s="1952"/>
      <c r="H234" s="2194">
        <v>0</v>
      </c>
      <c r="I234" s="2194">
        <v>0</v>
      </c>
      <c r="J234" s="2194">
        <v>0</v>
      </c>
      <c r="K234" s="2194">
        <f>SUM(K232:K233)</f>
        <v>0</v>
      </c>
      <c r="L234" s="2194">
        <f>SUM(L232:L233)</f>
        <v>0</v>
      </c>
      <c r="M234" s="2087">
        <f t="shared" ref="M234:AD234" si="128">SUM(M232:M233)</f>
        <v>0</v>
      </c>
      <c r="N234" s="2196">
        <f t="shared" si="128"/>
        <v>0</v>
      </c>
      <c r="O234" s="2196">
        <f t="shared" si="128"/>
        <v>0</v>
      </c>
      <c r="P234" s="2197">
        <f t="shared" si="128"/>
        <v>0</v>
      </c>
      <c r="Q234" s="2198">
        <f t="shared" si="128"/>
        <v>0</v>
      </c>
      <c r="R234" s="2198">
        <f t="shared" si="128"/>
        <v>0</v>
      </c>
      <c r="S234" s="2198">
        <f t="shared" si="128"/>
        <v>0</v>
      </c>
      <c r="T234" s="2198">
        <f t="shared" si="128"/>
        <v>0</v>
      </c>
      <c r="U234" s="2198">
        <f t="shared" si="128"/>
        <v>0</v>
      </c>
      <c r="V234" s="2198">
        <f t="shared" si="128"/>
        <v>0</v>
      </c>
      <c r="W234" s="2198">
        <f t="shared" si="128"/>
        <v>0</v>
      </c>
      <c r="X234" s="2198">
        <f t="shared" si="128"/>
        <v>0</v>
      </c>
      <c r="Y234" s="2198">
        <f t="shared" si="128"/>
        <v>0</v>
      </c>
      <c r="Z234" s="2198">
        <f t="shared" si="128"/>
        <v>0</v>
      </c>
      <c r="AA234" s="2198">
        <f t="shared" si="128"/>
        <v>0</v>
      </c>
      <c r="AB234" s="2198">
        <f t="shared" si="128"/>
        <v>0</v>
      </c>
      <c r="AC234" s="2198">
        <f t="shared" si="128"/>
        <v>0</v>
      </c>
      <c r="AD234" s="2199">
        <f t="shared" si="128"/>
        <v>0</v>
      </c>
      <c r="AE234" s="1990"/>
      <c r="AF234" s="1750"/>
    </row>
    <row r="235" spans="2:32">
      <c r="B235" s="1747"/>
      <c r="C235" s="1747"/>
      <c r="D235" s="1747"/>
      <c r="E235" s="1747"/>
      <c r="F235" s="2608"/>
      <c r="G235" s="1983"/>
      <c r="H235" s="2012"/>
      <c r="I235" s="2012"/>
      <c r="J235" s="2012"/>
      <c r="K235" s="2012"/>
      <c r="L235" s="2012"/>
      <c r="M235" s="1897"/>
      <c r="N235" s="1898"/>
      <c r="O235" s="1898"/>
      <c r="P235" s="2013"/>
      <c r="Q235" s="2014"/>
      <c r="R235" s="2014"/>
      <c r="S235" s="2014"/>
      <c r="T235" s="2014"/>
      <c r="U235" s="2014"/>
      <c r="V235" s="2014"/>
      <c r="W235" s="2014"/>
      <c r="X235" s="2014"/>
      <c r="Y235" s="2014"/>
      <c r="Z235" s="2014"/>
      <c r="AA235" s="2014"/>
      <c r="AB235" s="2014"/>
      <c r="AC235" s="2014"/>
      <c r="AD235" s="2014"/>
      <c r="AE235" s="1990"/>
      <c r="AF235" s="1750"/>
    </row>
    <row r="236" spans="2:32">
      <c r="B236" s="1747"/>
      <c r="C236" s="1747" t="s">
        <v>224</v>
      </c>
      <c r="D236" s="1747"/>
      <c r="E236" s="1747"/>
      <c r="F236" s="2634">
        <v>0</v>
      </c>
      <c r="G236" s="1983"/>
      <c r="H236" s="1989"/>
      <c r="I236" s="1989"/>
      <c r="J236" s="1989"/>
      <c r="K236" s="1989"/>
      <c r="L236" s="1989"/>
      <c r="M236" s="1990"/>
      <c r="N236" s="1750"/>
      <c r="O236" s="1750"/>
      <c r="P236" s="1991"/>
      <c r="Q236" s="1992"/>
      <c r="R236" s="1992"/>
      <c r="S236" s="1992"/>
      <c r="T236" s="1992"/>
      <c r="U236" s="1992"/>
      <c r="V236" s="1992"/>
      <c r="W236" s="1992"/>
      <c r="X236" s="1992"/>
      <c r="Y236" s="1992"/>
      <c r="Z236" s="1992"/>
      <c r="AA236" s="1992"/>
      <c r="AB236" s="1992"/>
      <c r="AC236" s="1992"/>
      <c r="AD236" s="1992"/>
      <c r="AE236" s="1990"/>
      <c r="AF236" s="1750"/>
    </row>
    <row r="237" spans="2:32">
      <c r="B237" s="1747"/>
      <c r="C237" s="1951" t="s">
        <v>225</v>
      </c>
      <c r="D237" s="2212"/>
      <c r="E237" s="2212"/>
      <c r="F237" s="2619" t="s">
        <v>94</v>
      </c>
      <c r="G237" s="2158"/>
      <c r="H237" s="2223">
        <f>$F$236*(AVERAGE(G234:H234))</f>
        <v>0</v>
      </c>
      <c r="I237" s="2224">
        <f>$F$236*(AVERAGE(H234:I234))</f>
        <v>0</v>
      </c>
      <c r="J237" s="2224">
        <f>$F$236*(AVERAGE(I234:J234))</f>
        <v>0</v>
      </c>
      <c r="K237" s="2224">
        <f>$F$236*(AVERAGE(J234:K234))</f>
        <v>0</v>
      </c>
      <c r="L237" s="2225">
        <f t="shared" ref="L237:AD237" si="129">$F$236*(AVERAGE(K234:L234))</f>
        <v>0</v>
      </c>
      <c r="M237" s="2087">
        <f t="shared" si="129"/>
        <v>0</v>
      </c>
      <c r="N237" s="2196">
        <f t="shared" si="129"/>
        <v>0</v>
      </c>
      <c r="O237" s="2196">
        <f t="shared" si="129"/>
        <v>0</v>
      </c>
      <c r="P237" s="2197">
        <f t="shared" si="129"/>
        <v>0</v>
      </c>
      <c r="Q237" s="2198">
        <f t="shared" si="129"/>
        <v>0</v>
      </c>
      <c r="R237" s="2198">
        <f t="shared" si="129"/>
        <v>0</v>
      </c>
      <c r="S237" s="2198">
        <f t="shared" si="129"/>
        <v>0</v>
      </c>
      <c r="T237" s="2198">
        <f t="shared" si="129"/>
        <v>0</v>
      </c>
      <c r="U237" s="2198">
        <f t="shared" si="129"/>
        <v>0</v>
      </c>
      <c r="V237" s="2198">
        <f t="shared" si="129"/>
        <v>0</v>
      </c>
      <c r="W237" s="2198">
        <f t="shared" si="129"/>
        <v>0</v>
      </c>
      <c r="X237" s="2198">
        <f t="shared" si="129"/>
        <v>0</v>
      </c>
      <c r="Y237" s="2198">
        <f t="shared" si="129"/>
        <v>0</v>
      </c>
      <c r="Z237" s="2198">
        <f t="shared" si="129"/>
        <v>0</v>
      </c>
      <c r="AA237" s="2198">
        <f t="shared" si="129"/>
        <v>0</v>
      </c>
      <c r="AB237" s="2198">
        <f t="shared" si="129"/>
        <v>0</v>
      </c>
      <c r="AC237" s="2198">
        <f t="shared" si="129"/>
        <v>0</v>
      </c>
      <c r="AD237" s="2199">
        <f t="shared" si="129"/>
        <v>0</v>
      </c>
      <c r="AE237" s="1990"/>
      <c r="AF237" s="1750"/>
    </row>
    <row r="238" spans="2:32">
      <c r="B238" s="1747"/>
      <c r="C238" s="1747"/>
      <c r="D238" s="1747"/>
      <c r="E238" s="1747"/>
      <c r="F238" s="2608"/>
      <c r="G238" s="1983"/>
      <c r="H238" s="1989"/>
      <c r="I238" s="1989"/>
      <c r="J238" s="1989"/>
      <c r="K238" s="1989"/>
      <c r="L238" s="1989"/>
      <c r="M238" s="1990"/>
      <c r="N238" s="1750"/>
      <c r="O238" s="1750"/>
      <c r="P238" s="1991"/>
      <c r="Q238" s="1992"/>
      <c r="R238" s="1992"/>
      <c r="S238" s="1992"/>
      <c r="T238" s="1992"/>
      <c r="U238" s="1992"/>
      <c r="V238" s="1992"/>
      <c r="W238" s="1992"/>
      <c r="X238" s="1992"/>
      <c r="Y238" s="1992"/>
      <c r="Z238" s="1992"/>
      <c r="AA238" s="1992"/>
      <c r="AB238" s="1992"/>
      <c r="AC238" s="1992"/>
      <c r="AD238" s="1992"/>
      <c r="AE238" s="1990"/>
      <c r="AF238" s="1750"/>
    </row>
    <row r="239" spans="2:32">
      <c r="B239" s="1747"/>
      <c r="C239" s="2131" t="s">
        <v>226</v>
      </c>
      <c r="D239" s="2131"/>
      <c r="E239" s="2131"/>
      <c r="F239" s="2608"/>
      <c r="G239" s="1983"/>
      <c r="H239" s="1989"/>
      <c r="I239" s="1989"/>
      <c r="J239" s="1989"/>
      <c r="K239" s="1989"/>
      <c r="L239" s="1989"/>
      <c r="M239" s="1990"/>
      <c r="N239" s="1750"/>
      <c r="O239" s="1750"/>
      <c r="P239" s="1991"/>
      <c r="Q239" s="1992"/>
      <c r="R239" s="1992"/>
      <c r="S239" s="1992"/>
      <c r="T239" s="1992"/>
      <c r="U239" s="1992"/>
      <c r="V239" s="1992"/>
      <c r="W239" s="1992"/>
      <c r="X239" s="1992"/>
      <c r="Y239" s="1992"/>
      <c r="Z239" s="1992"/>
      <c r="AA239" s="1992"/>
      <c r="AB239" s="1992"/>
      <c r="AC239" s="1992"/>
      <c r="AD239" s="1992"/>
      <c r="AE239" s="1990"/>
      <c r="AF239" s="1750"/>
    </row>
    <row r="240" spans="2:32">
      <c r="B240" s="1747"/>
      <c r="C240" s="1747"/>
      <c r="D240" s="1747"/>
      <c r="E240" s="1747"/>
      <c r="F240" s="2608"/>
      <c r="G240" s="1983"/>
      <c r="H240" s="1989"/>
      <c r="I240" s="1989"/>
      <c r="J240" s="1989"/>
      <c r="K240" s="1989"/>
      <c r="L240" s="1989"/>
      <c r="M240" s="1990"/>
      <c r="N240" s="1750"/>
      <c r="O240" s="1750"/>
      <c r="P240" s="1991"/>
      <c r="Q240" s="1992"/>
      <c r="R240" s="1992"/>
      <c r="S240" s="1992"/>
      <c r="T240" s="1992"/>
      <c r="U240" s="1992"/>
      <c r="V240" s="1992"/>
      <c r="W240" s="1992"/>
      <c r="X240" s="1992"/>
      <c r="Y240" s="1992"/>
      <c r="Z240" s="1992"/>
      <c r="AA240" s="1992"/>
      <c r="AB240" s="1992"/>
      <c r="AC240" s="1992"/>
      <c r="AD240" s="1992"/>
      <c r="AE240" s="1990"/>
      <c r="AF240" s="1750"/>
    </row>
    <row r="241" spans="2:32">
      <c r="B241" s="1747"/>
      <c r="C241" s="2228" t="s">
        <v>227</v>
      </c>
      <c r="D241" s="2212"/>
      <c r="E241" s="2212"/>
      <c r="F241" s="2635"/>
      <c r="G241" s="1919"/>
      <c r="H241" s="2229">
        <v>0</v>
      </c>
      <c r="I241" s="2229">
        <v>0</v>
      </c>
      <c r="J241" s="2229">
        <v>0</v>
      </c>
      <c r="K241" s="2229">
        <v>0</v>
      </c>
      <c r="L241" s="2229">
        <v>0</v>
      </c>
      <c r="M241" s="2230">
        <v>0</v>
      </c>
      <c r="N241" s="2231">
        <v>0</v>
      </c>
      <c r="O241" s="2231">
        <v>0</v>
      </c>
      <c r="P241" s="2232">
        <v>0</v>
      </c>
      <c r="Q241" s="2233">
        <v>0</v>
      </c>
      <c r="R241" s="2233">
        <v>0</v>
      </c>
      <c r="S241" s="2233">
        <v>0</v>
      </c>
      <c r="T241" s="2233">
        <v>0</v>
      </c>
      <c r="U241" s="2233">
        <v>0</v>
      </c>
      <c r="V241" s="2233">
        <v>0</v>
      </c>
      <c r="W241" s="2233">
        <v>0</v>
      </c>
      <c r="X241" s="2233">
        <v>0</v>
      </c>
      <c r="Y241" s="2233">
        <v>0</v>
      </c>
      <c r="Z241" s="2233">
        <v>0</v>
      </c>
      <c r="AA241" s="2233">
        <v>0</v>
      </c>
      <c r="AB241" s="2233">
        <v>0</v>
      </c>
      <c r="AC241" s="2233">
        <v>0</v>
      </c>
      <c r="AD241" s="2234">
        <v>0</v>
      </c>
      <c r="AE241" s="1990"/>
      <c r="AF241" s="1750"/>
    </row>
    <row r="242" spans="2:32">
      <c r="B242" s="1747"/>
      <c r="C242" s="1747"/>
      <c r="D242" s="1747"/>
      <c r="E242" s="1747"/>
      <c r="F242" s="2608"/>
      <c r="G242" s="1983"/>
      <c r="H242" s="1989"/>
      <c r="I242" s="1989"/>
      <c r="J242" s="1989"/>
      <c r="K242" s="1989"/>
      <c r="L242" s="1989"/>
      <c r="M242" s="1990"/>
      <c r="N242" s="1750"/>
      <c r="O242" s="1750"/>
      <c r="P242" s="1991"/>
      <c r="Q242" s="1992"/>
      <c r="R242" s="1992"/>
      <c r="S242" s="1992"/>
      <c r="T242" s="1992"/>
      <c r="U242" s="1992"/>
      <c r="V242" s="1992"/>
      <c r="W242" s="1992"/>
      <c r="X242" s="1992"/>
      <c r="Y242" s="1992"/>
      <c r="Z242" s="1992"/>
      <c r="AA242" s="1992"/>
      <c r="AB242" s="1992"/>
      <c r="AC242" s="1992"/>
      <c r="AD242" s="1992"/>
      <c r="AE242" s="1990"/>
      <c r="AF242" s="1750"/>
    </row>
    <row r="243" spans="2:32">
      <c r="B243" s="1747"/>
      <c r="C243" s="2131" t="s">
        <v>228</v>
      </c>
      <c r="D243" s="2131"/>
      <c r="E243" s="2131"/>
      <c r="F243" s="2608"/>
      <c r="G243" s="1983"/>
      <c r="H243" s="1989"/>
      <c r="I243" s="1989"/>
      <c r="J243" s="1989"/>
      <c r="K243" s="1989"/>
      <c r="L243" s="1989"/>
      <c r="M243" s="1990"/>
      <c r="N243" s="1750"/>
      <c r="O243" s="1750"/>
      <c r="P243" s="1991"/>
      <c r="Q243" s="1992"/>
      <c r="R243" s="1992"/>
      <c r="S243" s="1992"/>
      <c r="T243" s="1992"/>
      <c r="U243" s="1992"/>
      <c r="V243" s="1992"/>
      <c r="W243" s="1992"/>
      <c r="X243" s="1992"/>
      <c r="Y243" s="1992"/>
      <c r="Z243" s="1992"/>
      <c r="AA243" s="1992"/>
      <c r="AB243" s="1992"/>
      <c r="AC243" s="1992"/>
      <c r="AD243" s="1992"/>
      <c r="AE243" s="1990"/>
      <c r="AF243" s="1750"/>
    </row>
    <row r="244" spans="2:32">
      <c r="B244" s="1747"/>
      <c r="C244" s="2131"/>
      <c r="D244" s="2131"/>
      <c r="E244" s="2131"/>
      <c r="F244" s="2608"/>
      <c r="G244" s="1983"/>
      <c r="H244" s="1989"/>
      <c r="I244" s="1989"/>
      <c r="J244" s="1989"/>
      <c r="K244" s="1989"/>
      <c r="L244" s="1989"/>
      <c r="M244" s="1990"/>
      <c r="N244" s="1750"/>
      <c r="O244" s="1750"/>
      <c r="P244" s="1991"/>
      <c r="Q244" s="1992"/>
      <c r="R244" s="1992"/>
      <c r="S244" s="1992"/>
      <c r="T244" s="1992"/>
      <c r="U244" s="1992"/>
      <c r="V244" s="1992"/>
      <c r="W244" s="1992"/>
      <c r="X244" s="1992"/>
      <c r="Y244" s="1992"/>
      <c r="Z244" s="1992"/>
      <c r="AA244" s="1992"/>
      <c r="AB244" s="1992"/>
      <c r="AC244" s="1992"/>
      <c r="AD244" s="1992"/>
      <c r="AE244" s="1990"/>
      <c r="AF244" s="1750"/>
    </row>
    <row r="245" spans="2:32">
      <c r="B245" s="1747"/>
      <c r="C245" s="2115" t="s">
        <v>229</v>
      </c>
      <c r="D245" s="2115"/>
      <c r="E245" s="2115"/>
      <c r="F245" s="2612" t="s">
        <v>94</v>
      </c>
      <c r="G245" s="1959"/>
      <c r="H245" s="2012"/>
      <c r="I245" s="2012"/>
      <c r="J245" s="2012"/>
      <c r="K245" s="2012">
        <f t="shared" ref="K245:AD245" si="130">K62</f>
        <v>0</v>
      </c>
      <c r="L245" s="2012">
        <f t="shared" si="130"/>
        <v>0</v>
      </c>
      <c r="M245" s="1897">
        <f t="shared" si="130"/>
        <v>0</v>
      </c>
      <c r="N245" s="1898">
        <f t="shared" si="130"/>
        <v>0</v>
      </c>
      <c r="O245" s="1898">
        <f t="shared" si="130"/>
        <v>0</v>
      </c>
      <c r="P245" s="2013">
        <f t="shared" si="130"/>
        <v>42.5723141333782</v>
      </c>
      <c r="Q245" s="2014">
        <f t="shared" si="130"/>
        <v>17.433677044141461</v>
      </c>
      <c r="R245" s="2014">
        <f t="shared" si="130"/>
        <v>14.376781433005021</v>
      </c>
      <c r="S245" s="2014">
        <f t="shared" si="130"/>
        <v>4.1135314449912741</v>
      </c>
      <c r="T245" s="2014">
        <f t="shared" si="130"/>
        <v>2.346391520093519</v>
      </c>
      <c r="U245" s="2014">
        <f t="shared" si="130"/>
        <v>15.603923659471283</v>
      </c>
      <c r="V245" s="2014">
        <f t="shared" si="130"/>
        <v>32.027345380917723</v>
      </c>
      <c r="W245" s="2014">
        <f t="shared" si="130"/>
        <v>113.98171663958991</v>
      </c>
      <c r="X245" s="2014">
        <f t="shared" si="130"/>
        <v>234.03321780644353</v>
      </c>
      <c r="Y245" s="2014">
        <f t="shared" si="130"/>
        <v>450.76417274914229</v>
      </c>
      <c r="Z245" s="2014">
        <f t="shared" si="130"/>
        <v>804.10306373698677</v>
      </c>
      <c r="AA245" s="2014">
        <f t="shared" si="130"/>
        <v>1360.4590111457774</v>
      </c>
      <c r="AB245" s="2014">
        <f t="shared" si="130"/>
        <v>2074.1750149150234</v>
      </c>
      <c r="AC245" s="2014">
        <f t="shared" si="130"/>
        <v>2971.5375515732526</v>
      </c>
      <c r="AD245" s="2014">
        <f t="shared" si="130"/>
        <v>4082.8913991195118</v>
      </c>
      <c r="AE245" s="1990"/>
      <c r="AF245" s="1750"/>
    </row>
    <row r="246" spans="2:32">
      <c r="B246" s="1747"/>
      <c r="C246" s="2115" t="s">
        <v>230</v>
      </c>
      <c r="D246" s="2115"/>
      <c r="E246" s="2115"/>
      <c r="F246" s="2634">
        <v>0</v>
      </c>
      <c r="G246" s="2073"/>
      <c r="H246" s="1897">
        <f>$F$246*G245</f>
        <v>0</v>
      </c>
      <c r="I246" s="1898">
        <f>$F$246*H245</f>
        <v>0</v>
      </c>
      <c r="J246" s="1898">
        <f>$F$246*I245</f>
        <v>0</v>
      </c>
      <c r="K246" s="1898">
        <f>$F$246*J245</f>
        <v>0</v>
      </c>
      <c r="L246" s="2235">
        <f>$F$246*K245</f>
        <v>0</v>
      </c>
      <c r="M246" s="1897">
        <f t="shared" ref="M246:T246" si="131">$F$246*L245</f>
        <v>0</v>
      </c>
      <c r="N246" s="1898">
        <f t="shared" si="131"/>
        <v>0</v>
      </c>
      <c r="O246" s="1898">
        <f t="shared" si="131"/>
        <v>0</v>
      </c>
      <c r="P246" s="2013">
        <f t="shared" si="131"/>
        <v>0</v>
      </c>
      <c r="Q246" s="2014">
        <f t="shared" si="131"/>
        <v>0</v>
      </c>
      <c r="R246" s="2014">
        <f t="shared" si="131"/>
        <v>0</v>
      </c>
      <c r="S246" s="2014">
        <f t="shared" si="131"/>
        <v>0</v>
      </c>
      <c r="T246" s="2014">
        <f t="shared" si="131"/>
        <v>0</v>
      </c>
      <c r="U246" s="2014"/>
      <c r="V246" s="2014"/>
      <c r="W246" s="2014"/>
      <c r="X246" s="2014"/>
      <c r="Y246" s="2014"/>
      <c r="Z246" s="2014"/>
      <c r="AA246" s="2014"/>
      <c r="AB246" s="2014"/>
      <c r="AC246" s="2014"/>
      <c r="AD246" s="2014"/>
      <c r="AE246" s="1990"/>
      <c r="AF246" s="1750"/>
    </row>
    <row r="247" spans="2:32">
      <c r="B247" s="1747"/>
      <c r="C247" s="2236" t="s">
        <v>231</v>
      </c>
      <c r="D247" s="2115"/>
      <c r="E247" s="2115"/>
      <c r="F247" s="2612" t="s">
        <v>94</v>
      </c>
      <c r="G247" s="2237"/>
      <c r="H247" s="2012">
        <f>H44</f>
        <v>0</v>
      </c>
      <c r="I247" s="2012">
        <f>I44</f>
        <v>0</v>
      </c>
      <c r="J247" s="2012">
        <f>J44</f>
        <v>0</v>
      </c>
      <c r="K247" s="2012"/>
      <c r="L247" s="2012"/>
      <c r="M247" s="1897"/>
      <c r="N247" s="1898"/>
      <c r="O247" s="1898"/>
      <c r="P247" s="2013"/>
      <c r="Q247" s="2014"/>
      <c r="R247" s="2014"/>
      <c r="S247" s="2014"/>
      <c r="T247" s="2014"/>
      <c r="U247" s="2014">
        <f t="shared" ref="U247:Z247" si="132">O246*S245</f>
        <v>0</v>
      </c>
      <c r="V247" s="2014">
        <f t="shared" si="132"/>
        <v>0</v>
      </c>
      <c r="W247" s="2014">
        <f t="shared" si="132"/>
        <v>0</v>
      </c>
      <c r="X247" s="2014">
        <f t="shared" si="132"/>
        <v>0</v>
      </c>
      <c r="Y247" s="2014">
        <f t="shared" si="132"/>
        <v>0</v>
      </c>
      <c r="Z247" s="2014">
        <f t="shared" si="132"/>
        <v>0</v>
      </c>
      <c r="AA247" s="2014">
        <f>U247*Y245</f>
        <v>0</v>
      </c>
      <c r="AB247" s="2014">
        <f>V247*Z245</f>
        <v>0</v>
      </c>
      <c r="AC247" s="2014">
        <f>W247*AA245</f>
        <v>0</v>
      </c>
      <c r="AD247" s="2014">
        <f>X247*AB245</f>
        <v>0</v>
      </c>
      <c r="AE247" s="1990"/>
      <c r="AF247" s="1750"/>
    </row>
    <row r="248" spans="2:32">
      <c r="B248" s="1747"/>
      <c r="C248" s="2238" t="s">
        <v>232</v>
      </c>
      <c r="D248" s="2239"/>
      <c r="E248" s="2239"/>
      <c r="F248" s="2619" t="s">
        <v>94</v>
      </c>
      <c r="G248" s="2240"/>
      <c r="H248" s="2194">
        <f>SUM(H246:H247)</f>
        <v>0</v>
      </c>
      <c r="I248" s="2194">
        <f>SUM(I246:I247)</f>
        <v>0</v>
      </c>
      <c r="J248" s="2194">
        <f>SUM(J246:J247)</f>
        <v>0</v>
      </c>
      <c r="K248" s="2194">
        <f>SUM(K246:K247)</f>
        <v>0</v>
      </c>
      <c r="L248" s="2195">
        <f>SUM(L246:L247)</f>
        <v>0</v>
      </c>
      <c r="M248" s="2241">
        <f t="shared" ref="M248:AD248" si="133">SUM(M246:M247)</f>
        <v>0</v>
      </c>
      <c r="N248" s="2242">
        <f t="shared" si="133"/>
        <v>0</v>
      </c>
      <c r="O248" s="2242">
        <f t="shared" si="133"/>
        <v>0</v>
      </c>
      <c r="P248" s="2243">
        <f t="shared" si="133"/>
        <v>0</v>
      </c>
      <c r="Q248" s="2244">
        <f t="shared" si="133"/>
        <v>0</v>
      </c>
      <c r="R248" s="2244">
        <f t="shared" si="133"/>
        <v>0</v>
      </c>
      <c r="S248" s="2244">
        <f t="shared" si="133"/>
        <v>0</v>
      </c>
      <c r="T248" s="2244">
        <f t="shared" si="133"/>
        <v>0</v>
      </c>
      <c r="U248" s="2244">
        <f t="shared" si="133"/>
        <v>0</v>
      </c>
      <c r="V248" s="2244">
        <f t="shared" si="133"/>
        <v>0</v>
      </c>
      <c r="W248" s="2244">
        <f t="shared" si="133"/>
        <v>0</v>
      </c>
      <c r="X248" s="2244">
        <f t="shared" si="133"/>
        <v>0</v>
      </c>
      <c r="Y248" s="2244">
        <f t="shared" si="133"/>
        <v>0</v>
      </c>
      <c r="Z248" s="2244">
        <f t="shared" si="133"/>
        <v>0</v>
      </c>
      <c r="AA248" s="2244">
        <f t="shared" si="133"/>
        <v>0</v>
      </c>
      <c r="AB248" s="2244">
        <f t="shared" si="133"/>
        <v>0</v>
      </c>
      <c r="AC248" s="2244">
        <f t="shared" si="133"/>
        <v>0</v>
      </c>
      <c r="AD248" s="2245">
        <f t="shared" si="133"/>
        <v>0</v>
      </c>
      <c r="AE248" s="1990"/>
      <c r="AF248" s="1750"/>
    </row>
    <row r="249" spans="2:32">
      <c r="B249" s="1747"/>
      <c r="C249" s="1747"/>
      <c r="D249" s="1747"/>
      <c r="E249" s="1747"/>
      <c r="F249" s="2608"/>
      <c r="G249" s="1983"/>
      <c r="H249" s="1989"/>
      <c r="I249" s="1989"/>
      <c r="J249" s="1989"/>
      <c r="K249" s="1989"/>
      <c r="L249" s="1989"/>
      <c r="M249" s="1990"/>
      <c r="N249" s="1750"/>
      <c r="O249" s="1750"/>
      <c r="P249" s="1991"/>
      <c r="Q249" s="1992"/>
      <c r="R249" s="1992"/>
      <c r="S249" s="1992"/>
      <c r="T249" s="1992"/>
      <c r="U249" s="1992"/>
      <c r="V249" s="1992"/>
      <c r="W249" s="1992"/>
      <c r="X249" s="1992"/>
      <c r="Y249" s="1992"/>
      <c r="Z249" s="1992"/>
      <c r="AA249" s="1992"/>
      <c r="AB249" s="1992"/>
      <c r="AC249" s="1992"/>
      <c r="AD249" s="1992"/>
      <c r="AE249" s="1990"/>
      <c r="AF249" s="1750"/>
    </row>
    <row r="250" spans="2:32">
      <c r="B250" s="1747"/>
      <c r="C250" s="2131" t="s">
        <v>233</v>
      </c>
      <c r="D250" s="2131"/>
      <c r="E250" s="2131"/>
      <c r="F250" s="2608"/>
      <c r="G250" s="1983"/>
      <c r="H250" s="1989"/>
      <c r="I250" s="1989"/>
      <c r="J250" s="1989"/>
      <c r="K250" s="1989"/>
      <c r="L250" s="1989"/>
      <c r="M250" s="1990"/>
      <c r="N250" s="1750"/>
      <c r="O250" s="1750"/>
      <c r="P250" s="1991"/>
      <c r="Q250" s="1992"/>
      <c r="R250" s="1992"/>
      <c r="S250" s="1992"/>
      <c r="T250" s="1992"/>
      <c r="U250" s="1992"/>
      <c r="V250" s="1992"/>
      <c r="W250" s="1992"/>
      <c r="X250" s="1992"/>
      <c r="Y250" s="1992"/>
      <c r="Z250" s="1992"/>
      <c r="AA250" s="1992"/>
      <c r="AB250" s="1992"/>
      <c r="AC250" s="1992"/>
      <c r="AD250" s="1992"/>
      <c r="AE250" s="1990"/>
      <c r="AF250" s="1750"/>
    </row>
    <row r="251" spans="2:32">
      <c r="B251" s="1747"/>
      <c r="C251" s="1747"/>
      <c r="D251" s="1747"/>
      <c r="E251" s="1747"/>
      <c r="F251" s="2608"/>
      <c r="G251" s="1983"/>
      <c r="H251" s="1989"/>
      <c r="I251" s="1989"/>
      <c r="J251" s="1989"/>
      <c r="K251" s="1989"/>
      <c r="L251" s="1989"/>
      <c r="M251" s="1990"/>
      <c r="N251" s="1750"/>
      <c r="O251" s="1750"/>
      <c r="P251" s="1991"/>
      <c r="Q251" s="1992"/>
      <c r="R251" s="1992"/>
      <c r="S251" s="1992"/>
      <c r="T251" s="1992"/>
      <c r="U251" s="1992"/>
      <c r="V251" s="1992"/>
      <c r="W251" s="1992"/>
      <c r="X251" s="1992"/>
      <c r="Y251" s="1992"/>
      <c r="Z251" s="1992"/>
      <c r="AA251" s="1992"/>
      <c r="AB251" s="1992"/>
      <c r="AC251" s="1992"/>
      <c r="AD251" s="1992"/>
      <c r="AE251" s="1990"/>
      <c r="AF251" s="1750"/>
    </row>
    <row r="252" spans="2:32">
      <c r="B252" s="1747"/>
      <c r="C252" s="2228" t="s">
        <v>234</v>
      </c>
      <c r="D252" s="2212"/>
      <c r="E252" s="2212"/>
      <c r="F252" s="2635"/>
      <c r="G252" s="1952"/>
      <c r="H252" s="2246">
        <v>0</v>
      </c>
      <c r="I252" s="2246">
        <v>0</v>
      </c>
      <c r="J252" s="2246">
        <v>0</v>
      </c>
      <c r="K252" s="2246">
        <v>0</v>
      </c>
      <c r="L252" s="2246">
        <v>0</v>
      </c>
      <c r="M252" s="2247">
        <v>0</v>
      </c>
      <c r="N252" s="2248">
        <v>0</v>
      </c>
      <c r="O252" s="2248">
        <v>0</v>
      </c>
      <c r="P252" s="2249">
        <v>0</v>
      </c>
      <c r="Q252" s="2250">
        <v>0</v>
      </c>
      <c r="R252" s="2250">
        <v>0</v>
      </c>
      <c r="S252" s="2250">
        <v>0</v>
      </c>
      <c r="T252" s="2250">
        <v>0</v>
      </c>
      <c r="U252" s="2250">
        <v>0</v>
      </c>
      <c r="V252" s="2250">
        <v>0</v>
      </c>
      <c r="W252" s="2250">
        <v>0</v>
      </c>
      <c r="X252" s="2250">
        <v>0</v>
      </c>
      <c r="Y252" s="2250">
        <v>0</v>
      </c>
      <c r="Z252" s="2250">
        <v>0</v>
      </c>
      <c r="AA252" s="2250">
        <v>0</v>
      </c>
      <c r="AB252" s="2250">
        <v>0</v>
      </c>
      <c r="AC252" s="2250">
        <v>0</v>
      </c>
      <c r="AD252" s="2251">
        <v>0</v>
      </c>
      <c r="AE252" s="1990"/>
      <c r="AF252" s="1750"/>
    </row>
    <row r="253" spans="2:32">
      <c r="B253" s="1747"/>
      <c r="C253" s="1747"/>
      <c r="D253" s="1747"/>
      <c r="E253" s="1747"/>
      <c r="F253" s="2608"/>
      <c r="G253" s="1983"/>
      <c r="H253" s="1989"/>
      <c r="I253" s="1989"/>
      <c r="J253" s="1989"/>
      <c r="K253" s="1990"/>
      <c r="L253" s="1750"/>
      <c r="M253" s="1750"/>
      <c r="N253" s="1750"/>
      <c r="O253" s="1750"/>
      <c r="P253" s="1991"/>
      <c r="Q253" s="1992"/>
      <c r="R253" s="1992"/>
      <c r="S253" s="1992"/>
      <c r="T253" s="1992"/>
      <c r="U253" s="1992"/>
      <c r="V253" s="1992"/>
      <c r="W253" s="1992"/>
      <c r="X253" s="1992"/>
      <c r="Y253" s="1992"/>
      <c r="Z253" s="1992"/>
      <c r="AA253" s="1992"/>
      <c r="AB253" s="1992"/>
      <c r="AC253" s="1992"/>
      <c r="AD253" s="1992"/>
      <c r="AE253" s="1990"/>
      <c r="AF253" s="1750"/>
    </row>
    <row r="254" spans="2:32">
      <c r="B254" s="1747"/>
      <c r="C254" s="2131" t="s">
        <v>235</v>
      </c>
      <c r="D254" s="2131"/>
      <c r="E254" s="2131"/>
      <c r="F254" s="2608"/>
      <c r="G254" s="1983"/>
      <c r="H254" s="1989"/>
      <c r="I254" s="1989"/>
      <c r="J254" s="1989"/>
      <c r="K254" s="1990"/>
      <c r="L254" s="1750"/>
      <c r="M254" s="1750"/>
      <c r="N254" s="1750"/>
      <c r="O254" s="1750"/>
      <c r="P254" s="1991"/>
      <c r="Q254" s="1992"/>
      <c r="R254" s="1992"/>
      <c r="S254" s="1992"/>
      <c r="T254" s="1992"/>
      <c r="U254" s="1992"/>
      <c r="V254" s="1992"/>
      <c r="W254" s="1992"/>
      <c r="X254" s="1992"/>
      <c r="Y254" s="1992"/>
      <c r="Z254" s="1992"/>
      <c r="AA254" s="1992"/>
      <c r="AB254" s="1992"/>
      <c r="AC254" s="1992"/>
      <c r="AD254" s="1992"/>
      <c r="AE254" s="1990"/>
      <c r="AF254" s="1750"/>
    </row>
    <row r="255" spans="2:32">
      <c r="B255" s="1747"/>
      <c r="C255" s="1747"/>
      <c r="D255" s="1747"/>
      <c r="E255" s="1747"/>
      <c r="F255" s="2608"/>
      <c r="G255" s="1983"/>
      <c r="H255" s="1989"/>
      <c r="I255" s="1989"/>
      <c r="J255" s="1989"/>
      <c r="K255" s="1990"/>
      <c r="L255" s="1750"/>
      <c r="M255" s="1750"/>
      <c r="N255" s="1750"/>
      <c r="O255" s="1750"/>
      <c r="P255" s="1991"/>
      <c r="Q255" s="1992"/>
      <c r="R255" s="1992"/>
      <c r="S255" s="1992"/>
      <c r="T255" s="1992"/>
      <c r="U255" s="1992"/>
      <c r="V255" s="1992"/>
      <c r="W255" s="1992"/>
      <c r="X255" s="1992"/>
      <c r="Y255" s="1992"/>
      <c r="Z255" s="1992"/>
      <c r="AA255" s="1992"/>
      <c r="AB255" s="1992"/>
      <c r="AC255" s="1992"/>
      <c r="AD255" s="1992"/>
      <c r="AE255" s="1990"/>
      <c r="AF255" s="1750"/>
    </row>
    <row r="256" spans="2:32">
      <c r="B256" s="1747"/>
      <c r="C256" s="1747" t="s">
        <v>236</v>
      </c>
      <c r="D256" s="1747"/>
      <c r="E256" s="1747"/>
      <c r="F256" s="2608"/>
      <c r="G256" s="1959"/>
      <c r="H256" s="2012"/>
      <c r="I256" s="2012"/>
      <c r="J256" s="2012"/>
      <c r="K256" s="1897"/>
      <c r="L256" s="1898"/>
      <c r="M256" s="1898"/>
      <c r="N256" s="1898"/>
      <c r="O256" s="1898"/>
      <c r="P256" s="2013"/>
      <c r="Q256" s="2014"/>
      <c r="R256" s="2014"/>
      <c r="S256" s="2014"/>
      <c r="T256" s="2014"/>
      <c r="U256" s="2014"/>
      <c r="V256" s="2014"/>
      <c r="W256" s="2014"/>
      <c r="X256" s="2014"/>
      <c r="Y256" s="2014"/>
      <c r="Z256" s="2014"/>
      <c r="AA256" s="2014"/>
      <c r="AB256" s="2014"/>
      <c r="AC256" s="2014"/>
      <c r="AD256" s="2014"/>
      <c r="AE256" s="1990"/>
      <c r="AF256" s="1750"/>
    </row>
    <row r="257" spans="2:32">
      <c r="B257" s="1747"/>
      <c r="C257" s="1800" t="s">
        <v>199</v>
      </c>
      <c r="D257" s="1800"/>
      <c r="E257" s="1800"/>
      <c r="F257" s="2608"/>
      <c r="G257" s="2252"/>
      <c r="H257" s="2253"/>
      <c r="I257" s="2253"/>
      <c r="J257" s="2253"/>
      <c r="K257" s="2254"/>
      <c r="L257" s="2255"/>
      <c r="M257" s="2255"/>
      <c r="N257" s="2255"/>
      <c r="O257" s="2255"/>
      <c r="P257" s="2256"/>
      <c r="Q257" s="2257"/>
      <c r="R257" s="2257"/>
      <c r="S257" s="2257"/>
      <c r="T257" s="2257"/>
      <c r="U257" s="2257"/>
      <c r="V257" s="2257"/>
      <c r="W257" s="2257"/>
      <c r="X257" s="2257"/>
      <c r="Y257" s="2257"/>
      <c r="Z257" s="2257"/>
      <c r="AA257" s="2257"/>
      <c r="AB257" s="2257"/>
      <c r="AC257" s="2257"/>
      <c r="AD257" s="2257"/>
      <c r="AE257" s="1990"/>
      <c r="AF257" s="1750"/>
    </row>
    <row r="258" spans="2:32">
      <c r="B258" s="1747"/>
      <c r="C258" s="1747"/>
      <c r="D258" s="1747"/>
      <c r="E258" s="1747"/>
      <c r="F258" s="2608"/>
      <c r="H258" s="1989"/>
      <c r="I258" s="1989"/>
      <c r="J258" s="1989"/>
      <c r="K258" s="199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row>
  </sheetData>
  <mergeCells count="5">
    <mergeCell ref="B33:B35"/>
    <mergeCell ref="P3:R3"/>
    <mergeCell ref="B11:B20"/>
    <mergeCell ref="B21:B29"/>
    <mergeCell ref="H4:L4"/>
  </mergeCells>
  <conditionalFormatting sqref="F2">
    <cfRule type="containsText" dxfId="17" priority="4" operator="containsText" text="ERROR">
      <formula>NOT(ISERROR(SEARCH("ERROR",F2)))</formula>
    </cfRule>
    <cfRule type="containsText" dxfId="16" priority="5" operator="containsText" text="OK">
      <formula>NOT(ISERROR(SEARCH("OK",F2)))</formula>
    </cfRule>
  </conditionalFormatting>
  <conditionalFormatting sqref="H89:AD89">
    <cfRule type="cellIs" dxfId="15" priority="1" operator="equal">
      <formula>0</formula>
    </cfRule>
  </conditionalFormatting>
  <dataValidations count="1">
    <dataValidation type="list" allowBlank="1" showInputMessage="1" showErrorMessage="1" sqref="J193 T193" xr:uid="{C35B516E-312A-9F49-B5E2-69C9264CD0FF}">
      <formula1>#REF!</formula1>
    </dataValidation>
  </dataValidations>
  <pageMargins left="0.7" right="0.7" top="0.75" bottom="0.75" header="0.3" footer="0.3"/>
  <pageSetup paperSize="9" orientation="portrait" r:id="rId1"/>
  <ignoredErrors>
    <ignoredError sqref="Q11:AD11 H9:K9 N103 M115 M9:AD9" formula="1"/>
    <ignoredError sqref="G19" formulaRange="1"/>
  </ignoredErrors>
  <drawing r:id="rId2"/>
  <legacyDrawing r:id="rId3"/>
  <extLst>
    <ext xmlns:x14="http://schemas.microsoft.com/office/spreadsheetml/2009/9/main" uri="{05C60535-1F16-4fd2-B633-F4F36F0B64E0}">
      <x14:sparklineGroups xmlns:xm="http://schemas.microsoft.com/office/excel/2006/main">
        <x14:sparklineGroup manualMax="0" manualMin="0" displayEmptyCellsAs="gap" xr2:uid="{3E24C83A-CF69-434F-A85A-D0D89DC50527}">
          <x14:colorSeries rgb="FF376092"/>
          <x14:colorNegative rgb="FFD00000"/>
          <x14:colorAxis rgb="FF000000"/>
          <x14:colorMarkers rgb="FFD00000"/>
          <x14:colorFirst rgb="FFD00000"/>
          <x14:colorLast rgb="FFD00000"/>
          <x14:colorHigh rgb="FFD00000"/>
          <x14:colorLow rgb="FFD00000"/>
          <x14:sparklines>
            <x14:sparkline>
              <xm:f>FinanceCo!K19:AD19</xm:f>
              <xm:sqref>E19</xm:sqref>
            </x14:sparkline>
          </x14:sparklines>
        </x14:sparklineGroup>
        <x14:sparklineGroup manualMax="0" manualMin="0" displayEmptyCellsAs="gap" xr2:uid="{6C447819-7F6D-E349-947C-7E2E7A481DE2}">
          <x14:colorSeries rgb="FF376092"/>
          <x14:colorNegative rgb="FFD00000"/>
          <x14:colorAxis rgb="FF000000"/>
          <x14:colorMarkers rgb="FFD00000"/>
          <x14:colorFirst rgb="FFD00000"/>
          <x14:colorLast rgb="FFD00000"/>
          <x14:colorHigh rgb="FFD00000"/>
          <x14:colorLow rgb="FFD00000"/>
          <x14:sparklines>
            <x14:sparkline>
              <xm:f>FinanceCo!K16:AD16</xm:f>
              <xm:sqref>E17</xm:sqref>
            </x14:sparkline>
          </x14:sparklines>
        </x14:sparklineGroup>
        <x14:sparklineGroup manualMax="0" manualMin="0" displayEmptyCellsAs="gap" xr2:uid="{BE2EF6F8-D584-FB4A-81F9-0BAFBF4A03A0}">
          <x14:colorSeries rgb="FF376092"/>
          <x14:colorNegative rgb="FFD00000"/>
          <x14:colorAxis rgb="FF000000"/>
          <x14:colorMarkers rgb="FFD00000"/>
          <x14:colorFirst rgb="FFD00000"/>
          <x14:colorLast rgb="FFD00000"/>
          <x14:colorHigh rgb="FFD00000"/>
          <x14:colorLow rgb="FFD00000"/>
          <x14:sparklines>
            <x14:sparkline>
              <xm:f>FinanceCo!AT21:BM21</xm:f>
              <xm:sqref>E21</xm:sqref>
            </x14:sparkline>
          </x14:sparklines>
        </x14:sparklineGroup>
        <x14:sparklineGroup manualMax="0" manualMin="0" displayEmptyCellsAs="gap" xr2:uid="{D5D3D9EE-C5F4-114B-9CDA-B1B6AB492F1E}">
          <x14:colorSeries rgb="FF376092"/>
          <x14:colorNegative rgb="FFD00000"/>
          <x14:colorAxis rgb="FF000000"/>
          <x14:colorMarkers rgb="FFD00000"/>
          <x14:colorFirst rgb="FFD00000"/>
          <x14:colorLast rgb="FFD00000"/>
          <x14:colorHigh rgb="FFD00000"/>
          <x14:colorLow rgb="FFD00000"/>
          <x14:sparklines>
            <x14:sparkline>
              <xm:f>FinanceCo!K13:AD13</xm:f>
              <xm:sqref>E13</xm:sqref>
            </x14:sparkline>
          </x14:sparklines>
        </x14:sparklineGroup>
        <x14:sparklineGroup manualMax="0" manualMin="0" displayEmptyCellsAs="gap" xr2:uid="{9E3CF969-721B-974B-B670-BE90AC2025DD}">
          <x14:colorSeries rgb="FF376092"/>
          <x14:colorNegative rgb="FFD00000"/>
          <x14:colorAxis rgb="FF000000"/>
          <x14:colorMarkers rgb="FFD00000"/>
          <x14:colorFirst rgb="FFD00000"/>
          <x14:colorLast rgb="FFD00000"/>
          <x14:colorHigh rgb="FFD00000"/>
          <x14:colorLow rgb="FFD00000"/>
          <x14:sparklines>
            <x14:sparkline>
              <xm:f>FinanceCo!K11:AD11</xm:f>
              <xm:sqref>E11</xm:sqref>
            </x14:sparkline>
          </x14:sparklines>
        </x14:sparklineGroup>
        <x14:sparklineGroup manualMax="0" manualMin="0" displayEmptyCellsAs="gap" xr2:uid="{A16B9F3D-43E1-0B49-B15A-D95BCA4109DB}">
          <x14:colorSeries rgb="FF376092"/>
          <x14:colorNegative rgb="FFD00000"/>
          <x14:colorAxis rgb="FF000000"/>
          <x14:colorMarkers rgb="FFD00000"/>
          <x14:colorFirst rgb="FFD00000"/>
          <x14:colorLast rgb="FFD00000"/>
          <x14:colorHigh rgb="FFD00000"/>
          <x14:colorLow rgb="FFD00000"/>
          <x14:sparklines>
            <x14:sparkline>
              <xm:f>FinanceCo!AT22:BM22</xm:f>
              <xm:sqref>E24</xm:sqref>
            </x14:sparkline>
          </x14:sparklines>
        </x14:sparklineGroup>
        <x14:sparklineGroup manualMax="0" manualMin="0" displayEmptyCellsAs="gap" xr2:uid="{58728B36-00E8-DB44-8F57-DA85A622CD0D}">
          <x14:colorSeries rgb="FF376092"/>
          <x14:colorNegative rgb="FFD00000"/>
          <x14:colorAxis rgb="FF000000"/>
          <x14:colorMarkers rgb="FFD00000"/>
          <x14:colorFirst rgb="FFD00000"/>
          <x14:colorLast rgb="FFD00000"/>
          <x14:colorHigh rgb="FFD00000"/>
          <x14:colorLow rgb="FFD00000"/>
          <x14:sparklines>
            <x14:sparkline>
              <xm:f>FinanceCo!AT23:BM23</xm:f>
              <xm:sqref>E27</xm:sqref>
            </x14:sparkline>
          </x14:sparklines>
        </x14:sparklineGroup>
        <x14:sparklineGroup manualMax="0" manualMin="0" displayEmptyCellsAs="gap" xr2:uid="{C30633AD-BB74-0748-93A0-7830AD220BC8}">
          <x14:colorSeries rgb="FF376092"/>
          <x14:colorNegative rgb="FFD00000"/>
          <x14:colorAxis rgb="FF000000"/>
          <x14:colorMarkers rgb="FFD00000"/>
          <x14:colorFirst rgb="FFD00000"/>
          <x14:colorLast rgb="FFD00000"/>
          <x14:colorHigh rgb="FFD00000"/>
          <x14:colorLow rgb="FFD00000"/>
          <x14:sparklines>
            <x14:sparkline>
              <xm:f>FinanceCo!AT24:BM24</xm:f>
              <xm:sqref>E33</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249F-2AF5-F149-A5B1-FDBEEC445FD5}">
  <sheetPr>
    <tabColor theme="9" tint="-0.499984740745262"/>
  </sheetPr>
  <dimension ref="A3:L45"/>
  <sheetViews>
    <sheetView showGridLines="0" zoomScale="80" zoomScaleNormal="80" workbookViewId="0">
      <selection activeCell="P13" sqref="P13"/>
    </sheetView>
  </sheetViews>
  <sheetFormatPr baseColWidth="10" defaultColWidth="11" defaultRowHeight="16"/>
  <cols>
    <col min="1" max="11" width="11" style="1116"/>
    <col min="12" max="12" width="11" style="1447"/>
    <col min="13" max="16384" width="11" style="1116"/>
  </cols>
  <sheetData>
    <row r="3" spans="2:12" ht="31">
      <c r="B3" s="2258" t="s">
        <v>910</v>
      </c>
    </row>
    <row r="12" spans="2:12" s="1037" customFormat="1" ht="26">
      <c r="B12" s="2740" t="s">
        <v>75</v>
      </c>
      <c r="C12" s="2740"/>
      <c r="D12" s="2740"/>
      <c r="L12" s="1741"/>
    </row>
    <row r="25" ht="16" customHeight="1"/>
    <row r="26" ht="16" customHeight="1"/>
    <row r="28" ht="15" customHeight="1"/>
    <row r="34" spans="1:2">
      <c r="A34" s="1694"/>
      <c r="B34" s="1694"/>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884A-A759-F24A-BF5C-9C8CAC26754E}">
  <sheetPr codeName="Hoja11">
    <tabColor theme="9" tint="-0.499984740745262"/>
  </sheetPr>
  <dimension ref="A1:BV295"/>
  <sheetViews>
    <sheetView showGridLines="0" zoomScaleNormal="100" workbookViewId="0">
      <pane xSplit="3" topLeftCell="D1" activePane="topRight" state="frozen"/>
      <selection activeCell="P13" sqref="P13"/>
      <selection pane="topRight" activeCell="A2" sqref="A2"/>
    </sheetView>
  </sheetViews>
  <sheetFormatPr baseColWidth="10" defaultColWidth="14.6640625" defaultRowHeight="16"/>
  <cols>
    <col min="1" max="1" width="18.5" style="1037" customWidth="1"/>
    <col min="2" max="2" width="14.6640625" style="1037"/>
    <col min="3" max="3" width="27.1640625" style="1037" customWidth="1"/>
    <col min="4" max="4" width="14.6640625" style="1037" customWidth="1"/>
    <col min="5" max="5" width="11.1640625" style="1037" bestFit="1" customWidth="1"/>
    <col min="6" max="6" width="9.1640625" style="1056" bestFit="1" customWidth="1"/>
    <col min="7" max="7" width="12.6640625" style="1037" bestFit="1" customWidth="1"/>
    <col min="8" max="10" width="8.83203125" style="1742" bestFit="1" customWidth="1"/>
    <col min="11" max="11" width="8.83203125" style="1882" bestFit="1" customWidth="1"/>
    <col min="12" max="13" width="8.83203125" style="1743" bestFit="1" customWidth="1"/>
    <col min="14" max="15" width="8.6640625" style="1743" bestFit="1" customWidth="1"/>
    <col min="16" max="16" width="12.33203125" style="1743" bestFit="1" customWidth="1"/>
    <col min="17" max="30" width="8.6640625" style="1743" bestFit="1" customWidth="1"/>
    <col min="31" max="32" width="15" style="1743" bestFit="1" customWidth="1"/>
    <col min="33" max="16384" width="14.6640625" style="1037"/>
  </cols>
  <sheetData>
    <row r="1" spans="1:74" ht="17" thickBot="1">
      <c r="A1" s="1188">
        <v>1000000</v>
      </c>
      <c r="B1" s="1188">
        <v>1000</v>
      </c>
      <c r="K1" s="1743"/>
    </row>
    <row r="2" spans="1:74" ht="21" thickBot="1">
      <c r="A2" s="1744" t="s">
        <v>86</v>
      </c>
      <c r="B2" s="1745" t="s">
        <v>87</v>
      </c>
      <c r="C2" s="1746" t="s">
        <v>88</v>
      </c>
      <c r="D2" s="1747"/>
      <c r="E2" s="1358" t="s">
        <v>89</v>
      </c>
      <c r="F2" s="2607" t="str">
        <f>+IF(ABS(SUM(H96:AA96))&gt;0.001,"ERROR","OK")</f>
        <v>OK</v>
      </c>
      <c r="H2" s="1748"/>
      <c r="I2" s="1748"/>
      <c r="J2" s="1748"/>
      <c r="K2" s="1749"/>
      <c r="L2" s="1749"/>
      <c r="M2" s="1749"/>
      <c r="N2" s="1749"/>
      <c r="O2" s="1749"/>
      <c r="P2" s="1749"/>
      <c r="Q2" s="1749"/>
      <c r="R2" s="1749"/>
      <c r="S2" s="1749"/>
      <c r="T2" s="1749"/>
      <c r="U2" s="1749"/>
      <c r="V2" s="1749"/>
      <c r="W2" s="1749"/>
      <c r="X2" s="1749"/>
      <c r="Y2" s="1749"/>
      <c r="Z2" s="1749"/>
      <c r="AA2" s="1749"/>
      <c r="AB2" s="1749"/>
      <c r="AC2" s="1749"/>
      <c r="AD2" s="1749"/>
      <c r="AE2" s="1750"/>
      <c r="AF2" s="1750"/>
    </row>
    <row r="3" spans="1:74" ht="19">
      <c r="C3" s="1747"/>
      <c r="D3" s="1747"/>
      <c r="E3" s="1747"/>
      <c r="F3" s="2608"/>
      <c r="G3" s="1752"/>
      <c r="H3" s="1753"/>
      <c r="I3" s="1753"/>
      <c r="J3" s="1754"/>
      <c r="K3" s="1755"/>
      <c r="L3" s="1755"/>
      <c r="M3" s="1755"/>
      <c r="N3" s="1755"/>
      <c r="O3" s="1755"/>
      <c r="P3" s="2744" t="s">
        <v>924</v>
      </c>
      <c r="Q3" s="2745"/>
      <c r="R3" s="2745"/>
      <c r="S3" s="1756"/>
      <c r="T3" s="1757"/>
      <c r="U3" s="1757"/>
      <c r="V3" s="1757"/>
      <c r="W3" s="1757"/>
      <c r="X3" s="1757"/>
      <c r="Y3" s="1757"/>
      <c r="Z3" s="1757"/>
      <c r="AA3" s="1757"/>
      <c r="AB3" s="1757"/>
      <c r="AC3" s="1757"/>
      <c r="AD3" s="1758"/>
      <c r="AE3" s="1750"/>
      <c r="AF3" s="1750"/>
      <c r="AU3" s="1188"/>
      <c r="AV3" s="1188"/>
      <c r="AW3" s="1188"/>
      <c r="AX3" s="1188"/>
      <c r="AY3" s="1188"/>
      <c r="AZ3" s="1188"/>
      <c r="BA3" s="1188"/>
      <c r="BB3" s="1188"/>
      <c r="BC3" s="1188"/>
      <c r="BD3" s="1188"/>
      <c r="BE3" s="1188"/>
      <c r="BF3" s="1188"/>
      <c r="BG3" s="1188"/>
      <c r="BH3" s="1188"/>
      <c r="BI3" s="1188"/>
      <c r="BJ3" s="1188"/>
      <c r="BK3" s="1188"/>
      <c r="BL3" s="1188"/>
      <c r="BM3" s="1188"/>
      <c r="BN3" s="1188"/>
      <c r="BO3" s="1188"/>
      <c r="BP3" s="1188"/>
      <c r="BQ3" s="1188"/>
      <c r="BR3" s="1188"/>
      <c r="BS3" s="1188"/>
      <c r="BT3" s="1188"/>
    </row>
    <row r="4" spans="1:74" ht="19">
      <c r="B4" s="1747"/>
      <c r="C4" s="1747"/>
      <c r="D4" s="1747"/>
      <c r="E4" s="1747"/>
      <c r="F4" s="2636"/>
      <c r="G4" s="1751"/>
      <c r="H4" s="2750" t="s">
        <v>90</v>
      </c>
      <c r="I4" s="2751"/>
      <c r="J4" s="2751"/>
      <c r="K4" s="2751"/>
      <c r="L4" s="2751"/>
      <c r="M4" s="2752"/>
      <c r="P4" s="1760" t="s">
        <v>897</v>
      </c>
      <c r="Q4" s="1761"/>
      <c r="R4" s="1761"/>
      <c r="S4" s="1762"/>
      <c r="T4" s="1762"/>
      <c r="U4" s="1762"/>
      <c r="V4" s="1762"/>
      <c r="W4" s="1762"/>
      <c r="X4" s="1762"/>
      <c r="Y4" s="1762"/>
      <c r="Z4" s="1762"/>
      <c r="AA4" s="1762"/>
      <c r="AB4" s="1762"/>
      <c r="AC4" s="1762"/>
      <c r="AD4" s="1763"/>
      <c r="AE4" s="1750"/>
      <c r="AF4" s="1750"/>
      <c r="AU4" s="1188"/>
      <c r="AV4" s="1188"/>
      <c r="AW4" s="1188"/>
      <c r="AX4" s="1188"/>
      <c r="AY4" s="1764">
        <v>2020</v>
      </c>
      <c r="AZ4" s="1764">
        <f t="shared" ref="AZ4:BR4" si="0">+AY4+1</f>
        <v>2021</v>
      </c>
      <c r="BA4" s="1764">
        <f t="shared" si="0"/>
        <v>2022</v>
      </c>
      <c r="BB4" s="1764">
        <f t="shared" si="0"/>
        <v>2023</v>
      </c>
      <c r="BC4" s="1764">
        <f t="shared" si="0"/>
        <v>2024</v>
      </c>
      <c r="BD4" s="1764">
        <f t="shared" si="0"/>
        <v>2025</v>
      </c>
      <c r="BE4" s="1764">
        <f t="shared" si="0"/>
        <v>2026</v>
      </c>
      <c r="BF4" s="1764">
        <f t="shared" si="0"/>
        <v>2027</v>
      </c>
      <c r="BG4" s="1764">
        <f t="shared" si="0"/>
        <v>2028</v>
      </c>
      <c r="BH4" s="1764">
        <f t="shared" si="0"/>
        <v>2029</v>
      </c>
      <c r="BI4" s="1764">
        <f t="shared" si="0"/>
        <v>2030</v>
      </c>
      <c r="BJ4" s="1764">
        <f t="shared" si="0"/>
        <v>2031</v>
      </c>
      <c r="BK4" s="1764">
        <f t="shared" si="0"/>
        <v>2032</v>
      </c>
      <c r="BL4" s="1764">
        <f t="shared" si="0"/>
        <v>2033</v>
      </c>
      <c r="BM4" s="1764">
        <f t="shared" si="0"/>
        <v>2034</v>
      </c>
      <c r="BN4" s="1764">
        <f t="shared" si="0"/>
        <v>2035</v>
      </c>
      <c r="BO4" s="1764">
        <f t="shared" si="0"/>
        <v>2036</v>
      </c>
      <c r="BP4" s="1764">
        <f t="shared" si="0"/>
        <v>2037</v>
      </c>
      <c r="BQ4" s="1764">
        <f t="shared" si="0"/>
        <v>2038</v>
      </c>
      <c r="BR4" s="1764">
        <f t="shared" si="0"/>
        <v>2039</v>
      </c>
      <c r="BS4" s="1188"/>
      <c r="BT4" s="1188"/>
    </row>
    <row r="5" spans="1:74" s="1119" customFormat="1" ht="19">
      <c r="B5" s="1765" t="s">
        <v>91</v>
      </c>
      <c r="C5" s="1765"/>
      <c r="D5" s="1765"/>
      <c r="E5" s="1765"/>
      <c r="F5" s="2637"/>
      <c r="G5" s="1766"/>
      <c r="H5" s="1767">
        <v>2018</v>
      </c>
      <c r="I5" s="1767">
        <f t="shared" ref="I5:AA5" si="1">+H5+1</f>
        <v>2019</v>
      </c>
      <c r="J5" s="1767">
        <f t="shared" si="1"/>
        <v>2020</v>
      </c>
      <c r="K5" s="1767">
        <f t="shared" ref="K5" si="2">+J5+1</f>
        <v>2021</v>
      </c>
      <c r="L5" s="1767">
        <f t="shared" ref="L5" si="3">+K5+1</f>
        <v>2022</v>
      </c>
      <c r="M5" s="2277">
        <f t="shared" ref="M5" si="4">+L5+1</f>
        <v>2023</v>
      </c>
      <c r="N5" s="1239">
        <f t="shared" si="1"/>
        <v>2024</v>
      </c>
      <c r="O5" s="1239">
        <f t="shared" si="1"/>
        <v>2025</v>
      </c>
      <c r="P5" s="1768">
        <f t="shared" si="1"/>
        <v>2026</v>
      </c>
      <c r="Q5" s="1769">
        <f t="shared" si="1"/>
        <v>2027</v>
      </c>
      <c r="R5" s="1769">
        <f t="shared" si="1"/>
        <v>2028</v>
      </c>
      <c r="S5" s="1769">
        <f t="shared" si="1"/>
        <v>2029</v>
      </c>
      <c r="T5" s="1769">
        <f t="shared" si="1"/>
        <v>2030</v>
      </c>
      <c r="U5" s="1769">
        <f t="shared" si="1"/>
        <v>2031</v>
      </c>
      <c r="V5" s="1769">
        <f t="shared" si="1"/>
        <v>2032</v>
      </c>
      <c r="W5" s="1769">
        <f t="shared" si="1"/>
        <v>2033</v>
      </c>
      <c r="X5" s="1769">
        <f t="shared" si="1"/>
        <v>2034</v>
      </c>
      <c r="Y5" s="1769">
        <f t="shared" si="1"/>
        <v>2035</v>
      </c>
      <c r="Z5" s="1769">
        <f t="shared" si="1"/>
        <v>2036</v>
      </c>
      <c r="AA5" s="1769">
        <f t="shared" si="1"/>
        <v>2037</v>
      </c>
      <c r="AB5" s="1769">
        <f>+AA5+1</f>
        <v>2038</v>
      </c>
      <c r="AC5" s="1769">
        <f>+AB5+1</f>
        <v>2039</v>
      </c>
      <c r="AD5" s="1769">
        <f>+AC5+1</f>
        <v>2040</v>
      </c>
      <c r="AE5" s="1770" t="s">
        <v>92</v>
      </c>
      <c r="AF5" s="1770" t="s">
        <v>93</v>
      </c>
      <c r="AG5" s="1771"/>
      <c r="AU5" s="1772" t="str">
        <f>C25</f>
        <v>Upstream Cost of Energy</v>
      </c>
      <c r="AV5" s="1772"/>
      <c r="AW5" s="1772"/>
      <c r="AX5" s="1772"/>
      <c r="AY5" s="1773">
        <f t="shared" ref="AY5:BR5" si="5">-H25</f>
        <v>244.38210075026794</v>
      </c>
      <c r="AZ5" s="1773">
        <f t="shared" si="5"/>
        <v>318.8182798598005</v>
      </c>
      <c r="BA5" s="1773">
        <f t="shared" si="5"/>
        <v>317.36090225563908</v>
      </c>
      <c r="BB5" s="1773">
        <f t="shared" si="5"/>
        <v>297.52710682460236</v>
      </c>
      <c r="BC5" s="1773">
        <f t="shared" si="5"/>
        <v>287.44851407381486</v>
      </c>
      <c r="BD5" s="1773">
        <f t="shared" si="5"/>
        <v>307.21761030044775</v>
      </c>
      <c r="BE5" s="1773">
        <f t="shared" si="5"/>
        <v>330.09307021392806</v>
      </c>
      <c r="BF5" s="1773">
        <f t="shared" si="5"/>
        <v>357.98877176497228</v>
      </c>
      <c r="BG5" s="1773">
        <f t="shared" si="5"/>
        <v>408.23857680231458</v>
      </c>
      <c r="BH5" s="1773">
        <f t="shared" si="5"/>
        <v>471.88685356496273</v>
      </c>
      <c r="BI5" s="1773">
        <f t="shared" si="5"/>
        <v>532.17813479353845</v>
      </c>
      <c r="BJ5" s="1773">
        <f t="shared" si="5"/>
        <v>599.19515001957939</v>
      </c>
      <c r="BK5" s="1773">
        <f t="shared" si="5"/>
        <v>673.17539605140018</v>
      </c>
      <c r="BL5" s="1773">
        <f t="shared" si="5"/>
        <v>752.79723852446955</v>
      </c>
      <c r="BM5" s="1773">
        <f t="shared" si="5"/>
        <v>839.07307164004328</v>
      </c>
      <c r="BN5" s="1773">
        <f t="shared" si="5"/>
        <v>935.23671916149362</v>
      </c>
      <c r="BO5" s="1773">
        <f t="shared" si="5"/>
        <v>1042.4213938344349</v>
      </c>
      <c r="BP5" s="1773">
        <f t="shared" si="5"/>
        <v>1161.8901825176176</v>
      </c>
      <c r="BQ5" s="1773">
        <f t="shared" si="5"/>
        <v>1295.0509306654142</v>
      </c>
      <c r="BR5" s="1773">
        <f t="shared" si="5"/>
        <v>1443.4728326761851</v>
      </c>
      <c r="BS5" s="1773"/>
      <c r="BT5" s="1773"/>
      <c r="BU5" s="1774"/>
      <c r="BV5" s="1774"/>
    </row>
    <row r="6" spans="1:74" s="1775" customFormat="1">
      <c r="B6" s="1776"/>
      <c r="C6" s="1776"/>
      <c r="D6" s="1776"/>
      <c r="E6" s="1776"/>
      <c r="F6" s="2638"/>
      <c r="G6" s="1777" t="s">
        <v>79</v>
      </c>
      <c r="H6" s="1778"/>
      <c r="I6" s="1778"/>
      <c r="J6" s="1778"/>
      <c r="K6" s="1778"/>
      <c r="L6" s="1778"/>
      <c r="M6" s="2260"/>
      <c r="N6" s="1780"/>
      <c r="O6" s="1780"/>
      <c r="P6" s="1781"/>
      <c r="Q6" s="1782"/>
      <c r="R6" s="1782"/>
      <c r="S6" s="1782"/>
      <c r="T6" s="1782"/>
      <c r="U6" s="1782"/>
      <c r="V6" s="1782"/>
      <c r="W6" s="1782"/>
      <c r="X6" s="1782"/>
      <c r="Y6" s="1782"/>
      <c r="Z6" s="1782"/>
      <c r="AA6" s="1782"/>
      <c r="AB6" s="1782"/>
      <c r="AC6" s="1782"/>
      <c r="AD6" s="1782"/>
      <c r="AE6" s="1783"/>
      <c r="AF6" s="1783"/>
      <c r="AU6" s="1784" t="str">
        <f>C28</f>
        <v>Distribution costs (O&amp;M)</v>
      </c>
      <c r="AV6" s="1784"/>
      <c r="AW6" s="1784"/>
      <c r="AX6" s="1784"/>
      <c r="AY6" s="1785">
        <f t="shared" ref="AY6:BR6" si="6">-H28</f>
        <v>12.243569131832798</v>
      </c>
      <c r="AZ6" s="1785">
        <f t="shared" si="6"/>
        <v>8.33405230520356</v>
      </c>
      <c r="BA6" s="1785">
        <f t="shared" si="6"/>
        <v>12.283566058002148</v>
      </c>
      <c r="BB6" s="1785">
        <f t="shared" si="6"/>
        <v>11.998535131881908</v>
      </c>
      <c r="BC6" s="1785">
        <f t="shared" si="6"/>
        <v>11.712459314133884</v>
      </c>
      <c r="BD6" s="1785">
        <f t="shared" si="6"/>
        <v>11.71036953087831</v>
      </c>
      <c r="BE6" s="1785">
        <f t="shared" si="6"/>
        <v>11.708279747622736</v>
      </c>
      <c r="BF6" s="1785">
        <f t="shared" si="6"/>
        <v>16.199777089151226</v>
      </c>
      <c r="BG6" s="1785">
        <f t="shared" si="6"/>
        <v>19.33413843509787</v>
      </c>
      <c r="BH6" s="1785">
        <f t="shared" si="6"/>
        <v>22.470349197048289</v>
      </c>
      <c r="BI6" s="1785">
        <f t="shared" si="6"/>
        <v>31.459132495368401</v>
      </c>
      <c r="BJ6" s="1785">
        <f t="shared" si="6"/>
        <v>40.447915793688509</v>
      </c>
      <c r="BK6" s="1785">
        <f t="shared" si="6"/>
        <v>49.43669909200861</v>
      </c>
      <c r="BL6" s="1785">
        <f t="shared" si="6"/>
        <v>58.575804468963128</v>
      </c>
      <c r="BM6" s="1785">
        <f t="shared" si="6"/>
        <v>67.870192553146978</v>
      </c>
      <c r="BN6" s="1785">
        <f t="shared" si="6"/>
        <v>77.174665595264344</v>
      </c>
      <c r="BO6" s="1785">
        <f t="shared" si="6"/>
        <v>86.489556398927022</v>
      </c>
      <c r="BP6" s="1785">
        <f t="shared" si="6"/>
        <v>95.815208750265995</v>
      </c>
      <c r="BQ6" s="1785">
        <f t="shared" si="6"/>
        <v>105.1519777803546</v>
      </c>
      <c r="BR6" s="1785">
        <f t="shared" si="6"/>
        <v>114.50023033959155</v>
      </c>
      <c r="BS6" s="1784"/>
      <c r="BT6" s="1784"/>
    </row>
    <row r="7" spans="1:74">
      <c r="B7" s="1747"/>
      <c r="C7" s="1786" t="s">
        <v>4</v>
      </c>
      <c r="D7" s="1787"/>
      <c r="E7" s="1787"/>
      <c r="F7" s="2639" t="s">
        <v>94</v>
      </c>
      <c r="G7" s="1788"/>
      <c r="H7" s="1789">
        <f>H11+H17+H20+H23</f>
        <v>400.11575562700966</v>
      </c>
      <c r="I7" s="1790">
        <f>I11+I17+I20+I23</f>
        <v>478.99622539768137</v>
      </c>
      <c r="J7" s="1790">
        <f>J11+J17+J20+J23</f>
        <v>445.98308270676688</v>
      </c>
      <c r="K7" s="1790">
        <f>K11+K23+K17+K20</f>
        <v>432.74377843246498</v>
      </c>
      <c r="L7" s="1790">
        <f t="shared" ref="L7:AD7" si="7">L11+L23+L17+L20</f>
        <v>437.47081741905259</v>
      </c>
      <c r="M7" s="1791">
        <f t="shared" si="7"/>
        <v>471.36232859658071</v>
      </c>
      <c r="N7" s="1793">
        <f t="shared" si="7"/>
        <v>507.80536549881595</v>
      </c>
      <c r="O7" s="1793">
        <f t="shared" si="7"/>
        <v>515.96210798873585</v>
      </c>
      <c r="P7" s="1794">
        <f t="shared" si="7"/>
        <v>566.47273110905815</v>
      </c>
      <c r="Q7" s="1795">
        <f t="shared" si="7"/>
        <v>692.66713134598263</v>
      </c>
      <c r="R7" s="1795">
        <f t="shared" si="7"/>
        <v>830.72669934248393</v>
      </c>
      <c r="S7" s="1795">
        <f t="shared" si="7"/>
        <v>992.15464139073174</v>
      </c>
      <c r="T7" s="1795">
        <f t="shared" si="7"/>
        <v>1178.4377549464198</v>
      </c>
      <c r="U7" s="1795">
        <f t="shared" si="7"/>
        <v>1367.8130942363243</v>
      </c>
      <c r="V7" s="1795">
        <f t="shared" si="7"/>
        <v>1559.8579019672027</v>
      </c>
      <c r="W7" s="1795">
        <f t="shared" si="7"/>
        <v>1778.5862588480936</v>
      </c>
      <c r="X7" s="1795">
        <f t="shared" si="7"/>
        <v>2027.690636522052</v>
      </c>
      <c r="Y7" s="1795">
        <f t="shared" si="7"/>
        <v>2311.3736531056306</v>
      </c>
      <c r="Z7" s="1795">
        <f t="shared" si="7"/>
        <v>2634.4185096555289</v>
      </c>
      <c r="AA7" s="1795">
        <f t="shared" si="7"/>
        <v>3002.2691494351639</v>
      </c>
      <c r="AB7" s="1795">
        <f t="shared" si="7"/>
        <v>3421.1214819486909</v>
      </c>
      <c r="AC7" s="1795">
        <f t="shared" si="7"/>
        <v>3898.0271989247262</v>
      </c>
      <c r="AD7" s="1795">
        <f t="shared" si="7"/>
        <v>4441.0119202092537</v>
      </c>
      <c r="AE7" s="1796">
        <f>+IFERROR((T7/K7)^(1/(COUNT($K$5:$T$5)-1))-1,"na")</f>
        <v>0.1177424814764112</v>
      </c>
      <c r="AF7" s="1796">
        <f>+IFERROR((AD7/U7)^(1/(COUNT($U$5:$AD$5)-1))-1,"na")</f>
        <v>0.13979921503507819</v>
      </c>
      <c r="AG7" s="1797"/>
      <c r="AU7" s="1188" t="str">
        <f>C34</f>
        <v>Provisions for bad debt</v>
      </c>
      <c r="AV7" s="1188"/>
      <c r="AW7" s="1188"/>
      <c r="AX7" s="1188"/>
      <c r="AY7" s="1798">
        <f t="shared" ref="AY7:BR7" si="8">-H34</f>
        <v>0</v>
      </c>
      <c r="AZ7" s="1798">
        <f t="shared" si="8"/>
        <v>0</v>
      </c>
      <c r="BA7" s="1798">
        <f t="shared" si="8"/>
        <v>0</v>
      </c>
      <c r="BB7" s="1798">
        <f t="shared" si="8"/>
        <v>2.1637188921623252</v>
      </c>
      <c r="BC7" s="1798">
        <f t="shared" si="8"/>
        <v>2.187354087095263</v>
      </c>
      <c r="BD7" s="1798">
        <f t="shared" si="8"/>
        <v>2.3568116429829038</v>
      </c>
      <c r="BE7" s="1798">
        <f t="shared" si="8"/>
        <v>2.5390268274940797</v>
      </c>
      <c r="BF7" s="1798">
        <f t="shared" si="8"/>
        <v>2.5798105399436793</v>
      </c>
      <c r="BG7" s="1798">
        <f t="shared" si="8"/>
        <v>2.8323636555452909</v>
      </c>
      <c r="BH7" s="1798">
        <f t="shared" si="8"/>
        <v>3.4633356567299134</v>
      </c>
      <c r="BI7" s="1798">
        <f t="shared" si="8"/>
        <v>4.1536334967124198</v>
      </c>
      <c r="BJ7" s="1798">
        <f t="shared" si="8"/>
        <v>4.9607732069536592</v>
      </c>
      <c r="BK7" s="1798">
        <f t="shared" si="8"/>
        <v>5.8921887747320989</v>
      </c>
      <c r="BL7" s="1798">
        <f t="shared" si="8"/>
        <v>6.8390654711816214</v>
      </c>
      <c r="BM7" s="1798">
        <f t="shared" si="8"/>
        <v>7.7992895098360133</v>
      </c>
      <c r="BN7" s="1798">
        <f t="shared" si="8"/>
        <v>8.8929312942404675</v>
      </c>
      <c r="BO7" s="1798">
        <f t="shared" si="8"/>
        <v>10.138453182610261</v>
      </c>
      <c r="BP7" s="1798">
        <f t="shared" si="8"/>
        <v>11.556868265528154</v>
      </c>
      <c r="BQ7" s="1798">
        <f t="shared" si="8"/>
        <v>13.172092548277645</v>
      </c>
      <c r="BR7" s="1798">
        <f t="shared" si="8"/>
        <v>15.01134574717582</v>
      </c>
      <c r="BS7" s="1188"/>
      <c r="BT7" s="1188"/>
    </row>
    <row r="8" spans="1:74">
      <c r="B8" s="1747"/>
      <c r="C8" s="1799" t="s">
        <v>95</v>
      </c>
      <c r="D8" s="1799"/>
      <c r="E8" s="1800"/>
      <c r="F8" s="2640" t="s">
        <v>96</v>
      </c>
      <c r="G8" s="1801"/>
      <c r="H8" s="1802">
        <f t="shared" ref="H8:AA8" si="9">+IFERROR(H7/G7-1,0)</f>
        <v>0</v>
      </c>
      <c r="I8" s="1803">
        <f t="shared" si="9"/>
        <v>0.19714412307273532</v>
      </c>
      <c r="J8" s="1803">
        <f t="shared" si="9"/>
        <v>-6.8921509065140718E-2</v>
      </c>
      <c r="K8" s="1803">
        <f>+IFERROR(K7/J7-1,0)</f>
        <v>-2.9685664743043017E-2</v>
      </c>
      <c r="L8" s="1803">
        <f t="shared" si="9"/>
        <v>1.0923412934347621E-2</v>
      </c>
      <c r="M8" s="1804">
        <f t="shared" si="9"/>
        <v>7.7471478846241615E-2</v>
      </c>
      <c r="N8" s="1806">
        <f t="shared" si="9"/>
        <v>7.731427543380387E-2</v>
      </c>
      <c r="O8" s="1806">
        <f t="shared" si="9"/>
        <v>1.6062733960889863E-2</v>
      </c>
      <c r="P8" s="1807">
        <f t="shared" si="9"/>
        <v>9.7895993403889658E-2</v>
      </c>
      <c r="Q8" s="1808">
        <f t="shared" si="9"/>
        <v>0.22277224181622501</v>
      </c>
      <c r="R8" s="1808">
        <f t="shared" si="9"/>
        <v>0.19931589323175425</v>
      </c>
      <c r="S8" s="1808">
        <f t="shared" si="9"/>
        <v>0.1943213600526108</v>
      </c>
      <c r="T8" s="1808">
        <f t="shared" si="9"/>
        <v>0.18775612770864991</v>
      </c>
      <c r="U8" s="1808">
        <f t="shared" si="9"/>
        <v>0.16070033270320239</v>
      </c>
      <c r="V8" s="1808">
        <f t="shared" si="9"/>
        <v>0.14040281420035727</v>
      </c>
      <c r="W8" s="1808">
        <f t="shared" si="9"/>
        <v>0.14022325790384071</v>
      </c>
      <c r="X8" s="1808">
        <f t="shared" si="9"/>
        <v>0.14005751839963709</v>
      </c>
      <c r="Y8" s="1808">
        <f t="shared" si="9"/>
        <v>0.13990448615483042</v>
      </c>
      <c r="Z8" s="1808">
        <f t="shared" si="9"/>
        <v>0.1397631473889327</v>
      </c>
      <c r="AA8" s="1808">
        <f t="shared" si="9"/>
        <v>0.13963257486667691</v>
      </c>
      <c r="AB8" s="1808">
        <f>+IFERROR(AB7/AA7-1,0)</f>
        <v>0.1395119197065755</v>
      </c>
      <c r="AC8" s="1808">
        <f>+IFERROR(AC7/AB7-1,0)</f>
        <v>0.13940040407579657</v>
      </c>
      <c r="AD8" s="1809">
        <f>+IFERROR(AD7/AC7-1,0)</f>
        <v>0.13929731466068529</v>
      </c>
      <c r="AE8" s="1810"/>
      <c r="AF8" s="1750"/>
      <c r="AU8" s="1188"/>
      <c r="AV8" s="1188"/>
      <c r="AW8" s="1188"/>
      <c r="AX8" s="1188"/>
      <c r="AY8" s="1798"/>
      <c r="AZ8" s="1798"/>
      <c r="BA8" s="1798"/>
      <c r="BB8" s="1798"/>
      <c r="BC8" s="1798"/>
      <c r="BD8" s="1798"/>
      <c r="BE8" s="1798"/>
      <c r="BF8" s="1798"/>
      <c r="BG8" s="1798"/>
      <c r="BH8" s="1798"/>
      <c r="BI8" s="1798"/>
      <c r="BJ8" s="1798"/>
      <c r="BK8" s="1798"/>
      <c r="BL8" s="1798"/>
      <c r="BM8" s="1798"/>
      <c r="BN8" s="1798"/>
      <c r="BO8" s="1798"/>
      <c r="BP8" s="1798"/>
      <c r="BQ8" s="1798"/>
      <c r="BR8" s="1798"/>
      <c r="BS8" s="1188"/>
      <c r="BT8" s="1188"/>
    </row>
    <row r="9" spans="1:74" s="1811" customFormat="1">
      <c r="C9" s="1812" t="s">
        <v>97</v>
      </c>
      <c r="D9" s="1813"/>
      <c r="E9" s="1813"/>
      <c r="F9" s="2641" t="s">
        <v>94</v>
      </c>
      <c r="G9" s="1813"/>
      <c r="H9" s="1814">
        <f>H7-H17</f>
        <v>400.11575562700966</v>
      </c>
      <c r="I9" s="1815">
        <f>I7-I17</f>
        <v>478.99622539768137</v>
      </c>
      <c r="J9" s="1815">
        <f>J7-J17</f>
        <v>445.98308270676688</v>
      </c>
      <c r="K9" s="1815">
        <f>K7-K20</f>
        <v>432.74377843246498</v>
      </c>
      <c r="L9" s="1815">
        <f t="shared" ref="L9:AD9" si="10">L7-L20</f>
        <v>437.47081741905259</v>
      </c>
      <c r="M9" s="1816">
        <f t="shared" si="10"/>
        <v>471.36232859658071</v>
      </c>
      <c r="N9" s="1818">
        <f t="shared" si="10"/>
        <v>507.80536549881595</v>
      </c>
      <c r="O9" s="1818">
        <f t="shared" si="10"/>
        <v>515.96210798873585</v>
      </c>
      <c r="P9" s="1819">
        <f t="shared" si="10"/>
        <v>566.47273110905815</v>
      </c>
      <c r="Q9" s="1820">
        <f t="shared" si="10"/>
        <v>692.66713134598263</v>
      </c>
      <c r="R9" s="1820">
        <f t="shared" si="10"/>
        <v>830.72669934248393</v>
      </c>
      <c r="S9" s="1820">
        <f t="shared" si="10"/>
        <v>992.15464139073174</v>
      </c>
      <c r="T9" s="1820">
        <f t="shared" si="10"/>
        <v>1178.4377549464198</v>
      </c>
      <c r="U9" s="1820">
        <f t="shared" si="10"/>
        <v>1367.8130942363243</v>
      </c>
      <c r="V9" s="1820">
        <f t="shared" si="10"/>
        <v>1559.8579019672027</v>
      </c>
      <c r="W9" s="1820">
        <f t="shared" si="10"/>
        <v>1778.5862588480936</v>
      </c>
      <c r="X9" s="1820">
        <f t="shared" si="10"/>
        <v>2027.690636522052</v>
      </c>
      <c r="Y9" s="1820">
        <f t="shared" si="10"/>
        <v>2311.3736531056306</v>
      </c>
      <c r="Z9" s="1820">
        <f t="shared" si="10"/>
        <v>2634.4185096555289</v>
      </c>
      <c r="AA9" s="1820">
        <f t="shared" si="10"/>
        <v>3002.2691494351639</v>
      </c>
      <c r="AB9" s="1820">
        <f t="shared" si="10"/>
        <v>3421.1214819486909</v>
      </c>
      <c r="AC9" s="1820">
        <f t="shared" si="10"/>
        <v>3898.0271989247262</v>
      </c>
      <c r="AD9" s="1820">
        <f t="shared" si="10"/>
        <v>4441.0119202092537</v>
      </c>
      <c r="AE9" s="1821"/>
      <c r="AF9" s="1822"/>
    </row>
    <row r="10" spans="1:74">
      <c r="B10" s="1747"/>
      <c r="C10" s="1823" t="s">
        <v>95</v>
      </c>
      <c r="D10" s="1823"/>
      <c r="E10" s="1824"/>
      <c r="F10" s="2642" t="s">
        <v>96</v>
      </c>
      <c r="G10" s="1825"/>
      <c r="H10" s="1826">
        <f t="shared" ref="H10:AA10" si="11">+IFERROR(H9/G9-1,0)</f>
        <v>0</v>
      </c>
      <c r="I10" s="1827">
        <f t="shared" si="11"/>
        <v>0.19714412307273532</v>
      </c>
      <c r="J10" s="1827">
        <f t="shared" si="11"/>
        <v>-6.8921509065140718E-2</v>
      </c>
      <c r="K10" s="1827">
        <f t="shared" si="11"/>
        <v>-2.9685664743043017E-2</v>
      </c>
      <c r="L10" s="1827">
        <f t="shared" si="11"/>
        <v>1.0923412934347621E-2</v>
      </c>
      <c r="M10" s="1828">
        <f t="shared" si="11"/>
        <v>7.7471478846241615E-2</v>
      </c>
      <c r="N10" s="1830">
        <f t="shared" si="11"/>
        <v>7.731427543380387E-2</v>
      </c>
      <c r="O10" s="1830">
        <f t="shared" si="11"/>
        <v>1.6062733960889863E-2</v>
      </c>
      <c r="P10" s="1831">
        <f t="shared" si="11"/>
        <v>9.7895993403889658E-2</v>
      </c>
      <c r="Q10" s="1832">
        <f t="shared" si="11"/>
        <v>0.22277224181622501</v>
      </c>
      <c r="R10" s="1832">
        <f t="shared" si="11"/>
        <v>0.19931589323175425</v>
      </c>
      <c r="S10" s="1832">
        <f t="shared" si="11"/>
        <v>0.1943213600526108</v>
      </c>
      <c r="T10" s="1832">
        <f t="shared" si="11"/>
        <v>0.18775612770864991</v>
      </c>
      <c r="U10" s="1832">
        <f t="shared" si="11"/>
        <v>0.16070033270320239</v>
      </c>
      <c r="V10" s="1832">
        <f t="shared" si="11"/>
        <v>0.14040281420035727</v>
      </c>
      <c r="W10" s="1832">
        <f t="shared" si="11"/>
        <v>0.14022325790384071</v>
      </c>
      <c r="X10" s="1832">
        <f t="shared" si="11"/>
        <v>0.14005751839963709</v>
      </c>
      <c r="Y10" s="1832">
        <f t="shared" si="11"/>
        <v>0.13990448615483042</v>
      </c>
      <c r="Z10" s="1832">
        <f t="shared" si="11"/>
        <v>0.1397631473889327</v>
      </c>
      <c r="AA10" s="1832">
        <f t="shared" si="11"/>
        <v>0.13963257486667691</v>
      </c>
      <c r="AB10" s="1832">
        <f>+IFERROR(AB9/AA9-1,0)</f>
        <v>0.1395119197065755</v>
      </c>
      <c r="AC10" s="1832">
        <f>+IFERROR(AC9/AB9-1,0)</f>
        <v>0.13940040407579657</v>
      </c>
      <c r="AD10" s="1832">
        <f>+IFERROR(AD9/AC9-1,0)</f>
        <v>0.13929731466068529</v>
      </c>
      <c r="AE10" s="1810"/>
      <c r="AF10" s="1750"/>
      <c r="AY10" s="1833"/>
      <c r="AZ10" s="1833"/>
      <c r="BA10" s="1833"/>
      <c r="BB10" s="1833"/>
      <c r="BC10" s="1833"/>
      <c r="BD10" s="1833"/>
      <c r="BE10" s="1833"/>
      <c r="BF10" s="1833"/>
      <c r="BG10" s="1833"/>
      <c r="BH10" s="1833"/>
      <c r="BI10" s="1833"/>
      <c r="BJ10" s="1833"/>
      <c r="BK10" s="1833"/>
      <c r="BL10" s="1833"/>
      <c r="BM10" s="1833"/>
      <c r="BN10" s="1833"/>
      <c r="BO10" s="1833"/>
      <c r="BP10" s="1833"/>
      <c r="BQ10" s="1833"/>
      <c r="BR10" s="1833"/>
    </row>
    <row r="11" spans="1:74">
      <c r="B11" s="2746" t="s">
        <v>98</v>
      </c>
      <c r="C11" s="1834" t="s">
        <v>99</v>
      </c>
      <c r="D11" s="1835"/>
      <c r="E11" s="1835"/>
      <c r="F11" s="2643" t="s">
        <v>94</v>
      </c>
      <c r="G11" s="1836"/>
      <c r="H11" s="1837">
        <f>'Historic UMEME'!C7</f>
        <v>400.11575562700966</v>
      </c>
      <c r="I11" s="1838">
        <f>'Historic UMEME'!D7</f>
        <v>478.99622539768137</v>
      </c>
      <c r="J11" s="1838">
        <f>'Historic UMEME'!E7</f>
        <v>445.98308270676688</v>
      </c>
      <c r="K11" s="1838">
        <f>'Revenues - Umeme , Service-Co'!D205</f>
        <v>432.74377843246498</v>
      </c>
      <c r="L11" s="1838">
        <f>Tabla1193740[[#Totals],[2022]]</f>
        <v>437.47081741905259</v>
      </c>
      <c r="M11" s="1839">
        <f>Tabla1193740[[#Totals],[2023]]</f>
        <v>471.36232859658071</v>
      </c>
      <c r="N11" s="1841">
        <f>Tabla1193740[[#Totals],[2024]]</f>
        <v>507.80536549881595</v>
      </c>
      <c r="O11" s="1841">
        <f>Tabla1193740[[#Totals],[2025]]</f>
        <v>515.96210798873585</v>
      </c>
      <c r="P11" s="1842">
        <f>Tabla1193740[[#Totals],[2026]]</f>
        <v>566.47273110905815</v>
      </c>
      <c r="Q11" s="1843">
        <f>Tabla1193740[[#Totals],[2027]]</f>
        <v>692.66713134598263</v>
      </c>
      <c r="R11" s="1843">
        <f>Tabla1193740[[#Totals],[2028]]</f>
        <v>830.72669934248393</v>
      </c>
      <c r="S11" s="1843">
        <f>Tabla1193740[[#Totals],[2029]]</f>
        <v>992.15464139073174</v>
      </c>
      <c r="T11" s="1843">
        <f>Tabla1193740[[#Totals],[2030]]</f>
        <v>1178.4377549464198</v>
      </c>
      <c r="U11" s="1843">
        <f>Tabla1193740[[#Totals],[2031]]</f>
        <v>1367.8130942363243</v>
      </c>
      <c r="V11" s="1843">
        <f>Tabla1193740[[#Totals],[2032]]</f>
        <v>1559.8579019672027</v>
      </c>
      <c r="W11" s="1843">
        <f>Tabla1193740[[#Totals],[2033]]</f>
        <v>1778.5862588480936</v>
      </c>
      <c r="X11" s="1843">
        <f>Tabla1193740[[#Totals],[2034]]</f>
        <v>2027.690636522052</v>
      </c>
      <c r="Y11" s="1843">
        <f>Tabla1193740[[#Totals],[2035]]</f>
        <v>2311.3736531056306</v>
      </c>
      <c r="Z11" s="1843">
        <f>Tabla1193740[[#Totals],[2036]]</f>
        <v>2634.4185096555289</v>
      </c>
      <c r="AA11" s="1843">
        <f>Tabla1193740[[#Totals],[2037]]</f>
        <v>3002.2691494351639</v>
      </c>
      <c r="AB11" s="1843">
        <f>Tabla1193740[[#Totals],[2038]]</f>
        <v>3421.1214819486909</v>
      </c>
      <c r="AC11" s="1843">
        <f>Tabla1193740[[#Totals],[2039]]</f>
        <v>3898.0271989247262</v>
      </c>
      <c r="AD11" s="1843">
        <f>Tabla1193740[[#Totals],[2040]]</f>
        <v>4441.0119202092537</v>
      </c>
      <c r="AE11" s="1844">
        <f>+IFERROR((T11/K11)^(1/(COUNT($K$5:$T$5)-1))-1,"na")</f>
        <v>0.1177424814764112</v>
      </c>
      <c r="AF11" s="1844">
        <f>+IFERROR((AD11/U11)^(1/(COUNT($U$5:$AD$5)-1))-1,"na")</f>
        <v>0.13979921503507819</v>
      </c>
      <c r="AG11" s="1797"/>
      <c r="AY11" s="1833"/>
      <c r="AZ11" s="1833"/>
      <c r="BA11" s="1833"/>
      <c r="BB11" s="1833"/>
      <c r="BC11" s="1833"/>
      <c r="BD11" s="1833"/>
      <c r="BE11" s="1833"/>
      <c r="BF11" s="1833"/>
      <c r="BG11" s="1833"/>
      <c r="BH11" s="1833"/>
      <c r="BI11" s="1833"/>
      <c r="BJ11" s="1833"/>
      <c r="BK11" s="1833"/>
      <c r="BL11" s="1833"/>
      <c r="BM11" s="1833"/>
      <c r="BN11" s="1833"/>
      <c r="BO11" s="1833"/>
      <c r="BP11" s="1833"/>
      <c r="BQ11" s="1833"/>
      <c r="BR11" s="1833"/>
    </row>
    <row r="12" spans="1:74">
      <c r="B12" s="2747"/>
      <c r="C12" s="1845" t="s">
        <v>95</v>
      </c>
      <c r="D12" s="1823"/>
      <c r="E12" s="1824"/>
      <c r="F12" s="2640" t="s">
        <v>96</v>
      </c>
      <c r="G12" s="1825"/>
      <c r="H12" s="1826">
        <f>+IFERROR(H11/G11-1,0)</f>
        <v>0</v>
      </c>
      <c r="I12" s="1827">
        <f>+IFERROR(I11/H11-1,0)</f>
        <v>0.19714412307273532</v>
      </c>
      <c r="J12" s="1827">
        <f t="shared" ref="J12:AA12" si="12">+IFERROR(J11/I11-1,0)</f>
        <v>-6.8921509065140718E-2</v>
      </c>
      <c r="K12" s="1827">
        <f>+IFERROR(K11/J11-1,0)</f>
        <v>-2.9685664743043017E-2</v>
      </c>
      <c r="L12" s="1827">
        <f>+IFERROR(L11/K11-1,0)</f>
        <v>1.0923412934347621E-2</v>
      </c>
      <c r="M12" s="1828">
        <f t="shared" si="12"/>
        <v>7.7471478846241615E-2</v>
      </c>
      <c r="N12" s="1830">
        <f t="shared" si="12"/>
        <v>7.731427543380387E-2</v>
      </c>
      <c r="O12" s="1830">
        <f t="shared" si="12"/>
        <v>1.6062733960889863E-2</v>
      </c>
      <c r="P12" s="1831">
        <f t="shared" si="12"/>
        <v>9.7895993403889658E-2</v>
      </c>
      <c r="Q12" s="1832">
        <f t="shared" si="12"/>
        <v>0.22277224181622501</v>
      </c>
      <c r="R12" s="1832">
        <f t="shared" si="12"/>
        <v>0.19931589323175425</v>
      </c>
      <c r="S12" s="1832">
        <f t="shared" si="12"/>
        <v>0.1943213600526108</v>
      </c>
      <c r="T12" s="1832">
        <f t="shared" si="12"/>
        <v>0.18775612770864991</v>
      </c>
      <c r="U12" s="1832">
        <f t="shared" si="12"/>
        <v>0.16070033270320239</v>
      </c>
      <c r="V12" s="1832">
        <f t="shared" si="12"/>
        <v>0.14040281420035727</v>
      </c>
      <c r="W12" s="1832">
        <f t="shared" si="12"/>
        <v>0.14022325790384071</v>
      </c>
      <c r="X12" s="1832">
        <f t="shared" si="12"/>
        <v>0.14005751839963709</v>
      </c>
      <c r="Y12" s="1832">
        <f t="shared" si="12"/>
        <v>0.13990448615483042</v>
      </c>
      <c r="Z12" s="1832">
        <f t="shared" si="12"/>
        <v>0.1397631473889327</v>
      </c>
      <c r="AA12" s="1832">
        <f t="shared" si="12"/>
        <v>0.13963257486667691</v>
      </c>
      <c r="AB12" s="1832">
        <f>+IFERROR(AB11/AA11-1,0)</f>
        <v>0.1395119197065755</v>
      </c>
      <c r="AC12" s="1832">
        <f>+IFERROR(AC11/AB11-1,0)</f>
        <v>0.13940040407579657</v>
      </c>
      <c r="AD12" s="1832">
        <f>+IFERROR(AD11/AC11-1,0)</f>
        <v>0.13929731466068529</v>
      </c>
      <c r="AE12" s="1846"/>
      <c r="AF12" s="1750"/>
    </row>
    <row r="13" spans="1:74">
      <c r="B13" s="2747"/>
      <c r="C13" s="1847" t="s">
        <v>100</v>
      </c>
      <c r="D13" s="1848"/>
      <c r="E13" s="1849"/>
      <c r="F13" s="2643" t="s">
        <v>101</v>
      </c>
      <c r="H13" s="1850"/>
      <c r="I13" s="1851"/>
      <c r="J13" s="1851"/>
      <c r="K13" s="1851">
        <f>'Revenues - Umeme , Service-Co'!D161</f>
        <v>0.2114801707997134</v>
      </c>
      <c r="L13" s="1851">
        <f>'Revenues - Umeme , Service-Co'!E161</f>
        <v>0.2114801707997134</v>
      </c>
      <c r="M13" s="1852">
        <f>'Revenues - Umeme , Service-Co'!F161</f>
        <v>0.2114801707997134</v>
      </c>
      <c r="N13" s="1854">
        <f>'Revenues - Umeme , Service-Co'!G161</f>
        <v>0.2114801707997134</v>
      </c>
      <c r="O13" s="1854">
        <f>'Revenues - Umeme , Service-Co'!H161</f>
        <v>0.2495488346896734</v>
      </c>
      <c r="P13" s="1855">
        <f>'Revenues - Umeme , Service-Co'!I161</f>
        <v>0.25478936021815646</v>
      </c>
      <c r="Q13" s="1856">
        <f>'Revenues - Umeme , Service-Co'!J161</f>
        <v>0.26013993678273778</v>
      </c>
      <c r="R13" s="1856">
        <f>'Revenues - Umeme , Service-Co'!K161</f>
        <v>0.26560287545517519</v>
      </c>
      <c r="S13" s="1856">
        <f>'Revenues - Umeme , Service-Co'!L161</f>
        <v>0.27118053583973389</v>
      </c>
      <c r="T13" s="1856">
        <f>'Revenues - Umeme , Service-Co'!M161</f>
        <v>0.27687532709236823</v>
      </c>
      <c r="U13" s="1856">
        <f>'Revenues - Umeme , Service-Co'!N161</f>
        <v>0.28268970896130796</v>
      </c>
      <c r="V13" s="1856">
        <f>'Revenues - Umeme , Service-Co'!O161</f>
        <v>0.28862619284949542</v>
      </c>
      <c r="W13" s="1856">
        <f>'Revenues - Umeme , Service-Co'!P161</f>
        <v>0.29468734289933485</v>
      </c>
      <c r="X13" s="1856">
        <f>'Revenues - Umeme , Service-Co'!Q161</f>
        <v>0.30087577710022084</v>
      </c>
      <c r="Y13" s="1856">
        <f>'Revenues - Umeme , Service-Co'!R161</f>
        <v>0.3071941684193254</v>
      </c>
      <c r="Z13" s="1856">
        <f>'Revenues - Umeme , Service-Co'!S161</f>
        <v>0.31364524595613119</v>
      </c>
      <c r="AA13" s="1856">
        <f>'Revenues - Umeme , Service-Co'!T161</f>
        <v>0.32023179612120994</v>
      </c>
      <c r="AB13" s="1856">
        <f>'Revenues - Umeme , Service-Co'!U161</f>
        <v>0.32695666383975536</v>
      </c>
      <c r="AC13" s="1856">
        <f>'Revenues - Umeme , Service-Co'!V161</f>
        <v>0.33382275378039017</v>
      </c>
      <c r="AD13" s="1856">
        <f>'Revenues - Umeme , Service-Co'!W161</f>
        <v>0.34083303160977835</v>
      </c>
      <c r="AE13" s="1857">
        <f>+IFERROR((T13/K13)^(1/(COUNT($K$5:$T$5)-1))-1,"na")</f>
        <v>3.0389970347265649E-2</v>
      </c>
      <c r="AF13" s="1857">
        <f>+IFERROR((AD13/U13)^(1/(COUNT($U$5:$AD$5)-1))-1,"na")</f>
        <v>2.0999999999999908E-2</v>
      </c>
      <c r="AG13" s="1797"/>
      <c r="AY13" s="1833"/>
      <c r="AZ13" s="1833"/>
      <c r="BA13" s="1833"/>
      <c r="BB13" s="1833"/>
      <c r="BC13" s="1833"/>
      <c r="BD13" s="1833"/>
      <c r="BE13" s="1833"/>
      <c r="BF13" s="1833"/>
      <c r="BG13" s="1833"/>
      <c r="BH13" s="1833"/>
      <c r="BI13" s="1833"/>
      <c r="BJ13" s="1833"/>
      <c r="BK13" s="1833"/>
      <c r="BL13" s="1833"/>
      <c r="BM13" s="1833"/>
      <c r="BN13" s="1833"/>
      <c r="BO13" s="1833"/>
      <c r="BP13" s="1833"/>
      <c r="BQ13" s="1833"/>
      <c r="BR13" s="1833"/>
    </row>
    <row r="14" spans="1:74">
      <c r="B14" s="2747"/>
      <c r="C14" s="1858" t="s">
        <v>95</v>
      </c>
      <c r="D14" s="1823"/>
      <c r="E14" s="1824"/>
      <c r="F14" s="2640" t="s">
        <v>96</v>
      </c>
      <c r="G14" s="1825"/>
      <c r="H14" s="1859">
        <f t="shared" ref="H14:AA14" si="13">+IFERROR(H13/G13-1,0)</f>
        <v>0</v>
      </c>
      <c r="I14" s="1860">
        <f>+IFERROR(I13/H13-1,0)</f>
        <v>0</v>
      </c>
      <c r="J14" s="1860">
        <f t="shared" si="13"/>
        <v>0</v>
      </c>
      <c r="K14" s="1860">
        <f t="shared" si="13"/>
        <v>0</v>
      </c>
      <c r="L14" s="1860">
        <f t="shared" si="13"/>
        <v>0</v>
      </c>
      <c r="M14" s="1861">
        <f t="shared" si="13"/>
        <v>0</v>
      </c>
      <c r="N14" s="1860">
        <f t="shared" si="13"/>
        <v>0</v>
      </c>
      <c r="O14" s="1860">
        <f t="shared" si="13"/>
        <v>0.18001055960000012</v>
      </c>
      <c r="P14" s="1831">
        <f t="shared" si="13"/>
        <v>2.0999999999999686E-2</v>
      </c>
      <c r="Q14" s="1832">
        <f t="shared" si="13"/>
        <v>2.100000000000013E-2</v>
      </c>
      <c r="R14" s="1832">
        <f t="shared" si="13"/>
        <v>2.0999999999999686E-2</v>
      </c>
      <c r="S14" s="1832">
        <f t="shared" si="13"/>
        <v>2.100000000000013E-2</v>
      </c>
      <c r="T14" s="1832">
        <f t="shared" si="13"/>
        <v>2.0999999999999686E-2</v>
      </c>
      <c r="U14" s="1832">
        <f t="shared" si="13"/>
        <v>2.0999999999999908E-2</v>
      </c>
      <c r="V14" s="1832">
        <f t="shared" si="13"/>
        <v>2.0999999999999908E-2</v>
      </c>
      <c r="W14" s="1832">
        <f t="shared" si="13"/>
        <v>2.100000000000013E-2</v>
      </c>
      <c r="X14" s="1832">
        <f t="shared" si="13"/>
        <v>2.0999999999999908E-2</v>
      </c>
      <c r="Y14" s="1832">
        <f t="shared" si="13"/>
        <v>2.0999999999999686E-2</v>
      </c>
      <c r="Z14" s="1832">
        <f t="shared" si="13"/>
        <v>2.0999999999999908E-2</v>
      </c>
      <c r="AA14" s="1832">
        <f t="shared" si="13"/>
        <v>2.0999999999999908E-2</v>
      </c>
      <c r="AB14" s="1832">
        <f>+IFERROR(AB13/AA13-1,0)</f>
        <v>2.0999999999999908E-2</v>
      </c>
      <c r="AC14" s="1832">
        <f>+IFERROR(AC13/AB13-1,0)</f>
        <v>2.0999999999999908E-2</v>
      </c>
      <c r="AD14" s="1832">
        <f>+IFERROR(AD13/AC13-1,0)</f>
        <v>2.0999999999999908E-2</v>
      </c>
      <c r="AE14" s="1862"/>
      <c r="AF14" s="1863"/>
    </row>
    <row r="15" spans="1:74">
      <c r="A15" s="1037" t="s">
        <v>734</v>
      </c>
      <c r="B15" s="2753"/>
      <c r="C15" s="1847" t="s">
        <v>102</v>
      </c>
      <c r="D15" s="1848"/>
      <c r="E15" s="1849"/>
      <c r="F15" s="2643" t="s">
        <v>103</v>
      </c>
      <c r="H15" s="1850"/>
      <c r="I15" s="1851"/>
      <c r="J15" s="1851">
        <v>0</v>
      </c>
      <c r="K15" s="1851">
        <f>'Revenues - Umeme , Service-Co'!D85/million</f>
        <v>1.439594</v>
      </c>
      <c r="L15" s="1851">
        <f>'Revenues - Umeme , Service-Co'!E85/million</f>
        <v>1.439594</v>
      </c>
      <c r="M15" s="1852">
        <f>'Revenues - Umeme , Service-Co'!F85/million</f>
        <v>1.453789</v>
      </c>
      <c r="N15" s="1851">
        <f>'Revenues - Umeme , Service-Co'!G85/million</f>
        <v>1.4749050262779071</v>
      </c>
      <c r="O15" s="1851">
        <f>'Revenues - Umeme , Service-Co'!H85/million</f>
        <v>1.5068680934296506</v>
      </c>
      <c r="P15" s="1864">
        <f>'Revenues - Umeme , Service-Co'!I85/million</f>
        <v>2.0789285539639915</v>
      </c>
      <c r="Q15" s="1865">
        <f>'Revenues - Umeme , Service-Co'!J85/million</f>
        <v>2.3412120210686815</v>
      </c>
      <c r="R15" s="1865">
        <f>'Revenues - Umeme , Service-Co'!K85/million</f>
        <v>2.6034954881733712</v>
      </c>
      <c r="S15" s="1865">
        <f>'Revenues - Umeme , Service-Co'!L85/million</f>
        <v>2.8657789552780613</v>
      </c>
      <c r="T15" s="1865">
        <f>'Revenues - Umeme , Service-Co'!M85/million</f>
        <v>3.1280624223827509</v>
      </c>
      <c r="U15" s="1865">
        <f>'Revenues - Umeme , Service-Co'!N85/million</f>
        <v>3.2312884823213817</v>
      </c>
      <c r="V15" s="1865">
        <f>'Revenues - Umeme , Service-Co'!O85/million</f>
        <v>3.3379210022379877</v>
      </c>
      <c r="W15" s="1865">
        <f>'Revenues - Umeme , Service-Co'!P85/million</f>
        <v>3.4480723953118408</v>
      </c>
      <c r="X15" s="1865">
        <f>'Revenues - Umeme , Service-Co'!Q85/million</f>
        <v>3.5618587843571317</v>
      </c>
      <c r="Y15" s="1865">
        <f>'Revenues - Umeme , Service-Co'!R85/million</f>
        <v>3.679400124240916</v>
      </c>
      <c r="Z15" s="1865">
        <f>'Revenues - Umeme , Service-Co'!S85/million</f>
        <v>3.8008203283408659</v>
      </c>
      <c r="AA15" s="1865">
        <f>'Revenues - Umeme , Service-Co'!T85/million</f>
        <v>3.9262473991761144</v>
      </c>
      <c r="AB15" s="1865">
        <f>'Revenues - Umeme , Service-Co'!U85/million</f>
        <v>4.0558135633489254</v>
      </c>
      <c r="AC15" s="1865">
        <f>'Revenues - Umeme , Service-Co'!V85/million</f>
        <v>4.1896554109394399</v>
      </c>
      <c r="AD15" s="1865">
        <f>'Revenues - Umeme , Service-Co'!W85/million</f>
        <v>4.3279140395004418</v>
      </c>
      <c r="AE15" s="1866">
        <f>+IFERROR((T15/K15)^(1/(COUNT($K$5:$T$5)-1))-1,"na")</f>
        <v>9.0054911093440326E-2</v>
      </c>
      <c r="AF15" s="1867">
        <f>+IFERROR((AD15/U15)^(1/(COUNT($U$5:$AD$5)-1))-1,"na")</f>
        <v>3.2999999999999918E-2</v>
      </c>
      <c r="AG15" s="1797"/>
      <c r="AY15" s="1833"/>
      <c r="AZ15" s="1833"/>
      <c r="BA15" s="1833"/>
      <c r="BB15" s="1833"/>
      <c r="BC15" s="1833"/>
      <c r="BD15" s="1833"/>
      <c r="BE15" s="1833"/>
      <c r="BF15" s="1833"/>
      <c r="BG15" s="1833"/>
      <c r="BH15" s="1833"/>
      <c r="BI15" s="1833"/>
      <c r="BJ15" s="1833"/>
      <c r="BK15" s="1833"/>
      <c r="BL15" s="1833"/>
      <c r="BM15" s="1833"/>
      <c r="BN15" s="1833"/>
      <c r="BO15" s="1833"/>
      <c r="BP15" s="1833"/>
      <c r="BQ15" s="1833"/>
      <c r="BR15" s="1833"/>
    </row>
    <row r="16" spans="1:74">
      <c r="B16" s="2747"/>
      <c r="C16" s="1868" t="s">
        <v>95</v>
      </c>
      <c r="D16" s="1823"/>
      <c r="E16" s="1824"/>
      <c r="F16" s="2642" t="s">
        <v>96</v>
      </c>
      <c r="G16" s="1825"/>
      <c r="H16" s="1859">
        <f t="shared" ref="H16:AA16" si="14">+IFERROR(H15/G15-1,0)</f>
        <v>0</v>
      </c>
      <c r="I16" s="1860">
        <f t="shared" si="14"/>
        <v>0</v>
      </c>
      <c r="J16" s="1860">
        <f t="shared" si="14"/>
        <v>0</v>
      </c>
      <c r="K16" s="1860">
        <f t="shared" si="14"/>
        <v>0</v>
      </c>
      <c r="L16" s="1860">
        <f t="shared" si="14"/>
        <v>0</v>
      </c>
      <c r="M16" s="1861">
        <f t="shared" si="14"/>
        <v>9.8604189792399488E-3</v>
      </c>
      <c r="N16" s="1860">
        <f t="shared" si="14"/>
        <v>1.4524821881240824E-2</v>
      </c>
      <c r="O16" s="1860">
        <f t="shared" si="14"/>
        <v>2.1671271425798722E-2</v>
      </c>
      <c r="P16" s="1831">
        <f t="shared" si="14"/>
        <v>0.3796353927916305</v>
      </c>
      <c r="Q16" s="1832">
        <f t="shared" si="14"/>
        <v>0.12616280949366043</v>
      </c>
      <c r="R16" s="1832">
        <f t="shared" si="14"/>
        <v>0.1120289255071254</v>
      </c>
      <c r="S16" s="1832">
        <f t="shared" si="14"/>
        <v>0.10074281607021707</v>
      </c>
      <c r="T16" s="1832">
        <f t="shared" si="14"/>
        <v>9.1522574210278096E-2</v>
      </c>
      <c r="U16" s="1832">
        <f t="shared" si="14"/>
        <v>3.2999999999999918E-2</v>
      </c>
      <c r="V16" s="1832">
        <f t="shared" si="14"/>
        <v>3.300000000000014E-2</v>
      </c>
      <c r="W16" s="1832">
        <f t="shared" si="14"/>
        <v>3.2999999999999918E-2</v>
      </c>
      <c r="X16" s="1832">
        <f t="shared" si="14"/>
        <v>3.2999999999999918E-2</v>
      </c>
      <c r="Y16" s="1832">
        <f t="shared" si="14"/>
        <v>3.2999999999999696E-2</v>
      </c>
      <c r="Z16" s="1832">
        <f t="shared" si="14"/>
        <v>3.2999999999999918E-2</v>
      </c>
      <c r="AA16" s="1832">
        <f t="shared" si="14"/>
        <v>3.2999999999999918E-2</v>
      </c>
      <c r="AB16" s="1832">
        <f>+IFERROR(AB15/AA15-1,0)</f>
        <v>3.2999999999999696E-2</v>
      </c>
      <c r="AC16" s="1832">
        <f>+IFERROR(AC15/AB15-1,0)</f>
        <v>3.2999999999999918E-2</v>
      </c>
      <c r="AD16" s="1832">
        <f>+IFERROR(AD15/AC15-1,0)</f>
        <v>3.300000000000014E-2</v>
      </c>
      <c r="AE16" s="1862"/>
      <c r="AF16" s="1863"/>
    </row>
    <row r="17" spans="1:65" hidden="1">
      <c r="B17" s="2747"/>
      <c r="C17" s="1869" t="s">
        <v>104</v>
      </c>
      <c r="D17" s="1870"/>
      <c r="E17" s="1870"/>
      <c r="F17" s="2644" t="s">
        <v>94</v>
      </c>
      <c r="G17" s="1874"/>
      <c r="H17" s="1837">
        <f>'Historic UMEME'!C10</f>
        <v>0</v>
      </c>
      <c r="I17" s="1838">
        <f>'Historic UMEME'!D10</f>
        <v>0</v>
      </c>
      <c r="J17" s="1838">
        <f>'Historic UMEME'!E10</f>
        <v>0</v>
      </c>
      <c r="K17" s="1838">
        <v>0</v>
      </c>
      <c r="L17" s="1838">
        <v>0</v>
      </c>
      <c r="M17" s="1839">
        <v>0</v>
      </c>
      <c r="N17" s="1873">
        <v>0</v>
      </c>
      <c r="O17" s="1873">
        <v>0</v>
      </c>
      <c r="P17" s="1864">
        <v>0</v>
      </c>
      <c r="Q17" s="1865">
        <v>0</v>
      </c>
      <c r="R17" s="1865">
        <v>0</v>
      </c>
      <c r="S17" s="1865">
        <v>0</v>
      </c>
      <c r="T17" s="1865">
        <v>0</v>
      </c>
      <c r="U17" s="1865">
        <v>0</v>
      </c>
      <c r="V17" s="1865">
        <v>0</v>
      </c>
      <c r="W17" s="1865">
        <v>0</v>
      </c>
      <c r="X17" s="1865">
        <v>0</v>
      </c>
      <c r="Y17" s="1865">
        <v>0</v>
      </c>
      <c r="Z17" s="1865">
        <v>0</v>
      </c>
      <c r="AA17" s="1865">
        <v>0</v>
      </c>
      <c r="AB17" s="1865">
        <v>0</v>
      </c>
      <c r="AC17" s="1865">
        <v>0</v>
      </c>
      <c r="AD17" s="1865">
        <v>0</v>
      </c>
      <c r="AE17" s="1844" t="str">
        <f>+IFERROR((T17/K17)^(1/(COUNT($K$5:$T$5)-1))-1,"na")</f>
        <v>na</v>
      </c>
      <c r="AF17" s="1844" t="str">
        <f>+IFERROR((AD17/U17)^(1/(COUNT($U$5:$AD$5)-1))-1,"na")</f>
        <v>na</v>
      </c>
      <c r="AG17" s="1797"/>
    </row>
    <row r="18" spans="1:65" hidden="1">
      <c r="B18" s="2747"/>
      <c r="C18" s="1751" t="s">
        <v>105</v>
      </c>
      <c r="D18" s="1870"/>
      <c r="E18" s="1870"/>
      <c r="F18" s="2645" t="s">
        <v>96</v>
      </c>
      <c r="G18" s="1801"/>
      <c r="H18" s="1802">
        <f>IFERROR(H17/H7,0)</f>
        <v>0</v>
      </c>
      <c r="I18" s="1803">
        <f>IFERROR(I17/I7,0)</f>
        <v>0</v>
      </c>
      <c r="J18" s="1803">
        <f>IFERROR(J17/J7,0)</f>
        <v>0</v>
      </c>
      <c r="K18" s="1803">
        <f>IFERROR(K17/K7,0)</f>
        <v>0</v>
      </c>
      <c r="L18" s="1803">
        <f t="shared" ref="L18:AA18" si="15">IFERROR(L17/L7,0)</f>
        <v>0</v>
      </c>
      <c r="M18" s="1804">
        <f t="shared" si="15"/>
        <v>0</v>
      </c>
      <c r="N18" s="1806">
        <f t="shared" si="15"/>
        <v>0</v>
      </c>
      <c r="O18" s="1806">
        <f t="shared" si="15"/>
        <v>0</v>
      </c>
      <c r="P18" s="1807">
        <f t="shared" si="15"/>
        <v>0</v>
      </c>
      <c r="Q18" s="1808">
        <f t="shared" si="15"/>
        <v>0</v>
      </c>
      <c r="R18" s="1808">
        <f t="shared" si="15"/>
        <v>0</v>
      </c>
      <c r="S18" s="1808">
        <f t="shared" si="15"/>
        <v>0</v>
      </c>
      <c r="T18" s="1808">
        <f t="shared" si="15"/>
        <v>0</v>
      </c>
      <c r="U18" s="1808">
        <f t="shared" si="15"/>
        <v>0</v>
      </c>
      <c r="V18" s="1808">
        <f t="shared" si="15"/>
        <v>0</v>
      </c>
      <c r="W18" s="1808">
        <f t="shared" si="15"/>
        <v>0</v>
      </c>
      <c r="X18" s="1808">
        <f t="shared" si="15"/>
        <v>0</v>
      </c>
      <c r="Y18" s="1808">
        <f t="shared" si="15"/>
        <v>0</v>
      </c>
      <c r="Z18" s="1808">
        <f t="shared" si="15"/>
        <v>0</v>
      </c>
      <c r="AA18" s="1808">
        <f t="shared" si="15"/>
        <v>0</v>
      </c>
      <c r="AB18" s="1808">
        <f>IFERROR(AB17/AB7,0)</f>
        <v>0</v>
      </c>
      <c r="AC18" s="1808">
        <f>IFERROR(AC17/AC7,0)</f>
        <v>0</v>
      </c>
      <c r="AD18" s="1808">
        <f>IFERROR(AD17/AD7,0)</f>
        <v>0</v>
      </c>
      <c r="AE18" s="1846"/>
      <c r="AF18" s="1750"/>
    </row>
    <row r="19" spans="1:65" hidden="1">
      <c r="B19" s="2747"/>
      <c r="C19" s="1751" t="s">
        <v>95</v>
      </c>
      <c r="D19" s="1870"/>
      <c r="E19" s="1870"/>
      <c r="F19" s="2645" t="s">
        <v>96</v>
      </c>
      <c r="G19" s="1874"/>
      <c r="H19" s="1875">
        <f>+IFERROR(H18/G18-1,0)</f>
        <v>0</v>
      </c>
      <c r="I19" s="1876">
        <f>+IFERROR(I18/H18-1,0)</f>
        <v>0</v>
      </c>
      <c r="J19" s="1876">
        <f>+IFERROR(J18/I18-1,0)</f>
        <v>0</v>
      </c>
      <c r="K19" s="1876">
        <f>+IFERROR(K17/J17-1,0)</f>
        <v>0</v>
      </c>
      <c r="L19" s="1876">
        <f>+IFERROR(L17/K17-1,0)</f>
        <v>0</v>
      </c>
      <c r="M19" s="1877">
        <f t="shared" ref="M19:AD19" si="16">+IFERROR(M17/L17-1,0)</f>
        <v>0</v>
      </c>
      <c r="N19" s="1879">
        <f t="shared" si="16"/>
        <v>0</v>
      </c>
      <c r="O19" s="1879">
        <f t="shared" si="16"/>
        <v>0</v>
      </c>
      <c r="P19" s="1880">
        <f t="shared" si="16"/>
        <v>0</v>
      </c>
      <c r="Q19" s="1881">
        <f t="shared" si="16"/>
        <v>0</v>
      </c>
      <c r="R19" s="1881">
        <f t="shared" si="16"/>
        <v>0</v>
      </c>
      <c r="S19" s="1881">
        <f t="shared" si="16"/>
        <v>0</v>
      </c>
      <c r="T19" s="1881">
        <f t="shared" si="16"/>
        <v>0</v>
      </c>
      <c r="U19" s="1881">
        <f t="shared" si="16"/>
        <v>0</v>
      </c>
      <c r="V19" s="1881">
        <f t="shared" si="16"/>
        <v>0</v>
      </c>
      <c r="W19" s="1881">
        <f t="shared" si="16"/>
        <v>0</v>
      </c>
      <c r="X19" s="1881">
        <f t="shared" si="16"/>
        <v>0</v>
      </c>
      <c r="Y19" s="1881">
        <f t="shared" si="16"/>
        <v>0</v>
      </c>
      <c r="Z19" s="1881">
        <f t="shared" si="16"/>
        <v>0</v>
      </c>
      <c r="AA19" s="1881">
        <f t="shared" si="16"/>
        <v>0</v>
      </c>
      <c r="AB19" s="1881">
        <f t="shared" si="16"/>
        <v>0</v>
      </c>
      <c r="AC19" s="1881">
        <f t="shared" si="16"/>
        <v>0</v>
      </c>
      <c r="AD19" s="1881">
        <f t="shared" si="16"/>
        <v>0</v>
      </c>
      <c r="AE19" s="1882"/>
      <c r="AG19" s="1797"/>
    </row>
    <row r="20" spans="1:65" hidden="1">
      <c r="B20" s="2747"/>
      <c r="C20" s="1869" t="s">
        <v>106</v>
      </c>
      <c r="D20" s="1870"/>
      <c r="E20" s="1870"/>
      <c r="F20" s="2644" t="s">
        <v>94</v>
      </c>
      <c r="G20" s="1883">
        <f>SUM(K20:AD20)</f>
        <v>0</v>
      </c>
      <c r="H20" s="1837">
        <f>'Historic UMEME'!C8</f>
        <v>0</v>
      </c>
      <c r="I20" s="1838">
        <f>'Historic UMEME'!D8</f>
        <v>0</v>
      </c>
      <c r="J20" s="1838">
        <f>'Historic UMEME'!E8</f>
        <v>0</v>
      </c>
      <c r="K20" s="1838">
        <f>-K210</f>
        <v>0</v>
      </c>
      <c r="L20" s="1838">
        <f t="shared" ref="L20:T20" si="17">-L210</f>
        <v>0</v>
      </c>
      <c r="M20" s="1839">
        <f t="shared" si="17"/>
        <v>0</v>
      </c>
      <c r="N20" s="1873">
        <f t="shared" si="17"/>
        <v>0</v>
      </c>
      <c r="O20" s="1873">
        <f t="shared" si="17"/>
        <v>0</v>
      </c>
      <c r="P20" s="1864">
        <f t="shared" si="17"/>
        <v>0</v>
      </c>
      <c r="Q20" s="1865">
        <f t="shared" si="17"/>
        <v>0</v>
      </c>
      <c r="R20" s="1865">
        <f t="shared" si="17"/>
        <v>0</v>
      </c>
      <c r="S20" s="1865">
        <f t="shared" si="17"/>
        <v>0</v>
      </c>
      <c r="T20" s="1865">
        <f t="shared" si="17"/>
        <v>0</v>
      </c>
      <c r="U20" s="1865">
        <v>0</v>
      </c>
      <c r="V20" s="1865">
        <v>0</v>
      </c>
      <c r="W20" s="1865">
        <v>0</v>
      </c>
      <c r="X20" s="1865">
        <v>0</v>
      </c>
      <c r="Y20" s="1865">
        <v>0</v>
      </c>
      <c r="Z20" s="1865">
        <v>0</v>
      </c>
      <c r="AA20" s="1865">
        <v>0</v>
      </c>
      <c r="AB20" s="1865">
        <v>0</v>
      </c>
      <c r="AC20" s="1865">
        <v>0</v>
      </c>
      <c r="AD20" s="1865">
        <v>0</v>
      </c>
      <c r="AE20" s="1844" t="str">
        <f>+IFERROR((T20/K20)^(1/(COUNT($K$5:$T$5)-1))-1,"na")</f>
        <v>na</v>
      </c>
      <c r="AF20" s="1844" t="str">
        <f>+IFERROR((AD20/U20)^(1/(COUNT($U$5:$AD$5)-1))-1,"na")</f>
        <v>na</v>
      </c>
    </row>
    <row r="21" spans="1:65" hidden="1">
      <c r="A21" s="2261"/>
      <c r="B21" s="2748"/>
      <c r="C21" s="1751" t="s">
        <v>105</v>
      </c>
      <c r="D21" s="1884"/>
      <c r="E21" s="1870"/>
      <c r="F21" s="2645" t="s">
        <v>96</v>
      </c>
      <c r="G21" s="1801"/>
      <c r="H21" s="1802">
        <f>IFERROR(H20/H7,0)</f>
        <v>0</v>
      </c>
      <c r="I21" s="1803">
        <f t="shared" ref="I21:AA21" si="18">IFERROR(I20/I7,0)</f>
        <v>0</v>
      </c>
      <c r="J21" s="1803">
        <f t="shared" si="18"/>
        <v>0</v>
      </c>
      <c r="K21" s="1803">
        <f t="shared" si="18"/>
        <v>0</v>
      </c>
      <c r="L21" s="1803">
        <f t="shared" si="18"/>
        <v>0</v>
      </c>
      <c r="M21" s="1804">
        <f t="shared" si="18"/>
        <v>0</v>
      </c>
      <c r="N21" s="1806">
        <f t="shared" si="18"/>
        <v>0</v>
      </c>
      <c r="O21" s="1806">
        <f t="shared" si="18"/>
        <v>0</v>
      </c>
      <c r="P21" s="1807">
        <f t="shared" si="18"/>
        <v>0</v>
      </c>
      <c r="Q21" s="1808">
        <f t="shared" si="18"/>
        <v>0</v>
      </c>
      <c r="R21" s="1808">
        <f t="shared" si="18"/>
        <v>0</v>
      </c>
      <c r="S21" s="1808">
        <f t="shared" si="18"/>
        <v>0</v>
      </c>
      <c r="T21" s="1808">
        <f t="shared" si="18"/>
        <v>0</v>
      </c>
      <c r="U21" s="1808">
        <f t="shared" si="18"/>
        <v>0</v>
      </c>
      <c r="V21" s="1808">
        <f t="shared" si="18"/>
        <v>0</v>
      </c>
      <c r="W21" s="1808">
        <f t="shared" si="18"/>
        <v>0</v>
      </c>
      <c r="X21" s="1808">
        <f t="shared" si="18"/>
        <v>0</v>
      </c>
      <c r="Y21" s="1808">
        <f t="shared" si="18"/>
        <v>0</v>
      </c>
      <c r="Z21" s="1808">
        <f t="shared" si="18"/>
        <v>0</v>
      </c>
      <c r="AA21" s="1808">
        <f t="shared" si="18"/>
        <v>0</v>
      </c>
      <c r="AB21" s="1808">
        <f>IFERROR(AB20/AB7,0)</f>
        <v>0</v>
      </c>
      <c r="AC21" s="1808">
        <f>IFERROR(AC20/AC7,0)</f>
        <v>0</v>
      </c>
      <c r="AD21" s="1808">
        <f>IFERROR(AD20/AD7,0)</f>
        <v>0</v>
      </c>
      <c r="AE21" s="1846"/>
      <c r="AF21" s="1750"/>
    </row>
    <row r="22" spans="1:65" hidden="1">
      <c r="A22" s="2261"/>
      <c r="B22" s="2748"/>
      <c r="C22" s="1751" t="s">
        <v>95</v>
      </c>
      <c r="D22" s="1885"/>
      <c r="E22" s="1885"/>
      <c r="F22" s="2645" t="s">
        <v>96</v>
      </c>
      <c r="G22" s="1874"/>
      <c r="H22" s="1875">
        <f>+IFERROR(H21/G21-1,0)</f>
        <v>0</v>
      </c>
      <c r="I22" s="1876">
        <f>+IFERROR(I20/H20-1,0)</f>
        <v>0</v>
      </c>
      <c r="J22" s="1876">
        <f>+IFERROR(J20/I20-1,0)</f>
        <v>0</v>
      </c>
      <c r="K22" s="1876">
        <f>+IFERROR(K20/J20-1,0)</f>
        <v>0</v>
      </c>
      <c r="L22" s="1876">
        <f>+IFERROR(L20/K20-1,0)</f>
        <v>0</v>
      </c>
      <c r="M22" s="1877">
        <f t="shared" ref="M22:AD22" si="19">+IFERROR(M20/L20-1,0)</f>
        <v>0</v>
      </c>
      <c r="N22" s="1879">
        <f t="shared" si="19"/>
        <v>0</v>
      </c>
      <c r="O22" s="1879">
        <f t="shared" si="19"/>
        <v>0</v>
      </c>
      <c r="P22" s="1880">
        <f t="shared" si="19"/>
        <v>0</v>
      </c>
      <c r="Q22" s="1881">
        <f t="shared" si="19"/>
        <v>0</v>
      </c>
      <c r="R22" s="1881">
        <f t="shared" si="19"/>
        <v>0</v>
      </c>
      <c r="S22" s="1881">
        <f t="shared" si="19"/>
        <v>0</v>
      </c>
      <c r="T22" s="1881">
        <f t="shared" si="19"/>
        <v>0</v>
      </c>
      <c r="U22" s="1881">
        <f t="shared" si="19"/>
        <v>0</v>
      </c>
      <c r="V22" s="1881">
        <f t="shared" si="19"/>
        <v>0</v>
      </c>
      <c r="W22" s="1881">
        <f t="shared" si="19"/>
        <v>0</v>
      </c>
      <c r="X22" s="1881">
        <f t="shared" si="19"/>
        <v>0</v>
      </c>
      <c r="Y22" s="1881">
        <f t="shared" si="19"/>
        <v>0</v>
      </c>
      <c r="Z22" s="1881">
        <f t="shared" si="19"/>
        <v>0</v>
      </c>
      <c r="AA22" s="1881">
        <f t="shared" si="19"/>
        <v>0</v>
      </c>
      <c r="AB22" s="1881">
        <f t="shared" si="19"/>
        <v>0</v>
      </c>
      <c r="AC22" s="1881">
        <f t="shared" si="19"/>
        <v>0</v>
      </c>
      <c r="AD22" s="1881">
        <f t="shared" si="19"/>
        <v>0</v>
      </c>
      <c r="AE22" s="1882"/>
      <c r="AG22" s="1797"/>
    </row>
    <row r="23" spans="1:65" hidden="1">
      <c r="A23" s="2261"/>
      <c r="B23" s="2748"/>
      <c r="C23" s="1869" t="s">
        <v>5</v>
      </c>
      <c r="D23" s="1884"/>
      <c r="E23" s="1870"/>
      <c r="F23" s="2645" t="s">
        <v>94</v>
      </c>
      <c r="G23" s="1883">
        <f>SUM(K23:AD23)</f>
        <v>0</v>
      </c>
      <c r="H23" s="1837">
        <f>'Historic UMEME'!C9</f>
        <v>0</v>
      </c>
      <c r="I23" s="1838">
        <f>'Historic UMEME'!D9</f>
        <v>0</v>
      </c>
      <c r="J23" s="1838">
        <f>'Historic UMEME'!E9</f>
        <v>0</v>
      </c>
      <c r="K23" s="1838">
        <f>Inputs!H66*'UMEME , Service-Co'!K11</f>
        <v>0</v>
      </c>
      <c r="L23" s="1838">
        <f>Inputs!I66*'UMEME , Service-Co'!L11</f>
        <v>0</v>
      </c>
      <c r="M23" s="1839">
        <f>Inputs!J66*'UMEME , Service-Co'!M11</f>
        <v>0</v>
      </c>
      <c r="N23" s="1841">
        <f>Inputs!K66*'UMEME , Service-Co'!N11</f>
        <v>0</v>
      </c>
      <c r="O23" s="1841">
        <f>Inputs!L66*'UMEME , Service-Co'!O11</f>
        <v>0</v>
      </c>
      <c r="P23" s="1842">
        <f>Inputs!M66*'UMEME , Service-Co'!P11</f>
        <v>0</v>
      </c>
      <c r="Q23" s="1843">
        <f>Inputs!N66*'UMEME , Service-Co'!Q11</f>
        <v>0</v>
      </c>
      <c r="R23" s="1843">
        <f>Inputs!O66*'UMEME , Service-Co'!R11</f>
        <v>0</v>
      </c>
      <c r="S23" s="1843">
        <f>Inputs!P66*'UMEME , Service-Co'!S11</f>
        <v>0</v>
      </c>
      <c r="T23" s="1843">
        <f>Inputs!Q66*'UMEME , Service-Co'!T11</f>
        <v>0</v>
      </c>
      <c r="U23" s="1865">
        <f>Inputs!R66*'UMEME , Service-Co'!U11</f>
        <v>0</v>
      </c>
      <c r="V23" s="1865">
        <f>Inputs!S66*'UMEME , Service-Co'!V11</f>
        <v>0</v>
      </c>
      <c r="W23" s="1865">
        <f>Inputs!T66*'UMEME , Service-Co'!W11</f>
        <v>0</v>
      </c>
      <c r="X23" s="1865">
        <f>Inputs!U66*'UMEME , Service-Co'!X11</f>
        <v>0</v>
      </c>
      <c r="Y23" s="1865">
        <f>Inputs!V66*'UMEME , Service-Co'!Y11</f>
        <v>0</v>
      </c>
      <c r="Z23" s="1865">
        <f>Inputs!W66*'UMEME , Service-Co'!Z11</f>
        <v>0</v>
      </c>
      <c r="AA23" s="1865">
        <f>Inputs!X66*'UMEME , Service-Co'!AA11</f>
        <v>0</v>
      </c>
      <c r="AB23" s="1865">
        <f>Inputs!Y66*'UMEME , Service-Co'!AB11</f>
        <v>0</v>
      </c>
      <c r="AC23" s="1865">
        <f>Inputs!Z66*'UMEME , Service-Co'!AC11</f>
        <v>0</v>
      </c>
      <c r="AD23" s="1865">
        <f>Inputs!AA66*'UMEME , Service-Co'!AD11</f>
        <v>0</v>
      </c>
      <c r="AE23" s="1844" t="str">
        <f>+IFERROR((T23/K23)^(1/(COUNT($K$5:$T$5)-1))-1,"na")</f>
        <v>na</v>
      </c>
      <c r="AF23" s="1844" t="str">
        <f>+IFERROR((AD23/U23)^(1/(COUNT($U$5:$AD$5)-1))-1,"na")</f>
        <v>na</v>
      </c>
    </row>
    <row r="24" spans="1:65" hidden="1">
      <c r="A24" s="2261"/>
      <c r="B24" s="2749"/>
      <c r="C24" s="1751" t="s">
        <v>95</v>
      </c>
      <c r="D24" s="1799"/>
      <c r="E24" s="1800"/>
      <c r="F24" s="2642" t="s">
        <v>96</v>
      </c>
      <c r="G24" s="1801"/>
      <c r="H24" s="1826">
        <f t="shared" ref="H24:AA24" si="20">+IFERROR(H23/G23-1,0)</f>
        <v>0</v>
      </c>
      <c r="I24" s="1827">
        <f t="shared" si="20"/>
        <v>0</v>
      </c>
      <c r="J24" s="1827">
        <f t="shared" si="20"/>
        <v>0</v>
      </c>
      <c r="K24" s="1827">
        <f t="shared" si="20"/>
        <v>0</v>
      </c>
      <c r="L24" s="1827">
        <f t="shared" si="20"/>
        <v>0</v>
      </c>
      <c r="M24" s="1828">
        <f t="shared" si="20"/>
        <v>0</v>
      </c>
      <c r="N24" s="1806">
        <f t="shared" si="20"/>
        <v>0</v>
      </c>
      <c r="O24" s="1806">
        <f t="shared" si="20"/>
        <v>0</v>
      </c>
      <c r="P24" s="1807">
        <f t="shared" si="20"/>
        <v>0</v>
      </c>
      <c r="Q24" s="1808">
        <f t="shared" si="20"/>
        <v>0</v>
      </c>
      <c r="R24" s="1808">
        <f t="shared" si="20"/>
        <v>0</v>
      </c>
      <c r="S24" s="1808">
        <f t="shared" si="20"/>
        <v>0</v>
      </c>
      <c r="T24" s="1808">
        <f t="shared" si="20"/>
        <v>0</v>
      </c>
      <c r="U24" s="1808">
        <f t="shared" si="20"/>
        <v>0</v>
      </c>
      <c r="V24" s="1808">
        <f t="shared" si="20"/>
        <v>0</v>
      </c>
      <c r="W24" s="1808">
        <f t="shared" si="20"/>
        <v>0</v>
      </c>
      <c r="X24" s="1808">
        <f t="shared" si="20"/>
        <v>0</v>
      </c>
      <c r="Y24" s="1808">
        <f t="shared" si="20"/>
        <v>0</v>
      </c>
      <c r="Z24" s="1808">
        <f t="shared" si="20"/>
        <v>0</v>
      </c>
      <c r="AA24" s="1808">
        <f t="shared" si="20"/>
        <v>0</v>
      </c>
      <c r="AB24" s="1808">
        <f>+IFERROR(AB23/AA23-1,0)</f>
        <v>0</v>
      </c>
      <c r="AC24" s="1808">
        <f>+IFERROR(AC23/AB23-1,0)</f>
        <v>0</v>
      </c>
      <c r="AD24" s="1808">
        <f>+IFERROR(AD23/AC23-1,0)</f>
        <v>0</v>
      </c>
      <c r="AE24" s="1846"/>
      <c r="AF24" s="1750"/>
      <c r="AT24" s="1886">
        <f>K5</f>
        <v>2021</v>
      </c>
      <c r="AU24" s="1886">
        <f t="shared" ref="AU24:BK24" si="21">L5</f>
        <v>2022</v>
      </c>
      <c r="AV24" s="1886">
        <f t="shared" si="21"/>
        <v>2023</v>
      </c>
      <c r="AW24" s="1886">
        <f t="shared" si="21"/>
        <v>2024</v>
      </c>
      <c r="AX24" s="1886">
        <f t="shared" si="21"/>
        <v>2025</v>
      </c>
      <c r="AY24" s="1886">
        <f t="shared" si="21"/>
        <v>2026</v>
      </c>
      <c r="AZ24" s="1886">
        <f t="shared" si="21"/>
        <v>2027</v>
      </c>
      <c r="BA24" s="1886">
        <f t="shared" si="21"/>
        <v>2028</v>
      </c>
      <c r="BB24" s="1886">
        <f t="shared" si="21"/>
        <v>2029</v>
      </c>
      <c r="BC24" s="1886">
        <f t="shared" si="21"/>
        <v>2030</v>
      </c>
      <c r="BD24" s="1886">
        <f t="shared" si="21"/>
        <v>2031</v>
      </c>
      <c r="BE24" s="1886">
        <f t="shared" si="21"/>
        <v>2032</v>
      </c>
      <c r="BF24" s="1886">
        <f t="shared" si="21"/>
        <v>2033</v>
      </c>
      <c r="BG24" s="1886">
        <f t="shared" si="21"/>
        <v>2034</v>
      </c>
      <c r="BH24" s="1886">
        <f t="shared" si="21"/>
        <v>2035</v>
      </c>
      <c r="BI24" s="1886">
        <f t="shared" si="21"/>
        <v>2036</v>
      </c>
      <c r="BJ24" s="1886">
        <f t="shared" si="21"/>
        <v>2037</v>
      </c>
      <c r="BK24" s="1886">
        <f t="shared" si="21"/>
        <v>2038</v>
      </c>
      <c r="BL24" s="1886">
        <f>AC5</f>
        <v>2039</v>
      </c>
      <c r="BM24" s="1886">
        <f>AD5</f>
        <v>2040</v>
      </c>
    </row>
    <row r="25" spans="1:65">
      <c r="B25" s="2741" t="s">
        <v>107</v>
      </c>
      <c r="C25" s="1834" t="s">
        <v>108</v>
      </c>
      <c r="D25" s="1835"/>
      <c r="E25" s="1890"/>
      <c r="F25" s="2644" t="s">
        <v>94</v>
      </c>
      <c r="G25" s="1890"/>
      <c r="H25" s="1837">
        <f>'Historic UMEME'!C11</f>
        <v>-244.38210075026794</v>
      </c>
      <c r="I25" s="1838">
        <f>'Historic UMEME'!D11</f>
        <v>-318.8182798598005</v>
      </c>
      <c r="J25" s="1838">
        <f>'Historic UMEME'!E11</f>
        <v>-317.36090225563908</v>
      </c>
      <c r="K25" s="1838">
        <f>Tabla119311121317431373874[[#Totals],[2021]]</f>
        <v>-297.52710682460236</v>
      </c>
      <c r="L25" s="1838">
        <f>Tabla119311121317431373874[[#Totals],[2022]]</f>
        <v>-287.44851407381486</v>
      </c>
      <c r="M25" s="1839">
        <f>Tabla119311121317431373874[[#Totals],[2023]]</f>
        <v>-307.21761030044775</v>
      </c>
      <c r="N25" s="1893">
        <f>Tabla119311121317431373874[[#Totals],[2024]]</f>
        <v>-330.09307021392806</v>
      </c>
      <c r="O25" s="1893">
        <f>Tabla119311121317431373874[[#Totals],[2025]]</f>
        <v>-357.98877176497228</v>
      </c>
      <c r="P25" s="1894">
        <f>Tabla119311121317431373874[[#Totals],[2026]]</f>
        <v>-408.23857680231458</v>
      </c>
      <c r="Q25" s="1895">
        <f>Tabla119311121317431373874[[#Totals],[2027]]</f>
        <v>-471.88685356496273</v>
      </c>
      <c r="R25" s="1895">
        <f>Tabla119311121317431373874[[#Totals],[2028]]</f>
        <v>-532.17813479353845</v>
      </c>
      <c r="S25" s="1895">
        <f>Tabla119311121317431373874[[#Totals],[2029]]</f>
        <v>-599.19515001957939</v>
      </c>
      <c r="T25" s="1895">
        <f>Tabla119311121317431373874[[#Totals],[2030]]</f>
        <v>-673.17539605140018</v>
      </c>
      <c r="U25" s="1895">
        <f>Tabla119311121317431373874[[#Totals],[2031]]</f>
        <v>-752.79723852446955</v>
      </c>
      <c r="V25" s="1895">
        <f>Tabla119311121317431373874[[#Totals],[2032]]</f>
        <v>-839.07307164004328</v>
      </c>
      <c r="W25" s="1895">
        <f>Tabla119311121317431373874[[#Totals],[2033]]</f>
        <v>-935.23671916149362</v>
      </c>
      <c r="X25" s="1895">
        <f>Tabla119311121317431373874[[#Totals],[2034]]</f>
        <v>-1042.4213938344349</v>
      </c>
      <c r="Y25" s="1895">
        <f>Tabla119311121317431373874[[#Totals],[2035]]</f>
        <v>-1161.8901825176176</v>
      </c>
      <c r="Z25" s="1895">
        <f>Tabla119311121317431373874[[#Totals],[2036]]</f>
        <v>-1295.0509306654142</v>
      </c>
      <c r="AA25" s="1895">
        <f>Tabla119311121317431373874[[#Totals],[2037]]</f>
        <v>-1443.4728326761851</v>
      </c>
      <c r="AB25" s="1895">
        <f>Tabla119311121317431373874[[#Totals],[2038]]</f>
        <v>-1608.9049236107044</v>
      </c>
      <c r="AC25" s="1895">
        <f>Tabla119311121317431373874[[#Totals],[2039]]</f>
        <v>-1793.2966901909563</v>
      </c>
      <c r="AD25" s="1895">
        <f>Tabla119311121317431373874[[#Totals],[2040]]</f>
        <v>-1998.8210439636707</v>
      </c>
      <c r="AE25" s="1844">
        <f>+IFERROR((T25/K25)^(1/(COUNT($K$5:$T$5)-1))-1,"na")</f>
        <v>9.4964876402353182E-2</v>
      </c>
      <c r="AF25" s="1844">
        <f>+IFERROR((AD25/U25)^(1/(COUNT($U$5:$AD$5)-1))-1,"na")</f>
        <v>0.1146069999999999</v>
      </c>
      <c r="AQ25" s="1037" t="str">
        <f>C25</f>
        <v>Upstream Cost of Energy</v>
      </c>
      <c r="AT25" s="1833">
        <f>-K25</f>
        <v>297.52710682460236</v>
      </c>
      <c r="AU25" s="1833">
        <f t="shared" ref="AU25:BM25" si="22">-L25</f>
        <v>287.44851407381486</v>
      </c>
      <c r="AV25" s="1833">
        <f t="shared" si="22"/>
        <v>307.21761030044775</v>
      </c>
      <c r="AW25" s="1833">
        <f t="shared" si="22"/>
        <v>330.09307021392806</v>
      </c>
      <c r="AX25" s="1833">
        <f t="shared" si="22"/>
        <v>357.98877176497228</v>
      </c>
      <c r="AY25" s="1833">
        <f t="shared" si="22"/>
        <v>408.23857680231458</v>
      </c>
      <c r="AZ25" s="1833">
        <f t="shared" si="22"/>
        <v>471.88685356496273</v>
      </c>
      <c r="BA25" s="1833">
        <f t="shared" si="22"/>
        <v>532.17813479353845</v>
      </c>
      <c r="BB25" s="1833">
        <f t="shared" si="22"/>
        <v>599.19515001957939</v>
      </c>
      <c r="BC25" s="1833">
        <f t="shared" si="22"/>
        <v>673.17539605140018</v>
      </c>
      <c r="BD25" s="1833">
        <f t="shared" si="22"/>
        <v>752.79723852446955</v>
      </c>
      <c r="BE25" s="1833">
        <f t="shared" si="22"/>
        <v>839.07307164004328</v>
      </c>
      <c r="BF25" s="1833">
        <f t="shared" si="22"/>
        <v>935.23671916149362</v>
      </c>
      <c r="BG25" s="1833">
        <f t="shared" si="22"/>
        <v>1042.4213938344349</v>
      </c>
      <c r="BH25" s="1833">
        <f t="shared" si="22"/>
        <v>1161.8901825176176</v>
      </c>
      <c r="BI25" s="1833">
        <f t="shared" si="22"/>
        <v>1295.0509306654142</v>
      </c>
      <c r="BJ25" s="1833">
        <f t="shared" si="22"/>
        <v>1443.4728326761851</v>
      </c>
      <c r="BK25" s="1833">
        <f t="shared" si="22"/>
        <v>1608.9049236107044</v>
      </c>
      <c r="BL25" s="1833">
        <f t="shared" si="22"/>
        <v>1793.2966901909563</v>
      </c>
      <c r="BM25" s="1833">
        <f t="shared" si="22"/>
        <v>1998.8210439636707</v>
      </c>
    </row>
    <row r="26" spans="1:65">
      <c r="B26" s="2742"/>
      <c r="C26" s="1751" t="s">
        <v>109</v>
      </c>
      <c r="D26" s="1799"/>
      <c r="E26" s="1800"/>
      <c r="F26" s="2645" t="s">
        <v>96</v>
      </c>
      <c r="G26" s="1896"/>
      <c r="H26" s="1875">
        <f t="shared" ref="H26:AD26" si="23">+IFERROR(H25/G25-1,0)</f>
        <v>0</v>
      </c>
      <c r="I26" s="1876">
        <f t="shared" si="23"/>
        <v>0.30458932499969915</v>
      </c>
      <c r="J26" s="1876">
        <f t="shared" si="23"/>
        <v>-4.5711858328898458E-3</v>
      </c>
      <c r="K26" s="1876">
        <f t="shared" si="23"/>
        <v>-6.2496026731926446E-2</v>
      </c>
      <c r="L26" s="1876">
        <f t="shared" si="23"/>
        <v>-3.3874536200592331E-2</v>
      </c>
      <c r="M26" s="1877">
        <f t="shared" si="23"/>
        <v>6.8774390051487E-2</v>
      </c>
      <c r="N26" s="1879">
        <f t="shared" si="23"/>
        <v>7.4460119298203509E-2</v>
      </c>
      <c r="O26" s="1879">
        <f t="shared" si="23"/>
        <v>8.4508594903144996E-2</v>
      </c>
      <c r="P26" s="1880">
        <f t="shared" si="23"/>
        <v>0.14036698634317069</v>
      </c>
      <c r="Q26" s="1881">
        <f t="shared" si="23"/>
        <v>0.15590951071110859</v>
      </c>
      <c r="R26" s="1881">
        <f t="shared" si="23"/>
        <v>0.12776639309422011</v>
      </c>
      <c r="S26" s="1881">
        <f t="shared" si="23"/>
        <v>0.12592966686246987</v>
      </c>
      <c r="T26" s="1881">
        <f t="shared" si="23"/>
        <v>0.12346602943866181</v>
      </c>
      <c r="U26" s="1881">
        <f t="shared" si="23"/>
        <v>0.11827800442514969</v>
      </c>
      <c r="V26" s="1881">
        <f t="shared" si="23"/>
        <v>0.1146069999999999</v>
      </c>
      <c r="W26" s="1881">
        <f t="shared" si="23"/>
        <v>0.1146069999999999</v>
      </c>
      <c r="X26" s="1881">
        <f t="shared" si="23"/>
        <v>0.1146069999999999</v>
      </c>
      <c r="Y26" s="1881">
        <f t="shared" si="23"/>
        <v>0.11460699999999968</v>
      </c>
      <c r="Z26" s="1881">
        <f t="shared" si="23"/>
        <v>0.1146069999999999</v>
      </c>
      <c r="AA26" s="1808">
        <f t="shared" si="23"/>
        <v>0.1146069999999999</v>
      </c>
      <c r="AB26" s="1808">
        <f t="shared" si="23"/>
        <v>0.11460699999999968</v>
      </c>
      <c r="AC26" s="1808">
        <f t="shared" si="23"/>
        <v>0.1146069999999999</v>
      </c>
      <c r="AD26" s="1881">
        <f t="shared" si="23"/>
        <v>0.11460699999999968</v>
      </c>
      <c r="AE26" s="1897"/>
      <c r="AF26" s="1898"/>
      <c r="AQ26" s="1037" t="str">
        <f>C28</f>
        <v>Distribution costs (O&amp;M)</v>
      </c>
      <c r="AT26" s="1833">
        <f>-K28</f>
        <v>11.998535131881908</v>
      </c>
      <c r="AU26" s="1833">
        <f t="shared" ref="AU26:BM26" si="24">-L28</f>
        <v>11.712459314133884</v>
      </c>
      <c r="AV26" s="1833">
        <f t="shared" si="24"/>
        <v>11.71036953087831</v>
      </c>
      <c r="AW26" s="1833">
        <f t="shared" si="24"/>
        <v>11.708279747622736</v>
      </c>
      <c r="AX26" s="1833">
        <f t="shared" si="24"/>
        <v>16.199777089151226</v>
      </c>
      <c r="AY26" s="1833">
        <f t="shared" si="24"/>
        <v>19.33413843509787</v>
      </c>
      <c r="AZ26" s="1833">
        <f t="shared" si="24"/>
        <v>22.470349197048289</v>
      </c>
      <c r="BA26" s="1833">
        <f t="shared" si="24"/>
        <v>31.459132495368401</v>
      </c>
      <c r="BB26" s="1833">
        <f t="shared" si="24"/>
        <v>40.447915793688509</v>
      </c>
      <c r="BC26" s="1833">
        <f t="shared" si="24"/>
        <v>49.43669909200861</v>
      </c>
      <c r="BD26" s="1833">
        <f t="shared" si="24"/>
        <v>58.575804468963128</v>
      </c>
      <c r="BE26" s="1833">
        <f t="shared" si="24"/>
        <v>67.870192553146978</v>
      </c>
      <c r="BF26" s="1833">
        <f t="shared" si="24"/>
        <v>77.174665595264344</v>
      </c>
      <c r="BG26" s="1833">
        <f t="shared" si="24"/>
        <v>86.489556398927022</v>
      </c>
      <c r="BH26" s="1833">
        <f t="shared" si="24"/>
        <v>95.815208750265995</v>
      </c>
      <c r="BI26" s="1833">
        <f t="shared" si="24"/>
        <v>105.1519777803546</v>
      </c>
      <c r="BJ26" s="1833">
        <f t="shared" si="24"/>
        <v>114.50023033959155</v>
      </c>
      <c r="BK26" s="1833">
        <f t="shared" si="24"/>
        <v>123.86034538443877</v>
      </c>
      <c r="BL26" s="1833">
        <f t="shared" si="24"/>
        <v>133.23271437692136</v>
      </c>
      <c r="BM26" s="1833">
        <f t="shared" si="24"/>
        <v>142.61774169731135</v>
      </c>
    </row>
    <row r="27" spans="1:65">
      <c r="B27" s="2742"/>
      <c r="C27" s="1751" t="s">
        <v>105</v>
      </c>
      <c r="D27" s="1799"/>
      <c r="E27" s="1800"/>
      <c r="F27" s="2645" t="s">
        <v>96</v>
      </c>
      <c r="G27" s="1899"/>
      <c r="H27" s="1803">
        <f>IFERROR(H25/H7,0)</f>
        <v>-0.61077849925530658</v>
      </c>
      <c r="I27" s="1876">
        <f>IFERROR(I25/I7,0)</f>
        <v>-0.66559664347063507</v>
      </c>
      <c r="J27" s="1876">
        <f>IFERROR(J25/J7,0)</f>
        <v>-0.71159852147195313</v>
      </c>
      <c r="K27" s="1876">
        <f>IFERROR(-K25/K7,0)</f>
        <v>0.687536416819994</v>
      </c>
      <c r="L27" s="1876">
        <f t="shared" ref="L27:AD27" si="25">IFERROR(-L25/L7,0)</f>
        <v>0.65706900352731046</v>
      </c>
      <c r="M27" s="1877">
        <f t="shared" si="25"/>
        <v>0.65176530168447644</v>
      </c>
      <c r="N27" s="1879">
        <f t="shared" si="25"/>
        <v>0.65003856327842946</v>
      </c>
      <c r="O27" s="1879">
        <f t="shared" si="25"/>
        <v>0.69382764009636855</v>
      </c>
      <c r="P27" s="1880">
        <f t="shared" si="25"/>
        <v>0.72066765862330606</v>
      </c>
      <c r="Q27" s="1881">
        <f t="shared" si="25"/>
        <v>0.68126064051573765</v>
      </c>
      <c r="R27" s="1881">
        <f t="shared" si="25"/>
        <v>0.64061758844967276</v>
      </c>
      <c r="S27" s="1881">
        <f t="shared" si="25"/>
        <v>0.60393322272793104</v>
      </c>
      <c r="T27" s="1881">
        <f t="shared" si="25"/>
        <v>0.57124391443314504</v>
      </c>
      <c r="U27" s="1881">
        <f t="shared" si="25"/>
        <v>0.55036557384674722</v>
      </c>
      <c r="V27" s="1881">
        <f t="shared" si="25"/>
        <v>0.53791635159962503</v>
      </c>
      <c r="W27" s="1881">
        <f t="shared" si="25"/>
        <v>0.52583152181058812</v>
      </c>
      <c r="X27" s="1881">
        <f t="shared" si="25"/>
        <v>0.5140929168674484</v>
      </c>
      <c r="Y27" s="1881">
        <f t="shared" si="25"/>
        <v>0.50268383952394169</v>
      </c>
      <c r="Z27" s="1881">
        <f t="shared" si="25"/>
        <v>0.49158891266473542</v>
      </c>
      <c r="AA27" s="1808">
        <f t="shared" si="25"/>
        <v>0.48079394645471907</v>
      </c>
      <c r="AB27" s="1808">
        <f t="shared" si="25"/>
        <v>0.4702858206292817</v>
      </c>
      <c r="AC27" s="1808">
        <f t="shared" si="25"/>
        <v>0.46005238000536236</v>
      </c>
      <c r="AD27" s="1881">
        <f t="shared" si="25"/>
        <v>0.45008234156450749</v>
      </c>
      <c r="AE27" s="1897"/>
      <c r="AF27" s="1898"/>
      <c r="AQ27" s="1037" t="str">
        <f>C34</f>
        <v>Provisions for bad debt</v>
      </c>
      <c r="AT27" s="1833">
        <f>-K34</f>
        <v>2.1637188921623252</v>
      </c>
      <c r="AU27" s="1833">
        <f t="shared" ref="AU27:BM27" si="26">-L34</f>
        <v>2.187354087095263</v>
      </c>
      <c r="AV27" s="1833">
        <f t="shared" si="26"/>
        <v>2.3568116429829038</v>
      </c>
      <c r="AW27" s="1833">
        <f t="shared" si="26"/>
        <v>2.5390268274940797</v>
      </c>
      <c r="AX27" s="1833">
        <f t="shared" si="26"/>
        <v>2.5798105399436793</v>
      </c>
      <c r="AY27" s="1833">
        <f t="shared" si="26"/>
        <v>2.8323636555452909</v>
      </c>
      <c r="AZ27" s="1833">
        <f t="shared" si="26"/>
        <v>3.4633356567299134</v>
      </c>
      <c r="BA27" s="1833">
        <f t="shared" si="26"/>
        <v>4.1536334967124198</v>
      </c>
      <c r="BB27" s="1833">
        <f t="shared" si="26"/>
        <v>4.9607732069536592</v>
      </c>
      <c r="BC27" s="1833">
        <f t="shared" si="26"/>
        <v>5.8921887747320989</v>
      </c>
      <c r="BD27" s="1833">
        <f t="shared" si="26"/>
        <v>6.8390654711816214</v>
      </c>
      <c r="BE27" s="1833">
        <f t="shared" si="26"/>
        <v>7.7992895098360133</v>
      </c>
      <c r="BF27" s="1833">
        <f t="shared" si="26"/>
        <v>8.8929312942404675</v>
      </c>
      <c r="BG27" s="1833">
        <f t="shared" si="26"/>
        <v>10.138453182610261</v>
      </c>
      <c r="BH27" s="1833">
        <f t="shared" si="26"/>
        <v>11.556868265528154</v>
      </c>
      <c r="BI27" s="1833">
        <f t="shared" si="26"/>
        <v>13.172092548277645</v>
      </c>
      <c r="BJ27" s="1833">
        <f t="shared" si="26"/>
        <v>15.01134574717582</v>
      </c>
      <c r="BK27" s="1833">
        <f t="shared" si="26"/>
        <v>17.105607409743456</v>
      </c>
      <c r="BL27" s="1833">
        <f t="shared" si="26"/>
        <v>19.490135994623632</v>
      </c>
      <c r="BM27" s="1833">
        <f t="shared" si="26"/>
        <v>22.205059601046269</v>
      </c>
    </row>
    <row r="28" spans="1:65">
      <c r="B28" s="2742"/>
      <c r="C28" s="1869" t="s">
        <v>110</v>
      </c>
      <c r="D28" s="1747"/>
      <c r="F28" s="2644" t="s">
        <v>94</v>
      </c>
      <c r="G28" s="1900"/>
      <c r="H28" s="1837">
        <f>'Historic UMEME'!C12</f>
        <v>-12.243569131832798</v>
      </c>
      <c r="I28" s="1838">
        <f>'Historic UMEME'!D12</f>
        <v>-8.33405230520356</v>
      </c>
      <c r="J28" s="1838">
        <f>'Historic UMEME'!E12</f>
        <v>-12.283566058002148</v>
      </c>
      <c r="K28" s="1838">
        <f>-'OPEX - Umeme , Service-Co'!F54</f>
        <v>-11.998535131881908</v>
      </c>
      <c r="L28" s="1838">
        <f>-'OPEX - Umeme , Service-Co'!G54</f>
        <v>-11.712459314133884</v>
      </c>
      <c r="M28" s="1839">
        <f>-'OPEX - Umeme , Service-Co'!H54</f>
        <v>-11.71036953087831</v>
      </c>
      <c r="N28" s="1841">
        <f>-'OPEX - Umeme , Service-Co'!I54</f>
        <v>-11.708279747622736</v>
      </c>
      <c r="O28" s="1841">
        <f>-'OPEX - Umeme , Service-Co'!J54</f>
        <v>-16.199777089151226</v>
      </c>
      <c r="P28" s="1842">
        <f>-'OPEX - Umeme , Service-Co'!K54</f>
        <v>-19.33413843509787</v>
      </c>
      <c r="Q28" s="1843">
        <f>-'OPEX - Umeme , Service-Co'!L54</f>
        <v>-22.470349197048289</v>
      </c>
      <c r="R28" s="1843">
        <f>-'OPEX - Umeme , Service-Co'!M54</f>
        <v>-31.459132495368401</v>
      </c>
      <c r="S28" s="1843">
        <f>-'OPEX - Umeme , Service-Co'!N54</f>
        <v>-40.447915793688509</v>
      </c>
      <c r="T28" s="1843">
        <f>-'OPEX - Umeme , Service-Co'!O54</f>
        <v>-49.43669909200861</v>
      </c>
      <c r="U28" s="1843">
        <f>-'OPEX - Umeme , Service-Co'!P54</f>
        <v>-58.575804468963128</v>
      </c>
      <c r="V28" s="1843">
        <f>-'OPEX - Umeme , Service-Co'!Q54</f>
        <v>-67.870192553146978</v>
      </c>
      <c r="W28" s="1843">
        <f>-'OPEX - Umeme , Service-Co'!R54</f>
        <v>-77.174665595264344</v>
      </c>
      <c r="X28" s="1843">
        <f>-'OPEX - Umeme , Service-Co'!S54</f>
        <v>-86.489556398927022</v>
      </c>
      <c r="Y28" s="1843">
        <f>-'OPEX - Umeme , Service-Co'!T54</f>
        <v>-95.815208750265995</v>
      </c>
      <c r="Z28" s="1843">
        <f>-'OPEX - Umeme , Service-Co'!U54</f>
        <v>-105.1519777803546</v>
      </c>
      <c r="AA28" s="1843">
        <f>-'OPEX - Umeme , Service-Co'!V54</f>
        <v>-114.50023033959155</v>
      </c>
      <c r="AB28" s="1843">
        <f>-'OPEX - Umeme , Service-Co'!W54</f>
        <v>-123.86034538443877</v>
      </c>
      <c r="AC28" s="1843">
        <f>-'OPEX - Umeme , Service-Co'!X54</f>
        <v>-133.23271437692136</v>
      </c>
      <c r="AD28" s="1843">
        <f>-'OPEX - Umeme , Service-Co'!Y54</f>
        <v>-142.61774169731135</v>
      </c>
      <c r="AE28" s="1844">
        <f>+IFERROR((T28/K28)^(1/(COUNT($K$5:$T$5)-1))-1,"na")</f>
        <v>0.17037377533279208</v>
      </c>
      <c r="AF28" s="1844">
        <f>+IFERROR((AD28/U28)^(1/(COUNT($U$5:$AD$5)-1))-1,"na")</f>
        <v>0.10392476705850284</v>
      </c>
      <c r="AQ28" s="1037" t="str">
        <f>C40</f>
        <v>Administrative Expenses (Customers/Billing)</v>
      </c>
      <c r="AT28" s="1833">
        <f>-K40</f>
        <v>48.320354457572499</v>
      </c>
      <c r="AU28" s="1833">
        <f t="shared" ref="AU28:BM28" si="27">-L40</f>
        <v>50.253168635875404</v>
      </c>
      <c r="AV28" s="1833">
        <f t="shared" si="27"/>
        <v>53.507685245101953</v>
      </c>
      <c r="AW28" s="1833">
        <f t="shared" si="27"/>
        <v>56.037772740573594</v>
      </c>
      <c r="AX28" s="1833">
        <f t="shared" si="27"/>
        <v>58.385295110610912</v>
      </c>
      <c r="AY28" s="1833">
        <f t="shared" si="27"/>
        <v>71.069859707393206</v>
      </c>
      <c r="AZ28" s="1833">
        <f t="shared" si="27"/>
        <v>88.574988692137453</v>
      </c>
      <c r="BA28" s="1833">
        <f t="shared" si="27"/>
        <v>100.72648287938176</v>
      </c>
      <c r="BB28" s="1833">
        <f t="shared" si="27"/>
        <v>113.34927825247711</v>
      </c>
      <c r="BC28" s="1833">
        <f t="shared" si="27"/>
        <v>126.45781065229262</v>
      </c>
      <c r="BD28" s="1833">
        <f t="shared" si="27"/>
        <v>135.71037805823133</v>
      </c>
      <c r="BE28" s="1833">
        <f t="shared" si="27"/>
        <v>140.97890967456306</v>
      </c>
      <c r="BF28" s="1833">
        <f t="shared" si="27"/>
        <v>146.49036169267987</v>
      </c>
      <c r="BG28" s="1833">
        <f t="shared" si="27"/>
        <v>136.97786645125615</v>
      </c>
      <c r="BH28" s="1833">
        <f t="shared" si="27"/>
        <v>143.01282258746369</v>
      </c>
      <c r="BI28" s="1833">
        <f t="shared" si="27"/>
        <v>164.60891119113074</v>
      </c>
      <c r="BJ28" s="1833">
        <f t="shared" si="27"/>
        <v>171.22213312330365</v>
      </c>
      <c r="BK28" s="1833">
        <f t="shared" si="27"/>
        <v>178.14686760441316</v>
      </c>
      <c r="BL28" s="1833">
        <f t="shared" si="27"/>
        <v>185.39909831793616</v>
      </c>
      <c r="BM28" s="1833">
        <f t="shared" si="27"/>
        <v>192.99566101163023</v>
      </c>
    </row>
    <row r="29" spans="1:65">
      <c r="B29" s="2742"/>
      <c r="C29" s="1751" t="s">
        <v>95</v>
      </c>
      <c r="D29" s="1799"/>
      <c r="E29" s="1800"/>
      <c r="F29" s="2645" t="s">
        <v>96</v>
      </c>
      <c r="G29" s="1901"/>
      <c r="H29" s="1876">
        <f t="shared" ref="H29:AD29" si="28">+IFERROR(H28/G28-1,0)</f>
        <v>0</v>
      </c>
      <c r="I29" s="1876">
        <f t="shared" si="28"/>
        <v>-0.31931185951853269</v>
      </c>
      <c r="J29" s="1876">
        <f t="shared" si="28"/>
        <v>0.47390076377761825</v>
      </c>
      <c r="K29" s="1876">
        <f t="shared" si="28"/>
        <v>-2.3204249057182769E-2</v>
      </c>
      <c r="L29" s="1876">
        <f t="shared" si="28"/>
        <v>-2.3842561996412215E-2</v>
      </c>
      <c r="M29" s="1877">
        <f t="shared" si="28"/>
        <v>-1.7842395004541434E-4</v>
      </c>
      <c r="N29" s="1879">
        <f t="shared" si="28"/>
        <v>-1.7845579083253238E-4</v>
      </c>
      <c r="O29" s="1879">
        <f t="shared" si="28"/>
        <v>0.38361718701164871</v>
      </c>
      <c r="P29" s="1880">
        <f t="shared" si="28"/>
        <v>0.19348175772404197</v>
      </c>
      <c r="Q29" s="1881">
        <f t="shared" si="28"/>
        <v>0.16221104304586742</v>
      </c>
      <c r="R29" s="1881">
        <f t="shared" si="28"/>
        <v>0.40002864305735319</v>
      </c>
      <c r="S29" s="1881">
        <f t="shared" si="28"/>
        <v>0.28572889922007505</v>
      </c>
      <c r="T29" s="1881">
        <f t="shared" si="28"/>
        <v>0.22223106239067847</v>
      </c>
      <c r="U29" s="1881">
        <f t="shared" si="28"/>
        <v>0.18486479770717223</v>
      </c>
      <c r="V29" s="1881">
        <f t="shared" si="28"/>
        <v>0.15867282009090555</v>
      </c>
      <c r="W29" s="1881">
        <f t="shared" si="28"/>
        <v>0.13709218571659898</v>
      </c>
      <c r="X29" s="1881">
        <f t="shared" si="28"/>
        <v>0.12069881653279579</v>
      </c>
      <c r="Y29" s="1881">
        <f t="shared" si="28"/>
        <v>0.10782402800547453</v>
      </c>
      <c r="Z29" s="1881">
        <f t="shared" si="28"/>
        <v>9.7445584598412571E-2</v>
      </c>
      <c r="AA29" s="1881">
        <f t="shared" si="28"/>
        <v>8.8902298906483157E-2</v>
      </c>
      <c r="AB29" s="1881">
        <f t="shared" si="28"/>
        <v>8.1747565197785477E-2</v>
      </c>
      <c r="AC29" s="1881">
        <f t="shared" si="28"/>
        <v>7.5668842706618999E-2</v>
      </c>
      <c r="AD29" s="1881">
        <f t="shared" si="28"/>
        <v>7.0440862548512673E-2</v>
      </c>
      <c r="AE29" s="1846"/>
      <c r="AF29" s="1750"/>
      <c r="AQ29" s="1037" t="str">
        <f>C31</f>
        <v>ROI Adjustment Payment</v>
      </c>
      <c r="AT29" s="2316">
        <f>-K31</f>
        <v>0</v>
      </c>
      <c r="AU29" s="2316">
        <f t="shared" ref="AU29:BM29" si="29">-L31</f>
        <v>0</v>
      </c>
      <c r="AV29" s="2316">
        <f t="shared" si="29"/>
        <v>5.8444481717565964</v>
      </c>
      <c r="AW29" s="2316">
        <f t="shared" si="29"/>
        <v>17.965555345030225</v>
      </c>
      <c r="AX29" s="2316">
        <f t="shared" si="29"/>
        <v>-12.311503513829166</v>
      </c>
      <c r="AY29" s="2316">
        <f t="shared" si="29"/>
        <v>70.171935817703172</v>
      </c>
      <c r="AZ29" s="2316">
        <f t="shared" si="29"/>
        <v>107.31626588819347</v>
      </c>
      <c r="BA29" s="2316">
        <f t="shared" si="29"/>
        <v>164.82303050740609</v>
      </c>
      <c r="BB29" s="2316">
        <f t="shared" si="29"/>
        <v>238.55932629358244</v>
      </c>
      <c r="BC29" s="2316">
        <f t="shared" si="29"/>
        <v>329.75876481239004</v>
      </c>
      <c r="BD29" s="2316">
        <f t="shared" si="29"/>
        <v>402.65462859057857</v>
      </c>
      <c r="BE29" s="2316">
        <f t="shared" si="29"/>
        <v>492.9004594667133</v>
      </c>
      <c r="BF29" s="2316">
        <f t="shared" si="29"/>
        <v>599.55560198151511</v>
      </c>
      <c r="BG29" s="2316">
        <f t="shared" si="29"/>
        <v>740.42738753192361</v>
      </c>
      <c r="BH29" s="2316">
        <f t="shared" si="29"/>
        <v>887.86259186185498</v>
      </c>
      <c r="BI29" s="2316">
        <f t="shared" si="29"/>
        <v>1045.1986183474517</v>
      </c>
      <c r="BJ29" s="2316">
        <f t="shared" si="29"/>
        <v>1246.8266284260076</v>
      </c>
      <c r="BK29" s="2316">
        <f t="shared" si="29"/>
        <v>1481.867758816491</v>
      </c>
      <c r="BL29" s="2316">
        <f t="shared" si="29"/>
        <v>1755.3725809213888</v>
      </c>
      <c r="BM29" s="2316">
        <f t="shared" si="29"/>
        <v>2073.1364348126949</v>
      </c>
    </row>
    <row r="30" spans="1:65">
      <c r="B30" s="2742"/>
      <c r="C30" s="1751" t="s">
        <v>105</v>
      </c>
      <c r="D30" s="1799"/>
      <c r="E30" s="1800"/>
      <c r="F30" s="2645" t="s">
        <v>96</v>
      </c>
      <c r="G30" s="1899"/>
      <c r="H30" s="1803">
        <f>IFERROR(H29/H7,0)</f>
        <v>0</v>
      </c>
      <c r="I30" s="1876">
        <f>IFERROR(I29/I7,0)</f>
        <v>-6.6662708929162752E-4</v>
      </c>
      <c r="J30" s="1876">
        <f>IFERROR(J29/J7,0)</f>
        <v>1.0625980718851778E-3</v>
      </c>
      <c r="K30" s="1876">
        <f>IFERROR(-K28/K7,0)</f>
        <v>2.7726649647845669E-2</v>
      </c>
      <c r="L30" s="1876">
        <f t="shared" ref="L30:AD30" si="30">IFERROR(-L28/L7,0)</f>
        <v>2.6773121423810397E-2</v>
      </c>
      <c r="M30" s="1877">
        <f t="shared" si="30"/>
        <v>2.4843668703318729E-2</v>
      </c>
      <c r="N30" s="1879">
        <f t="shared" si="30"/>
        <v>2.3056628667406306E-2</v>
      </c>
      <c r="O30" s="1879">
        <f t="shared" si="30"/>
        <v>3.1397222467167855E-2</v>
      </c>
      <c r="P30" s="1880">
        <f>IFERROR(-P28/P7,0)</f>
        <v>3.413074870743537E-2</v>
      </c>
      <c r="Q30" s="1881">
        <f t="shared" si="30"/>
        <v>3.244032837733208E-2</v>
      </c>
      <c r="R30" s="1881">
        <f t="shared" si="30"/>
        <v>3.7869413033514092E-2</v>
      </c>
      <c r="S30" s="1881">
        <f t="shared" si="30"/>
        <v>4.0767753439112576E-2</v>
      </c>
      <c r="T30" s="1881">
        <f t="shared" si="30"/>
        <v>4.1951048228471226E-2</v>
      </c>
      <c r="U30" s="1881">
        <f t="shared" si="30"/>
        <v>4.2824421491349372E-2</v>
      </c>
      <c r="V30" s="1881">
        <f t="shared" si="30"/>
        <v>4.3510496993061365E-2</v>
      </c>
      <c r="W30" s="1881">
        <f t="shared" si="30"/>
        <v>4.3391016438666705E-2</v>
      </c>
      <c r="X30" s="1881">
        <f t="shared" si="30"/>
        <v>4.265421699006125E-2</v>
      </c>
      <c r="Y30" s="1881">
        <f t="shared" si="30"/>
        <v>4.1453794639186019E-2</v>
      </c>
      <c r="Z30" s="1881">
        <f t="shared" si="30"/>
        <v>3.9914682270473442E-2</v>
      </c>
      <c r="AA30" s="1881">
        <f t="shared" si="30"/>
        <v>3.8137896584366268E-2</v>
      </c>
      <c r="AB30" s="1881">
        <f t="shared" si="30"/>
        <v>3.6204603092283995E-2</v>
      </c>
      <c r="AC30" s="1881">
        <f t="shared" si="30"/>
        <v>3.417952404582341E-2</v>
      </c>
      <c r="AD30" s="1881">
        <f t="shared" si="30"/>
        <v>3.2113793941492372E-2</v>
      </c>
      <c r="AE30" s="1846"/>
      <c r="AF30" s="1750"/>
    </row>
    <row r="31" spans="1:65">
      <c r="B31" s="2742"/>
      <c r="C31" s="2317" t="s">
        <v>872</v>
      </c>
      <c r="D31" s="1799"/>
      <c r="F31" s="2644" t="s">
        <v>94</v>
      </c>
      <c r="G31" s="1899"/>
      <c r="H31" s="1837">
        <v>0</v>
      </c>
      <c r="I31" s="1838">
        <v>0</v>
      </c>
      <c r="J31" s="1838">
        <v>0</v>
      </c>
      <c r="K31" s="1838">
        <v>0</v>
      </c>
      <c r="L31" s="1838">
        <v>0</v>
      </c>
      <c r="M31" s="1839">
        <f>'RR - Umeme , Service-Co'!F45-'RR - Umeme , Service-Co'!F46</f>
        <v>-5.8444481717565964</v>
      </c>
      <c r="N31" s="1841">
        <f>'RR - Umeme , Service-Co'!G45-'RR - Umeme , Service-Co'!G46</f>
        <v>-17.965555345030225</v>
      </c>
      <c r="O31" s="1841">
        <f>'RR - Umeme , Service-Co'!H45-'RR - Umeme , Service-Co'!H46</f>
        <v>12.311503513829166</v>
      </c>
      <c r="P31" s="1842">
        <f>'RR - Umeme , Service-Co'!I45-'RR - Umeme , Service-Co'!I46</f>
        <v>-70.171935817703172</v>
      </c>
      <c r="Q31" s="1843">
        <f>'RR - Umeme , Service-Co'!J45-'RR - Umeme , Service-Co'!J46</f>
        <v>-107.31626588819347</v>
      </c>
      <c r="R31" s="1843">
        <f>'RR - Umeme , Service-Co'!K45-'RR - Umeme , Service-Co'!K46</f>
        <v>-164.82303050740609</v>
      </c>
      <c r="S31" s="1843">
        <f>'RR - Umeme , Service-Co'!L45-'RR - Umeme , Service-Co'!L46</f>
        <v>-238.55932629358244</v>
      </c>
      <c r="T31" s="1843">
        <f>'RR - Umeme , Service-Co'!M45-'RR - Umeme , Service-Co'!M46</f>
        <v>-329.75876481239004</v>
      </c>
      <c r="U31" s="1843">
        <f>'RR - Umeme , Service-Co'!N45-'RR - Umeme , Service-Co'!N46</f>
        <v>-402.65462859057857</v>
      </c>
      <c r="V31" s="1843">
        <f>'RR - Umeme , Service-Co'!O45-'RR - Umeme , Service-Co'!O46</f>
        <v>-492.9004594667133</v>
      </c>
      <c r="W31" s="1843">
        <f>'RR - Umeme , Service-Co'!P45-'RR - Umeme , Service-Co'!P46</f>
        <v>-599.55560198151511</v>
      </c>
      <c r="X31" s="1843">
        <f>'RR - Umeme , Service-Co'!Q45-'RR - Umeme , Service-Co'!Q46</f>
        <v>-740.42738753192361</v>
      </c>
      <c r="Y31" s="1843">
        <f>'RR - Umeme , Service-Co'!R45-'RR - Umeme , Service-Co'!R46</f>
        <v>-887.86259186185498</v>
      </c>
      <c r="Z31" s="1843">
        <f>'RR - Umeme , Service-Co'!S45-'RR - Umeme , Service-Co'!S46</f>
        <v>-1045.1986183474517</v>
      </c>
      <c r="AA31" s="1843">
        <f>'RR - Umeme , Service-Co'!T45-'RR - Umeme , Service-Co'!T46</f>
        <v>-1246.8266284260076</v>
      </c>
      <c r="AB31" s="1843">
        <f>'RR - Umeme , Service-Co'!U45-'RR - Umeme , Service-Co'!U46</f>
        <v>-1481.867758816491</v>
      </c>
      <c r="AC31" s="1843">
        <f>'RR - Umeme , Service-Co'!V45-'RR - Umeme , Service-Co'!V46</f>
        <v>-1755.3725809213888</v>
      </c>
      <c r="AD31" s="1843">
        <f>'RR - Umeme , Service-Co'!W45-'RR - Umeme , Service-Co'!W46</f>
        <v>-2073.1364348126949</v>
      </c>
      <c r="AE31" s="1844" t="str">
        <f>+IFERROR((T31/K31)^(1/(COUNT($K$5:$T$5)-1))-1,"na")</f>
        <v>na</v>
      </c>
      <c r="AF31" s="1844">
        <f>+IFERROR((AD31/U31)^(1/(COUNT($U$5:$AD$5)-1))-1,"na")</f>
        <v>0.19971266384399144</v>
      </c>
    </row>
    <row r="32" spans="1:65">
      <c r="B32" s="2742"/>
      <c r="C32" s="1751" t="s">
        <v>95</v>
      </c>
      <c r="D32" s="1799"/>
      <c r="E32" s="1800"/>
      <c r="F32" s="2644" t="s">
        <v>96</v>
      </c>
      <c r="G32" s="1899"/>
      <c r="H32" s="1876">
        <f t="shared" ref="H32" si="31">+IFERROR(H31/G31-1,0)</f>
        <v>0</v>
      </c>
      <c r="I32" s="1876">
        <f t="shared" ref="I32" si="32">+IFERROR(I31/H31-1,0)</f>
        <v>0</v>
      </c>
      <c r="J32" s="1876">
        <f t="shared" ref="J32" si="33">+IFERROR(J31/I31-1,0)</f>
        <v>0</v>
      </c>
      <c r="K32" s="1876">
        <f t="shared" ref="K32" si="34">+IFERROR(K31/J31-1,0)</f>
        <v>0</v>
      </c>
      <c r="L32" s="1876">
        <f t="shared" ref="L32" si="35">+IFERROR(L31/K31-1,0)</f>
        <v>0</v>
      </c>
      <c r="M32" s="1877">
        <f t="shared" ref="M32" si="36">+IFERROR(M31/L31-1,0)</f>
        <v>0</v>
      </c>
      <c r="N32" s="1879">
        <f t="shared" ref="N32" si="37">+IFERROR(N31/M31-1,0)</f>
        <v>2.0739523761796885</v>
      </c>
      <c r="O32" s="1879">
        <f t="shared" ref="O32" si="38">+IFERROR(O31/N31-1,0)</f>
        <v>-1.6852837709375277</v>
      </c>
      <c r="P32" s="1880">
        <f t="shared" ref="P32" si="39">+IFERROR(P31/O31-1,0)</f>
        <v>-6.6997048117543896</v>
      </c>
      <c r="Q32" s="1881">
        <f t="shared" ref="Q32" si="40">+IFERROR(Q31/P31-1,0)</f>
        <v>0.52933312495448392</v>
      </c>
      <c r="R32" s="1881">
        <f t="shared" ref="R32" si="41">+IFERROR(R31/Q31-1,0)</f>
        <v>0.53586251947235608</v>
      </c>
      <c r="S32" s="1881">
        <f t="shared" ref="S32" si="42">+IFERROR(S31/R31-1,0)</f>
        <v>0.44736646061645557</v>
      </c>
      <c r="T32" s="1881">
        <f t="shared" ref="T32" si="43">+IFERROR(T31/S31-1,0)</f>
        <v>0.38229248856350817</v>
      </c>
      <c r="U32" s="1881">
        <f t="shared" ref="U32" si="44">+IFERROR(U31/T31-1,0)</f>
        <v>0.22105815388913541</v>
      </c>
      <c r="V32" s="1881">
        <f t="shared" ref="V32" si="45">+IFERROR(V31/U31-1,0)</f>
        <v>0.22412714139664636</v>
      </c>
      <c r="W32" s="1881">
        <f t="shared" ref="W32" si="46">+IFERROR(W31/V31-1,0)</f>
        <v>0.21638272082398924</v>
      </c>
      <c r="X32" s="1881">
        <f t="shared" ref="X32" si="47">+IFERROR(X31/W31-1,0)</f>
        <v>0.23496033576340714</v>
      </c>
      <c r="Y32" s="1881">
        <f t="shared" ref="Y32" si="48">+IFERROR(Y31/X31-1,0)</f>
        <v>0.19912175969257317</v>
      </c>
      <c r="Z32" s="1881">
        <f t="shared" ref="Z32" si="49">+IFERROR(Z31/Y31-1,0)</f>
        <v>0.17720763091917391</v>
      </c>
      <c r="AA32" s="1881">
        <f t="shared" ref="AA32" si="50">+IFERROR(AA31/Z31-1,0)</f>
        <v>0.19290879890115731</v>
      </c>
      <c r="AB32" s="1881">
        <f t="shared" ref="AB32" si="51">+IFERROR(AB31/AA31-1,0)</f>
        <v>0.18851147788461908</v>
      </c>
      <c r="AC32" s="1881">
        <f t="shared" ref="AC32" si="52">+IFERROR(AC31/AB31-1,0)</f>
        <v>0.1845676312732083</v>
      </c>
      <c r="AD32" s="1881">
        <f t="shared" ref="AD32" si="53">+IFERROR(AD31/AC31-1,0)</f>
        <v>0.18102359427564552</v>
      </c>
      <c r="AE32" s="1846"/>
      <c r="AF32" s="1750"/>
    </row>
    <row r="33" spans="2:38">
      <c r="B33" s="2742"/>
      <c r="C33" s="1751" t="s">
        <v>105</v>
      </c>
      <c r="D33" s="1799"/>
      <c r="E33" s="1800"/>
      <c r="F33" s="2645" t="s">
        <v>96</v>
      </c>
      <c r="G33" s="1899"/>
      <c r="H33" s="1803">
        <f t="shared" ref="H33:O33" si="54">IFERROR(-H31/H7,0)</f>
        <v>0</v>
      </c>
      <c r="I33" s="1876">
        <f t="shared" si="54"/>
        <v>0</v>
      </c>
      <c r="J33" s="1876">
        <f t="shared" si="54"/>
        <v>0</v>
      </c>
      <c r="K33" s="1876">
        <f t="shared" si="54"/>
        <v>0</v>
      </c>
      <c r="L33" s="1876">
        <f t="shared" si="54"/>
        <v>0</v>
      </c>
      <c r="M33" s="1877">
        <f t="shared" si="54"/>
        <v>1.2399056558375532E-2</v>
      </c>
      <c r="N33" s="1879">
        <f t="shared" si="54"/>
        <v>3.5378821425769508E-2</v>
      </c>
      <c r="O33" s="1879">
        <f t="shared" si="54"/>
        <v>-2.3861255164299669E-2</v>
      </c>
      <c r="P33" s="1880">
        <f>IFERROR(-P31/P7,0)</f>
        <v>0.12387522287316169</v>
      </c>
      <c r="Q33" s="1881">
        <f t="shared" ref="Q33:AD33" si="55">IFERROR(-Q31/Q7,0)</f>
        <v>0.15493194498728091</v>
      </c>
      <c r="R33" s="1881">
        <f t="shared" si="55"/>
        <v>0.19840824983458785</v>
      </c>
      <c r="S33" s="1881">
        <f t="shared" si="55"/>
        <v>0.2404457091075913</v>
      </c>
      <c r="T33" s="1881">
        <f t="shared" si="55"/>
        <v>0.27982705359553184</v>
      </c>
      <c r="U33" s="1881">
        <f t="shared" si="55"/>
        <v>0.29437839883773609</v>
      </c>
      <c r="V33" s="1881">
        <f t="shared" si="55"/>
        <v>0.31599061609720713</v>
      </c>
      <c r="W33" s="1881">
        <f t="shared" si="55"/>
        <v>0.33709672443428129</v>
      </c>
      <c r="X33" s="1881">
        <f t="shared" si="55"/>
        <v>0.36515796551781882</v>
      </c>
      <c r="Y33" s="1881">
        <f t="shared" si="55"/>
        <v>0.38412767692012767</v>
      </c>
      <c r="Z33" s="1881">
        <f t="shared" si="55"/>
        <v>0.39674737120037912</v>
      </c>
      <c r="AA33" s="1881">
        <f t="shared" si="55"/>
        <v>0.41529475418970385</v>
      </c>
      <c r="AB33" s="1881">
        <f t="shared" si="55"/>
        <v>0.43315262747478073</v>
      </c>
      <c r="AC33" s="1881">
        <f t="shared" si="55"/>
        <v>0.45032332801721076</v>
      </c>
      <c r="AD33" s="1881">
        <f t="shared" si="55"/>
        <v>0.46681622838675285</v>
      </c>
      <c r="AE33" s="1846"/>
      <c r="AF33" s="1750"/>
    </row>
    <row r="34" spans="2:38">
      <c r="B34" s="2742"/>
      <c r="C34" s="1869" t="s">
        <v>111</v>
      </c>
      <c r="D34" s="1747"/>
      <c r="E34" s="1747"/>
      <c r="F34" s="2645" t="s">
        <v>94</v>
      </c>
      <c r="G34" s="1900"/>
      <c r="H34" s="1837">
        <f>'Historic UMEME'!C13</f>
        <v>0</v>
      </c>
      <c r="I34" s="1838">
        <f>'Historic UMEME'!D13</f>
        <v>0</v>
      </c>
      <c r="J34" s="1838">
        <f>'Historic UMEME'!E13</f>
        <v>0</v>
      </c>
      <c r="K34" s="1838">
        <f>-Inputs!H53*K11</f>
        <v>-2.1637188921623252</v>
      </c>
      <c r="L34" s="1838">
        <f>-Inputs!I53*L11</f>
        <v>-2.187354087095263</v>
      </c>
      <c r="M34" s="1839">
        <f>-Inputs!J53*M11</f>
        <v>-2.3568116429829038</v>
      </c>
      <c r="N34" s="1841">
        <f>-Inputs!K53*N11</f>
        <v>-2.5390268274940797</v>
      </c>
      <c r="O34" s="1841">
        <f>-Inputs!L53*O11</f>
        <v>-2.5798105399436793</v>
      </c>
      <c r="P34" s="1842">
        <f>-Inputs!M53*P11</f>
        <v>-2.8323636555452909</v>
      </c>
      <c r="Q34" s="1843">
        <f>-Inputs!N53*Q11</f>
        <v>-3.4633356567299134</v>
      </c>
      <c r="R34" s="1843">
        <f>-Inputs!O53*R11</f>
        <v>-4.1536334967124198</v>
      </c>
      <c r="S34" s="1843">
        <f>-Inputs!P53*S11</f>
        <v>-4.9607732069536592</v>
      </c>
      <c r="T34" s="1843">
        <f>-Inputs!Q53*T11</f>
        <v>-5.8921887747320989</v>
      </c>
      <c r="U34" s="1843">
        <f>-Inputs!R53*U11</f>
        <v>-6.8390654711816214</v>
      </c>
      <c r="V34" s="1843">
        <f>-Inputs!S53*V11</f>
        <v>-7.7992895098360133</v>
      </c>
      <c r="W34" s="1843">
        <f>-Inputs!T53*W11</f>
        <v>-8.8929312942404675</v>
      </c>
      <c r="X34" s="1843">
        <f>-Inputs!U53*X11</f>
        <v>-10.138453182610261</v>
      </c>
      <c r="Y34" s="1843">
        <f>-Inputs!V53*Y11</f>
        <v>-11.556868265528154</v>
      </c>
      <c r="Z34" s="1843">
        <f>-Inputs!W53*Z11</f>
        <v>-13.172092548277645</v>
      </c>
      <c r="AA34" s="1843">
        <f>-Inputs!X53*AA11</f>
        <v>-15.01134574717582</v>
      </c>
      <c r="AB34" s="1843">
        <f>-Inputs!Y53*AB11</f>
        <v>-17.105607409743456</v>
      </c>
      <c r="AC34" s="1843">
        <f>-Inputs!Z53*AC11</f>
        <v>-19.490135994623632</v>
      </c>
      <c r="AD34" s="1843">
        <f>-Inputs!AA53*AD11</f>
        <v>-22.205059601046269</v>
      </c>
      <c r="AE34" s="1844">
        <f>+IFERROR((T34/K34)^(1/(COUNT($K$5:$T$5)-1))-1,"na")</f>
        <v>0.11774248147641098</v>
      </c>
      <c r="AF34" s="1844">
        <f>+IFERROR((AD34/U34)^(1/(COUNT($U$5:$AD$5)-1))-1,"na")</f>
        <v>0.13979921503507819</v>
      </c>
    </row>
    <row r="35" spans="2:38">
      <c r="B35" s="2742"/>
      <c r="C35" s="1751" t="s">
        <v>95</v>
      </c>
      <c r="D35" s="1799"/>
      <c r="E35" s="1800"/>
      <c r="F35" s="2640" t="s">
        <v>96</v>
      </c>
      <c r="G35" s="1901"/>
      <c r="H35" s="1876">
        <f t="shared" ref="H35:AD35" si="56">+IFERROR(H34/G34-1,0)</f>
        <v>0</v>
      </c>
      <c r="I35" s="1876">
        <f t="shared" si="56"/>
        <v>0</v>
      </c>
      <c r="J35" s="1876">
        <f t="shared" si="56"/>
        <v>0</v>
      </c>
      <c r="K35" s="1876">
        <f t="shared" si="56"/>
        <v>0</v>
      </c>
      <c r="L35" s="1876">
        <f t="shared" si="56"/>
        <v>1.0923412934347398E-2</v>
      </c>
      <c r="M35" s="1877">
        <f t="shared" si="56"/>
        <v>7.7471478846241615E-2</v>
      </c>
      <c r="N35" s="1879">
        <f t="shared" si="56"/>
        <v>7.731427543380387E-2</v>
      </c>
      <c r="O35" s="1879">
        <f t="shared" si="56"/>
        <v>1.6062733960889863E-2</v>
      </c>
      <c r="P35" s="1880">
        <f t="shared" si="56"/>
        <v>9.7895993403889658E-2</v>
      </c>
      <c r="Q35" s="1881">
        <f t="shared" si="56"/>
        <v>0.22277224181622501</v>
      </c>
      <c r="R35" s="1881">
        <f t="shared" si="56"/>
        <v>0.19931589323175403</v>
      </c>
      <c r="S35" s="1881">
        <f t="shared" si="56"/>
        <v>0.19432136005261103</v>
      </c>
      <c r="T35" s="1881">
        <f t="shared" si="56"/>
        <v>0.18775612770864991</v>
      </c>
      <c r="U35" s="1881">
        <f t="shared" si="56"/>
        <v>0.16070033270320239</v>
      </c>
      <c r="V35" s="1881">
        <f t="shared" si="56"/>
        <v>0.14040281420035727</v>
      </c>
      <c r="W35" s="1881">
        <f t="shared" si="56"/>
        <v>0.14022325790384071</v>
      </c>
      <c r="X35" s="1881">
        <f t="shared" si="56"/>
        <v>0.14005751839963732</v>
      </c>
      <c r="Y35" s="1881">
        <f t="shared" si="56"/>
        <v>0.1399044861548302</v>
      </c>
      <c r="Z35" s="1881">
        <f t="shared" si="56"/>
        <v>0.1397631473889327</v>
      </c>
      <c r="AA35" s="1881">
        <f t="shared" si="56"/>
        <v>0.13963257486667691</v>
      </c>
      <c r="AB35" s="1881">
        <f t="shared" si="56"/>
        <v>0.1395119197065755</v>
      </c>
      <c r="AC35" s="1881">
        <f t="shared" si="56"/>
        <v>0.13940040407579657</v>
      </c>
      <c r="AD35" s="1881">
        <f t="shared" si="56"/>
        <v>0.13929731466068529</v>
      </c>
      <c r="AE35" s="1846"/>
      <c r="AF35" s="1750"/>
    </row>
    <row r="36" spans="2:38">
      <c r="B36" s="2743"/>
      <c r="C36" s="1751" t="s">
        <v>105</v>
      </c>
      <c r="D36" s="1799"/>
      <c r="E36" s="1800"/>
      <c r="F36" s="2640" t="s">
        <v>96</v>
      </c>
      <c r="G36" s="1899"/>
      <c r="H36" s="1803">
        <f>IFERROR(H34/H7,0)</f>
        <v>0</v>
      </c>
      <c r="I36" s="1876">
        <f>IFERROR(I34/I7,0)</f>
        <v>0</v>
      </c>
      <c r="J36" s="1876">
        <f>IFERROR(J34/J7,0)</f>
        <v>0</v>
      </c>
      <c r="K36" s="1876">
        <f>IFERROR(-K34/K7,0)</f>
        <v>5.000000000000001E-3</v>
      </c>
      <c r="L36" s="1876">
        <f t="shared" ref="L36:AD36" si="57">IFERROR(-L34/L7,0)</f>
        <v>5.0000000000000001E-3</v>
      </c>
      <c r="M36" s="1889">
        <f t="shared" si="57"/>
        <v>5.0000000000000001E-3</v>
      </c>
      <c r="N36" s="1879">
        <f t="shared" si="57"/>
        <v>5.0000000000000001E-3</v>
      </c>
      <c r="O36" s="1879">
        <f t="shared" si="57"/>
        <v>5.0000000000000001E-3</v>
      </c>
      <c r="P36" s="1880">
        <f t="shared" si="57"/>
        <v>5.0000000000000001E-3</v>
      </c>
      <c r="Q36" s="1881">
        <f t="shared" si="57"/>
        <v>5.0000000000000001E-3</v>
      </c>
      <c r="R36" s="1881">
        <f t="shared" si="57"/>
        <v>5.0000000000000001E-3</v>
      </c>
      <c r="S36" s="1881">
        <f t="shared" si="57"/>
        <v>5.0000000000000001E-3</v>
      </c>
      <c r="T36" s="1881">
        <f t="shared" si="57"/>
        <v>5.0000000000000001E-3</v>
      </c>
      <c r="U36" s="1881">
        <f t="shared" si="57"/>
        <v>5.0000000000000001E-3</v>
      </c>
      <c r="V36" s="1881">
        <f t="shared" si="57"/>
        <v>5.0000000000000001E-3</v>
      </c>
      <c r="W36" s="1881">
        <f t="shared" si="57"/>
        <v>4.9999999999999992E-3</v>
      </c>
      <c r="X36" s="1881">
        <f t="shared" si="57"/>
        <v>5.0000000000000001E-3</v>
      </c>
      <c r="Y36" s="1881">
        <f t="shared" si="57"/>
        <v>5.0000000000000001E-3</v>
      </c>
      <c r="Z36" s="1881">
        <f t="shared" si="57"/>
        <v>5.0000000000000001E-3</v>
      </c>
      <c r="AA36" s="1881">
        <f t="shared" si="57"/>
        <v>5.0000000000000001E-3</v>
      </c>
      <c r="AB36" s="1881">
        <f t="shared" si="57"/>
        <v>5.0000000000000001E-3</v>
      </c>
      <c r="AC36" s="1881">
        <f t="shared" si="57"/>
        <v>5.0000000000000001E-3</v>
      </c>
      <c r="AD36" s="1881">
        <f t="shared" si="57"/>
        <v>5.0000000000000001E-3</v>
      </c>
      <c r="AE36" s="1846"/>
      <c r="AF36" s="1750"/>
    </row>
    <row r="37" spans="2:38">
      <c r="B37" s="1747"/>
      <c r="C37" s="1786" t="s">
        <v>112</v>
      </c>
      <c r="D37" s="1787"/>
      <c r="E37" s="1787"/>
      <c r="F37" s="2639" t="s">
        <v>94</v>
      </c>
      <c r="G37" s="1788"/>
      <c r="H37" s="1790">
        <f>H7+H25+H28+H34+H31</f>
        <v>143.49008574490892</v>
      </c>
      <c r="I37" s="1790">
        <f t="shared" ref="I37:AD37" si="58">I7+I25+I28+I34+I31</f>
        <v>151.84389323267732</v>
      </c>
      <c r="J37" s="1790">
        <f t="shared" si="58"/>
        <v>116.33861439312565</v>
      </c>
      <c r="K37" s="1790">
        <f t="shared" si="58"/>
        <v>121.05441758381839</v>
      </c>
      <c r="L37" s="1790">
        <f t="shared" si="58"/>
        <v>136.12248994400858</v>
      </c>
      <c r="M37" s="1791">
        <f t="shared" si="58"/>
        <v>144.23308895051514</v>
      </c>
      <c r="N37" s="1793">
        <f t="shared" si="58"/>
        <v>145.49943336474087</v>
      </c>
      <c r="O37" s="1793">
        <f t="shared" si="58"/>
        <v>151.50525210849784</v>
      </c>
      <c r="P37" s="1794">
        <f t="shared" si="58"/>
        <v>65.895716398397212</v>
      </c>
      <c r="Q37" s="1795">
        <f t="shared" si="58"/>
        <v>87.530327039048217</v>
      </c>
      <c r="R37" s="1795">
        <f t="shared" si="58"/>
        <v>98.112768049458566</v>
      </c>
      <c r="S37" s="1795">
        <f t="shared" si="58"/>
        <v>108.99147607692777</v>
      </c>
      <c r="T37" s="1795">
        <f t="shared" si="58"/>
        <v>120.17470621588882</v>
      </c>
      <c r="U37" s="1795">
        <f t="shared" si="58"/>
        <v>146.94635718113148</v>
      </c>
      <c r="V37" s="1795">
        <f t="shared" si="58"/>
        <v>152.214888797463</v>
      </c>
      <c r="W37" s="1795">
        <f t="shared" si="58"/>
        <v>157.72634081557999</v>
      </c>
      <c r="X37" s="1795">
        <f t="shared" si="58"/>
        <v>148.21384557415627</v>
      </c>
      <c r="Y37" s="1795">
        <f t="shared" si="58"/>
        <v>154.24880171036375</v>
      </c>
      <c r="Z37" s="1795">
        <f t="shared" si="58"/>
        <v>175.84489031403086</v>
      </c>
      <c r="AA37" s="1795">
        <f t="shared" si="58"/>
        <v>182.45811224620388</v>
      </c>
      <c r="AB37" s="1795">
        <f t="shared" si="58"/>
        <v>189.38284672731334</v>
      </c>
      <c r="AC37" s="1795">
        <f t="shared" si="58"/>
        <v>196.63507744083608</v>
      </c>
      <c r="AD37" s="1795">
        <f t="shared" si="58"/>
        <v>204.23164013453061</v>
      </c>
      <c r="AE37" s="1796">
        <f>+IFERROR((T37/K37)^(1/(COUNT($K$5:$T$5)-1))-1,"na")</f>
        <v>-8.1007254216269864E-4</v>
      </c>
      <c r="AF37" s="1796">
        <f>+IFERROR((AD37/U37)^(1/(COUNT($U$5:$AD$5)-1))-1,"na")</f>
        <v>3.7253505380189456E-2</v>
      </c>
    </row>
    <row r="38" spans="2:38">
      <c r="B38" s="1747"/>
      <c r="C38" s="1751" t="s">
        <v>113</v>
      </c>
      <c r="D38" s="1747"/>
      <c r="E38" s="1776"/>
      <c r="F38" s="2640" t="s">
        <v>96</v>
      </c>
      <c r="G38" s="1901"/>
      <c r="H38" s="1876">
        <f t="shared" ref="H38:AD38" si="59">+IFERROR(H37/G37-1,0)</f>
        <v>0</v>
      </c>
      <c r="I38" s="1876">
        <f t="shared" si="59"/>
        <v>5.8218708591612822E-2</v>
      </c>
      <c r="J38" s="1876">
        <f t="shared" si="59"/>
        <v>-0.2338275058921554</v>
      </c>
      <c r="K38" s="1876">
        <f t="shared" si="59"/>
        <v>4.0535150047062984E-2</v>
      </c>
      <c r="L38" s="1876">
        <f t="shared" si="59"/>
        <v>0.12447354388993714</v>
      </c>
      <c r="M38" s="1877">
        <f t="shared" si="59"/>
        <v>5.9583093211435623E-2</v>
      </c>
      <c r="N38" s="1879">
        <f t="shared" si="59"/>
        <v>8.7798467289306181E-3</v>
      </c>
      <c r="O38" s="1879">
        <f t="shared" si="59"/>
        <v>4.1277265518288697E-2</v>
      </c>
      <c r="P38" s="1880">
        <f t="shared" si="59"/>
        <v>-0.56505985448473339</v>
      </c>
      <c r="Q38" s="1881">
        <f t="shared" si="59"/>
        <v>0.32831588793800903</v>
      </c>
      <c r="R38" s="1881">
        <f t="shared" si="59"/>
        <v>0.12090027957612226</v>
      </c>
      <c r="S38" s="1881">
        <f t="shared" si="59"/>
        <v>0.11087963619561991</v>
      </c>
      <c r="T38" s="1881">
        <f t="shared" si="59"/>
        <v>0.10260646558330633</v>
      </c>
      <c r="U38" s="1881">
        <f t="shared" si="59"/>
        <v>0.22277275982808309</v>
      </c>
      <c r="V38" s="1881">
        <f t="shared" si="59"/>
        <v>3.5853434664170347E-2</v>
      </c>
      <c r="W38" s="1881">
        <f t="shared" si="59"/>
        <v>3.6208363463383186E-2</v>
      </c>
      <c r="X38" s="1881">
        <f t="shared" si="59"/>
        <v>-6.0310124436007251E-2</v>
      </c>
      <c r="Y38" s="1881">
        <f t="shared" si="59"/>
        <v>4.0717897257365188E-2</v>
      </c>
      <c r="Z38" s="1881">
        <f t="shared" si="59"/>
        <v>0.14000814505008963</v>
      </c>
      <c r="AA38" s="1881">
        <f t="shared" si="59"/>
        <v>3.7608268971380809E-2</v>
      </c>
      <c r="AB38" s="1881">
        <f t="shared" si="59"/>
        <v>3.7952461503961032E-2</v>
      </c>
      <c r="AC38" s="1881">
        <f t="shared" si="59"/>
        <v>3.8294021020631286E-2</v>
      </c>
      <c r="AD38" s="1881">
        <f t="shared" si="59"/>
        <v>3.8632795290454602E-2</v>
      </c>
      <c r="AE38" s="1846"/>
      <c r="AF38" s="1750"/>
    </row>
    <row r="39" spans="2:38">
      <c r="B39" s="1747"/>
      <c r="C39" s="1845" t="s">
        <v>105</v>
      </c>
      <c r="D39" s="1823"/>
      <c r="E39" s="1824"/>
      <c r="F39" s="2642" t="s">
        <v>96</v>
      </c>
      <c r="G39" s="1905"/>
      <c r="H39" s="1803">
        <f>IFERROR(H37/H7,0)</f>
        <v>0.35862143324011275</v>
      </c>
      <c r="I39" s="1876">
        <f>IFERROR(I37/I7,0)</f>
        <v>0.31700436283524069</v>
      </c>
      <c r="J39" s="1876">
        <f>IFERROR(J37/J7,0)</f>
        <v>0.26085880587003812</v>
      </c>
      <c r="K39" s="1876">
        <f>IFERROR(K37/K7,0)</f>
        <v>0.27973693353216039</v>
      </c>
      <c r="L39" s="1876">
        <f t="shared" ref="L39:AD39" si="60">IFERROR(L37/L7,0)</f>
        <v>0.3111578750488791</v>
      </c>
      <c r="M39" s="1889">
        <f t="shared" si="60"/>
        <v>0.30599197305382925</v>
      </c>
      <c r="N39" s="1907">
        <f t="shared" si="60"/>
        <v>0.28652598662839479</v>
      </c>
      <c r="O39" s="1907">
        <f t="shared" si="60"/>
        <v>0.29363639260076324</v>
      </c>
      <c r="P39" s="1908">
        <f t="shared" si="60"/>
        <v>0.11632636979609681</v>
      </c>
      <c r="Q39" s="1909">
        <f t="shared" si="60"/>
        <v>0.12636708611964931</v>
      </c>
      <c r="R39" s="1909">
        <f t="shared" si="60"/>
        <v>0.11810474868222526</v>
      </c>
      <c r="S39" s="1909">
        <f t="shared" si="60"/>
        <v>0.10985331472536507</v>
      </c>
      <c r="T39" s="1909">
        <f t="shared" si="60"/>
        <v>0.10197798374285184</v>
      </c>
      <c r="U39" s="1909">
        <f t="shared" si="60"/>
        <v>0.10743160582416736</v>
      </c>
      <c r="V39" s="1909">
        <f t="shared" si="60"/>
        <v>9.7582535310106369E-2</v>
      </c>
      <c r="W39" s="1909">
        <f t="shared" si="60"/>
        <v>8.8680737316463865E-2</v>
      </c>
      <c r="X39" s="1909">
        <f t="shared" si="60"/>
        <v>7.3094900624671486E-2</v>
      </c>
      <c r="Y39" s="1909">
        <f t="shared" si="60"/>
        <v>6.6734688916744569E-2</v>
      </c>
      <c r="Z39" s="1909">
        <f t="shared" si="60"/>
        <v>6.6749033864412069E-2</v>
      </c>
      <c r="AA39" s="1909">
        <f t="shared" si="60"/>
        <v>6.077340277121087E-2</v>
      </c>
      <c r="AB39" s="1909">
        <f t="shared" si="60"/>
        <v>5.5356948803653633E-2</v>
      </c>
      <c r="AC39" s="1909">
        <f t="shared" si="60"/>
        <v>5.0444767931603456E-2</v>
      </c>
      <c r="AD39" s="1909">
        <f t="shared" si="60"/>
        <v>4.5987636107247272E-2</v>
      </c>
      <c r="AE39" s="1846"/>
      <c r="AF39" s="1750"/>
    </row>
    <row r="40" spans="2:38">
      <c r="B40" s="2741" t="s">
        <v>114</v>
      </c>
      <c r="C40" s="1869" t="s">
        <v>115</v>
      </c>
      <c r="D40" s="1747"/>
      <c r="F40" s="2640" t="s">
        <v>94</v>
      </c>
      <c r="G40" s="1900"/>
      <c r="H40" s="1910">
        <f>'Historic UMEME'!C15</f>
        <v>-46.424169346195072</v>
      </c>
      <c r="I40" s="1911">
        <f>'Historic UMEME'!D15</f>
        <v>-49.334591534106231</v>
      </c>
      <c r="J40" s="1911">
        <f>'Historic UMEME'!E15</f>
        <v>-48.320354457572499</v>
      </c>
      <c r="K40" s="1911">
        <f>-'OPEX - Umeme , Service-Co'!F97</f>
        <v>-48.320354457572499</v>
      </c>
      <c r="L40" s="1911">
        <f>-'OPEX - Umeme , Service-Co'!G97</f>
        <v>-50.253168635875404</v>
      </c>
      <c r="M40" s="1839">
        <f>-'OPEX - Umeme , Service-Co'!H97</f>
        <v>-53.507685245101953</v>
      </c>
      <c r="N40" s="1893">
        <f>-'OPEX - Umeme , Service-Co'!I97</f>
        <v>-56.037772740573594</v>
      </c>
      <c r="O40" s="1893">
        <f>-'OPEX - Umeme , Service-Co'!J97</f>
        <v>-58.385295110610912</v>
      </c>
      <c r="P40" s="1894">
        <f>-'OPEX - Umeme , Service-Co'!K97</f>
        <v>-71.069859707393206</v>
      </c>
      <c r="Q40" s="1895">
        <f>-'OPEX - Umeme , Service-Co'!L97</f>
        <v>-88.574988692137453</v>
      </c>
      <c r="R40" s="1895">
        <f>-'OPEX - Umeme , Service-Co'!M97</f>
        <v>-100.72648287938176</v>
      </c>
      <c r="S40" s="1895">
        <f>-'OPEX - Umeme , Service-Co'!N97</f>
        <v>-113.34927825247711</v>
      </c>
      <c r="T40" s="1895">
        <f>-'OPEX - Umeme , Service-Co'!O97</f>
        <v>-126.45781065229262</v>
      </c>
      <c r="U40" s="1895">
        <f>-'OPEX - Umeme , Service-Co'!P97</f>
        <v>-135.71037805823133</v>
      </c>
      <c r="V40" s="1895">
        <f>-'OPEX - Umeme , Service-Co'!Q97</f>
        <v>-140.97890967456306</v>
      </c>
      <c r="W40" s="1895">
        <f>-'OPEX - Umeme , Service-Co'!R97</f>
        <v>-146.49036169267987</v>
      </c>
      <c r="X40" s="1895">
        <f>-'OPEX - Umeme , Service-Co'!S97</f>
        <v>-136.97786645125615</v>
      </c>
      <c r="Y40" s="1895">
        <f>-'OPEX - Umeme , Service-Co'!T97</f>
        <v>-143.01282258746369</v>
      </c>
      <c r="Z40" s="1895">
        <f>-'OPEX - Umeme , Service-Co'!U97</f>
        <v>-164.60891119113074</v>
      </c>
      <c r="AA40" s="1895">
        <f>-'OPEX - Umeme , Service-Co'!V97</f>
        <v>-171.22213312330365</v>
      </c>
      <c r="AB40" s="1895">
        <f>-'OPEX - Umeme , Service-Co'!W97</f>
        <v>-178.14686760441316</v>
      </c>
      <c r="AC40" s="1895">
        <f>-'OPEX - Umeme , Service-Co'!X97</f>
        <v>-185.39909831793616</v>
      </c>
      <c r="AD40" s="1895">
        <f>-'OPEX - Umeme , Service-Co'!Y97</f>
        <v>-192.99566101163023</v>
      </c>
      <c r="AE40" s="1844">
        <f>+IFERROR((T40/K40)^(1/(COUNT($K$5:$T$5)-1))-1,"na")</f>
        <v>0.11281750770113774</v>
      </c>
      <c r="AF40" s="1844">
        <f>+IFERROR((AD40/U40)^(1/(COUNT($U$5:$AD$5)-1))-1,"na")</f>
        <v>3.9902735266558409E-2</v>
      </c>
    </row>
    <row r="41" spans="2:38">
      <c r="B41" s="2742"/>
      <c r="C41" s="1751" t="s">
        <v>113</v>
      </c>
      <c r="D41" s="1799"/>
      <c r="E41" s="1747"/>
      <c r="F41" s="2640" t="s">
        <v>96</v>
      </c>
      <c r="G41" s="1901"/>
      <c r="H41" s="1876">
        <f t="shared" ref="H41:AD41" si="61">+IFERROR(H40/G40-1,0)</f>
        <v>0</v>
      </c>
      <c r="I41" s="1876">
        <f t="shared" si="61"/>
        <v>6.2691960435684146E-2</v>
      </c>
      <c r="J41" s="1876">
        <f t="shared" si="61"/>
        <v>-2.0558335338249689E-2</v>
      </c>
      <c r="K41" s="1876">
        <f t="shared" si="61"/>
        <v>0</v>
      </c>
      <c r="L41" s="1876">
        <f t="shared" si="61"/>
        <v>4.0000000000000036E-2</v>
      </c>
      <c r="M41" s="1877">
        <f t="shared" si="61"/>
        <v>6.4762415934567885E-2</v>
      </c>
      <c r="N41" s="1879">
        <f t="shared" si="61"/>
        <v>4.7284562654543949E-2</v>
      </c>
      <c r="O41" s="1879">
        <f t="shared" si="61"/>
        <v>4.1891785758601641E-2</v>
      </c>
      <c r="P41" s="1880">
        <f t="shared" si="61"/>
        <v>0.21725615281641364</v>
      </c>
      <c r="Q41" s="1881">
        <f t="shared" si="61"/>
        <v>0.24630875953344877</v>
      </c>
      <c r="R41" s="1881">
        <f t="shared" si="61"/>
        <v>0.13718877492019321</v>
      </c>
      <c r="S41" s="1881">
        <f t="shared" si="61"/>
        <v>0.12531754323449307</v>
      </c>
      <c r="T41" s="1881">
        <f t="shared" si="61"/>
        <v>0.11564725070959203</v>
      </c>
      <c r="U41" s="1881">
        <f t="shared" si="61"/>
        <v>7.3167227537882074E-2</v>
      </c>
      <c r="V41" s="1881">
        <f t="shared" si="61"/>
        <v>3.8821877086445689E-2</v>
      </c>
      <c r="W41" s="1881">
        <f t="shared" si="61"/>
        <v>3.9094159763609193E-2</v>
      </c>
      <c r="X41" s="1881">
        <f t="shared" si="61"/>
        <v>-6.4935980302785024E-2</v>
      </c>
      <c r="Y41" s="1881">
        <f t="shared" si="61"/>
        <v>4.405789265490645E-2</v>
      </c>
      <c r="Z41" s="1881">
        <f t="shared" si="61"/>
        <v>0.15100805796948258</v>
      </c>
      <c r="AA41" s="1881">
        <f t="shared" si="61"/>
        <v>4.0175357970104963E-2</v>
      </c>
      <c r="AB41" s="1881">
        <f t="shared" si="61"/>
        <v>4.0442986866205732E-2</v>
      </c>
      <c r="AC41" s="1881">
        <f t="shared" si="61"/>
        <v>4.0709279994903147E-2</v>
      </c>
      <c r="AD41" s="1881">
        <f t="shared" si="61"/>
        <v>4.0974108086906158E-2</v>
      </c>
      <c r="AE41" s="1846"/>
      <c r="AF41" s="1750"/>
    </row>
    <row r="42" spans="2:38">
      <c r="B42" s="2743"/>
      <c r="C42" s="1751" t="s">
        <v>105</v>
      </c>
      <c r="D42" s="1799"/>
      <c r="E42" s="1800"/>
      <c r="F42" s="2640" t="s">
        <v>96</v>
      </c>
      <c r="G42" s="1899"/>
      <c r="H42" s="1803">
        <f>IFERROR(H40/H7,0)</f>
        <v>-0.11602684646458153</v>
      </c>
      <c r="I42" s="1876">
        <f>IFERROR(I40/I7,0)</f>
        <v>-0.10299578351196134</v>
      </c>
      <c r="J42" s="1876">
        <f>IFERROR(J40/J7,0)</f>
        <v>-0.10834571160032778</v>
      </c>
      <c r="K42" s="1876">
        <f>IFERROR(K40/K7,0)</f>
        <v>-0.11166042555852362</v>
      </c>
      <c r="L42" s="1876">
        <f t="shared" ref="L42:AD42" si="62">IFERROR(L40/L7,0)</f>
        <v>-0.11487204776847543</v>
      </c>
      <c r="M42" s="1877">
        <f t="shared" si="62"/>
        <v>-0.11351710138655764</v>
      </c>
      <c r="N42" s="1879">
        <f t="shared" si="62"/>
        <v>-0.11035285672006996</v>
      </c>
      <c r="O42" s="1879">
        <f t="shared" si="62"/>
        <v>-0.11315810639312594</v>
      </c>
      <c r="P42" s="1880">
        <f t="shared" si="62"/>
        <v>-0.12546033693140074</v>
      </c>
      <c r="Q42" s="1881">
        <f t="shared" si="62"/>
        <v>-0.12787525881301684</v>
      </c>
      <c r="R42" s="1881">
        <f t="shared" si="62"/>
        <v>-0.12125104797896381</v>
      </c>
      <c r="S42" s="1881">
        <f t="shared" si="62"/>
        <v>-0.11424557576386697</v>
      </c>
      <c r="T42" s="1881">
        <f t="shared" si="62"/>
        <v>-0.10730970738292606</v>
      </c>
      <c r="U42" s="1881">
        <f t="shared" si="62"/>
        <v>-9.9217048462312732E-2</v>
      </c>
      <c r="V42" s="1881">
        <f t="shared" si="62"/>
        <v>-9.0379328461117264E-2</v>
      </c>
      <c r="W42" s="1881">
        <f t="shared" si="62"/>
        <v>-8.2363372011855507E-2</v>
      </c>
      <c r="X42" s="1881">
        <f t="shared" si="62"/>
        <v>-6.7553631695120991E-2</v>
      </c>
      <c r="Y42" s="1881">
        <f t="shared" si="62"/>
        <v>-6.1873519409251461E-2</v>
      </c>
      <c r="Z42" s="1881">
        <f t="shared" si="62"/>
        <v>-6.2483963951746858E-2</v>
      </c>
      <c r="AA42" s="1881">
        <f t="shared" si="62"/>
        <v>-5.7030907157513432E-2</v>
      </c>
      <c r="AB42" s="1881">
        <f t="shared" si="62"/>
        <v>-5.2072651773517165E-2</v>
      </c>
      <c r="AC42" s="1881">
        <f t="shared" si="62"/>
        <v>-4.7562289552283948E-2</v>
      </c>
      <c r="AD42" s="1881">
        <f t="shared" si="62"/>
        <v>-4.345758680209455E-2</v>
      </c>
      <c r="AE42" s="1846"/>
      <c r="AF42" s="1750"/>
    </row>
    <row r="43" spans="2:38">
      <c r="B43" s="1747"/>
      <c r="C43" s="1786" t="s">
        <v>36</v>
      </c>
      <c r="D43" s="1787"/>
      <c r="E43" s="1787"/>
      <c r="F43" s="2639" t="s">
        <v>94</v>
      </c>
      <c r="G43" s="1788"/>
      <c r="H43" s="1790">
        <f>H37+H40</f>
        <v>97.065916398713853</v>
      </c>
      <c r="I43" s="1790">
        <f>I37+I40</f>
        <v>102.50930169857108</v>
      </c>
      <c r="J43" s="1790">
        <f>J37+J40</f>
        <v>68.018259935553147</v>
      </c>
      <c r="K43" s="1790">
        <f>K37+K40</f>
        <v>72.7340631262459</v>
      </c>
      <c r="L43" s="1790">
        <f t="shared" ref="L43:AD43" si="63">L37+L40</f>
        <v>85.869321308133181</v>
      </c>
      <c r="M43" s="2268">
        <f t="shared" si="63"/>
        <v>90.725403705413186</v>
      </c>
      <c r="N43" s="1914">
        <f t="shared" si="63"/>
        <v>89.46166062416728</v>
      </c>
      <c r="O43" s="1914">
        <f t="shared" si="63"/>
        <v>93.119956997886931</v>
      </c>
      <c r="P43" s="1915">
        <f t="shared" si="63"/>
        <v>-5.1741433089959941</v>
      </c>
      <c r="Q43" s="1916">
        <f t="shared" si="63"/>
        <v>-1.0446616530892356</v>
      </c>
      <c r="R43" s="1916">
        <f t="shared" si="63"/>
        <v>-2.6137148299231967</v>
      </c>
      <c r="S43" s="1916">
        <f t="shared" si="63"/>
        <v>-4.3578021755493381</v>
      </c>
      <c r="T43" s="1916">
        <f t="shared" si="63"/>
        <v>-6.2831044364038036</v>
      </c>
      <c r="U43" s="1916">
        <f t="shared" si="63"/>
        <v>11.235979122900147</v>
      </c>
      <c r="V43" s="1916">
        <f t="shared" si="63"/>
        <v>11.235979122899948</v>
      </c>
      <c r="W43" s="1916">
        <f t="shared" si="63"/>
        <v>11.235979122900119</v>
      </c>
      <c r="X43" s="1916">
        <f t="shared" si="63"/>
        <v>11.235979122900119</v>
      </c>
      <c r="Y43" s="1916">
        <f t="shared" si="63"/>
        <v>11.235979122900062</v>
      </c>
      <c r="Z43" s="1916">
        <f t="shared" si="63"/>
        <v>11.235979122900119</v>
      </c>
      <c r="AA43" s="1916">
        <f t="shared" si="63"/>
        <v>11.235979122900233</v>
      </c>
      <c r="AB43" s="1916">
        <f t="shared" si="63"/>
        <v>11.235979122900176</v>
      </c>
      <c r="AC43" s="1916">
        <f t="shared" si="63"/>
        <v>11.23597912289992</v>
      </c>
      <c r="AD43" s="1916">
        <f t="shared" si="63"/>
        <v>11.235979122900375</v>
      </c>
      <c r="AE43" s="1796">
        <f>+IFERROR((T43/K43)^(1/(COUNT($K$5:$T$5)-1))-1,"na")</f>
        <v>-1.7617742178472464</v>
      </c>
      <c r="AF43" s="1796">
        <f>+IFERROR((AD43/U43)^(1/(COUNT($U$5:$AD$5)-1))-1,"na")</f>
        <v>2.2204460492503131E-15</v>
      </c>
      <c r="AG43" s="1917"/>
      <c r="AH43" s="1833"/>
      <c r="AI43" s="1833"/>
      <c r="AJ43" s="1833"/>
      <c r="AK43" s="1833"/>
      <c r="AL43" s="1833"/>
    </row>
    <row r="44" spans="2:38">
      <c r="B44" s="1747"/>
      <c r="C44" s="1918" t="s">
        <v>116</v>
      </c>
      <c r="D44" s="1918"/>
      <c r="E44" s="1918"/>
      <c r="F44" s="2646" t="s">
        <v>94</v>
      </c>
      <c r="G44" s="1919"/>
      <c r="H44" s="1920">
        <f>H43-H20</f>
        <v>97.065916398713853</v>
      </c>
      <c r="I44" s="1920">
        <f>I43-I20</f>
        <v>102.50930169857108</v>
      </c>
      <c r="J44" s="1920">
        <f>J43-J20</f>
        <v>68.018259935553147</v>
      </c>
      <c r="K44" s="1920">
        <f>K43-K20</f>
        <v>72.7340631262459</v>
      </c>
      <c r="L44" s="1920">
        <f t="shared" ref="L44:AD44" si="64">L43-L20</f>
        <v>85.869321308133181</v>
      </c>
      <c r="M44" s="2160">
        <f t="shared" si="64"/>
        <v>90.725403705413186</v>
      </c>
      <c r="N44" s="1922">
        <f t="shared" si="64"/>
        <v>89.46166062416728</v>
      </c>
      <c r="O44" s="1922">
        <f t="shared" si="64"/>
        <v>93.119956997886931</v>
      </c>
      <c r="P44" s="1923">
        <f t="shared" si="64"/>
        <v>-5.1741433089959941</v>
      </c>
      <c r="Q44" s="1924">
        <f t="shared" si="64"/>
        <v>-1.0446616530892356</v>
      </c>
      <c r="R44" s="1924">
        <f t="shared" si="64"/>
        <v>-2.6137148299231967</v>
      </c>
      <c r="S44" s="1924">
        <f t="shared" si="64"/>
        <v>-4.3578021755493381</v>
      </c>
      <c r="T44" s="1924">
        <f t="shared" si="64"/>
        <v>-6.2831044364038036</v>
      </c>
      <c r="U44" s="1924">
        <f t="shared" si="64"/>
        <v>11.235979122900147</v>
      </c>
      <c r="V44" s="1924">
        <f t="shared" si="64"/>
        <v>11.235979122899948</v>
      </c>
      <c r="W44" s="1924">
        <f t="shared" si="64"/>
        <v>11.235979122900119</v>
      </c>
      <c r="X44" s="1924">
        <f t="shared" si="64"/>
        <v>11.235979122900119</v>
      </c>
      <c r="Y44" s="1924">
        <f t="shared" si="64"/>
        <v>11.235979122900062</v>
      </c>
      <c r="Z44" s="1924">
        <f t="shared" si="64"/>
        <v>11.235979122900119</v>
      </c>
      <c r="AA44" s="1924">
        <f t="shared" si="64"/>
        <v>11.235979122900233</v>
      </c>
      <c r="AB44" s="1924">
        <f t="shared" si="64"/>
        <v>11.235979122900176</v>
      </c>
      <c r="AC44" s="1924">
        <f t="shared" si="64"/>
        <v>11.23597912289992</v>
      </c>
      <c r="AD44" s="1924">
        <f t="shared" si="64"/>
        <v>11.235979122900375</v>
      </c>
      <c r="AE44" s="1925">
        <f>+IFERROR((T44/K44)^(1/(COUNT($K$5:$T$5)-1))-1,"na")</f>
        <v>-1.7617742178472464</v>
      </c>
      <c r="AF44" s="1925">
        <f>+IFERROR((AD44/U44)^(1/(COUNT($U$5:$AD$5)-1))-1,"na")</f>
        <v>2.2204460492503131E-15</v>
      </c>
      <c r="AG44" s="1917"/>
      <c r="AH44" s="1833"/>
      <c r="AI44" s="1833"/>
      <c r="AJ44" s="1833"/>
      <c r="AK44" s="1833"/>
      <c r="AL44" s="1833"/>
    </row>
    <row r="45" spans="2:38">
      <c r="B45" s="1747"/>
      <c r="C45" s="1799" t="s">
        <v>105</v>
      </c>
      <c r="D45" s="1747"/>
      <c r="E45" s="1776"/>
      <c r="F45" s="2640" t="s">
        <v>96</v>
      </c>
      <c r="G45" s="1899"/>
      <c r="H45" s="1803">
        <f>IFERROR(H43/H7,0)</f>
        <v>0.24259458677553125</v>
      </c>
      <c r="I45" s="1876">
        <f>IFERROR(I43/I7,0)</f>
        <v>0.21400857932327932</v>
      </c>
      <c r="J45" s="1876">
        <f>IFERROR(J43/J7,0)</f>
        <v>0.1525130942697103</v>
      </c>
      <c r="K45" s="1876">
        <f>IFERROR(K43/K7,0)</f>
        <v>0.16807650797363677</v>
      </c>
      <c r="L45" s="1876">
        <f t="shared" ref="L45:AD45" si="65">IFERROR(L43/L7,0)</f>
        <v>0.1962858272804037</v>
      </c>
      <c r="M45" s="1877">
        <f t="shared" si="65"/>
        <v>0.19247487166727162</v>
      </c>
      <c r="N45" s="1879">
        <f t="shared" si="65"/>
        <v>0.17617312990832484</v>
      </c>
      <c r="O45" s="1879">
        <f t="shared" si="65"/>
        <v>0.18047828620763728</v>
      </c>
      <c r="P45" s="1880">
        <f t="shared" si="65"/>
        <v>-9.1339671353039241E-3</v>
      </c>
      <c r="Q45" s="1881">
        <f t="shared" si="65"/>
        <v>-1.5081726933675362E-3</v>
      </c>
      <c r="R45" s="1881">
        <f t="shared" si="65"/>
        <v>-3.1462992967385534E-3</v>
      </c>
      <c r="S45" s="1881">
        <f t="shared" si="65"/>
        <v>-4.3922610385019028E-3</v>
      </c>
      <c r="T45" s="1881">
        <f t="shared" si="65"/>
        <v>-5.3317236400742089E-3</v>
      </c>
      <c r="U45" s="1881">
        <f t="shared" si="65"/>
        <v>8.2145573618546217E-3</v>
      </c>
      <c r="V45" s="1881">
        <f t="shared" si="65"/>
        <v>7.203206848989117E-3</v>
      </c>
      <c r="W45" s="1881">
        <f t="shared" si="65"/>
        <v>6.3173653046083534E-3</v>
      </c>
      <c r="X45" s="1881">
        <f t="shared" si="65"/>
        <v>5.5412689295504976E-3</v>
      </c>
      <c r="Y45" s="1881">
        <f t="shared" si="65"/>
        <v>4.8611695074931155E-3</v>
      </c>
      <c r="Z45" s="1881">
        <f t="shared" si="65"/>
        <v>4.2650699126652097E-3</v>
      </c>
      <c r="AA45" s="1808">
        <f t="shared" si="65"/>
        <v>3.7424956136974359E-3</v>
      </c>
      <c r="AB45" s="1808">
        <f t="shared" si="65"/>
        <v>3.2842970301364734E-3</v>
      </c>
      <c r="AC45" s="1808">
        <f t="shared" si="65"/>
        <v>2.8824783793195115E-3</v>
      </c>
      <c r="AD45" s="1881">
        <f t="shared" si="65"/>
        <v>2.5300493051527212E-3</v>
      </c>
      <c r="AE45" s="1846"/>
      <c r="AF45" s="1750"/>
    </row>
    <row r="46" spans="2:38">
      <c r="B46" s="1747"/>
      <c r="C46" s="1823" t="s">
        <v>117</v>
      </c>
      <c r="D46" s="1926"/>
      <c r="E46" s="1927"/>
      <c r="F46" s="2642" t="s">
        <v>96</v>
      </c>
      <c r="G46" s="1905"/>
      <c r="H46" s="1826">
        <f>IFERROR(H43/H9,0)</f>
        <v>0.24259458677553125</v>
      </c>
      <c r="I46" s="1888">
        <f>IFERROR(I43/I9,0)</f>
        <v>0.21400857932327932</v>
      </c>
      <c r="J46" s="1888">
        <f>IFERROR(J43/J9,0)</f>
        <v>0.1525130942697103</v>
      </c>
      <c r="K46" s="1888">
        <f>IFERROR(K44/K9,0)</f>
        <v>0.16807650797363677</v>
      </c>
      <c r="L46" s="1888">
        <f t="shared" ref="L46:AD46" si="66">IFERROR(L44/L9,0)</f>
        <v>0.1962858272804037</v>
      </c>
      <c r="M46" s="1889">
        <f t="shared" si="66"/>
        <v>0.19247487166727162</v>
      </c>
      <c r="N46" s="1907">
        <f t="shared" si="66"/>
        <v>0.17617312990832484</v>
      </c>
      <c r="O46" s="1907">
        <f t="shared" si="66"/>
        <v>0.18047828620763728</v>
      </c>
      <c r="P46" s="1908">
        <f t="shared" si="66"/>
        <v>-9.1339671353039241E-3</v>
      </c>
      <c r="Q46" s="1909">
        <f t="shared" si="66"/>
        <v>-1.5081726933675362E-3</v>
      </c>
      <c r="R46" s="1909">
        <f t="shared" si="66"/>
        <v>-3.1462992967385534E-3</v>
      </c>
      <c r="S46" s="1909">
        <f t="shared" si="66"/>
        <v>-4.3922610385019028E-3</v>
      </c>
      <c r="T46" s="1909">
        <f t="shared" si="66"/>
        <v>-5.3317236400742089E-3</v>
      </c>
      <c r="U46" s="1909">
        <f t="shared" si="66"/>
        <v>8.2145573618546217E-3</v>
      </c>
      <c r="V46" s="1909">
        <f t="shared" si="66"/>
        <v>7.203206848989117E-3</v>
      </c>
      <c r="W46" s="1909">
        <f t="shared" si="66"/>
        <v>6.3173653046083534E-3</v>
      </c>
      <c r="X46" s="1909">
        <f t="shared" si="66"/>
        <v>5.5412689295504976E-3</v>
      </c>
      <c r="Y46" s="1909">
        <f t="shared" si="66"/>
        <v>4.8611695074931155E-3</v>
      </c>
      <c r="Z46" s="1909">
        <f t="shared" si="66"/>
        <v>4.2650699126652097E-3</v>
      </c>
      <c r="AA46" s="1909">
        <f t="shared" si="66"/>
        <v>3.7424956136974359E-3</v>
      </c>
      <c r="AB46" s="1909">
        <f t="shared" si="66"/>
        <v>3.2842970301364734E-3</v>
      </c>
      <c r="AC46" s="1909">
        <f t="shared" si="66"/>
        <v>2.8824783793195115E-3</v>
      </c>
      <c r="AD46" s="1909">
        <f t="shared" si="66"/>
        <v>2.5300493051527212E-3</v>
      </c>
      <c r="AE46" s="1846"/>
      <c r="AF46" s="1750"/>
    </row>
    <row r="47" spans="2:38">
      <c r="B47" s="1747"/>
      <c r="C47" s="1747" t="s">
        <v>42</v>
      </c>
      <c r="D47" s="1747"/>
      <c r="E47" s="1747"/>
      <c r="F47" s="2640" t="s">
        <v>94</v>
      </c>
      <c r="G47" s="1928"/>
      <c r="H47" s="1837">
        <f>'Historic UMEME'!C17</f>
        <v>-27.85128617363344</v>
      </c>
      <c r="I47" s="1838">
        <f>'Historic UMEME'!D17</f>
        <v>-33.160959827446753</v>
      </c>
      <c r="J47" s="1838">
        <f>'Historic UMEME'!E17</f>
        <v>-37.936358754027928</v>
      </c>
      <c r="K47" s="1838">
        <f>-'CAPEX - Umeme , Service-Co'!D109</f>
        <v>-39.514511278195492</v>
      </c>
      <c r="L47" s="1838">
        <f>-'CAPEX - Umeme , Service-Co'!E109</f>
        <v>-39.514511278195485</v>
      </c>
      <c r="M47" s="1839">
        <f>-'CAPEX - Umeme , Service-Co'!F109</f>
        <v>-39.514511278195485</v>
      </c>
      <c r="N47" s="1841">
        <f>-'CAPEX - Umeme , Service-Co'!G109</f>
        <v>-39.514511278195485</v>
      </c>
      <c r="O47" s="1841">
        <f>-'CAPEX - Umeme , Service-Co'!H109</f>
        <v>-39.514511278195485</v>
      </c>
      <c r="P47" s="1842">
        <f>'CAPEX - Umeme , Service-Co'!I108</f>
        <v>0</v>
      </c>
      <c r="Q47" s="1843">
        <f>'CAPEX - Umeme , Service-Co'!J108</f>
        <v>0</v>
      </c>
      <c r="R47" s="1843">
        <f>'CAPEX - Umeme , Service-Co'!K108</f>
        <v>0</v>
      </c>
      <c r="S47" s="1843">
        <f>'CAPEX - Umeme , Service-Co'!L108</f>
        <v>0</v>
      </c>
      <c r="T47" s="1843">
        <f>'CAPEX - Umeme , Service-Co'!M108</f>
        <v>0</v>
      </c>
      <c r="U47" s="1843">
        <f>'CAPEX - Umeme , Service-Co'!N108</f>
        <v>0</v>
      </c>
      <c r="V47" s="1843">
        <f>'CAPEX - Umeme , Service-Co'!O108</f>
        <v>0</v>
      </c>
      <c r="W47" s="1843">
        <f>'CAPEX - Umeme , Service-Co'!P108</f>
        <v>0</v>
      </c>
      <c r="X47" s="1843">
        <f>'CAPEX - Umeme , Service-Co'!Q108</f>
        <v>0</v>
      </c>
      <c r="Y47" s="1843">
        <f>'CAPEX - Umeme , Service-Co'!R108</f>
        <v>0</v>
      </c>
      <c r="Z47" s="1843">
        <f>'CAPEX - Umeme , Service-Co'!S108</f>
        <v>0</v>
      </c>
      <c r="AA47" s="1843">
        <f>'CAPEX - Umeme , Service-Co'!T108</f>
        <v>0</v>
      </c>
      <c r="AB47" s="1843">
        <f>'CAPEX - Umeme , Service-Co'!U108</f>
        <v>0</v>
      </c>
      <c r="AC47" s="1843">
        <f>'CAPEX - Umeme , Service-Co'!V108</f>
        <v>0</v>
      </c>
      <c r="AD47" s="1843">
        <f>'CAPEX - Umeme , Service-Co'!W108</f>
        <v>0</v>
      </c>
      <c r="AE47" s="1846"/>
      <c r="AF47" s="1750"/>
    </row>
    <row r="48" spans="2:38">
      <c r="B48" s="1747"/>
      <c r="C48" s="1845" t="s">
        <v>105</v>
      </c>
      <c r="D48" s="1926"/>
      <c r="E48" s="1927"/>
      <c r="F48" s="2642" t="s">
        <v>96</v>
      </c>
      <c r="G48" s="1905"/>
      <c r="H48" s="1803">
        <f t="shared" ref="H48:AA48" si="67">IFERROR(H47/H7,0)</f>
        <v>-6.9608071619145576E-2</v>
      </c>
      <c r="I48" s="1876">
        <f t="shared" si="67"/>
        <v>-6.9230106771541317E-2</v>
      </c>
      <c r="J48" s="1876">
        <f t="shared" si="67"/>
        <v>-8.5062326857297005E-2</v>
      </c>
      <c r="K48" s="1876">
        <f t="shared" si="67"/>
        <v>-9.1311564134623879E-2</v>
      </c>
      <c r="L48" s="1876">
        <f t="shared" si="67"/>
        <v>-9.0324907867727774E-2</v>
      </c>
      <c r="M48" s="1889">
        <f t="shared" si="67"/>
        <v>-8.38304397295489E-2</v>
      </c>
      <c r="N48" s="1907">
        <f t="shared" si="67"/>
        <v>-7.7814284690317287E-2</v>
      </c>
      <c r="O48" s="1907">
        <f t="shared" si="67"/>
        <v>-7.6584134118349134E-2</v>
      </c>
      <c r="P48" s="1908">
        <f t="shared" si="67"/>
        <v>0</v>
      </c>
      <c r="Q48" s="1909">
        <f t="shared" si="67"/>
        <v>0</v>
      </c>
      <c r="R48" s="1909">
        <f t="shared" si="67"/>
        <v>0</v>
      </c>
      <c r="S48" s="1909">
        <f t="shared" si="67"/>
        <v>0</v>
      </c>
      <c r="T48" s="1909">
        <f t="shared" si="67"/>
        <v>0</v>
      </c>
      <c r="U48" s="1909">
        <f t="shared" si="67"/>
        <v>0</v>
      </c>
      <c r="V48" s="1909">
        <f t="shared" si="67"/>
        <v>0</v>
      </c>
      <c r="W48" s="1909">
        <f t="shared" si="67"/>
        <v>0</v>
      </c>
      <c r="X48" s="1909">
        <f t="shared" si="67"/>
        <v>0</v>
      </c>
      <c r="Y48" s="1909">
        <f t="shared" si="67"/>
        <v>0</v>
      </c>
      <c r="Z48" s="1909">
        <f t="shared" si="67"/>
        <v>0</v>
      </c>
      <c r="AA48" s="1909">
        <f t="shared" si="67"/>
        <v>0</v>
      </c>
      <c r="AB48" s="1909">
        <f>IFERROR(AB47/AB7,0)</f>
        <v>0</v>
      </c>
      <c r="AC48" s="1909">
        <f>IFERROR(AC47/AC7,0)</f>
        <v>0</v>
      </c>
      <c r="AD48" s="1909">
        <f>IFERROR(AD47/AD7,0)</f>
        <v>0</v>
      </c>
      <c r="AE48" s="1929"/>
      <c r="AF48" s="1750"/>
    </row>
    <row r="49" spans="2:74">
      <c r="B49" s="1747"/>
      <c r="C49" s="1786" t="s">
        <v>38</v>
      </c>
      <c r="D49" s="1787"/>
      <c r="E49" s="1787"/>
      <c r="F49" s="2639" t="s">
        <v>94</v>
      </c>
      <c r="G49" s="1930"/>
      <c r="H49" s="1789">
        <f>H43+H47</f>
        <v>69.214630225080413</v>
      </c>
      <c r="I49" s="1790">
        <f t="shared" ref="I49:AA49" si="68">I43+I47</f>
        <v>69.348341871124319</v>
      </c>
      <c r="J49" s="1790">
        <f t="shared" si="68"/>
        <v>30.081901181525218</v>
      </c>
      <c r="K49" s="1790">
        <f t="shared" si="68"/>
        <v>33.219551848050408</v>
      </c>
      <c r="L49" s="1790">
        <f t="shared" si="68"/>
        <v>46.354810029937696</v>
      </c>
      <c r="M49" s="1791">
        <f t="shared" si="68"/>
        <v>51.210892427217701</v>
      </c>
      <c r="N49" s="1793">
        <f t="shared" si="68"/>
        <v>49.947149345971795</v>
      </c>
      <c r="O49" s="1793">
        <f t="shared" si="68"/>
        <v>53.605445719691446</v>
      </c>
      <c r="P49" s="1794">
        <f t="shared" si="68"/>
        <v>-5.1741433089959941</v>
      </c>
      <c r="Q49" s="1795">
        <f t="shared" si="68"/>
        <v>-1.0446616530892356</v>
      </c>
      <c r="R49" s="1795">
        <f t="shared" si="68"/>
        <v>-2.6137148299231967</v>
      </c>
      <c r="S49" s="1795">
        <f t="shared" si="68"/>
        <v>-4.3578021755493381</v>
      </c>
      <c r="T49" s="1795">
        <f t="shared" si="68"/>
        <v>-6.2831044364038036</v>
      </c>
      <c r="U49" s="1795">
        <f t="shared" si="68"/>
        <v>11.235979122900147</v>
      </c>
      <c r="V49" s="1795">
        <f t="shared" si="68"/>
        <v>11.235979122899948</v>
      </c>
      <c r="W49" s="1795">
        <f t="shared" si="68"/>
        <v>11.235979122900119</v>
      </c>
      <c r="X49" s="1795">
        <f t="shared" si="68"/>
        <v>11.235979122900119</v>
      </c>
      <c r="Y49" s="1795">
        <f t="shared" si="68"/>
        <v>11.235979122900062</v>
      </c>
      <c r="Z49" s="1795">
        <f t="shared" si="68"/>
        <v>11.235979122900119</v>
      </c>
      <c r="AA49" s="1795">
        <f t="shared" si="68"/>
        <v>11.235979122900233</v>
      </c>
      <c r="AB49" s="1795">
        <f>AB43+AB47</f>
        <v>11.235979122900176</v>
      </c>
      <c r="AC49" s="1795">
        <f>AC43+AC47</f>
        <v>11.23597912289992</v>
      </c>
      <c r="AD49" s="1795">
        <f>AD43+AD47</f>
        <v>11.235979122900375</v>
      </c>
      <c r="AE49" s="1796">
        <f>+IFERROR((T49/K49)^(1/(COUNT($K$5:$T$5)-1))-1,"na")</f>
        <v>-1.8310789431000343</v>
      </c>
      <c r="AF49" s="1796">
        <f>+IFERROR((AD49/U49)^(1/(COUNT($U$5:$AD$5)-1))-1,"na")</f>
        <v>2.2204460492503131E-15</v>
      </c>
      <c r="AG49" s="1931"/>
    </row>
    <row r="50" spans="2:74">
      <c r="B50" s="1747"/>
      <c r="C50" s="1845" t="s">
        <v>105</v>
      </c>
      <c r="D50" s="1926"/>
      <c r="E50" s="1927"/>
      <c r="F50" s="2642" t="s">
        <v>96</v>
      </c>
      <c r="G50" s="1905"/>
      <c r="H50" s="1932">
        <f t="shared" ref="H50:AA50" si="69">IFERROR(H49/H7,0)</f>
        <v>0.17298651515638566</v>
      </c>
      <c r="I50" s="1888">
        <f t="shared" si="69"/>
        <v>0.14477847255173801</v>
      </c>
      <c r="J50" s="1888">
        <f t="shared" si="69"/>
        <v>6.7450767412413307E-2</v>
      </c>
      <c r="K50" s="1888">
        <f t="shared" si="69"/>
        <v>7.6764943839012875E-2</v>
      </c>
      <c r="L50" s="1888">
        <f t="shared" si="69"/>
        <v>0.10596091941267592</v>
      </c>
      <c r="M50" s="1889">
        <f t="shared" si="69"/>
        <v>0.1086444319377227</v>
      </c>
      <c r="N50" s="1879">
        <f t="shared" si="69"/>
        <v>9.8358845218007557E-2</v>
      </c>
      <c r="O50" s="1879">
        <f t="shared" si="69"/>
        <v>0.10389415208928816</v>
      </c>
      <c r="P50" s="1880">
        <f t="shared" si="69"/>
        <v>-9.1339671353039241E-3</v>
      </c>
      <c r="Q50" s="1881">
        <f t="shared" si="69"/>
        <v>-1.5081726933675362E-3</v>
      </c>
      <c r="R50" s="1881">
        <f t="shared" si="69"/>
        <v>-3.1462992967385534E-3</v>
      </c>
      <c r="S50" s="1881">
        <f t="shared" si="69"/>
        <v>-4.3922610385019028E-3</v>
      </c>
      <c r="T50" s="1881">
        <f t="shared" si="69"/>
        <v>-5.3317236400742089E-3</v>
      </c>
      <c r="U50" s="1909">
        <f t="shared" si="69"/>
        <v>8.2145573618546217E-3</v>
      </c>
      <c r="V50" s="1909">
        <f t="shared" si="69"/>
        <v>7.203206848989117E-3</v>
      </c>
      <c r="W50" s="1909">
        <f t="shared" si="69"/>
        <v>6.3173653046083534E-3</v>
      </c>
      <c r="X50" s="1909">
        <f t="shared" si="69"/>
        <v>5.5412689295504976E-3</v>
      </c>
      <c r="Y50" s="1909">
        <f t="shared" si="69"/>
        <v>4.8611695074931155E-3</v>
      </c>
      <c r="Z50" s="1909">
        <f t="shared" si="69"/>
        <v>4.2650699126652097E-3</v>
      </c>
      <c r="AA50" s="1909">
        <f t="shared" si="69"/>
        <v>3.7424956136974359E-3</v>
      </c>
      <c r="AB50" s="1909">
        <f>IFERROR(AB49/AB7,0)</f>
        <v>3.2842970301364734E-3</v>
      </c>
      <c r="AC50" s="1909">
        <f>IFERROR(AC49/AC7,0)</f>
        <v>2.8824783793195115E-3</v>
      </c>
      <c r="AD50" s="1909">
        <f>IFERROR(AD49/AD7,0)</f>
        <v>2.5300493051527212E-3</v>
      </c>
      <c r="AE50" s="1846"/>
      <c r="AF50" s="1750"/>
    </row>
    <row r="51" spans="2:74">
      <c r="B51" s="1747"/>
      <c r="C51" s="1747" t="s">
        <v>118</v>
      </c>
      <c r="D51" s="1747"/>
      <c r="E51" s="1747"/>
      <c r="F51" s="2640" t="s">
        <v>94</v>
      </c>
      <c r="G51" s="1928"/>
      <c r="H51" s="1902">
        <f>'Historic UMEME'!C19</f>
        <v>4.632636655948553</v>
      </c>
      <c r="I51" s="1903">
        <f>'Historic UMEME'!D19</f>
        <v>4.7557293070908599</v>
      </c>
      <c r="J51" s="1903">
        <f>'Historic UMEME'!E19</f>
        <v>5.0786788399570355</v>
      </c>
      <c r="K51" s="1903">
        <f>K108</f>
        <v>0</v>
      </c>
      <c r="L51" s="1903">
        <f t="shared" ref="L51:AD52" si="70">L108</f>
        <v>0</v>
      </c>
      <c r="M51" s="1904">
        <f t="shared" si="70"/>
        <v>0</v>
      </c>
      <c r="N51" s="1934">
        <f t="shared" si="70"/>
        <v>0</v>
      </c>
      <c r="O51" s="1934">
        <f t="shared" si="70"/>
        <v>0</v>
      </c>
      <c r="P51" s="1935">
        <f t="shared" si="70"/>
        <v>0</v>
      </c>
      <c r="Q51" s="1936">
        <f t="shared" si="70"/>
        <v>0</v>
      </c>
      <c r="R51" s="1936">
        <f t="shared" si="70"/>
        <v>0</v>
      </c>
      <c r="S51" s="1936">
        <f t="shared" si="70"/>
        <v>0</v>
      </c>
      <c r="T51" s="1936">
        <f t="shared" si="70"/>
        <v>0</v>
      </c>
      <c r="U51" s="1936">
        <f t="shared" si="70"/>
        <v>0</v>
      </c>
      <c r="V51" s="1936">
        <f t="shared" si="70"/>
        <v>0</v>
      </c>
      <c r="W51" s="1936">
        <f t="shared" si="70"/>
        <v>0</v>
      </c>
      <c r="X51" s="1936">
        <f t="shared" si="70"/>
        <v>0</v>
      </c>
      <c r="Y51" s="1936">
        <f t="shared" si="70"/>
        <v>0</v>
      </c>
      <c r="Z51" s="1936">
        <f t="shared" si="70"/>
        <v>0</v>
      </c>
      <c r="AA51" s="1936">
        <f t="shared" si="70"/>
        <v>0</v>
      </c>
      <c r="AB51" s="1936">
        <f t="shared" si="70"/>
        <v>0</v>
      </c>
      <c r="AC51" s="1936">
        <f t="shared" si="70"/>
        <v>0</v>
      </c>
      <c r="AD51" s="1936">
        <f t="shared" si="70"/>
        <v>0</v>
      </c>
      <c r="AE51" s="1810"/>
      <c r="AF51" s="1937"/>
      <c r="AG51" s="1938"/>
      <c r="AH51" s="1938"/>
      <c r="AI51" s="1938"/>
      <c r="AJ51" s="1938"/>
      <c r="AK51" s="1938"/>
      <c r="AL51" s="1938"/>
    </row>
    <row r="52" spans="2:74">
      <c r="B52" s="1747"/>
      <c r="C52" s="1747" t="s">
        <v>119</v>
      </c>
      <c r="D52" s="1747"/>
      <c r="E52" s="1747"/>
      <c r="F52" s="2640" t="s">
        <v>94</v>
      </c>
      <c r="G52" s="1928"/>
      <c r="H52" s="1837">
        <f>'Historic UMEME'!C20</f>
        <v>-17.674169346195068</v>
      </c>
      <c r="I52" s="1838">
        <f>'Historic UMEME'!D20</f>
        <v>-15.867619304394717</v>
      </c>
      <c r="J52" s="1838">
        <f>'Historic UMEME'!E20</f>
        <v>-13.144468313641246</v>
      </c>
      <c r="K52" s="1838">
        <f>K109</f>
        <v>-6.9817888128000005</v>
      </c>
      <c r="L52" s="1838">
        <f t="shared" si="70"/>
        <v>-5.5417888128000001</v>
      </c>
      <c r="M52" s="1839">
        <f t="shared" si="70"/>
        <v>-4.1017888128000006</v>
      </c>
      <c r="N52" s="1940">
        <f t="shared" si="70"/>
        <v>-2.6617888128000007</v>
      </c>
      <c r="O52" s="1940">
        <f t="shared" si="70"/>
        <v>-0.97089440640000024</v>
      </c>
      <c r="P52" s="1941">
        <f t="shared" si="70"/>
        <v>0</v>
      </c>
      <c r="Q52" s="1942">
        <f t="shared" si="70"/>
        <v>0</v>
      </c>
      <c r="R52" s="1942">
        <f t="shared" si="70"/>
        <v>0</v>
      </c>
      <c r="S52" s="1942">
        <f t="shared" si="70"/>
        <v>0</v>
      </c>
      <c r="T52" s="1942">
        <f t="shared" si="70"/>
        <v>0</v>
      </c>
      <c r="U52" s="1942">
        <f t="shared" si="70"/>
        <v>0</v>
      </c>
      <c r="V52" s="1942">
        <f t="shared" si="70"/>
        <v>0</v>
      </c>
      <c r="W52" s="1942">
        <f t="shared" si="70"/>
        <v>0</v>
      </c>
      <c r="X52" s="1942">
        <f t="shared" si="70"/>
        <v>0</v>
      </c>
      <c r="Y52" s="1942">
        <f t="shared" si="70"/>
        <v>0</v>
      </c>
      <c r="Z52" s="1942">
        <f t="shared" si="70"/>
        <v>0</v>
      </c>
      <c r="AA52" s="1942">
        <f t="shared" si="70"/>
        <v>0</v>
      </c>
      <c r="AB52" s="1942">
        <f t="shared" si="70"/>
        <v>0</v>
      </c>
      <c r="AC52" s="1942">
        <f t="shared" si="70"/>
        <v>0</v>
      </c>
      <c r="AD52" s="1942">
        <f t="shared" si="70"/>
        <v>0</v>
      </c>
      <c r="AE52" s="1810"/>
      <c r="AF52" s="1937"/>
      <c r="AG52" s="1938"/>
      <c r="AH52" s="1938"/>
      <c r="AI52" s="1938"/>
      <c r="AJ52" s="1938"/>
      <c r="AK52" s="1938"/>
      <c r="AL52" s="1938"/>
    </row>
    <row r="53" spans="2:74" s="1101" customFormat="1" ht="15">
      <c r="B53" s="1869"/>
      <c r="C53" s="1943" t="s">
        <v>40</v>
      </c>
      <c r="D53" s="1944"/>
      <c r="E53" s="1944"/>
      <c r="F53" s="2647" t="s">
        <v>94</v>
      </c>
      <c r="G53" s="1945"/>
      <c r="H53" s="1946">
        <f>H49+H51+H52</f>
        <v>56.1730975348339</v>
      </c>
      <c r="I53" s="1946">
        <f>I49+I51+I52</f>
        <v>58.236451873820464</v>
      </c>
      <c r="J53" s="1946">
        <f>J49+J51+J52</f>
        <v>22.016111707841006</v>
      </c>
      <c r="K53" s="1946">
        <f>K49+K51+K52</f>
        <v>26.237763035250406</v>
      </c>
      <c r="L53" s="1946">
        <f>L49+L51+L52</f>
        <v>40.813021217137695</v>
      </c>
      <c r="M53" s="2269">
        <f t="shared" ref="M53:AD53" si="71">M49+M51+M52</f>
        <v>47.109103614417698</v>
      </c>
      <c r="N53" s="1948">
        <f t="shared" si="71"/>
        <v>47.285360533171797</v>
      </c>
      <c r="O53" s="1948">
        <f t="shared" si="71"/>
        <v>52.634551313291446</v>
      </c>
      <c r="P53" s="1949">
        <f t="shared" si="71"/>
        <v>-5.1741433089959941</v>
      </c>
      <c r="Q53" s="1950">
        <f t="shared" si="71"/>
        <v>-1.0446616530892356</v>
      </c>
      <c r="R53" s="1950">
        <f t="shared" si="71"/>
        <v>-2.6137148299231967</v>
      </c>
      <c r="S53" s="1950">
        <f t="shared" si="71"/>
        <v>-4.3578021755493381</v>
      </c>
      <c r="T53" s="1950">
        <f t="shared" si="71"/>
        <v>-6.2831044364038036</v>
      </c>
      <c r="U53" s="1950">
        <f t="shared" si="71"/>
        <v>11.235979122900147</v>
      </c>
      <c r="V53" s="1950">
        <f t="shared" si="71"/>
        <v>11.235979122899948</v>
      </c>
      <c r="W53" s="1950">
        <f t="shared" si="71"/>
        <v>11.235979122900119</v>
      </c>
      <c r="X53" s="1950">
        <f t="shared" si="71"/>
        <v>11.235979122900119</v>
      </c>
      <c r="Y53" s="1950">
        <f t="shared" si="71"/>
        <v>11.235979122900062</v>
      </c>
      <c r="Z53" s="1950">
        <f t="shared" si="71"/>
        <v>11.235979122900119</v>
      </c>
      <c r="AA53" s="1950">
        <f t="shared" si="71"/>
        <v>11.235979122900233</v>
      </c>
      <c r="AB53" s="1950">
        <f t="shared" si="71"/>
        <v>11.235979122900176</v>
      </c>
      <c r="AC53" s="1950">
        <f t="shared" si="71"/>
        <v>11.23597912289992</v>
      </c>
      <c r="AD53" s="1950">
        <f t="shared" si="71"/>
        <v>11.235979122900375</v>
      </c>
      <c r="AE53" s="1796">
        <f>+IFERROR((T53/K53)^(1/(COUNT($K$5:$T$5)-1))-1,"na")</f>
        <v>-1.8531541290817299</v>
      </c>
      <c r="AF53" s="1796">
        <f>+IFERROR((AD53/U53)^(1/(COUNT($U$5:$AD$5)-1))-1,"na")</f>
        <v>2.2204460492503131E-15</v>
      </c>
    </row>
    <row r="54" spans="2:74" s="1101" customFormat="1" ht="15">
      <c r="B54" s="1869"/>
      <c r="C54" s="1951" t="s">
        <v>120</v>
      </c>
      <c r="D54" s="1918"/>
      <c r="E54" s="1918"/>
      <c r="F54" s="2646" t="s">
        <v>94</v>
      </c>
      <c r="G54" s="1952"/>
      <c r="H54" s="1953">
        <f>H53-H23-H20</f>
        <v>56.1730975348339</v>
      </c>
      <c r="I54" s="1953">
        <f t="shared" ref="I54:AD54" si="72">I53-I23-I20</f>
        <v>58.236451873820464</v>
      </c>
      <c r="J54" s="1953">
        <f t="shared" si="72"/>
        <v>22.016111707841006</v>
      </c>
      <c r="K54" s="1953">
        <f t="shared" si="72"/>
        <v>26.237763035250406</v>
      </c>
      <c r="L54" s="1953">
        <f t="shared" si="72"/>
        <v>40.813021217137695</v>
      </c>
      <c r="M54" s="2270">
        <f t="shared" si="72"/>
        <v>47.109103614417698</v>
      </c>
      <c r="N54" s="1955">
        <f t="shared" si="72"/>
        <v>47.285360533171797</v>
      </c>
      <c r="O54" s="1955">
        <f t="shared" si="72"/>
        <v>52.634551313291446</v>
      </c>
      <c r="P54" s="1956">
        <f t="shared" si="72"/>
        <v>-5.1741433089959941</v>
      </c>
      <c r="Q54" s="1957">
        <f t="shared" si="72"/>
        <v>-1.0446616530892356</v>
      </c>
      <c r="R54" s="1957">
        <f t="shared" si="72"/>
        <v>-2.6137148299231967</v>
      </c>
      <c r="S54" s="1957">
        <f t="shared" si="72"/>
        <v>-4.3578021755493381</v>
      </c>
      <c r="T54" s="1957">
        <f t="shared" si="72"/>
        <v>-6.2831044364038036</v>
      </c>
      <c r="U54" s="1957">
        <f t="shared" si="72"/>
        <v>11.235979122900147</v>
      </c>
      <c r="V54" s="1957">
        <f t="shared" si="72"/>
        <v>11.235979122899948</v>
      </c>
      <c r="W54" s="1957">
        <f t="shared" si="72"/>
        <v>11.235979122900119</v>
      </c>
      <c r="X54" s="1957">
        <f t="shared" si="72"/>
        <v>11.235979122900119</v>
      </c>
      <c r="Y54" s="1957">
        <f t="shared" si="72"/>
        <v>11.235979122900062</v>
      </c>
      <c r="Z54" s="1957">
        <f t="shared" si="72"/>
        <v>11.235979122900119</v>
      </c>
      <c r="AA54" s="1957">
        <f t="shared" si="72"/>
        <v>11.235979122900233</v>
      </c>
      <c r="AB54" s="1957">
        <f t="shared" si="72"/>
        <v>11.235979122900176</v>
      </c>
      <c r="AC54" s="1957">
        <f t="shared" si="72"/>
        <v>11.23597912289992</v>
      </c>
      <c r="AD54" s="1958">
        <f t="shared" si="72"/>
        <v>11.235979122900375</v>
      </c>
      <c r="AE54" s="1925">
        <f>+IFERROR((T54/K54)^(1/(COUNT($K$5:$T$5)-1))-1,"na")</f>
        <v>-1.8531541290817299</v>
      </c>
      <c r="AF54" s="1925">
        <f>+IFERROR((AD54/U54)^(1/(COUNT($U$5:$AD$5)-1))-1,"na")</f>
        <v>2.2204460492503131E-15</v>
      </c>
    </row>
    <row r="55" spans="2:74">
      <c r="B55" s="1747"/>
      <c r="C55" s="1751" t="s">
        <v>121</v>
      </c>
      <c r="D55" s="1747"/>
      <c r="E55" s="1747"/>
      <c r="F55" s="2640" t="s">
        <v>96</v>
      </c>
      <c r="G55" s="1959"/>
      <c r="H55" s="2318">
        <f>'Historic UMEME'!C23</f>
        <v>0.3</v>
      </c>
      <c r="I55" s="2318">
        <f>'Historic UMEME'!D23</f>
        <v>0.3</v>
      </c>
      <c r="J55" s="2318">
        <f>'Historic UMEME'!E23</f>
        <v>0.3</v>
      </c>
      <c r="K55" s="2318">
        <f>Inputs!H83</f>
        <v>0.3</v>
      </c>
      <c r="L55" s="2318">
        <f>Inputs!I83</f>
        <v>0.3</v>
      </c>
      <c r="M55" s="2271">
        <f>Inputs!J83</f>
        <v>0.3</v>
      </c>
      <c r="N55" s="1962">
        <f>Inputs!K83</f>
        <v>0.3</v>
      </c>
      <c r="O55" s="1962">
        <f>Inputs!L83</f>
        <v>0.3</v>
      </c>
      <c r="P55" s="1963">
        <f>Inputs!M83</f>
        <v>0.3</v>
      </c>
      <c r="Q55" s="1964">
        <f>Inputs!N83</f>
        <v>0.3</v>
      </c>
      <c r="R55" s="1964">
        <f>Inputs!O83</f>
        <v>0.3</v>
      </c>
      <c r="S55" s="1964">
        <f>Inputs!P83</f>
        <v>0.3</v>
      </c>
      <c r="T55" s="1964">
        <f>Inputs!Q83</f>
        <v>0.3</v>
      </c>
      <c r="U55" s="1964">
        <f>Inputs!R83</f>
        <v>0.3</v>
      </c>
      <c r="V55" s="1964">
        <f>Inputs!S83</f>
        <v>0.3</v>
      </c>
      <c r="W55" s="1964">
        <f>Inputs!T83</f>
        <v>0.3</v>
      </c>
      <c r="X55" s="1964">
        <f>Inputs!U83</f>
        <v>0.3</v>
      </c>
      <c r="Y55" s="1964">
        <f>Inputs!V83</f>
        <v>0.3</v>
      </c>
      <c r="Z55" s="1964">
        <f>Inputs!W83</f>
        <v>0.3</v>
      </c>
      <c r="AA55" s="1964">
        <f>Inputs!X83</f>
        <v>0.3</v>
      </c>
      <c r="AB55" s="1964">
        <f>Inputs!Y83</f>
        <v>0.3</v>
      </c>
      <c r="AC55" s="1964">
        <f>Inputs!Z83</f>
        <v>0.3</v>
      </c>
      <c r="AD55" s="1965">
        <f>Inputs!AA83</f>
        <v>0.3</v>
      </c>
      <c r="AE55" s="1810"/>
      <c r="AF55" s="1750"/>
    </row>
    <row r="56" spans="2:74" s="1775" customFormat="1">
      <c r="B56" s="1776"/>
      <c r="C56" s="1747" t="s">
        <v>122</v>
      </c>
      <c r="D56" s="1747"/>
      <c r="E56" s="1776"/>
      <c r="F56" s="2640" t="s">
        <v>94</v>
      </c>
      <c r="G56" s="1966"/>
      <c r="H56" s="1967">
        <f>IF(G57&gt;0,-H55*H53,IF(-G57&lt;H53,-(H53+G57)*H55,0))</f>
        <v>-16.85192926045017</v>
      </c>
      <c r="I56" s="1967">
        <f>IF(H57&gt;0,-I55*I53,IF(-H57&lt;I53,-(I53+H57)*I55,0))</f>
        <v>-17.470935562146138</v>
      </c>
      <c r="J56" s="1967">
        <f>IF(I57&gt;0,-J55*J53,IF(-I57&lt;J53,-(J53+I57)*J55,0))</f>
        <v>-6.6048335123523012</v>
      </c>
      <c r="K56" s="1967">
        <f>IF(J57&gt;0,-K55*K54,IF(-J57&lt;K54,-(K54+J57)*K55,0))</f>
        <v>-7.8713289105751212</v>
      </c>
      <c r="L56" s="1967">
        <f t="shared" ref="L56:AD56" si="73">IF(K57&gt;0,-L55*L54,IF(-K57&lt;L54,-(L54+K57)*L55,0))</f>
        <v>-12.243906365141308</v>
      </c>
      <c r="M56" s="2272">
        <f t="shared" si="73"/>
        <v>-14.132731084325309</v>
      </c>
      <c r="N56" s="1969">
        <f t="shared" si="73"/>
        <v>-14.185608159951538</v>
      </c>
      <c r="O56" s="1969">
        <f t="shared" si="73"/>
        <v>-15.790365393987432</v>
      </c>
      <c r="P56" s="1970">
        <f t="shared" si="73"/>
        <v>0</v>
      </c>
      <c r="Q56" s="1971">
        <f t="shared" si="73"/>
        <v>0</v>
      </c>
      <c r="R56" s="1971">
        <f t="shared" si="73"/>
        <v>0</v>
      </c>
      <c r="S56" s="1971">
        <f t="shared" si="73"/>
        <v>0</v>
      </c>
      <c r="T56" s="1971">
        <f t="shared" si="73"/>
        <v>0</v>
      </c>
      <c r="U56" s="1971">
        <f t="shared" si="73"/>
        <v>0</v>
      </c>
      <c r="V56" s="1971">
        <f t="shared" si="73"/>
        <v>-0.89955955255155828</v>
      </c>
      <c r="W56" s="1971">
        <f t="shared" si="73"/>
        <v>-3.3707937368700356</v>
      </c>
      <c r="X56" s="1971">
        <f t="shared" si="73"/>
        <v>-3.3707937368700356</v>
      </c>
      <c r="Y56" s="1971">
        <f t="shared" si="73"/>
        <v>-3.3707937368700187</v>
      </c>
      <c r="Z56" s="1971">
        <f t="shared" si="73"/>
        <v>-3.3707937368700356</v>
      </c>
      <c r="AA56" s="1971">
        <f t="shared" si="73"/>
        <v>-3.3707937368700698</v>
      </c>
      <c r="AB56" s="1971">
        <f t="shared" si="73"/>
        <v>-3.3707937368700525</v>
      </c>
      <c r="AC56" s="1971">
        <f t="shared" si="73"/>
        <v>-3.3707937368699761</v>
      </c>
      <c r="AD56" s="1971">
        <f t="shared" si="73"/>
        <v>-3.3707937368701124</v>
      </c>
      <c r="AE56" s="1846"/>
      <c r="AF56" s="1972"/>
    </row>
    <row r="57" spans="2:74">
      <c r="C57" s="1747" t="s">
        <v>123</v>
      </c>
      <c r="D57" s="1823"/>
      <c r="E57" s="1824"/>
      <c r="F57" s="2640" t="s">
        <v>94</v>
      </c>
      <c r="G57" s="1973"/>
      <c r="H57" s="1967">
        <f>+MIN((G57+H53),0)</f>
        <v>0</v>
      </c>
      <c r="I57" s="1967">
        <f>+MIN((H57+I53),0)</f>
        <v>0</v>
      </c>
      <c r="J57" s="1967">
        <f>+MIN((I57+J53),0)</f>
        <v>0</v>
      </c>
      <c r="K57" s="1967">
        <f>+MIN((J57+K54),0)</f>
        <v>0</v>
      </c>
      <c r="L57" s="1967">
        <f t="shared" ref="L57:AD57" si="74">+MIN((K57+L54),0)</f>
        <v>0</v>
      </c>
      <c r="M57" s="2273">
        <f t="shared" si="74"/>
        <v>0</v>
      </c>
      <c r="N57" s="1969">
        <f t="shared" si="74"/>
        <v>0</v>
      </c>
      <c r="O57" s="1969">
        <f t="shared" si="74"/>
        <v>0</v>
      </c>
      <c r="P57" s="1970">
        <f t="shared" si="74"/>
        <v>-5.1741433089959941</v>
      </c>
      <c r="Q57" s="1971">
        <f t="shared" si="74"/>
        <v>-6.2188049620852297</v>
      </c>
      <c r="R57" s="1971">
        <f t="shared" si="74"/>
        <v>-8.8325197920084264</v>
      </c>
      <c r="S57" s="1971">
        <f t="shared" si="74"/>
        <v>-13.190321967557765</v>
      </c>
      <c r="T57" s="1971">
        <f t="shared" si="74"/>
        <v>-19.473426403961568</v>
      </c>
      <c r="U57" s="1971">
        <f t="shared" si="74"/>
        <v>-8.2374472810614208</v>
      </c>
      <c r="V57" s="1971">
        <f t="shared" si="74"/>
        <v>0</v>
      </c>
      <c r="W57" s="1971">
        <f t="shared" si="74"/>
        <v>0</v>
      </c>
      <c r="X57" s="1971">
        <f t="shared" si="74"/>
        <v>0</v>
      </c>
      <c r="Y57" s="1971">
        <f t="shared" si="74"/>
        <v>0</v>
      </c>
      <c r="Z57" s="1971">
        <f t="shared" si="74"/>
        <v>0</v>
      </c>
      <c r="AA57" s="1971">
        <f t="shared" si="74"/>
        <v>0</v>
      </c>
      <c r="AB57" s="1971">
        <f t="shared" si="74"/>
        <v>0</v>
      </c>
      <c r="AC57" s="1971">
        <f t="shared" si="74"/>
        <v>0</v>
      </c>
      <c r="AD57" s="1971">
        <f t="shared" si="74"/>
        <v>0</v>
      </c>
      <c r="AE57" s="1929"/>
      <c r="AF57" s="1750"/>
    </row>
    <row r="58" spans="2:74">
      <c r="B58" s="1747"/>
      <c r="C58" s="1786" t="s">
        <v>124</v>
      </c>
      <c r="D58" s="1787"/>
      <c r="E58" s="1787"/>
      <c r="F58" s="2639" t="s">
        <v>94</v>
      </c>
      <c r="G58" s="1975"/>
      <c r="H58" s="1976">
        <f>H53+H56</f>
        <v>39.32116827438373</v>
      </c>
      <c r="I58" s="1977">
        <f t="shared" ref="I58:AD58" si="75">I53+I56</f>
        <v>40.765516311674325</v>
      </c>
      <c r="J58" s="1977">
        <f t="shared" si="75"/>
        <v>15.411278195488705</v>
      </c>
      <c r="K58" s="1977">
        <f t="shared" si="75"/>
        <v>18.366434124675287</v>
      </c>
      <c r="L58" s="1977">
        <f t="shared" si="75"/>
        <v>28.569114851996389</v>
      </c>
      <c r="M58" s="2274">
        <f t="shared" si="75"/>
        <v>32.976372530092391</v>
      </c>
      <c r="N58" s="1979">
        <f t="shared" si="75"/>
        <v>33.099752373220255</v>
      </c>
      <c r="O58" s="1979">
        <f t="shared" si="75"/>
        <v>36.84418591930401</v>
      </c>
      <c r="P58" s="1980">
        <f t="shared" si="75"/>
        <v>-5.1741433089959941</v>
      </c>
      <c r="Q58" s="1981">
        <f t="shared" si="75"/>
        <v>-1.0446616530892356</v>
      </c>
      <c r="R58" s="1981">
        <f t="shared" si="75"/>
        <v>-2.6137148299231967</v>
      </c>
      <c r="S58" s="1981">
        <f t="shared" si="75"/>
        <v>-4.3578021755493381</v>
      </c>
      <c r="T58" s="1981">
        <f t="shared" si="75"/>
        <v>-6.2831044364038036</v>
      </c>
      <c r="U58" s="1981">
        <f t="shared" si="75"/>
        <v>11.235979122900147</v>
      </c>
      <c r="V58" s="1981">
        <f t="shared" si="75"/>
        <v>10.33641957034839</v>
      </c>
      <c r="W58" s="1981">
        <f t="shared" si="75"/>
        <v>7.8651853860300829</v>
      </c>
      <c r="X58" s="1981">
        <f t="shared" si="75"/>
        <v>7.8651853860300829</v>
      </c>
      <c r="Y58" s="1981">
        <f t="shared" si="75"/>
        <v>7.8651853860300438</v>
      </c>
      <c r="Z58" s="1981">
        <f t="shared" si="75"/>
        <v>7.8651853860300829</v>
      </c>
      <c r="AA58" s="1981">
        <f t="shared" si="75"/>
        <v>7.8651853860301628</v>
      </c>
      <c r="AB58" s="1981">
        <f t="shared" si="75"/>
        <v>7.8651853860301237</v>
      </c>
      <c r="AC58" s="1981">
        <f t="shared" si="75"/>
        <v>7.8651853860299443</v>
      </c>
      <c r="AD58" s="1981">
        <f t="shared" si="75"/>
        <v>7.8651853860302623</v>
      </c>
      <c r="AE58" s="1796">
        <f>+IFERROR((T58/K58)^(1/(COUNT($K$5:$T$5)-1))-1,"na")</f>
        <v>-1.8876440083318915</v>
      </c>
      <c r="AF58" s="1796">
        <f>+IFERROR((AD58/U58)^(1/(COUNT($U$5:$AD$5)-1))-1,"na")</f>
        <v>-3.8855530963336271E-2</v>
      </c>
    </row>
    <row r="59" spans="2:74">
      <c r="B59" s="1747"/>
      <c r="C59" s="1845" t="s">
        <v>105</v>
      </c>
      <c r="D59" s="1926"/>
      <c r="E59" s="1927"/>
      <c r="F59" s="2648" t="s">
        <v>96</v>
      </c>
      <c r="G59" s="1905"/>
      <c r="H59" s="1932">
        <f t="shared" ref="H59:AA59" si="76">IFERROR(H58/H7,0)</f>
        <v>9.8274481125504992E-2</v>
      </c>
      <c r="I59" s="1888">
        <f t="shared" si="76"/>
        <v>8.5106132679499097E-2</v>
      </c>
      <c r="J59" s="1888">
        <f t="shared" si="76"/>
        <v>3.4555746155110541E-2</v>
      </c>
      <c r="K59" s="1888">
        <f t="shared" si="76"/>
        <v>4.2441821327170386E-2</v>
      </c>
      <c r="L59" s="1888">
        <f t="shared" si="76"/>
        <v>6.5305190002262661E-2</v>
      </c>
      <c r="M59" s="2275">
        <f t="shared" si="76"/>
        <v>6.9959711520170054E-2</v>
      </c>
      <c r="N59" s="1907">
        <f t="shared" si="76"/>
        <v>6.5181966599952026E-2</v>
      </c>
      <c r="O59" s="1907">
        <f t="shared" si="76"/>
        <v>7.1408704920068219E-2</v>
      </c>
      <c r="P59" s="1908">
        <f t="shared" si="76"/>
        <v>-9.1339671353039241E-3</v>
      </c>
      <c r="Q59" s="1909">
        <f t="shared" si="76"/>
        <v>-1.5081726933675362E-3</v>
      </c>
      <c r="R59" s="1909">
        <f t="shared" si="76"/>
        <v>-3.1462992967385534E-3</v>
      </c>
      <c r="S59" s="1909">
        <f t="shared" si="76"/>
        <v>-4.3922610385019028E-3</v>
      </c>
      <c r="T59" s="1909">
        <f t="shared" si="76"/>
        <v>-5.3317236400742089E-3</v>
      </c>
      <c r="U59" s="1909">
        <f t="shared" si="76"/>
        <v>8.2145573618546217E-3</v>
      </c>
      <c r="V59" s="1909">
        <f t="shared" si="76"/>
        <v>6.6265135800592442E-3</v>
      </c>
      <c r="W59" s="1909">
        <f t="shared" si="76"/>
        <v>4.422155713225847E-3</v>
      </c>
      <c r="X59" s="1909">
        <f t="shared" si="76"/>
        <v>3.8788882506853484E-3</v>
      </c>
      <c r="Y59" s="1909">
        <f t="shared" si="76"/>
        <v>3.4028186552451812E-3</v>
      </c>
      <c r="Z59" s="1909">
        <f t="shared" si="76"/>
        <v>2.9855489388656469E-3</v>
      </c>
      <c r="AA59" s="1909">
        <f t="shared" si="76"/>
        <v>2.6197469295882051E-3</v>
      </c>
      <c r="AB59" s="1909">
        <f>IFERROR(AB58/AB7,0)</f>
        <v>2.2990079210955315E-3</v>
      </c>
      <c r="AC59" s="1909">
        <f>IFERROR(AC58/AC7,0)</f>
        <v>2.0177348655236581E-3</v>
      </c>
      <c r="AD59" s="1909">
        <f>IFERROR(AD58/AD7,0)</f>
        <v>1.7710345136069049E-3</v>
      </c>
      <c r="AE59" s="1846"/>
      <c r="AF59" s="1750"/>
    </row>
    <row r="60" spans="2:74">
      <c r="B60" s="1747"/>
      <c r="C60" s="1747"/>
      <c r="D60" s="1747"/>
      <c r="E60" s="1747"/>
      <c r="F60" s="2636"/>
      <c r="G60" s="1983"/>
      <c r="H60" s="1984"/>
      <c r="I60" s="1984"/>
      <c r="J60" s="1984"/>
      <c r="K60" s="1984"/>
      <c r="L60" s="1984"/>
      <c r="M60" s="2276"/>
      <c r="N60" s="1986"/>
      <c r="O60" s="1986"/>
      <c r="P60" s="1987"/>
      <c r="Q60" s="1988"/>
      <c r="R60" s="1988"/>
      <c r="S60" s="1988"/>
      <c r="T60" s="1988"/>
      <c r="U60" s="1988"/>
      <c r="V60" s="1988"/>
      <c r="W60" s="1988"/>
      <c r="X60" s="1988"/>
      <c r="Y60" s="1988"/>
      <c r="Z60" s="1988"/>
      <c r="AA60" s="1988"/>
      <c r="AB60" s="1988"/>
      <c r="AC60" s="1988"/>
      <c r="AD60" s="1988"/>
      <c r="AE60" s="1882"/>
    </row>
    <row r="61" spans="2:74" s="1119" customFormat="1" ht="19">
      <c r="B61" s="1765" t="s">
        <v>125</v>
      </c>
      <c r="C61" s="1765"/>
      <c r="D61" s="1765"/>
      <c r="E61" s="1765"/>
      <c r="F61" s="2637"/>
      <c r="G61" s="1766"/>
      <c r="H61" s="1767">
        <v>2018</v>
      </c>
      <c r="I61" s="1767">
        <f>+H61+1</f>
        <v>2019</v>
      </c>
      <c r="J61" s="1767">
        <f>+I61+1</f>
        <v>2020</v>
      </c>
      <c r="K61" s="1767">
        <v>2021</v>
      </c>
      <c r="L61" s="1767">
        <f t="shared" ref="L61:AA61" si="77">+K61+1</f>
        <v>2022</v>
      </c>
      <c r="M61" s="2277">
        <f t="shared" si="77"/>
        <v>2023</v>
      </c>
      <c r="N61" s="1239">
        <f t="shared" si="77"/>
        <v>2024</v>
      </c>
      <c r="O61" s="1239">
        <f t="shared" si="77"/>
        <v>2025</v>
      </c>
      <c r="P61" s="1768">
        <f t="shared" si="77"/>
        <v>2026</v>
      </c>
      <c r="Q61" s="1769">
        <f t="shared" si="77"/>
        <v>2027</v>
      </c>
      <c r="R61" s="1769">
        <f t="shared" si="77"/>
        <v>2028</v>
      </c>
      <c r="S61" s="1769">
        <f t="shared" si="77"/>
        <v>2029</v>
      </c>
      <c r="T61" s="1769">
        <f t="shared" si="77"/>
        <v>2030</v>
      </c>
      <c r="U61" s="1769">
        <f t="shared" si="77"/>
        <v>2031</v>
      </c>
      <c r="V61" s="1769">
        <f t="shared" si="77"/>
        <v>2032</v>
      </c>
      <c r="W61" s="1769">
        <f t="shared" si="77"/>
        <v>2033</v>
      </c>
      <c r="X61" s="1769">
        <f t="shared" si="77"/>
        <v>2034</v>
      </c>
      <c r="Y61" s="1769">
        <f t="shared" si="77"/>
        <v>2035</v>
      </c>
      <c r="Z61" s="1769">
        <f t="shared" si="77"/>
        <v>2036</v>
      </c>
      <c r="AA61" s="1769">
        <f t="shared" si="77"/>
        <v>2037</v>
      </c>
      <c r="AB61" s="1769">
        <f>+AA61+1</f>
        <v>2038</v>
      </c>
      <c r="AC61" s="1769">
        <f>+AB61+1</f>
        <v>2039</v>
      </c>
      <c r="AD61" s="1769">
        <f>+AC61+1</f>
        <v>2040</v>
      </c>
      <c r="AE61" s="1882"/>
      <c r="AF61" s="1743"/>
      <c r="AG61" s="1037"/>
      <c r="AU61" s="1772"/>
      <c r="AV61" s="1772"/>
      <c r="AW61" s="1772"/>
      <c r="AX61" s="1772"/>
      <c r="AY61" s="1773"/>
      <c r="AZ61" s="1773"/>
      <c r="BA61" s="1773"/>
      <c r="BB61" s="1773"/>
      <c r="BC61" s="1773"/>
      <c r="BD61" s="1773"/>
      <c r="BE61" s="1773"/>
      <c r="BF61" s="1773"/>
      <c r="BG61" s="1773"/>
      <c r="BH61" s="1773"/>
      <c r="BI61" s="1773"/>
      <c r="BJ61" s="1773"/>
      <c r="BK61" s="1773"/>
      <c r="BL61" s="1773"/>
      <c r="BM61" s="1773"/>
      <c r="BN61" s="1773"/>
      <c r="BO61" s="1773"/>
      <c r="BP61" s="1773"/>
      <c r="BQ61" s="1773"/>
      <c r="BR61" s="1773"/>
      <c r="BS61" s="1773"/>
      <c r="BT61" s="1773"/>
      <c r="BU61" s="1774"/>
      <c r="BV61" s="1774"/>
    </row>
    <row r="62" spans="2:74">
      <c r="B62" s="1747"/>
      <c r="C62" s="1747"/>
      <c r="D62" s="1747"/>
      <c r="E62" s="1747"/>
      <c r="F62" s="2636"/>
      <c r="G62" s="1983"/>
      <c r="H62" s="1989"/>
      <c r="I62" s="1989"/>
      <c r="J62" s="1989"/>
      <c r="K62" s="1989"/>
      <c r="L62" s="1989"/>
      <c r="M62" s="2112"/>
      <c r="N62" s="1750"/>
      <c r="O62" s="1750"/>
      <c r="P62" s="1991"/>
      <c r="Q62" s="1992"/>
      <c r="R62" s="1992"/>
      <c r="S62" s="1992"/>
      <c r="T62" s="1992"/>
      <c r="U62" s="1992"/>
      <c r="V62" s="1992"/>
      <c r="W62" s="1992"/>
      <c r="X62" s="1992"/>
      <c r="Y62" s="1992"/>
      <c r="Z62" s="1992"/>
      <c r="AA62" s="1992"/>
      <c r="AB62" s="1992"/>
      <c r="AC62" s="1992"/>
      <c r="AD62" s="1993"/>
      <c r="AE62" s="1882"/>
    </row>
    <row r="63" spans="2:74">
      <c r="B63" s="1747"/>
      <c r="C63" s="1994" t="s">
        <v>126</v>
      </c>
      <c r="D63" s="1995"/>
      <c r="E63" s="1995"/>
      <c r="F63" s="2649" t="s">
        <v>94</v>
      </c>
      <c r="G63" s="1996"/>
      <c r="H63" s="1997">
        <f>H65+H66+H64</f>
        <v>308.26822079314047</v>
      </c>
      <c r="I63" s="1998">
        <f t="shared" ref="I63:AD63" si="78">I65+I66+I64</f>
        <v>303.3674389112316</v>
      </c>
      <c r="J63" s="1998">
        <f t="shared" si="78"/>
        <v>340.28177833121009</v>
      </c>
      <c r="K63" s="1998">
        <f t="shared" si="78"/>
        <v>340.22108015720369</v>
      </c>
      <c r="L63" s="1998">
        <f t="shared" si="78"/>
        <v>340.16038198319728</v>
      </c>
      <c r="M63" s="2278">
        <f t="shared" si="78"/>
        <v>340.09968380919088</v>
      </c>
      <c r="N63" s="2000">
        <f t="shared" si="78"/>
        <v>340.03898563518447</v>
      </c>
      <c r="O63" s="2000">
        <f t="shared" si="78"/>
        <v>339.97828746117807</v>
      </c>
      <c r="P63" s="2001">
        <f t="shared" si="78"/>
        <v>339.97828746117807</v>
      </c>
      <c r="Q63" s="2002">
        <f t="shared" si="78"/>
        <v>339.97828746117807</v>
      </c>
      <c r="R63" s="2002">
        <f t="shared" si="78"/>
        <v>339.97828746117807</v>
      </c>
      <c r="S63" s="2002">
        <f t="shared" si="78"/>
        <v>339.97828746117807</v>
      </c>
      <c r="T63" s="2002">
        <f t="shared" si="78"/>
        <v>339.97828746117807</v>
      </c>
      <c r="U63" s="2002">
        <f t="shared" si="78"/>
        <v>339.97828746117807</v>
      </c>
      <c r="V63" s="2002">
        <f t="shared" si="78"/>
        <v>339.97828746117807</v>
      </c>
      <c r="W63" s="2002">
        <f t="shared" si="78"/>
        <v>339.97828746117807</v>
      </c>
      <c r="X63" s="2002">
        <f t="shared" si="78"/>
        <v>339.97828746117807</v>
      </c>
      <c r="Y63" s="2002">
        <f t="shared" si="78"/>
        <v>339.97828746117807</v>
      </c>
      <c r="Z63" s="2002">
        <f t="shared" si="78"/>
        <v>339.97828746117807</v>
      </c>
      <c r="AA63" s="2002">
        <f t="shared" si="78"/>
        <v>339.97828746117807</v>
      </c>
      <c r="AB63" s="2002">
        <f t="shared" si="78"/>
        <v>339.97828746117807</v>
      </c>
      <c r="AC63" s="2002">
        <f t="shared" si="78"/>
        <v>339.97828746117807</v>
      </c>
      <c r="AD63" s="2003">
        <f t="shared" si="78"/>
        <v>339.97828746117807</v>
      </c>
      <c r="AE63" s="1882"/>
    </row>
    <row r="64" spans="2:74">
      <c r="B64" s="1747"/>
      <c r="C64" s="2004" t="s">
        <v>127</v>
      </c>
      <c r="D64" s="2005"/>
      <c r="E64" s="2005"/>
      <c r="F64" s="2640" t="s">
        <v>94</v>
      </c>
      <c r="G64" s="1959"/>
      <c r="H64" s="2006"/>
      <c r="I64" s="2006"/>
      <c r="J64" s="2006"/>
      <c r="K64" s="2006"/>
      <c r="L64" s="2006"/>
      <c r="M64" s="2279"/>
      <c r="N64" s="2008"/>
      <c r="O64" s="2008"/>
      <c r="P64" s="2009"/>
      <c r="Q64" s="2010"/>
      <c r="R64" s="2010"/>
      <c r="S64" s="2010"/>
      <c r="T64" s="2010"/>
      <c r="U64" s="2010"/>
      <c r="V64" s="2010"/>
      <c r="W64" s="2010"/>
      <c r="X64" s="2010"/>
      <c r="Y64" s="2010"/>
      <c r="Z64" s="2010"/>
      <c r="AA64" s="2010"/>
      <c r="AB64" s="2010"/>
      <c r="AC64" s="2010"/>
      <c r="AD64" s="2010"/>
      <c r="AE64" s="1882"/>
      <c r="AH64" s="2011"/>
      <c r="AI64" s="2011"/>
    </row>
    <row r="65" spans="2:35">
      <c r="B65" s="1747"/>
      <c r="C65" s="2004" t="s">
        <v>128</v>
      </c>
      <c r="D65" s="2005"/>
      <c r="E65" s="2005"/>
      <c r="F65" s="2640" t="s">
        <v>94</v>
      </c>
      <c r="G65" s="1928"/>
      <c r="H65" s="2012">
        <f t="shared" ref="H65:AD65" si="79">H138</f>
        <v>308.26822079314047</v>
      </c>
      <c r="I65" s="2012">
        <f t="shared" si="79"/>
        <v>303.3674389112316</v>
      </c>
      <c r="J65" s="2012">
        <f t="shared" si="79"/>
        <v>340.28177833121009</v>
      </c>
      <c r="K65" s="2012">
        <f t="shared" si="79"/>
        <v>340.22108015720369</v>
      </c>
      <c r="L65" s="2012">
        <f t="shared" si="79"/>
        <v>340.16038198319728</v>
      </c>
      <c r="M65" s="2070">
        <f t="shared" si="79"/>
        <v>340.09968380919088</v>
      </c>
      <c r="N65" s="1898">
        <f t="shared" si="79"/>
        <v>340.03898563518447</v>
      </c>
      <c r="O65" s="1898">
        <f t="shared" si="79"/>
        <v>339.97828746117807</v>
      </c>
      <c r="P65" s="2013">
        <f t="shared" si="79"/>
        <v>339.97828746117807</v>
      </c>
      <c r="Q65" s="2014">
        <f t="shared" si="79"/>
        <v>339.97828746117807</v>
      </c>
      <c r="R65" s="2014">
        <f t="shared" si="79"/>
        <v>339.97828746117807</v>
      </c>
      <c r="S65" s="2014">
        <f t="shared" si="79"/>
        <v>339.97828746117807</v>
      </c>
      <c r="T65" s="2014">
        <f t="shared" si="79"/>
        <v>339.97828746117807</v>
      </c>
      <c r="U65" s="2014">
        <f t="shared" si="79"/>
        <v>339.97828746117807</v>
      </c>
      <c r="V65" s="2014">
        <f t="shared" si="79"/>
        <v>339.97828746117807</v>
      </c>
      <c r="W65" s="2014">
        <f t="shared" si="79"/>
        <v>339.97828746117807</v>
      </c>
      <c r="X65" s="2014">
        <f t="shared" si="79"/>
        <v>339.97828746117807</v>
      </c>
      <c r="Y65" s="2014">
        <f t="shared" si="79"/>
        <v>339.97828746117807</v>
      </c>
      <c r="Z65" s="2014">
        <f t="shared" si="79"/>
        <v>339.97828746117807</v>
      </c>
      <c r="AA65" s="2014">
        <f t="shared" si="79"/>
        <v>339.97828746117807</v>
      </c>
      <c r="AB65" s="2014">
        <f t="shared" si="79"/>
        <v>339.97828746117807</v>
      </c>
      <c r="AC65" s="2014">
        <f t="shared" si="79"/>
        <v>339.97828746117807</v>
      </c>
      <c r="AD65" s="2014">
        <f t="shared" si="79"/>
        <v>339.97828746117807</v>
      </c>
      <c r="AE65" s="1990"/>
      <c r="AF65" s="2015"/>
      <c r="AG65" s="2011"/>
      <c r="AH65" s="2011"/>
      <c r="AI65" s="2011"/>
    </row>
    <row r="66" spans="2:35">
      <c r="B66" s="1747"/>
      <c r="C66" s="2004" t="s">
        <v>129</v>
      </c>
      <c r="D66" s="2005"/>
      <c r="E66" s="2005"/>
      <c r="F66" s="2640" t="s">
        <v>94</v>
      </c>
      <c r="G66" s="1928"/>
      <c r="H66" s="2006"/>
      <c r="I66" s="2006"/>
      <c r="J66" s="2006"/>
      <c r="K66" s="2006"/>
      <c r="L66" s="2006"/>
      <c r="M66" s="2279"/>
      <c r="N66" s="2008"/>
      <c r="O66" s="2008"/>
      <c r="P66" s="2009"/>
      <c r="Q66" s="2010"/>
      <c r="R66" s="2010"/>
      <c r="S66" s="2010"/>
      <c r="T66" s="2010"/>
      <c r="U66" s="2010"/>
      <c r="V66" s="2010"/>
      <c r="W66" s="2010"/>
      <c r="X66" s="2010"/>
      <c r="Y66" s="2010"/>
      <c r="Z66" s="2010"/>
      <c r="AA66" s="2010"/>
      <c r="AB66" s="2010"/>
      <c r="AC66" s="2010"/>
      <c r="AD66" s="2010"/>
      <c r="AE66" s="1990"/>
      <c r="AF66" s="1750"/>
    </row>
    <row r="67" spans="2:35">
      <c r="B67" s="1747"/>
      <c r="C67" s="2004"/>
      <c r="D67" s="2005"/>
      <c r="E67" s="2005"/>
      <c r="F67" s="2636"/>
      <c r="G67" s="1928"/>
      <c r="H67" s="2012"/>
      <c r="I67" s="2012"/>
      <c r="J67" s="2012"/>
      <c r="K67" s="2012"/>
      <c r="L67" s="2012"/>
      <c r="M67" s="2070"/>
      <c r="N67" s="1898"/>
      <c r="O67" s="1898"/>
      <c r="P67" s="2013"/>
      <c r="Q67" s="2014"/>
      <c r="R67" s="2014"/>
      <c r="S67" s="2014"/>
      <c r="T67" s="2014"/>
      <c r="U67" s="2014"/>
      <c r="V67" s="2014"/>
      <c r="W67" s="2014"/>
      <c r="X67" s="2014"/>
      <c r="Y67" s="2014"/>
      <c r="Z67" s="2014"/>
      <c r="AA67" s="2014"/>
      <c r="AB67" s="2014"/>
      <c r="AC67" s="2014"/>
      <c r="AD67" s="2014"/>
      <c r="AE67" s="1990"/>
      <c r="AF67" s="1750"/>
    </row>
    <row r="68" spans="2:35">
      <c r="B68" s="1747"/>
      <c r="C68" s="1994" t="s">
        <v>130</v>
      </c>
      <c r="D68" s="1995"/>
      <c r="E68" s="1995"/>
      <c r="F68" s="2649" t="s">
        <v>94</v>
      </c>
      <c r="G68" s="1996"/>
      <c r="H68" s="1997">
        <f>H69+H70+H71+H72+H73</f>
        <v>140.09925079729919</v>
      </c>
      <c r="I68" s="1998">
        <f t="shared" ref="I68:AA68" si="80">I69+I70+I71+I72+I73</f>
        <v>219.88019333717759</v>
      </c>
      <c r="J68" s="1998">
        <f>J69+J70+J71+J72+J73</f>
        <v>180.00625838149071</v>
      </c>
      <c r="K68" s="1998">
        <f t="shared" si="80"/>
        <v>167.94296928515149</v>
      </c>
      <c r="L68" s="1998">
        <f t="shared" si="80"/>
        <v>162.5844437506023</v>
      </c>
      <c r="M68" s="2278">
        <f t="shared" si="80"/>
        <v>164.38269911185398</v>
      </c>
      <c r="N68" s="2000">
        <f t="shared" si="80"/>
        <v>166.75327952127458</v>
      </c>
      <c r="O68" s="2000">
        <f t="shared" si="80"/>
        <v>166.28763360056143</v>
      </c>
      <c r="P68" s="2001">
        <f t="shared" si="80"/>
        <v>181.42408243419433</v>
      </c>
      <c r="Q68" s="2002">
        <f t="shared" si="80"/>
        <v>197.46360997481833</v>
      </c>
      <c r="R68" s="2002">
        <f t="shared" si="80"/>
        <v>215.69156568946087</v>
      </c>
      <c r="S68" s="2002">
        <f t="shared" si="80"/>
        <v>235.94890230468479</v>
      </c>
      <c r="T68" s="2002">
        <f t="shared" si="80"/>
        <v>258.29623093934106</v>
      </c>
      <c r="U68" s="2002">
        <f t="shared" si="80"/>
        <v>296.10593252167342</v>
      </c>
      <c r="V68" s="2002">
        <f t="shared" si="80"/>
        <v>336.98745654285335</v>
      </c>
      <c r="W68" s="2002">
        <f t="shared" si="80"/>
        <v>379.72221942121814</v>
      </c>
      <c r="X68" s="2002">
        <f t="shared" si="80"/>
        <v>429.89502415415438</v>
      </c>
      <c r="Y68" s="2002">
        <f t="shared" si="80"/>
        <v>483.16782247680686</v>
      </c>
      <c r="Z68" s="2002">
        <f t="shared" si="80"/>
        <v>540.32071367053265</v>
      </c>
      <c r="AA68" s="2002">
        <f t="shared" si="80"/>
        <v>607.26504940975133</v>
      </c>
      <c r="AB68" s="2002">
        <f>AB69+AB70+AB71+AB72+AB73</f>
        <v>682.50009830863337</v>
      </c>
      <c r="AC68" s="2002">
        <f>AC69+AC70+AC71+AC72+AC73</f>
        <v>767.17661920331534</v>
      </c>
      <c r="AD68" s="2003">
        <f>AD69+AD70+AD71+AD72+AD73</f>
        <v>862.60452814842643</v>
      </c>
      <c r="AE68" s="1990"/>
      <c r="AF68" s="1750"/>
    </row>
    <row r="69" spans="2:35">
      <c r="B69" s="1747"/>
      <c r="C69" s="2004" t="s">
        <v>131</v>
      </c>
      <c r="D69" s="2005"/>
      <c r="E69" s="2005"/>
      <c r="F69" s="2640" t="s">
        <v>94</v>
      </c>
      <c r="G69" s="1959"/>
      <c r="H69" s="2012">
        <f>H122</f>
        <v>69.677390250234936</v>
      </c>
      <c r="I69" s="2012">
        <f t="shared" ref="I69:AA69" si="81">I122</f>
        <v>133.93663139787407</v>
      </c>
      <c r="J69" s="2012">
        <f>J122</f>
        <v>97.92797681652155</v>
      </c>
      <c r="K69" s="2012">
        <f t="shared" si="81"/>
        <v>106.93452377373099</v>
      </c>
      <c r="L69" s="2012">
        <f t="shared" si="81"/>
        <v>102.03936505413645</v>
      </c>
      <c r="M69" s="2070">
        <f t="shared" si="81"/>
        <v>99.427331295861634</v>
      </c>
      <c r="N69" s="1898">
        <f t="shared" si="81"/>
        <v>96.922590579326652</v>
      </c>
      <c r="O69" s="1898">
        <f t="shared" si="81"/>
        <v>93.124565914846983</v>
      </c>
      <c r="P69" s="2013">
        <f t="shared" si="81"/>
        <v>93.954160612481388</v>
      </c>
      <c r="Q69" s="2014">
        <f t="shared" si="81"/>
        <v>91.079451071022106</v>
      </c>
      <c r="R69" s="2014">
        <f t="shared" si="81"/>
        <v>87.539209760244688</v>
      </c>
      <c r="S69" s="2014">
        <f t="shared" si="81"/>
        <v>82.220926948719125</v>
      </c>
      <c r="T69" s="2014">
        <f t="shared" si="81"/>
        <v>74.942098207651824</v>
      </c>
      <c r="U69" s="2014">
        <f t="shared" si="81"/>
        <v>83.89984218027594</v>
      </c>
      <c r="V69" s="2014">
        <f t="shared" si="81"/>
        <v>93.724309231036415</v>
      </c>
      <c r="W69" s="2014">
        <f t="shared" si="81"/>
        <v>101.04661019494142</v>
      </c>
      <c r="X69" s="2014">
        <f t="shared" si="81"/>
        <v>109.59127284286637</v>
      </c>
      <c r="Y69" s="2014">
        <f t="shared" si="81"/>
        <v>116.84385237526962</v>
      </c>
      <c r="Z69" s="2014">
        <f t="shared" si="81"/>
        <v>122.80125861995046</v>
      </c>
      <c r="AA69" s="2014">
        <f t="shared" si="81"/>
        <v>129.97172002260487</v>
      </c>
      <c r="AB69" s="2014">
        <f>AB122</f>
        <v>137.0956180543601</v>
      </c>
      <c r="AC69" s="2014">
        <f>AC122</f>
        <v>144.16874103230228</v>
      </c>
      <c r="AD69" s="2014">
        <f>AD122</f>
        <v>151.18640699640486</v>
      </c>
      <c r="AE69" s="1990"/>
      <c r="AF69" s="1750"/>
    </row>
    <row r="70" spans="2:35">
      <c r="B70" s="1747"/>
      <c r="C70" s="2004" t="s">
        <v>132</v>
      </c>
      <c r="D70" s="2005"/>
      <c r="E70" s="2005"/>
      <c r="F70" s="2640" t="s">
        <v>94</v>
      </c>
      <c r="G70" s="1959"/>
      <c r="H70" s="2006"/>
      <c r="I70" s="2006"/>
      <c r="J70" s="2006"/>
      <c r="K70" s="2006"/>
      <c r="L70" s="2006"/>
      <c r="M70" s="2279"/>
      <c r="N70" s="2008"/>
      <c r="O70" s="2008"/>
      <c r="P70" s="2009"/>
      <c r="Q70" s="2010"/>
      <c r="R70" s="2010"/>
      <c r="S70" s="2010"/>
      <c r="T70" s="2010"/>
      <c r="U70" s="2010"/>
      <c r="V70" s="2010"/>
      <c r="W70" s="2010"/>
      <c r="X70" s="2010"/>
      <c r="Y70" s="2010"/>
      <c r="Z70" s="2010"/>
      <c r="AA70" s="2010"/>
      <c r="AB70" s="2010"/>
      <c r="AC70" s="2010"/>
      <c r="AD70" s="2010"/>
      <c r="AE70" s="1990"/>
      <c r="AF70" s="1898"/>
    </row>
    <row r="71" spans="2:35">
      <c r="B71" s="1747"/>
      <c r="C71" s="2004" t="s">
        <v>133</v>
      </c>
      <c r="D71" s="2005"/>
      <c r="E71" s="2005"/>
      <c r="F71" s="2640" t="s">
        <v>94</v>
      </c>
      <c r="G71" s="1959"/>
      <c r="H71" s="2012">
        <f t="shared" ref="H71:AD71" si="82">H145</f>
        <v>49.329339734836807</v>
      </c>
      <c r="I71" s="2012">
        <f t="shared" si="82"/>
        <v>59.054329158618252</v>
      </c>
      <c r="J71" s="2012">
        <f t="shared" si="82"/>
        <v>54.984215676176731</v>
      </c>
      <c r="K71" s="2012">
        <f t="shared" si="82"/>
        <v>35.567981788969725</v>
      </c>
      <c r="L71" s="2012">
        <f t="shared" si="82"/>
        <v>35.956505541291996</v>
      </c>
      <c r="M71" s="2070">
        <f t="shared" si="82"/>
        <v>38.742109199718961</v>
      </c>
      <c r="N71" s="1898">
        <f t="shared" si="82"/>
        <v>41.73742730127254</v>
      </c>
      <c r="O71" s="1898">
        <f t="shared" si="82"/>
        <v>42.407844492224868</v>
      </c>
      <c r="P71" s="2013">
        <f t="shared" si="82"/>
        <v>46.559402556908893</v>
      </c>
      <c r="Q71" s="2014">
        <f t="shared" si="82"/>
        <v>56.931545042135554</v>
      </c>
      <c r="R71" s="2014">
        <f t="shared" si="82"/>
        <v>68.278906795272647</v>
      </c>
      <c r="S71" s="2014">
        <f t="shared" si="82"/>
        <v>81.546956826635494</v>
      </c>
      <c r="T71" s="2014">
        <f t="shared" si="82"/>
        <v>96.857897666829032</v>
      </c>
      <c r="U71" s="2014">
        <f t="shared" si="82"/>
        <v>112.42299404682117</v>
      </c>
      <c r="V71" s="2014">
        <f t="shared" si="82"/>
        <v>128.20749879182486</v>
      </c>
      <c r="W71" s="2014">
        <f t="shared" si="82"/>
        <v>146.18517196011729</v>
      </c>
      <c r="X71" s="2014">
        <f t="shared" si="82"/>
        <v>166.6595043716755</v>
      </c>
      <c r="Y71" s="2014">
        <f t="shared" si="82"/>
        <v>189.9759166936135</v>
      </c>
      <c r="Z71" s="2014">
        <f t="shared" si="82"/>
        <v>216.52754873881059</v>
      </c>
      <c r="AA71" s="2014">
        <f t="shared" si="82"/>
        <v>246.76184789878062</v>
      </c>
      <c r="AB71" s="2014">
        <f t="shared" si="82"/>
        <v>281.18806700948141</v>
      </c>
      <c r="AC71" s="2014">
        <f t="shared" si="82"/>
        <v>320.38579717189532</v>
      </c>
      <c r="AD71" s="2014">
        <f t="shared" si="82"/>
        <v>365.01467837336338</v>
      </c>
      <c r="AE71" s="1990"/>
      <c r="AF71" s="1750"/>
    </row>
    <row r="72" spans="2:35">
      <c r="B72" s="1747"/>
      <c r="C72" s="2004" t="s">
        <v>134</v>
      </c>
      <c r="D72" s="2005"/>
      <c r="E72" s="2005"/>
      <c r="F72" s="2640" t="s">
        <v>94</v>
      </c>
      <c r="G72" s="1959"/>
      <c r="H72" s="2012">
        <f t="shared" ref="H72:AD72" si="83">H146</f>
        <v>21.092520812227459</v>
      </c>
      <c r="I72" s="2012">
        <f t="shared" si="83"/>
        <v>26.889232780685266</v>
      </c>
      <c r="J72" s="2012">
        <f t="shared" si="83"/>
        <v>27.094065888792425</v>
      </c>
      <c r="K72" s="2012">
        <f t="shared" si="83"/>
        <v>25.440463722450762</v>
      </c>
      <c r="L72" s="2012">
        <f t="shared" si="83"/>
        <v>24.588573155173869</v>
      </c>
      <c r="M72" s="2070">
        <f t="shared" si="83"/>
        <v>26.213258616273375</v>
      </c>
      <c r="N72" s="1898">
        <f t="shared" si="83"/>
        <v>28.093261640675408</v>
      </c>
      <c r="O72" s="1898">
        <f t="shared" si="83"/>
        <v>30.755223193489602</v>
      </c>
      <c r="P72" s="2013">
        <f t="shared" si="83"/>
        <v>40.91051926480403</v>
      </c>
      <c r="Q72" s="2014">
        <f t="shared" si="83"/>
        <v>49.452613861660652</v>
      </c>
      <c r="R72" s="2014">
        <f t="shared" si="83"/>
        <v>59.873449133943531</v>
      </c>
      <c r="S72" s="2014">
        <f t="shared" si="83"/>
        <v>72.18101852933016</v>
      </c>
      <c r="T72" s="2014">
        <f t="shared" si="83"/>
        <v>86.496235064860187</v>
      </c>
      <c r="U72" s="2014">
        <f t="shared" si="83"/>
        <v>99.783096294576282</v>
      </c>
      <c r="V72" s="2014">
        <f t="shared" si="83"/>
        <v>115.05564851999209</v>
      </c>
      <c r="W72" s="2014">
        <f t="shared" si="83"/>
        <v>132.49043726615943</v>
      </c>
      <c r="X72" s="2014">
        <f t="shared" si="83"/>
        <v>153.64424693961251</v>
      </c>
      <c r="Y72" s="2014">
        <f t="shared" si="83"/>
        <v>176.34805340792371</v>
      </c>
      <c r="Z72" s="2014">
        <f t="shared" si="83"/>
        <v>200.99190631177154</v>
      </c>
      <c r="AA72" s="2014">
        <f t="shared" si="83"/>
        <v>230.53148148836587</v>
      </c>
      <c r="AB72" s="2014">
        <f t="shared" si="83"/>
        <v>264.2164132447918</v>
      </c>
      <c r="AC72" s="2014">
        <f t="shared" si="83"/>
        <v>302.62208099911783</v>
      </c>
      <c r="AD72" s="2014">
        <f t="shared" si="83"/>
        <v>346.4034427786583</v>
      </c>
      <c r="AE72" s="1990"/>
      <c r="AF72" s="1898"/>
    </row>
    <row r="73" spans="2:35">
      <c r="B73" s="1747"/>
      <c r="C73" s="2016" t="s">
        <v>135</v>
      </c>
      <c r="D73" s="2005"/>
      <c r="E73" s="2005"/>
      <c r="F73" s="2640" t="s">
        <v>94</v>
      </c>
      <c r="G73" s="1959"/>
      <c r="H73" s="2006"/>
      <c r="I73" s="2006"/>
      <c r="J73" s="2006"/>
      <c r="K73" s="2006"/>
      <c r="L73" s="2006"/>
      <c r="M73" s="2279"/>
      <c r="N73" s="2008"/>
      <c r="O73" s="2008"/>
      <c r="P73" s="2009"/>
      <c r="Q73" s="2010"/>
      <c r="R73" s="2010"/>
      <c r="S73" s="2010"/>
      <c r="T73" s="2010"/>
      <c r="U73" s="2010"/>
      <c r="V73" s="2010"/>
      <c r="W73" s="2010"/>
      <c r="X73" s="2010"/>
      <c r="Y73" s="2010"/>
      <c r="Z73" s="2010"/>
      <c r="AA73" s="2010"/>
      <c r="AB73" s="2010"/>
      <c r="AC73" s="2010"/>
      <c r="AD73" s="2010"/>
      <c r="AE73" s="1990"/>
      <c r="AF73" s="1898"/>
    </row>
    <row r="74" spans="2:35">
      <c r="B74" s="1747"/>
      <c r="C74" s="2017" t="s">
        <v>136</v>
      </c>
      <c r="D74" s="2018"/>
      <c r="E74" s="2018"/>
      <c r="F74" s="2650" t="s">
        <v>94</v>
      </c>
      <c r="G74" s="2019"/>
      <c r="H74" s="2020">
        <f>H63+H68</f>
        <v>448.36747159043966</v>
      </c>
      <c r="I74" s="2020">
        <f t="shared" ref="I74:AA74" si="84">I63+I68</f>
        <v>523.24763224840922</v>
      </c>
      <c r="J74" s="2020">
        <f>J63+J68</f>
        <v>520.28803671270077</v>
      </c>
      <c r="K74" s="2020">
        <f t="shared" si="84"/>
        <v>508.16404944235518</v>
      </c>
      <c r="L74" s="2020">
        <f t="shared" si="84"/>
        <v>502.74482573379959</v>
      </c>
      <c r="M74" s="2280">
        <f t="shared" si="84"/>
        <v>504.48238292104486</v>
      </c>
      <c r="N74" s="2022">
        <f t="shared" si="84"/>
        <v>506.79226515645905</v>
      </c>
      <c r="O74" s="2022">
        <f t="shared" si="84"/>
        <v>506.2659210617395</v>
      </c>
      <c r="P74" s="2023">
        <f t="shared" si="84"/>
        <v>521.40236989537243</v>
      </c>
      <c r="Q74" s="2024">
        <f t="shared" si="84"/>
        <v>537.44189743599645</v>
      </c>
      <c r="R74" s="2024">
        <f t="shared" si="84"/>
        <v>555.66985315063891</v>
      </c>
      <c r="S74" s="2024">
        <f t="shared" si="84"/>
        <v>575.92718976586286</v>
      </c>
      <c r="T74" s="2024">
        <f t="shared" si="84"/>
        <v>598.27451840051913</v>
      </c>
      <c r="U74" s="2024">
        <f t="shared" si="84"/>
        <v>636.08421998285144</v>
      </c>
      <c r="V74" s="2024">
        <f t="shared" si="84"/>
        <v>676.96574400403142</v>
      </c>
      <c r="W74" s="2024">
        <f t="shared" si="84"/>
        <v>719.70050688239621</v>
      </c>
      <c r="X74" s="2024">
        <f t="shared" si="84"/>
        <v>769.87331161533245</v>
      </c>
      <c r="Y74" s="2024">
        <f t="shared" si="84"/>
        <v>823.14610993798487</v>
      </c>
      <c r="Z74" s="2024">
        <f t="shared" si="84"/>
        <v>880.29900113171072</v>
      </c>
      <c r="AA74" s="2024">
        <f t="shared" si="84"/>
        <v>947.2433368709294</v>
      </c>
      <c r="AB74" s="2024">
        <f>AB63+AB68</f>
        <v>1022.4783857698114</v>
      </c>
      <c r="AC74" s="2024">
        <f>AC63+AC68</f>
        <v>1107.1549066644934</v>
      </c>
      <c r="AD74" s="2025">
        <f>AD63+AD68</f>
        <v>1202.5828156096045</v>
      </c>
      <c r="AE74" s="1990"/>
      <c r="AF74" s="1750"/>
    </row>
    <row r="75" spans="2:35">
      <c r="B75" s="1747"/>
      <c r="C75" s="2026"/>
      <c r="D75" s="2026"/>
      <c r="E75" s="2026"/>
      <c r="F75" s="2636"/>
      <c r="G75" s="1959"/>
      <c r="H75" s="2012"/>
      <c r="I75" s="2012"/>
      <c r="J75" s="2012"/>
      <c r="K75" s="2012"/>
      <c r="L75" s="2012"/>
      <c r="M75" s="2070"/>
      <c r="N75" s="1898"/>
      <c r="O75" s="1898"/>
      <c r="P75" s="2013"/>
      <c r="Q75" s="2014"/>
      <c r="R75" s="2014"/>
      <c r="S75" s="2014"/>
      <c r="T75" s="2014"/>
      <c r="U75" s="2014"/>
      <c r="V75" s="2014"/>
      <c r="W75" s="2014"/>
      <c r="X75" s="2014"/>
      <c r="Y75" s="2014"/>
      <c r="Z75" s="2014"/>
      <c r="AA75" s="2014"/>
      <c r="AB75" s="2014"/>
      <c r="AC75" s="2014"/>
      <c r="AD75" s="2014"/>
      <c r="AE75" s="1990"/>
      <c r="AF75" s="1750"/>
    </row>
    <row r="76" spans="2:35">
      <c r="B76" s="1747"/>
      <c r="C76" s="1994" t="s">
        <v>137</v>
      </c>
      <c r="D76" s="1995"/>
      <c r="E76" s="1995"/>
      <c r="F76" s="2651" t="s">
        <v>94</v>
      </c>
      <c r="G76" s="1996"/>
      <c r="H76" s="1998">
        <f>H77+H78+H79+H80</f>
        <v>313.6507502679529</v>
      </c>
      <c r="I76" s="1998">
        <f t="shared" ref="I76:AA76" si="85">I77+I78+I79+I80</f>
        <v>354.41626657962723</v>
      </c>
      <c r="J76" s="1998">
        <f>J77+J78+J79+J80</f>
        <v>369.82754477511594</v>
      </c>
      <c r="K76" s="1998">
        <f t="shared" si="85"/>
        <v>379.01076183745357</v>
      </c>
      <c r="L76" s="1998">
        <f t="shared" si="85"/>
        <v>393.29531926345174</v>
      </c>
      <c r="M76" s="2278">
        <f t="shared" si="85"/>
        <v>409.78350552849793</v>
      </c>
      <c r="N76" s="2000">
        <f t="shared" si="85"/>
        <v>426.33338171510803</v>
      </c>
      <c r="O76" s="2000">
        <f t="shared" si="85"/>
        <v>444.75547467476002</v>
      </c>
      <c r="P76" s="2001">
        <f t="shared" si="85"/>
        <v>439.58133136576402</v>
      </c>
      <c r="Q76" s="2002">
        <f t="shared" si="85"/>
        <v>438.53666971267478</v>
      </c>
      <c r="R76" s="2002">
        <f t="shared" si="85"/>
        <v>435.92295488275158</v>
      </c>
      <c r="S76" s="2002">
        <f t="shared" si="85"/>
        <v>431.56515270720223</v>
      </c>
      <c r="T76" s="2002">
        <f t="shared" si="85"/>
        <v>425.28204827079844</v>
      </c>
      <c r="U76" s="2002">
        <f t="shared" si="85"/>
        <v>436.51802739369862</v>
      </c>
      <c r="V76" s="2002">
        <f t="shared" si="85"/>
        <v>446.85444696404699</v>
      </c>
      <c r="W76" s="2002">
        <f t="shared" si="85"/>
        <v>454.71963235007706</v>
      </c>
      <c r="X76" s="2002">
        <f t="shared" si="85"/>
        <v>462.58481773610714</v>
      </c>
      <c r="Y76" s="2002">
        <f t="shared" si="85"/>
        <v>470.45000312213716</v>
      </c>
      <c r="Z76" s="2002">
        <f t="shared" si="85"/>
        <v>478.31518850816724</v>
      </c>
      <c r="AA76" s="2002">
        <f t="shared" si="85"/>
        <v>486.18037389419737</v>
      </c>
      <c r="AB76" s="2002">
        <f>AB77+AB78+AB79+AB80</f>
        <v>494.04555928022751</v>
      </c>
      <c r="AC76" s="2002">
        <f>AC77+AC78+AC79+AC80</f>
        <v>501.91074466625747</v>
      </c>
      <c r="AD76" s="2003">
        <f>AD77+AD78+AD79+AD80</f>
        <v>509.77593005228772</v>
      </c>
      <c r="AE76" s="1990"/>
      <c r="AF76" s="1750"/>
    </row>
    <row r="77" spans="2:35">
      <c r="B77" s="1747"/>
      <c r="C77" s="2004" t="s">
        <v>138</v>
      </c>
      <c r="D77" s="2005"/>
      <c r="E77" s="2005"/>
      <c r="F77" s="2640" t="s">
        <v>94</v>
      </c>
      <c r="G77" s="2027"/>
      <c r="H77" s="2028">
        <f t="shared" ref="H77:AA77" si="86">G77+H114</f>
        <v>0</v>
      </c>
      <c r="I77" s="2028">
        <f t="shared" si="86"/>
        <v>0</v>
      </c>
      <c r="J77" s="2028">
        <f>I77+J114</f>
        <v>0</v>
      </c>
      <c r="K77" s="2028">
        <f t="shared" si="86"/>
        <v>0</v>
      </c>
      <c r="L77" s="2028">
        <f t="shared" si="86"/>
        <v>0</v>
      </c>
      <c r="M77" s="2281">
        <f t="shared" si="86"/>
        <v>0</v>
      </c>
      <c r="N77" s="2030">
        <f t="shared" si="86"/>
        <v>0</v>
      </c>
      <c r="O77" s="2030">
        <f t="shared" si="86"/>
        <v>0</v>
      </c>
      <c r="P77" s="2031">
        <f t="shared" si="86"/>
        <v>0</v>
      </c>
      <c r="Q77" s="2032">
        <f t="shared" si="86"/>
        <v>0</v>
      </c>
      <c r="R77" s="2032">
        <f t="shared" si="86"/>
        <v>0</v>
      </c>
      <c r="S77" s="2032">
        <f t="shared" si="86"/>
        <v>0</v>
      </c>
      <c r="T77" s="2032">
        <f t="shared" si="86"/>
        <v>0</v>
      </c>
      <c r="U77" s="2032">
        <f t="shared" si="86"/>
        <v>0</v>
      </c>
      <c r="V77" s="2032">
        <f t="shared" si="86"/>
        <v>0</v>
      </c>
      <c r="W77" s="2032">
        <f t="shared" si="86"/>
        <v>0</v>
      </c>
      <c r="X77" s="2032">
        <f t="shared" si="86"/>
        <v>0</v>
      </c>
      <c r="Y77" s="2032">
        <f t="shared" si="86"/>
        <v>0</v>
      </c>
      <c r="Z77" s="2032">
        <f t="shared" si="86"/>
        <v>0</v>
      </c>
      <c r="AA77" s="2032">
        <f t="shared" si="86"/>
        <v>0</v>
      </c>
      <c r="AB77" s="2032">
        <f>AA77+AB114</f>
        <v>0</v>
      </c>
      <c r="AC77" s="2032">
        <f>AB77+AC114</f>
        <v>0</v>
      </c>
      <c r="AD77" s="2032">
        <f>AC77+AD114</f>
        <v>0</v>
      </c>
      <c r="AE77" s="1990"/>
      <c r="AF77" s="1898"/>
    </row>
    <row r="78" spans="2:35">
      <c r="B78" s="1747"/>
      <c r="C78" s="2004" t="s">
        <v>139</v>
      </c>
      <c r="D78" s="2005"/>
      <c r="E78" s="2005"/>
      <c r="F78" s="2640" t="s">
        <v>94</v>
      </c>
      <c r="G78" s="1959"/>
      <c r="H78" s="2006"/>
      <c r="I78" s="2006"/>
      <c r="J78" s="2006"/>
      <c r="K78" s="2006"/>
      <c r="L78" s="2006"/>
      <c r="M78" s="2279"/>
      <c r="N78" s="2008"/>
      <c r="O78" s="2008"/>
      <c r="P78" s="2009"/>
      <c r="Q78" s="2010"/>
      <c r="R78" s="2010"/>
      <c r="S78" s="2010"/>
      <c r="T78" s="2010"/>
      <c r="U78" s="2010"/>
      <c r="V78" s="2010"/>
      <c r="W78" s="2010"/>
      <c r="X78" s="2010"/>
      <c r="Y78" s="2010"/>
      <c r="Z78" s="2010"/>
      <c r="AA78" s="2010"/>
      <c r="AB78" s="2010"/>
      <c r="AC78" s="2010"/>
      <c r="AD78" s="2010"/>
      <c r="AE78" s="1990"/>
      <c r="AF78" s="1898"/>
    </row>
    <row r="79" spans="2:35">
      <c r="B79" s="1747"/>
      <c r="C79" s="2004" t="s">
        <v>140</v>
      </c>
      <c r="D79" s="2005"/>
      <c r="E79" s="2005"/>
      <c r="F79" s="2640" t="s">
        <v>94</v>
      </c>
      <c r="G79" s="2027"/>
      <c r="H79" s="2028">
        <f t="shared" ref="H79:AD79" si="87">H58-H164</f>
        <v>39.32116827438373</v>
      </c>
      <c r="I79" s="2028">
        <f t="shared" si="87"/>
        <v>40.765516311674325</v>
      </c>
      <c r="J79" s="2028">
        <f t="shared" si="87"/>
        <v>15.411278195488705</v>
      </c>
      <c r="K79" s="2028">
        <f t="shared" si="87"/>
        <v>9.1832170623376435</v>
      </c>
      <c r="L79" s="2028">
        <f t="shared" si="87"/>
        <v>14.284557425998194</v>
      </c>
      <c r="M79" s="2281">
        <f t="shared" si="87"/>
        <v>16.488186265046195</v>
      </c>
      <c r="N79" s="2030">
        <f t="shared" si="87"/>
        <v>16.549876186610128</v>
      </c>
      <c r="O79" s="2030">
        <f t="shared" si="87"/>
        <v>18.422092959652005</v>
      </c>
      <c r="P79" s="2031">
        <f t="shared" si="87"/>
        <v>-5.1741433089959941</v>
      </c>
      <c r="Q79" s="2032">
        <f t="shared" si="87"/>
        <v>-1.0446616530892356</v>
      </c>
      <c r="R79" s="2032">
        <f t="shared" si="87"/>
        <v>-2.6137148299231967</v>
      </c>
      <c r="S79" s="2032">
        <f t="shared" si="87"/>
        <v>-4.3578021755493381</v>
      </c>
      <c r="T79" s="2032">
        <f t="shared" si="87"/>
        <v>-6.2831044364038036</v>
      </c>
      <c r="U79" s="2032">
        <f t="shared" si="87"/>
        <v>11.235979122900147</v>
      </c>
      <c r="V79" s="2032">
        <f t="shared" si="87"/>
        <v>10.33641957034839</v>
      </c>
      <c r="W79" s="2032">
        <f t="shared" si="87"/>
        <v>7.8651853860300829</v>
      </c>
      <c r="X79" s="2032">
        <f t="shared" si="87"/>
        <v>7.8651853860300829</v>
      </c>
      <c r="Y79" s="2032">
        <f t="shared" si="87"/>
        <v>7.8651853860300438</v>
      </c>
      <c r="Z79" s="2032">
        <f t="shared" si="87"/>
        <v>7.8651853860300829</v>
      </c>
      <c r="AA79" s="2032">
        <f t="shared" si="87"/>
        <v>7.8651853860301628</v>
      </c>
      <c r="AB79" s="2032">
        <f t="shared" si="87"/>
        <v>7.8651853860301237</v>
      </c>
      <c r="AC79" s="2032">
        <f t="shared" si="87"/>
        <v>7.8651853860299443</v>
      </c>
      <c r="AD79" s="2032">
        <f t="shared" si="87"/>
        <v>7.8651853860302623</v>
      </c>
      <c r="AE79" s="1990"/>
      <c r="AF79" s="1898"/>
    </row>
    <row r="80" spans="2:35">
      <c r="B80" s="1747"/>
      <c r="C80" s="2004" t="s">
        <v>141</v>
      </c>
      <c r="D80" s="2005"/>
      <c r="E80" s="2005"/>
      <c r="F80" s="2640" t="s">
        <v>94</v>
      </c>
      <c r="G80" s="1959"/>
      <c r="H80" s="2012">
        <f>H134</f>
        <v>274.32958199356915</v>
      </c>
      <c r="I80" s="2012">
        <f>H79+H80</f>
        <v>313.6507502679529</v>
      </c>
      <c r="J80" s="2012">
        <f>I79+I80</f>
        <v>354.41626657962723</v>
      </c>
      <c r="K80" s="2012">
        <f t="shared" ref="K80:AA80" si="88">J79+J80</f>
        <v>369.82754477511594</v>
      </c>
      <c r="L80" s="2012">
        <f t="shared" si="88"/>
        <v>379.01076183745357</v>
      </c>
      <c r="M80" s="2070">
        <f t="shared" si="88"/>
        <v>393.29531926345174</v>
      </c>
      <c r="N80" s="1898">
        <f t="shared" si="88"/>
        <v>409.78350552849793</v>
      </c>
      <c r="O80" s="1898">
        <f t="shared" si="88"/>
        <v>426.33338171510803</v>
      </c>
      <c r="P80" s="2013">
        <f t="shared" si="88"/>
        <v>444.75547467476002</v>
      </c>
      <c r="Q80" s="2014">
        <f t="shared" si="88"/>
        <v>439.58133136576402</v>
      </c>
      <c r="R80" s="2014">
        <f t="shared" si="88"/>
        <v>438.53666971267478</v>
      </c>
      <c r="S80" s="2014">
        <f t="shared" si="88"/>
        <v>435.92295488275158</v>
      </c>
      <c r="T80" s="2014">
        <f t="shared" si="88"/>
        <v>431.56515270720223</v>
      </c>
      <c r="U80" s="2014">
        <f t="shared" si="88"/>
        <v>425.28204827079844</v>
      </c>
      <c r="V80" s="2014">
        <f t="shared" si="88"/>
        <v>436.51802739369862</v>
      </c>
      <c r="W80" s="2014">
        <f t="shared" si="88"/>
        <v>446.85444696404699</v>
      </c>
      <c r="X80" s="2014">
        <f t="shared" si="88"/>
        <v>454.71963235007706</v>
      </c>
      <c r="Y80" s="2014">
        <f t="shared" si="88"/>
        <v>462.58481773610714</v>
      </c>
      <c r="Z80" s="2014">
        <f t="shared" si="88"/>
        <v>470.45000312213716</v>
      </c>
      <c r="AA80" s="2014">
        <f t="shared" si="88"/>
        <v>478.31518850816724</v>
      </c>
      <c r="AB80" s="2014">
        <f>AA79+AA80</f>
        <v>486.18037389419737</v>
      </c>
      <c r="AC80" s="2014">
        <f>AB79+AB80</f>
        <v>494.04555928022751</v>
      </c>
      <c r="AD80" s="2014">
        <f>AC79+AC80</f>
        <v>501.91074466625747</v>
      </c>
      <c r="AE80" s="1990"/>
      <c r="AF80" s="1898"/>
    </row>
    <row r="81" spans="2:32">
      <c r="B81" s="1747"/>
      <c r="C81" s="2033"/>
      <c r="D81" s="2026"/>
      <c r="E81" s="2026"/>
      <c r="F81" s="2636"/>
      <c r="G81" s="1959"/>
      <c r="H81" s="2012"/>
      <c r="I81" s="2012"/>
      <c r="J81" s="2012"/>
      <c r="K81" s="2012"/>
      <c r="L81" s="2012"/>
      <c r="M81" s="2070"/>
      <c r="N81" s="1898"/>
      <c r="O81" s="1898"/>
      <c r="P81" s="2013"/>
      <c r="Q81" s="2014"/>
      <c r="R81" s="2014"/>
      <c r="S81" s="2014"/>
      <c r="T81" s="2014"/>
      <c r="U81" s="2014"/>
      <c r="V81" s="2014"/>
      <c r="W81" s="2014"/>
      <c r="X81" s="2014"/>
      <c r="Y81" s="2014"/>
      <c r="Z81" s="2014"/>
      <c r="AA81" s="2014"/>
      <c r="AB81" s="2014"/>
      <c r="AC81" s="2014"/>
      <c r="AD81" s="2014"/>
      <c r="AE81" s="1990"/>
      <c r="AF81" s="1750"/>
    </row>
    <row r="82" spans="2:32">
      <c r="B82" s="1747"/>
      <c r="C82" s="1994" t="s">
        <v>142</v>
      </c>
      <c r="D82" s="1995"/>
      <c r="E82" s="1995"/>
      <c r="F82" s="2651" t="s">
        <v>94</v>
      </c>
      <c r="G82" s="1996"/>
      <c r="H82" s="1998">
        <f>H83+H84+H85</f>
        <v>92.531679698031823</v>
      </c>
      <c r="I82" s="1998">
        <f t="shared" ref="I82:AA82" si="89">I83+I84+I85</f>
        <v>115.05290010741139</v>
      </c>
      <c r="J82" s="1998">
        <f>J83+J84+J85</f>
        <v>96.272360160000005</v>
      </c>
      <c r="K82" s="1998">
        <f t="shared" si="89"/>
        <v>78.272360160000005</v>
      </c>
      <c r="L82" s="1998">
        <f t="shared" si="89"/>
        <v>60.272360160000005</v>
      </c>
      <c r="M82" s="2278">
        <f t="shared" si="89"/>
        <v>42.272360160000005</v>
      </c>
      <c r="N82" s="2000">
        <f t="shared" si="89"/>
        <v>24.272360160000005</v>
      </c>
      <c r="O82" s="2000">
        <f t="shared" si="89"/>
        <v>0</v>
      </c>
      <c r="P82" s="2001">
        <f t="shared" si="89"/>
        <v>0</v>
      </c>
      <c r="Q82" s="2002">
        <f t="shared" si="89"/>
        <v>0</v>
      </c>
      <c r="R82" s="2002">
        <f t="shared" si="89"/>
        <v>0</v>
      </c>
      <c r="S82" s="2002">
        <f t="shared" si="89"/>
        <v>0</v>
      </c>
      <c r="T82" s="2002">
        <f t="shared" si="89"/>
        <v>0</v>
      </c>
      <c r="U82" s="2002">
        <f t="shared" si="89"/>
        <v>0</v>
      </c>
      <c r="V82" s="2002">
        <f t="shared" si="89"/>
        <v>0</v>
      </c>
      <c r="W82" s="2002">
        <f t="shared" si="89"/>
        <v>0</v>
      </c>
      <c r="X82" s="2002">
        <f t="shared" si="89"/>
        <v>0</v>
      </c>
      <c r="Y82" s="2002">
        <f t="shared" si="89"/>
        <v>0</v>
      </c>
      <c r="Z82" s="2002">
        <f t="shared" si="89"/>
        <v>0</v>
      </c>
      <c r="AA82" s="2002">
        <f t="shared" si="89"/>
        <v>0</v>
      </c>
      <c r="AB82" s="2002">
        <f>AB83+AB84+AB85</f>
        <v>0</v>
      </c>
      <c r="AC82" s="2002">
        <f>AC83+AC84+AC85</f>
        <v>0</v>
      </c>
      <c r="AD82" s="2003">
        <f>AD83+AD84+AD85</f>
        <v>0</v>
      </c>
      <c r="AE82" s="1990"/>
      <c r="AF82" s="1750"/>
    </row>
    <row r="83" spans="2:32">
      <c r="B83" s="1747"/>
      <c r="C83" s="2004" t="s">
        <v>143</v>
      </c>
      <c r="D83" s="2005"/>
      <c r="E83" s="2005"/>
      <c r="F83" s="2640" t="s">
        <v>94</v>
      </c>
      <c r="G83" s="1959"/>
      <c r="H83" s="2006"/>
      <c r="I83" s="2006"/>
      <c r="J83" s="2006"/>
      <c r="K83" s="2006"/>
      <c r="L83" s="2006"/>
      <c r="M83" s="2279"/>
      <c r="N83" s="2008"/>
      <c r="O83" s="2008"/>
      <c r="P83" s="2009"/>
      <c r="Q83" s="2010"/>
      <c r="R83" s="2010"/>
      <c r="S83" s="2010"/>
      <c r="T83" s="2010"/>
      <c r="U83" s="2010"/>
      <c r="V83" s="2010"/>
      <c r="W83" s="2010"/>
      <c r="X83" s="2010"/>
      <c r="Y83" s="2010"/>
      <c r="Z83" s="2010"/>
      <c r="AA83" s="2010"/>
      <c r="AB83" s="2010"/>
      <c r="AC83" s="2010"/>
      <c r="AD83" s="2010"/>
      <c r="AE83" s="1990"/>
      <c r="AF83" s="1750"/>
    </row>
    <row r="84" spans="2:32">
      <c r="B84" s="1747"/>
      <c r="C84" s="2004" t="s">
        <v>106</v>
      </c>
      <c r="D84" s="2005"/>
      <c r="E84" s="2005"/>
      <c r="F84" s="2640" t="s">
        <v>94</v>
      </c>
      <c r="G84" s="1959"/>
      <c r="H84" s="2012">
        <f>H211</f>
        <v>0</v>
      </c>
      <c r="I84" s="2012">
        <f>I211</f>
        <v>0</v>
      </c>
      <c r="J84" s="2012">
        <f>J211</f>
        <v>0</v>
      </c>
      <c r="K84" s="2012">
        <f>K211</f>
        <v>0</v>
      </c>
      <c r="L84" s="2012">
        <f t="shared" ref="L84:AD84" si="90">L211</f>
        <v>0</v>
      </c>
      <c r="M84" s="2070">
        <f t="shared" si="90"/>
        <v>0</v>
      </c>
      <c r="N84" s="1898">
        <f t="shared" si="90"/>
        <v>0</v>
      </c>
      <c r="O84" s="1898">
        <f t="shared" si="90"/>
        <v>0</v>
      </c>
      <c r="P84" s="2013">
        <f t="shared" si="90"/>
        <v>0</v>
      </c>
      <c r="Q84" s="2014">
        <f t="shared" si="90"/>
        <v>0</v>
      </c>
      <c r="R84" s="2014">
        <f t="shared" si="90"/>
        <v>0</v>
      </c>
      <c r="S84" s="2014">
        <f t="shared" si="90"/>
        <v>0</v>
      </c>
      <c r="T84" s="2014">
        <f t="shared" si="90"/>
        <v>0</v>
      </c>
      <c r="U84" s="2014">
        <f t="shared" si="90"/>
        <v>0</v>
      </c>
      <c r="V84" s="2014">
        <f t="shared" si="90"/>
        <v>0</v>
      </c>
      <c r="W84" s="2014">
        <f t="shared" si="90"/>
        <v>0</v>
      </c>
      <c r="X84" s="2014">
        <f t="shared" si="90"/>
        <v>0</v>
      </c>
      <c r="Y84" s="2014">
        <f t="shared" si="90"/>
        <v>0</v>
      </c>
      <c r="Z84" s="2014">
        <f t="shared" si="90"/>
        <v>0</v>
      </c>
      <c r="AA84" s="2014">
        <f t="shared" si="90"/>
        <v>0</v>
      </c>
      <c r="AB84" s="2014">
        <f t="shared" si="90"/>
        <v>0</v>
      </c>
      <c r="AC84" s="2014">
        <f t="shared" si="90"/>
        <v>0</v>
      </c>
      <c r="AD84" s="2014">
        <f t="shared" si="90"/>
        <v>0</v>
      </c>
      <c r="AE84" s="1990"/>
      <c r="AF84" s="1750"/>
    </row>
    <row r="85" spans="2:32">
      <c r="B85" s="1747"/>
      <c r="C85" s="2004" t="s">
        <v>144</v>
      </c>
      <c r="D85" s="2005"/>
      <c r="E85" s="2005"/>
      <c r="F85" s="2640" t="s">
        <v>94</v>
      </c>
      <c r="G85" s="1959"/>
      <c r="H85" s="2012">
        <f>H221+H231</f>
        <v>92.531679698031823</v>
      </c>
      <c r="I85" s="2012">
        <f t="shared" ref="I85:AA85" si="91">I221+I231</f>
        <v>115.05290010741139</v>
      </c>
      <c r="J85" s="2012">
        <f>J221+J231</f>
        <v>96.272360160000005</v>
      </c>
      <c r="K85" s="2012">
        <f t="shared" si="91"/>
        <v>78.272360160000005</v>
      </c>
      <c r="L85" s="2012">
        <f t="shared" si="91"/>
        <v>60.272360160000005</v>
      </c>
      <c r="M85" s="2070">
        <f t="shared" si="91"/>
        <v>42.272360160000005</v>
      </c>
      <c r="N85" s="1898">
        <f t="shared" si="91"/>
        <v>24.272360160000005</v>
      </c>
      <c r="O85" s="1898">
        <f t="shared" si="91"/>
        <v>0</v>
      </c>
      <c r="P85" s="2013">
        <f t="shared" si="91"/>
        <v>0</v>
      </c>
      <c r="Q85" s="2014">
        <f t="shared" si="91"/>
        <v>0</v>
      </c>
      <c r="R85" s="2014">
        <f t="shared" si="91"/>
        <v>0</v>
      </c>
      <c r="S85" s="2014">
        <f t="shared" si="91"/>
        <v>0</v>
      </c>
      <c r="T85" s="2014">
        <f t="shared" si="91"/>
        <v>0</v>
      </c>
      <c r="U85" s="2014">
        <f t="shared" si="91"/>
        <v>0</v>
      </c>
      <c r="V85" s="2014">
        <f t="shared" si="91"/>
        <v>0</v>
      </c>
      <c r="W85" s="2014">
        <f t="shared" si="91"/>
        <v>0</v>
      </c>
      <c r="X85" s="2014">
        <f t="shared" si="91"/>
        <v>0</v>
      </c>
      <c r="Y85" s="2014">
        <f t="shared" si="91"/>
        <v>0</v>
      </c>
      <c r="Z85" s="2014">
        <f t="shared" si="91"/>
        <v>0</v>
      </c>
      <c r="AA85" s="2014">
        <f t="shared" si="91"/>
        <v>0</v>
      </c>
      <c r="AB85" s="2014">
        <f>AB221+AB231</f>
        <v>0</v>
      </c>
      <c r="AC85" s="2014">
        <f>AC221+AC231</f>
        <v>0</v>
      </c>
      <c r="AD85" s="2014">
        <f>AD221+AD231</f>
        <v>0</v>
      </c>
      <c r="AE85" s="1990"/>
      <c r="AF85" s="1750"/>
    </row>
    <row r="86" spans="2:32">
      <c r="B86" s="1747"/>
      <c r="C86" s="2004"/>
      <c r="D86" s="2005"/>
      <c r="E86" s="2005"/>
      <c r="F86" s="2636"/>
      <c r="G86" s="1928"/>
      <c r="H86" s="2012"/>
      <c r="I86" s="2012"/>
      <c r="J86" s="2012"/>
      <c r="K86" s="2012"/>
      <c r="L86" s="2012"/>
      <c r="M86" s="2070"/>
      <c r="N86" s="1898"/>
      <c r="O86" s="1898"/>
      <c r="P86" s="2013"/>
      <c r="Q86" s="2014"/>
      <c r="R86" s="2014"/>
      <c r="S86" s="2014"/>
      <c r="T86" s="2014"/>
      <c r="U86" s="2014"/>
      <c r="V86" s="2014"/>
      <c r="W86" s="2014"/>
      <c r="X86" s="2014"/>
      <c r="Y86" s="2014"/>
      <c r="Z86" s="2014"/>
      <c r="AA86" s="2014"/>
      <c r="AB86" s="2014"/>
      <c r="AC86" s="2014"/>
      <c r="AD86" s="2014"/>
      <c r="AE86" s="1990"/>
      <c r="AF86" s="1750"/>
    </row>
    <row r="87" spans="2:32">
      <c r="B87" s="1747"/>
      <c r="C87" s="1994" t="s">
        <v>145</v>
      </c>
      <c r="D87" s="1995"/>
      <c r="E87" s="1995"/>
      <c r="F87" s="2651" t="s">
        <v>94</v>
      </c>
      <c r="G87" s="1996"/>
      <c r="H87" s="1998">
        <f>H88+H89+H90+H91+H92</f>
        <v>42.185041624454918</v>
      </c>
      <c r="I87" s="1998">
        <f t="shared" ref="I87:AA87" si="92">I88+I89+I90+I91+I92</f>
        <v>53.778465561370531</v>
      </c>
      <c r="J87" s="1998">
        <f t="shared" si="92"/>
        <v>54.18813177758485</v>
      </c>
      <c r="K87" s="1998">
        <f t="shared" si="92"/>
        <v>50.880927444901523</v>
      </c>
      <c r="L87" s="1998">
        <f t="shared" si="92"/>
        <v>49.177146310347737</v>
      </c>
      <c r="M87" s="2278">
        <f t="shared" si="92"/>
        <v>52.42651723254675</v>
      </c>
      <c r="N87" s="2000">
        <f t="shared" si="92"/>
        <v>56.186523281350816</v>
      </c>
      <c r="O87" s="2000">
        <f t="shared" si="92"/>
        <v>61.510446386979204</v>
      </c>
      <c r="P87" s="2001">
        <f t="shared" si="92"/>
        <v>81.82103852960806</v>
      </c>
      <c r="Q87" s="2002">
        <f t="shared" si="92"/>
        <v>98.905227723321303</v>
      </c>
      <c r="R87" s="2002">
        <f t="shared" si="92"/>
        <v>119.74689826788706</v>
      </c>
      <c r="S87" s="2002">
        <f t="shared" si="92"/>
        <v>144.36203705866032</v>
      </c>
      <c r="T87" s="2002">
        <f t="shared" si="92"/>
        <v>172.99247012972037</v>
      </c>
      <c r="U87" s="2002">
        <f t="shared" si="92"/>
        <v>199.56619258915256</v>
      </c>
      <c r="V87" s="2002">
        <f t="shared" si="92"/>
        <v>230.11129703998418</v>
      </c>
      <c r="W87" s="2002">
        <f t="shared" si="92"/>
        <v>264.98087453231886</v>
      </c>
      <c r="X87" s="2002">
        <f t="shared" si="92"/>
        <v>307.28849387922503</v>
      </c>
      <c r="Y87" s="2002">
        <f t="shared" si="92"/>
        <v>352.69610681584743</v>
      </c>
      <c r="Z87" s="2002">
        <f t="shared" si="92"/>
        <v>401.98381262354309</v>
      </c>
      <c r="AA87" s="2002">
        <f t="shared" si="92"/>
        <v>461.06296297673174</v>
      </c>
      <c r="AB87" s="2002">
        <f>AB88+AB89+AB90+AB91+AB92</f>
        <v>528.43282648958359</v>
      </c>
      <c r="AC87" s="2002">
        <f>AC88+AC89+AC90+AC91+AC92</f>
        <v>605.24416199823565</v>
      </c>
      <c r="AD87" s="2003">
        <f>AD88+AD89+AD90+AD91+AD92</f>
        <v>692.8068855573166</v>
      </c>
      <c r="AE87" s="1990"/>
      <c r="AF87" s="1750"/>
    </row>
    <row r="88" spans="2:32">
      <c r="B88" s="1747"/>
      <c r="C88" s="2004" t="s">
        <v>146</v>
      </c>
      <c r="D88" s="2005"/>
      <c r="E88" s="2005"/>
      <c r="F88" s="2640" t="s">
        <v>94</v>
      </c>
      <c r="G88" s="1959"/>
      <c r="H88" s="2012">
        <f t="shared" ref="H88:AD88" si="93">-H147</f>
        <v>42.185041624454918</v>
      </c>
      <c r="I88" s="2012">
        <f t="shared" si="93"/>
        <v>53.778465561370531</v>
      </c>
      <c r="J88" s="2012">
        <f t="shared" si="93"/>
        <v>54.18813177758485</v>
      </c>
      <c r="K88" s="2012">
        <f t="shared" si="93"/>
        <v>50.880927444901523</v>
      </c>
      <c r="L88" s="2012">
        <f t="shared" si="93"/>
        <v>49.177146310347737</v>
      </c>
      <c r="M88" s="2070">
        <f t="shared" si="93"/>
        <v>52.42651723254675</v>
      </c>
      <c r="N88" s="1898">
        <f t="shared" si="93"/>
        <v>56.186523281350816</v>
      </c>
      <c r="O88" s="1898">
        <f t="shared" si="93"/>
        <v>61.510446386979204</v>
      </c>
      <c r="P88" s="2013">
        <f t="shared" si="93"/>
        <v>81.82103852960806</v>
      </c>
      <c r="Q88" s="2014">
        <f t="shared" si="93"/>
        <v>98.905227723321303</v>
      </c>
      <c r="R88" s="2014">
        <f t="shared" si="93"/>
        <v>119.74689826788706</v>
      </c>
      <c r="S88" s="2014">
        <f t="shared" si="93"/>
        <v>144.36203705866032</v>
      </c>
      <c r="T88" s="2014">
        <f t="shared" si="93"/>
        <v>172.99247012972037</v>
      </c>
      <c r="U88" s="2014">
        <f t="shared" si="93"/>
        <v>199.56619258915256</v>
      </c>
      <c r="V88" s="2014">
        <f t="shared" si="93"/>
        <v>230.11129703998418</v>
      </c>
      <c r="W88" s="2014">
        <f t="shared" si="93"/>
        <v>264.98087453231886</v>
      </c>
      <c r="X88" s="2014">
        <f t="shared" si="93"/>
        <v>307.28849387922503</v>
      </c>
      <c r="Y88" s="2014">
        <f t="shared" si="93"/>
        <v>352.69610681584743</v>
      </c>
      <c r="Z88" s="2014">
        <f t="shared" si="93"/>
        <v>401.98381262354309</v>
      </c>
      <c r="AA88" s="2014">
        <f t="shared" si="93"/>
        <v>461.06296297673174</v>
      </c>
      <c r="AB88" s="2014">
        <f t="shared" si="93"/>
        <v>528.43282648958359</v>
      </c>
      <c r="AC88" s="2014">
        <f t="shared" si="93"/>
        <v>605.24416199823565</v>
      </c>
      <c r="AD88" s="2014">
        <f t="shared" si="93"/>
        <v>692.8068855573166</v>
      </c>
      <c r="AE88" s="1990"/>
      <c r="AF88" s="1750"/>
    </row>
    <row r="89" spans="2:32">
      <c r="B89" s="1747"/>
      <c r="C89" s="2004" t="s">
        <v>147</v>
      </c>
      <c r="D89" s="2005"/>
      <c r="E89" s="2005"/>
      <c r="F89" s="2640" t="s">
        <v>94</v>
      </c>
      <c r="G89" s="1959"/>
      <c r="H89" s="2006"/>
      <c r="I89" s="2006"/>
      <c r="J89" s="2006"/>
      <c r="K89" s="2006"/>
      <c r="L89" s="2006"/>
      <c r="M89" s="2279"/>
      <c r="N89" s="2008"/>
      <c r="O89" s="2008"/>
      <c r="P89" s="2009"/>
      <c r="Q89" s="2010"/>
      <c r="R89" s="2010"/>
      <c r="S89" s="2010"/>
      <c r="T89" s="2010"/>
      <c r="U89" s="2010"/>
      <c r="V89" s="2010"/>
      <c r="W89" s="2010"/>
      <c r="X89" s="2010"/>
      <c r="Y89" s="2010"/>
      <c r="Z89" s="2010"/>
      <c r="AA89" s="2010"/>
      <c r="AB89" s="2010"/>
      <c r="AC89" s="2010"/>
      <c r="AD89" s="2010"/>
      <c r="AE89" s="1990"/>
      <c r="AF89" s="1750"/>
    </row>
    <row r="90" spans="2:32">
      <c r="B90" s="1747"/>
      <c r="C90" s="2004" t="s">
        <v>148</v>
      </c>
      <c r="D90" s="2005"/>
      <c r="E90" s="2005"/>
      <c r="F90" s="2640" t="s">
        <v>94</v>
      </c>
      <c r="G90" s="1959"/>
      <c r="H90" s="2006"/>
      <c r="I90" s="2006"/>
      <c r="J90" s="2006"/>
      <c r="K90" s="2006"/>
      <c r="L90" s="2006"/>
      <c r="M90" s="2279"/>
      <c r="N90" s="2008"/>
      <c r="O90" s="2008"/>
      <c r="P90" s="2009"/>
      <c r="Q90" s="2010"/>
      <c r="R90" s="2010"/>
      <c r="S90" s="2010"/>
      <c r="T90" s="2010"/>
      <c r="U90" s="2010"/>
      <c r="V90" s="2010"/>
      <c r="W90" s="2010"/>
      <c r="X90" s="2010"/>
      <c r="Y90" s="2010"/>
      <c r="Z90" s="2010"/>
      <c r="AA90" s="2010"/>
      <c r="AB90" s="2010"/>
      <c r="AC90" s="2010"/>
      <c r="AD90" s="2010"/>
      <c r="AE90" s="1990"/>
      <c r="AF90" s="1750"/>
    </row>
    <row r="91" spans="2:32">
      <c r="B91" s="1747"/>
      <c r="C91" s="2004" t="s">
        <v>149</v>
      </c>
      <c r="D91" s="2005"/>
      <c r="E91" s="2005"/>
      <c r="F91" s="2640" t="s">
        <v>94</v>
      </c>
      <c r="G91" s="1959"/>
      <c r="H91" s="2012">
        <f>H241</f>
        <v>0</v>
      </c>
      <c r="I91" s="2012">
        <f t="shared" ref="I91:AA91" si="94">I241</f>
        <v>0</v>
      </c>
      <c r="J91" s="2012">
        <f>J241</f>
        <v>0</v>
      </c>
      <c r="K91" s="2012">
        <f t="shared" si="94"/>
        <v>0</v>
      </c>
      <c r="L91" s="2012">
        <f t="shared" si="94"/>
        <v>0</v>
      </c>
      <c r="M91" s="2070">
        <f t="shared" si="94"/>
        <v>0</v>
      </c>
      <c r="N91" s="1898">
        <f t="shared" si="94"/>
        <v>0</v>
      </c>
      <c r="O91" s="1898">
        <f t="shared" si="94"/>
        <v>0</v>
      </c>
      <c r="P91" s="2013">
        <f t="shared" si="94"/>
        <v>0</v>
      </c>
      <c r="Q91" s="2014">
        <f t="shared" si="94"/>
        <v>0</v>
      </c>
      <c r="R91" s="2014">
        <f t="shared" si="94"/>
        <v>0</v>
      </c>
      <c r="S91" s="2014">
        <f t="shared" si="94"/>
        <v>0</v>
      </c>
      <c r="T91" s="2014">
        <f t="shared" si="94"/>
        <v>0</v>
      </c>
      <c r="U91" s="2014">
        <f t="shared" si="94"/>
        <v>0</v>
      </c>
      <c r="V91" s="2014">
        <f t="shared" si="94"/>
        <v>0</v>
      </c>
      <c r="W91" s="2014">
        <f t="shared" si="94"/>
        <v>0</v>
      </c>
      <c r="X91" s="2014">
        <f t="shared" si="94"/>
        <v>0</v>
      </c>
      <c r="Y91" s="2014">
        <f t="shared" si="94"/>
        <v>0</v>
      </c>
      <c r="Z91" s="2014">
        <f t="shared" si="94"/>
        <v>0</v>
      </c>
      <c r="AA91" s="2014">
        <f t="shared" si="94"/>
        <v>0</v>
      </c>
      <c r="AB91" s="2014">
        <f>AB241</f>
        <v>0</v>
      </c>
      <c r="AC91" s="2014">
        <f>AC241</f>
        <v>0</v>
      </c>
      <c r="AD91" s="2014">
        <f>AD241</f>
        <v>0</v>
      </c>
      <c r="AE91" s="1990"/>
      <c r="AF91" s="1750"/>
    </row>
    <row r="92" spans="2:32">
      <c r="B92" s="1747"/>
      <c r="C92" s="2016" t="s">
        <v>150</v>
      </c>
      <c r="D92" s="2005"/>
      <c r="E92" s="2005"/>
      <c r="F92" s="2640" t="s">
        <v>94</v>
      </c>
      <c r="G92" s="1959"/>
      <c r="H92" s="2006"/>
      <c r="I92" s="2006"/>
      <c r="J92" s="2006"/>
      <c r="K92" s="2006"/>
      <c r="L92" s="2006"/>
      <c r="M92" s="2279"/>
      <c r="N92" s="2008"/>
      <c r="O92" s="2008"/>
      <c r="P92" s="2009"/>
      <c r="Q92" s="2010"/>
      <c r="R92" s="2010"/>
      <c r="S92" s="2010"/>
      <c r="T92" s="2010"/>
      <c r="U92" s="2010"/>
      <c r="V92" s="2010"/>
      <c r="W92" s="2010"/>
      <c r="X92" s="2010"/>
      <c r="Y92" s="2010"/>
      <c r="Z92" s="2010"/>
      <c r="AA92" s="2010"/>
      <c r="AB92" s="2010"/>
      <c r="AC92" s="2010"/>
      <c r="AD92" s="2010"/>
      <c r="AE92" s="1990"/>
      <c r="AF92" s="1750"/>
    </row>
    <row r="93" spans="2:32">
      <c r="B93" s="1747"/>
      <c r="C93" s="2017" t="s">
        <v>151</v>
      </c>
      <c r="D93" s="2018"/>
      <c r="E93" s="2018"/>
      <c r="F93" s="2650" t="s">
        <v>94</v>
      </c>
      <c r="G93" s="2019"/>
      <c r="H93" s="2020">
        <f>H76+H82+H87</f>
        <v>448.36747159043966</v>
      </c>
      <c r="I93" s="2020">
        <f t="shared" ref="I93:AA93" si="95">I76+I82+I87</f>
        <v>523.24763224840922</v>
      </c>
      <c r="J93" s="2020">
        <f>J76+J82+J87</f>
        <v>520.28803671270077</v>
      </c>
      <c r="K93" s="2020">
        <f t="shared" si="95"/>
        <v>508.16404944235512</v>
      </c>
      <c r="L93" s="2020">
        <f t="shared" si="95"/>
        <v>502.74482573379947</v>
      </c>
      <c r="M93" s="2280">
        <f t="shared" si="95"/>
        <v>504.48238292104469</v>
      </c>
      <c r="N93" s="2022">
        <f t="shared" si="95"/>
        <v>506.79226515645883</v>
      </c>
      <c r="O93" s="2022">
        <f t="shared" si="95"/>
        <v>506.26592106173922</v>
      </c>
      <c r="P93" s="2023">
        <f t="shared" si="95"/>
        <v>521.40236989537209</v>
      </c>
      <c r="Q93" s="2024">
        <f t="shared" si="95"/>
        <v>537.44189743599611</v>
      </c>
      <c r="R93" s="2024">
        <f t="shared" si="95"/>
        <v>555.66985315063869</v>
      </c>
      <c r="S93" s="2024">
        <f t="shared" si="95"/>
        <v>575.92718976586252</v>
      </c>
      <c r="T93" s="2024">
        <f t="shared" si="95"/>
        <v>598.27451840051879</v>
      </c>
      <c r="U93" s="2024">
        <f t="shared" si="95"/>
        <v>636.08421998285121</v>
      </c>
      <c r="V93" s="2024">
        <f t="shared" si="95"/>
        <v>676.96574400403119</v>
      </c>
      <c r="W93" s="2024">
        <f t="shared" si="95"/>
        <v>719.70050688239598</v>
      </c>
      <c r="X93" s="2024">
        <f t="shared" si="95"/>
        <v>769.87331161533211</v>
      </c>
      <c r="Y93" s="2024">
        <f t="shared" si="95"/>
        <v>823.14610993798465</v>
      </c>
      <c r="Z93" s="2024">
        <f t="shared" si="95"/>
        <v>880.29900113171038</v>
      </c>
      <c r="AA93" s="2024">
        <f t="shared" si="95"/>
        <v>947.24333687092917</v>
      </c>
      <c r="AB93" s="2024">
        <f>AB76+AB82+AB87</f>
        <v>1022.4783857698111</v>
      </c>
      <c r="AC93" s="2024">
        <f>AC76+AC82+AC87</f>
        <v>1107.1549066644932</v>
      </c>
      <c r="AD93" s="2025">
        <f>AD76+AD82+AD87</f>
        <v>1202.5828156096043</v>
      </c>
      <c r="AE93" s="1990"/>
      <c r="AF93" s="1750"/>
    </row>
    <row r="94" spans="2:32">
      <c r="B94" s="1747"/>
      <c r="C94" s="2026"/>
      <c r="D94" s="2026"/>
      <c r="E94" s="2026"/>
      <c r="F94" s="2608"/>
      <c r="G94" s="1983"/>
      <c r="H94" s="1989"/>
      <c r="I94" s="1989"/>
      <c r="J94" s="1989"/>
      <c r="K94" s="1989"/>
      <c r="L94" s="1989"/>
      <c r="M94" s="2112"/>
      <c r="N94" s="1750"/>
      <c r="O94" s="1750"/>
      <c r="P94" s="1991"/>
      <c r="Q94" s="1992"/>
      <c r="R94" s="1992"/>
      <c r="S94" s="1992"/>
      <c r="T94" s="1992"/>
      <c r="U94" s="1992"/>
      <c r="V94" s="1992"/>
      <c r="W94" s="1992"/>
      <c r="X94" s="1992"/>
      <c r="Y94" s="1992"/>
      <c r="Z94" s="1992"/>
      <c r="AA94" s="1992"/>
      <c r="AB94" s="1992"/>
      <c r="AC94" s="1992"/>
      <c r="AD94" s="1992"/>
      <c r="AE94" s="1990"/>
      <c r="AF94" s="1750"/>
    </row>
    <row r="95" spans="2:32">
      <c r="B95" s="1747"/>
      <c r="C95" s="1747"/>
      <c r="D95" s="1747"/>
      <c r="E95" s="1747"/>
      <c r="F95" s="2608"/>
      <c r="G95" s="1983"/>
      <c r="H95" s="1989"/>
      <c r="I95" s="1989"/>
      <c r="J95" s="1989"/>
      <c r="K95" s="1989"/>
      <c r="L95" s="1989"/>
      <c r="M95" s="2112"/>
      <c r="N95" s="1750"/>
      <c r="O95" s="1750"/>
      <c r="P95" s="1991"/>
      <c r="Q95" s="1992"/>
      <c r="R95" s="1992"/>
      <c r="S95" s="1992"/>
      <c r="T95" s="1992"/>
      <c r="U95" s="1992"/>
      <c r="V95" s="1992"/>
      <c r="W95" s="1992"/>
      <c r="X95" s="1992"/>
      <c r="Y95" s="1992"/>
      <c r="Z95" s="1992"/>
      <c r="AA95" s="1992"/>
      <c r="AB95" s="1992"/>
      <c r="AC95" s="1992"/>
      <c r="AD95" s="1992"/>
      <c r="AE95" s="1990"/>
      <c r="AF95" s="1750"/>
    </row>
    <row r="96" spans="2:32">
      <c r="B96" s="1747"/>
      <c r="C96" s="1869" t="s">
        <v>152</v>
      </c>
      <c r="D96" s="1869"/>
      <c r="E96" s="1869"/>
      <c r="F96" s="2608"/>
      <c r="G96" s="1983"/>
      <c r="H96" s="2034">
        <f>+IF(AND((H74-H93)&lt;0.001,(H74-H93)&gt;-0.001),0,H74-H93)</f>
        <v>0</v>
      </c>
      <c r="I96" s="2034">
        <f>+IF(AND((I74-I93)&lt;0.001,(I74-I93)&gt;-0.001),0,I74-I93)</f>
        <v>0</v>
      </c>
      <c r="J96" s="2034">
        <f>+IF(AND((J74-J93)&lt;0.001,(J74-J93)&gt;-0.001),0,J74-J93)</f>
        <v>0</v>
      </c>
      <c r="K96" s="2034">
        <f t="shared" ref="K96:AA96" si="96">+IF(AND((K74-K93)&lt;0.001,(K74-K93)&gt;-0.001),0,K74-K93)</f>
        <v>0</v>
      </c>
      <c r="L96" s="2034">
        <f t="shared" si="96"/>
        <v>0</v>
      </c>
      <c r="M96" s="2282">
        <f t="shared" si="96"/>
        <v>0</v>
      </c>
      <c r="N96" s="1898">
        <f t="shared" si="96"/>
        <v>0</v>
      </c>
      <c r="O96" s="1898">
        <f t="shared" si="96"/>
        <v>0</v>
      </c>
      <c r="P96" s="2013">
        <f t="shared" si="96"/>
        <v>0</v>
      </c>
      <c r="Q96" s="2014">
        <f t="shared" si="96"/>
        <v>0</v>
      </c>
      <c r="R96" s="2014">
        <f t="shared" si="96"/>
        <v>0</v>
      </c>
      <c r="S96" s="2014">
        <f t="shared" si="96"/>
        <v>0</v>
      </c>
      <c r="T96" s="2014">
        <f t="shared" si="96"/>
        <v>0</v>
      </c>
      <c r="U96" s="2014">
        <f t="shared" si="96"/>
        <v>0</v>
      </c>
      <c r="V96" s="2014">
        <f t="shared" si="96"/>
        <v>0</v>
      </c>
      <c r="W96" s="2014">
        <f t="shared" si="96"/>
        <v>0</v>
      </c>
      <c r="X96" s="2014">
        <f t="shared" si="96"/>
        <v>0</v>
      </c>
      <c r="Y96" s="2014">
        <f t="shared" si="96"/>
        <v>0</v>
      </c>
      <c r="Z96" s="2014">
        <f t="shared" si="96"/>
        <v>0</v>
      </c>
      <c r="AA96" s="2014">
        <f t="shared" si="96"/>
        <v>0</v>
      </c>
      <c r="AB96" s="2014">
        <f>+IF(AND((AB74-AB93)&lt;0.001,(AB74-AB93)&gt;-0.001),0,AB74-AB93)</f>
        <v>0</v>
      </c>
      <c r="AC96" s="2014">
        <f>+IF(AND((AC74-AC93)&lt;0.001,(AC74-AC93)&gt;-0.001),0,AC74-AC93)</f>
        <v>0</v>
      </c>
      <c r="AD96" s="2014">
        <f>+IF(AND((AD74-AD93)&lt;0.001,(AD74-AD93)&gt;-0.001),0,AD74-AD93)</f>
        <v>0</v>
      </c>
      <c r="AE96" s="1990"/>
      <c r="AF96" s="1750"/>
    </row>
    <row r="97" spans="1:33">
      <c r="B97" s="1747"/>
      <c r="C97" s="1747"/>
      <c r="D97" s="1747"/>
      <c r="E97" s="1747"/>
      <c r="F97" s="2608"/>
      <c r="G97" s="1983"/>
      <c r="H97" s="2035"/>
      <c r="I97" s="2035"/>
      <c r="J97" s="2035"/>
      <c r="K97" s="2035"/>
      <c r="L97" s="2035"/>
      <c r="M97" s="2283"/>
      <c r="N97" s="2037"/>
      <c r="O97" s="2037"/>
      <c r="P97" s="2038"/>
      <c r="Q97" s="2039"/>
      <c r="R97" s="2039"/>
      <c r="S97" s="2039"/>
      <c r="T97" s="2039"/>
      <c r="U97" s="2039"/>
      <c r="V97" s="2039"/>
      <c r="W97" s="2039"/>
      <c r="X97" s="2039"/>
      <c r="Y97" s="2039"/>
      <c r="Z97" s="2039"/>
      <c r="AA97" s="2039"/>
      <c r="AB97" s="2039"/>
      <c r="AC97" s="2039"/>
      <c r="AD97" s="2039"/>
      <c r="AE97" s="1990"/>
      <c r="AF97" s="1750"/>
    </row>
    <row r="98" spans="1:33" ht="19">
      <c r="B98" s="1747"/>
      <c r="C98" s="1747"/>
      <c r="D98" s="1747"/>
      <c r="E98" s="1747"/>
      <c r="F98" s="2608"/>
      <c r="G98" s="2319"/>
      <c r="H98" s="2035"/>
      <c r="I98" s="2012"/>
      <c r="J98" s="2012"/>
      <c r="K98" s="2012"/>
      <c r="L98" s="2012"/>
      <c r="M98" s="2070"/>
      <c r="N98" s="1898"/>
      <c r="O98" s="1898"/>
      <c r="P98" s="2013"/>
      <c r="Q98" s="2014"/>
      <c r="R98" s="2014"/>
      <c r="S98" s="2014"/>
      <c r="T98" s="2014"/>
      <c r="U98" s="2014"/>
      <c r="V98" s="2014"/>
      <c r="W98" s="2014"/>
      <c r="X98" s="2014"/>
      <c r="Y98" s="2014"/>
      <c r="Z98" s="2014"/>
      <c r="AA98" s="2014"/>
      <c r="AB98" s="2014"/>
      <c r="AC98" s="2014"/>
      <c r="AD98" s="2014"/>
      <c r="AE98" s="1990"/>
      <c r="AF98" s="1750"/>
    </row>
    <row r="99" spans="1:33" ht="19">
      <c r="B99" s="1765" t="s">
        <v>153</v>
      </c>
      <c r="C99" s="1765"/>
      <c r="D99" s="1765"/>
      <c r="E99" s="1765"/>
      <c r="F99" s="2609"/>
      <c r="G99" s="2097"/>
      <c r="H99" s="1767">
        <v>2018</v>
      </c>
      <c r="I99" s="1767">
        <f>+H99+1</f>
        <v>2019</v>
      </c>
      <c r="J99" s="1767">
        <f>+I99+1</f>
        <v>2020</v>
      </c>
      <c r="K99" s="1767">
        <v>2021</v>
      </c>
      <c r="L99" s="1767">
        <f t="shared" ref="L99:AA99" si="97">+K99+1</f>
        <v>2022</v>
      </c>
      <c r="M99" s="2277">
        <f t="shared" si="97"/>
        <v>2023</v>
      </c>
      <c r="N99" s="2045">
        <f t="shared" si="97"/>
        <v>2024</v>
      </c>
      <c r="O99" s="2045">
        <f t="shared" si="97"/>
        <v>2025</v>
      </c>
      <c r="P99" s="2046">
        <f t="shared" si="97"/>
        <v>2026</v>
      </c>
      <c r="Q99" s="2047">
        <f t="shared" si="97"/>
        <v>2027</v>
      </c>
      <c r="R99" s="2047">
        <f t="shared" si="97"/>
        <v>2028</v>
      </c>
      <c r="S99" s="2047">
        <f t="shared" si="97"/>
        <v>2029</v>
      </c>
      <c r="T99" s="2047">
        <f t="shared" si="97"/>
        <v>2030</v>
      </c>
      <c r="U99" s="2047">
        <f t="shared" si="97"/>
        <v>2031</v>
      </c>
      <c r="V99" s="2047">
        <f t="shared" si="97"/>
        <v>2032</v>
      </c>
      <c r="W99" s="2047">
        <f t="shared" si="97"/>
        <v>2033</v>
      </c>
      <c r="X99" s="2047">
        <f t="shared" si="97"/>
        <v>2034</v>
      </c>
      <c r="Y99" s="2047">
        <f t="shared" si="97"/>
        <v>2035</v>
      </c>
      <c r="Z99" s="2047">
        <f t="shared" si="97"/>
        <v>2036</v>
      </c>
      <c r="AA99" s="2047">
        <f t="shared" si="97"/>
        <v>2037</v>
      </c>
      <c r="AB99" s="2047">
        <f>+AA99+1</f>
        <v>2038</v>
      </c>
      <c r="AC99" s="2047">
        <f>+AB99+1</f>
        <v>2039</v>
      </c>
      <c r="AD99" s="2047">
        <f>+AC99+1</f>
        <v>2040</v>
      </c>
      <c r="AE99" s="1990"/>
      <c r="AF99" s="1750"/>
    </row>
    <row r="100" spans="1:33">
      <c r="B100" s="1747"/>
      <c r="C100" s="1747"/>
      <c r="D100" s="1747"/>
      <c r="E100" s="1747"/>
      <c r="F100" s="2652"/>
      <c r="G100" s="2048"/>
      <c r="H100" s="2012"/>
      <c r="I100" s="2012"/>
      <c r="J100" s="2012"/>
      <c r="K100" s="2012"/>
      <c r="L100" s="2012"/>
      <c r="M100" s="2070"/>
      <c r="N100" s="1898"/>
      <c r="O100" s="1898"/>
      <c r="P100" s="2013"/>
      <c r="Q100" s="2014"/>
      <c r="R100" s="2014"/>
      <c r="S100" s="2014"/>
      <c r="T100" s="2014"/>
      <c r="U100" s="2014"/>
      <c r="V100" s="2014"/>
      <c r="W100" s="2014"/>
      <c r="X100" s="2014"/>
      <c r="Y100" s="2014"/>
      <c r="Z100" s="2014"/>
      <c r="AA100" s="2014"/>
      <c r="AB100" s="2014"/>
      <c r="AC100" s="2014"/>
      <c r="AD100" s="2014"/>
      <c r="AE100" s="1990"/>
      <c r="AF100" s="1750"/>
    </row>
    <row r="101" spans="1:33">
      <c r="B101" s="1747"/>
      <c r="C101" s="1747" t="s">
        <v>116</v>
      </c>
      <c r="D101" s="1747"/>
      <c r="E101" s="1747"/>
      <c r="F101" s="2640" t="s">
        <v>94</v>
      </c>
      <c r="G101" s="1959"/>
      <c r="H101" s="2012">
        <f>+H43</f>
        <v>97.065916398713853</v>
      </c>
      <c r="I101" s="2012">
        <f>+I43</f>
        <v>102.50930169857108</v>
      </c>
      <c r="J101" s="2012">
        <f>+J43</f>
        <v>68.018259935553147</v>
      </c>
      <c r="K101" s="2012">
        <f>K44</f>
        <v>72.7340631262459</v>
      </c>
      <c r="L101" s="2012">
        <f t="shared" ref="L101:AD101" si="98">L44</f>
        <v>85.869321308133181</v>
      </c>
      <c r="M101" s="2070">
        <f t="shared" si="98"/>
        <v>90.725403705413186</v>
      </c>
      <c r="N101" s="1898">
        <f t="shared" si="98"/>
        <v>89.46166062416728</v>
      </c>
      <c r="O101" s="1898">
        <f t="shared" si="98"/>
        <v>93.119956997886931</v>
      </c>
      <c r="P101" s="2013">
        <f t="shared" si="98"/>
        <v>-5.1741433089959941</v>
      </c>
      <c r="Q101" s="2014">
        <f t="shared" si="98"/>
        <v>-1.0446616530892356</v>
      </c>
      <c r="R101" s="2014">
        <f t="shared" si="98"/>
        <v>-2.6137148299231967</v>
      </c>
      <c r="S101" s="2014">
        <f t="shared" si="98"/>
        <v>-4.3578021755493381</v>
      </c>
      <c r="T101" s="2014">
        <f t="shared" si="98"/>
        <v>-6.2831044364038036</v>
      </c>
      <c r="U101" s="2014">
        <f t="shared" si="98"/>
        <v>11.235979122900147</v>
      </c>
      <c r="V101" s="2014">
        <f t="shared" si="98"/>
        <v>11.235979122899948</v>
      </c>
      <c r="W101" s="2014">
        <f t="shared" si="98"/>
        <v>11.235979122900119</v>
      </c>
      <c r="X101" s="2014">
        <f t="shared" si="98"/>
        <v>11.235979122900119</v>
      </c>
      <c r="Y101" s="2014">
        <f t="shared" si="98"/>
        <v>11.235979122900062</v>
      </c>
      <c r="Z101" s="2014">
        <f t="shared" si="98"/>
        <v>11.235979122900119</v>
      </c>
      <c r="AA101" s="2014">
        <f t="shared" si="98"/>
        <v>11.235979122900233</v>
      </c>
      <c r="AB101" s="2014">
        <f t="shared" si="98"/>
        <v>11.235979122900176</v>
      </c>
      <c r="AC101" s="2014">
        <f t="shared" si="98"/>
        <v>11.23597912289992</v>
      </c>
      <c r="AD101" s="2014">
        <f t="shared" si="98"/>
        <v>11.235979122900375</v>
      </c>
      <c r="AE101" s="1990"/>
      <c r="AF101" s="1750"/>
    </row>
    <row r="102" spans="1:33">
      <c r="C102" s="2049" t="s">
        <v>154</v>
      </c>
      <c r="D102" s="2049"/>
      <c r="E102" s="2049"/>
      <c r="F102" s="2640" t="s">
        <v>94</v>
      </c>
      <c r="G102" s="1959"/>
      <c r="H102" s="2012">
        <f>H56</f>
        <v>-16.85192926045017</v>
      </c>
      <c r="I102" s="2012">
        <f t="shared" ref="I102:AD102" si="99">I56</f>
        <v>-17.470935562146138</v>
      </c>
      <c r="J102" s="2012">
        <f t="shared" si="99"/>
        <v>-6.6048335123523012</v>
      </c>
      <c r="K102" s="2012">
        <f t="shared" si="99"/>
        <v>-7.8713289105751212</v>
      </c>
      <c r="L102" s="2012">
        <f t="shared" si="99"/>
        <v>-12.243906365141308</v>
      </c>
      <c r="M102" s="2070">
        <f t="shared" si="99"/>
        <v>-14.132731084325309</v>
      </c>
      <c r="N102" s="1898">
        <f t="shared" si="99"/>
        <v>-14.185608159951538</v>
      </c>
      <c r="O102" s="1898">
        <f t="shared" si="99"/>
        <v>-15.790365393987432</v>
      </c>
      <c r="P102" s="2013">
        <f t="shared" si="99"/>
        <v>0</v>
      </c>
      <c r="Q102" s="2014">
        <f t="shared" si="99"/>
        <v>0</v>
      </c>
      <c r="R102" s="2014">
        <f t="shared" si="99"/>
        <v>0</v>
      </c>
      <c r="S102" s="2014">
        <f t="shared" si="99"/>
        <v>0</v>
      </c>
      <c r="T102" s="2014">
        <f t="shared" si="99"/>
        <v>0</v>
      </c>
      <c r="U102" s="2014">
        <f t="shared" si="99"/>
        <v>0</v>
      </c>
      <c r="V102" s="2014">
        <f t="shared" si="99"/>
        <v>-0.89955955255155828</v>
      </c>
      <c r="W102" s="2014">
        <f t="shared" si="99"/>
        <v>-3.3707937368700356</v>
      </c>
      <c r="X102" s="2014">
        <f t="shared" si="99"/>
        <v>-3.3707937368700356</v>
      </c>
      <c r="Y102" s="2014">
        <f t="shared" si="99"/>
        <v>-3.3707937368700187</v>
      </c>
      <c r="Z102" s="2014">
        <f t="shared" si="99"/>
        <v>-3.3707937368700356</v>
      </c>
      <c r="AA102" s="2014">
        <f t="shared" si="99"/>
        <v>-3.3707937368700698</v>
      </c>
      <c r="AB102" s="2014">
        <f t="shared" si="99"/>
        <v>-3.3707937368700525</v>
      </c>
      <c r="AC102" s="2014">
        <f t="shared" si="99"/>
        <v>-3.3707937368699761</v>
      </c>
      <c r="AD102" s="2014">
        <f t="shared" si="99"/>
        <v>-3.3707937368701124</v>
      </c>
      <c r="AE102" s="1990"/>
      <c r="AF102" s="1750"/>
    </row>
    <row r="103" spans="1:33">
      <c r="C103" s="2049" t="s">
        <v>155</v>
      </c>
      <c r="D103" s="2049"/>
      <c r="E103" s="2049"/>
      <c r="F103" s="2640" t="s">
        <v>94</v>
      </c>
      <c r="G103" s="2081"/>
      <c r="H103" s="2012">
        <f t="shared" ref="H103:AD103" si="100">-H149</f>
        <v>-28.236818922609352</v>
      </c>
      <c r="I103" s="2012">
        <f t="shared" si="100"/>
        <v>-3.9282774553236379</v>
      </c>
      <c r="J103" s="2012">
        <f t="shared" si="100"/>
        <v>4.2749465905486801</v>
      </c>
      <c r="K103" s="2012">
        <f t="shared" si="100"/>
        <v>17.762631720865343</v>
      </c>
      <c r="L103" s="2012">
        <f t="shared" si="100"/>
        <v>-1.2404143195991608</v>
      </c>
      <c r="M103" s="2070">
        <f t="shared" si="100"/>
        <v>-1.1609181973274545</v>
      </c>
      <c r="N103" s="1898">
        <f t="shared" si="100"/>
        <v>-1.115315077151557</v>
      </c>
      <c r="O103" s="1898">
        <f t="shared" si="100"/>
        <v>1.9915443618618767</v>
      </c>
      <c r="P103" s="2013">
        <f t="shared" si="100"/>
        <v>6.0037380066304067</v>
      </c>
      <c r="Q103" s="2014">
        <f t="shared" si="100"/>
        <v>-1.8300478883700464</v>
      </c>
      <c r="R103" s="2014">
        <f t="shared" si="100"/>
        <v>-0.92652648085422129</v>
      </c>
      <c r="S103" s="2014">
        <f t="shared" si="100"/>
        <v>-0.96048063597622502</v>
      </c>
      <c r="T103" s="2014">
        <f t="shared" si="100"/>
        <v>-0.99572430466349715</v>
      </c>
      <c r="U103" s="2014">
        <f t="shared" si="100"/>
        <v>-2.2782351502760321</v>
      </c>
      <c r="V103" s="2014">
        <f t="shared" si="100"/>
        <v>-0.51195251958790777</v>
      </c>
      <c r="W103" s="2014">
        <f t="shared" si="100"/>
        <v>-0.54288442212506993</v>
      </c>
      <c r="X103" s="2014">
        <f t="shared" si="100"/>
        <v>0.67947726189487412</v>
      </c>
      <c r="Y103" s="2014">
        <f t="shared" si="100"/>
        <v>-0.61260585362680331</v>
      </c>
      <c r="Z103" s="2014">
        <f t="shared" si="100"/>
        <v>-1.9077791413492378</v>
      </c>
      <c r="AA103" s="2014">
        <f t="shared" si="100"/>
        <v>-0.69472398337575214</v>
      </c>
      <c r="AB103" s="2014">
        <f t="shared" si="100"/>
        <v>-0.74128735427490255</v>
      </c>
      <c r="AC103" s="2014">
        <f t="shared" si="100"/>
        <v>-0.79206240808775874</v>
      </c>
      <c r="AD103" s="2014">
        <f t="shared" si="100"/>
        <v>-0.84751942192770002</v>
      </c>
      <c r="AE103" s="1990"/>
      <c r="AF103" s="1750"/>
    </row>
    <row r="104" spans="1:33" s="1101" customFormat="1">
      <c r="A104" s="1037"/>
      <c r="B104" s="1037"/>
      <c r="C104" s="2050" t="s">
        <v>156</v>
      </c>
      <c r="D104" s="2050"/>
      <c r="E104" s="2050"/>
      <c r="F104" s="2639" t="s">
        <v>94</v>
      </c>
      <c r="G104" s="2051"/>
      <c r="H104" s="1912">
        <f>SUM(H101:H103)</f>
        <v>51.977168215654338</v>
      </c>
      <c r="I104" s="1912">
        <f t="shared" ref="I104:AA104" si="101">SUM(I101:I103)</f>
        <v>81.110088681101303</v>
      </c>
      <c r="J104" s="1912">
        <f t="shared" si="101"/>
        <v>65.688373013749526</v>
      </c>
      <c r="K104" s="1912">
        <f t="shared" si="101"/>
        <v>82.625365936536127</v>
      </c>
      <c r="L104" s="1912">
        <f t="shared" si="101"/>
        <v>72.385000623392699</v>
      </c>
      <c r="M104" s="2268">
        <f t="shared" si="101"/>
        <v>75.431754423760424</v>
      </c>
      <c r="N104" s="2053">
        <f t="shared" si="101"/>
        <v>74.160737387064188</v>
      </c>
      <c r="O104" s="2053">
        <f t="shared" si="101"/>
        <v>79.321135965761385</v>
      </c>
      <c r="P104" s="2054">
        <f t="shared" si="101"/>
        <v>0.82959469763441263</v>
      </c>
      <c r="Q104" s="2055">
        <f t="shared" si="101"/>
        <v>-2.874709541459282</v>
      </c>
      <c r="R104" s="2055">
        <f t="shared" si="101"/>
        <v>-3.540241310777418</v>
      </c>
      <c r="S104" s="2055">
        <f t="shared" si="101"/>
        <v>-5.3182828115255631</v>
      </c>
      <c r="T104" s="2055">
        <f t="shared" si="101"/>
        <v>-7.2788287410673007</v>
      </c>
      <c r="U104" s="2055">
        <f t="shared" si="101"/>
        <v>8.9577439726241153</v>
      </c>
      <c r="V104" s="2055">
        <f t="shared" si="101"/>
        <v>9.8244670507604823</v>
      </c>
      <c r="W104" s="2055">
        <f t="shared" si="101"/>
        <v>7.3223009639050129</v>
      </c>
      <c r="X104" s="2055">
        <f t="shared" si="101"/>
        <v>8.544662647924957</v>
      </c>
      <c r="Y104" s="2055">
        <f t="shared" si="101"/>
        <v>7.2525795324032405</v>
      </c>
      <c r="Z104" s="2055">
        <f t="shared" si="101"/>
        <v>5.9574062446808451</v>
      </c>
      <c r="AA104" s="2055">
        <f t="shared" si="101"/>
        <v>7.1704614026544107</v>
      </c>
      <c r="AB104" s="2055">
        <f>SUM(AB101:AB103)</f>
        <v>7.1238980317552212</v>
      </c>
      <c r="AC104" s="2055">
        <f>SUM(AC101:AC103)</f>
        <v>7.0731229779421856</v>
      </c>
      <c r="AD104" s="2055">
        <f>SUM(AD101:AD103)</f>
        <v>7.0176659641025623</v>
      </c>
      <c r="AE104" s="1796">
        <f>+IFERROR((T104/K104)^(1/(COUNT($K$5:$T$5)-1))-1,"na")</f>
        <v>-1.7634349037039199</v>
      </c>
      <c r="AF104" s="1796">
        <f>+IFERROR((AD104/U104)^(1/(COUNT($U$5:$AD$5)-1))-1,"na")</f>
        <v>-2.675639045555589E-2</v>
      </c>
    </row>
    <row r="105" spans="1:33">
      <c r="C105" s="2049" t="s">
        <v>157</v>
      </c>
      <c r="D105" s="2049"/>
      <c r="E105" s="2049"/>
      <c r="F105" s="2640" t="s">
        <v>94</v>
      </c>
      <c r="G105" s="1959"/>
      <c r="H105" s="2012">
        <f t="shared" ref="H105:AD105" si="102">-H135</f>
        <v>-61.789924973204712</v>
      </c>
      <c r="I105" s="2012">
        <f t="shared" si="102"/>
        <v>-28.260177945537883</v>
      </c>
      <c r="J105" s="2012">
        <f t="shared" si="102"/>
        <v>-74.850698174006439</v>
      </c>
      <c r="K105" s="2012">
        <f t="shared" si="102"/>
        <v>-39.453813104189045</v>
      </c>
      <c r="L105" s="2012">
        <f t="shared" si="102"/>
        <v>-39.453813104189045</v>
      </c>
      <c r="M105" s="2070">
        <f t="shared" si="102"/>
        <v>-39.453813104189045</v>
      </c>
      <c r="N105" s="1898">
        <f t="shared" si="102"/>
        <v>-39.453813104189045</v>
      </c>
      <c r="O105" s="1898">
        <f t="shared" si="102"/>
        <v>-39.453813104189045</v>
      </c>
      <c r="P105" s="2013">
        <f t="shared" si="102"/>
        <v>0</v>
      </c>
      <c r="Q105" s="2014">
        <f t="shared" si="102"/>
        <v>0</v>
      </c>
      <c r="R105" s="2014">
        <f t="shared" si="102"/>
        <v>0</v>
      </c>
      <c r="S105" s="2014">
        <f t="shared" si="102"/>
        <v>0</v>
      </c>
      <c r="T105" s="2014">
        <f t="shared" si="102"/>
        <v>0</v>
      </c>
      <c r="U105" s="2014">
        <f t="shared" si="102"/>
        <v>0</v>
      </c>
      <c r="V105" s="2014">
        <f t="shared" si="102"/>
        <v>0</v>
      </c>
      <c r="W105" s="2014">
        <f t="shared" si="102"/>
        <v>0</v>
      </c>
      <c r="X105" s="2014">
        <f t="shared" si="102"/>
        <v>0</v>
      </c>
      <c r="Y105" s="2014">
        <f t="shared" si="102"/>
        <v>0</v>
      </c>
      <c r="Z105" s="2014">
        <f t="shared" si="102"/>
        <v>0</v>
      </c>
      <c r="AA105" s="2014">
        <f t="shared" si="102"/>
        <v>0</v>
      </c>
      <c r="AB105" s="2014">
        <f t="shared" si="102"/>
        <v>0</v>
      </c>
      <c r="AC105" s="2014">
        <f t="shared" si="102"/>
        <v>0</v>
      </c>
      <c r="AD105" s="2014">
        <f t="shared" si="102"/>
        <v>0</v>
      </c>
      <c r="AE105" s="1990"/>
      <c r="AF105" s="1750"/>
    </row>
    <row r="106" spans="1:33" s="1101" customFormat="1">
      <c r="A106" s="1037"/>
      <c r="B106" s="1037"/>
      <c r="C106" s="2056" t="s">
        <v>158</v>
      </c>
      <c r="D106" s="2056"/>
      <c r="E106" s="2056"/>
      <c r="F106" s="2639" t="s">
        <v>94</v>
      </c>
      <c r="G106" s="2051"/>
      <c r="H106" s="2057">
        <f>H105</f>
        <v>-61.789924973204712</v>
      </c>
      <c r="I106" s="2057">
        <f t="shared" ref="I106:AA106" si="103">I105</f>
        <v>-28.260177945537883</v>
      </c>
      <c r="J106" s="2057">
        <f t="shared" si="103"/>
        <v>-74.850698174006439</v>
      </c>
      <c r="K106" s="2057">
        <f t="shared" si="103"/>
        <v>-39.453813104189045</v>
      </c>
      <c r="L106" s="2057">
        <f t="shared" si="103"/>
        <v>-39.453813104189045</v>
      </c>
      <c r="M106" s="2285">
        <f t="shared" si="103"/>
        <v>-39.453813104189045</v>
      </c>
      <c r="N106" s="2059">
        <f t="shared" si="103"/>
        <v>-39.453813104189045</v>
      </c>
      <c r="O106" s="2059">
        <f t="shared" si="103"/>
        <v>-39.453813104189045</v>
      </c>
      <c r="P106" s="2060">
        <f t="shared" si="103"/>
        <v>0</v>
      </c>
      <c r="Q106" s="2061">
        <f t="shared" si="103"/>
        <v>0</v>
      </c>
      <c r="R106" s="2061">
        <f t="shared" si="103"/>
        <v>0</v>
      </c>
      <c r="S106" s="2061">
        <f t="shared" si="103"/>
        <v>0</v>
      </c>
      <c r="T106" s="2061">
        <f t="shared" si="103"/>
        <v>0</v>
      </c>
      <c r="U106" s="2062">
        <f t="shared" si="103"/>
        <v>0</v>
      </c>
      <c r="V106" s="2062">
        <f t="shared" si="103"/>
        <v>0</v>
      </c>
      <c r="W106" s="2062">
        <f t="shared" si="103"/>
        <v>0</v>
      </c>
      <c r="X106" s="2062">
        <f t="shared" si="103"/>
        <v>0</v>
      </c>
      <c r="Y106" s="2062">
        <f t="shared" si="103"/>
        <v>0</v>
      </c>
      <c r="Z106" s="2062">
        <f t="shared" si="103"/>
        <v>0</v>
      </c>
      <c r="AA106" s="2062">
        <f t="shared" si="103"/>
        <v>0</v>
      </c>
      <c r="AB106" s="2062">
        <f>AB105</f>
        <v>0</v>
      </c>
      <c r="AC106" s="2062">
        <f>AC105</f>
        <v>0</v>
      </c>
      <c r="AD106" s="2062">
        <f>AD105</f>
        <v>0</v>
      </c>
      <c r="AE106" s="1796">
        <f>+IFERROR((T106/K106)^(1/(COUNT($K$5:$T$5)-1))-1,"na")</f>
        <v>-1</v>
      </c>
      <c r="AF106" s="1796">
        <f>+IFERROR((U106/L106)^(1/(COUNT($K$5:$T$5)-1))-1,"na")</f>
        <v>-1</v>
      </c>
      <c r="AG106" s="2063">
        <f>SUM(P106:AD106)</f>
        <v>0</v>
      </c>
    </row>
    <row r="107" spans="1:33" s="1101" customFormat="1">
      <c r="A107" s="1037"/>
      <c r="B107" s="1037"/>
      <c r="C107" s="2050" t="s">
        <v>159</v>
      </c>
      <c r="D107" s="2050"/>
      <c r="E107" s="2050"/>
      <c r="F107" s="2639" t="s">
        <v>94</v>
      </c>
      <c r="G107" s="2051"/>
      <c r="H107" s="2064">
        <f>H106+H104</f>
        <v>-9.8127567575503747</v>
      </c>
      <c r="I107" s="2065">
        <f>I106+I104</f>
        <v>52.849910735563419</v>
      </c>
      <c r="J107" s="2065">
        <f>J106+J104</f>
        <v>-9.1623251602569127</v>
      </c>
      <c r="K107" s="2065">
        <f>K104+K106</f>
        <v>43.171552832347082</v>
      </c>
      <c r="L107" s="2065">
        <f t="shared" ref="L107:AD107" si="104">L104+L106</f>
        <v>32.931187519203654</v>
      </c>
      <c r="M107" s="2286">
        <f t="shared" si="104"/>
        <v>35.977941319571379</v>
      </c>
      <c r="N107" s="2053">
        <f t="shared" si="104"/>
        <v>34.706924282875143</v>
      </c>
      <c r="O107" s="2053">
        <f t="shared" si="104"/>
        <v>39.86732286157234</v>
      </c>
      <c r="P107" s="2054">
        <f t="shared" si="104"/>
        <v>0.82959469763441263</v>
      </c>
      <c r="Q107" s="2055">
        <f t="shared" si="104"/>
        <v>-2.874709541459282</v>
      </c>
      <c r="R107" s="2055">
        <f t="shared" si="104"/>
        <v>-3.540241310777418</v>
      </c>
      <c r="S107" s="2055">
        <f t="shared" si="104"/>
        <v>-5.3182828115255631</v>
      </c>
      <c r="T107" s="2055">
        <f t="shared" si="104"/>
        <v>-7.2788287410673007</v>
      </c>
      <c r="U107" s="2055">
        <f t="shared" si="104"/>
        <v>8.9577439726241153</v>
      </c>
      <c r="V107" s="2055">
        <f t="shared" si="104"/>
        <v>9.8244670507604823</v>
      </c>
      <c r="W107" s="2055">
        <f t="shared" si="104"/>
        <v>7.3223009639050129</v>
      </c>
      <c r="X107" s="2055">
        <f t="shared" si="104"/>
        <v>8.544662647924957</v>
      </c>
      <c r="Y107" s="2055">
        <f t="shared" si="104"/>
        <v>7.2525795324032405</v>
      </c>
      <c r="Z107" s="2055">
        <f t="shared" si="104"/>
        <v>5.9574062446808451</v>
      </c>
      <c r="AA107" s="2055">
        <f t="shared" si="104"/>
        <v>7.1704614026544107</v>
      </c>
      <c r="AB107" s="2055">
        <f t="shared" si="104"/>
        <v>7.1238980317552212</v>
      </c>
      <c r="AC107" s="2055">
        <f t="shared" si="104"/>
        <v>7.0731229779421856</v>
      </c>
      <c r="AD107" s="2055">
        <f t="shared" si="104"/>
        <v>7.0176659641025623</v>
      </c>
      <c r="AE107" s="1796">
        <f>+IFERROR((T107/K107)^(1/(COUNT($K$5:$T$5)-1))-1,"na")</f>
        <v>-1.8205328661525635</v>
      </c>
      <c r="AF107" s="1796">
        <f>+IFERROR((AD107/U107)^(1/(COUNT($U$5:$AD$5)-1))-1,"na")</f>
        <v>-2.675639045555589E-2</v>
      </c>
      <c r="AG107" s="2063">
        <f>SUM(P107:AD107)</f>
        <v>58.06184108155788</v>
      </c>
    </row>
    <row r="108" spans="1:33">
      <c r="B108" s="1747"/>
      <c r="C108" s="2049" t="str">
        <f>C51</f>
        <v>Financial Income</v>
      </c>
      <c r="D108" s="2049"/>
      <c r="E108" s="2049"/>
      <c r="F108" s="2640" t="s">
        <v>94</v>
      </c>
      <c r="G108" s="1959"/>
      <c r="H108" s="2012">
        <f>H255</f>
        <v>4.632636655948553</v>
      </c>
      <c r="I108" s="2012">
        <f>I255</f>
        <v>4.7557293070908599</v>
      </c>
      <c r="J108" s="2012">
        <f>J255</f>
        <v>5.0786788399570355</v>
      </c>
      <c r="K108" s="2012">
        <f>K255</f>
        <v>0</v>
      </c>
      <c r="L108" s="2012">
        <f t="shared" ref="L108:AD108" si="105">L255</f>
        <v>0</v>
      </c>
      <c r="M108" s="2066">
        <f t="shared" si="105"/>
        <v>0</v>
      </c>
      <c r="N108" s="1833">
        <f t="shared" si="105"/>
        <v>0</v>
      </c>
      <c r="O108" s="1833">
        <f t="shared" si="105"/>
        <v>0</v>
      </c>
      <c r="P108" s="2068">
        <f t="shared" si="105"/>
        <v>0</v>
      </c>
      <c r="Q108" s="2069">
        <f t="shared" si="105"/>
        <v>0</v>
      </c>
      <c r="R108" s="2069">
        <f t="shared" si="105"/>
        <v>0</v>
      </c>
      <c r="S108" s="2069">
        <f t="shared" si="105"/>
        <v>0</v>
      </c>
      <c r="T108" s="2069">
        <f t="shared" si="105"/>
        <v>0</v>
      </c>
      <c r="U108" s="2069">
        <f t="shared" si="105"/>
        <v>0</v>
      </c>
      <c r="V108" s="2069">
        <f t="shared" si="105"/>
        <v>0</v>
      </c>
      <c r="W108" s="2069">
        <f t="shared" si="105"/>
        <v>0</v>
      </c>
      <c r="X108" s="2069">
        <f t="shared" si="105"/>
        <v>0</v>
      </c>
      <c r="Y108" s="2069">
        <f t="shared" si="105"/>
        <v>0</v>
      </c>
      <c r="Z108" s="2069">
        <f t="shared" si="105"/>
        <v>0</v>
      </c>
      <c r="AA108" s="2069">
        <f t="shared" si="105"/>
        <v>0</v>
      </c>
      <c r="AB108" s="2069">
        <f t="shared" si="105"/>
        <v>0</v>
      </c>
      <c r="AC108" s="2069">
        <f t="shared" si="105"/>
        <v>0</v>
      </c>
      <c r="AD108" s="2069">
        <f t="shared" si="105"/>
        <v>0</v>
      </c>
      <c r="AE108" s="1990"/>
      <c r="AF108" s="1750"/>
    </row>
    <row r="109" spans="1:33">
      <c r="B109" s="1747"/>
      <c r="C109" s="2049" t="s">
        <v>119</v>
      </c>
      <c r="D109" s="2049"/>
      <c r="E109" s="2049"/>
      <c r="F109" s="2640" t="s">
        <v>94</v>
      </c>
      <c r="G109" s="1959"/>
      <c r="H109" s="2034">
        <f>-(H214+H224+H234+H244)</f>
        <v>-17.674169346195068</v>
      </c>
      <c r="I109" s="2012">
        <f>-(I214+I224+I234+I244)</f>
        <v>-15.867619304394717</v>
      </c>
      <c r="J109" s="2012">
        <f>-(J214+J224+J234+J244)</f>
        <v>-13.144468313641246</v>
      </c>
      <c r="K109" s="2012">
        <f t="shared" ref="K109:AD109" si="106">-(K214+K224+K234+K244)</f>
        <v>-6.9817888128000005</v>
      </c>
      <c r="L109" s="2012">
        <f t="shared" si="106"/>
        <v>-5.5417888128000001</v>
      </c>
      <c r="M109" s="2070">
        <f t="shared" si="106"/>
        <v>-4.1017888128000006</v>
      </c>
      <c r="N109" s="1898">
        <f t="shared" si="106"/>
        <v>-2.6617888128000007</v>
      </c>
      <c r="O109" s="1898">
        <f t="shared" si="106"/>
        <v>-0.97089440640000024</v>
      </c>
      <c r="P109" s="2013">
        <f t="shared" si="106"/>
        <v>0</v>
      </c>
      <c r="Q109" s="2014">
        <f t="shared" si="106"/>
        <v>0</v>
      </c>
      <c r="R109" s="2014">
        <f t="shared" si="106"/>
        <v>0</v>
      </c>
      <c r="S109" s="2014">
        <f t="shared" si="106"/>
        <v>0</v>
      </c>
      <c r="T109" s="2014">
        <f t="shared" si="106"/>
        <v>0</v>
      </c>
      <c r="U109" s="2014">
        <f t="shared" si="106"/>
        <v>0</v>
      </c>
      <c r="V109" s="2014">
        <f t="shared" si="106"/>
        <v>0</v>
      </c>
      <c r="W109" s="2014">
        <f t="shared" si="106"/>
        <v>0</v>
      </c>
      <c r="X109" s="2014">
        <f t="shared" si="106"/>
        <v>0</v>
      </c>
      <c r="Y109" s="2014">
        <f t="shared" si="106"/>
        <v>0</v>
      </c>
      <c r="Z109" s="2014">
        <f t="shared" si="106"/>
        <v>0</v>
      </c>
      <c r="AA109" s="2014">
        <f t="shared" si="106"/>
        <v>0</v>
      </c>
      <c r="AB109" s="2014">
        <f t="shared" si="106"/>
        <v>0</v>
      </c>
      <c r="AC109" s="2014">
        <f t="shared" si="106"/>
        <v>0</v>
      </c>
      <c r="AD109" s="2014">
        <f t="shared" si="106"/>
        <v>0</v>
      </c>
      <c r="AE109" s="1990"/>
      <c r="AF109" s="1750"/>
      <c r="AG109" s="2063">
        <f>SUM(P109:AD109)</f>
        <v>0</v>
      </c>
    </row>
    <row r="110" spans="1:33">
      <c r="B110" s="1747"/>
      <c r="C110" s="2049" t="s">
        <v>160</v>
      </c>
      <c r="D110" s="2049"/>
      <c r="E110" s="2049"/>
      <c r="F110" s="2640" t="s">
        <v>94</v>
      </c>
      <c r="G110" s="1959"/>
      <c r="H110" s="2012">
        <f>H220+H230+H240</f>
        <v>0</v>
      </c>
      <c r="I110" s="2012">
        <f t="shared" ref="I110:AC110" si="107">I220+I230+I240</f>
        <v>0</v>
      </c>
      <c r="J110" s="2012">
        <f>J220</f>
        <v>-18.780539947411384</v>
      </c>
      <c r="K110" s="2012">
        <f t="shared" si="107"/>
        <v>-18</v>
      </c>
      <c r="L110" s="2012">
        <f t="shared" si="107"/>
        <v>-18</v>
      </c>
      <c r="M110" s="2070">
        <f>M220+M230+M240</f>
        <v>-18</v>
      </c>
      <c r="N110" s="1898">
        <f>N230+N240+N220</f>
        <v>-18</v>
      </c>
      <c r="O110" s="1898">
        <f t="shared" si="107"/>
        <v>-24.272360160000005</v>
      </c>
      <c r="P110" s="2013">
        <f t="shared" si="107"/>
        <v>0</v>
      </c>
      <c r="Q110" s="2014">
        <f t="shared" si="107"/>
        <v>0</v>
      </c>
      <c r="R110" s="2014">
        <f t="shared" si="107"/>
        <v>0</v>
      </c>
      <c r="S110" s="2014">
        <f t="shared" si="107"/>
        <v>0</v>
      </c>
      <c r="T110" s="2014">
        <f t="shared" si="107"/>
        <v>0</v>
      </c>
      <c r="U110" s="2014">
        <f t="shared" si="107"/>
        <v>0</v>
      </c>
      <c r="V110" s="2014">
        <f t="shared" si="107"/>
        <v>0</v>
      </c>
      <c r="W110" s="2014">
        <f t="shared" si="107"/>
        <v>0</v>
      </c>
      <c r="X110" s="2014">
        <f t="shared" si="107"/>
        <v>0</v>
      </c>
      <c r="Y110" s="2014">
        <f t="shared" si="107"/>
        <v>0</v>
      </c>
      <c r="Z110" s="2014">
        <f t="shared" si="107"/>
        <v>0</v>
      </c>
      <c r="AA110" s="2014">
        <f t="shared" si="107"/>
        <v>0</v>
      </c>
      <c r="AB110" s="2014">
        <f t="shared" si="107"/>
        <v>0</v>
      </c>
      <c r="AC110" s="2014">
        <f t="shared" si="107"/>
        <v>0</v>
      </c>
      <c r="AD110" s="2014">
        <f>AD220+AD230+AD240</f>
        <v>0</v>
      </c>
      <c r="AE110" s="1990"/>
      <c r="AF110" s="1750"/>
      <c r="AG110" s="2063">
        <f t="shared" ref="AG110:AG114" si="108">SUM(P110:AD110)</f>
        <v>0</v>
      </c>
    </row>
    <row r="111" spans="1:33">
      <c r="B111" s="1747"/>
      <c r="C111" s="2049" t="s">
        <v>161</v>
      </c>
      <c r="D111" s="2049"/>
      <c r="E111" s="2049"/>
      <c r="F111" s="2640" t="s">
        <v>94</v>
      </c>
      <c r="G111" s="1959"/>
      <c r="H111" s="2012">
        <f>H219+H229+H239</f>
        <v>92.531679698031823</v>
      </c>
      <c r="I111" s="2012">
        <f t="shared" ref="I111:AD111" si="109">I219+I229+I239</f>
        <v>22.521220409379566</v>
      </c>
      <c r="J111" s="2012">
        <f>J219+J229+J239</f>
        <v>0</v>
      </c>
      <c r="K111" s="2012">
        <f t="shared" si="109"/>
        <v>0</v>
      </c>
      <c r="L111" s="2012">
        <f>L219+L229+L239</f>
        <v>0</v>
      </c>
      <c r="M111" s="2070">
        <f>M219+M229+M239</f>
        <v>0</v>
      </c>
      <c r="N111" s="1898">
        <f>N219+N229+N239</f>
        <v>0</v>
      </c>
      <c r="O111" s="1898">
        <f>O219+O229+O239</f>
        <v>0</v>
      </c>
      <c r="P111" s="2013">
        <f>P219+P229+P239</f>
        <v>0</v>
      </c>
      <c r="Q111" s="2014">
        <f t="shared" si="109"/>
        <v>0</v>
      </c>
      <c r="R111" s="2014">
        <f t="shared" si="109"/>
        <v>0</v>
      </c>
      <c r="S111" s="2014">
        <f t="shared" si="109"/>
        <v>0</v>
      </c>
      <c r="T111" s="2014">
        <f t="shared" si="109"/>
        <v>0</v>
      </c>
      <c r="U111" s="2014">
        <f t="shared" si="109"/>
        <v>0</v>
      </c>
      <c r="V111" s="2014">
        <f t="shared" si="109"/>
        <v>0</v>
      </c>
      <c r="W111" s="2014">
        <f t="shared" si="109"/>
        <v>0</v>
      </c>
      <c r="X111" s="2014">
        <f t="shared" si="109"/>
        <v>0</v>
      </c>
      <c r="Y111" s="2014">
        <f t="shared" si="109"/>
        <v>0</v>
      </c>
      <c r="Z111" s="2014">
        <f t="shared" si="109"/>
        <v>0</v>
      </c>
      <c r="AA111" s="2014">
        <f t="shared" si="109"/>
        <v>0</v>
      </c>
      <c r="AB111" s="2014">
        <f t="shared" si="109"/>
        <v>0</v>
      </c>
      <c r="AC111" s="2014">
        <f t="shared" si="109"/>
        <v>0</v>
      </c>
      <c r="AD111" s="2014">
        <f t="shared" si="109"/>
        <v>0</v>
      </c>
      <c r="AE111" s="1990"/>
      <c r="AF111" s="1750"/>
      <c r="AG111" s="2063">
        <f t="shared" si="108"/>
        <v>0</v>
      </c>
    </row>
    <row r="112" spans="1:33">
      <c r="B112" s="1747"/>
      <c r="C112" s="2049" t="s">
        <v>162</v>
      </c>
      <c r="D112" s="2049"/>
      <c r="E112" s="2049"/>
      <c r="F112" s="2640" t="s">
        <v>94</v>
      </c>
      <c r="G112" s="1959"/>
      <c r="H112" s="2012">
        <f>H208</f>
        <v>0</v>
      </c>
      <c r="I112" s="2012">
        <f>I208</f>
        <v>0</v>
      </c>
      <c r="J112" s="2012">
        <f>J208</f>
        <v>0</v>
      </c>
      <c r="K112" s="2012">
        <f>K208</f>
        <v>0</v>
      </c>
      <c r="L112" s="2012">
        <f t="shared" ref="L112:AD112" si="110">L208</f>
        <v>0</v>
      </c>
      <c r="M112" s="2070">
        <f t="shared" si="110"/>
        <v>0</v>
      </c>
      <c r="N112" s="1898">
        <f t="shared" si="110"/>
        <v>0</v>
      </c>
      <c r="O112" s="1898">
        <f t="shared" si="110"/>
        <v>0</v>
      </c>
      <c r="P112" s="2013">
        <f t="shared" si="110"/>
        <v>0</v>
      </c>
      <c r="Q112" s="2014">
        <f t="shared" si="110"/>
        <v>0</v>
      </c>
      <c r="R112" s="2014">
        <f t="shared" si="110"/>
        <v>0</v>
      </c>
      <c r="S112" s="2014">
        <f t="shared" si="110"/>
        <v>0</v>
      </c>
      <c r="T112" s="2014">
        <f t="shared" si="110"/>
        <v>0</v>
      </c>
      <c r="U112" s="2014">
        <f t="shared" si="110"/>
        <v>0</v>
      </c>
      <c r="V112" s="2014">
        <f t="shared" si="110"/>
        <v>0</v>
      </c>
      <c r="W112" s="2014">
        <f t="shared" si="110"/>
        <v>0</v>
      </c>
      <c r="X112" s="2014">
        <f t="shared" si="110"/>
        <v>0</v>
      </c>
      <c r="Y112" s="2014">
        <f t="shared" si="110"/>
        <v>0</v>
      </c>
      <c r="Z112" s="2014">
        <f t="shared" si="110"/>
        <v>0</v>
      </c>
      <c r="AA112" s="2014">
        <f t="shared" si="110"/>
        <v>0</v>
      </c>
      <c r="AB112" s="2014">
        <f t="shared" si="110"/>
        <v>0</v>
      </c>
      <c r="AC112" s="2014">
        <f t="shared" si="110"/>
        <v>0</v>
      </c>
      <c r="AD112" s="2014">
        <f t="shared" si="110"/>
        <v>0</v>
      </c>
      <c r="AE112" s="1990"/>
      <c r="AF112" s="1750"/>
      <c r="AG112" s="2063">
        <f t="shared" si="108"/>
        <v>0</v>
      </c>
    </row>
    <row r="113" spans="2:33">
      <c r="B113" s="1747"/>
      <c r="C113" s="2049" t="s">
        <v>163</v>
      </c>
      <c r="D113" s="2049"/>
      <c r="E113" s="2049"/>
      <c r="F113" s="2640" t="s">
        <v>94</v>
      </c>
      <c r="G113" s="1959"/>
      <c r="H113" s="2012">
        <f t="shared" ref="H113:AD113" si="111">-H164</f>
        <v>0</v>
      </c>
      <c r="I113" s="2012">
        <f t="shared" si="111"/>
        <v>0</v>
      </c>
      <c r="J113" s="2012">
        <f t="shared" si="111"/>
        <v>0</v>
      </c>
      <c r="K113" s="2012">
        <f t="shared" si="111"/>
        <v>-9.1832170623376435</v>
      </c>
      <c r="L113" s="2012">
        <f t="shared" si="111"/>
        <v>-14.284557425998194</v>
      </c>
      <c r="M113" s="2070">
        <f t="shared" si="111"/>
        <v>-16.488186265046195</v>
      </c>
      <c r="N113" s="1898">
        <f t="shared" si="111"/>
        <v>-16.549876186610128</v>
      </c>
      <c r="O113" s="1898">
        <f t="shared" si="111"/>
        <v>-18.422092959652005</v>
      </c>
      <c r="P113" s="2013">
        <f t="shared" si="111"/>
        <v>0</v>
      </c>
      <c r="Q113" s="2014">
        <f t="shared" si="111"/>
        <v>0</v>
      </c>
      <c r="R113" s="2014">
        <f t="shared" si="111"/>
        <v>0</v>
      </c>
      <c r="S113" s="2014">
        <f t="shared" si="111"/>
        <v>0</v>
      </c>
      <c r="T113" s="2014">
        <f t="shared" si="111"/>
        <v>0</v>
      </c>
      <c r="U113" s="2014">
        <f t="shared" si="111"/>
        <v>0</v>
      </c>
      <c r="V113" s="2014">
        <f t="shared" si="111"/>
        <v>0</v>
      </c>
      <c r="W113" s="2014">
        <f t="shared" si="111"/>
        <v>0</v>
      </c>
      <c r="X113" s="2014">
        <f t="shared" si="111"/>
        <v>0</v>
      </c>
      <c r="Y113" s="2014">
        <f t="shared" si="111"/>
        <v>0</v>
      </c>
      <c r="Z113" s="2014">
        <f t="shared" si="111"/>
        <v>0</v>
      </c>
      <c r="AA113" s="2014">
        <f t="shared" si="111"/>
        <v>0</v>
      </c>
      <c r="AB113" s="2014">
        <f t="shared" si="111"/>
        <v>0</v>
      </c>
      <c r="AC113" s="2014">
        <f t="shared" si="111"/>
        <v>0</v>
      </c>
      <c r="AD113" s="2014">
        <f t="shared" si="111"/>
        <v>0</v>
      </c>
      <c r="AE113" s="1990"/>
      <c r="AF113" s="1750"/>
      <c r="AG113" s="2063">
        <f t="shared" si="108"/>
        <v>0</v>
      </c>
    </row>
    <row r="114" spans="2:33">
      <c r="B114" s="1747"/>
      <c r="C114" s="2049" t="s">
        <v>164</v>
      </c>
      <c r="D114" s="2049"/>
      <c r="E114" s="2049"/>
      <c r="F114" s="2640" t="s">
        <v>94</v>
      </c>
      <c r="G114" s="1959"/>
      <c r="H114" s="2012">
        <f t="shared" ref="H114:AD114" si="112">H162</f>
        <v>0</v>
      </c>
      <c r="I114" s="2012">
        <f t="shared" si="112"/>
        <v>0</v>
      </c>
      <c r="J114" s="2012">
        <f t="shared" si="112"/>
        <v>0</v>
      </c>
      <c r="K114" s="2012">
        <f t="shared" si="112"/>
        <v>0</v>
      </c>
      <c r="L114" s="2012">
        <f t="shared" si="112"/>
        <v>0</v>
      </c>
      <c r="M114" s="2070">
        <f t="shared" si="112"/>
        <v>0</v>
      </c>
      <c r="N114" s="1898">
        <f t="shared" si="112"/>
        <v>0</v>
      </c>
      <c r="O114" s="1898">
        <f t="shared" si="112"/>
        <v>0</v>
      </c>
      <c r="P114" s="2013">
        <f t="shared" si="112"/>
        <v>0</v>
      </c>
      <c r="Q114" s="2014">
        <f t="shared" si="112"/>
        <v>0</v>
      </c>
      <c r="R114" s="2014">
        <f t="shared" si="112"/>
        <v>0</v>
      </c>
      <c r="S114" s="2014">
        <f t="shared" si="112"/>
        <v>0</v>
      </c>
      <c r="T114" s="2014">
        <f t="shared" si="112"/>
        <v>0</v>
      </c>
      <c r="U114" s="2014">
        <f t="shared" si="112"/>
        <v>0</v>
      </c>
      <c r="V114" s="2014">
        <f t="shared" si="112"/>
        <v>0</v>
      </c>
      <c r="W114" s="2014">
        <f t="shared" si="112"/>
        <v>0</v>
      </c>
      <c r="X114" s="2014">
        <f t="shared" si="112"/>
        <v>0</v>
      </c>
      <c r="Y114" s="2014">
        <f t="shared" si="112"/>
        <v>0</v>
      </c>
      <c r="Z114" s="2014">
        <f t="shared" si="112"/>
        <v>0</v>
      </c>
      <c r="AA114" s="2014">
        <f t="shared" si="112"/>
        <v>0</v>
      </c>
      <c r="AB114" s="2014">
        <f t="shared" si="112"/>
        <v>0</v>
      </c>
      <c r="AC114" s="2014">
        <f t="shared" si="112"/>
        <v>0</v>
      </c>
      <c r="AD114" s="2014">
        <f t="shared" si="112"/>
        <v>0</v>
      </c>
      <c r="AE114" s="1990"/>
      <c r="AF114" s="1750"/>
      <c r="AG114" s="2063">
        <f t="shared" si="108"/>
        <v>0</v>
      </c>
    </row>
    <row r="115" spans="2:33" s="1101" customFormat="1" ht="15">
      <c r="B115" s="1869"/>
      <c r="C115" s="2050" t="s">
        <v>165</v>
      </c>
      <c r="D115" s="2050"/>
      <c r="E115" s="2050"/>
      <c r="F115" s="2639" t="s">
        <v>94</v>
      </c>
      <c r="G115" s="2051"/>
      <c r="H115" s="1912">
        <f>SUM(H108:H114)</f>
        <v>79.490147007785311</v>
      </c>
      <c r="I115" s="1912">
        <f>SUM(I108:I114)</f>
        <v>11.409330412075709</v>
      </c>
      <c r="J115" s="1912">
        <f>SUM(J108:J114)</f>
        <v>-26.846329421095597</v>
      </c>
      <c r="K115" s="1912">
        <f>SUM(K108:K114)</f>
        <v>-34.165005875137645</v>
      </c>
      <c r="L115" s="1912">
        <f t="shared" ref="L115:AD115" si="113">SUM(L108:L114)</f>
        <v>-37.826346238798195</v>
      </c>
      <c r="M115" s="2268">
        <f t="shared" si="113"/>
        <v>-38.589975077846198</v>
      </c>
      <c r="N115" s="2053">
        <f t="shared" si="113"/>
        <v>-37.211664999410132</v>
      </c>
      <c r="O115" s="2053">
        <f t="shared" si="113"/>
        <v>-43.66534752605201</v>
      </c>
      <c r="P115" s="2054">
        <f t="shared" si="113"/>
        <v>0</v>
      </c>
      <c r="Q115" s="2055">
        <f t="shared" si="113"/>
        <v>0</v>
      </c>
      <c r="R115" s="2055">
        <f t="shared" si="113"/>
        <v>0</v>
      </c>
      <c r="S115" s="2055">
        <f t="shared" si="113"/>
        <v>0</v>
      </c>
      <c r="T115" s="2055">
        <f t="shared" si="113"/>
        <v>0</v>
      </c>
      <c r="U115" s="2055">
        <f t="shared" si="113"/>
        <v>0</v>
      </c>
      <c r="V115" s="2055">
        <f t="shared" si="113"/>
        <v>0</v>
      </c>
      <c r="W115" s="2055">
        <f t="shared" si="113"/>
        <v>0</v>
      </c>
      <c r="X115" s="2055">
        <f t="shared" si="113"/>
        <v>0</v>
      </c>
      <c r="Y115" s="2055">
        <f t="shared" si="113"/>
        <v>0</v>
      </c>
      <c r="Z115" s="2055">
        <f t="shared" si="113"/>
        <v>0</v>
      </c>
      <c r="AA115" s="2055">
        <f t="shared" si="113"/>
        <v>0</v>
      </c>
      <c r="AB115" s="2055">
        <f t="shared" si="113"/>
        <v>0</v>
      </c>
      <c r="AC115" s="2055">
        <f t="shared" si="113"/>
        <v>0</v>
      </c>
      <c r="AD115" s="2055">
        <f t="shared" si="113"/>
        <v>0</v>
      </c>
      <c r="AE115" s="2071"/>
      <c r="AF115" s="2072"/>
    </row>
    <row r="116" spans="2:33" s="1101" customFormat="1" ht="6.75" customHeight="1">
      <c r="B116" s="1869"/>
      <c r="C116" s="2073"/>
      <c r="D116" s="2073"/>
      <c r="E116" s="2073"/>
      <c r="F116" s="2626"/>
      <c r="G116" s="1959"/>
      <c r="H116" s="2012"/>
      <c r="I116" s="2012"/>
      <c r="J116" s="2012"/>
      <c r="K116" s="2012"/>
      <c r="L116" s="2012"/>
      <c r="M116" s="2070"/>
      <c r="N116" s="1898"/>
      <c r="O116" s="1898"/>
      <c r="P116" s="2013"/>
      <c r="Q116" s="2014"/>
      <c r="R116" s="2014"/>
      <c r="S116" s="2014"/>
      <c r="T116" s="2014"/>
      <c r="U116" s="2014"/>
      <c r="V116" s="2014"/>
      <c r="W116" s="2014"/>
      <c r="X116" s="2014"/>
      <c r="Y116" s="2014"/>
      <c r="Z116" s="2014"/>
      <c r="AA116" s="2014"/>
      <c r="AB116" s="2014"/>
      <c r="AC116" s="2014"/>
      <c r="AD116" s="2014"/>
      <c r="AE116" s="2071"/>
      <c r="AF116" s="2072"/>
    </row>
    <row r="117" spans="2:33" s="1101" customFormat="1" ht="15">
      <c r="B117" s="1869"/>
      <c r="C117" s="1869" t="s">
        <v>166</v>
      </c>
      <c r="D117" s="1869"/>
      <c r="E117" s="1869"/>
      <c r="F117" s="2640" t="s">
        <v>94</v>
      </c>
      <c r="G117" s="2074"/>
      <c r="H117" s="2075">
        <f>H104+H106+H115</f>
        <v>69.677390250234936</v>
      </c>
      <c r="I117" s="2075">
        <f t="shared" ref="I117:AA117" si="114">I104+I106+I115</f>
        <v>64.259241147639131</v>
      </c>
      <c r="J117" s="2075">
        <f t="shared" si="114"/>
        <v>-36.008654581352509</v>
      </c>
      <c r="K117" s="2075">
        <f t="shared" si="114"/>
        <v>9.0065469572094372</v>
      </c>
      <c r="L117" s="2075">
        <f t="shared" si="114"/>
        <v>-4.8951587195945407</v>
      </c>
      <c r="M117" s="2287">
        <f t="shared" si="114"/>
        <v>-2.6120337582748192</v>
      </c>
      <c r="N117" s="2077">
        <f t="shared" si="114"/>
        <v>-2.5047407165349895</v>
      </c>
      <c r="O117" s="2077">
        <f t="shared" si="114"/>
        <v>-3.7980246644796694</v>
      </c>
      <c r="P117" s="2078">
        <f t="shared" si="114"/>
        <v>0.82959469763441263</v>
      </c>
      <c r="Q117" s="2079">
        <f t="shared" si="114"/>
        <v>-2.874709541459282</v>
      </c>
      <c r="R117" s="2079">
        <f t="shared" si="114"/>
        <v>-3.540241310777418</v>
      </c>
      <c r="S117" s="2079">
        <f t="shared" si="114"/>
        <v>-5.3182828115255631</v>
      </c>
      <c r="T117" s="2079">
        <f t="shared" si="114"/>
        <v>-7.2788287410673007</v>
      </c>
      <c r="U117" s="2079">
        <f t="shared" si="114"/>
        <v>8.9577439726241153</v>
      </c>
      <c r="V117" s="2079">
        <f t="shared" si="114"/>
        <v>9.8244670507604823</v>
      </c>
      <c r="W117" s="2079">
        <f t="shared" si="114"/>
        <v>7.3223009639050129</v>
      </c>
      <c r="X117" s="2079">
        <f t="shared" si="114"/>
        <v>8.544662647924957</v>
      </c>
      <c r="Y117" s="2079">
        <f t="shared" si="114"/>
        <v>7.2525795324032405</v>
      </c>
      <c r="Z117" s="2079">
        <f t="shared" si="114"/>
        <v>5.9574062446808451</v>
      </c>
      <c r="AA117" s="2079">
        <f t="shared" si="114"/>
        <v>7.1704614026544107</v>
      </c>
      <c r="AB117" s="2079">
        <f>AB104+AB106+AB115</f>
        <v>7.1238980317552212</v>
      </c>
      <c r="AC117" s="2079">
        <f>AC104+AC106+AC115</f>
        <v>7.0731229779421856</v>
      </c>
      <c r="AD117" s="2079">
        <f>AD104+AD106+AD115</f>
        <v>7.0176659641025623</v>
      </c>
      <c r="AE117" s="1925">
        <f>+IFERROR((T117/K117)^(1/(COUNT($K$5:$T$5)-1))-1,"na")</f>
        <v>-1.9766131685273596</v>
      </c>
      <c r="AF117" s="1925">
        <f>+IFERROR((AD117/U117)^(1/(COUNT($U$5:$AD$5)-1))-1,"na")</f>
        <v>-2.675639045555589E-2</v>
      </c>
    </row>
    <row r="118" spans="2:33" ht="6.75" customHeight="1">
      <c r="B118" s="1747"/>
      <c r="C118" s="2080"/>
      <c r="D118" s="2080"/>
      <c r="E118" s="2080"/>
      <c r="F118" s="2653"/>
      <c r="G118" s="2081"/>
      <c r="H118" s="2082"/>
      <c r="I118" s="2082"/>
      <c r="J118" s="2082"/>
      <c r="K118" s="2082"/>
      <c r="L118" s="2082"/>
      <c r="M118" s="2288"/>
      <c r="N118" s="2084"/>
      <c r="O118" s="2084"/>
      <c r="P118" s="2085"/>
      <c r="Q118" s="2086"/>
      <c r="R118" s="2086"/>
      <c r="S118" s="2086"/>
      <c r="T118" s="2086"/>
      <c r="U118" s="2086"/>
      <c r="V118" s="2086"/>
      <c r="W118" s="2086"/>
      <c r="X118" s="2086"/>
      <c r="Y118" s="2086"/>
      <c r="Z118" s="2086"/>
      <c r="AA118" s="2086"/>
      <c r="AB118" s="2086"/>
      <c r="AC118" s="2086"/>
      <c r="AD118" s="2086"/>
      <c r="AE118" s="1990"/>
      <c r="AF118" s="1750"/>
    </row>
    <row r="119" spans="2:33">
      <c r="B119" s="1747"/>
      <c r="C119" s="1747"/>
      <c r="D119" s="1747"/>
      <c r="E119" s="1747"/>
      <c r="F119" s="2636"/>
      <c r="G119" s="1983"/>
      <c r="H119" s="2012"/>
      <c r="I119" s="2012"/>
      <c r="J119" s="2012"/>
      <c r="K119" s="2012"/>
      <c r="L119" s="2012"/>
      <c r="M119" s="2070"/>
      <c r="N119" s="1898"/>
      <c r="O119" s="1898"/>
      <c r="P119" s="2013"/>
      <c r="Q119" s="2014"/>
      <c r="R119" s="2014"/>
      <c r="S119" s="2014"/>
      <c r="T119" s="2014"/>
      <c r="U119" s="2014"/>
      <c r="V119" s="2014"/>
      <c r="W119" s="2014"/>
      <c r="X119" s="2014"/>
      <c r="Y119" s="2014"/>
      <c r="Z119" s="2014"/>
      <c r="AA119" s="2014"/>
      <c r="AB119" s="2014"/>
      <c r="AC119" s="2014"/>
      <c r="AD119" s="2014"/>
      <c r="AE119" s="1990"/>
      <c r="AF119" s="1750"/>
    </row>
    <row r="120" spans="2:33">
      <c r="B120" s="1747"/>
      <c r="C120" s="2088" t="s">
        <v>167</v>
      </c>
      <c r="D120" s="1835"/>
      <c r="E120" s="1835"/>
      <c r="F120" s="2654" t="s">
        <v>94</v>
      </c>
      <c r="G120" s="2089"/>
      <c r="H120" s="2090">
        <f>G122</f>
        <v>0</v>
      </c>
      <c r="I120" s="2090">
        <f t="shared" ref="I120:AA120" si="115">H122</f>
        <v>69.677390250234936</v>
      </c>
      <c r="J120" s="2090">
        <f t="shared" si="115"/>
        <v>133.93663139787407</v>
      </c>
      <c r="K120" s="2090">
        <f t="shared" si="115"/>
        <v>97.92797681652155</v>
      </c>
      <c r="L120" s="2090">
        <f t="shared" si="115"/>
        <v>106.93452377373099</v>
      </c>
      <c r="M120" s="2289">
        <f t="shared" si="115"/>
        <v>102.03936505413645</v>
      </c>
      <c r="N120" s="2092">
        <f t="shared" si="115"/>
        <v>99.427331295861634</v>
      </c>
      <c r="O120" s="2092">
        <f t="shared" si="115"/>
        <v>96.922590579326652</v>
      </c>
      <c r="P120" s="2093">
        <f t="shared" si="115"/>
        <v>93.124565914846983</v>
      </c>
      <c r="Q120" s="2094">
        <f t="shared" si="115"/>
        <v>93.954160612481388</v>
      </c>
      <c r="R120" s="2094">
        <f t="shared" si="115"/>
        <v>91.079451071022106</v>
      </c>
      <c r="S120" s="2094">
        <f t="shared" si="115"/>
        <v>87.539209760244688</v>
      </c>
      <c r="T120" s="2094">
        <f t="shared" si="115"/>
        <v>82.220926948719125</v>
      </c>
      <c r="U120" s="2094">
        <f t="shared" si="115"/>
        <v>74.942098207651824</v>
      </c>
      <c r="V120" s="2094">
        <f t="shared" si="115"/>
        <v>83.89984218027594</v>
      </c>
      <c r="W120" s="2094">
        <f t="shared" si="115"/>
        <v>93.724309231036415</v>
      </c>
      <c r="X120" s="2094">
        <f t="shared" si="115"/>
        <v>101.04661019494142</v>
      </c>
      <c r="Y120" s="2094">
        <f t="shared" si="115"/>
        <v>109.59127284286637</v>
      </c>
      <c r="Z120" s="2094">
        <f t="shared" si="115"/>
        <v>116.84385237526962</v>
      </c>
      <c r="AA120" s="2094">
        <f t="shared" si="115"/>
        <v>122.80125861995046</v>
      </c>
      <c r="AB120" s="2094">
        <f>AA122</f>
        <v>129.97172002260487</v>
      </c>
      <c r="AC120" s="2094">
        <f>AB122</f>
        <v>137.0956180543601</v>
      </c>
      <c r="AD120" s="2094">
        <f>AC122</f>
        <v>144.16874103230228</v>
      </c>
      <c r="AE120" s="1990"/>
      <c r="AF120" s="1750"/>
    </row>
    <row r="121" spans="2:33">
      <c r="B121" s="1747"/>
      <c r="C121" s="2095" t="s">
        <v>166</v>
      </c>
      <c r="D121" s="1747"/>
      <c r="E121" s="1747"/>
      <c r="F121" s="2640" t="s">
        <v>94</v>
      </c>
      <c r="G121" s="1959"/>
      <c r="H121" s="2012">
        <f>H117</f>
        <v>69.677390250234936</v>
      </c>
      <c r="I121" s="2012">
        <f t="shared" ref="I121:AA121" si="116">I117</f>
        <v>64.259241147639131</v>
      </c>
      <c r="J121" s="2012">
        <f t="shared" si="116"/>
        <v>-36.008654581352509</v>
      </c>
      <c r="K121" s="2012">
        <f t="shared" si="116"/>
        <v>9.0065469572094372</v>
      </c>
      <c r="L121" s="2012">
        <f t="shared" si="116"/>
        <v>-4.8951587195945407</v>
      </c>
      <c r="M121" s="2070">
        <f t="shared" si="116"/>
        <v>-2.6120337582748192</v>
      </c>
      <c r="N121" s="1898">
        <f t="shared" si="116"/>
        <v>-2.5047407165349895</v>
      </c>
      <c r="O121" s="1898">
        <f t="shared" si="116"/>
        <v>-3.7980246644796694</v>
      </c>
      <c r="P121" s="2013">
        <f t="shared" si="116"/>
        <v>0.82959469763441263</v>
      </c>
      <c r="Q121" s="2014">
        <f t="shared" si="116"/>
        <v>-2.874709541459282</v>
      </c>
      <c r="R121" s="2014">
        <f t="shared" si="116"/>
        <v>-3.540241310777418</v>
      </c>
      <c r="S121" s="2014">
        <f t="shared" si="116"/>
        <v>-5.3182828115255631</v>
      </c>
      <c r="T121" s="2014">
        <f t="shared" si="116"/>
        <v>-7.2788287410673007</v>
      </c>
      <c r="U121" s="2014">
        <f t="shared" si="116"/>
        <v>8.9577439726241153</v>
      </c>
      <c r="V121" s="2014">
        <f t="shared" si="116"/>
        <v>9.8244670507604823</v>
      </c>
      <c r="W121" s="2014">
        <f t="shared" si="116"/>
        <v>7.3223009639050129</v>
      </c>
      <c r="X121" s="2014">
        <f t="shared" si="116"/>
        <v>8.544662647924957</v>
      </c>
      <c r="Y121" s="2014">
        <f t="shared" si="116"/>
        <v>7.2525795324032405</v>
      </c>
      <c r="Z121" s="2014">
        <f t="shared" si="116"/>
        <v>5.9574062446808451</v>
      </c>
      <c r="AA121" s="2014">
        <f t="shared" si="116"/>
        <v>7.1704614026544107</v>
      </c>
      <c r="AB121" s="2014">
        <f>AB117</f>
        <v>7.1238980317552212</v>
      </c>
      <c r="AC121" s="2014">
        <f>AC117</f>
        <v>7.0731229779421856</v>
      </c>
      <c r="AD121" s="2014">
        <f>AD117</f>
        <v>7.0176659641025623</v>
      </c>
      <c r="AE121" s="1990"/>
      <c r="AF121" s="1750"/>
    </row>
    <row r="122" spans="2:33">
      <c r="B122" s="1747"/>
      <c r="C122" s="2096" t="s">
        <v>168</v>
      </c>
      <c r="D122" s="1926"/>
      <c r="E122" s="1926"/>
      <c r="F122" s="2642" t="s">
        <v>94</v>
      </c>
      <c r="G122" s="2081"/>
      <c r="H122" s="2082">
        <f>H120+H121</f>
        <v>69.677390250234936</v>
      </c>
      <c r="I122" s="2082">
        <f t="shared" ref="I122:AA122" si="117">I120+I121</f>
        <v>133.93663139787407</v>
      </c>
      <c r="J122" s="2082">
        <f t="shared" si="117"/>
        <v>97.92797681652155</v>
      </c>
      <c r="K122" s="2082">
        <f t="shared" si="117"/>
        <v>106.93452377373099</v>
      </c>
      <c r="L122" s="2082">
        <f t="shared" si="117"/>
        <v>102.03936505413645</v>
      </c>
      <c r="M122" s="2288">
        <f t="shared" si="117"/>
        <v>99.427331295861634</v>
      </c>
      <c r="N122" s="2084">
        <f t="shared" si="117"/>
        <v>96.922590579326652</v>
      </c>
      <c r="O122" s="2084">
        <f t="shared" si="117"/>
        <v>93.124565914846983</v>
      </c>
      <c r="P122" s="2085">
        <f t="shared" si="117"/>
        <v>93.954160612481388</v>
      </c>
      <c r="Q122" s="2086">
        <f t="shared" si="117"/>
        <v>91.079451071022106</v>
      </c>
      <c r="R122" s="2086">
        <f t="shared" si="117"/>
        <v>87.539209760244688</v>
      </c>
      <c r="S122" s="2086">
        <f t="shared" si="117"/>
        <v>82.220926948719125</v>
      </c>
      <c r="T122" s="2086">
        <f t="shared" si="117"/>
        <v>74.942098207651824</v>
      </c>
      <c r="U122" s="2086">
        <f t="shared" si="117"/>
        <v>83.89984218027594</v>
      </c>
      <c r="V122" s="2086">
        <f t="shared" si="117"/>
        <v>93.724309231036415</v>
      </c>
      <c r="W122" s="2086">
        <f t="shared" si="117"/>
        <v>101.04661019494142</v>
      </c>
      <c r="X122" s="2086">
        <f t="shared" si="117"/>
        <v>109.59127284286637</v>
      </c>
      <c r="Y122" s="2086">
        <f t="shared" si="117"/>
        <v>116.84385237526962</v>
      </c>
      <c r="Z122" s="2086">
        <f t="shared" si="117"/>
        <v>122.80125861995046</v>
      </c>
      <c r="AA122" s="2086">
        <f t="shared" si="117"/>
        <v>129.97172002260487</v>
      </c>
      <c r="AB122" s="2086">
        <f>AB120+AB121</f>
        <v>137.0956180543601</v>
      </c>
      <c r="AC122" s="2086">
        <f>AC120+AC121</f>
        <v>144.16874103230228</v>
      </c>
      <c r="AD122" s="2086">
        <f>AD120+AD121</f>
        <v>151.18640699640486</v>
      </c>
      <c r="AE122" s="1990"/>
      <c r="AF122" s="1750"/>
    </row>
    <row r="123" spans="2:33">
      <c r="B123" s="1747"/>
      <c r="C123" s="1747"/>
      <c r="D123" s="1747"/>
      <c r="E123" s="1747"/>
      <c r="F123" s="2636"/>
      <c r="G123" s="1983"/>
      <c r="H123" s="2012"/>
      <c r="I123" s="2012"/>
      <c r="J123" s="2012"/>
      <c r="K123" s="2012"/>
      <c r="L123" s="2012"/>
      <c r="M123" s="2070"/>
      <c r="N123" s="1898"/>
      <c r="O123" s="1898"/>
      <c r="P123" s="2013"/>
      <c r="Q123" s="2014"/>
      <c r="R123" s="2014"/>
      <c r="S123" s="2014"/>
      <c r="T123" s="2014"/>
      <c r="U123" s="2014"/>
      <c r="V123" s="2014"/>
      <c r="W123" s="2014"/>
      <c r="X123" s="2014"/>
      <c r="Y123" s="2014"/>
      <c r="Z123" s="2014"/>
      <c r="AA123" s="2014"/>
      <c r="AB123" s="2014"/>
      <c r="AC123" s="2014"/>
      <c r="AD123" s="2014"/>
      <c r="AE123" s="1990"/>
      <c r="AF123" s="1750"/>
    </row>
    <row r="124" spans="2:33" ht="19">
      <c r="B124" s="1765" t="s">
        <v>169</v>
      </c>
      <c r="C124" s="1765"/>
      <c r="D124" s="1765"/>
      <c r="E124" s="1765"/>
      <c r="F124" s="2637"/>
      <c r="G124" s="2097"/>
      <c r="H124" s="1767">
        <v>2018</v>
      </c>
      <c r="I124" s="1767">
        <f>+H124+1</f>
        <v>2019</v>
      </c>
      <c r="J124" s="1767">
        <f>+I124+1</f>
        <v>2020</v>
      </c>
      <c r="K124" s="1767">
        <v>2021</v>
      </c>
      <c r="L124" s="1767">
        <f t="shared" ref="L124:AA124" si="118">+K124+1</f>
        <v>2022</v>
      </c>
      <c r="M124" s="2277">
        <f t="shared" si="118"/>
        <v>2023</v>
      </c>
      <c r="N124" s="2045">
        <f t="shared" si="118"/>
        <v>2024</v>
      </c>
      <c r="O124" s="2045">
        <f t="shared" si="118"/>
        <v>2025</v>
      </c>
      <c r="P124" s="2046">
        <f t="shared" si="118"/>
        <v>2026</v>
      </c>
      <c r="Q124" s="2047">
        <f t="shared" si="118"/>
        <v>2027</v>
      </c>
      <c r="R124" s="2047">
        <f t="shared" si="118"/>
        <v>2028</v>
      </c>
      <c r="S124" s="2047">
        <f t="shared" si="118"/>
        <v>2029</v>
      </c>
      <c r="T124" s="2047">
        <f t="shared" si="118"/>
        <v>2030</v>
      </c>
      <c r="U124" s="2047">
        <f t="shared" si="118"/>
        <v>2031</v>
      </c>
      <c r="V124" s="2047">
        <f t="shared" si="118"/>
        <v>2032</v>
      </c>
      <c r="W124" s="2047">
        <f t="shared" si="118"/>
        <v>2033</v>
      </c>
      <c r="X124" s="2047">
        <f t="shared" si="118"/>
        <v>2034</v>
      </c>
      <c r="Y124" s="2047">
        <f t="shared" si="118"/>
        <v>2035</v>
      </c>
      <c r="Z124" s="2047">
        <f t="shared" si="118"/>
        <v>2036</v>
      </c>
      <c r="AA124" s="2047">
        <f t="shared" si="118"/>
        <v>2037</v>
      </c>
      <c r="AB124" s="2047">
        <f>+AA124+1</f>
        <v>2038</v>
      </c>
      <c r="AC124" s="2047">
        <f>+AB124+1</f>
        <v>2039</v>
      </c>
      <c r="AD124" s="2047">
        <f>+AC124+1</f>
        <v>2040</v>
      </c>
      <c r="AE124" s="1990"/>
      <c r="AF124" s="1750"/>
    </row>
    <row r="125" spans="2:33">
      <c r="B125" s="1747"/>
      <c r="C125" s="1747"/>
      <c r="D125" s="1747"/>
      <c r="E125" s="1747"/>
      <c r="F125" s="2636"/>
      <c r="G125" s="1983"/>
      <c r="H125" s="1989"/>
      <c r="I125" s="1989"/>
      <c r="J125" s="1989"/>
      <c r="K125" s="1989"/>
      <c r="L125" s="1989"/>
      <c r="M125" s="2112"/>
      <c r="N125" s="1750"/>
      <c r="O125" s="1750"/>
      <c r="P125" s="1991"/>
      <c r="Q125" s="1992"/>
      <c r="R125" s="1992"/>
      <c r="S125" s="1992"/>
      <c r="T125" s="1992"/>
      <c r="U125" s="1992"/>
      <c r="V125" s="1992"/>
      <c r="W125" s="1992"/>
      <c r="X125" s="1992"/>
      <c r="Y125" s="1992"/>
      <c r="Z125" s="1992"/>
      <c r="AA125" s="1992"/>
      <c r="AB125" s="1992"/>
      <c r="AC125" s="1992"/>
      <c r="AD125" s="1992"/>
      <c r="AE125" s="1990"/>
      <c r="AF125" s="1750"/>
    </row>
    <row r="126" spans="2:33">
      <c r="B126" s="2098" t="s">
        <v>170</v>
      </c>
      <c r="C126" s="2098"/>
      <c r="D126" s="2098"/>
      <c r="E126" s="2098"/>
      <c r="F126" s="2655"/>
      <c r="G126" s="2099"/>
      <c r="H126" s="2100"/>
      <c r="I126" s="2100"/>
      <c r="J126" s="2100"/>
      <c r="K126" s="2100"/>
      <c r="L126" s="2100"/>
      <c r="M126" s="2290"/>
      <c r="N126" s="2102"/>
      <c r="O126" s="2102"/>
      <c r="P126" s="2103"/>
      <c r="Q126" s="2104"/>
      <c r="R126" s="2104"/>
      <c r="S126" s="2104"/>
      <c r="T126" s="2104"/>
      <c r="U126" s="2104"/>
      <c r="V126" s="2104"/>
      <c r="W126" s="2104"/>
      <c r="X126" s="2104"/>
      <c r="Y126" s="2104"/>
      <c r="Z126" s="2104"/>
      <c r="AA126" s="2104"/>
      <c r="AB126" s="2104"/>
      <c r="AC126" s="2104"/>
      <c r="AD126" s="2104"/>
      <c r="AE126" s="1990"/>
      <c r="AF126" s="1750"/>
    </row>
    <row r="127" spans="2:33">
      <c r="B127" s="1747"/>
      <c r="C127" s="1747"/>
      <c r="D127" s="1747"/>
      <c r="E127" s="1747"/>
      <c r="F127" s="2636"/>
      <c r="G127" s="1983"/>
      <c r="H127" s="1989"/>
      <c r="I127" s="1989"/>
      <c r="J127" s="1989"/>
      <c r="K127" s="1989"/>
      <c r="L127" s="1989"/>
      <c r="M127" s="2112"/>
      <c r="N127" s="1750"/>
      <c r="O127" s="1750"/>
      <c r="P127" s="1991"/>
      <c r="Q127" s="1992"/>
      <c r="R127" s="1992"/>
      <c r="S127" s="1992"/>
      <c r="T127" s="1992"/>
      <c r="U127" s="1992"/>
      <c r="V127" s="1992"/>
      <c r="W127" s="1992"/>
      <c r="X127" s="1992"/>
      <c r="Y127" s="1992"/>
      <c r="Z127" s="1992"/>
      <c r="AA127" s="1992"/>
      <c r="AB127" s="1992"/>
      <c r="AC127" s="1992"/>
      <c r="AD127" s="1992"/>
      <c r="AE127" s="1990"/>
      <c r="AF127" s="1750"/>
    </row>
    <row r="128" spans="2:33">
      <c r="B128" s="1747"/>
      <c r="C128" s="1747" t="s">
        <v>171</v>
      </c>
      <c r="D128" s="1747"/>
      <c r="E128" s="1747"/>
      <c r="F128" s="2640" t="s">
        <v>94</v>
      </c>
      <c r="G128" s="1983"/>
      <c r="H128" s="2106">
        <f>'Historic UMEME'!C34</f>
        <v>61.789924973204712</v>
      </c>
      <c r="I128" s="2106">
        <f>'Historic UMEME'!D34</f>
        <v>28.260177945537883</v>
      </c>
      <c r="J128" s="2106">
        <f>'Historic UMEME'!E34</f>
        <v>74.850698174006439</v>
      </c>
      <c r="K128" s="2106"/>
      <c r="L128" s="2106"/>
      <c r="M128" s="2108"/>
      <c r="N128" s="1750"/>
      <c r="O128" s="1750"/>
      <c r="P128" s="1991"/>
      <c r="Q128" s="1992"/>
      <c r="R128" s="1992"/>
      <c r="S128" s="1992"/>
      <c r="T128" s="1992"/>
      <c r="U128" s="1992"/>
      <c r="V128" s="1992"/>
      <c r="W128" s="1992"/>
      <c r="X128" s="1992"/>
      <c r="Y128" s="1992"/>
      <c r="Z128" s="1992"/>
      <c r="AA128" s="1992"/>
      <c r="AB128" s="1992"/>
      <c r="AC128" s="1992"/>
      <c r="AD128" s="1992"/>
      <c r="AE128" s="1990"/>
      <c r="AF128" s="1750"/>
    </row>
    <row r="129" spans="2:32">
      <c r="B129" s="1747"/>
      <c r="C129" s="1747" t="s">
        <v>172</v>
      </c>
      <c r="D129" s="1747"/>
      <c r="E129" s="1747"/>
      <c r="F129" s="2640" t="s">
        <v>94</v>
      </c>
      <c r="G129" s="1983"/>
      <c r="H129" s="2106">
        <v>0</v>
      </c>
      <c r="I129" s="2106">
        <v>0</v>
      </c>
      <c r="J129" s="2106"/>
      <c r="K129" s="2106"/>
      <c r="L129" s="2106"/>
      <c r="M129" s="2108"/>
      <c r="N129" s="1750"/>
      <c r="O129" s="1750"/>
      <c r="P129" s="1991"/>
      <c r="Q129" s="1992"/>
      <c r="R129" s="1992"/>
      <c r="S129" s="1992"/>
      <c r="T129" s="1992"/>
      <c r="U129" s="1992"/>
      <c r="V129" s="1992"/>
      <c r="W129" s="1992"/>
      <c r="X129" s="1992"/>
      <c r="Y129" s="1992"/>
      <c r="Z129" s="1992"/>
      <c r="AA129" s="1992"/>
      <c r="AB129" s="1992"/>
      <c r="AC129" s="1992"/>
      <c r="AD129" s="1992"/>
      <c r="AE129" s="1990"/>
      <c r="AF129" s="1750"/>
    </row>
    <row r="130" spans="2:32">
      <c r="B130" s="1747"/>
      <c r="C130" s="1747" t="s">
        <v>173</v>
      </c>
      <c r="D130" s="1747"/>
      <c r="E130" s="1747"/>
      <c r="F130" s="2640" t="s">
        <v>94</v>
      </c>
      <c r="G130" s="1983"/>
      <c r="H130" s="2109">
        <v>0</v>
      </c>
      <c r="I130" s="2109">
        <v>0</v>
      </c>
      <c r="J130" s="2109"/>
      <c r="K130" s="2109"/>
      <c r="L130" s="2109"/>
      <c r="M130" s="2108"/>
      <c r="N130" s="1750"/>
      <c r="O130" s="1750"/>
      <c r="P130" s="1991"/>
      <c r="Q130" s="1992"/>
      <c r="R130" s="1992"/>
      <c r="S130" s="1992"/>
      <c r="T130" s="1992"/>
      <c r="U130" s="1992"/>
      <c r="V130" s="1992"/>
      <c r="W130" s="1992"/>
      <c r="X130" s="1992"/>
      <c r="Y130" s="1992"/>
      <c r="Z130" s="1992"/>
      <c r="AA130" s="1992"/>
      <c r="AB130" s="1992"/>
      <c r="AC130" s="1992"/>
      <c r="AD130" s="1992"/>
      <c r="AE130" s="1990"/>
      <c r="AF130" s="1750"/>
    </row>
    <row r="131" spans="2:32">
      <c r="B131" s="1747"/>
      <c r="C131" s="1869" t="s">
        <v>157</v>
      </c>
      <c r="D131" s="1869"/>
      <c r="E131" s="1869"/>
      <c r="F131" s="2640" t="s">
        <v>94</v>
      </c>
      <c r="G131" s="1983"/>
      <c r="H131" s="2012">
        <f>SUM(H128:H130)</f>
        <v>61.789924973204712</v>
      </c>
      <c r="I131" s="2012">
        <f>SUM(I128:I130)</f>
        <v>28.260177945537883</v>
      </c>
      <c r="J131" s="2012">
        <f>SUM(J128:J130)</f>
        <v>74.850698174006439</v>
      </c>
      <c r="K131" s="2012">
        <f>Tabla119893078[[#Totals],[2021]]</f>
        <v>39.453813104189045</v>
      </c>
      <c r="L131" s="2012">
        <f>Tabla119893078[[#Totals],[2022]]</f>
        <v>39.453813104189045</v>
      </c>
      <c r="M131" s="2070">
        <f>Tabla119893078[[#Totals],[2023]]</f>
        <v>39.453813104189045</v>
      </c>
      <c r="N131" s="1841">
        <f>Tabla119893078[[#Totals],[2024]]</f>
        <v>39.453813104189045</v>
      </c>
      <c r="O131" s="1841">
        <f>Tabla119893078[[#Totals],[2025]]</f>
        <v>39.453813104189045</v>
      </c>
      <c r="P131" s="1842">
        <f>'CAPEX - Umeme , Service-Co'!I63</f>
        <v>0</v>
      </c>
      <c r="Q131" s="1843">
        <f>'CAPEX - Umeme , Service-Co'!J63</f>
        <v>0</v>
      </c>
      <c r="R131" s="1843">
        <f>'CAPEX - Umeme , Service-Co'!K63</f>
        <v>0</v>
      </c>
      <c r="S131" s="1843">
        <f>'CAPEX - Umeme , Service-Co'!L63</f>
        <v>0</v>
      </c>
      <c r="T131" s="1843">
        <f>'CAPEX - Umeme , Service-Co'!M63</f>
        <v>0</v>
      </c>
      <c r="U131" s="1843">
        <f>'CAPEX - Umeme , Service-Co'!N63</f>
        <v>0</v>
      </c>
      <c r="V131" s="1843">
        <f>'CAPEX - Umeme , Service-Co'!O63</f>
        <v>0</v>
      </c>
      <c r="W131" s="1843">
        <f>'CAPEX - Umeme , Service-Co'!P63</f>
        <v>0</v>
      </c>
      <c r="X131" s="1843">
        <f>'CAPEX - Umeme , Service-Co'!Q63</f>
        <v>0</v>
      </c>
      <c r="Y131" s="1843">
        <f>'CAPEX - Umeme , Service-Co'!R63</f>
        <v>0</v>
      </c>
      <c r="Z131" s="1843">
        <f>'CAPEX - Umeme , Service-Co'!S63</f>
        <v>0</v>
      </c>
      <c r="AA131" s="1843">
        <f>'CAPEX - Umeme , Service-Co'!T63</f>
        <v>0</v>
      </c>
      <c r="AB131" s="1843">
        <f>'CAPEX - Umeme , Service-Co'!U63</f>
        <v>0</v>
      </c>
      <c r="AC131" s="1843">
        <f>'CAPEX - Umeme , Service-Co'!V63</f>
        <v>0</v>
      </c>
      <c r="AD131" s="1843">
        <f>'CAPEX - Umeme , Service-Co'!W63</f>
        <v>0</v>
      </c>
      <c r="AE131" s="1990"/>
      <c r="AF131" s="1750"/>
    </row>
    <row r="132" spans="2:32">
      <c r="B132" s="1747"/>
      <c r="C132" s="2110" t="s">
        <v>105</v>
      </c>
      <c r="D132" s="1927"/>
      <c r="E132" s="1927"/>
      <c r="F132" s="2642" t="s">
        <v>96</v>
      </c>
      <c r="G132" s="2111"/>
      <c r="H132" s="1826">
        <f t="shared" ref="H132:AD132" si="119">IFERROR(H131/H7,0)</f>
        <v>0.15443012204399584</v>
      </c>
      <c r="I132" s="1888">
        <f t="shared" si="119"/>
        <v>5.8998748731423051E-2</v>
      </c>
      <c r="J132" s="1888">
        <f t="shared" si="119"/>
        <v>0.1678330436206717</v>
      </c>
      <c r="K132" s="1888">
        <f t="shared" si="119"/>
        <v>9.1171300595246571E-2</v>
      </c>
      <c r="L132" s="1888">
        <f t="shared" si="119"/>
        <v>9.0186159929374898E-2</v>
      </c>
      <c r="M132" s="1889">
        <f t="shared" si="119"/>
        <v>8.3701667932729332E-2</v>
      </c>
      <c r="N132" s="1907">
        <f t="shared" si="119"/>
        <v>7.7694754299087926E-2</v>
      </c>
      <c r="O132" s="1907">
        <f t="shared" si="119"/>
        <v>7.6466493359334781E-2</v>
      </c>
      <c r="P132" s="1908">
        <f t="shared" si="119"/>
        <v>0</v>
      </c>
      <c r="Q132" s="1909">
        <f t="shared" si="119"/>
        <v>0</v>
      </c>
      <c r="R132" s="1909">
        <f t="shared" si="119"/>
        <v>0</v>
      </c>
      <c r="S132" s="1909">
        <f t="shared" si="119"/>
        <v>0</v>
      </c>
      <c r="T132" s="1909">
        <f t="shared" si="119"/>
        <v>0</v>
      </c>
      <c r="U132" s="1909">
        <f t="shared" si="119"/>
        <v>0</v>
      </c>
      <c r="V132" s="1909">
        <f t="shared" si="119"/>
        <v>0</v>
      </c>
      <c r="W132" s="1909">
        <f t="shared" si="119"/>
        <v>0</v>
      </c>
      <c r="X132" s="1909">
        <f t="shared" si="119"/>
        <v>0</v>
      </c>
      <c r="Y132" s="1909">
        <f t="shared" si="119"/>
        <v>0</v>
      </c>
      <c r="Z132" s="1909">
        <f t="shared" si="119"/>
        <v>0</v>
      </c>
      <c r="AA132" s="1909">
        <f t="shared" si="119"/>
        <v>0</v>
      </c>
      <c r="AB132" s="1909">
        <f t="shared" si="119"/>
        <v>0</v>
      </c>
      <c r="AC132" s="1909">
        <f t="shared" si="119"/>
        <v>0</v>
      </c>
      <c r="AD132" s="1909">
        <f t="shared" si="119"/>
        <v>0</v>
      </c>
      <c r="AE132" s="1990"/>
      <c r="AF132" s="1750"/>
    </row>
    <row r="133" spans="2:32" ht="17" thickBot="1">
      <c r="B133" s="1747"/>
      <c r="C133" s="1747"/>
      <c r="D133" s="1747"/>
      <c r="E133" s="1747"/>
      <c r="F133" s="2636"/>
      <c r="G133" s="1983"/>
      <c r="H133" s="1989"/>
      <c r="I133" s="1989"/>
      <c r="J133" s="1989"/>
      <c r="K133" s="1989"/>
      <c r="L133" s="1989"/>
      <c r="M133" s="2112"/>
      <c r="N133" s="1750"/>
      <c r="O133" s="1750"/>
      <c r="P133" s="1991"/>
      <c r="Q133" s="1992"/>
      <c r="R133" s="1992"/>
      <c r="S133" s="1992"/>
      <c r="T133" s="1992"/>
      <c r="U133" s="1992"/>
      <c r="V133" s="1992"/>
      <c r="W133" s="1992"/>
      <c r="X133" s="1992"/>
      <c r="Y133" s="1992"/>
      <c r="Z133" s="1992"/>
      <c r="AA133" s="1992"/>
      <c r="AB133" s="1992"/>
      <c r="AC133" s="1992"/>
      <c r="AD133" s="1992"/>
      <c r="AE133" s="1846"/>
      <c r="AF133" s="1750"/>
    </row>
    <row r="134" spans="2:32" ht="17" thickBot="1">
      <c r="B134" s="1747"/>
      <c r="C134" s="1869" t="s">
        <v>174</v>
      </c>
      <c r="D134" s="1869"/>
      <c r="E134" s="1869"/>
      <c r="F134" s="2640" t="s">
        <v>94</v>
      </c>
      <c r="G134" s="2073"/>
      <c r="H134" s="2114">
        <f>'Historic UMEME'!B53</f>
        <v>274.32958199356915</v>
      </c>
      <c r="I134" s="2012">
        <f t="shared" ref="I134:AA134" si="120">H138</f>
        <v>308.26822079314047</v>
      </c>
      <c r="J134" s="2012">
        <f>I138</f>
        <v>303.3674389112316</v>
      </c>
      <c r="K134" s="2012">
        <f t="shared" si="120"/>
        <v>340.28177833121009</v>
      </c>
      <c r="L134" s="2012">
        <f t="shared" si="120"/>
        <v>340.22108015720369</v>
      </c>
      <c r="M134" s="2070">
        <f t="shared" si="120"/>
        <v>340.16038198319728</v>
      </c>
      <c r="N134" s="1898">
        <f t="shared" si="120"/>
        <v>340.09968380919088</v>
      </c>
      <c r="O134" s="1898">
        <f t="shared" si="120"/>
        <v>340.03898563518447</v>
      </c>
      <c r="P134" s="2013">
        <f t="shared" si="120"/>
        <v>339.97828746117807</v>
      </c>
      <c r="Q134" s="2014">
        <f t="shared" si="120"/>
        <v>339.97828746117807</v>
      </c>
      <c r="R134" s="2014">
        <f t="shared" si="120"/>
        <v>339.97828746117807</v>
      </c>
      <c r="S134" s="2014">
        <f t="shared" si="120"/>
        <v>339.97828746117807</v>
      </c>
      <c r="T134" s="2014">
        <f t="shared" si="120"/>
        <v>339.97828746117807</v>
      </c>
      <c r="U134" s="1971">
        <f t="shared" si="120"/>
        <v>339.97828746117807</v>
      </c>
      <c r="V134" s="1971">
        <f t="shared" si="120"/>
        <v>339.97828746117807</v>
      </c>
      <c r="W134" s="1971">
        <f t="shared" si="120"/>
        <v>339.97828746117807</v>
      </c>
      <c r="X134" s="1971">
        <f t="shared" si="120"/>
        <v>339.97828746117807</v>
      </c>
      <c r="Y134" s="1971">
        <f t="shared" si="120"/>
        <v>339.97828746117807</v>
      </c>
      <c r="Z134" s="1971">
        <f t="shared" si="120"/>
        <v>339.97828746117807</v>
      </c>
      <c r="AA134" s="1971">
        <f t="shared" si="120"/>
        <v>339.97828746117807</v>
      </c>
      <c r="AB134" s="1971">
        <f>AA138</f>
        <v>339.97828746117807</v>
      </c>
      <c r="AC134" s="1971">
        <f>AB138</f>
        <v>339.97828746117807</v>
      </c>
      <c r="AD134" s="1971">
        <f>AC138</f>
        <v>339.97828746117807</v>
      </c>
      <c r="AE134" s="1990"/>
      <c r="AF134" s="1750"/>
    </row>
    <row r="135" spans="2:32">
      <c r="B135" s="1747"/>
      <c r="C135" s="2115" t="s">
        <v>175</v>
      </c>
      <c r="D135" s="2115"/>
      <c r="E135" s="2115"/>
      <c r="F135" s="2640" t="s">
        <v>94</v>
      </c>
      <c r="G135" s="1959"/>
      <c r="H135" s="2012">
        <f>H131</f>
        <v>61.789924973204712</v>
      </c>
      <c r="I135" s="2012">
        <f t="shared" ref="I135:AA135" si="121">I131</f>
        <v>28.260177945537883</v>
      </c>
      <c r="J135" s="2012">
        <f t="shared" si="121"/>
        <v>74.850698174006439</v>
      </c>
      <c r="K135" s="2012">
        <f t="shared" si="121"/>
        <v>39.453813104189045</v>
      </c>
      <c r="L135" s="2012">
        <f t="shared" si="121"/>
        <v>39.453813104189045</v>
      </c>
      <c r="M135" s="2070">
        <f t="shared" si="121"/>
        <v>39.453813104189045</v>
      </c>
      <c r="N135" s="1898">
        <f t="shared" si="121"/>
        <v>39.453813104189045</v>
      </c>
      <c r="O135" s="1898">
        <f t="shared" si="121"/>
        <v>39.453813104189045</v>
      </c>
      <c r="P135" s="2013">
        <f t="shared" si="121"/>
        <v>0</v>
      </c>
      <c r="Q135" s="2014">
        <f t="shared" si="121"/>
        <v>0</v>
      </c>
      <c r="R135" s="2014">
        <f t="shared" si="121"/>
        <v>0</v>
      </c>
      <c r="S135" s="2014">
        <f t="shared" si="121"/>
        <v>0</v>
      </c>
      <c r="T135" s="2014">
        <f t="shared" si="121"/>
        <v>0</v>
      </c>
      <c r="U135" s="1971">
        <f t="shared" si="121"/>
        <v>0</v>
      </c>
      <c r="V135" s="1971">
        <f t="shared" si="121"/>
        <v>0</v>
      </c>
      <c r="W135" s="1971">
        <f t="shared" si="121"/>
        <v>0</v>
      </c>
      <c r="X135" s="1971">
        <f t="shared" si="121"/>
        <v>0</v>
      </c>
      <c r="Y135" s="1971">
        <f t="shared" si="121"/>
        <v>0</v>
      </c>
      <c r="Z135" s="1971">
        <f t="shared" si="121"/>
        <v>0</v>
      </c>
      <c r="AA135" s="1971">
        <f t="shared" si="121"/>
        <v>0</v>
      </c>
      <c r="AB135" s="1971">
        <f>AB131</f>
        <v>0</v>
      </c>
      <c r="AC135" s="1971">
        <f>AC131</f>
        <v>0</v>
      </c>
      <c r="AD135" s="1971">
        <f>AD131</f>
        <v>0</v>
      </c>
      <c r="AE135" s="1990"/>
      <c r="AF135" s="1750"/>
    </row>
    <row r="136" spans="2:32">
      <c r="B136" s="1747"/>
      <c r="C136" s="2115" t="s">
        <v>176</v>
      </c>
      <c r="D136" s="2115"/>
      <c r="E136" s="2115"/>
      <c r="F136" s="2640" t="s">
        <v>94</v>
      </c>
      <c r="G136" s="1928"/>
      <c r="H136" s="2116"/>
      <c r="I136" s="2116"/>
      <c r="J136" s="2116"/>
      <c r="K136" s="2116"/>
      <c r="L136" s="2116"/>
      <c r="M136" s="2202"/>
      <c r="N136" s="2119"/>
      <c r="O136" s="2119"/>
      <c r="P136" s="2120"/>
      <c r="Q136" s="2121"/>
      <c r="R136" s="2121"/>
      <c r="S136" s="2121"/>
      <c r="T136" s="2121"/>
      <c r="U136" s="2122"/>
      <c r="V136" s="2122"/>
      <c r="W136" s="2122"/>
      <c r="X136" s="2122"/>
      <c r="Y136" s="2122"/>
      <c r="Z136" s="2122"/>
      <c r="AA136" s="2122"/>
      <c r="AB136" s="2122"/>
      <c r="AC136" s="2122"/>
      <c r="AD136" s="2122"/>
      <c r="AE136" s="1990"/>
      <c r="AF136" s="1750"/>
    </row>
    <row r="137" spans="2:32">
      <c r="B137" s="1751"/>
      <c r="C137" s="2115" t="s">
        <v>177</v>
      </c>
      <c r="D137" s="2115"/>
      <c r="E137" s="2115"/>
      <c r="F137" s="2640" t="s">
        <v>94</v>
      </c>
      <c r="G137" s="1900"/>
      <c r="H137" s="2012">
        <f t="shared" ref="H137:AD137" si="122">H47</f>
        <v>-27.85128617363344</v>
      </c>
      <c r="I137" s="2012">
        <f t="shared" si="122"/>
        <v>-33.160959827446753</v>
      </c>
      <c r="J137" s="2012">
        <f t="shared" si="122"/>
        <v>-37.936358754027928</v>
      </c>
      <c r="K137" s="2012">
        <f t="shared" si="122"/>
        <v>-39.514511278195492</v>
      </c>
      <c r="L137" s="2012">
        <f t="shared" si="122"/>
        <v>-39.514511278195485</v>
      </c>
      <c r="M137" s="2070">
        <f t="shared" si="122"/>
        <v>-39.514511278195485</v>
      </c>
      <c r="N137" s="1898">
        <f t="shared" si="122"/>
        <v>-39.514511278195485</v>
      </c>
      <c r="O137" s="1898">
        <f t="shared" si="122"/>
        <v>-39.514511278195485</v>
      </c>
      <c r="P137" s="2013">
        <f t="shared" si="122"/>
        <v>0</v>
      </c>
      <c r="Q137" s="2014">
        <f t="shared" si="122"/>
        <v>0</v>
      </c>
      <c r="R137" s="2014">
        <f t="shared" si="122"/>
        <v>0</v>
      </c>
      <c r="S137" s="2014">
        <f t="shared" si="122"/>
        <v>0</v>
      </c>
      <c r="T137" s="2014">
        <f t="shared" si="122"/>
        <v>0</v>
      </c>
      <c r="U137" s="1971">
        <f t="shared" si="122"/>
        <v>0</v>
      </c>
      <c r="V137" s="1971">
        <f t="shared" si="122"/>
        <v>0</v>
      </c>
      <c r="W137" s="1971">
        <f t="shared" si="122"/>
        <v>0</v>
      </c>
      <c r="X137" s="1971">
        <f t="shared" si="122"/>
        <v>0</v>
      </c>
      <c r="Y137" s="1971">
        <f t="shared" si="122"/>
        <v>0</v>
      </c>
      <c r="Z137" s="1971">
        <f t="shared" si="122"/>
        <v>0</v>
      </c>
      <c r="AA137" s="1971">
        <f t="shared" si="122"/>
        <v>0</v>
      </c>
      <c r="AB137" s="1971">
        <f t="shared" si="122"/>
        <v>0</v>
      </c>
      <c r="AC137" s="1971">
        <f t="shared" si="122"/>
        <v>0</v>
      </c>
      <c r="AD137" s="1971">
        <f t="shared" si="122"/>
        <v>0</v>
      </c>
      <c r="AE137" s="1990"/>
      <c r="AF137" s="1750"/>
    </row>
    <row r="138" spans="2:32">
      <c r="B138" s="1747"/>
      <c r="C138" s="1869" t="s">
        <v>178</v>
      </c>
      <c r="D138" s="1869"/>
      <c r="E138" s="1869"/>
      <c r="F138" s="2636"/>
      <c r="G138" s="1959"/>
      <c r="H138" s="2012">
        <f>SUM(H134:H137)</f>
        <v>308.26822079314047</v>
      </c>
      <c r="I138" s="2012">
        <f t="shared" ref="I138:AA138" si="123">SUM(I134:I137)</f>
        <v>303.3674389112316</v>
      </c>
      <c r="J138" s="2012">
        <f t="shared" si="123"/>
        <v>340.28177833121009</v>
      </c>
      <c r="K138" s="2012">
        <f t="shared" si="123"/>
        <v>340.22108015720369</v>
      </c>
      <c r="L138" s="2012">
        <f t="shared" si="123"/>
        <v>340.16038198319728</v>
      </c>
      <c r="M138" s="2070">
        <f t="shared" si="123"/>
        <v>340.09968380919088</v>
      </c>
      <c r="N138" s="1898">
        <f t="shared" si="123"/>
        <v>340.03898563518447</v>
      </c>
      <c r="O138" s="1898">
        <f t="shared" si="123"/>
        <v>339.97828746117807</v>
      </c>
      <c r="P138" s="2013">
        <f t="shared" si="123"/>
        <v>339.97828746117807</v>
      </c>
      <c r="Q138" s="2014">
        <f t="shared" si="123"/>
        <v>339.97828746117807</v>
      </c>
      <c r="R138" s="2014">
        <f t="shared" si="123"/>
        <v>339.97828746117807</v>
      </c>
      <c r="S138" s="2014">
        <f t="shared" si="123"/>
        <v>339.97828746117807</v>
      </c>
      <c r="T138" s="2014">
        <f t="shared" si="123"/>
        <v>339.97828746117807</v>
      </c>
      <c r="U138" s="1971">
        <f t="shared" si="123"/>
        <v>339.97828746117807</v>
      </c>
      <c r="V138" s="1971">
        <f t="shared" si="123"/>
        <v>339.97828746117807</v>
      </c>
      <c r="W138" s="1971">
        <f t="shared" si="123"/>
        <v>339.97828746117807</v>
      </c>
      <c r="X138" s="1971">
        <f t="shared" si="123"/>
        <v>339.97828746117807</v>
      </c>
      <c r="Y138" s="1971">
        <f t="shared" si="123"/>
        <v>339.97828746117807</v>
      </c>
      <c r="Z138" s="1971">
        <f t="shared" si="123"/>
        <v>339.97828746117807</v>
      </c>
      <c r="AA138" s="1971">
        <f t="shared" si="123"/>
        <v>339.97828746117807</v>
      </c>
      <c r="AB138" s="1971">
        <f>SUM(AB134:AB137)</f>
        <v>339.97828746117807</v>
      </c>
      <c r="AC138" s="1971">
        <f>SUM(AC134:AC137)</f>
        <v>339.97828746117807</v>
      </c>
      <c r="AD138" s="1971">
        <f>SUM(AD134:AD137)</f>
        <v>339.97828746117807</v>
      </c>
      <c r="AE138" s="1990"/>
      <c r="AF138" s="1750"/>
    </row>
    <row r="139" spans="2:32">
      <c r="B139" s="1747"/>
      <c r="C139" s="1747"/>
      <c r="D139" s="1747"/>
      <c r="E139" s="1747"/>
      <c r="F139" s="2636"/>
      <c r="G139" s="1959"/>
      <c r="H139" s="2012"/>
      <c r="I139" s="2012"/>
      <c r="J139" s="2012"/>
      <c r="K139" s="2012"/>
      <c r="L139" s="2012"/>
      <c r="M139" s="2070"/>
      <c r="N139" s="1898"/>
      <c r="O139" s="1898"/>
      <c r="P139" s="2013"/>
      <c r="Q139" s="2014"/>
      <c r="R139" s="2014"/>
      <c r="S139" s="2014"/>
      <c r="T139" s="2014"/>
      <c r="U139" s="2014"/>
      <c r="V139" s="2014"/>
      <c r="W139" s="2014"/>
      <c r="X139" s="2014"/>
      <c r="Y139" s="2014"/>
      <c r="Z139" s="2014"/>
      <c r="AA139" s="2014"/>
      <c r="AB139" s="2014"/>
      <c r="AC139" s="2014"/>
      <c r="AD139" s="2014"/>
      <c r="AE139" s="1990"/>
      <c r="AF139" s="1750"/>
    </row>
    <row r="140" spans="2:32">
      <c r="B140" s="1747"/>
      <c r="C140" s="1747"/>
      <c r="D140" s="1747"/>
      <c r="E140" s="1747"/>
      <c r="F140" s="2636"/>
      <c r="G140" s="1983"/>
      <c r="H140" s="2124"/>
      <c r="I140" s="2124"/>
      <c r="J140" s="2124"/>
      <c r="K140" s="2124"/>
      <c r="L140" s="2124"/>
      <c r="M140" s="2291"/>
      <c r="N140" s="2126"/>
      <c r="O140" s="2126"/>
      <c r="P140" s="2127"/>
      <c r="Q140" s="2128"/>
      <c r="R140" s="2128"/>
      <c r="S140" s="2128"/>
      <c r="T140" s="2128"/>
      <c r="U140" s="2128"/>
      <c r="V140" s="2128"/>
      <c r="W140" s="2128"/>
      <c r="X140" s="2128"/>
      <c r="Y140" s="2128"/>
      <c r="Z140" s="2128"/>
      <c r="AA140" s="2128"/>
      <c r="AB140" s="2128"/>
      <c r="AC140" s="2128"/>
      <c r="AD140" s="2128"/>
      <c r="AE140" s="1990"/>
      <c r="AF140" s="1750"/>
    </row>
    <row r="141" spans="2:32">
      <c r="B141" s="2098" t="s">
        <v>179</v>
      </c>
      <c r="C141" s="2098"/>
      <c r="D141" s="2098"/>
      <c r="E141" s="2098"/>
      <c r="F141" s="2655"/>
      <c r="G141" s="2099"/>
      <c r="H141" s="2100"/>
      <c r="I141" s="2100"/>
      <c r="J141" s="2100"/>
      <c r="K141" s="2100"/>
      <c r="L141" s="2100"/>
      <c r="M141" s="2290"/>
      <c r="N141" s="2102"/>
      <c r="O141" s="2102"/>
      <c r="P141" s="2103"/>
      <c r="Q141" s="2104"/>
      <c r="R141" s="2104"/>
      <c r="S141" s="2104"/>
      <c r="T141" s="2104"/>
      <c r="U141" s="2104"/>
      <c r="V141" s="2104"/>
      <c r="W141" s="2104"/>
      <c r="X141" s="2104"/>
      <c r="Y141" s="2104"/>
      <c r="Z141" s="2104"/>
      <c r="AA141" s="2104"/>
      <c r="AB141" s="2104"/>
      <c r="AC141" s="2104"/>
      <c r="AD141" s="2104"/>
      <c r="AE141" s="1990"/>
      <c r="AF141" s="2129"/>
    </row>
    <row r="142" spans="2:32">
      <c r="B142" s="1747"/>
      <c r="C142" s="1747"/>
      <c r="D142" s="1747"/>
      <c r="E142" s="1747"/>
      <c r="F142" s="2636"/>
      <c r="G142" s="1983"/>
      <c r="H142" s="1989"/>
      <c r="I142" s="1989"/>
      <c r="J142" s="1989"/>
      <c r="K142" s="1989"/>
      <c r="L142" s="1989"/>
      <c r="M142" s="2112"/>
      <c r="N142" s="1750"/>
      <c r="O142" s="1750"/>
      <c r="P142" s="1991"/>
      <c r="Q142" s="1992"/>
      <c r="R142" s="1992"/>
      <c r="S142" s="1992"/>
      <c r="T142" s="1992"/>
      <c r="U142" s="1992"/>
      <c r="V142" s="1992"/>
      <c r="W142" s="1992"/>
      <c r="X142" s="1992"/>
      <c r="Y142" s="1992"/>
      <c r="Z142" s="1992"/>
      <c r="AA142" s="1992"/>
      <c r="AB142" s="1992"/>
      <c r="AC142" s="1992"/>
      <c r="AD142" s="1992"/>
      <c r="AE142" s="1990"/>
      <c r="AF142" s="1750"/>
    </row>
    <row r="143" spans="2:32">
      <c r="C143" s="2131" t="s">
        <v>180</v>
      </c>
      <c r="D143" s="2131"/>
      <c r="E143" s="2131"/>
      <c r="F143" s="2636"/>
      <c r="G143" s="1983"/>
      <c r="H143" s="1989"/>
      <c r="I143" s="1989"/>
      <c r="J143" s="1989"/>
      <c r="K143" s="1989"/>
      <c r="L143" s="1989"/>
      <c r="M143" s="2112"/>
      <c r="N143" s="1750"/>
      <c r="O143" s="1750"/>
      <c r="P143" s="1991"/>
      <c r="Q143" s="1992"/>
      <c r="R143" s="1992"/>
      <c r="S143" s="1992"/>
      <c r="T143" s="1992"/>
      <c r="U143" s="1992"/>
      <c r="V143" s="1992"/>
      <c r="W143" s="1992"/>
      <c r="X143" s="1992"/>
      <c r="Y143" s="1992"/>
      <c r="Z143" s="1992"/>
      <c r="AA143" s="1992"/>
      <c r="AB143" s="1992"/>
      <c r="AC143" s="1992"/>
      <c r="AD143" s="1992"/>
      <c r="AE143" s="1990"/>
      <c r="AF143" s="2130"/>
    </row>
    <row r="144" spans="2:32">
      <c r="C144" s="1747"/>
      <c r="D144" s="1747"/>
      <c r="E144" s="1747"/>
      <c r="F144" s="2636"/>
      <c r="G144" s="1983"/>
      <c r="H144" s="2132"/>
      <c r="I144" s="1989"/>
      <c r="J144" s="1989"/>
      <c r="K144" s="1989"/>
      <c r="L144" s="1989"/>
      <c r="M144" s="2112"/>
      <c r="N144" s="1750"/>
      <c r="O144" s="1750"/>
      <c r="P144" s="1991"/>
      <c r="Q144" s="1992"/>
      <c r="R144" s="1992"/>
      <c r="S144" s="1992"/>
      <c r="T144" s="1992"/>
      <c r="U144" s="1992"/>
      <c r="V144" s="1992"/>
      <c r="W144" s="1992"/>
      <c r="X144" s="1992"/>
      <c r="Y144" s="1992"/>
      <c r="Z144" s="1992"/>
      <c r="AA144" s="1992"/>
      <c r="AB144" s="1992"/>
      <c r="AC144" s="1992"/>
      <c r="AD144" s="1992"/>
      <c r="AE144" s="1990"/>
      <c r="AF144" s="2130"/>
    </row>
    <row r="145" spans="1:32">
      <c r="C145" s="2049" t="s">
        <v>181</v>
      </c>
      <c r="D145" s="2049"/>
      <c r="E145" s="2049"/>
      <c r="F145" s="2640" t="s">
        <v>94</v>
      </c>
      <c r="G145" s="1959"/>
      <c r="H145" s="1967">
        <f t="shared" ref="H145:AD145" si="124">+IFERROR(+(H11)*H154/365,"na")</f>
        <v>49.329339734836807</v>
      </c>
      <c r="I145" s="1967">
        <f t="shared" si="124"/>
        <v>59.054329158618252</v>
      </c>
      <c r="J145" s="1967">
        <f t="shared" si="124"/>
        <v>54.984215676176731</v>
      </c>
      <c r="K145" s="1967">
        <f t="shared" si="124"/>
        <v>35.567981788969725</v>
      </c>
      <c r="L145" s="1967">
        <f t="shared" si="124"/>
        <v>35.956505541291996</v>
      </c>
      <c r="M145" s="2272">
        <f t="shared" si="124"/>
        <v>38.742109199718961</v>
      </c>
      <c r="N145" s="1969">
        <f t="shared" si="124"/>
        <v>41.73742730127254</v>
      </c>
      <c r="O145" s="1969">
        <f t="shared" si="124"/>
        <v>42.407844492224868</v>
      </c>
      <c r="P145" s="1970">
        <f t="shared" si="124"/>
        <v>46.559402556908893</v>
      </c>
      <c r="Q145" s="1971">
        <f t="shared" si="124"/>
        <v>56.931545042135554</v>
      </c>
      <c r="R145" s="1971">
        <f t="shared" si="124"/>
        <v>68.278906795272647</v>
      </c>
      <c r="S145" s="1971">
        <f t="shared" si="124"/>
        <v>81.546956826635494</v>
      </c>
      <c r="T145" s="1971">
        <f t="shared" si="124"/>
        <v>96.857897666829032</v>
      </c>
      <c r="U145" s="1971">
        <f t="shared" si="124"/>
        <v>112.42299404682117</v>
      </c>
      <c r="V145" s="1971">
        <f t="shared" si="124"/>
        <v>128.20749879182486</v>
      </c>
      <c r="W145" s="1971">
        <f t="shared" si="124"/>
        <v>146.18517196011729</v>
      </c>
      <c r="X145" s="1971">
        <f t="shared" si="124"/>
        <v>166.6595043716755</v>
      </c>
      <c r="Y145" s="1971">
        <f t="shared" si="124"/>
        <v>189.9759166936135</v>
      </c>
      <c r="Z145" s="1971">
        <f t="shared" si="124"/>
        <v>216.52754873881059</v>
      </c>
      <c r="AA145" s="1971">
        <f t="shared" si="124"/>
        <v>246.76184789878062</v>
      </c>
      <c r="AB145" s="1971">
        <f t="shared" si="124"/>
        <v>281.18806700948141</v>
      </c>
      <c r="AC145" s="1971">
        <f t="shared" si="124"/>
        <v>320.38579717189532</v>
      </c>
      <c r="AD145" s="1971">
        <f t="shared" si="124"/>
        <v>365.01467837336338</v>
      </c>
      <c r="AE145" s="1990"/>
      <c r="AF145" s="2130"/>
    </row>
    <row r="146" spans="1:32">
      <c r="C146" s="2049" t="s">
        <v>182</v>
      </c>
      <c r="D146" s="2049"/>
      <c r="E146" s="2049"/>
      <c r="F146" s="2640" t="s">
        <v>94</v>
      </c>
      <c r="G146" s="1959"/>
      <c r="H146" s="1967">
        <f t="shared" ref="H146:O146" si="125">-IFERROR((+H25+H28)*H155/365,"na")</f>
        <v>21.092520812227459</v>
      </c>
      <c r="I146" s="1967">
        <f t="shared" si="125"/>
        <v>26.889232780685266</v>
      </c>
      <c r="J146" s="1967">
        <f t="shared" si="125"/>
        <v>27.094065888792425</v>
      </c>
      <c r="K146" s="1967">
        <f t="shared" si="125"/>
        <v>25.440463722450762</v>
      </c>
      <c r="L146" s="1967">
        <f t="shared" si="125"/>
        <v>24.588573155173869</v>
      </c>
      <c r="M146" s="2272">
        <f t="shared" si="125"/>
        <v>26.213258616273375</v>
      </c>
      <c r="N146" s="1969">
        <f t="shared" si="125"/>
        <v>28.093261640675408</v>
      </c>
      <c r="O146" s="1969">
        <f t="shared" si="125"/>
        <v>30.755223193489602</v>
      </c>
      <c r="P146" s="1970">
        <f t="shared" ref="P146:AD146" si="126">-IFERROR((+P25+P28+P31)*P155/365,"na")</f>
        <v>40.91051926480403</v>
      </c>
      <c r="Q146" s="1971">
        <f t="shared" si="126"/>
        <v>49.452613861660652</v>
      </c>
      <c r="R146" s="1971">
        <f t="shared" si="126"/>
        <v>59.873449133943531</v>
      </c>
      <c r="S146" s="1971">
        <f t="shared" si="126"/>
        <v>72.18101852933016</v>
      </c>
      <c r="T146" s="1971">
        <f t="shared" si="126"/>
        <v>86.496235064860187</v>
      </c>
      <c r="U146" s="1971">
        <f t="shared" si="126"/>
        <v>99.783096294576282</v>
      </c>
      <c r="V146" s="1971">
        <f t="shared" si="126"/>
        <v>115.05564851999209</v>
      </c>
      <c r="W146" s="1971">
        <f t="shared" si="126"/>
        <v>132.49043726615943</v>
      </c>
      <c r="X146" s="1971">
        <f t="shared" si="126"/>
        <v>153.64424693961251</v>
      </c>
      <c r="Y146" s="1971">
        <f t="shared" si="126"/>
        <v>176.34805340792371</v>
      </c>
      <c r="Z146" s="1971">
        <f t="shared" si="126"/>
        <v>200.99190631177154</v>
      </c>
      <c r="AA146" s="1971">
        <f t="shared" si="126"/>
        <v>230.53148148836587</v>
      </c>
      <c r="AB146" s="1971">
        <f t="shared" si="126"/>
        <v>264.2164132447918</v>
      </c>
      <c r="AC146" s="1971">
        <f t="shared" si="126"/>
        <v>302.62208099911783</v>
      </c>
      <c r="AD146" s="1971">
        <f t="shared" si="126"/>
        <v>346.4034427786583</v>
      </c>
      <c r="AE146" s="1897"/>
      <c r="AF146" s="2130"/>
    </row>
    <row r="147" spans="1:32">
      <c r="B147" s="1747"/>
      <c r="C147" s="2049" t="s">
        <v>183</v>
      </c>
      <c r="D147" s="2049"/>
      <c r="E147" s="2049"/>
      <c r="F147" s="2640" t="s">
        <v>94</v>
      </c>
      <c r="G147" s="1959"/>
      <c r="H147" s="1967">
        <f t="shared" ref="H147:O147" si="127">IFERROR((+H25+H28)*H156/365,"na")</f>
        <v>-42.185041624454918</v>
      </c>
      <c r="I147" s="1967">
        <f t="shared" si="127"/>
        <v>-53.778465561370531</v>
      </c>
      <c r="J147" s="1967">
        <f t="shared" si="127"/>
        <v>-54.18813177758485</v>
      </c>
      <c r="K147" s="1967">
        <f t="shared" si="127"/>
        <v>-50.880927444901523</v>
      </c>
      <c r="L147" s="1967">
        <f t="shared" si="127"/>
        <v>-49.177146310347737</v>
      </c>
      <c r="M147" s="2272">
        <f t="shared" si="127"/>
        <v>-52.42651723254675</v>
      </c>
      <c r="N147" s="1969">
        <f t="shared" si="127"/>
        <v>-56.186523281350816</v>
      </c>
      <c r="O147" s="1969">
        <f t="shared" si="127"/>
        <v>-61.510446386979204</v>
      </c>
      <c r="P147" s="1970">
        <f t="shared" ref="P147:AD147" si="128">IFERROR((+P25+P28+P31)*P156/365,"na")</f>
        <v>-81.82103852960806</v>
      </c>
      <c r="Q147" s="1971">
        <f t="shared" si="128"/>
        <v>-98.905227723321303</v>
      </c>
      <c r="R147" s="1971">
        <f t="shared" si="128"/>
        <v>-119.74689826788706</v>
      </c>
      <c r="S147" s="1971">
        <f t="shared" si="128"/>
        <v>-144.36203705866032</v>
      </c>
      <c r="T147" s="1971">
        <f t="shared" si="128"/>
        <v>-172.99247012972037</v>
      </c>
      <c r="U147" s="1971">
        <f t="shared" si="128"/>
        <v>-199.56619258915256</v>
      </c>
      <c r="V147" s="1971">
        <f t="shared" si="128"/>
        <v>-230.11129703998418</v>
      </c>
      <c r="W147" s="1971">
        <f t="shared" si="128"/>
        <v>-264.98087453231886</v>
      </c>
      <c r="X147" s="1971">
        <f t="shared" si="128"/>
        <v>-307.28849387922503</v>
      </c>
      <c r="Y147" s="1971">
        <f t="shared" si="128"/>
        <v>-352.69610681584743</v>
      </c>
      <c r="Z147" s="1971">
        <f t="shared" si="128"/>
        <v>-401.98381262354309</v>
      </c>
      <c r="AA147" s="1971">
        <f t="shared" si="128"/>
        <v>-461.06296297673174</v>
      </c>
      <c r="AB147" s="1971">
        <f t="shared" si="128"/>
        <v>-528.43282648958359</v>
      </c>
      <c r="AC147" s="1971">
        <f t="shared" si="128"/>
        <v>-605.24416199823565</v>
      </c>
      <c r="AD147" s="1971">
        <f t="shared" si="128"/>
        <v>-692.8068855573166</v>
      </c>
      <c r="AE147" s="1897"/>
      <c r="AF147" s="2130"/>
    </row>
    <row r="148" spans="1:32">
      <c r="C148" s="1835" t="s">
        <v>180</v>
      </c>
      <c r="D148" s="1835"/>
      <c r="E148" s="1835"/>
      <c r="F148" s="2654" t="s">
        <v>94</v>
      </c>
      <c r="G148" s="2089"/>
      <c r="H148" s="2133">
        <f t="shared" ref="H148:AA148" si="129">+SUM(H145:H147)</f>
        <v>28.236818922609352</v>
      </c>
      <c r="I148" s="2133">
        <f t="shared" si="129"/>
        <v>32.16509637793299</v>
      </c>
      <c r="J148" s="2133">
        <f t="shared" si="129"/>
        <v>27.89014978738431</v>
      </c>
      <c r="K148" s="2133">
        <f t="shared" si="129"/>
        <v>10.127518066518967</v>
      </c>
      <c r="L148" s="2133">
        <f t="shared" si="129"/>
        <v>11.367932386118127</v>
      </c>
      <c r="M148" s="2292">
        <f t="shared" si="129"/>
        <v>12.528850583445582</v>
      </c>
      <c r="N148" s="1934">
        <f t="shared" si="129"/>
        <v>13.644165660597139</v>
      </c>
      <c r="O148" s="1934">
        <f t="shared" si="129"/>
        <v>11.652621298735262</v>
      </c>
      <c r="P148" s="1935">
        <f t="shared" si="129"/>
        <v>5.6488832921048555</v>
      </c>
      <c r="Q148" s="1936">
        <f t="shared" si="129"/>
        <v>7.4789311804749019</v>
      </c>
      <c r="R148" s="1936">
        <f t="shared" si="129"/>
        <v>8.4054576613291232</v>
      </c>
      <c r="S148" s="1936">
        <f t="shared" si="129"/>
        <v>9.3659382973053482</v>
      </c>
      <c r="T148" s="1936">
        <f t="shared" si="129"/>
        <v>10.361662601968845</v>
      </c>
      <c r="U148" s="1936">
        <f t="shared" si="129"/>
        <v>12.639897752244877</v>
      </c>
      <c r="V148" s="1936">
        <f t="shared" si="129"/>
        <v>13.151850271832785</v>
      </c>
      <c r="W148" s="1936">
        <f t="shared" si="129"/>
        <v>13.694734693957855</v>
      </c>
      <c r="X148" s="1936">
        <f t="shared" si="129"/>
        <v>13.015257432062981</v>
      </c>
      <c r="Y148" s="1936">
        <f t="shared" si="129"/>
        <v>13.627863285689784</v>
      </c>
      <c r="Z148" s="1936">
        <f t="shared" si="129"/>
        <v>15.535642427039022</v>
      </c>
      <c r="AA148" s="1936">
        <f t="shared" si="129"/>
        <v>16.230366410414774</v>
      </c>
      <c r="AB148" s="1936">
        <f>+SUM(AB145:AB147)</f>
        <v>16.971653764689677</v>
      </c>
      <c r="AC148" s="1936">
        <f>+SUM(AC145:AC147)</f>
        <v>17.763716172777436</v>
      </c>
      <c r="AD148" s="1936">
        <f>+SUM(AD145:AD147)</f>
        <v>18.611235594705136</v>
      </c>
      <c r="AE148" s="1897"/>
      <c r="AF148" s="2130"/>
    </row>
    <row r="149" spans="1:32">
      <c r="B149" s="1747"/>
      <c r="C149" s="2134" t="s">
        <v>184</v>
      </c>
      <c r="D149" s="2135"/>
      <c r="E149" s="2135"/>
      <c r="F149" s="2646" t="s">
        <v>94</v>
      </c>
      <c r="G149" s="2136"/>
      <c r="H149" s="2137">
        <f>(+H148-G148)</f>
        <v>28.236818922609352</v>
      </c>
      <c r="I149" s="2137">
        <f t="shared" ref="I149:AA149" si="130">(+I148-H148)</f>
        <v>3.9282774553236379</v>
      </c>
      <c r="J149" s="2137">
        <f t="shared" si="130"/>
        <v>-4.2749465905486801</v>
      </c>
      <c r="K149" s="2137">
        <f>(+K148-J148)</f>
        <v>-17.762631720865343</v>
      </c>
      <c r="L149" s="2137">
        <f t="shared" si="130"/>
        <v>1.2404143195991608</v>
      </c>
      <c r="M149" s="2293">
        <f t="shared" si="130"/>
        <v>1.1609181973274545</v>
      </c>
      <c r="N149" s="2139">
        <f t="shared" si="130"/>
        <v>1.115315077151557</v>
      </c>
      <c r="O149" s="2139">
        <f t="shared" si="130"/>
        <v>-1.9915443618618767</v>
      </c>
      <c r="P149" s="2140">
        <f t="shared" si="130"/>
        <v>-6.0037380066304067</v>
      </c>
      <c r="Q149" s="2141">
        <f t="shared" si="130"/>
        <v>1.8300478883700464</v>
      </c>
      <c r="R149" s="2141">
        <f t="shared" si="130"/>
        <v>0.92652648085422129</v>
      </c>
      <c r="S149" s="2141">
        <f t="shared" si="130"/>
        <v>0.96048063597622502</v>
      </c>
      <c r="T149" s="2141">
        <f t="shared" si="130"/>
        <v>0.99572430466349715</v>
      </c>
      <c r="U149" s="2141">
        <f t="shared" si="130"/>
        <v>2.2782351502760321</v>
      </c>
      <c r="V149" s="2141">
        <f t="shared" si="130"/>
        <v>0.51195251958790777</v>
      </c>
      <c r="W149" s="2141">
        <f t="shared" si="130"/>
        <v>0.54288442212506993</v>
      </c>
      <c r="X149" s="2141">
        <f t="shared" si="130"/>
        <v>-0.67947726189487412</v>
      </c>
      <c r="Y149" s="2141">
        <f t="shared" si="130"/>
        <v>0.61260585362680331</v>
      </c>
      <c r="Z149" s="2141">
        <f t="shared" si="130"/>
        <v>1.9077791413492378</v>
      </c>
      <c r="AA149" s="2141">
        <f t="shared" si="130"/>
        <v>0.69472398337575214</v>
      </c>
      <c r="AB149" s="2141">
        <f>(+AB148-AA148)</f>
        <v>0.74128735427490255</v>
      </c>
      <c r="AC149" s="2141">
        <f>(+AC148-AB148)</f>
        <v>0.79206240808775874</v>
      </c>
      <c r="AD149" s="2142">
        <f>(+AD148-AC148)</f>
        <v>0.84751942192770002</v>
      </c>
      <c r="AE149" s="1897"/>
      <c r="AF149" s="2130"/>
    </row>
    <row r="150" spans="1:32">
      <c r="B150" s="1251"/>
      <c r="C150" s="1747"/>
      <c r="D150" s="1747"/>
      <c r="E150" s="1747"/>
      <c r="F150" s="2636"/>
      <c r="G150" s="2143"/>
      <c r="H150" s="1989"/>
      <c r="I150" s="1989"/>
      <c r="J150" s="1989"/>
      <c r="K150" s="1989"/>
      <c r="L150" s="1989"/>
      <c r="M150" s="2112"/>
      <c r="N150" s="1750"/>
      <c r="O150" s="1750"/>
      <c r="P150" s="1991"/>
      <c r="Q150" s="1992"/>
      <c r="R150" s="1992"/>
      <c r="S150" s="1992"/>
      <c r="T150" s="1992"/>
      <c r="U150" s="1992"/>
      <c r="V150" s="1992"/>
      <c r="W150" s="1992"/>
      <c r="X150" s="1992"/>
      <c r="Y150" s="1992"/>
      <c r="Z150" s="1992"/>
      <c r="AA150" s="1992"/>
      <c r="AB150" s="1992"/>
      <c r="AC150" s="1992"/>
      <c r="AD150" s="1992"/>
      <c r="AE150" s="1990"/>
      <c r="AF150" s="2130"/>
    </row>
    <row r="151" spans="1:32">
      <c r="A151" s="1251"/>
      <c r="B151" s="1251"/>
      <c r="C151" s="1747"/>
      <c r="D151" s="1747"/>
      <c r="E151" s="1747"/>
      <c r="F151" s="2636"/>
      <c r="G151" s="1983"/>
      <c r="H151" s="1989"/>
      <c r="I151" s="1989"/>
      <c r="J151" s="1989"/>
      <c r="K151" s="1989"/>
      <c r="L151" s="1989"/>
      <c r="M151" s="2112"/>
      <c r="N151" s="1750"/>
      <c r="O151" s="1750"/>
      <c r="P151" s="1991"/>
      <c r="Q151" s="1992"/>
      <c r="R151" s="1992"/>
      <c r="S151" s="1992"/>
      <c r="T151" s="1992"/>
      <c r="U151" s="1992"/>
      <c r="V151" s="1992"/>
      <c r="W151" s="1992"/>
      <c r="X151" s="1992"/>
      <c r="Y151" s="1992"/>
      <c r="Z151" s="1992"/>
      <c r="AA151" s="1992"/>
      <c r="AB151" s="1992"/>
      <c r="AC151" s="1992"/>
      <c r="AD151" s="1992"/>
      <c r="AE151" s="1990"/>
      <c r="AF151" s="2130"/>
    </row>
    <row r="152" spans="1:32">
      <c r="A152" s="1251"/>
      <c r="B152" s="1747"/>
      <c r="C152" s="2131" t="s">
        <v>185</v>
      </c>
      <c r="D152" s="2131"/>
      <c r="E152" s="2131"/>
      <c r="F152" s="2636"/>
      <c r="G152" s="1983"/>
      <c r="H152" s="1989"/>
      <c r="I152" s="1989"/>
      <c r="J152" s="1989"/>
      <c r="K152" s="1989"/>
      <c r="L152" s="1989"/>
      <c r="M152" s="2112"/>
      <c r="N152" s="1750"/>
      <c r="O152" s="1750"/>
      <c r="P152" s="1991"/>
      <c r="Q152" s="1992"/>
      <c r="R152" s="1992"/>
      <c r="S152" s="1992"/>
      <c r="T152" s="1992"/>
      <c r="U152" s="1992"/>
      <c r="V152" s="1992"/>
      <c r="W152" s="1992"/>
      <c r="X152" s="1992"/>
      <c r="Y152" s="1992"/>
      <c r="Z152" s="1992"/>
      <c r="AA152" s="1992"/>
      <c r="AB152" s="1992"/>
      <c r="AC152" s="1992"/>
      <c r="AD152" s="1992"/>
      <c r="AE152" s="1990"/>
      <c r="AF152" s="2130"/>
    </row>
    <row r="153" spans="1:32">
      <c r="B153" s="1251"/>
      <c r="C153" s="1747"/>
      <c r="D153" s="1747"/>
      <c r="E153" s="1747"/>
      <c r="F153" s="2636"/>
      <c r="G153" s="1983"/>
      <c r="H153" s="1989"/>
      <c r="I153" s="1989"/>
      <c r="J153" s="1989"/>
      <c r="K153" s="1989"/>
      <c r="L153" s="1989"/>
      <c r="M153" s="2112"/>
      <c r="N153" s="1750"/>
      <c r="O153" s="1750"/>
      <c r="P153" s="1991"/>
      <c r="Q153" s="1992"/>
      <c r="R153" s="1992"/>
      <c r="S153" s="1992"/>
      <c r="T153" s="1992"/>
      <c r="U153" s="1992"/>
      <c r="V153" s="1992"/>
      <c r="W153" s="1992"/>
      <c r="X153" s="1992"/>
      <c r="Y153" s="1992"/>
      <c r="Z153" s="1992"/>
      <c r="AA153" s="1992"/>
      <c r="AB153" s="1992"/>
      <c r="AC153" s="1992"/>
      <c r="AD153" s="1992"/>
      <c r="AE153" s="1990"/>
      <c r="AF153" s="2130"/>
    </row>
    <row r="154" spans="1:32">
      <c r="A154" s="1251"/>
      <c r="B154" s="1251"/>
      <c r="C154" s="1747" t="s">
        <v>186</v>
      </c>
      <c r="D154" s="1747"/>
      <c r="E154" s="1747"/>
      <c r="F154" s="2640" t="s">
        <v>187</v>
      </c>
      <c r="G154" s="1959"/>
      <c r="H154" s="2144">
        <v>45</v>
      </c>
      <c r="I154" s="2144">
        <v>45</v>
      </c>
      <c r="J154" s="2144">
        <v>45</v>
      </c>
      <c r="K154" s="2144">
        <v>30</v>
      </c>
      <c r="L154" s="2144">
        <v>30</v>
      </c>
      <c r="M154" s="2294">
        <v>30</v>
      </c>
      <c r="N154" s="2147">
        <v>30</v>
      </c>
      <c r="O154" s="2147">
        <v>30</v>
      </c>
      <c r="P154" s="2148">
        <v>30</v>
      </c>
      <c r="Q154" s="2149">
        <v>30</v>
      </c>
      <c r="R154" s="2149">
        <v>30</v>
      </c>
      <c r="S154" s="2149">
        <v>30</v>
      </c>
      <c r="T154" s="2149">
        <v>30</v>
      </c>
      <c r="U154" s="2149">
        <v>30</v>
      </c>
      <c r="V154" s="2149">
        <v>30</v>
      </c>
      <c r="W154" s="2149">
        <v>30</v>
      </c>
      <c r="X154" s="2149">
        <v>30</v>
      </c>
      <c r="Y154" s="2149">
        <v>30</v>
      </c>
      <c r="Z154" s="2149">
        <v>30</v>
      </c>
      <c r="AA154" s="2149">
        <v>30</v>
      </c>
      <c r="AB154" s="2149">
        <v>30</v>
      </c>
      <c r="AC154" s="2149">
        <v>30</v>
      </c>
      <c r="AD154" s="2149">
        <v>30</v>
      </c>
      <c r="AE154" s="1990"/>
      <c r="AF154" s="2130"/>
    </row>
    <row r="155" spans="1:32">
      <c r="A155" s="1251"/>
      <c r="B155" s="1747"/>
      <c r="C155" s="1747" t="s">
        <v>188</v>
      </c>
      <c r="D155" s="1747"/>
      <c r="E155" s="1747"/>
      <c r="F155" s="2640" t="s">
        <v>187</v>
      </c>
      <c r="G155" s="1959"/>
      <c r="H155" s="2144">
        <v>30</v>
      </c>
      <c r="I155" s="2144">
        <v>30</v>
      </c>
      <c r="J155" s="2144">
        <v>30</v>
      </c>
      <c r="K155" s="2144">
        <v>30</v>
      </c>
      <c r="L155" s="2144">
        <v>30</v>
      </c>
      <c r="M155" s="2294">
        <v>30</v>
      </c>
      <c r="N155" s="2147">
        <v>30</v>
      </c>
      <c r="O155" s="2147">
        <v>30</v>
      </c>
      <c r="P155" s="2148">
        <v>30</v>
      </c>
      <c r="Q155" s="2149">
        <v>30</v>
      </c>
      <c r="R155" s="2149">
        <v>30</v>
      </c>
      <c r="S155" s="2149">
        <v>30</v>
      </c>
      <c r="T155" s="2149">
        <v>30</v>
      </c>
      <c r="U155" s="2149">
        <v>30</v>
      </c>
      <c r="V155" s="2149">
        <v>30</v>
      </c>
      <c r="W155" s="2149">
        <v>30</v>
      </c>
      <c r="X155" s="2149">
        <v>30</v>
      </c>
      <c r="Y155" s="2149">
        <v>30</v>
      </c>
      <c r="Z155" s="2149">
        <v>30</v>
      </c>
      <c r="AA155" s="2149">
        <v>30</v>
      </c>
      <c r="AB155" s="2149">
        <v>30</v>
      </c>
      <c r="AC155" s="2149">
        <v>30</v>
      </c>
      <c r="AD155" s="2149">
        <v>30</v>
      </c>
      <c r="AE155" s="1882"/>
      <c r="AF155" s="1750"/>
    </row>
    <row r="156" spans="1:32">
      <c r="B156" s="1747"/>
      <c r="C156" s="1747" t="s">
        <v>189</v>
      </c>
      <c r="D156" s="1747"/>
      <c r="E156" s="1747"/>
      <c r="F156" s="2640" t="s">
        <v>187</v>
      </c>
      <c r="G156" s="1959"/>
      <c r="H156" s="2144">
        <v>60</v>
      </c>
      <c r="I156" s="2144">
        <v>60</v>
      </c>
      <c r="J156" s="2144">
        <v>60</v>
      </c>
      <c r="K156" s="2144">
        <v>60</v>
      </c>
      <c r="L156" s="2144">
        <v>60</v>
      </c>
      <c r="M156" s="2294">
        <v>60</v>
      </c>
      <c r="N156" s="2147">
        <v>60</v>
      </c>
      <c r="O156" s="2147">
        <v>60</v>
      </c>
      <c r="P156" s="2148">
        <v>60</v>
      </c>
      <c r="Q156" s="2149">
        <v>60</v>
      </c>
      <c r="R156" s="2149">
        <v>60</v>
      </c>
      <c r="S156" s="2149">
        <v>60</v>
      </c>
      <c r="T156" s="2149">
        <v>60</v>
      </c>
      <c r="U156" s="2149">
        <v>60</v>
      </c>
      <c r="V156" s="2149">
        <v>60</v>
      </c>
      <c r="W156" s="2149">
        <v>60</v>
      </c>
      <c r="X156" s="2149">
        <v>60</v>
      </c>
      <c r="Y156" s="2149">
        <v>60</v>
      </c>
      <c r="Z156" s="2149">
        <v>60</v>
      </c>
      <c r="AA156" s="2149">
        <v>60</v>
      </c>
      <c r="AB156" s="2149">
        <v>60</v>
      </c>
      <c r="AC156" s="2149">
        <v>60</v>
      </c>
      <c r="AD156" s="2149">
        <v>60</v>
      </c>
      <c r="AE156" s="1882"/>
      <c r="AF156" s="1750"/>
    </row>
    <row r="157" spans="1:32">
      <c r="B157" s="1747"/>
      <c r="C157" s="1747"/>
      <c r="D157" s="1747"/>
      <c r="E157" s="1747"/>
      <c r="F157" s="2636"/>
      <c r="G157" s="2150"/>
      <c r="H157" s="2151"/>
      <c r="I157" s="2151"/>
      <c r="J157" s="2151"/>
      <c r="K157" s="2151"/>
      <c r="L157" s="2151"/>
      <c r="M157" s="2295"/>
      <c r="N157" s="2153"/>
      <c r="O157" s="2153"/>
      <c r="P157" s="2154"/>
      <c r="Q157" s="2155"/>
      <c r="R157" s="2155"/>
      <c r="S157" s="2155"/>
      <c r="T157" s="2155"/>
      <c r="U157" s="2155"/>
      <c r="V157" s="2155"/>
      <c r="W157" s="2155"/>
      <c r="X157" s="2155"/>
      <c r="Y157" s="2155"/>
      <c r="Z157" s="2155"/>
      <c r="AA157" s="2155"/>
      <c r="AB157" s="2155"/>
      <c r="AC157" s="2155"/>
      <c r="AD157" s="2155"/>
      <c r="AE157" s="1882"/>
      <c r="AF157" s="1750"/>
    </row>
    <row r="158" spans="1:32">
      <c r="B158" s="2098" t="s">
        <v>190</v>
      </c>
      <c r="C158" s="2098"/>
      <c r="D158" s="2098"/>
      <c r="E158" s="2098"/>
      <c r="F158" s="2655"/>
      <c r="G158" s="2099"/>
      <c r="H158" s="2100"/>
      <c r="I158" s="2100"/>
      <c r="J158" s="2100"/>
      <c r="K158" s="2100"/>
      <c r="L158" s="2100"/>
      <c r="M158" s="2290"/>
      <c r="N158" s="2102"/>
      <c r="O158" s="2102"/>
      <c r="P158" s="2103"/>
      <c r="Q158" s="2104"/>
      <c r="R158" s="2104"/>
      <c r="S158" s="2104"/>
      <c r="T158" s="2104"/>
      <c r="U158" s="2104"/>
      <c r="V158" s="2104"/>
      <c r="W158" s="2104"/>
      <c r="X158" s="2104"/>
      <c r="Y158" s="2104"/>
      <c r="Z158" s="2104"/>
      <c r="AA158" s="2104"/>
      <c r="AB158" s="2104"/>
      <c r="AC158" s="2104"/>
      <c r="AD158" s="2104"/>
      <c r="AE158" s="1990"/>
      <c r="AF158" s="2130"/>
    </row>
    <row r="159" spans="1:32">
      <c r="B159" s="1747"/>
      <c r="C159" s="1747"/>
      <c r="D159" s="1747"/>
      <c r="E159" s="1747"/>
      <c r="F159" s="2636"/>
      <c r="G159" s="1983"/>
      <c r="H159" s="1989"/>
      <c r="I159" s="1989"/>
      <c r="J159" s="1989"/>
      <c r="K159" s="1989"/>
      <c r="L159" s="1989"/>
      <c r="M159" s="2112"/>
      <c r="N159" s="1750"/>
      <c r="O159" s="1750"/>
      <c r="P159" s="1991"/>
      <c r="Q159" s="1992"/>
      <c r="R159" s="1992"/>
      <c r="S159" s="1992"/>
      <c r="T159" s="1992"/>
      <c r="U159" s="1992"/>
      <c r="V159" s="1992"/>
      <c r="W159" s="1992"/>
      <c r="X159" s="1992"/>
      <c r="Y159" s="1992"/>
      <c r="Z159" s="1992"/>
      <c r="AA159" s="1992"/>
      <c r="AB159" s="1992"/>
      <c r="AC159" s="1992"/>
      <c r="AD159" s="1992"/>
      <c r="AE159" s="1990"/>
      <c r="AF159" s="1750"/>
    </row>
    <row r="160" spans="1:32" ht="17" thickBot="1">
      <c r="B160" s="1747"/>
      <c r="C160" s="1747"/>
      <c r="D160" s="1747"/>
      <c r="E160" s="1747"/>
      <c r="F160" s="2636"/>
      <c r="G160" s="1983"/>
      <c r="H160" s="1989"/>
      <c r="I160" s="1989"/>
      <c r="J160" s="1989"/>
      <c r="K160" s="1989"/>
      <c r="L160" s="1989"/>
      <c r="M160" s="2112"/>
      <c r="N160" s="1750"/>
      <c r="O160" s="1750"/>
      <c r="P160" s="1991"/>
      <c r="Q160" s="1992"/>
      <c r="R160" s="1992"/>
      <c r="S160" s="1992"/>
      <c r="T160" s="1992"/>
      <c r="U160" s="1992"/>
      <c r="V160" s="1992"/>
      <c r="W160" s="1992"/>
      <c r="X160" s="1992"/>
      <c r="Y160" s="1992"/>
      <c r="Z160" s="1992"/>
      <c r="AA160" s="1992"/>
      <c r="AB160" s="1992"/>
      <c r="AC160" s="1992"/>
      <c r="AD160" s="1992"/>
      <c r="AE160" s="1990"/>
      <c r="AF160" s="1750"/>
    </row>
    <row r="161" spans="2:32" ht="17" thickBot="1">
      <c r="B161" s="1747"/>
      <c r="C161" s="1951" t="s">
        <v>191</v>
      </c>
      <c r="D161" s="1918"/>
      <c r="E161" s="1918"/>
      <c r="F161" s="2646" t="s">
        <v>94</v>
      </c>
      <c r="G161" s="2158"/>
      <c r="H161" s="2159">
        <f>'Historic UMEME'!C56</f>
        <v>208.63736856295498</v>
      </c>
      <c r="I161" s="1920">
        <f>H165</f>
        <v>247.9585368373387</v>
      </c>
      <c r="J161" s="1920">
        <f>I165</f>
        <v>288.724053149013</v>
      </c>
      <c r="K161" s="1920">
        <f>J165</f>
        <v>304.13533134450171</v>
      </c>
      <c r="L161" s="1920">
        <f>K165</f>
        <v>313.31854840683934</v>
      </c>
      <c r="M161" s="2160">
        <f t="shared" ref="M161:AD161" si="131">L165</f>
        <v>327.60310583283757</v>
      </c>
      <c r="N161" s="1922">
        <f t="shared" si="131"/>
        <v>344.09129209788381</v>
      </c>
      <c r="O161" s="1922">
        <f t="shared" si="131"/>
        <v>360.64116828449397</v>
      </c>
      <c r="P161" s="1923">
        <f t="shared" si="131"/>
        <v>379.06326124414602</v>
      </c>
      <c r="Q161" s="1924">
        <f t="shared" si="131"/>
        <v>373.88911793515001</v>
      </c>
      <c r="R161" s="1924">
        <f t="shared" si="131"/>
        <v>372.84445628206078</v>
      </c>
      <c r="S161" s="1924">
        <f t="shared" si="131"/>
        <v>370.23074145213758</v>
      </c>
      <c r="T161" s="1924">
        <f t="shared" si="131"/>
        <v>365.87293927658823</v>
      </c>
      <c r="U161" s="1924">
        <f t="shared" si="131"/>
        <v>359.58983484018444</v>
      </c>
      <c r="V161" s="1924">
        <f t="shared" si="131"/>
        <v>370.82581396308456</v>
      </c>
      <c r="W161" s="1924">
        <f t="shared" si="131"/>
        <v>381.16223353343293</v>
      </c>
      <c r="X161" s="1924">
        <f t="shared" si="131"/>
        <v>389.027418919463</v>
      </c>
      <c r="Y161" s="1924">
        <f t="shared" si="131"/>
        <v>396.89260430549308</v>
      </c>
      <c r="Z161" s="1924">
        <f t="shared" si="131"/>
        <v>404.7577896915231</v>
      </c>
      <c r="AA161" s="1924">
        <f t="shared" si="131"/>
        <v>412.62297507755318</v>
      </c>
      <c r="AB161" s="1924">
        <f t="shared" si="131"/>
        <v>420.48816046358331</v>
      </c>
      <c r="AC161" s="1924">
        <f t="shared" si="131"/>
        <v>428.35334584961345</v>
      </c>
      <c r="AD161" s="2161">
        <f t="shared" si="131"/>
        <v>436.21853123564341</v>
      </c>
      <c r="AE161" s="1990"/>
      <c r="AF161" s="1750"/>
    </row>
    <row r="162" spans="2:32">
      <c r="B162" s="1747"/>
      <c r="C162" s="2049" t="s">
        <v>164</v>
      </c>
      <c r="D162" s="2049"/>
      <c r="E162" s="2049"/>
      <c r="F162" s="2640" t="s">
        <v>94</v>
      </c>
      <c r="G162" s="1959"/>
      <c r="H162" s="2162"/>
      <c r="I162" s="2162"/>
      <c r="J162" s="2162"/>
      <c r="K162" s="2162">
        <v>0</v>
      </c>
      <c r="L162" s="2162">
        <v>0</v>
      </c>
      <c r="M162" s="2296">
        <v>0</v>
      </c>
      <c r="N162" s="2164"/>
      <c r="O162" s="2164"/>
      <c r="P162" s="2165">
        <v>0</v>
      </c>
      <c r="Q162" s="2122">
        <v>0</v>
      </c>
      <c r="R162" s="2122"/>
      <c r="S162" s="2122"/>
      <c r="T162" s="2122">
        <v>0</v>
      </c>
      <c r="U162" s="2122"/>
      <c r="V162" s="2122"/>
      <c r="W162" s="2122"/>
      <c r="X162" s="2122"/>
      <c r="Y162" s="2122"/>
      <c r="Z162" s="2122"/>
      <c r="AA162" s="2122"/>
      <c r="AB162" s="2122"/>
      <c r="AC162" s="2122"/>
      <c r="AD162" s="2122"/>
      <c r="AE162" s="1990"/>
      <c r="AF162" s="1750"/>
    </row>
    <row r="163" spans="2:32">
      <c r="B163" s="1747"/>
      <c r="C163" s="2115" t="s">
        <v>192</v>
      </c>
      <c r="D163" s="2115"/>
      <c r="E163" s="2115"/>
      <c r="F163" s="2640" t="s">
        <v>94</v>
      </c>
      <c r="G163" s="1959"/>
      <c r="H163" s="2166">
        <f t="shared" ref="H163:AD163" si="132">H58</f>
        <v>39.32116827438373</v>
      </c>
      <c r="I163" s="2166">
        <f t="shared" si="132"/>
        <v>40.765516311674325</v>
      </c>
      <c r="J163" s="2166">
        <f t="shared" si="132"/>
        <v>15.411278195488705</v>
      </c>
      <c r="K163" s="2166">
        <f t="shared" si="132"/>
        <v>18.366434124675287</v>
      </c>
      <c r="L163" s="2166">
        <f t="shared" si="132"/>
        <v>28.569114851996389</v>
      </c>
      <c r="M163" s="2297">
        <f t="shared" si="132"/>
        <v>32.976372530092391</v>
      </c>
      <c r="N163" s="2168">
        <f t="shared" si="132"/>
        <v>33.099752373220255</v>
      </c>
      <c r="O163" s="2168">
        <f t="shared" si="132"/>
        <v>36.84418591930401</v>
      </c>
      <c r="P163" s="2169">
        <f t="shared" si="132"/>
        <v>-5.1741433089959941</v>
      </c>
      <c r="Q163" s="2170">
        <f t="shared" si="132"/>
        <v>-1.0446616530892356</v>
      </c>
      <c r="R163" s="2170">
        <f t="shared" si="132"/>
        <v>-2.6137148299231967</v>
      </c>
      <c r="S163" s="2170">
        <f t="shared" si="132"/>
        <v>-4.3578021755493381</v>
      </c>
      <c r="T163" s="2170">
        <f t="shared" si="132"/>
        <v>-6.2831044364038036</v>
      </c>
      <c r="U163" s="2170">
        <f t="shared" si="132"/>
        <v>11.235979122900147</v>
      </c>
      <c r="V163" s="2170">
        <f t="shared" si="132"/>
        <v>10.33641957034839</v>
      </c>
      <c r="W163" s="2170">
        <f t="shared" si="132"/>
        <v>7.8651853860300829</v>
      </c>
      <c r="X163" s="2170">
        <f t="shared" si="132"/>
        <v>7.8651853860300829</v>
      </c>
      <c r="Y163" s="2170">
        <f t="shared" si="132"/>
        <v>7.8651853860300438</v>
      </c>
      <c r="Z163" s="2170">
        <f t="shared" si="132"/>
        <v>7.8651853860300829</v>
      </c>
      <c r="AA163" s="2170">
        <f t="shared" si="132"/>
        <v>7.8651853860301628</v>
      </c>
      <c r="AB163" s="2170">
        <f t="shared" si="132"/>
        <v>7.8651853860301237</v>
      </c>
      <c r="AC163" s="2170">
        <f t="shared" si="132"/>
        <v>7.8651853860299443</v>
      </c>
      <c r="AD163" s="2170">
        <f t="shared" si="132"/>
        <v>7.8651853860302623</v>
      </c>
      <c r="AE163" s="1990"/>
      <c r="AF163" s="1750"/>
    </row>
    <row r="164" spans="2:32">
      <c r="C164" s="2049" t="s">
        <v>193</v>
      </c>
      <c r="D164" s="2049"/>
      <c r="E164" s="2049"/>
      <c r="F164" s="2640" t="s">
        <v>94</v>
      </c>
      <c r="G164" s="1928"/>
      <c r="H164" s="2166">
        <v>0</v>
      </c>
      <c r="I164" s="1967">
        <v>0</v>
      </c>
      <c r="J164" s="1967">
        <v>0</v>
      </c>
      <c r="K164" s="1967">
        <f>MAX(Inputs!H70*K58,0)</f>
        <v>9.1832170623376435</v>
      </c>
      <c r="L164" s="1967">
        <f>MAX(Inputs!I70*L58,0)</f>
        <v>14.284557425998194</v>
      </c>
      <c r="M164" s="2272">
        <f>MAX(Inputs!J70*M58,0)</f>
        <v>16.488186265046195</v>
      </c>
      <c r="N164" s="1969">
        <f>MAX(Inputs!K70*N58,0)</f>
        <v>16.549876186610128</v>
      </c>
      <c r="O164" s="1969">
        <f>MAX(Inputs!L70*O58,0)</f>
        <v>18.422092959652005</v>
      </c>
      <c r="P164" s="1970">
        <f>MAX(Inputs!M70*P58,0)</f>
        <v>0</v>
      </c>
      <c r="Q164" s="1971">
        <f>MAX(Inputs!N70*Q58,0)</f>
        <v>0</v>
      </c>
      <c r="R164" s="1971">
        <f>MAX(Inputs!O70*R58,0)</f>
        <v>0</v>
      </c>
      <c r="S164" s="1971">
        <f>MAX(Inputs!P70*S58,0)</f>
        <v>0</v>
      </c>
      <c r="T164" s="1971">
        <f>MAX(Inputs!Q70*T58,0)</f>
        <v>0</v>
      </c>
      <c r="U164" s="1971">
        <f>MAX(Inputs!R70*U58,0)</f>
        <v>0</v>
      </c>
      <c r="V164" s="1971">
        <f>MAX(Inputs!S70*V58,0)</f>
        <v>0</v>
      </c>
      <c r="W164" s="1971">
        <f>MAX(Inputs!T70*W58,0)</f>
        <v>0</v>
      </c>
      <c r="X164" s="1971">
        <f>MAX(Inputs!U70*X58,0)</f>
        <v>0</v>
      </c>
      <c r="Y164" s="1971">
        <f>MAX(Inputs!V70*Y58,0)</f>
        <v>0</v>
      </c>
      <c r="Z164" s="1971">
        <f>MAX(Inputs!W70*Z58,0)</f>
        <v>0</v>
      </c>
      <c r="AA164" s="1971">
        <f>MAX(Inputs!X70*AA58,0)</f>
        <v>0</v>
      </c>
      <c r="AB164" s="1971">
        <f>MAX(Inputs!Y70*AB58,0)</f>
        <v>0</v>
      </c>
      <c r="AC164" s="1971">
        <f>MAX(Inputs!Z70*AC58,0)</f>
        <v>0</v>
      </c>
      <c r="AD164" s="1971">
        <f>MAX(Inputs!AA70*AD58,0)</f>
        <v>0</v>
      </c>
      <c r="AE164" s="1990"/>
      <c r="AF164" s="1750"/>
    </row>
    <row r="165" spans="2:32">
      <c r="B165" s="1747"/>
      <c r="C165" s="2171" t="s">
        <v>194</v>
      </c>
      <c r="D165" s="2172"/>
      <c r="E165" s="2172"/>
      <c r="F165" s="2646" t="s">
        <v>94</v>
      </c>
      <c r="G165" s="2173"/>
      <c r="H165" s="1920">
        <f>H161+H162+H163+-H164</f>
        <v>247.9585368373387</v>
      </c>
      <c r="I165" s="1920">
        <f t="shared" ref="I165:AA165" si="133">I161+I162+I163+-I164</f>
        <v>288.724053149013</v>
      </c>
      <c r="J165" s="1920">
        <f t="shared" si="133"/>
        <v>304.13533134450171</v>
      </c>
      <c r="K165" s="1920">
        <f t="shared" si="133"/>
        <v>313.31854840683934</v>
      </c>
      <c r="L165" s="1920">
        <f t="shared" si="133"/>
        <v>327.60310583283757</v>
      </c>
      <c r="M165" s="2160">
        <f t="shared" si="133"/>
        <v>344.09129209788381</v>
      </c>
      <c r="N165" s="1922">
        <f t="shared" si="133"/>
        <v>360.64116828449397</v>
      </c>
      <c r="O165" s="1922">
        <f t="shared" si="133"/>
        <v>379.06326124414602</v>
      </c>
      <c r="P165" s="1923">
        <f t="shared" si="133"/>
        <v>373.88911793515001</v>
      </c>
      <c r="Q165" s="1924">
        <f t="shared" si="133"/>
        <v>372.84445628206078</v>
      </c>
      <c r="R165" s="1924">
        <f t="shared" si="133"/>
        <v>370.23074145213758</v>
      </c>
      <c r="S165" s="1924">
        <f t="shared" si="133"/>
        <v>365.87293927658823</v>
      </c>
      <c r="T165" s="1924">
        <f t="shared" si="133"/>
        <v>359.58983484018444</v>
      </c>
      <c r="U165" s="1924">
        <f t="shared" si="133"/>
        <v>370.82581396308456</v>
      </c>
      <c r="V165" s="1924">
        <f t="shared" si="133"/>
        <v>381.16223353343293</v>
      </c>
      <c r="W165" s="1924">
        <f t="shared" si="133"/>
        <v>389.027418919463</v>
      </c>
      <c r="X165" s="1924">
        <f t="shared" si="133"/>
        <v>396.89260430549308</v>
      </c>
      <c r="Y165" s="1924">
        <f t="shared" si="133"/>
        <v>404.7577896915231</v>
      </c>
      <c r="Z165" s="1924">
        <f t="shared" si="133"/>
        <v>412.62297507755318</v>
      </c>
      <c r="AA165" s="1924">
        <f t="shared" si="133"/>
        <v>420.48816046358331</v>
      </c>
      <c r="AB165" s="1924">
        <f>AB161+AB162+AB163+-AB164</f>
        <v>428.35334584961345</v>
      </c>
      <c r="AC165" s="1924">
        <f>AC161+AC162+AC163+-AC164</f>
        <v>436.21853123564341</v>
      </c>
      <c r="AD165" s="2161">
        <f>AD161+AD162+AD163+-AD164</f>
        <v>444.08371662167366</v>
      </c>
      <c r="AE165" s="1990"/>
      <c r="AF165" s="1750"/>
    </row>
    <row r="166" spans="2:32">
      <c r="B166" s="1747"/>
      <c r="C166" s="2115"/>
      <c r="D166" s="2115"/>
      <c r="E166" s="2115"/>
      <c r="F166" s="2636"/>
      <c r="G166" s="1900"/>
      <c r="H166" s="2012"/>
      <c r="I166" s="2012"/>
      <c r="J166" s="2090"/>
      <c r="K166" s="1898"/>
      <c r="L166" s="2092"/>
      <c r="M166" s="1898"/>
      <c r="N166" s="1898"/>
      <c r="O166" s="1898"/>
      <c r="P166" s="2013"/>
      <c r="Q166" s="2014"/>
      <c r="R166" s="2014"/>
      <c r="S166" s="2014"/>
      <c r="T166" s="2014"/>
      <c r="U166" s="2014"/>
      <c r="V166" s="2014"/>
      <c r="W166" s="2014"/>
      <c r="X166" s="2014"/>
      <c r="Y166" s="2014"/>
      <c r="Z166" s="2014"/>
      <c r="AA166" s="2014"/>
      <c r="AB166" s="2014"/>
      <c r="AC166" s="2014"/>
      <c r="AD166" s="2014"/>
      <c r="AE166" s="1990"/>
      <c r="AF166" s="1750"/>
    </row>
    <row r="167" spans="2:32">
      <c r="B167" s="2098" t="s">
        <v>195</v>
      </c>
      <c r="C167" s="2098"/>
      <c r="D167" s="2098"/>
      <c r="E167" s="2098"/>
      <c r="F167" s="2655"/>
      <c r="G167" s="2099"/>
      <c r="H167" s="2100"/>
      <c r="I167" s="2100"/>
      <c r="J167" s="2100"/>
      <c r="K167" s="2098">
        <v>2021</v>
      </c>
      <c r="L167" s="2098">
        <v>2022</v>
      </c>
      <c r="M167" s="2098">
        <v>2023</v>
      </c>
      <c r="N167" s="2098">
        <v>2024</v>
      </c>
      <c r="O167" s="2098">
        <v>2025</v>
      </c>
      <c r="P167" s="2103">
        <v>2026</v>
      </c>
      <c r="Q167" s="2104">
        <v>2027</v>
      </c>
      <c r="R167" s="2104">
        <v>2028</v>
      </c>
      <c r="S167" s="2104">
        <v>2029</v>
      </c>
      <c r="T167" s="2104">
        <v>2030</v>
      </c>
      <c r="U167" s="2104">
        <v>2031</v>
      </c>
      <c r="V167" s="2104">
        <v>2032</v>
      </c>
      <c r="W167" s="2104">
        <v>2033</v>
      </c>
      <c r="X167" s="2104">
        <v>2034</v>
      </c>
      <c r="Y167" s="2104">
        <v>2035</v>
      </c>
      <c r="Z167" s="2104">
        <v>2036</v>
      </c>
      <c r="AA167" s="2104">
        <v>2037</v>
      </c>
      <c r="AB167" s="2104">
        <v>2038</v>
      </c>
      <c r="AC167" s="2104">
        <v>2039</v>
      </c>
      <c r="AD167" s="2104">
        <v>2040</v>
      </c>
      <c r="AE167" s="1990"/>
      <c r="AF167" s="1750"/>
    </row>
    <row r="168" spans="2:32">
      <c r="B168" s="1747"/>
      <c r="C168" s="1747"/>
      <c r="D168" s="1747"/>
      <c r="E168" s="1747"/>
      <c r="F168" s="2636"/>
      <c r="G168" s="1983"/>
      <c r="H168" s="1989"/>
      <c r="I168" s="1989"/>
      <c r="J168" s="1989"/>
      <c r="K168" s="1750"/>
      <c r="L168" s="1750"/>
      <c r="M168" s="1750"/>
      <c r="N168" s="1750"/>
      <c r="O168" s="1750"/>
      <c r="P168" s="1991"/>
      <c r="Q168" s="1992"/>
      <c r="R168" s="1992"/>
      <c r="S168" s="1992"/>
      <c r="T168" s="1992"/>
      <c r="U168" s="1992"/>
      <c r="V168" s="1992"/>
      <c r="W168" s="1992"/>
      <c r="X168" s="1992"/>
      <c r="Y168" s="1992"/>
      <c r="Z168" s="1992"/>
      <c r="AA168" s="1992"/>
      <c r="AB168" s="1992"/>
      <c r="AC168" s="1992"/>
      <c r="AD168" s="1992"/>
      <c r="AE168" s="1990"/>
      <c r="AF168" s="1750"/>
    </row>
    <row r="169" spans="2:32">
      <c r="B169" s="1747"/>
      <c r="C169" s="1066" t="s">
        <v>196</v>
      </c>
      <c r="D169" s="1066"/>
      <c r="E169" s="1869"/>
      <c r="F169" s="2636"/>
      <c r="G169" s="1959"/>
      <c r="H169" s="2124"/>
      <c r="I169" s="2124"/>
      <c r="J169" s="2124"/>
      <c r="K169" s="2126">
        <f>-K162+K164</f>
        <v>9.1832170623376435</v>
      </c>
      <c r="L169" s="2126">
        <f t="shared" ref="L169:T169" si="134">-L162+L164</f>
        <v>14.284557425998194</v>
      </c>
      <c r="M169" s="2126">
        <f t="shared" si="134"/>
        <v>16.488186265046195</v>
      </c>
      <c r="N169" s="2126">
        <f t="shared" si="134"/>
        <v>16.549876186610128</v>
      </c>
      <c r="O169" s="2126">
        <f t="shared" si="134"/>
        <v>18.422092959652005</v>
      </c>
      <c r="P169" s="2127">
        <f t="shared" si="134"/>
        <v>0</v>
      </c>
      <c r="Q169" s="2128">
        <f t="shared" si="134"/>
        <v>0</v>
      </c>
      <c r="R169" s="2128">
        <f t="shared" si="134"/>
        <v>0</v>
      </c>
      <c r="S169" s="2128">
        <f t="shared" si="134"/>
        <v>0</v>
      </c>
      <c r="T169" s="2128">
        <f t="shared" si="134"/>
        <v>0</v>
      </c>
      <c r="U169" s="2128">
        <f>H172</f>
        <v>140.07973779477669</v>
      </c>
      <c r="V169" s="2128"/>
      <c r="W169" s="2128"/>
      <c r="X169" s="2128"/>
      <c r="Y169" s="2128"/>
      <c r="Z169" s="2128"/>
      <c r="AA169" s="2128"/>
      <c r="AB169" s="2128"/>
      <c r="AC169" s="2128"/>
      <c r="AD169" s="2128"/>
      <c r="AE169" s="1990"/>
      <c r="AF169" s="1750"/>
    </row>
    <row r="170" spans="2:32">
      <c r="B170" s="1747"/>
      <c r="C170" s="1869"/>
      <c r="D170" s="1869"/>
      <c r="E170" s="1869"/>
      <c r="F170" s="2636"/>
      <c r="G170" s="1959"/>
      <c r="H170" s="2124"/>
      <c r="I170" s="2124"/>
      <c r="J170" s="2124"/>
      <c r="K170" s="2126"/>
      <c r="L170" s="2126"/>
      <c r="M170" s="2126"/>
      <c r="N170" s="2126"/>
      <c r="O170" s="2126"/>
      <c r="P170" s="2127"/>
      <c r="Q170" s="2128"/>
      <c r="R170" s="2128"/>
      <c r="S170" s="2128"/>
      <c r="T170" s="2128"/>
      <c r="U170" s="2128"/>
      <c r="V170" s="2128"/>
      <c r="W170" s="2128"/>
      <c r="X170" s="2128"/>
      <c r="Y170" s="2128"/>
      <c r="Z170" s="2128"/>
      <c r="AA170" s="2128"/>
      <c r="AB170" s="2128"/>
      <c r="AC170" s="2128"/>
      <c r="AD170" s="2128"/>
      <c r="AE170" s="1990"/>
      <c r="AF170" s="1750"/>
    </row>
    <row r="171" spans="2:32">
      <c r="B171" s="1747"/>
      <c r="C171" s="1066" t="s">
        <v>197</v>
      </c>
      <c r="D171" s="1066"/>
      <c r="E171" s="1066"/>
      <c r="F171" s="2626">
        <f>U43</f>
        <v>11.235979122900147</v>
      </c>
      <c r="G171" s="1237"/>
      <c r="H171" s="2175"/>
      <c r="I171" s="1989"/>
      <c r="J171" s="1989"/>
      <c r="K171" s="1750"/>
      <c r="L171" s="1750"/>
      <c r="M171" s="1750"/>
      <c r="N171" s="1750"/>
      <c r="O171" s="1750"/>
      <c r="P171" s="1991"/>
      <c r="Q171" s="1992"/>
      <c r="R171" s="1992"/>
      <c r="S171" s="1992"/>
      <c r="T171" s="1992"/>
      <c r="U171" s="1992"/>
      <c r="V171" s="1992"/>
      <c r="W171" s="1992"/>
      <c r="X171" s="1992"/>
      <c r="Y171" s="1992"/>
      <c r="Z171" s="1992"/>
      <c r="AA171" s="1992"/>
      <c r="AB171" s="1992"/>
      <c r="AC171" s="1992"/>
      <c r="AD171" s="1992"/>
      <c r="AE171" s="1990"/>
      <c r="AF171" s="1750"/>
    </row>
    <row r="172" spans="2:32">
      <c r="B172" s="1747"/>
      <c r="C172" s="1066" t="s">
        <v>198</v>
      </c>
      <c r="D172" s="1066"/>
      <c r="E172" s="1869"/>
      <c r="F172" s="1434"/>
      <c r="G172" s="1983"/>
      <c r="H172" s="2176">
        <f>H173-H174+H175</f>
        <v>140.07973779477669</v>
      </c>
      <c r="I172" s="1989"/>
      <c r="J172" s="1989"/>
      <c r="K172" s="1750"/>
      <c r="L172" s="1750"/>
      <c r="M172" s="1750"/>
      <c r="N172" s="1750"/>
      <c r="O172" s="1750"/>
      <c r="P172" s="1991"/>
      <c r="Q172" s="1992"/>
      <c r="R172" s="1992"/>
      <c r="S172" s="1992"/>
      <c r="T172" s="1992"/>
      <c r="U172" s="1992"/>
      <c r="V172" s="1992"/>
      <c r="W172" s="1992"/>
      <c r="X172" s="1992"/>
      <c r="Y172" s="1992"/>
      <c r="Z172" s="1992"/>
      <c r="AA172" s="1992"/>
      <c r="AB172" s="1992"/>
      <c r="AC172" s="1992"/>
      <c r="AD172" s="1992"/>
      <c r="AE172" s="1990"/>
      <c r="AF172" s="1750"/>
    </row>
    <row r="173" spans="2:32">
      <c r="B173" s="1747"/>
      <c r="C173" s="1869"/>
      <c r="D173" s="1869"/>
      <c r="E173" s="1869"/>
      <c r="F173" s="2656">
        <v>5</v>
      </c>
      <c r="G173" s="2177" t="s">
        <v>199</v>
      </c>
      <c r="H173" s="2178">
        <f>F171*F173</f>
        <v>56.179895614500737</v>
      </c>
      <c r="I173" s="1989"/>
      <c r="J173" s="1989"/>
      <c r="K173" s="1750"/>
      <c r="L173" s="1750"/>
      <c r="M173" s="1750"/>
      <c r="N173" s="1750"/>
      <c r="O173" s="1750"/>
      <c r="P173" s="1991"/>
      <c r="Q173" s="1992"/>
      <c r="R173" s="1992"/>
      <c r="S173" s="1992"/>
      <c r="T173" s="1992"/>
      <c r="U173" s="1992"/>
      <c r="V173" s="1992"/>
      <c r="W173" s="1992"/>
      <c r="X173" s="1992"/>
      <c r="Y173" s="1992"/>
      <c r="Z173" s="1992"/>
      <c r="AA173" s="1992"/>
      <c r="AB173" s="1992"/>
      <c r="AC173" s="1992"/>
      <c r="AD173" s="1992"/>
      <c r="AE173" s="1990"/>
      <c r="AF173" s="1750"/>
    </row>
    <row r="174" spans="2:32">
      <c r="B174" s="1747"/>
      <c r="C174" s="1869"/>
      <c r="D174" s="1869"/>
      <c r="E174" s="1869"/>
      <c r="F174" s="1434"/>
      <c r="G174" s="2177" t="s">
        <v>200</v>
      </c>
      <c r="H174" s="2178">
        <f>U231+U241</f>
        <v>0</v>
      </c>
      <c r="I174" s="1989"/>
      <c r="J174" s="1989"/>
      <c r="K174" s="1750"/>
      <c r="L174" s="1750"/>
      <c r="M174" s="1750"/>
      <c r="N174" s="1750"/>
      <c r="O174" s="1750"/>
      <c r="P174" s="1991"/>
      <c r="Q174" s="1992"/>
      <c r="R174" s="1992"/>
      <c r="S174" s="1992"/>
      <c r="T174" s="1992"/>
      <c r="U174" s="1992"/>
      <c r="V174" s="1992"/>
      <c r="W174" s="1992"/>
      <c r="X174" s="1992"/>
      <c r="Y174" s="1992"/>
      <c r="Z174" s="1992"/>
      <c r="AA174" s="1992"/>
      <c r="AB174" s="1992"/>
      <c r="AC174" s="1992"/>
      <c r="AD174" s="1992"/>
      <c r="AE174" s="1990"/>
      <c r="AF174" s="1750"/>
    </row>
    <row r="175" spans="2:32">
      <c r="B175" s="1747"/>
      <c r="C175" s="1869"/>
      <c r="D175" s="1869"/>
      <c r="E175" s="1869"/>
      <c r="F175" s="1434"/>
      <c r="G175" s="2177" t="s">
        <v>201</v>
      </c>
      <c r="H175" s="2178">
        <f>U122</f>
        <v>83.89984218027594</v>
      </c>
      <c r="I175" s="1989"/>
      <c r="J175" s="1989"/>
      <c r="K175" s="1750"/>
      <c r="L175" s="1750"/>
      <c r="M175" s="1750"/>
      <c r="N175" s="1750"/>
      <c r="O175" s="1750"/>
      <c r="P175" s="1991"/>
      <c r="Q175" s="1992"/>
      <c r="R175" s="1992"/>
      <c r="S175" s="1992"/>
      <c r="T175" s="1992"/>
      <c r="U175" s="1992"/>
      <c r="V175" s="1992"/>
      <c r="W175" s="1992"/>
      <c r="X175" s="1992"/>
      <c r="Y175" s="1992"/>
      <c r="Z175" s="1992"/>
      <c r="AA175" s="1992"/>
      <c r="AB175" s="1992"/>
      <c r="AC175" s="1992"/>
      <c r="AD175" s="1992"/>
      <c r="AE175" s="1990"/>
      <c r="AF175" s="1750"/>
    </row>
    <row r="176" spans="2:32">
      <c r="B176" s="1747"/>
      <c r="C176" s="1747"/>
      <c r="D176" s="1747"/>
      <c r="E176" s="1747"/>
      <c r="F176" s="1434"/>
      <c r="G176" s="1983"/>
      <c r="H176" s="1989"/>
      <c r="I176" s="1989"/>
      <c r="J176" s="1989"/>
      <c r="K176" s="1750"/>
      <c r="L176" s="1750"/>
      <c r="M176" s="1750"/>
      <c r="N176" s="1750"/>
      <c r="O176" s="1750"/>
      <c r="P176" s="1991"/>
      <c r="Q176" s="1992"/>
      <c r="R176" s="1992"/>
      <c r="S176" s="1992"/>
      <c r="T176" s="1992"/>
      <c r="U176" s="1992"/>
      <c r="V176" s="1992"/>
      <c r="W176" s="1992"/>
      <c r="X176" s="1992"/>
      <c r="Y176" s="1992"/>
      <c r="Z176" s="1992"/>
      <c r="AA176" s="1992"/>
      <c r="AB176" s="1992"/>
      <c r="AC176" s="1992"/>
      <c r="AD176" s="1992"/>
      <c r="AE176" s="1990"/>
      <c r="AF176" s="1750"/>
    </row>
    <row r="177" spans="2:32">
      <c r="B177" s="1747"/>
      <c r="C177" s="1747"/>
      <c r="D177" s="1747"/>
      <c r="E177" s="2179"/>
      <c r="F177" s="2657" t="s">
        <v>202</v>
      </c>
      <c r="G177" s="2180" t="e">
        <f>IRR(P169:U169)</f>
        <v>#NUM!</v>
      </c>
      <c r="H177" s="1989"/>
      <c r="I177" s="1989"/>
      <c r="J177" s="1989"/>
      <c r="K177" s="1750"/>
      <c r="L177" s="1750"/>
      <c r="M177" s="1750"/>
      <c r="N177" s="1750"/>
      <c r="O177" s="1750"/>
      <c r="P177" s="1991"/>
      <c r="Q177" s="1992"/>
      <c r="R177" s="1992"/>
      <c r="S177" s="1992"/>
      <c r="T177" s="1992"/>
      <c r="U177" s="1992"/>
      <c r="V177" s="1992"/>
      <c r="W177" s="1992"/>
      <c r="X177" s="1992"/>
      <c r="Y177" s="1992"/>
      <c r="Z177" s="1992"/>
      <c r="AA177" s="1992"/>
      <c r="AB177" s="1992"/>
      <c r="AC177" s="1992"/>
      <c r="AD177" s="1992"/>
      <c r="AE177" s="1990"/>
      <c r="AF177" s="1750"/>
    </row>
    <row r="178" spans="2:32">
      <c r="B178" s="1747"/>
      <c r="C178" s="1926"/>
      <c r="D178" s="1926"/>
      <c r="E178" s="1926"/>
      <c r="F178" s="2658"/>
      <c r="G178" s="2181"/>
      <c r="H178" s="2182"/>
      <c r="I178" s="2182"/>
      <c r="J178" s="2182"/>
      <c r="K178" s="2184"/>
      <c r="L178" s="2184"/>
      <c r="M178" s="2184"/>
      <c r="N178" s="2184"/>
      <c r="O178" s="2184"/>
      <c r="P178" s="2185"/>
      <c r="Q178" s="2186"/>
      <c r="R178" s="2186"/>
      <c r="S178" s="2186"/>
      <c r="T178" s="2186"/>
      <c r="U178" s="2186"/>
      <c r="V178" s="2186"/>
      <c r="W178" s="2186"/>
      <c r="X178" s="2186"/>
      <c r="Y178" s="2186"/>
      <c r="Z178" s="2186"/>
      <c r="AA178" s="2186"/>
      <c r="AB178" s="2186"/>
      <c r="AC178" s="2186"/>
      <c r="AD178" s="2186"/>
      <c r="AE178" s="1990"/>
      <c r="AF178" s="1750"/>
    </row>
    <row r="179" spans="2:32">
      <c r="B179" s="1747"/>
      <c r="C179" s="1066" t="s">
        <v>196</v>
      </c>
      <c r="D179" s="1066"/>
      <c r="E179" s="1869"/>
      <c r="F179" s="2636"/>
      <c r="G179" s="1959"/>
      <c r="H179" s="2124"/>
      <c r="I179" s="2124"/>
      <c r="J179" s="2124"/>
      <c r="K179" s="2126">
        <f>-K162+K164</f>
        <v>9.1832170623376435</v>
      </c>
      <c r="L179" s="2126">
        <f>-L162+L164</f>
        <v>14.284557425998194</v>
      </c>
      <c r="M179" s="2126">
        <f t="shared" ref="M179:Y179" si="135">-M162+M164</f>
        <v>16.488186265046195</v>
      </c>
      <c r="N179" s="2126">
        <f t="shared" si="135"/>
        <v>16.549876186610128</v>
      </c>
      <c r="O179" s="2126">
        <f t="shared" si="135"/>
        <v>18.422092959652005</v>
      </c>
      <c r="P179" s="2127">
        <f t="shared" si="135"/>
        <v>0</v>
      </c>
      <c r="Q179" s="2128">
        <f t="shared" si="135"/>
        <v>0</v>
      </c>
      <c r="R179" s="2128">
        <f t="shared" si="135"/>
        <v>0</v>
      </c>
      <c r="S179" s="2128">
        <f t="shared" si="135"/>
        <v>0</v>
      </c>
      <c r="T179" s="2128">
        <f t="shared" si="135"/>
        <v>0</v>
      </c>
      <c r="U179" s="2128">
        <f t="shared" si="135"/>
        <v>0</v>
      </c>
      <c r="V179" s="2128">
        <f t="shared" si="135"/>
        <v>0</v>
      </c>
      <c r="W179" s="2128">
        <f t="shared" si="135"/>
        <v>0</v>
      </c>
      <c r="X179" s="2128">
        <f t="shared" si="135"/>
        <v>0</v>
      </c>
      <c r="Y179" s="2128">
        <f t="shared" si="135"/>
        <v>0</v>
      </c>
      <c r="Z179" s="2128">
        <f>H182</f>
        <v>178.98115423445105</v>
      </c>
      <c r="AA179" s="2128"/>
      <c r="AB179" s="2128"/>
      <c r="AC179" s="2128"/>
      <c r="AD179" s="2128"/>
      <c r="AE179" s="1990"/>
      <c r="AF179" s="1750"/>
    </row>
    <row r="180" spans="2:32">
      <c r="B180" s="1747"/>
      <c r="C180" s="1869"/>
      <c r="D180" s="1869"/>
      <c r="E180" s="1869"/>
      <c r="F180" s="2636"/>
      <c r="G180" s="1959"/>
      <c r="H180" s="2124"/>
      <c r="I180" s="2124"/>
      <c r="J180" s="2124"/>
      <c r="K180" s="2126"/>
      <c r="L180" s="2126"/>
      <c r="M180" s="2126"/>
      <c r="N180" s="2126"/>
      <c r="O180" s="2126"/>
      <c r="P180" s="2127"/>
      <c r="Q180" s="2128"/>
      <c r="R180" s="2128"/>
      <c r="S180" s="2128"/>
      <c r="T180" s="2128"/>
      <c r="U180" s="2128"/>
      <c r="V180" s="2128"/>
      <c r="W180" s="2128"/>
      <c r="X180" s="2128"/>
      <c r="Y180" s="2128"/>
      <c r="Z180" s="2128"/>
      <c r="AA180" s="2128"/>
      <c r="AB180" s="2128"/>
      <c r="AC180" s="2128"/>
      <c r="AD180" s="2128"/>
      <c r="AE180" s="1990"/>
      <c r="AF180" s="1750"/>
    </row>
    <row r="181" spans="2:32">
      <c r="B181" s="1747"/>
      <c r="C181" s="1066" t="s">
        <v>203</v>
      </c>
      <c r="D181" s="1066"/>
      <c r="E181" s="1066"/>
      <c r="F181" s="2636"/>
      <c r="G181" s="1983"/>
      <c r="H181" s="2178"/>
      <c r="I181" s="1989"/>
      <c r="J181" s="1989"/>
      <c r="K181" s="1750"/>
      <c r="L181" s="1750"/>
      <c r="M181" s="1750"/>
      <c r="N181" s="1750"/>
      <c r="O181" s="1750"/>
      <c r="P181" s="1991"/>
      <c r="Q181" s="1992"/>
      <c r="R181" s="1992"/>
      <c r="S181" s="1992"/>
      <c r="T181" s="1992"/>
      <c r="U181" s="1992"/>
      <c r="V181" s="1992"/>
      <c r="W181" s="1992"/>
      <c r="X181" s="1992"/>
      <c r="Y181" s="1992"/>
      <c r="Z181" s="1992"/>
      <c r="AA181" s="1992"/>
      <c r="AB181" s="1992"/>
      <c r="AC181" s="1992"/>
      <c r="AD181" s="1992"/>
      <c r="AE181" s="1990"/>
      <c r="AF181" s="1750"/>
    </row>
    <row r="182" spans="2:32">
      <c r="B182" s="1747"/>
      <c r="C182" s="1066" t="s">
        <v>204</v>
      </c>
      <c r="D182" s="1066"/>
      <c r="E182" s="1869"/>
      <c r="F182" s="2630">
        <f>Z43</f>
        <v>11.235979122900119</v>
      </c>
      <c r="G182" s="1237"/>
      <c r="H182" s="2176">
        <f>H183-H184+H185</f>
        <v>178.98115423445105</v>
      </c>
      <c r="I182" s="1989"/>
      <c r="J182" s="1989"/>
      <c r="K182" s="1750"/>
      <c r="L182" s="1750"/>
      <c r="M182" s="1750"/>
      <c r="N182" s="1750"/>
      <c r="O182" s="1750"/>
      <c r="P182" s="1991"/>
      <c r="Q182" s="1992"/>
      <c r="R182" s="1992"/>
      <c r="S182" s="1992"/>
      <c r="T182" s="1992"/>
      <c r="U182" s="1992"/>
      <c r="V182" s="1992"/>
      <c r="W182" s="1992"/>
      <c r="X182" s="1992"/>
      <c r="Y182" s="1992"/>
      <c r="Z182" s="1992"/>
      <c r="AA182" s="1992"/>
      <c r="AB182" s="1992"/>
      <c r="AC182" s="1992"/>
      <c r="AD182" s="1992"/>
      <c r="AE182" s="1990"/>
      <c r="AF182" s="1750"/>
    </row>
    <row r="183" spans="2:32">
      <c r="B183" s="1747"/>
      <c r="C183" s="1869"/>
      <c r="D183" s="1869"/>
      <c r="E183" s="1869"/>
      <c r="F183" s="2656">
        <v>5</v>
      </c>
      <c r="G183" s="2177" t="s">
        <v>199</v>
      </c>
      <c r="H183" s="2178">
        <f>F182*F183</f>
        <v>56.179895614500595</v>
      </c>
      <c r="I183" s="1989"/>
      <c r="J183" s="1989"/>
      <c r="K183" s="1750"/>
      <c r="L183" s="1750"/>
      <c r="M183" s="1750"/>
      <c r="N183" s="1750"/>
      <c r="O183" s="1750"/>
      <c r="P183" s="1991"/>
      <c r="Q183" s="1992"/>
      <c r="R183" s="1992"/>
      <c r="S183" s="1992"/>
      <c r="T183" s="1992"/>
      <c r="U183" s="1992"/>
      <c r="V183" s="1992"/>
      <c r="W183" s="1992"/>
      <c r="X183" s="1992"/>
      <c r="Y183" s="1992"/>
      <c r="Z183" s="1992"/>
      <c r="AA183" s="1992"/>
      <c r="AB183" s="1992"/>
      <c r="AC183" s="1992"/>
      <c r="AD183" s="1992"/>
      <c r="AE183" s="1990"/>
      <c r="AF183" s="1750"/>
    </row>
    <row r="184" spans="2:32">
      <c r="B184" s="1747"/>
      <c r="C184" s="1869"/>
      <c r="D184" s="1869"/>
      <c r="E184" s="1869"/>
      <c r="F184" s="1434"/>
      <c r="G184" s="2177" t="s">
        <v>200</v>
      </c>
      <c r="H184" s="2178">
        <f>Z224+Z234</f>
        <v>0</v>
      </c>
      <c r="I184" s="1989"/>
      <c r="J184" s="1989"/>
      <c r="K184" s="1750"/>
      <c r="L184" s="1750"/>
      <c r="M184" s="1750"/>
      <c r="N184" s="1750"/>
      <c r="O184" s="1750"/>
      <c r="P184" s="1991"/>
      <c r="Q184" s="1992"/>
      <c r="R184" s="1992"/>
      <c r="S184" s="1992"/>
      <c r="T184" s="1992"/>
      <c r="U184" s="1992"/>
      <c r="V184" s="1992"/>
      <c r="W184" s="1992"/>
      <c r="X184" s="1992"/>
      <c r="Y184" s="1992"/>
      <c r="Z184" s="1992"/>
      <c r="AA184" s="1992"/>
      <c r="AB184" s="1992"/>
      <c r="AC184" s="1992"/>
      <c r="AD184" s="1992"/>
      <c r="AE184" s="1990"/>
      <c r="AF184" s="1750"/>
    </row>
    <row r="185" spans="2:32">
      <c r="B185" s="1747"/>
      <c r="C185" s="1869"/>
      <c r="D185" s="1869"/>
      <c r="E185" s="1869"/>
      <c r="F185" s="1434"/>
      <c r="G185" s="2177" t="s">
        <v>201</v>
      </c>
      <c r="H185" s="2178">
        <f>Z122</f>
        <v>122.80125861995046</v>
      </c>
      <c r="I185" s="1989"/>
      <c r="J185" s="1989"/>
      <c r="K185" s="1750"/>
      <c r="L185" s="1750"/>
      <c r="M185" s="1750"/>
      <c r="N185" s="1750"/>
      <c r="O185" s="1750"/>
      <c r="P185" s="1991"/>
      <c r="Q185" s="1992"/>
      <c r="R185" s="1992"/>
      <c r="S185" s="1992"/>
      <c r="T185" s="1992"/>
      <c r="U185" s="1992"/>
      <c r="V185" s="1992"/>
      <c r="W185" s="1992"/>
      <c r="X185" s="1992"/>
      <c r="Y185" s="1992"/>
      <c r="Z185" s="1992"/>
      <c r="AA185" s="1992"/>
      <c r="AB185" s="1992"/>
      <c r="AC185" s="1992"/>
      <c r="AD185" s="1992"/>
      <c r="AE185" s="1990"/>
      <c r="AF185" s="1750"/>
    </row>
    <row r="186" spans="2:32">
      <c r="B186" s="1747"/>
      <c r="C186" s="1747"/>
      <c r="D186" s="1747"/>
      <c r="E186" s="1747"/>
      <c r="F186" s="1434"/>
      <c r="G186" s="1983"/>
      <c r="H186" s="1989"/>
      <c r="I186" s="1989"/>
      <c r="J186" s="1989"/>
      <c r="K186" s="1750"/>
      <c r="L186" s="1750"/>
      <c r="M186" s="1750"/>
      <c r="N186" s="1750"/>
      <c r="O186" s="1750"/>
      <c r="P186" s="1991"/>
      <c r="Q186" s="1992"/>
      <c r="R186" s="1992"/>
      <c r="S186" s="1992"/>
      <c r="T186" s="1992"/>
      <c r="U186" s="1992"/>
      <c r="V186" s="1992"/>
      <c r="W186" s="1992"/>
      <c r="X186" s="1992"/>
      <c r="Y186" s="1992"/>
      <c r="Z186" s="1992"/>
      <c r="AA186" s="1992"/>
      <c r="AB186" s="1992"/>
      <c r="AC186" s="1992"/>
      <c r="AD186" s="1992"/>
      <c r="AE186" s="1990"/>
      <c r="AF186" s="1750"/>
    </row>
    <row r="187" spans="2:32">
      <c r="B187" s="1747"/>
      <c r="C187" s="1747"/>
      <c r="D187" s="1747"/>
      <c r="E187" s="2179"/>
      <c r="F187" s="2657" t="s">
        <v>205</v>
      </c>
      <c r="G187" s="2180" t="e">
        <f>IRR(P179:Z179)</f>
        <v>#NUM!</v>
      </c>
      <c r="H187" s="1989"/>
      <c r="I187" s="1989"/>
      <c r="J187" s="1989"/>
      <c r="K187" s="1750"/>
      <c r="L187" s="1750"/>
      <c r="M187" s="1750"/>
      <c r="N187" s="1750"/>
      <c r="O187" s="1750"/>
      <c r="P187" s="1991"/>
      <c r="Q187" s="1992"/>
      <c r="R187" s="1992"/>
      <c r="S187" s="1992"/>
      <c r="T187" s="1992"/>
      <c r="U187" s="1992"/>
      <c r="V187" s="1992"/>
      <c r="W187" s="1992"/>
      <c r="X187" s="1992"/>
      <c r="Y187" s="1992"/>
      <c r="Z187" s="1992"/>
      <c r="AA187" s="1992"/>
      <c r="AB187" s="1992"/>
      <c r="AC187" s="1992"/>
      <c r="AD187" s="1992"/>
      <c r="AE187" s="1990"/>
      <c r="AF187" s="1750"/>
    </row>
    <row r="188" spans="2:32">
      <c r="B188" s="1747"/>
      <c r="C188" s="1747"/>
      <c r="D188" s="1747"/>
      <c r="E188" s="1747"/>
      <c r="F188" s="2636"/>
      <c r="G188" s="1983"/>
      <c r="H188" s="1989"/>
      <c r="I188" s="1989"/>
      <c r="J188" s="1989"/>
      <c r="K188" s="1750"/>
      <c r="L188" s="1750"/>
      <c r="M188" s="1750"/>
      <c r="N188" s="1750"/>
      <c r="O188" s="1750"/>
      <c r="P188" s="1991"/>
      <c r="Q188" s="1992"/>
      <c r="R188" s="1992"/>
      <c r="S188" s="1992"/>
      <c r="T188" s="1992"/>
      <c r="U188" s="1992"/>
      <c r="V188" s="1992"/>
      <c r="W188" s="1992"/>
      <c r="X188" s="1992"/>
      <c r="Y188" s="1992"/>
      <c r="Z188" s="1992"/>
      <c r="AA188" s="1992"/>
      <c r="AB188" s="1992"/>
      <c r="AC188" s="1992"/>
      <c r="AD188" s="1992"/>
      <c r="AE188" s="1990"/>
      <c r="AF188" s="1750"/>
    </row>
    <row r="189" spans="2:32">
      <c r="B189" s="1747"/>
      <c r="C189" s="1926"/>
      <c r="D189" s="1926"/>
      <c r="E189" s="1926"/>
      <c r="F189" s="2658"/>
      <c r="G189" s="2181"/>
      <c r="H189" s="2182"/>
      <c r="I189" s="2182"/>
      <c r="J189" s="2182"/>
      <c r="K189" s="2184"/>
      <c r="L189" s="2184"/>
      <c r="M189" s="2184"/>
      <c r="N189" s="2184"/>
      <c r="O189" s="2184"/>
      <c r="P189" s="2185"/>
      <c r="Q189" s="2186"/>
      <c r="R189" s="2186"/>
      <c r="S189" s="2186"/>
      <c r="T189" s="2186"/>
      <c r="U189" s="2186"/>
      <c r="V189" s="2186"/>
      <c r="W189" s="2186"/>
      <c r="X189" s="2186"/>
      <c r="Y189" s="2186"/>
      <c r="Z189" s="2186"/>
      <c r="AA189" s="2186"/>
      <c r="AB189" s="2186"/>
      <c r="AC189" s="2186"/>
      <c r="AD189" s="1992"/>
      <c r="AE189" s="1990"/>
      <c r="AF189" s="1750"/>
    </row>
    <row r="190" spans="2:32">
      <c r="B190" s="1747"/>
      <c r="C190" s="1066" t="s">
        <v>196</v>
      </c>
      <c r="D190" s="1066"/>
      <c r="E190" s="1869"/>
      <c r="F190" s="2636"/>
      <c r="G190" s="1959"/>
      <c r="H190" s="2124"/>
      <c r="I190" s="2124"/>
      <c r="J190" s="2124"/>
      <c r="K190" s="2126">
        <f>-K162+K164</f>
        <v>9.1832170623376435</v>
      </c>
      <c r="L190" s="2126">
        <f>-L162+L164</f>
        <v>14.284557425998194</v>
      </c>
      <c r="M190" s="2126">
        <f t="shared" ref="M190:AC190" si="136">-M162+M164</f>
        <v>16.488186265046195</v>
      </c>
      <c r="N190" s="2126">
        <f t="shared" si="136"/>
        <v>16.549876186610128</v>
      </c>
      <c r="O190" s="2126">
        <f t="shared" si="136"/>
        <v>18.422092959652005</v>
      </c>
      <c r="P190" s="2127">
        <f t="shared" si="136"/>
        <v>0</v>
      </c>
      <c r="Q190" s="2128">
        <f t="shared" si="136"/>
        <v>0</v>
      </c>
      <c r="R190" s="2128">
        <f t="shared" si="136"/>
        <v>0</v>
      </c>
      <c r="S190" s="2128">
        <f t="shared" si="136"/>
        <v>0</v>
      </c>
      <c r="T190" s="2128">
        <f t="shared" si="136"/>
        <v>0</v>
      </c>
      <c r="U190" s="2128">
        <f t="shared" si="136"/>
        <v>0</v>
      </c>
      <c r="V190" s="2128">
        <f t="shared" si="136"/>
        <v>0</v>
      </c>
      <c r="W190" s="2128">
        <f t="shared" si="136"/>
        <v>0</v>
      </c>
      <c r="X190" s="2128">
        <f t="shared" si="136"/>
        <v>0</v>
      </c>
      <c r="Y190" s="2128">
        <f t="shared" si="136"/>
        <v>0</v>
      </c>
      <c r="Z190" s="2128">
        <f t="shared" si="136"/>
        <v>0</v>
      </c>
      <c r="AA190" s="2128">
        <f t="shared" si="136"/>
        <v>0</v>
      </c>
      <c r="AB190" s="2128">
        <f t="shared" si="136"/>
        <v>0</v>
      </c>
      <c r="AC190" s="2128">
        <f t="shared" si="136"/>
        <v>0</v>
      </c>
      <c r="AD190" s="2187">
        <f>H193</f>
        <v>207.36630261090673</v>
      </c>
      <c r="AE190" s="1990"/>
      <c r="AF190" s="1750"/>
    </row>
    <row r="191" spans="2:32">
      <c r="B191" s="1747"/>
      <c r="C191" s="1869"/>
      <c r="D191" s="1869"/>
      <c r="E191" s="1869"/>
      <c r="F191" s="2636"/>
      <c r="G191" s="1959"/>
      <c r="H191" s="2124"/>
      <c r="I191" s="2124"/>
      <c r="J191" s="2124"/>
      <c r="K191" s="2126"/>
      <c r="L191" s="2126"/>
      <c r="M191" s="2126"/>
      <c r="N191" s="2126"/>
      <c r="O191" s="2126"/>
      <c r="P191" s="2127"/>
      <c r="Q191" s="2128"/>
      <c r="R191" s="2128"/>
      <c r="S191" s="2128"/>
      <c r="T191" s="2128"/>
      <c r="U191" s="2128"/>
      <c r="V191" s="2128"/>
      <c r="W191" s="2128"/>
      <c r="X191" s="2128"/>
      <c r="Y191" s="2128"/>
      <c r="Z191" s="2128"/>
      <c r="AA191" s="2128"/>
      <c r="AB191" s="2128"/>
      <c r="AC191" s="2128"/>
      <c r="AD191" s="2128"/>
      <c r="AF191" s="1750"/>
    </row>
    <row r="192" spans="2:32">
      <c r="B192" s="1747"/>
      <c r="C192" s="1066" t="s">
        <v>206</v>
      </c>
      <c r="D192" s="1066"/>
      <c r="E192" s="1066"/>
      <c r="F192" s="2636"/>
      <c r="G192" s="1983"/>
      <c r="H192" s="2178"/>
      <c r="I192" s="1989"/>
      <c r="J192" s="1989"/>
      <c r="K192" s="1750"/>
      <c r="L192" s="1750"/>
      <c r="M192" s="1750"/>
      <c r="N192" s="1750"/>
      <c r="O192" s="1750"/>
      <c r="P192" s="1991"/>
      <c r="Q192" s="1992"/>
      <c r="R192" s="1992"/>
      <c r="S192" s="1992"/>
      <c r="T192" s="1992"/>
      <c r="U192" s="1992"/>
      <c r="V192" s="1992"/>
      <c r="W192" s="1992"/>
      <c r="X192" s="1992"/>
      <c r="Y192" s="1992"/>
      <c r="Z192" s="1992"/>
      <c r="AA192" s="1992"/>
      <c r="AB192" s="1992"/>
      <c r="AC192" s="1992"/>
      <c r="AD192" s="1992"/>
      <c r="AE192" s="1990"/>
      <c r="AF192" s="1750"/>
    </row>
    <row r="193" spans="2:32">
      <c r="B193" s="1747"/>
      <c r="C193" s="1066" t="s">
        <v>207</v>
      </c>
      <c r="D193" s="1066"/>
      <c r="E193" s="1869"/>
      <c r="F193" s="2659">
        <f>AD43</f>
        <v>11.235979122900375</v>
      </c>
      <c r="G193" s="1983"/>
      <c r="H193" s="2176">
        <f>H194-H195+H196</f>
        <v>207.36630261090673</v>
      </c>
      <c r="I193" s="1989"/>
      <c r="J193" s="1989"/>
      <c r="K193" s="1750"/>
      <c r="L193" s="1750"/>
      <c r="M193" s="1750"/>
      <c r="N193" s="1750"/>
      <c r="O193" s="1750"/>
      <c r="P193" s="1991"/>
      <c r="Q193" s="1992"/>
      <c r="R193" s="1992"/>
      <c r="S193" s="1992"/>
      <c r="T193" s="1992"/>
      <c r="U193" s="1992"/>
      <c r="V193" s="1992"/>
      <c r="W193" s="1992"/>
      <c r="X193" s="1992"/>
      <c r="Y193" s="1992"/>
      <c r="Z193" s="1992"/>
      <c r="AA193" s="1992"/>
      <c r="AB193" s="1992"/>
      <c r="AC193" s="1992"/>
      <c r="AD193" s="1992"/>
      <c r="AE193" s="1990"/>
      <c r="AF193" s="1750"/>
    </row>
    <row r="194" spans="2:32">
      <c r="B194" s="1747"/>
      <c r="C194" s="1066"/>
      <c r="D194" s="1066"/>
      <c r="E194" s="1869"/>
      <c r="F194" s="2656">
        <v>5</v>
      </c>
      <c r="G194" s="2177" t="s">
        <v>199</v>
      </c>
      <c r="H194" s="2178">
        <f>F193*F194</f>
        <v>56.179895614501874</v>
      </c>
      <c r="I194" s="1989"/>
      <c r="J194" s="1989"/>
      <c r="K194" s="1750"/>
      <c r="L194" s="1750"/>
      <c r="M194" s="1750"/>
      <c r="N194" s="1750"/>
      <c r="O194" s="1750"/>
      <c r="P194" s="1991"/>
      <c r="Q194" s="1992"/>
      <c r="R194" s="1992"/>
      <c r="S194" s="1992"/>
      <c r="T194" s="1992"/>
      <c r="U194" s="1992"/>
      <c r="V194" s="1992"/>
      <c r="W194" s="1992"/>
      <c r="X194" s="1992"/>
      <c r="Y194" s="1992"/>
      <c r="Z194" s="1992"/>
      <c r="AA194" s="1992"/>
      <c r="AB194" s="1992"/>
      <c r="AC194" s="1992"/>
      <c r="AD194" s="1992"/>
      <c r="AE194" s="1990"/>
      <c r="AF194" s="1750"/>
    </row>
    <row r="195" spans="2:32">
      <c r="B195" s="1747"/>
      <c r="C195" s="1869"/>
      <c r="D195" s="1869"/>
      <c r="E195" s="1869"/>
      <c r="F195" s="1434"/>
      <c r="G195" s="2177" t="s">
        <v>200</v>
      </c>
      <c r="H195" s="2178">
        <f>AD221+AD231</f>
        <v>0</v>
      </c>
      <c r="I195" s="1989"/>
      <c r="J195" s="1989"/>
      <c r="K195" s="1750"/>
      <c r="L195" s="1750"/>
      <c r="M195" s="1750"/>
      <c r="N195" s="1750"/>
      <c r="O195" s="1750"/>
      <c r="P195" s="1991"/>
      <c r="Q195" s="1992"/>
      <c r="R195" s="1992"/>
      <c r="S195" s="1992"/>
      <c r="T195" s="1992"/>
      <c r="U195" s="1992"/>
      <c r="V195" s="1992"/>
      <c r="W195" s="1992"/>
      <c r="X195" s="1992"/>
      <c r="Y195" s="1992"/>
      <c r="Z195" s="1992"/>
      <c r="AA195" s="1992"/>
      <c r="AB195" s="1992"/>
      <c r="AC195" s="1992"/>
      <c r="AD195" s="1992"/>
      <c r="AE195" s="1990"/>
      <c r="AF195" s="1750"/>
    </row>
    <row r="196" spans="2:32">
      <c r="B196" s="1747"/>
      <c r="C196" s="1869"/>
      <c r="D196" s="1869"/>
      <c r="E196" s="1869"/>
      <c r="F196" s="1434"/>
      <c r="G196" s="2177" t="s">
        <v>201</v>
      </c>
      <c r="H196" s="2178">
        <f>AD122</f>
        <v>151.18640699640486</v>
      </c>
      <c r="I196" s="1989"/>
      <c r="J196" s="1989"/>
      <c r="K196" s="1750"/>
      <c r="L196" s="1750"/>
      <c r="M196" s="1750"/>
      <c r="N196" s="1750"/>
      <c r="O196" s="1750"/>
      <c r="P196" s="1991"/>
      <c r="Q196" s="1992"/>
      <c r="R196" s="1992"/>
      <c r="S196" s="1992"/>
      <c r="T196" s="1992"/>
      <c r="U196" s="1992"/>
      <c r="V196" s="1992"/>
      <c r="W196" s="1992"/>
      <c r="X196" s="1992"/>
      <c r="Y196" s="1992"/>
      <c r="Z196" s="1992"/>
      <c r="AA196" s="1992"/>
      <c r="AB196" s="1992"/>
      <c r="AC196" s="1992"/>
      <c r="AD196" s="1992"/>
      <c r="AE196" s="1990"/>
      <c r="AF196" s="1750"/>
    </row>
    <row r="197" spans="2:32">
      <c r="B197" s="1747"/>
      <c r="C197" s="1747"/>
      <c r="D197" s="1747"/>
      <c r="E197" s="1747"/>
      <c r="F197" s="1434"/>
      <c r="G197" s="1983"/>
      <c r="H197" s="1989"/>
      <c r="I197" s="1989"/>
      <c r="J197" s="1989"/>
      <c r="K197" s="1750"/>
      <c r="L197" s="1750"/>
      <c r="M197" s="1750"/>
      <c r="N197" s="1750"/>
      <c r="O197" s="1750"/>
      <c r="P197" s="1991"/>
      <c r="Q197" s="1992"/>
      <c r="R197" s="1992"/>
      <c r="S197" s="1992"/>
      <c r="T197" s="1992"/>
      <c r="U197" s="1992"/>
      <c r="V197" s="1992"/>
      <c r="W197" s="1992"/>
      <c r="X197" s="1992"/>
      <c r="Y197" s="1992"/>
      <c r="Z197" s="1992"/>
      <c r="AA197" s="1992"/>
      <c r="AB197" s="1992"/>
      <c r="AC197" s="1992"/>
      <c r="AD197" s="1992"/>
      <c r="AE197" s="1990"/>
      <c r="AF197" s="1750"/>
    </row>
    <row r="198" spans="2:32">
      <c r="B198" s="1747"/>
      <c r="C198" s="1747"/>
      <c r="D198" s="1747"/>
      <c r="E198" s="2179"/>
      <c r="F198" s="2657" t="s">
        <v>208</v>
      </c>
      <c r="G198" s="2180" t="e">
        <f>IRR(P190:AD190)</f>
        <v>#NUM!</v>
      </c>
      <c r="H198" s="1989"/>
      <c r="I198" s="1989"/>
      <c r="J198" s="1989"/>
      <c r="K198" s="1750"/>
      <c r="L198" s="1750"/>
      <c r="M198" s="1750"/>
      <c r="N198" s="1750"/>
      <c r="O198" s="1750"/>
      <c r="P198" s="1991"/>
      <c r="Q198" s="1992"/>
      <c r="R198" s="1992"/>
      <c r="S198" s="1992"/>
      <c r="T198" s="1992"/>
      <c r="U198" s="1992"/>
      <c r="V198" s="1992"/>
      <c r="W198" s="1992"/>
      <c r="X198" s="1992"/>
      <c r="Y198" s="1992"/>
      <c r="Z198" s="1992"/>
      <c r="AA198" s="1992"/>
      <c r="AB198" s="1992"/>
      <c r="AC198" s="1992"/>
      <c r="AD198" s="1992"/>
      <c r="AE198" s="1990"/>
      <c r="AF198" s="1750"/>
    </row>
    <row r="199" spans="2:32">
      <c r="B199" s="1747"/>
      <c r="C199" s="1747"/>
      <c r="D199" s="1747"/>
      <c r="E199" s="1747"/>
      <c r="F199" s="2636"/>
      <c r="G199" s="1983"/>
      <c r="H199" s="2188"/>
      <c r="I199" s="2178"/>
      <c r="J199" s="1989"/>
      <c r="K199" s="1750"/>
      <c r="L199" s="1750"/>
      <c r="M199" s="1750"/>
      <c r="N199" s="1750"/>
      <c r="O199" s="1750"/>
      <c r="P199" s="1991"/>
      <c r="Q199" s="1992"/>
      <c r="R199" s="2320"/>
      <c r="S199" s="2190"/>
      <c r="T199" s="1992"/>
      <c r="U199" s="1992"/>
      <c r="V199" s="1992"/>
      <c r="W199" s="1992"/>
      <c r="X199" s="1992"/>
      <c r="Y199" s="1992"/>
      <c r="Z199" s="1992"/>
      <c r="AA199" s="1992"/>
      <c r="AB199" s="1992"/>
      <c r="AC199" s="1992"/>
      <c r="AD199" s="1992"/>
      <c r="AE199" s="1990"/>
      <c r="AF199" s="1750"/>
    </row>
    <row r="200" spans="2:32">
      <c r="AE200" s="1990"/>
      <c r="AF200" s="2130"/>
    </row>
    <row r="201" spans="2:32">
      <c r="B201" s="2098" t="s">
        <v>209</v>
      </c>
      <c r="C201" s="2098"/>
      <c r="D201" s="2098"/>
      <c r="E201" s="2098"/>
      <c r="F201" s="2655"/>
      <c r="G201" s="2099"/>
      <c r="H201" s="2100"/>
      <c r="I201" s="2100"/>
      <c r="J201" s="2100"/>
      <c r="K201" s="2102"/>
      <c r="L201" s="2102"/>
      <c r="M201" s="2102"/>
      <c r="N201" s="2102"/>
      <c r="O201" s="2102"/>
      <c r="P201" s="2103"/>
      <c r="Q201" s="2104"/>
      <c r="R201" s="2104"/>
      <c r="S201" s="2104"/>
      <c r="T201" s="2104"/>
      <c r="U201" s="2104"/>
      <c r="V201" s="2104"/>
      <c r="W201" s="2104"/>
      <c r="X201" s="2104"/>
      <c r="Y201" s="2104"/>
      <c r="Z201" s="2104"/>
      <c r="AA201" s="2104"/>
      <c r="AB201" s="2104"/>
      <c r="AC201" s="2104"/>
      <c r="AD201" s="2104"/>
      <c r="AE201" s="1990"/>
      <c r="AF201" s="1750"/>
    </row>
    <row r="202" spans="2:32">
      <c r="B202" s="1747"/>
      <c r="C202" s="1747"/>
      <c r="D202" s="1747"/>
      <c r="E202" s="1747"/>
      <c r="F202" s="2636"/>
      <c r="G202" s="1983"/>
      <c r="H202" s="1989"/>
      <c r="I202" s="1989"/>
      <c r="J202" s="1989"/>
      <c r="K202" s="1750"/>
      <c r="L202" s="1750"/>
      <c r="M202" s="1750"/>
      <c r="N202" s="1750"/>
      <c r="O202" s="1750"/>
      <c r="P202" s="1991"/>
      <c r="Q202" s="1992"/>
      <c r="R202" s="1992"/>
      <c r="S202" s="1992"/>
      <c r="T202" s="1992"/>
      <c r="U202" s="1992"/>
      <c r="V202" s="1992"/>
      <c r="W202" s="1992"/>
      <c r="X202" s="1992"/>
      <c r="Y202" s="1992"/>
      <c r="Z202" s="1992"/>
      <c r="AA202" s="1992"/>
      <c r="AB202" s="1992"/>
      <c r="AC202" s="1992"/>
      <c r="AD202" s="1992"/>
      <c r="AE202" s="1990"/>
      <c r="AF202" s="1750"/>
    </row>
    <row r="203" spans="2:32">
      <c r="B203" s="1747"/>
      <c r="C203" s="2131" t="s">
        <v>210</v>
      </c>
      <c r="D203" s="2131"/>
      <c r="E203" s="2131"/>
      <c r="F203" s="2636"/>
      <c r="G203" s="1983"/>
      <c r="H203" s="1989"/>
      <c r="I203" s="1989"/>
      <c r="J203" s="1989"/>
      <c r="K203" s="1750"/>
      <c r="L203" s="1750"/>
      <c r="M203" s="1750"/>
      <c r="N203" s="1750"/>
      <c r="O203" s="1750"/>
      <c r="P203" s="1991"/>
      <c r="Q203" s="1992"/>
      <c r="R203" s="1992"/>
      <c r="S203" s="1992"/>
      <c r="T203" s="1992"/>
      <c r="U203" s="1992"/>
      <c r="V203" s="1992"/>
      <c r="W203" s="1992"/>
      <c r="X203" s="1992"/>
      <c r="Y203" s="1992"/>
      <c r="Z203" s="1992"/>
      <c r="AA203" s="1992"/>
      <c r="AB203" s="1992"/>
      <c r="AC203" s="1992"/>
      <c r="AD203" s="1992"/>
      <c r="AE203" s="1990"/>
      <c r="AF203" s="1750"/>
    </row>
    <row r="204" spans="2:32">
      <c r="B204" s="1747"/>
      <c r="C204" s="2131"/>
      <c r="D204" s="2131"/>
      <c r="E204" s="2131"/>
      <c r="F204" s="2636"/>
      <c r="G204" s="1983"/>
      <c r="H204" s="1989"/>
      <c r="I204" s="1989"/>
      <c r="J204" s="1989"/>
      <c r="K204" s="1750"/>
      <c r="L204" s="1750"/>
      <c r="M204" s="1750"/>
      <c r="N204" s="1750"/>
      <c r="O204" s="1750"/>
      <c r="P204" s="1991"/>
      <c r="Q204" s="1992"/>
      <c r="R204" s="1992"/>
      <c r="S204" s="1992"/>
      <c r="T204" s="1992"/>
      <c r="U204" s="2191"/>
      <c r="V204" s="1992"/>
      <c r="W204" s="1992"/>
      <c r="X204" s="1992"/>
      <c r="Y204" s="1992"/>
      <c r="Z204" s="1992"/>
      <c r="AA204" s="1992"/>
      <c r="AB204" s="1992"/>
      <c r="AC204" s="1992"/>
      <c r="AD204" s="1992"/>
      <c r="AE204" s="1990"/>
      <c r="AF204" s="1750"/>
    </row>
    <row r="205" spans="2:32" hidden="1">
      <c r="B205" s="2131" t="s">
        <v>969</v>
      </c>
      <c r="F205" s="2636"/>
      <c r="G205" s="1983"/>
      <c r="H205" s="1989"/>
      <c r="I205" s="1989"/>
      <c r="J205" s="1989"/>
      <c r="K205" s="1750"/>
      <c r="L205" s="1750"/>
      <c r="M205" s="1750"/>
      <c r="N205" s="1750"/>
      <c r="O205" s="1750"/>
      <c r="P205" s="1991"/>
      <c r="Q205" s="1992"/>
      <c r="R205" s="1992"/>
      <c r="S205" s="1992"/>
      <c r="T205" s="1992"/>
      <c r="U205" s="1992"/>
      <c r="V205" s="1992"/>
      <c r="W205" s="1992"/>
      <c r="X205" s="1992"/>
      <c r="Y205" s="1992"/>
      <c r="Z205" s="1992"/>
      <c r="AA205" s="1992"/>
      <c r="AB205" s="1992"/>
      <c r="AC205" s="1992"/>
      <c r="AD205" s="1992"/>
      <c r="AE205" s="1990"/>
      <c r="AF205" s="1750"/>
    </row>
    <row r="206" spans="2:32" hidden="1">
      <c r="B206" s="1747"/>
      <c r="C206" s="2131"/>
      <c r="D206" s="2131"/>
      <c r="E206" s="2131"/>
      <c r="F206" s="2636"/>
      <c r="G206" s="1983"/>
      <c r="H206" s="1989"/>
      <c r="I206" s="1989"/>
      <c r="J206" s="1989"/>
      <c r="K206" s="1750"/>
      <c r="L206" s="1750"/>
      <c r="M206" s="1750"/>
      <c r="N206" s="1750"/>
      <c r="O206" s="1750"/>
      <c r="P206" s="1991"/>
      <c r="Q206" s="1992"/>
      <c r="R206" s="1992"/>
      <c r="S206" s="1992"/>
      <c r="T206" s="1992"/>
      <c r="U206" s="1992"/>
      <c r="V206" s="1992"/>
      <c r="W206" s="1992"/>
      <c r="X206" s="1992"/>
      <c r="Y206" s="1992"/>
      <c r="Z206" s="1992"/>
      <c r="AA206" s="1992"/>
      <c r="AB206" s="1992"/>
      <c r="AC206" s="1992"/>
      <c r="AD206" s="1992"/>
      <c r="AE206" s="1990"/>
      <c r="AF206" s="1750"/>
    </row>
    <row r="207" spans="2:32" hidden="1">
      <c r="B207" s="1747"/>
      <c r="C207" s="1951" t="s">
        <v>212</v>
      </c>
      <c r="D207" s="1918"/>
      <c r="E207" s="1918"/>
      <c r="F207" s="2646" t="s">
        <v>94</v>
      </c>
      <c r="G207" s="2192" t="s">
        <v>79</v>
      </c>
      <c r="H207" s="2193">
        <v>0</v>
      </c>
      <c r="I207" s="2194">
        <f>H211</f>
        <v>0</v>
      </c>
      <c r="J207" s="2194">
        <f>I211</f>
        <v>0</v>
      </c>
      <c r="K207" s="2196">
        <f>J211</f>
        <v>0</v>
      </c>
      <c r="L207" s="2196">
        <f>K211</f>
        <v>0</v>
      </c>
      <c r="M207" s="2196">
        <f t="shared" ref="M207:Z207" si="137">L211</f>
        <v>0</v>
      </c>
      <c r="N207" s="2196">
        <f t="shared" si="137"/>
        <v>0</v>
      </c>
      <c r="O207" s="2196">
        <f t="shared" si="137"/>
        <v>0</v>
      </c>
      <c r="P207" s="2197">
        <f t="shared" si="137"/>
        <v>0</v>
      </c>
      <c r="Q207" s="2198">
        <f t="shared" si="137"/>
        <v>0</v>
      </c>
      <c r="R207" s="2198">
        <f t="shared" si="137"/>
        <v>0</v>
      </c>
      <c r="S207" s="2198">
        <f t="shared" si="137"/>
        <v>0</v>
      </c>
      <c r="T207" s="2198">
        <f t="shared" si="137"/>
        <v>0</v>
      </c>
      <c r="U207" s="2198">
        <f t="shared" si="137"/>
        <v>0</v>
      </c>
      <c r="V207" s="2198">
        <f t="shared" si="137"/>
        <v>0</v>
      </c>
      <c r="W207" s="2198">
        <f t="shared" si="137"/>
        <v>0</v>
      </c>
      <c r="X207" s="2198">
        <f t="shared" si="137"/>
        <v>0</v>
      </c>
      <c r="Y207" s="2198">
        <f t="shared" si="137"/>
        <v>0</v>
      </c>
      <c r="Z207" s="2198">
        <f t="shared" si="137"/>
        <v>0</v>
      </c>
      <c r="AA207" s="2198">
        <f>Z211</f>
        <v>0</v>
      </c>
      <c r="AB207" s="2198">
        <f>AA211</f>
        <v>0</v>
      </c>
      <c r="AC207" s="2198">
        <f>AB211</f>
        <v>0</v>
      </c>
      <c r="AD207" s="2199">
        <f>AC211</f>
        <v>0</v>
      </c>
      <c r="AE207" s="1990"/>
      <c r="AF207" s="1750"/>
    </row>
    <row r="208" spans="2:32" hidden="1">
      <c r="B208" s="1747"/>
      <c r="C208" s="2115" t="s">
        <v>213</v>
      </c>
      <c r="D208" s="2115"/>
      <c r="E208" s="2115"/>
      <c r="F208" s="2612" t="s">
        <v>94</v>
      </c>
      <c r="G208" s="2200">
        <f>SUM(K208:T208)</f>
        <v>0</v>
      </c>
      <c r="H208" s="2201">
        <v>0</v>
      </c>
      <c r="I208" s="2116">
        <v>0</v>
      </c>
      <c r="J208" s="2116">
        <v>0</v>
      </c>
      <c r="K208" s="2119">
        <v>0</v>
      </c>
      <c r="L208" s="2119">
        <v>0</v>
      </c>
      <c r="M208" s="2119">
        <v>0</v>
      </c>
      <c r="N208" s="2119">
        <v>0</v>
      </c>
      <c r="O208" s="2119">
        <v>0</v>
      </c>
      <c r="P208" s="2120">
        <v>0</v>
      </c>
      <c r="Q208" s="2121">
        <v>0</v>
      </c>
      <c r="R208" s="2121">
        <v>0</v>
      </c>
      <c r="S208" s="2121">
        <v>0</v>
      </c>
      <c r="T208" s="2121">
        <v>0</v>
      </c>
      <c r="U208" s="2121">
        <v>0</v>
      </c>
      <c r="V208" s="2121">
        <v>0</v>
      </c>
      <c r="W208" s="2121">
        <v>0</v>
      </c>
      <c r="X208" s="2121">
        <v>0</v>
      </c>
      <c r="Y208" s="2121">
        <v>0</v>
      </c>
      <c r="Z208" s="2121">
        <v>0</v>
      </c>
      <c r="AA208" s="2121"/>
      <c r="AB208" s="2121"/>
      <c r="AC208" s="2121"/>
      <c r="AD208" s="2121"/>
      <c r="AE208" s="1990"/>
      <c r="AF208" s="1750"/>
    </row>
    <row r="209" spans="2:32" hidden="1">
      <c r="B209" s="1747"/>
      <c r="C209" s="2115" t="s">
        <v>214</v>
      </c>
      <c r="D209" s="2115"/>
      <c r="E209" s="2115"/>
      <c r="F209" s="2612" t="s">
        <v>96</v>
      </c>
      <c r="G209" s="2200">
        <f>SUM(K131:T131)</f>
        <v>197.26906552094522</v>
      </c>
      <c r="H209" s="2203">
        <v>0</v>
      </c>
      <c r="I209" s="2204">
        <v>0</v>
      </c>
      <c r="J209" s="2204">
        <v>0</v>
      </c>
      <c r="K209" s="2321">
        <f t="shared" ref="K209:T209" si="138">K131/$G$209</f>
        <v>0.2</v>
      </c>
      <c r="L209" s="2321">
        <f t="shared" si="138"/>
        <v>0.2</v>
      </c>
      <c r="M209" s="2321">
        <f t="shared" si="138"/>
        <v>0.2</v>
      </c>
      <c r="N209" s="2207">
        <f t="shared" si="138"/>
        <v>0.2</v>
      </c>
      <c r="O209" s="2207">
        <f t="shared" si="138"/>
        <v>0.2</v>
      </c>
      <c r="P209" s="2208">
        <f t="shared" si="138"/>
        <v>0</v>
      </c>
      <c r="Q209" s="2210">
        <f t="shared" si="138"/>
        <v>0</v>
      </c>
      <c r="R209" s="2210">
        <f t="shared" si="138"/>
        <v>0</v>
      </c>
      <c r="S209" s="2210">
        <f t="shared" si="138"/>
        <v>0</v>
      </c>
      <c r="T209" s="2210">
        <f t="shared" si="138"/>
        <v>0</v>
      </c>
      <c r="U209" s="2210"/>
      <c r="V209" s="2210"/>
      <c r="W209" s="2210"/>
      <c r="X209" s="2210"/>
      <c r="Y209" s="2210"/>
      <c r="Z209" s="2210"/>
      <c r="AA209" s="2210"/>
      <c r="AB209" s="2210"/>
      <c r="AC209" s="2210"/>
      <c r="AD209" s="2210"/>
      <c r="AE209" s="1990"/>
      <c r="AF209" s="1750"/>
    </row>
    <row r="210" spans="2:32" hidden="1">
      <c r="B210" s="1747"/>
      <c r="C210" s="2115" t="s">
        <v>215</v>
      </c>
      <c r="D210" s="2115"/>
      <c r="E210" s="2115"/>
      <c r="F210" s="2612" t="s">
        <v>94</v>
      </c>
      <c r="G210" s="1928"/>
      <c r="H210" s="2211">
        <v>0</v>
      </c>
      <c r="I210" s="2012">
        <v>0</v>
      </c>
      <c r="J210" s="2012">
        <f>-$G$208*J209</f>
        <v>0</v>
      </c>
      <c r="K210" s="1898">
        <f>-$G$208*K209</f>
        <v>0</v>
      </c>
      <c r="L210" s="1898">
        <f t="shared" ref="L210:T210" si="139">-$G$208*L209</f>
        <v>0</v>
      </c>
      <c r="M210" s="1898">
        <f t="shared" si="139"/>
        <v>0</v>
      </c>
      <c r="N210" s="1898">
        <f t="shared" si="139"/>
        <v>0</v>
      </c>
      <c r="O210" s="1898">
        <f t="shared" si="139"/>
        <v>0</v>
      </c>
      <c r="P210" s="2013">
        <f t="shared" si="139"/>
        <v>0</v>
      </c>
      <c r="Q210" s="2014">
        <f t="shared" si="139"/>
        <v>0</v>
      </c>
      <c r="R210" s="2014">
        <f t="shared" si="139"/>
        <v>0</v>
      </c>
      <c r="S210" s="2014">
        <f t="shared" si="139"/>
        <v>0</v>
      </c>
      <c r="T210" s="2014">
        <f t="shared" si="139"/>
        <v>0</v>
      </c>
      <c r="U210" s="2014"/>
      <c r="V210" s="2014"/>
      <c r="W210" s="2014"/>
      <c r="X210" s="2014"/>
      <c r="Y210" s="2014"/>
      <c r="Z210" s="2014"/>
      <c r="AA210" s="2014"/>
      <c r="AB210" s="2014"/>
      <c r="AC210" s="2014"/>
      <c r="AD210" s="2014"/>
      <c r="AE210" s="1990"/>
      <c r="AF210" s="1750"/>
    </row>
    <row r="211" spans="2:32" hidden="1">
      <c r="B211" s="1747"/>
      <c r="C211" s="1951" t="s">
        <v>216</v>
      </c>
      <c r="D211" s="1918"/>
      <c r="E211" s="1918"/>
      <c r="F211" s="2619" t="s">
        <v>94</v>
      </c>
      <c r="G211" s="1952"/>
      <c r="H211" s="2193">
        <v>0</v>
      </c>
      <c r="I211" s="2194">
        <v>0</v>
      </c>
      <c r="J211" s="2194">
        <f>J207+J208+J210</f>
        <v>0</v>
      </c>
      <c r="K211" s="2196">
        <f>K207+K208+K210</f>
        <v>0</v>
      </c>
      <c r="L211" s="2196">
        <f t="shared" ref="L211:AD211" si="140">L207+L208+L210</f>
        <v>0</v>
      </c>
      <c r="M211" s="2196">
        <f t="shared" si="140"/>
        <v>0</v>
      </c>
      <c r="N211" s="2196">
        <f t="shared" si="140"/>
        <v>0</v>
      </c>
      <c r="O211" s="2196">
        <f t="shared" si="140"/>
        <v>0</v>
      </c>
      <c r="P211" s="2197">
        <f t="shared" si="140"/>
        <v>0</v>
      </c>
      <c r="Q211" s="2198">
        <f t="shared" si="140"/>
        <v>0</v>
      </c>
      <c r="R211" s="2198">
        <f t="shared" si="140"/>
        <v>0</v>
      </c>
      <c r="S211" s="2198">
        <f t="shared" si="140"/>
        <v>0</v>
      </c>
      <c r="T211" s="2198">
        <f t="shared" si="140"/>
        <v>0</v>
      </c>
      <c r="U211" s="2198">
        <f t="shared" si="140"/>
        <v>0</v>
      </c>
      <c r="V211" s="2198">
        <f t="shared" si="140"/>
        <v>0</v>
      </c>
      <c r="W211" s="2198">
        <f t="shared" si="140"/>
        <v>0</v>
      </c>
      <c r="X211" s="2198">
        <f t="shared" si="140"/>
        <v>0</v>
      </c>
      <c r="Y211" s="2198">
        <f t="shared" si="140"/>
        <v>0</v>
      </c>
      <c r="Z211" s="2198">
        <f t="shared" si="140"/>
        <v>0</v>
      </c>
      <c r="AA211" s="2198">
        <f t="shared" si="140"/>
        <v>0</v>
      </c>
      <c r="AB211" s="2198">
        <f t="shared" si="140"/>
        <v>0</v>
      </c>
      <c r="AC211" s="2198">
        <f t="shared" si="140"/>
        <v>0</v>
      </c>
      <c r="AD211" s="2199">
        <f t="shared" si="140"/>
        <v>0</v>
      </c>
      <c r="AE211" s="1990"/>
      <c r="AF211" s="1750"/>
    </row>
    <row r="212" spans="2:32" hidden="1">
      <c r="B212" s="1747"/>
      <c r="C212" s="1747"/>
      <c r="D212" s="1747"/>
      <c r="E212" s="1747"/>
      <c r="F212" s="2608"/>
      <c r="G212" s="1983"/>
      <c r="H212" s="2132"/>
      <c r="I212" s="1989"/>
      <c r="J212" s="1989"/>
      <c r="K212" s="1750"/>
      <c r="L212" s="1750"/>
      <c r="M212" s="1750"/>
      <c r="N212" s="1750"/>
      <c r="O212" s="1750"/>
      <c r="P212" s="1991"/>
      <c r="Q212" s="1992"/>
      <c r="R212" s="1992"/>
      <c r="S212" s="1992"/>
      <c r="T212" s="1992"/>
      <c r="U212" s="1992"/>
      <c r="V212" s="1992"/>
      <c r="W212" s="1992"/>
      <c r="X212" s="1992"/>
      <c r="Y212" s="1992"/>
      <c r="Z212" s="1992"/>
      <c r="AA212" s="1992"/>
      <c r="AB212" s="1992"/>
      <c r="AC212" s="1992"/>
      <c r="AD212" s="1992"/>
      <c r="AE212" s="1990"/>
      <c r="AF212" s="1750"/>
    </row>
    <row r="213" spans="2:32" hidden="1">
      <c r="B213" s="1747"/>
      <c r="C213" s="1747" t="s">
        <v>217</v>
      </c>
      <c r="D213" s="1747"/>
      <c r="E213" s="1747"/>
      <c r="F213" s="2633">
        <v>0</v>
      </c>
      <c r="G213" s="1983"/>
      <c r="H213" s="2132"/>
      <c r="I213" s="1989"/>
      <c r="J213" s="1989"/>
      <c r="K213" s="1750"/>
      <c r="L213" s="1750"/>
      <c r="M213" s="1750"/>
      <c r="N213" s="1750"/>
      <c r="O213" s="1750"/>
      <c r="P213" s="1991"/>
      <c r="Q213" s="1992"/>
      <c r="R213" s="1992"/>
      <c r="S213" s="1992"/>
      <c r="T213" s="1992"/>
      <c r="U213" s="1992"/>
      <c r="V213" s="1992"/>
      <c r="W213" s="1992"/>
      <c r="X213" s="1992"/>
      <c r="Y213" s="1992"/>
      <c r="Z213" s="1992"/>
      <c r="AA213" s="1992"/>
      <c r="AB213" s="1992"/>
      <c r="AC213" s="1992"/>
      <c r="AD213" s="1992"/>
      <c r="AE213" s="1990"/>
      <c r="AF213" s="1750"/>
    </row>
    <row r="214" spans="2:32" hidden="1">
      <c r="B214" s="1747"/>
      <c r="C214" s="1951" t="s">
        <v>218</v>
      </c>
      <c r="D214" s="2212"/>
      <c r="E214" s="2212"/>
      <c r="F214" s="2619" t="s">
        <v>94</v>
      </c>
      <c r="G214" s="2158"/>
      <c r="H214" s="2087">
        <f>$F$213*(AVERAGE(G211:H211))</f>
        <v>0</v>
      </c>
      <c r="I214" s="2196">
        <f>$F$213*(AVERAGE(H211:I211))</f>
        <v>0</v>
      </c>
      <c r="J214" s="2196">
        <f>$F$213*(AVERAGE(I211:J211))</f>
        <v>0</v>
      </c>
      <c r="K214" s="2196">
        <f>$F$213*(AVERAGE(J211:K211))</f>
        <v>0</v>
      </c>
      <c r="L214" s="2196">
        <f t="shared" ref="L214:AD214" si="141">$F$213*(AVERAGE(K211:L211))</f>
        <v>0</v>
      </c>
      <c r="M214" s="2196">
        <f t="shared" si="141"/>
        <v>0</v>
      </c>
      <c r="N214" s="2196">
        <f t="shared" si="141"/>
        <v>0</v>
      </c>
      <c r="O214" s="2196">
        <f t="shared" si="141"/>
        <v>0</v>
      </c>
      <c r="P214" s="2197">
        <f t="shared" si="141"/>
        <v>0</v>
      </c>
      <c r="Q214" s="2198">
        <f t="shared" si="141"/>
        <v>0</v>
      </c>
      <c r="R214" s="2198">
        <f t="shared" si="141"/>
        <v>0</v>
      </c>
      <c r="S214" s="2198">
        <f t="shared" si="141"/>
        <v>0</v>
      </c>
      <c r="T214" s="2198">
        <f t="shared" si="141"/>
        <v>0</v>
      </c>
      <c r="U214" s="2198">
        <f t="shared" si="141"/>
        <v>0</v>
      </c>
      <c r="V214" s="2198">
        <f t="shared" si="141"/>
        <v>0</v>
      </c>
      <c r="W214" s="2198">
        <f t="shared" si="141"/>
        <v>0</v>
      </c>
      <c r="X214" s="2198">
        <f t="shared" si="141"/>
        <v>0</v>
      </c>
      <c r="Y214" s="2198">
        <f t="shared" si="141"/>
        <v>0</v>
      </c>
      <c r="Z214" s="2198">
        <f t="shared" si="141"/>
        <v>0</v>
      </c>
      <c r="AA214" s="2198">
        <f t="shared" si="141"/>
        <v>0</v>
      </c>
      <c r="AB214" s="2198">
        <f t="shared" si="141"/>
        <v>0</v>
      </c>
      <c r="AC214" s="2198">
        <f t="shared" si="141"/>
        <v>0</v>
      </c>
      <c r="AD214" s="2199">
        <f t="shared" si="141"/>
        <v>0</v>
      </c>
      <c r="AE214" s="1750"/>
      <c r="AF214" s="1750"/>
    </row>
    <row r="215" spans="2:32" hidden="1">
      <c r="B215" s="1747"/>
      <c r="C215" s="1747"/>
      <c r="D215" s="1747"/>
      <c r="E215" s="1747"/>
      <c r="F215" s="2622"/>
      <c r="G215" s="1959"/>
      <c r="H215" s="2211"/>
      <c r="I215" s="2012"/>
      <c r="J215" s="2012"/>
      <c r="K215" s="1898"/>
      <c r="L215" s="1898"/>
      <c r="M215" s="1898"/>
      <c r="N215" s="1898"/>
      <c r="O215" s="1898"/>
      <c r="P215" s="2013"/>
      <c r="Q215" s="2014"/>
      <c r="R215" s="2014"/>
      <c r="S215" s="2014"/>
      <c r="T215" s="2014"/>
      <c r="U215" s="2014"/>
      <c r="V215" s="2014"/>
      <c r="W215" s="2014"/>
      <c r="X215" s="2014"/>
      <c r="Y215" s="2014"/>
      <c r="Z215" s="2014"/>
      <c r="AA215" s="2014"/>
      <c r="AB215" s="2014"/>
      <c r="AC215" s="2014"/>
      <c r="AD215" s="2014"/>
      <c r="AE215" s="1990"/>
      <c r="AF215" s="1750"/>
    </row>
    <row r="216" spans="2:32">
      <c r="B216" s="2131" t="s">
        <v>971</v>
      </c>
      <c r="F216" s="2608"/>
      <c r="G216" s="1959"/>
      <c r="H216" s="2211"/>
      <c r="I216" s="2012"/>
      <c r="J216" s="2012"/>
      <c r="K216" s="1898"/>
      <c r="L216" s="1898"/>
      <c r="M216" s="1898"/>
      <c r="N216" s="1898"/>
      <c r="O216" s="1898"/>
      <c r="P216" s="2013"/>
      <c r="Q216" s="2014"/>
      <c r="R216" s="2014"/>
      <c r="S216" s="2014"/>
      <c r="T216" s="2014"/>
      <c r="U216" s="2014"/>
      <c r="V216" s="2014"/>
      <c r="W216" s="2014"/>
      <c r="X216" s="2014"/>
      <c r="Y216" s="2014"/>
      <c r="Z216" s="2014"/>
      <c r="AA216" s="2014"/>
      <c r="AB216" s="2014"/>
      <c r="AC216" s="2014"/>
      <c r="AD216" s="2014"/>
      <c r="AE216" s="1990"/>
      <c r="AF216" s="1750"/>
    </row>
    <row r="217" spans="2:32">
      <c r="B217" s="1747"/>
      <c r="C217" s="1747"/>
      <c r="D217" s="1747"/>
      <c r="E217" s="1747"/>
      <c r="F217" s="2636"/>
      <c r="G217" s="1959"/>
      <c r="H217" s="2211"/>
      <c r="I217" s="2012"/>
      <c r="J217" s="2012"/>
      <c r="K217" s="1898"/>
      <c r="L217" s="1898"/>
      <c r="M217" s="1898"/>
      <c r="N217" s="1898"/>
      <c r="O217" s="1898"/>
      <c r="P217" s="2013"/>
      <c r="Q217" s="2014"/>
      <c r="R217" s="2014"/>
      <c r="S217" s="2014"/>
      <c r="T217" s="2014"/>
      <c r="U217" s="2014"/>
      <c r="V217" s="2014"/>
      <c r="W217" s="2014"/>
      <c r="X217" s="2014"/>
      <c r="Y217" s="2014"/>
      <c r="Z217" s="2014"/>
      <c r="AA217" s="2014"/>
      <c r="AB217" s="2014"/>
      <c r="AC217" s="2014"/>
      <c r="AD217" s="2014"/>
      <c r="AE217" s="1990"/>
      <c r="AF217" s="1750"/>
    </row>
    <row r="218" spans="2:32" ht="17" thickBot="1">
      <c r="B218" s="1747"/>
      <c r="C218" s="1951" t="s">
        <v>212</v>
      </c>
      <c r="D218" s="1918"/>
      <c r="E218" s="1918"/>
      <c r="F218" s="2646" t="s">
        <v>94</v>
      </c>
      <c r="G218" s="1952"/>
      <c r="H218" s="2223">
        <v>0</v>
      </c>
      <c r="I218" s="2322">
        <f>H221</f>
        <v>92.531679698031823</v>
      </c>
      <c r="J218" s="2224">
        <f>I221</f>
        <v>115.05290010741139</v>
      </c>
      <c r="K218" s="2323">
        <f>J221</f>
        <v>96.272360160000005</v>
      </c>
      <c r="L218" s="2196">
        <f>K221</f>
        <v>78.272360160000005</v>
      </c>
      <c r="M218" s="2196">
        <f t="shared" ref="M218:AD218" si="142">L221</f>
        <v>60.272360160000005</v>
      </c>
      <c r="N218" s="2196">
        <f t="shared" si="142"/>
        <v>42.272360160000005</v>
      </c>
      <c r="O218" s="2196">
        <f t="shared" si="142"/>
        <v>24.272360160000005</v>
      </c>
      <c r="P218" s="2197">
        <f t="shared" si="142"/>
        <v>0</v>
      </c>
      <c r="Q218" s="2198">
        <f t="shared" si="142"/>
        <v>0</v>
      </c>
      <c r="R218" s="2198">
        <f t="shared" si="142"/>
        <v>0</v>
      </c>
      <c r="S218" s="2198">
        <f t="shared" si="142"/>
        <v>0</v>
      </c>
      <c r="T218" s="2198">
        <f t="shared" si="142"/>
        <v>0</v>
      </c>
      <c r="U218" s="2198">
        <f t="shared" si="142"/>
        <v>0</v>
      </c>
      <c r="V218" s="2198">
        <f>U221</f>
        <v>0</v>
      </c>
      <c r="W218" s="2198">
        <f t="shared" si="142"/>
        <v>0</v>
      </c>
      <c r="X218" s="2198">
        <f t="shared" si="142"/>
        <v>0</v>
      </c>
      <c r="Y218" s="2198">
        <f t="shared" si="142"/>
        <v>0</v>
      </c>
      <c r="Z218" s="2198">
        <f t="shared" si="142"/>
        <v>0</v>
      </c>
      <c r="AA218" s="2198">
        <f t="shared" si="142"/>
        <v>0</v>
      </c>
      <c r="AB218" s="2198">
        <f t="shared" si="142"/>
        <v>0</v>
      </c>
      <c r="AC218" s="2198">
        <f t="shared" si="142"/>
        <v>0</v>
      </c>
      <c r="AD218" s="2199">
        <f t="shared" si="142"/>
        <v>0</v>
      </c>
      <c r="AE218" s="1990"/>
      <c r="AF218" s="1750"/>
    </row>
    <row r="219" spans="2:32" ht="17" thickBot="1">
      <c r="B219" s="1747"/>
      <c r="C219" s="2115" t="s">
        <v>213</v>
      </c>
      <c r="D219" s="2115"/>
      <c r="E219" s="2115"/>
      <c r="F219" s="2640" t="s">
        <v>94</v>
      </c>
      <c r="G219" s="1959"/>
      <c r="H219" s="2215">
        <v>92.531679698031823</v>
      </c>
      <c r="I219" s="2214">
        <f>'Historic UMEME'!D60</f>
        <v>22.521220409379566</v>
      </c>
      <c r="J219" s="1742">
        <v>0</v>
      </c>
      <c r="K219" s="2119">
        <v>0</v>
      </c>
      <c r="L219" s="2119">
        <v>0</v>
      </c>
      <c r="M219" s="2119"/>
      <c r="N219" s="2119"/>
      <c r="O219" s="2119"/>
      <c r="P219" s="2120">
        <v>0</v>
      </c>
      <c r="Q219" s="2121"/>
      <c r="R219" s="2121"/>
      <c r="S219" s="2121"/>
      <c r="T219" s="2121"/>
      <c r="U219" s="2121"/>
      <c r="V219" s="2121"/>
      <c r="W219" s="2121"/>
      <c r="X219" s="2121"/>
      <c r="Y219" s="2121"/>
      <c r="Z219" s="2121"/>
      <c r="AA219" s="2121"/>
      <c r="AB219" s="2121"/>
      <c r="AC219" s="2121"/>
      <c r="AD219" s="2121"/>
      <c r="AE219" s="1990"/>
      <c r="AF219" s="1750"/>
    </row>
    <row r="220" spans="2:32" ht="17" thickBot="1">
      <c r="B220" s="1747"/>
      <c r="C220" s="2115" t="s">
        <v>220</v>
      </c>
      <c r="D220" s="2115"/>
      <c r="E220" s="2115"/>
      <c r="F220" s="2640" t="s">
        <v>94</v>
      </c>
      <c r="G220" s="1928"/>
      <c r="H220" s="2215"/>
      <c r="I220" s="2012">
        <v>0</v>
      </c>
      <c r="J220" s="2324">
        <f>'Historic UMEME'!E60</f>
        <v>-18.780539947411384</v>
      </c>
      <c r="K220" s="2119">
        <v>-18</v>
      </c>
      <c r="L220" s="2119">
        <v>-18</v>
      </c>
      <c r="M220" s="2325">
        <v>-18</v>
      </c>
      <c r="N220" s="2325">
        <v>-18</v>
      </c>
      <c r="O220" s="2119">
        <f>-O218</f>
        <v>-24.272360160000005</v>
      </c>
      <c r="P220" s="2120">
        <f>-P218</f>
        <v>0</v>
      </c>
      <c r="Q220" s="2121">
        <v>0</v>
      </c>
      <c r="R220" s="2121">
        <v>0</v>
      </c>
      <c r="S220" s="2121">
        <v>0</v>
      </c>
      <c r="T220" s="2121">
        <v>0</v>
      </c>
      <c r="U220" s="2121">
        <v>0</v>
      </c>
      <c r="V220" s="2121">
        <v>0</v>
      </c>
      <c r="W220" s="2121">
        <v>0</v>
      </c>
      <c r="X220" s="2121">
        <v>0</v>
      </c>
      <c r="Y220" s="2121">
        <v>0</v>
      </c>
      <c r="Z220" s="2121">
        <v>0</v>
      </c>
      <c r="AA220" s="2121">
        <v>0</v>
      </c>
      <c r="AB220" s="2121">
        <v>0</v>
      </c>
      <c r="AC220" s="2121">
        <v>0</v>
      </c>
      <c r="AD220" s="2121">
        <v>0</v>
      </c>
      <c r="AE220" s="1990"/>
      <c r="AF220" s="1750"/>
    </row>
    <row r="221" spans="2:32" ht="17" thickBot="1">
      <c r="B221" s="1747"/>
      <c r="C221" s="1951" t="s">
        <v>216</v>
      </c>
      <c r="D221" s="1918"/>
      <c r="E221" s="1918"/>
      <c r="F221" s="2646" t="s">
        <v>94</v>
      </c>
      <c r="G221" s="1952"/>
      <c r="H221" s="2214">
        <f>'Historic UMEME'!C59</f>
        <v>92.531679698031823</v>
      </c>
      <c r="I221" s="2194">
        <f>SUM(I218:I220)</f>
        <v>115.05290010741139</v>
      </c>
      <c r="J221" s="2224">
        <f>SUM(J218:J220)</f>
        <v>96.272360160000005</v>
      </c>
      <c r="K221" s="2196">
        <f>SUM(K218:K220)</f>
        <v>78.272360160000005</v>
      </c>
      <c r="L221" s="2196">
        <f>SUM(L218:L220)</f>
        <v>60.272360160000005</v>
      </c>
      <c r="M221" s="2196">
        <f t="shared" ref="M221:AD221" si="143">SUM(M218:M220)</f>
        <v>42.272360160000005</v>
      </c>
      <c r="N221" s="2084">
        <f t="shared" si="143"/>
        <v>24.272360160000005</v>
      </c>
      <c r="O221" s="2196">
        <f t="shared" si="143"/>
        <v>0</v>
      </c>
      <c r="P221" s="2197">
        <f t="shared" si="143"/>
        <v>0</v>
      </c>
      <c r="Q221" s="2198">
        <f t="shared" si="143"/>
        <v>0</v>
      </c>
      <c r="R221" s="2198">
        <f t="shared" si="143"/>
        <v>0</v>
      </c>
      <c r="S221" s="2198">
        <f t="shared" si="143"/>
        <v>0</v>
      </c>
      <c r="T221" s="2198">
        <f t="shared" si="143"/>
        <v>0</v>
      </c>
      <c r="U221" s="2198">
        <f t="shared" si="143"/>
        <v>0</v>
      </c>
      <c r="V221" s="2198">
        <f t="shared" si="143"/>
        <v>0</v>
      </c>
      <c r="W221" s="2198">
        <f t="shared" si="143"/>
        <v>0</v>
      </c>
      <c r="X221" s="2198">
        <f t="shared" si="143"/>
        <v>0</v>
      </c>
      <c r="Y221" s="2198">
        <f t="shared" si="143"/>
        <v>0</v>
      </c>
      <c r="Z221" s="2198">
        <f t="shared" si="143"/>
        <v>0</v>
      </c>
      <c r="AA221" s="2198">
        <f t="shared" si="143"/>
        <v>0</v>
      </c>
      <c r="AB221" s="2198">
        <f t="shared" si="143"/>
        <v>0</v>
      </c>
      <c r="AC221" s="2198">
        <f t="shared" si="143"/>
        <v>0</v>
      </c>
      <c r="AD221" s="2199">
        <f t="shared" si="143"/>
        <v>0</v>
      </c>
      <c r="AE221" s="1990"/>
      <c r="AF221" s="1750"/>
    </row>
    <row r="222" spans="2:32">
      <c r="B222" s="1747"/>
      <c r="C222" s="1747"/>
      <c r="D222" s="1747"/>
      <c r="E222" s="1747"/>
      <c r="F222" s="1434"/>
      <c r="G222" s="1983"/>
      <c r="H222" s="2217"/>
      <c r="I222" s="2218"/>
      <c r="J222" s="2305"/>
      <c r="K222" s="1750"/>
      <c r="L222" s="1750"/>
      <c r="M222" s="1750"/>
      <c r="N222" s="1750"/>
      <c r="O222" s="1750"/>
      <c r="P222" s="1991"/>
      <c r="Q222" s="1992"/>
      <c r="R222" s="1992"/>
      <c r="S222" s="1992"/>
      <c r="T222" s="1992"/>
      <c r="U222" s="1992"/>
      <c r="V222" s="1992"/>
      <c r="W222" s="1992"/>
      <c r="X222" s="1992"/>
      <c r="Y222" s="1992"/>
      <c r="Z222" s="1992"/>
      <c r="AA222" s="1992"/>
      <c r="AB222" s="1992"/>
      <c r="AC222" s="1992"/>
      <c r="AD222" s="1992"/>
      <c r="AE222" s="1990"/>
      <c r="AF222" s="1750"/>
    </row>
    <row r="223" spans="2:32">
      <c r="B223" s="1747"/>
      <c r="C223" s="1747" t="s">
        <v>217</v>
      </c>
      <c r="D223" s="1747"/>
      <c r="E223" s="1747"/>
      <c r="F223" s="2633">
        <v>0.08</v>
      </c>
      <c r="G223" s="1983"/>
      <c r="H223" s="2217"/>
      <c r="I223" s="2220"/>
      <c r="J223" s="2326"/>
      <c r="K223" s="1750"/>
      <c r="L223" s="1750"/>
      <c r="M223" s="1750"/>
      <c r="N223" s="1750"/>
      <c r="O223" s="1750"/>
      <c r="P223" s="1991"/>
      <c r="Q223" s="1992"/>
      <c r="R223" s="1992"/>
      <c r="S223" s="1992"/>
      <c r="T223" s="1992"/>
      <c r="U223" s="1992"/>
      <c r="V223" s="1992"/>
      <c r="W223" s="1992"/>
      <c r="X223" s="1992"/>
      <c r="Y223" s="1992"/>
      <c r="Z223" s="1992"/>
      <c r="AA223" s="1992"/>
      <c r="AB223" s="1992"/>
      <c r="AC223" s="1992"/>
      <c r="AD223" s="1992"/>
      <c r="AE223" s="1990"/>
      <c r="AF223" s="1750"/>
    </row>
    <row r="224" spans="2:32">
      <c r="B224" s="1747"/>
      <c r="C224" s="1951" t="s">
        <v>218</v>
      </c>
      <c r="D224" s="2212"/>
      <c r="E224" s="2212"/>
      <c r="F224" s="2646" t="s">
        <v>94</v>
      </c>
      <c r="G224" s="2158"/>
      <c r="H224" s="2221">
        <f>-H52</f>
        <v>17.674169346195068</v>
      </c>
      <c r="I224" s="2194">
        <f>-I52</f>
        <v>15.867619304394717</v>
      </c>
      <c r="J224" s="2194">
        <f>-J52</f>
        <v>13.144468313641246</v>
      </c>
      <c r="K224" s="2196">
        <f>$F$223*(AVERAGE(J221:K221))</f>
        <v>6.9817888128000005</v>
      </c>
      <c r="L224" s="2196">
        <f>$F$223*(AVERAGE(K221:L221))</f>
        <v>5.5417888128000001</v>
      </c>
      <c r="M224" s="2196">
        <f t="shared" ref="M224:AD224" si="144">$F$223*(AVERAGE(L221:M221))</f>
        <v>4.1017888128000006</v>
      </c>
      <c r="N224" s="2196">
        <f t="shared" si="144"/>
        <v>2.6617888128000007</v>
      </c>
      <c r="O224" s="2196">
        <f t="shared" si="144"/>
        <v>0.97089440640000024</v>
      </c>
      <c r="P224" s="2197">
        <f t="shared" si="144"/>
        <v>0</v>
      </c>
      <c r="Q224" s="2198">
        <f t="shared" si="144"/>
        <v>0</v>
      </c>
      <c r="R224" s="2198">
        <f t="shared" si="144"/>
        <v>0</v>
      </c>
      <c r="S224" s="2198">
        <f t="shared" si="144"/>
        <v>0</v>
      </c>
      <c r="T224" s="2198">
        <f t="shared" si="144"/>
        <v>0</v>
      </c>
      <c r="U224" s="2198">
        <f t="shared" si="144"/>
        <v>0</v>
      </c>
      <c r="V224" s="2198">
        <f t="shared" si="144"/>
        <v>0</v>
      </c>
      <c r="W224" s="2198">
        <f t="shared" si="144"/>
        <v>0</v>
      </c>
      <c r="X224" s="2198">
        <f t="shared" si="144"/>
        <v>0</v>
      </c>
      <c r="Y224" s="2198">
        <f t="shared" si="144"/>
        <v>0</v>
      </c>
      <c r="Z224" s="2198">
        <f t="shared" si="144"/>
        <v>0</v>
      </c>
      <c r="AA224" s="2198">
        <f t="shared" si="144"/>
        <v>0</v>
      </c>
      <c r="AB224" s="2198">
        <f t="shared" si="144"/>
        <v>0</v>
      </c>
      <c r="AC224" s="2198">
        <f t="shared" si="144"/>
        <v>0</v>
      </c>
      <c r="AD224" s="2199">
        <f t="shared" si="144"/>
        <v>0</v>
      </c>
      <c r="AE224" s="1750"/>
      <c r="AF224" s="1750"/>
    </row>
    <row r="225" spans="2:32">
      <c r="B225" s="1747"/>
      <c r="C225" s="1747"/>
      <c r="D225" s="1747"/>
      <c r="E225" s="1747"/>
      <c r="F225" s="2636"/>
      <c r="G225" s="1983"/>
      <c r="H225" s="1989"/>
      <c r="I225" s="1989"/>
      <c r="J225" s="1989"/>
      <c r="K225" s="1750"/>
      <c r="L225" s="1750"/>
      <c r="M225" s="1750"/>
      <c r="N225" s="1750"/>
      <c r="O225" s="1750"/>
      <c r="P225" s="1991"/>
      <c r="Q225" s="1992"/>
      <c r="R225" s="1992"/>
      <c r="S225" s="1992"/>
      <c r="T225" s="1992"/>
      <c r="U225" s="1992"/>
      <c r="V225" s="1992"/>
      <c r="W225" s="1992"/>
      <c r="X225" s="1992"/>
      <c r="Y225" s="1992"/>
      <c r="Z225" s="1992"/>
      <c r="AA225" s="1992"/>
      <c r="AB225" s="1992"/>
      <c r="AC225" s="1992"/>
      <c r="AD225" s="1992"/>
      <c r="AE225" s="1990"/>
      <c r="AF225" s="1750"/>
    </row>
    <row r="226" spans="2:32">
      <c r="B226" s="2131" t="s">
        <v>970</v>
      </c>
      <c r="F226" s="2636"/>
      <c r="G226" s="1983"/>
      <c r="H226" s="2222">
        <f>H224/H221</f>
        <v>0.19100668445523747</v>
      </c>
      <c r="I226" s="2222">
        <f>I224/I221</f>
        <v>0.13791585687610641</v>
      </c>
      <c r="J226" s="1989"/>
      <c r="K226" s="1750"/>
      <c r="L226" s="1750"/>
      <c r="M226" s="1750"/>
      <c r="N226" s="1750"/>
      <c r="O226" s="1750"/>
      <c r="P226" s="1991"/>
      <c r="Q226" s="1992"/>
      <c r="R226" s="1992"/>
      <c r="S226" s="1992"/>
      <c r="T226" s="1992"/>
      <c r="U226" s="1992"/>
      <c r="V226" s="1992"/>
      <c r="W226" s="1992"/>
      <c r="X226" s="1992"/>
      <c r="Y226" s="1992"/>
      <c r="Z226" s="1992"/>
      <c r="AA226" s="1992"/>
      <c r="AB226" s="1992"/>
      <c r="AC226" s="1992"/>
      <c r="AD226" s="1992"/>
      <c r="AE226" s="1990"/>
      <c r="AF226" s="1750"/>
    </row>
    <row r="227" spans="2:32">
      <c r="B227" s="1747"/>
      <c r="C227" s="2131"/>
      <c r="D227" s="2131"/>
      <c r="E227" s="2131"/>
      <c r="F227" s="2636"/>
      <c r="G227" s="1983"/>
      <c r="H227" s="1989"/>
      <c r="J227" s="1989"/>
      <c r="K227" s="1750"/>
      <c r="L227" s="1750"/>
      <c r="M227" s="1750"/>
      <c r="N227" s="1750"/>
      <c r="O227" s="1750"/>
      <c r="P227" s="1991"/>
      <c r="Q227" s="1992"/>
      <c r="R227" s="1992"/>
      <c r="S227" s="1992"/>
      <c r="T227" s="1992"/>
      <c r="U227" s="1992"/>
      <c r="V227" s="1992"/>
      <c r="W227" s="1992"/>
      <c r="X227" s="1992"/>
      <c r="Y227" s="1992"/>
      <c r="Z227" s="1992"/>
      <c r="AA227" s="1992"/>
      <c r="AB227" s="1992"/>
      <c r="AC227" s="1992"/>
      <c r="AD227" s="1992"/>
      <c r="AE227" s="1990"/>
      <c r="AF227" s="1750"/>
    </row>
    <row r="228" spans="2:32">
      <c r="B228" s="1747"/>
      <c r="C228" s="1951" t="s">
        <v>212</v>
      </c>
      <c r="D228" s="1918"/>
      <c r="E228" s="1918"/>
      <c r="F228" s="2646" t="s">
        <v>94</v>
      </c>
      <c r="G228" s="1952"/>
      <c r="H228" s="2194"/>
      <c r="I228" s="2194"/>
      <c r="J228" s="2194"/>
      <c r="K228" s="2196">
        <f>0</f>
        <v>0</v>
      </c>
      <c r="L228" s="2196">
        <f>K231</f>
        <v>0</v>
      </c>
      <c r="M228" s="2196">
        <f t="shared" ref="M228:AD228" si="145">L231</f>
        <v>0</v>
      </c>
      <c r="N228" s="2196">
        <f t="shared" si="145"/>
        <v>0</v>
      </c>
      <c r="O228" s="2196">
        <f t="shared" si="145"/>
        <v>0</v>
      </c>
      <c r="P228" s="2197">
        <f t="shared" si="145"/>
        <v>0</v>
      </c>
      <c r="Q228" s="2198">
        <f t="shared" si="145"/>
        <v>0</v>
      </c>
      <c r="R228" s="2198">
        <f t="shared" si="145"/>
        <v>0</v>
      </c>
      <c r="S228" s="2198">
        <f t="shared" si="145"/>
        <v>0</v>
      </c>
      <c r="T228" s="2198">
        <f t="shared" si="145"/>
        <v>0</v>
      </c>
      <c r="U228" s="2198">
        <f t="shared" si="145"/>
        <v>0</v>
      </c>
      <c r="V228" s="2198">
        <f t="shared" si="145"/>
        <v>0</v>
      </c>
      <c r="W228" s="2198">
        <f t="shared" si="145"/>
        <v>0</v>
      </c>
      <c r="X228" s="2198">
        <f t="shared" si="145"/>
        <v>0</v>
      </c>
      <c r="Y228" s="2198">
        <f t="shared" si="145"/>
        <v>0</v>
      </c>
      <c r="Z228" s="2198">
        <f t="shared" si="145"/>
        <v>0</v>
      </c>
      <c r="AA228" s="2198">
        <f t="shared" si="145"/>
        <v>0</v>
      </c>
      <c r="AB228" s="2198">
        <f t="shared" si="145"/>
        <v>0</v>
      </c>
      <c r="AC228" s="2198">
        <f t="shared" si="145"/>
        <v>0</v>
      </c>
      <c r="AD228" s="2199">
        <f t="shared" si="145"/>
        <v>0</v>
      </c>
      <c r="AE228" s="1990"/>
      <c r="AF228" s="1750"/>
    </row>
    <row r="229" spans="2:32">
      <c r="B229" s="1747"/>
      <c r="C229" s="2115" t="s">
        <v>213</v>
      </c>
      <c r="D229" s="2115"/>
      <c r="E229" s="2115"/>
      <c r="F229" s="2640" t="s">
        <v>94</v>
      </c>
      <c r="G229" s="1959"/>
      <c r="H229" s="2116"/>
      <c r="I229" s="2116"/>
      <c r="J229" s="2116"/>
      <c r="K229" s="2119"/>
      <c r="L229" s="2119">
        <v>0</v>
      </c>
      <c r="M229" s="2119">
        <v>0</v>
      </c>
      <c r="N229" s="2119">
        <v>0</v>
      </c>
      <c r="O229" s="2119">
        <v>0</v>
      </c>
      <c r="P229" s="2120">
        <v>0</v>
      </c>
      <c r="Q229" s="2121"/>
      <c r="R229" s="2121"/>
      <c r="S229" s="2121"/>
      <c r="T229" s="2121">
        <v>0</v>
      </c>
      <c r="U229" s="2121">
        <v>0</v>
      </c>
      <c r="V229" s="2121">
        <v>0</v>
      </c>
      <c r="W229" s="2121">
        <v>0</v>
      </c>
      <c r="X229" s="2121">
        <v>0</v>
      </c>
      <c r="Y229" s="2121">
        <v>0</v>
      </c>
      <c r="Z229" s="2121">
        <v>0</v>
      </c>
      <c r="AA229" s="2121">
        <v>0</v>
      </c>
      <c r="AB229" s="2121">
        <v>0</v>
      </c>
      <c r="AC229" s="2121">
        <v>0</v>
      </c>
      <c r="AD229" s="2121">
        <v>0</v>
      </c>
      <c r="AE229" s="1990"/>
      <c r="AF229" s="1750"/>
    </row>
    <row r="230" spans="2:32">
      <c r="B230" s="1747"/>
      <c r="C230" s="2115" t="s">
        <v>220</v>
      </c>
      <c r="D230" s="2115"/>
      <c r="E230" s="2115"/>
      <c r="F230" s="2640" t="s">
        <v>94</v>
      </c>
      <c r="G230" s="1928"/>
      <c r="H230" s="2116"/>
      <c r="I230" s="2116"/>
      <c r="J230" s="2116"/>
      <c r="K230" s="2119"/>
      <c r="L230" s="2119"/>
      <c r="M230" s="2119">
        <v>0</v>
      </c>
      <c r="N230" s="2119">
        <v>0</v>
      </c>
      <c r="O230" s="2119">
        <v>0</v>
      </c>
      <c r="P230" s="2120">
        <v>0</v>
      </c>
      <c r="Q230" s="2121">
        <v>0</v>
      </c>
      <c r="R230" s="2121">
        <v>0</v>
      </c>
      <c r="S230" s="2121">
        <v>0</v>
      </c>
      <c r="T230" s="2121">
        <v>0</v>
      </c>
      <c r="U230" s="2121">
        <v>0</v>
      </c>
      <c r="V230" s="2121">
        <v>0</v>
      </c>
      <c r="W230" s="2121">
        <v>0</v>
      </c>
      <c r="X230" s="2121">
        <v>0</v>
      </c>
      <c r="Y230" s="2121">
        <v>0</v>
      </c>
      <c r="Z230" s="2121">
        <v>0</v>
      </c>
      <c r="AA230" s="2121">
        <v>0</v>
      </c>
      <c r="AB230" s="2121">
        <v>0</v>
      </c>
      <c r="AC230" s="2121">
        <v>0</v>
      </c>
      <c r="AD230" s="2121">
        <v>0</v>
      </c>
      <c r="AE230" s="1990"/>
      <c r="AF230" s="1750"/>
    </row>
    <row r="231" spans="2:32" ht="15" customHeight="1">
      <c r="B231" s="1747"/>
      <c r="C231" s="1951" t="s">
        <v>216</v>
      </c>
      <c r="D231" s="1918"/>
      <c r="E231" s="1918"/>
      <c r="F231" s="2646" t="s">
        <v>94</v>
      </c>
      <c r="G231" s="1952"/>
      <c r="H231" s="2194">
        <v>0</v>
      </c>
      <c r="I231" s="2194">
        <v>0</v>
      </c>
      <c r="J231" s="2194">
        <v>0</v>
      </c>
      <c r="K231" s="2196">
        <f>SUM(K228:K230)</f>
        <v>0</v>
      </c>
      <c r="L231" s="2196">
        <f t="shared" ref="L231:AD231" si="146">SUM(L228:L230)</f>
        <v>0</v>
      </c>
      <c r="M231" s="2196">
        <f t="shared" si="146"/>
        <v>0</v>
      </c>
      <c r="N231" s="2196">
        <f t="shared" si="146"/>
        <v>0</v>
      </c>
      <c r="O231" s="2196">
        <f t="shared" si="146"/>
        <v>0</v>
      </c>
      <c r="P231" s="2197">
        <f t="shared" si="146"/>
        <v>0</v>
      </c>
      <c r="Q231" s="2198">
        <f t="shared" si="146"/>
        <v>0</v>
      </c>
      <c r="R231" s="2198">
        <f t="shared" si="146"/>
        <v>0</v>
      </c>
      <c r="S231" s="2198">
        <f t="shared" si="146"/>
        <v>0</v>
      </c>
      <c r="T231" s="2198">
        <f t="shared" si="146"/>
        <v>0</v>
      </c>
      <c r="U231" s="2198">
        <f t="shared" si="146"/>
        <v>0</v>
      </c>
      <c r="V231" s="2198">
        <f t="shared" si="146"/>
        <v>0</v>
      </c>
      <c r="W231" s="2198">
        <f t="shared" si="146"/>
        <v>0</v>
      </c>
      <c r="X231" s="2198">
        <f t="shared" si="146"/>
        <v>0</v>
      </c>
      <c r="Y231" s="2198">
        <f t="shared" si="146"/>
        <v>0</v>
      </c>
      <c r="Z231" s="2198">
        <f t="shared" si="146"/>
        <v>0</v>
      </c>
      <c r="AA231" s="2198">
        <f t="shared" si="146"/>
        <v>0</v>
      </c>
      <c r="AB231" s="2198">
        <f t="shared" si="146"/>
        <v>0</v>
      </c>
      <c r="AC231" s="2198">
        <f t="shared" si="146"/>
        <v>0</v>
      </c>
      <c r="AD231" s="2199">
        <f t="shared" si="146"/>
        <v>0</v>
      </c>
      <c r="AE231" s="1990"/>
      <c r="AF231" s="1750"/>
    </row>
    <row r="232" spans="2:32">
      <c r="B232" s="1747"/>
      <c r="C232" s="1747"/>
      <c r="D232" s="1747"/>
      <c r="E232" s="1747"/>
      <c r="F232" s="2636"/>
      <c r="G232" s="1983"/>
      <c r="H232" s="1989"/>
      <c r="I232" s="1989"/>
      <c r="J232" s="1989"/>
      <c r="K232" s="1750"/>
      <c r="L232" s="1750"/>
      <c r="M232" s="1750"/>
      <c r="N232" s="1750"/>
      <c r="O232" s="1750"/>
      <c r="P232" s="1991"/>
      <c r="Q232" s="1992"/>
      <c r="R232" s="1992"/>
      <c r="S232" s="1992"/>
      <c r="T232" s="1992"/>
      <c r="U232" s="1992"/>
      <c r="V232" s="1992"/>
      <c r="W232" s="1992"/>
      <c r="X232" s="1992"/>
      <c r="Y232" s="1992"/>
      <c r="Z232" s="1992"/>
      <c r="AA232" s="1992"/>
      <c r="AB232" s="1992"/>
      <c r="AC232" s="1992"/>
      <c r="AD232" s="1992"/>
      <c r="AE232" s="1990"/>
      <c r="AF232" s="1750"/>
    </row>
    <row r="233" spans="2:32">
      <c r="B233" s="1747"/>
      <c r="C233" s="1747" t="s">
        <v>217</v>
      </c>
      <c r="D233" s="1747"/>
      <c r="E233" s="1747"/>
      <c r="F233" s="2633">
        <v>0.08</v>
      </c>
      <c r="G233" s="1983"/>
      <c r="H233" s="1989"/>
      <c r="I233" s="1989"/>
      <c r="J233" s="1989"/>
      <c r="K233" s="1750"/>
      <c r="L233" s="1750"/>
      <c r="M233" s="1750"/>
      <c r="N233" s="1750"/>
      <c r="O233" s="1750"/>
      <c r="P233" s="1991"/>
      <c r="Q233" s="1992"/>
      <c r="R233" s="1992"/>
      <c r="S233" s="1992"/>
      <c r="T233" s="1992"/>
      <c r="U233" s="1992"/>
      <c r="V233" s="1992"/>
      <c r="W233" s="1992"/>
      <c r="X233" s="1992"/>
      <c r="Y233" s="1992"/>
      <c r="Z233" s="1992"/>
      <c r="AA233" s="1992"/>
      <c r="AB233" s="1992"/>
      <c r="AC233" s="1992"/>
      <c r="AD233" s="1992"/>
      <c r="AE233" s="1990"/>
      <c r="AF233" s="1750"/>
    </row>
    <row r="234" spans="2:32">
      <c r="B234" s="1747"/>
      <c r="C234" s="1951" t="s">
        <v>218</v>
      </c>
      <c r="D234" s="2212"/>
      <c r="E234" s="2212"/>
      <c r="F234" s="2646" t="s">
        <v>94</v>
      </c>
      <c r="G234" s="2158"/>
      <c r="H234" s="2223">
        <f>$F$233*(AVERAGE(G231:H231))</f>
        <v>0</v>
      </c>
      <c r="I234" s="2224">
        <f>$F$233*(AVERAGE(H231:I231))</f>
        <v>0</v>
      </c>
      <c r="J234" s="2224">
        <f>$F$233*(AVERAGE(I231:J231))</f>
        <v>0</v>
      </c>
      <c r="K234" s="2196">
        <f>$F$233*(AVERAGE(J231:K231))</f>
        <v>0</v>
      </c>
      <c r="L234" s="2196">
        <f t="shared" ref="L234:AD234" si="147">$F$233*(AVERAGE(K231:L231))</f>
        <v>0</v>
      </c>
      <c r="M234" s="2196">
        <f t="shared" si="147"/>
        <v>0</v>
      </c>
      <c r="N234" s="2196">
        <f t="shared" si="147"/>
        <v>0</v>
      </c>
      <c r="O234" s="2196">
        <f t="shared" si="147"/>
        <v>0</v>
      </c>
      <c r="P234" s="2197">
        <f t="shared" si="147"/>
        <v>0</v>
      </c>
      <c r="Q234" s="2198">
        <f t="shared" si="147"/>
        <v>0</v>
      </c>
      <c r="R234" s="2198">
        <f t="shared" si="147"/>
        <v>0</v>
      </c>
      <c r="S234" s="2198">
        <f t="shared" si="147"/>
        <v>0</v>
      </c>
      <c r="T234" s="2198">
        <f t="shared" si="147"/>
        <v>0</v>
      </c>
      <c r="U234" s="2198">
        <f t="shared" si="147"/>
        <v>0</v>
      </c>
      <c r="V234" s="2198">
        <f t="shared" si="147"/>
        <v>0</v>
      </c>
      <c r="W234" s="2198">
        <f t="shared" si="147"/>
        <v>0</v>
      </c>
      <c r="X234" s="2198">
        <f t="shared" si="147"/>
        <v>0</v>
      </c>
      <c r="Y234" s="2198">
        <f t="shared" si="147"/>
        <v>0</v>
      </c>
      <c r="Z234" s="2198">
        <f t="shared" si="147"/>
        <v>0</v>
      </c>
      <c r="AA234" s="2198">
        <f t="shared" si="147"/>
        <v>0</v>
      </c>
      <c r="AB234" s="2198">
        <f t="shared" si="147"/>
        <v>0</v>
      </c>
      <c r="AC234" s="2198">
        <f t="shared" si="147"/>
        <v>0</v>
      </c>
      <c r="AD234" s="2199">
        <f t="shared" si="147"/>
        <v>0</v>
      </c>
      <c r="AE234" s="1990"/>
      <c r="AF234" s="1750"/>
    </row>
    <row r="235" spans="2:32">
      <c r="B235" s="1747"/>
      <c r="C235" s="1747"/>
      <c r="D235" s="1747"/>
      <c r="E235" s="1747"/>
      <c r="F235" s="2636"/>
      <c r="G235" s="1959"/>
      <c r="H235" s="2012"/>
      <c r="I235" s="2012"/>
      <c r="J235" s="2012"/>
      <c r="K235" s="1898"/>
      <c r="L235" s="1898"/>
      <c r="M235" s="1898"/>
      <c r="N235" s="1898"/>
      <c r="O235" s="1898"/>
      <c r="P235" s="2013"/>
      <c r="Q235" s="2014"/>
      <c r="R235" s="2014"/>
      <c r="S235" s="2014"/>
      <c r="T235" s="2014"/>
      <c r="U235" s="2014"/>
      <c r="V235" s="2014"/>
      <c r="W235" s="2014"/>
      <c r="X235" s="2014"/>
      <c r="Y235" s="2014"/>
      <c r="Z235" s="2014"/>
      <c r="AA235" s="2014"/>
      <c r="AB235" s="2014"/>
      <c r="AC235" s="2014"/>
      <c r="AD235" s="2014"/>
      <c r="AE235" s="1990"/>
      <c r="AF235" s="1750"/>
    </row>
    <row r="236" spans="2:32">
      <c r="B236" s="1747"/>
      <c r="C236" s="2131" t="s">
        <v>222</v>
      </c>
      <c r="D236" s="2131"/>
      <c r="E236" s="2131"/>
      <c r="F236" s="2636"/>
      <c r="G236" s="1983"/>
      <c r="H236" s="1989"/>
      <c r="I236" s="1989"/>
      <c r="J236" s="1989"/>
      <c r="K236" s="1750"/>
      <c r="L236" s="1750"/>
      <c r="M236" s="1750"/>
      <c r="N236" s="1750"/>
      <c r="O236" s="1750"/>
      <c r="P236" s="1991"/>
      <c r="Q236" s="1992"/>
      <c r="R236" s="1992"/>
      <c r="S236" s="1992"/>
      <c r="T236" s="1992"/>
      <c r="U236" s="1992"/>
      <c r="V236" s="1992"/>
      <c r="W236" s="1992"/>
      <c r="X236" s="1992"/>
      <c r="Y236" s="1992"/>
      <c r="Z236" s="1992"/>
      <c r="AA236" s="1992"/>
      <c r="AB236" s="1992"/>
      <c r="AC236" s="1992"/>
      <c r="AD236" s="1992"/>
      <c r="AE236" s="1990"/>
      <c r="AF236" s="1750"/>
    </row>
    <row r="237" spans="2:32">
      <c r="B237" s="1747"/>
      <c r="C237" s="1747"/>
      <c r="D237" s="1747"/>
      <c r="E237" s="1747"/>
      <c r="F237" s="2636"/>
      <c r="G237" s="1983"/>
      <c r="H237" s="1989"/>
      <c r="I237" s="1989"/>
      <c r="J237" s="1989"/>
      <c r="K237" s="1750"/>
      <c r="L237" s="1750"/>
      <c r="M237" s="1750"/>
      <c r="N237" s="1750"/>
      <c r="O237" s="1750"/>
      <c r="P237" s="1991"/>
      <c r="Q237" s="1992"/>
      <c r="R237" s="1992"/>
      <c r="S237" s="1992"/>
      <c r="T237" s="1992"/>
      <c r="U237" s="1992"/>
      <c r="V237" s="1992"/>
      <c r="W237" s="1992"/>
      <c r="X237" s="1992"/>
      <c r="Y237" s="1992"/>
      <c r="Z237" s="1992"/>
      <c r="AA237" s="1992"/>
      <c r="AB237" s="1992"/>
      <c r="AC237" s="1992"/>
      <c r="AD237" s="1992"/>
      <c r="AE237" s="1990"/>
      <c r="AF237" s="1750"/>
    </row>
    <row r="238" spans="2:32">
      <c r="B238" s="1747"/>
      <c r="C238" s="2226" t="s">
        <v>223</v>
      </c>
      <c r="D238" s="2227"/>
      <c r="E238" s="2227"/>
      <c r="F238" s="2646" t="s">
        <v>94</v>
      </c>
      <c r="G238" s="1952"/>
      <c r="H238" s="2194">
        <v>0</v>
      </c>
      <c r="I238" s="2194">
        <v>0</v>
      </c>
      <c r="J238" s="2194">
        <v>0</v>
      </c>
      <c r="K238" s="2196">
        <v>0</v>
      </c>
      <c r="L238" s="2196">
        <f>K241</f>
        <v>0</v>
      </c>
      <c r="M238" s="2196">
        <f t="shared" ref="M238:AD238" si="148">L241</f>
        <v>0</v>
      </c>
      <c r="N238" s="2196">
        <f t="shared" si="148"/>
        <v>0</v>
      </c>
      <c r="O238" s="2196">
        <f t="shared" si="148"/>
        <v>0</v>
      </c>
      <c r="P238" s="2197">
        <f t="shared" si="148"/>
        <v>0</v>
      </c>
      <c r="Q238" s="2198">
        <f t="shared" si="148"/>
        <v>0</v>
      </c>
      <c r="R238" s="2198">
        <f t="shared" si="148"/>
        <v>0</v>
      </c>
      <c r="S238" s="2198">
        <f t="shared" si="148"/>
        <v>0</v>
      </c>
      <c r="T238" s="2198">
        <f t="shared" si="148"/>
        <v>0</v>
      </c>
      <c r="U238" s="2198">
        <f t="shared" si="148"/>
        <v>0</v>
      </c>
      <c r="V238" s="2198">
        <f t="shared" si="148"/>
        <v>0</v>
      </c>
      <c r="W238" s="2198">
        <f t="shared" si="148"/>
        <v>0</v>
      </c>
      <c r="X238" s="2198">
        <f t="shared" si="148"/>
        <v>0</v>
      </c>
      <c r="Y238" s="2198">
        <f t="shared" si="148"/>
        <v>0</v>
      </c>
      <c r="Z238" s="2198">
        <f t="shared" si="148"/>
        <v>0</v>
      </c>
      <c r="AA238" s="2198">
        <f t="shared" si="148"/>
        <v>0</v>
      </c>
      <c r="AB238" s="2198">
        <f t="shared" si="148"/>
        <v>0</v>
      </c>
      <c r="AC238" s="2198">
        <f t="shared" si="148"/>
        <v>0</v>
      </c>
      <c r="AD238" s="2199">
        <f t="shared" si="148"/>
        <v>0</v>
      </c>
      <c r="AE238" s="1990"/>
      <c r="AF238" s="1750"/>
    </row>
    <row r="239" spans="2:32">
      <c r="B239" s="1747"/>
      <c r="C239" s="2115" t="s">
        <v>213</v>
      </c>
      <c r="D239" s="2115"/>
      <c r="E239" s="2115"/>
      <c r="F239" s="2640" t="s">
        <v>94</v>
      </c>
      <c r="G239" s="1959"/>
      <c r="H239" s="2006"/>
      <c r="I239" s="2006"/>
      <c r="J239" s="2006"/>
      <c r="K239" s="2008"/>
      <c r="L239" s="2008"/>
      <c r="M239" s="2008"/>
      <c r="N239" s="2008"/>
      <c r="O239" s="2008"/>
      <c r="P239" s="2009"/>
      <c r="Q239" s="2010"/>
      <c r="R239" s="2010"/>
      <c r="S239" s="2010"/>
      <c r="T239" s="2010"/>
      <c r="U239" s="2010"/>
      <c r="V239" s="2010"/>
      <c r="W239" s="2010"/>
      <c r="X239" s="2010"/>
      <c r="Y239" s="2010"/>
      <c r="Z239" s="2010"/>
      <c r="AA239" s="2010"/>
      <c r="AB239" s="2010"/>
      <c r="AC239" s="2010"/>
      <c r="AD239" s="2010"/>
      <c r="AE239" s="1990"/>
      <c r="AF239" s="1750"/>
    </row>
    <row r="240" spans="2:32">
      <c r="B240" s="1747"/>
      <c r="C240" s="2115" t="s">
        <v>220</v>
      </c>
      <c r="D240" s="2115"/>
      <c r="E240" s="2115"/>
      <c r="F240" s="2640" t="s">
        <v>94</v>
      </c>
      <c r="G240" s="1959"/>
      <c r="H240" s="2006"/>
      <c r="I240" s="2006"/>
      <c r="J240" s="2006"/>
      <c r="K240" s="2008"/>
      <c r="L240" s="2008"/>
      <c r="M240" s="2008"/>
      <c r="N240" s="2008"/>
      <c r="O240" s="2008"/>
      <c r="P240" s="2009"/>
      <c r="Q240" s="2010"/>
      <c r="R240" s="2010"/>
      <c r="S240" s="2010"/>
      <c r="T240" s="2010"/>
      <c r="U240" s="2010"/>
      <c r="V240" s="2010"/>
      <c r="W240" s="2010"/>
      <c r="X240" s="2010"/>
      <c r="Y240" s="2010"/>
      <c r="Z240" s="2010"/>
      <c r="AA240" s="2010"/>
      <c r="AB240" s="2010"/>
      <c r="AC240" s="2010"/>
      <c r="AD240" s="2010"/>
      <c r="AE240" s="1990"/>
      <c r="AF240" s="1750"/>
    </row>
    <row r="241" spans="2:32">
      <c r="B241" s="1747"/>
      <c r="C241" s="1951" t="s">
        <v>216</v>
      </c>
      <c r="D241" s="2212"/>
      <c r="E241" s="2212"/>
      <c r="F241" s="2646" t="s">
        <v>94</v>
      </c>
      <c r="G241" s="1952"/>
      <c r="H241" s="2194">
        <v>0</v>
      </c>
      <c r="I241" s="2194">
        <v>0</v>
      </c>
      <c r="J241" s="2194">
        <v>0</v>
      </c>
      <c r="K241" s="2196">
        <f>SUM(K239:K240)</f>
        <v>0</v>
      </c>
      <c r="L241" s="2196">
        <f>SUM(L239:L240)</f>
        <v>0</v>
      </c>
      <c r="M241" s="2196">
        <f t="shared" ref="M241:AD241" si="149">SUM(M239:M240)</f>
        <v>0</v>
      </c>
      <c r="N241" s="2196">
        <f t="shared" si="149"/>
        <v>0</v>
      </c>
      <c r="O241" s="2196">
        <f t="shared" si="149"/>
        <v>0</v>
      </c>
      <c r="P241" s="2197">
        <f t="shared" si="149"/>
        <v>0</v>
      </c>
      <c r="Q241" s="2198">
        <f t="shared" si="149"/>
        <v>0</v>
      </c>
      <c r="R241" s="2198">
        <f t="shared" si="149"/>
        <v>0</v>
      </c>
      <c r="S241" s="2198">
        <f t="shared" si="149"/>
        <v>0</v>
      </c>
      <c r="T241" s="2198">
        <f t="shared" si="149"/>
        <v>0</v>
      </c>
      <c r="U241" s="2198">
        <f t="shared" si="149"/>
        <v>0</v>
      </c>
      <c r="V241" s="2198">
        <f t="shared" si="149"/>
        <v>0</v>
      </c>
      <c r="W241" s="2198">
        <f t="shared" si="149"/>
        <v>0</v>
      </c>
      <c r="X241" s="2198">
        <f t="shared" si="149"/>
        <v>0</v>
      </c>
      <c r="Y241" s="2198">
        <f t="shared" si="149"/>
        <v>0</v>
      </c>
      <c r="Z241" s="2198">
        <f t="shared" si="149"/>
        <v>0</v>
      </c>
      <c r="AA241" s="2198">
        <f t="shared" si="149"/>
        <v>0</v>
      </c>
      <c r="AB241" s="2198">
        <f t="shared" si="149"/>
        <v>0</v>
      </c>
      <c r="AC241" s="2198">
        <f t="shared" si="149"/>
        <v>0</v>
      </c>
      <c r="AD241" s="2199">
        <f t="shared" si="149"/>
        <v>0</v>
      </c>
      <c r="AE241" s="1990"/>
      <c r="AF241" s="1750"/>
    </row>
    <row r="242" spans="2:32">
      <c r="B242" s="1747"/>
      <c r="C242" s="1747"/>
      <c r="D242" s="1747"/>
      <c r="E242" s="1747"/>
      <c r="F242" s="2636"/>
      <c r="G242" s="1983"/>
      <c r="H242" s="2012"/>
      <c r="I242" s="2012"/>
      <c r="J242" s="2012"/>
      <c r="K242" s="1898"/>
      <c r="L242" s="1898"/>
      <c r="M242" s="1898"/>
      <c r="N242" s="1898"/>
      <c r="O242" s="1898"/>
      <c r="P242" s="2013"/>
      <c r="Q242" s="2014"/>
      <c r="R242" s="2014"/>
      <c r="S242" s="2014"/>
      <c r="T242" s="2014"/>
      <c r="U242" s="2014"/>
      <c r="V242" s="2014"/>
      <c r="W242" s="2014"/>
      <c r="X242" s="2014"/>
      <c r="Y242" s="2014"/>
      <c r="Z242" s="2014"/>
      <c r="AA242" s="2014"/>
      <c r="AB242" s="2014"/>
      <c r="AC242" s="2014"/>
      <c r="AD242" s="2014"/>
      <c r="AE242" s="1990"/>
      <c r="AF242" s="1750"/>
    </row>
    <row r="243" spans="2:32">
      <c r="B243" s="1747"/>
      <c r="C243" s="1747" t="s">
        <v>224</v>
      </c>
      <c r="D243" s="1747"/>
      <c r="E243" s="1747"/>
      <c r="F243" s="2634">
        <v>0</v>
      </c>
      <c r="G243" s="1983"/>
      <c r="H243" s="1989"/>
      <c r="I243" s="1989"/>
      <c r="J243" s="1989"/>
      <c r="K243" s="1750"/>
      <c r="L243" s="1750"/>
      <c r="M243" s="1750"/>
      <c r="N243" s="1750"/>
      <c r="O243" s="1750"/>
      <c r="P243" s="1991"/>
      <c r="Q243" s="1992"/>
      <c r="R243" s="1992"/>
      <c r="S243" s="1992"/>
      <c r="T243" s="1992"/>
      <c r="U243" s="1992"/>
      <c r="V243" s="1992"/>
      <c r="W243" s="1992"/>
      <c r="X243" s="1992"/>
      <c r="Y243" s="1992"/>
      <c r="Z243" s="1992"/>
      <c r="AA243" s="1992"/>
      <c r="AB243" s="1992"/>
      <c r="AC243" s="1992"/>
      <c r="AD243" s="1992"/>
      <c r="AE243" s="1990"/>
      <c r="AF243" s="1750"/>
    </row>
    <row r="244" spans="2:32">
      <c r="B244" s="1747"/>
      <c r="C244" s="1951" t="s">
        <v>225</v>
      </c>
      <c r="D244" s="2212"/>
      <c r="E244" s="2212"/>
      <c r="F244" s="2619" t="s">
        <v>94</v>
      </c>
      <c r="G244" s="2158"/>
      <c r="H244" s="2223">
        <f>$F$243*(AVERAGE(G241:H241))</f>
        <v>0</v>
      </c>
      <c r="I244" s="2224">
        <f>$F$243*(AVERAGE(H241:I241))</f>
        <v>0</v>
      </c>
      <c r="J244" s="2224">
        <f>$F$243*(AVERAGE(I241:J241))</f>
        <v>0</v>
      </c>
      <c r="K244" s="2196">
        <f>$F$243*(AVERAGE(J241:K241))</f>
        <v>0</v>
      </c>
      <c r="L244" s="2196">
        <f t="shared" ref="L244:AD244" si="150">$F$243*(AVERAGE(K241:L241))</f>
        <v>0</v>
      </c>
      <c r="M244" s="2196">
        <f t="shared" si="150"/>
        <v>0</v>
      </c>
      <c r="N244" s="2196">
        <f t="shared" si="150"/>
        <v>0</v>
      </c>
      <c r="O244" s="2196">
        <f t="shared" si="150"/>
        <v>0</v>
      </c>
      <c r="P244" s="2197">
        <f t="shared" si="150"/>
        <v>0</v>
      </c>
      <c r="Q244" s="2198">
        <f t="shared" si="150"/>
        <v>0</v>
      </c>
      <c r="R244" s="2198">
        <f t="shared" si="150"/>
        <v>0</v>
      </c>
      <c r="S244" s="2198">
        <f t="shared" si="150"/>
        <v>0</v>
      </c>
      <c r="T244" s="2198">
        <f t="shared" si="150"/>
        <v>0</v>
      </c>
      <c r="U244" s="2198">
        <f t="shared" si="150"/>
        <v>0</v>
      </c>
      <c r="V244" s="2198">
        <f t="shared" si="150"/>
        <v>0</v>
      </c>
      <c r="W244" s="2198">
        <f t="shared" si="150"/>
        <v>0</v>
      </c>
      <c r="X244" s="2198">
        <f t="shared" si="150"/>
        <v>0</v>
      </c>
      <c r="Y244" s="2198">
        <f t="shared" si="150"/>
        <v>0</v>
      </c>
      <c r="Z244" s="2198">
        <f t="shared" si="150"/>
        <v>0</v>
      </c>
      <c r="AA244" s="2198">
        <f t="shared" si="150"/>
        <v>0</v>
      </c>
      <c r="AB244" s="2198">
        <f t="shared" si="150"/>
        <v>0</v>
      </c>
      <c r="AC244" s="2198">
        <f t="shared" si="150"/>
        <v>0</v>
      </c>
      <c r="AD244" s="2199">
        <f t="shared" si="150"/>
        <v>0</v>
      </c>
      <c r="AE244" s="1990"/>
      <c r="AF244" s="1750"/>
    </row>
    <row r="245" spans="2:32">
      <c r="B245" s="1747"/>
      <c r="C245" s="1747"/>
      <c r="D245" s="1747"/>
      <c r="E245" s="1747"/>
      <c r="F245" s="2608"/>
      <c r="G245" s="1983"/>
      <c r="H245" s="1989"/>
      <c r="I245" s="1989"/>
      <c r="J245" s="1989"/>
      <c r="K245" s="1750"/>
      <c r="L245" s="1750"/>
      <c r="M245" s="1750"/>
      <c r="N245" s="1750"/>
      <c r="O245" s="1750"/>
      <c r="P245" s="1991"/>
      <c r="Q245" s="1992"/>
      <c r="R245" s="1992"/>
      <c r="S245" s="1992"/>
      <c r="T245" s="1992"/>
      <c r="U245" s="1992"/>
      <c r="V245" s="1992"/>
      <c r="W245" s="1992"/>
      <c r="X245" s="1992"/>
      <c r="Y245" s="1992"/>
      <c r="Z245" s="1992"/>
      <c r="AA245" s="1992"/>
      <c r="AB245" s="1992"/>
      <c r="AC245" s="1992"/>
      <c r="AD245" s="1992"/>
      <c r="AE245" s="1990"/>
      <c r="AF245" s="1750"/>
    </row>
    <row r="246" spans="2:32">
      <c r="B246" s="1747"/>
      <c r="C246" s="2131" t="s">
        <v>226</v>
      </c>
      <c r="D246" s="2131"/>
      <c r="E246" s="2131"/>
      <c r="F246" s="2608"/>
      <c r="G246" s="1983"/>
      <c r="H246" s="1989"/>
      <c r="I246" s="1989"/>
      <c r="J246" s="1989"/>
      <c r="K246" s="1750"/>
      <c r="L246" s="1750"/>
      <c r="M246" s="1750"/>
      <c r="N246" s="1750"/>
      <c r="O246" s="1750"/>
      <c r="P246" s="1991"/>
      <c r="Q246" s="1992"/>
      <c r="R246" s="1992"/>
      <c r="S246" s="1992"/>
      <c r="T246" s="1992"/>
      <c r="U246" s="1992"/>
      <c r="V246" s="1992"/>
      <c r="W246" s="1992"/>
      <c r="X246" s="1992"/>
      <c r="Y246" s="1992"/>
      <c r="Z246" s="1992"/>
      <c r="AA246" s="1992"/>
      <c r="AB246" s="1992"/>
      <c r="AC246" s="1992"/>
      <c r="AD246" s="1992"/>
      <c r="AE246" s="1990"/>
      <c r="AF246" s="1750"/>
    </row>
    <row r="247" spans="2:32">
      <c r="B247" s="1747"/>
      <c r="C247" s="1747"/>
      <c r="D247" s="1747"/>
      <c r="E247" s="1747"/>
      <c r="F247" s="2608"/>
      <c r="G247" s="1983"/>
      <c r="H247" s="1989"/>
      <c r="I247" s="1989"/>
      <c r="J247" s="1989"/>
      <c r="K247" s="1750"/>
      <c r="L247" s="1750"/>
      <c r="M247" s="1750"/>
      <c r="N247" s="1750"/>
      <c r="O247" s="1750"/>
      <c r="P247" s="1991"/>
      <c r="Q247" s="1992"/>
      <c r="R247" s="1992"/>
      <c r="S247" s="1992"/>
      <c r="T247" s="1992"/>
      <c r="U247" s="1992"/>
      <c r="V247" s="1992"/>
      <c r="W247" s="1992"/>
      <c r="X247" s="1992"/>
      <c r="Y247" s="1992"/>
      <c r="Z247" s="1992"/>
      <c r="AA247" s="1992"/>
      <c r="AB247" s="1992"/>
      <c r="AC247" s="1992"/>
      <c r="AD247" s="1992"/>
      <c r="AE247" s="1990"/>
      <c r="AF247" s="1750"/>
    </row>
    <row r="248" spans="2:32">
      <c r="B248" s="1747"/>
      <c r="C248" s="2228" t="s">
        <v>227</v>
      </c>
      <c r="D248" s="2212"/>
      <c r="E248" s="2212"/>
      <c r="F248" s="2635"/>
      <c r="G248" s="1919"/>
      <c r="H248" s="2229">
        <v>0</v>
      </c>
      <c r="I248" s="2229">
        <v>0</v>
      </c>
      <c r="J248" s="2229">
        <v>0</v>
      </c>
      <c r="K248" s="2231">
        <v>0</v>
      </c>
      <c r="L248" s="2231">
        <v>0</v>
      </c>
      <c r="M248" s="2231">
        <v>0</v>
      </c>
      <c r="N248" s="2231">
        <v>0</v>
      </c>
      <c r="O248" s="2231">
        <v>0</v>
      </c>
      <c r="P248" s="2232">
        <v>0</v>
      </c>
      <c r="Q248" s="2233">
        <v>0</v>
      </c>
      <c r="R248" s="2233">
        <v>0</v>
      </c>
      <c r="S248" s="2233">
        <v>0</v>
      </c>
      <c r="T248" s="2233">
        <v>0</v>
      </c>
      <c r="U248" s="2233">
        <v>0</v>
      </c>
      <c r="V248" s="2233">
        <v>0</v>
      </c>
      <c r="W248" s="2233">
        <v>0</v>
      </c>
      <c r="X248" s="2233">
        <v>0</v>
      </c>
      <c r="Y248" s="2233">
        <v>0</v>
      </c>
      <c r="Z248" s="2233">
        <v>0</v>
      </c>
      <c r="AA248" s="2233">
        <v>0</v>
      </c>
      <c r="AB248" s="2233">
        <v>0</v>
      </c>
      <c r="AC248" s="2233">
        <v>0</v>
      </c>
      <c r="AD248" s="2234">
        <v>0</v>
      </c>
      <c r="AE248" s="1990"/>
      <c r="AF248" s="1750"/>
    </row>
    <row r="249" spans="2:32">
      <c r="B249" s="1747"/>
      <c r="C249" s="1747"/>
      <c r="D249" s="1747"/>
      <c r="E249" s="1747"/>
      <c r="F249" s="2608"/>
      <c r="G249" s="1983"/>
      <c r="H249" s="1989"/>
      <c r="I249" s="1989"/>
      <c r="J249" s="1989"/>
      <c r="K249" s="1750"/>
      <c r="L249" s="1750"/>
      <c r="M249" s="1750"/>
      <c r="N249" s="1750"/>
      <c r="O249" s="1750"/>
      <c r="P249" s="1991"/>
      <c r="Q249" s="1992"/>
      <c r="R249" s="1992"/>
      <c r="S249" s="1992"/>
      <c r="T249" s="1992"/>
      <c r="U249" s="1992"/>
      <c r="V249" s="1992"/>
      <c r="W249" s="1992"/>
      <c r="X249" s="1992"/>
      <c r="Y249" s="1992"/>
      <c r="Z249" s="1992"/>
      <c r="AA249" s="1992"/>
      <c r="AB249" s="1992"/>
      <c r="AC249" s="1992"/>
      <c r="AD249" s="1992"/>
      <c r="AE249" s="1990"/>
      <c r="AF249" s="1750"/>
    </row>
    <row r="250" spans="2:32">
      <c r="B250" s="1747"/>
      <c r="C250" s="2131" t="s">
        <v>228</v>
      </c>
      <c r="D250" s="2131"/>
      <c r="E250" s="2131"/>
      <c r="F250" s="2608"/>
      <c r="G250" s="1983"/>
      <c r="H250" s="1989"/>
      <c r="I250" s="1989"/>
      <c r="J250" s="1989"/>
      <c r="K250" s="1750"/>
      <c r="L250" s="1750"/>
      <c r="M250" s="1750"/>
      <c r="N250" s="1750"/>
      <c r="O250" s="1750"/>
      <c r="P250" s="1991"/>
      <c r="Q250" s="1992"/>
      <c r="R250" s="1992"/>
      <c r="S250" s="1992"/>
      <c r="T250" s="1992"/>
      <c r="U250" s="1992"/>
      <c r="V250" s="1992"/>
      <c r="W250" s="1992"/>
      <c r="X250" s="1992"/>
      <c r="Y250" s="1992"/>
      <c r="Z250" s="1992"/>
      <c r="AA250" s="1992"/>
      <c r="AB250" s="1992"/>
      <c r="AC250" s="1992"/>
      <c r="AD250" s="1992"/>
      <c r="AE250" s="1990"/>
      <c r="AF250" s="1750"/>
    </row>
    <row r="251" spans="2:32">
      <c r="B251" s="1747"/>
      <c r="C251" s="2131"/>
      <c r="D251" s="2131"/>
      <c r="E251" s="2131"/>
      <c r="F251" s="2608"/>
      <c r="G251" s="1983"/>
      <c r="H251" s="1989"/>
      <c r="I251" s="1989"/>
      <c r="J251" s="1989"/>
      <c r="K251" s="1750"/>
      <c r="L251" s="1750"/>
      <c r="M251" s="1750"/>
      <c r="N251" s="1750"/>
      <c r="O251" s="1750"/>
      <c r="P251" s="1991"/>
      <c r="Q251" s="1992"/>
      <c r="R251" s="1992"/>
      <c r="S251" s="1992"/>
      <c r="T251" s="1992"/>
      <c r="U251" s="1992"/>
      <c r="V251" s="1992"/>
      <c r="W251" s="1992"/>
      <c r="X251" s="1992"/>
      <c r="Y251" s="1992"/>
      <c r="Z251" s="1992"/>
      <c r="AA251" s="1992"/>
      <c r="AB251" s="1992"/>
      <c r="AC251" s="1992"/>
      <c r="AD251" s="1992"/>
      <c r="AE251" s="1990"/>
      <c r="AF251" s="1750"/>
    </row>
    <row r="252" spans="2:32">
      <c r="B252" s="1747"/>
      <c r="C252" s="2115" t="s">
        <v>229</v>
      </c>
      <c r="D252" s="2115"/>
      <c r="E252" s="2115"/>
      <c r="F252" s="2612" t="s">
        <v>94</v>
      </c>
      <c r="G252" s="1959"/>
      <c r="H252" s="2012"/>
      <c r="I252" s="2012"/>
      <c r="J252" s="2012"/>
      <c r="K252" s="1898">
        <f t="shared" ref="K252:AD252" si="151">K69</f>
        <v>106.93452377373099</v>
      </c>
      <c r="L252" s="1898">
        <f t="shared" si="151"/>
        <v>102.03936505413645</v>
      </c>
      <c r="M252" s="1898">
        <f t="shared" si="151"/>
        <v>99.427331295861634</v>
      </c>
      <c r="N252" s="1898">
        <f t="shared" si="151"/>
        <v>96.922590579326652</v>
      </c>
      <c r="O252" s="1898">
        <f t="shared" si="151"/>
        <v>93.124565914846983</v>
      </c>
      <c r="P252" s="2013">
        <f t="shared" si="151"/>
        <v>93.954160612481388</v>
      </c>
      <c r="Q252" s="2014">
        <f t="shared" si="151"/>
        <v>91.079451071022106</v>
      </c>
      <c r="R252" s="2014">
        <f t="shared" si="151"/>
        <v>87.539209760244688</v>
      </c>
      <c r="S252" s="2014">
        <f t="shared" si="151"/>
        <v>82.220926948719125</v>
      </c>
      <c r="T252" s="2014">
        <f t="shared" si="151"/>
        <v>74.942098207651824</v>
      </c>
      <c r="U252" s="2014">
        <f t="shared" si="151"/>
        <v>83.89984218027594</v>
      </c>
      <c r="V252" s="2014">
        <f t="shared" si="151"/>
        <v>93.724309231036415</v>
      </c>
      <c r="W252" s="2014">
        <f t="shared" si="151"/>
        <v>101.04661019494142</v>
      </c>
      <c r="X252" s="2014">
        <f t="shared" si="151"/>
        <v>109.59127284286637</v>
      </c>
      <c r="Y252" s="2014">
        <f t="shared" si="151"/>
        <v>116.84385237526962</v>
      </c>
      <c r="Z252" s="2014">
        <f t="shared" si="151"/>
        <v>122.80125861995046</v>
      </c>
      <c r="AA252" s="2014">
        <f t="shared" si="151"/>
        <v>129.97172002260487</v>
      </c>
      <c r="AB252" s="2014">
        <f t="shared" si="151"/>
        <v>137.0956180543601</v>
      </c>
      <c r="AC252" s="2014">
        <f t="shared" si="151"/>
        <v>144.16874103230228</v>
      </c>
      <c r="AD252" s="2014">
        <f t="shared" si="151"/>
        <v>151.18640699640486</v>
      </c>
      <c r="AE252" s="1990"/>
      <c r="AF252" s="1750"/>
    </row>
    <row r="253" spans="2:32">
      <c r="B253" s="1747"/>
      <c r="C253" s="2115" t="s">
        <v>230</v>
      </c>
      <c r="D253" s="2115"/>
      <c r="E253" s="2115"/>
      <c r="F253" s="2634">
        <v>0</v>
      </c>
      <c r="G253" s="2073"/>
      <c r="H253" s="1897">
        <f>$F$253*G252</f>
        <v>0</v>
      </c>
      <c r="I253" s="1898">
        <f>$F$253*H252</f>
        <v>0</v>
      </c>
      <c r="J253" s="1898">
        <f>$F$253*I252</f>
        <v>0</v>
      </c>
      <c r="K253" s="1898">
        <f>$F$253*J252</f>
        <v>0</v>
      </c>
      <c r="L253" s="1898">
        <f>$F$253*K252</f>
        <v>0</v>
      </c>
      <c r="M253" s="1898">
        <f t="shared" ref="M253:T253" si="152">$F$253*L252</f>
        <v>0</v>
      </c>
      <c r="N253" s="1898">
        <f t="shared" si="152"/>
        <v>0</v>
      </c>
      <c r="O253" s="1898">
        <f t="shared" si="152"/>
        <v>0</v>
      </c>
      <c r="P253" s="2013">
        <f t="shared" si="152"/>
        <v>0</v>
      </c>
      <c r="Q253" s="2014">
        <f t="shared" si="152"/>
        <v>0</v>
      </c>
      <c r="R253" s="2014">
        <f t="shared" si="152"/>
        <v>0</v>
      </c>
      <c r="S253" s="2014">
        <f t="shared" si="152"/>
        <v>0</v>
      </c>
      <c r="T253" s="2014">
        <f t="shared" si="152"/>
        <v>0</v>
      </c>
      <c r="U253" s="2014"/>
      <c r="V253" s="2014"/>
      <c r="W253" s="2014"/>
      <c r="X253" s="2014"/>
      <c r="Y253" s="2014"/>
      <c r="Z253" s="2014"/>
      <c r="AA253" s="2014"/>
      <c r="AB253" s="2014"/>
      <c r="AC253" s="2014"/>
      <c r="AD253" s="2014"/>
      <c r="AE253" s="1990"/>
      <c r="AF253" s="1750"/>
    </row>
    <row r="254" spans="2:32">
      <c r="B254" s="1747"/>
      <c r="C254" s="2236" t="s">
        <v>231</v>
      </c>
      <c r="D254" s="2115"/>
      <c r="E254" s="2115"/>
      <c r="F254" s="2612" t="s">
        <v>94</v>
      </c>
      <c r="G254" s="2237"/>
      <c r="H254" s="2012">
        <f>H51</f>
        <v>4.632636655948553</v>
      </c>
      <c r="I254" s="2012">
        <f>I51</f>
        <v>4.7557293070908599</v>
      </c>
      <c r="J254" s="2012">
        <f>J51</f>
        <v>5.0786788399570355</v>
      </c>
      <c r="K254" s="1898"/>
      <c r="L254" s="1898"/>
      <c r="M254" s="1898"/>
      <c r="N254" s="1898"/>
      <c r="O254" s="1898"/>
      <c r="P254" s="2013"/>
      <c r="Q254" s="2014"/>
      <c r="R254" s="2014"/>
      <c r="S254" s="2014"/>
      <c r="T254" s="2014"/>
      <c r="U254" s="2014">
        <f t="shared" ref="U254:Z254" si="153">O253*S252</f>
        <v>0</v>
      </c>
      <c r="V254" s="2014">
        <f t="shared" si="153"/>
        <v>0</v>
      </c>
      <c r="W254" s="2014">
        <f t="shared" si="153"/>
        <v>0</v>
      </c>
      <c r="X254" s="2014">
        <f t="shared" si="153"/>
        <v>0</v>
      </c>
      <c r="Y254" s="2014">
        <f t="shared" si="153"/>
        <v>0</v>
      </c>
      <c r="Z254" s="2014">
        <f t="shared" si="153"/>
        <v>0</v>
      </c>
      <c r="AA254" s="2014">
        <f>U254*Y252</f>
        <v>0</v>
      </c>
      <c r="AB254" s="2014">
        <f>V254*Z252</f>
        <v>0</v>
      </c>
      <c r="AC254" s="2014">
        <f>W254*AA252</f>
        <v>0</v>
      </c>
      <c r="AD254" s="2014">
        <f>X254*AB252</f>
        <v>0</v>
      </c>
      <c r="AE254" s="1990"/>
      <c r="AF254" s="1750"/>
    </row>
    <row r="255" spans="2:32">
      <c r="B255" s="1747"/>
      <c r="C255" s="2238" t="s">
        <v>232</v>
      </c>
      <c r="D255" s="2239"/>
      <c r="E255" s="2239"/>
      <c r="F255" s="2619" t="s">
        <v>94</v>
      </c>
      <c r="G255" s="2240"/>
      <c r="H255" s="2194">
        <f>SUM(H253:H254)</f>
        <v>4.632636655948553</v>
      </c>
      <c r="I255" s="2194">
        <f>SUM(I253:I254)</f>
        <v>4.7557293070908599</v>
      </c>
      <c r="J255" s="2194">
        <f>SUM(J253:J254)</f>
        <v>5.0786788399570355</v>
      </c>
      <c r="K255" s="2242">
        <f>SUM(K253:K254)</f>
        <v>0</v>
      </c>
      <c r="L255" s="2242">
        <f>SUM(L253:L254)</f>
        <v>0</v>
      </c>
      <c r="M255" s="2242">
        <f t="shared" ref="M255:AD255" si="154">SUM(M253:M254)</f>
        <v>0</v>
      </c>
      <c r="N255" s="2242">
        <f t="shared" si="154"/>
        <v>0</v>
      </c>
      <c r="O255" s="2242">
        <f t="shared" si="154"/>
        <v>0</v>
      </c>
      <c r="P255" s="2243">
        <f t="shared" si="154"/>
        <v>0</v>
      </c>
      <c r="Q255" s="2244">
        <f t="shared" si="154"/>
        <v>0</v>
      </c>
      <c r="R255" s="2244">
        <f t="shared" si="154"/>
        <v>0</v>
      </c>
      <c r="S255" s="2244">
        <f t="shared" si="154"/>
        <v>0</v>
      </c>
      <c r="T255" s="2244">
        <f t="shared" si="154"/>
        <v>0</v>
      </c>
      <c r="U255" s="2244">
        <f t="shared" si="154"/>
        <v>0</v>
      </c>
      <c r="V255" s="2244">
        <f t="shared" si="154"/>
        <v>0</v>
      </c>
      <c r="W255" s="2244">
        <f t="shared" si="154"/>
        <v>0</v>
      </c>
      <c r="X255" s="2244">
        <f t="shared" si="154"/>
        <v>0</v>
      </c>
      <c r="Y255" s="2244">
        <f t="shared" si="154"/>
        <v>0</v>
      </c>
      <c r="Z255" s="2244">
        <f t="shared" si="154"/>
        <v>0</v>
      </c>
      <c r="AA255" s="2244">
        <f t="shared" si="154"/>
        <v>0</v>
      </c>
      <c r="AB255" s="2244">
        <f t="shared" si="154"/>
        <v>0</v>
      </c>
      <c r="AC255" s="2244">
        <f t="shared" si="154"/>
        <v>0</v>
      </c>
      <c r="AD255" s="2245">
        <f t="shared" si="154"/>
        <v>0</v>
      </c>
      <c r="AE255" s="1990"/>
      <c r="AF255" s="1750"/>
    </row>
    <row r="256" spans="2:32">
      <c r="B256" s="1747"/>
      <c r="C256" s="1747"/>
      <c r="D256" s="1747"/>
      <c r="E256" s="1747"/>
      <c r="F256" s="2608"/>
      <c r="G256" s="1983"/>
      <c r="H256" s="1989"/>
      <c r="I256" s="1989"/>
      <c r="J256" s="1989"/>
      <c r="K256" s="1750"/>
      <c r="L256" s="1750"/>
      <c r="M256" s="1750"/>
      <c r="N256" s="1750"/>
      <c r="O256" s="1750"/>
      <c r="P256" s="1991"/>
      <c r="Q256" s="1992"/>
      <c r="R256" s="1992"/>
      <c r="S256" s="1992"/>
      <c r="T256" s="1992"/>
      <c r="U256" s="1992"/>
      <c r="V256" s="1992"/>
      <c r="W256" s="1992"/>
      <c r="X256" s="1992"/>
      <c r="Y256" s="1992"/>
      <c r="Z256" s="1992"/>
      <c r="AA256" s="1992"/>
      <c r="AB256" s="1992"/>
      <c r="AC256" s="1992"/>
      <c r="AD256" s="1992"/>
      <c r="AE256" s="1990"/>
      <c r="AF256" s="1750"/>
    </row>
    <row r="257" spans="2:32">
      <c r="B257" s="1747"/>
      <c r="C257" s="2131" t="s">
        <v>233</v>
      </c>
      <c r="D257" s="2131"/>
      <c r="E257" s="2131"/>
      <c r="F257" s="2608"/>
      <c r="G257" s="1983"/>
      <c r="H257" s="1989"/>
      <c r="I257" s="1989"/>
      <c r="J257" s="1989"/>
      <c r="K257" s="1750"/>
      <c r="L257" s="1750"/>
      <c r="M257" s="1750"/>
      <c r="N257" s="1750"/>
      <c r="O257" s="1750"/>
      <c r="P257" s="1991"/>
      <c r="Q257" s="1992"/>
      <c r="R257" s="1992"/>
      <c r="S257" s="1992"/>
      <c r="T257" s="1992"/>
      <c r="U257" s="1992"/>
      <c r="V257" s="1992"/>
      <c r="W257" s="1992"/>
      <c r="X257" s="1992"/>
      <c r="Y257" s="1992"/>
      <c r="Z257" s="1992"/>
      <c r="AA257" s="1992"/>
      <c r="AB257" s="1992"/>
      <c r="AC257" s="1992"/>
      <c r="AD257" s="1992"/>
      <c r="AE257" s="1990"/>
      <c r="AF257" s="1750"/>
    </row>
    <row r="258" spans="2:32">
      <c r="B258" s="1747"/>
      <c r="C258" s="1747"/>
      <c r="D258" s="1747"/>
      <c r="E258" s="1747"/>
      <c r="F258" s="2608"/>
      <c r="G258" s="1983"/>
      <c r="H258" s="1989"/>
      <c r="I258" s="1989"/>
      <c r="J258" s="1989"/>
      <c r="K258" s="1750"/>
      <c r="L258" s="1750"/>
      <c r="M258" s="1750"/>
      <c r="N258" s="1750"/>
      <c r="O258" s="1750"/>
      <c r="P258" s="1991"/>
      <c r="Q258" s="1992"/>
      <c r="R258" s="1992"/>
      <c r="S258" s="1992"/>
      <c r="T258" s="1992"/>
      <c r="U258" s="1992"/>
      <c r="V258" s="1992"/>
      <c r="W258" s="1992"/>
      <c r="X258" s="1992"/>
      <c r="Y258" s="1992"/>
      <c r="Z258" s="1992"/>
      <c r="AA258" s="1992"/>
      <c r="AB258" s="1992"/>
      <c r="AC258" s="1992"/>
      <c r="AD258" s="1992"/>
      <c r="AE258" s="1990"/>
      <c r="AF258" s="1750"/>
    </row>
    <row r="259" spans="2:32">
      <c r="B259" s="1747"/>
      <c r="C259" s="2228" t="s">
        <v>234</v>
      </c>
      <c r="D259" s="2212"/>
      <c r="E259" s="2212"/>
      <c r="F259" s="2635"/>
      <c r="G259" s="1952"/>
      <c r="H259" s="2246">
        <v>0</v>
      </c>
      <c r="I259" s="2246">
        <v>0</v>
      </c>
      <c r="J259" s="2246">
        <v>0</v>
      </c>
      <c r="K259" s="2248">
        <v>0</v>
      </c>
      <c r="L259" s="2248">
        <v>0</v>
      </c>
      <c r="M259" s="2248">
        <v>0</v>
      </c>
      <c r="N259" s="2248">
        <v>0</v>
      </c>
      <c r="O259" s="2248">
        <v>0</v>
      </c>
      <c r="P259" s="2249">
        <v>0</v>
      </c>
      <c r="Q259" s="2250">
        <v>0</v>
      </c>
      <c r="R259" s="2250">
        <v>0</v>
      </c>
      <c r="S259" s="2250">
        <v>0</v>
      </c>
      <c r="T259" s="2250">
        <v>0</v>
      </c>
      <c r="U259" s="2250">
        <v>0</v>
      </c>
      <c r="V259" s="2250">
        <v>0</v>
      </c>
      <c r="W259" s="2250">
        <v>0</v>
      </c>
      <c r="X259" s="2250">
        <v>0</v>
      </c>
      <c r="Y259" s="2250">
        <v>0</v>
      </c>
      <c r="Z259" s="2250">
        <v>0</v>
      </c>
      <c r="AA259" s="2250">
        <v>0</v>
      </c>
      <c r="AB259" s="2250">
        <v>0</v>
      </c>
      <c r="AC259" s="2250">
        <v>0</v>
      </c>
      <c r="AD259" s="2251">
        <v>0</v>
      </c>
      <c r="AE259" s="1990"/>
      <c r="AF259" s="1750"/>
    </row>
    <row r="260" spans="2:32">
      <c r="B260" s="1747"/>
      <c r="C260" s="1747"/>
      <c r="D260" s="1747"/>
      <c r="E260" s="1747"/>
      <c r="F260" s="2608"/>
      <c r="G260" s="1983"/>
      <c r="H260" s="1989"/>
      <c r="I260" s="1989"/>
      <c r="J260" s="1989"/>
      <c r="K260" s="1750"/>
      <c r="L260" s="1750"/>
      <c r="M260" s="1750"/>
      <c r="N260" s="1750"/>
      <c r="O260" s="1750"/>
      <c r="P260" s="1991"/>
      <c r="Q260" s="1992"/>
      <c r="R260" s="1992"/>
      <c r="S260" s="1992"/>
      <c r="T260" s="1992"/>
      <c r="U260" s="1992"/>
      <c r="V260" s="1992"/>
      <c r="W260" s="1992"/>
      <c r="X260" s="1992"/>
      <c r="Y260" s="1992"/>
      <c r="Z260" s="1992"/>
      <c r="AA260" s="1992"/>
      <c r="AB260" s="1992"/>
      <c r="AC260" s="1992"/>
      <c r="AD260" s="1992"/>
      <c r="AE260" s="1990"/>
      <c r="AF260" s="1750"/>
    </row>
    <row r="261" spans="2:32">
      <c r="B261" s="1747"/>
      <c r="C261" s="2131" t="s">
        <v>235</v>
      </c>
      <c r="D261" s="2131"/>
      <c r="E261" s="2131"/>
      <c r="F261" s="2608"/>
      <c r="G261" s="1983"/>
      <c r="H261" s="1989"/>
      <c r="I261" s="1989"/>
      <c r="J261" s="1989"/>
      <c r="K261" s="1750"/>
      <c r="L261" s="1750"/>
      <c r="M261" s="1750"/>
      <c r="N261" s="1750"/>
      <c r="O261" s="1750"/>
      <c r="P261" s="1991"/>
      <c r="Q261" s="1992"/>
      <c r="R261" s="1992"/>
      <c r="S261" s="1992"/>
      <c r="T261" s="1992"/>
      <c r="U261" s="1992"/>
      <c r="V261" s="1992"/>
      <c r="W261" s="1992"/>
      <c r="X261" s="1992"/>
      <c r="Y261" s="1992"/>
      <c r="Z261" s="1992"/>
      <c r="AA261" s="1992"/>
      <c r="AB261" s="1992"/>
      <c r="AC261" s="1992"/>
      <c r="AD261" s="1992"/>
      <c r="AE261" s="1990"/>
      <c r="AF261" s="1750"/>
    </row>
    <row r="262" spans="2:32">
      <c r="B262" s="1747"/>
      <c r="C262" s="1747"/>
      <c r="D262" s="1747"/>
      <c r="E262" s="1747"/>
      <c r="F262" s="2608"/>
      <c r="G262" s="1983"/>
      <c r="H262" s="1989"/>
      <c r="I262" s="1989"/>
      <c r="J262" s="1989"/>
      <c r="K262" s="1750"/>
      <c r="L262" s="1750"/>
      <c r="M262" s="1750"/>
      <c r="N262" s="1750"/>
      <c r="O262" s="1750"/>
      <c r="P262" s="1991"/>
      <c r="Q262" s="1992"/>
      <c r="R262" s="1992"/>
      <c r="S262" s="1992"/>
      <c r="T262" s="1992"/>
      <c r="U262" s="1992"/>
      <c r="V262" s="1992"/>
      <c r="W262" s="1992"/>
      <c r="X262" s="1992"/>
      <c r="Y262" s="1992"/>
      <c r="Z262" s="1992"/>
      <c r="AA262" s="1992"/>
      <c r="AB262" s="1992"/>
      <c r="AC262" s="1992"/>
      <c r="AD262" s="1992"/>
      <c r="AE262" s="1990"/>
      <c r="AF262" s="1750"/>
    </row>
    <row r="263" spans="2:32">
      <c r="B263" s="1747"/>
      <c r="C263" s="1747" t="s">
        <v>236</v>
      </c>
      <c r="D263" s="1747"/>
      <c r="E263" s="1747"/>
      <c r="F263" s="2608"/>
      <c r="G263" s="1959"/>
      <c r="H263" s="2012"/>
      <c r="I263" s="2012"/>
      <c r="J263" s="2012"/>
      <c r="K263" s="1898"/>
      <c r="L263" s="1898"/>
      <c r="M263" s="1898"/>
      <c r="N263" s="1898"/>
      <c r="O263" s="1898"/>
      <c r="P263" s="2013"/>
      <c r="Q263" s="2014"/>
      <c r="R263" s="2014"/>
      <c r="S263" s="2014"/>
      <c r="T263" s="2014"/>
      <c r="U263" s="2014"/>
      <c r="V263" s="2014"/>
      <c r="W263" s="2014"/>
      <c r="X263" s="2014"/>
      <c r="Y263" s="2014"/>
      <c r="Z263" s="2014"/>
      <c r="AA263" s="2014"/>
      <c r="AB263" s="2014"/>
      <c r="AC263" s="2014"/>
      <c r="AD263" s="2014"/>
      <c r="AE263" s="1990"/>
      <c r="AF263" s="1750"/>
    </row>
    <row r="264" spans="2:32">
      <c r="B264" s="1747"/>
      <c r="C264" s="1800" t="s">
        <v>199</v>
      </c>
      <c r="D264" s="1800"/>
      <c r="E264" s="1800"/>
      <c r="F264" s="2608"/>
      <c r="G264" s="2252"/>
      <c r="H264" s="2253"/>
      <c r="I264" s="2253"/>
      <c r="J264" s="2253"/>
      <c r="K264" s="2255"/>
      <c r="L264" s="2255"/>
      <c r="M264" s="2255"/>
      <c r="N264" s="2255"/>
      <c r="O264" s="2255"/>
      <c r="P264" s="2256"/>
      <c r="Q264" s="2257"/>
      <c r="R264" s="2257"/>
      <c r="S264" s="2257"/>
      <c r="T264" s="2257"/>
      <c r="U264" s="2257"/>
      <c r="V264" s="2257"/>
      <c r="W264" s="2257"/>
      <c r="X264" s="2257"/>
      <c r="Y264" s="2257"/>
      <c r="Z264" s="2257"/>
      <c r="AA264" s="2257"/>
      <c r="AB264" s="2257"/>
      <c r="AC264" s="2257"/>
      <c r="AD264" s="2257"/>
      <c r="AE264" s="1990"/>
      <c r="AF264" s="1750"/>
    </row>
    <row r="265" spans="2:32">
      <c r="B265" s="1747"/>
      <c r="C265" s="1747"/>
      <c r="D265" s="1747"/>
      <c r="E265" s="1747"/>
      <c r="F265" s="2608"/>
      <c r="H265" s="1989"/>
      <c r="I265" s="1989"/>
      <c r="J265" s="1989"/>
      <c r="K265" s="1750"/>
      <c r="L265" s="1750"/>
      <c r="M265" s="1750"/>
      <c r="N265" s="1750"/>
      <c r="O265" s="1750"/>
      <c r="P265" s="1990"/>
      <c r="Q265" s="1750"/>
      <c r="R265" s="1750"/>
      <c r="S265" s="1750"/>
      <c r="T265" s="1750"/>
      <c r="U265" s="1750"/>
      <c r="V265" s="1750"/>
      <c r="W265" s="1750"/>
      <c r="X265" s="1750"/>
      <c r="Y265" s="1750"/>
      <c r="Z265" s="1750"/>
      <c r="AA265" s="1750"/>
      <c r="AB265" s="1750"/>
      <c r="AC265" s="1750"/>
      <c r="AD265" s="1750"/>
      <c r="AE265" s="1750"/>
      <c r="AF265" s="1750"/>
    </row>
    <row r="266" spans="2:32">
      <c r="K266" s="1743"/>
    </row>
    <row r="267" spans="2:32">
      <c r="K267" s="1743"/>
    </row>
    <row r="268" spans="2:32">
      <c r="K268" s="1743"/>
    </row>
    <row r="269" spans="2:32">
      <c r="K269" s="1743"/>
    </row>
    <row r="270" spans="2:32">
      <c r="K270" s="1743"/>
    </row>
    <row r="271" spans="2:32">
      <c r="K271" s="1743"/>
    </row>
    <row r="272" spans="2:32">
      <c r="K272" s="1743"/>
    </row>
    <row r="273" spans="11:11">
      <c r="K273" s="1743"/>
    </row>
    <row r="274" spans="11:11">
      <c r="K274" s="1743"/>
    </row>
    <row r="275" spans="11:11">
      <c r="K275" s="1743"/>
    </row>
    <row r="276" spans="11:11">
      <c r="K276" s="1743"/>
    </row>
    <row r="277" spans="11:11">
      <c r="K277" s="1743"/>
    </row>
    <row r="278" spans="11:11">
      <c r="K278" s="1743"/>
    </row>
    <row r="279" spans="11:11">
      <c r="K279" s="1743"/>
    </row>
    <row r="280" spans="11:11">
      <c r="K280" s="1743"/>
    </row>
    <row r="281" spans="11:11">
      <c r="K281" s="1743"/>
    </row>
    <row r="282" spans="11:11">
      <c r="K282" s="1743"/>
    </row>
    <row r="283" spans="11:11">
      <c r="K283" s="1743"/>
    </row>
    <row r="284" spans="11:11">
      <c r="K284" s="1743"/>
    </row>
    <row r="285" spans="11:11">
      <c r="K285" s="1743"/>
    </row>
    <row r="286" spans="11:11">
      <c r="K286" s="1743"/>
    </row>
    <row r="287" spans="11:11">
      <c r="K287" s="1743"/>
    </row>
    <row r="288" spans="11:11">
      <c r="K288" s="1743"/>
    </row>
    <row r="289" spans="11:11">
      <c r="K289" s="1743"/>
    </row>
    <row r="290" spans="11:11">
      <c r="K290" s="1743"/>
    </row>
    <row r="291" spans="11:11">
      <c r="K291" s="1743"/>
    </row>
    <row r="292" spans="11:11">
      <c r="K292" s="1743"/>
    </row>
    <row r="293" spans="11:11">
      <c r="K293" s="1743"/>
    </row>
    <row r="294" spans="11:11">
      <c r="K294" s="1743"/>
    </row>
    <row r="295" spans="11:11">
      <c r="K295" s="1743"/>
    </row>
  </sheetData>
  <mergeCells count="5">
    <mergeCell ref="B40:B42"/>
    <mergeCell ref="P3:R3"/>
    <mergeCell ref="B11:B24"/>
    <mergeCell ref="B25:B36"/>
    <mergeCell ref="H4:M4"/>
  </mergeCells>
  <conditionalFormatting sqref="F2">
    <cfRule type="containsText" dxfId="14" priority="4" operator="containsText" text="ERROR">
      <formula>NOT(ISERROR(SEARCH("ERROR",F2)))</formula>
    </cfRule>
    <cfRule type="containsText" dxfId="13" priority="5" operator="containsText" text="OK">
      <formula>NOT(ISERROR(SEARCH("OK",F2)))</formula>
    </cfRule>
  </conditionalFormatting>
  <conditionalFormatting sqref="H96:AD96">
    <cfRule type="cellIs" dxfId="12" priority="1" operator="equal">
      <formula>0</formula>
    </cfRule>
  </conditionalFormatting>
  <dataValidations count="1">
    <dataValidation type="list" allowBlank="1" showInputMessage="1" showErrorMessage="1" sqref="J199 T199" xr:uid="{4E7E557F-58D1-EC46-B9AC-EE5EF281EA75}">
      <formula1>#REF!</formula1>
    </dataValidation>
  </dataValidations>
  <pageMargins left="0.7" right="0.7" top="0.75" bottom="0.75" header="0.3" footer="0.3"/>
  <pageSetup paperSize="9" orientation="portrait" horizontalDpi="0" verticalDpi="0"/>
  <ignoredErrors>
    <ignoredError sqref="H11:K11 H23 H25:J25 H9:K9 K25:AD25 AE13:AF13 L11:AF11 L9:AD9 K13:AD13 K15:AF15 N110 J110" formula="1"/>
    <ignoredError sqref="H214 G208 H234:J234"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4D8E83CD-2C45-FD4C-AAAE-9C657903BD2B}">
          <x14:colorSeries rgb="FF376092"/>
          <x14:colorNegative rgb="FFD00000"/>
          <x14:colorAxis rgb="FF000000"/>
          <x14:colorMarkers rgb="FFD00000"/>
          <x14:colorFirst rgb="FFD00000"/>
          <x14:colorLast rgb="FFD00000"/>
          <x14:colorHigh rgb="FFD00000"/>
          <x14:colorLow rgb="FFD00000"/>
          <x14:sparklines>
            <x14:sparkline>
              <xm:f>'UMEME , Service-Co'!AT28:BM28</xm:f>
              <xm:sqref>E41</xm:sqref>
            </x14:sparkline>
          </x14:sparklines>
        </x14:sparklineGroup>
        <x14:sparklineGroup manualMax="0" manualMin="0" displayEmptyCellsAs="gap" xr2:uid="{10E0D35D-30B1-2043-B224-566AC4B0211D}">
          <x14:colorSeries rgb="FF376092"/>
          <x14:colorNegative rgb="FFD00000"/>
          <x14:colorAxis rgb="FF000000"/>
          <x14:colorMarkers rgb="FFD00000"/>
          <x14:colorFirst rgb="FFD00000"/>
          <x14:colorLast rgb="FFD00000"/>
          <x14:colorHigh rgb="FFD00000"/>
          <x14:colorLow rgb="FFD00000"/>
          <x14:sparklines>
            <x14:sparkline>
              <xm:f>'UMEME , Service-Co'!AT27:BM27</xm:f>
              <xm:sqref>E34</xm:sqref>
            </x14:sparkline>
          </x14:sparklines>
        </x14:sparklineGroup>
        <x14:sparklineGroup manualMax="0" manualMin="0" displayEmptyCellsAs="gap" xr2:uid="{D33C85B3-CD13-CB4A-83A9-1F2ACC235530}">
          <x14:colorSeries rgb="FF376092"/>
          <x14:colorNegative rgb="FFD00000"/>
          <x14:colorAxis rgb="FF000000"/>
          <x14:colorMarkers rgb="FFD00000"/>
          <x14:colorFirst rgb="FFD00000"/>
          <x14:colorLast rgb="FFD00000"/>
          <x14:colorHigh rgb="FFD00000"/>
          <x14:colorLow rgb="FFD00000"/>
          <x14:sparklines>
            <x14:sparkline>
              <xm:f>'UMEME , Service-Co'!AT26:BM26</xm:f>
              <xm:sqref>E28</xm:sqref>
            </x14:sparkline>
          </x14:sparklines>
        </x14:sparklineGroup>
        <x14:sparklineGroup manualMax="0" manualMin="0" displayEmptyCellsAs="gap" xr2:uid="{C433E3E8-7EAB-1F49-B201-2AC5B00A9395}">
          <x14:colorSeries rgb="FF376092"/>
          <x14:colorNegative rgb="FFD00000"/>
          <x14:colorAxis rgb="FF000000"/>
          <x14:colorMarkers rgb="FFD00000"/>
          <x14:colorFirst rgb="FFD00000"/>
          <x14:colorLast rgb="FFD00000"/>
          <x14:colorHigh rgb="FFD00000"/>
          <x14:colorLow rgb="FFD00000"/>
          <x14:sparklines>
            <x14:sparkline>
              <xm:f>'UMEME , Service-Co'!K11:AD11</xm:f>
              <xm:sqref>E11</xm:sqref>
            </x14:sparkline>
          </x14:sparklines>
        </x14:sparklineGroup>
        <x14:sparklineGroup manualMax="0" manualMin="0" displayEmptyCellsAs="gap" xr2:uid="{CAA1C527-E98A-E948-A06A-4DB9F128FA9C}">
          <x14:colorSeries rgb="FF376092"/>
          <x14:colorNegative rgb="FFD00000"/>
          <x14:colorAxis rgb="FF000000"/>
          <x14:colorMarkers rgb="FFD00000"/>
          <x14:colorFirst rgb="FFD00000"/>
          <x14:colorLast rgb="FFD00000"/>
          <x14:colorHigh rgb="FFD00000"/>
          <x14:colorLow rgb="FFD00000"/>
          <x14:sparklines>
            <x14:sparkline>
              <xm:f>'UMEME , Service-Co'!K17:AD17</xm:f>
              <xm:sqref>E17</xm:sqref>
            </x14:sparkline>
          </x14:sparklines>
        </x14:sparklineGroup>
        <x14:sparklineGroup manualMax="0" manualMin="0" displayEmptyCellsAs="gap" xr2:uid="{1E06676F-4C90-5F48-AA6A-EDB99843C960}">
          <x14:colorSeries rgb="FF376092"/>
          <x14:colorNegative rgb="FFD00000"/>
          <x14:colorAxis rgb="FF000000"/>
          <x14:colorMarkers rgb="FFD00000"/>
          <x14:colorFirst rgb="FFD00000"/>
          <x14:colorLast rgb="FFD00000"/>
          <x14:colorHigh rgb="FFD00000"/>
          <x14:colorLow rgb="FFD00000"/>
          <x14:sparklines>
            <x14:sparkline>
              <xm:f>'UMEME , Service-Co'!AT25:BM25</xm:f>
              <xm:sqref>E25</xm:sqref>
            </x14:sparkline>
          </x14:sparklines>
        </x14:sparklineGroup>
        <x14:sparklineGroup manualMax="0" manualMin="0" displayEmptyCellsAs="gap" xr2:uid="{E9C6B058-E4E5-6B45-9790-9ADCAFB3D318}">
          <x14:colorSeries rgb="FF376092"/>
          <x14:colorNegative rgb="FFD00000"/>
          <x14:colorAxis rgb="FF000000"/>
          <x14:colorMarkers rgb="FFD00000"/>
          <x14:colorFirst rgb="FFD00000"/>
          <x14:colorLast rgb="FFD00000"/>
          <x14:colorHigh rgb="FFD00000"/>
          <x14:colorLow rgb="FFD00000"/>
          <x14:sparklines>
            <x14:sparkline>
              <xm:f>'UMEME , Service-Co'!K20:AD20</xm:f>
              <xm:sqref>E21</xm:sqref>
            </x14:sparkline>
          </x14:sparklines>
        </x14:sparklineGroup>
        <x14:sparklineGroup manualMax="0" manualMin="0" displayEmptyCellsAs="gap" xr2:uid="{72ACB164-B1EF-7F46-98E3-BE48332AFCD3}">
          <x14:colorSeries rgb="FF376092"/>
          <x14:colorNegative rgb="FFD00000"/>
          <x14:colorAxis rgb="FF000000"/>
          <x14:colorMarkers rgb="FFD00000"/>
          <x14:colorFirst rgb="FFD00000"/>
          <x14:colorLast rgb="FFD00000"/>
          <x14:colorHigh rgb="FFD00000"/>
          <x14:colorLow rgb="FFD00000"/>
          <x14:sparklines>
            <x14:sparkline>
              <xm:f>'UMEME , Service-Co'!K23:AD23</xm:f>
              <xm:sqref>E23</xm:sqref>
            </x14:sparkline>
          </x14:sparklines>
        </x14:sparklineGroup>
        <x14:sparklineGroup manualMax="0" manualMin="0" displayEmptyCellsAs="gap" xr2:uid="{2CF274E2-24CF-0743-A5B1-0DA8B87DC3DE}">
          <x14:colorSeries rgb="FF376092"/>
          <x14:colorNegative rgb="FFD00000"/>
          <x14:colorAxis rgb="FF000000"/>
          <x14:colorMarkers rgb="FFD00000"/>
          <x14:colorFirst rgb="FFD00000"/>
          <x14:colorLast rgb="FFD00000"/>
          <x14:colorHigh rgb="FFD00000"/>
          <x14:colorLow rgb="FFD00000"/>
          <x14:sparklines>
            <x14:sparkline>
              <xm:f>'UMEME , Service-Co'!AT29:BM29</xm:f>
              <xm:sqref>E31</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5E0E0-7EF1-754F-8D42-FA657AEA8D42}">
  <sheetPr>
    <tabColor rgb="FF002060"/>
  </sheetPr>
  <dimension ref="A3:L45"/>
  <sheetViews>
    <sheetView showGridLines="0" zoomScale="80" zoomScaleNormal="80" workbookViewId="0">
      <selection activeCell="P13" sqref="P13"/>
    </sheetView>
  </sheetViews>
  <sheetFormatPr baseColWidth="10" defaultColWidth="11" defaultRowHeight="16"/>
  <cols>
    <col min="1" max="11" width="11" style="1116"/>
    <col min="12" max="12" width="11" style="1447"/>
    <col min="13" max="16384" width="11" style="1116"/>
  </cols>
  <sheetData>
    <row r="3" spans="2:12" ht="31">
      <c r="B3" s="2258" t="s">
        <v>886</v>
      </c>
    </row>
    <row r="12" spans="2:12" s="1037" customFormat="1" ht="26">
      <c r="B12" s="2740" t="s">
        <v>75</v>
      </c>
      <c r="C12" s="2740"/>
      <c r="D12" s="2740"/>
      <c r="L12" s="1741"/>
    </row>
    <row r="25" ht="16" customHeight="1"/>
    <row r="26" ht="16" customHeight="1"/>
    <row r="28" ht="15" customHeight="1"/>
    <row r="34" spans="1:2">
      <c r="A34" s="1694"/>
      <c r="B34" s="1694"/>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7B5A3-3A65-D44B-8AB9-420A1C833081}">
  <sheetPr>
    <tabColor rgb="FF002060"/>
  </sheetPr>
  <dimension ref="A1:BV262"/>
  <sheetViews>
    <sheetView showGridLines="0" zoomScaleNormal="100" workbookViewId="0">
      <selection activeCell="A2" sqref="A2"/>
    </sheetView>
  </sheetViews>
  <sheetFormatPr baseColWidth="10" defaultColWidth="14.6640625" defaultRowHeight="16"/>
  <cols>
    <col min="1" max="1" width="18.5" style="1037" customWidth="1"/>
    <col min="2" max="2" width="14.6640625" style="1037"/>
    <col min="3" max="3" width="27.1640625" style="1037" customWidth="1"/>
    <col min="4" max="4" width="14.6640625" style="1037"/>
    <col min="5" max="5" width="12.33203125" style="1037" bestFit="1" customWidth="1"/>
    <col min="6" max="6" width="9.5" style="1056" bestFit="1" customWidth="1"/>
    <col min="7" max="7" width="12.6640625" style="1037" bestFit="1" customWidth="1"/>
    <col min="8" max="10" width="8.33203125" style="1742" bestFit="1" customWidth="1"/>
    <col min="11" max="13" width="8.33203125" style="1743" bestFit="1" customWidth="1"/>
    <col min="14" max="15" width="8" style="1743" bestFit="1" customWidth="1"/>
    <col min="16" max="16" width="12.33203125" style="1743" bestFit="1" customWidth="1"/>
    <col min="17" max="30" width="8" style="1743" bestFit="1" customWidth="1"/>
    <col min="31" max="32" width="14" style="1743" bestFit="1" customWidth="1"/>
    <col min="33" max="16384" width="14.6640625" style="1037"/>
  </cols>
  <sheetData>
    <row r="1" spans="1:74" ht="17" thickBot="1">
      <c r="A1" s="1188">
        <v>1000000</v>
      </c>
      <c r="B1" s="1188">
        <v>1000</v>
      </c>
    </row>
    <row r="2" spans="1:74" ht="21" thickBot="1">
      <c r="A2" s="1744" t="s">
        <v>86</v>
      </c>
      <c r="B2" s="1745" t="s">
        <v>87</v>
      </c>
      <c r="C2" s="1746" t="s">
        <v>88</v>
      </c>
      <c r="D2" s="1747"/>
      <c r="E2" s="1358" t="s">
        <v>89</v>
      </c>
      <c r="F2" s="2607" t="str">
        <f>+IF(ABS(SUM(H93:AA93))&gt;0.001,"ERROR","OK")</f>
        <v>OK</v>
      </c>
      <c r="H2" s="1748"/>
      <c r="I2" s="1748"/>
      <c r="J2" s="1748"/>
      <c r="K2" s="1749"/>
      <c r="L2" s="1749"/>
      <c r="M2" s="1749"/>
      <c r="N2" s="1749"/>
      <c r="O2" s="1749"/>
      <c r="P2" s="1749"/>
      <c r="Q2" s="1749"/>
      <c r="R2" s="1749"/>
      <c r="S2" s="1749"/>
      <c r="T2" s="1749"/>
      <c r="U2" s="1749"/>
      <c r="V2" s="1749"/>
      <c r="W2" s="1749"/>
      <c r="X2" s="1749"/>
      <c r="Y2" s="1749"/>
      <c r="Z2" s="1749"/>
      <c r="AA2" s="1749"/>
      <c r="AB2" s="1749"/>
      <c r="AC2" s="1749"/>
      <c r="AD2" s="1749"/>
      <c r="AE2" s="1750"/>
      <c r="AF2" s="1750"/>
    </row>
    <row r="3" spans="1:74" ht="19">
      <c r="C3" s="1747"/>
      <c r="D3" s="1747"/>
      <c r="E3" s="1747"/>
      <c r="F3" s="2608"/>
      <c r="G3" s="1752"/>
      <c r="H3" s="1753"/>
      <c r="I3" s="1753"/>
      <c r="J3" s="1754"/>
      <c r="K3" s="1755"/>
      <c r="L3" s="1755"/>
      <c r="M3" s="1755"/>
      <c r="N3" s="1755"/>
      <c r="O3" s="1755"/>
      <c r="P3" s="2744" t="s">
        <v>924</v>
      </c>
      <c r="Q3" s="2745"/>
      <c r="R3" s="2745"/>
      <c r="S3" s="1756"/>
      <c r="T3" s="1757"/>
      <c r="U3" s="1757"/>
      <c r="V3" s="1757"/>
      <c r="W3" s="1757"/>
      <c r="X3" s="1757"/>
      <c r="Y3" s="1757"/>
      <c r="Z3" s="1757"/>
      <c r="AA3" s="1757"/>
      <c r="AB3" s="1757"/>
      <c r="AC3" s="1757"/>
      <c r="AD3" s="1758"/>
      <c r="AE3" s="1750"/>
      <c r="AF3" s="1750"/>
      <c r="AU3" s="1188"/>
      <c r="AV3" s="1188"/>
      <c r="AW3" s="1188"/>
      <c r="AX3" s="1188"/>
      <c r="AY3" s="1188"/>
      <c r="AZ3" s="1188"/>
      <c r="BA3" s="1188"/>
      <c r="BB3" s="1188"/>
      <c r="BC3" s="1188"/>
      <c r="BD3" s="1188"/>
      <c r="BE3" s="1188"/>
      <c r="BF3" s="1188"/>
      <c r="BG3" s="1188"/>
      <c r="BH3" s="1188"/>
      <c r="BI3" s="1188"/>
      <c r="BJ3" s="1188"/>
      <c r="BK3" s="1188"/>
      <c r="BL3" s="1188"/>
      <c r="BM3" s="1188"/>
      <c r="BN3" s="1188"/>
      <c r="BO3" s="1188"/>
      <c r="BP3" s="1188"/>
      <c r="BQ3" s="1188"/>
      <c r="BR3" s="1188"/>
      <c r="BS3" s="1188"/>
      <c r="BT3" s="1188"/>
    </row>
    <row r="4" spans="1:74" ht="19">
      <c r="B4" s="1747"/>
      <c r="C4" s="1747"/>
      <c r="D4" s="1747"/>
      <c r="E4" s="1747"/>
      <c r="F4" s="2608"/>
      <c r="G4" s="1751"/>
      <c r="H4" s="2750" t="s">
        <v>90</v>
      </c>
      <c r="I4" s="2751"/>
      <c r="J4" s="2751"/>
      <c r="K4" s="2751"/>
      <c r="L4" s="2751"/>
      <c r="M4" s="2752"/>
      <c r="N4" s="1759"/>
      <c r="O4" s="1759"/>
      <c r="P4" s="1760" t="s">
        <v>897</v>
      </c>
      <c r="Q4" s="1761"/>
      <c r="R4" s="1761"/>
      <c r="S4" s="1762"/>
      <c r="T4" s="1762"/>
      <c r="U4" s="1762"/>
      <c r="V4" s="1762"/>
      <c r="W4" s="1762"/>
      <c r="X4" s="1762"/>
      <c r="Y4" s="1762"/>
      <c r="Z4" s="1762"/>
      <c r="AA4" s="1762"/>
      <c r="AB4" s="1762"/>
      <c r="AC4" s="1762"/>
      <c r="AD4" s="1763"/>
      <c r="AE4" s="1750"/>
      <c r="AF4" s="1750"/>
      <c r="AU4" s="1188"/>
      <c r="AV4" s="1188"/>
      <c r="AW4" s="1188"/>
      <c r="AX4" s="1188"/>
      <c r="AY4" s="1764">
        <v>2020</v>
      </c>
      <c r="AZ4" s="1764">
        <f t="shared" ref="AZ4:BR4" si="0">+AY4+1</f>
        <v>2021</v>
      </c>
      <c r="BA4" s="1764">
        <f t="shared" si="0"/>
        <v>2022</v>
      </c>
      <c r="BB4" s="1764">
        <f t="shared" si="0"/>
        <v>2023</v>
      </c>
      <c r="BC4" s="1764">
        <f t="shared" si="0"/>
        <v>2024</v>
      </c>
      <c r="BD4" s="1764">
        <f t="shared" si="0"/>
        <v>2025</v>
      </c>
      <c r="BE4" s="1764">
        <f t="shared" si="0"/>
        <v>2026</v>
      </c>
      <c r="BF4" s="1764">
        <f t="shared" si="0"/>
        <v>2027</v>
      </c>
      <c r="BG4" s="1764">
        <f t="shared" si="0"/>
        <v>2028</v>
      </c>
      <c r="BH4" s="1764">
        <f t="shared" si="0"/>
        <v>2029</v>
      </c>
      <c r="BI4" s="1764">
        <f t="shared" si="0"/>
        <v>2030</v>
      </c>
      <c r="BJ4" s="1764">
        <f t="shared" si="0"/>
        <v>2031</v>
      </c>
      <c r="BK4" s="1764">
        <f t="shared" si="0"/>
        <v>2032</v>
      </c>
      <c r="BL4" s="1764">
        <f t="shared" si="0"/>
        <v>2033</v>
      </c>
      <c r="BM4" s="1764">
        <f t="shared" si="0"/>
        <v>2034</v>
      </c>
      <c r="BN4" s="1764">
        <f t="shared" si="0"/>
        <v>2035</v>
      </c>
      <c r="BO4" s="1764">
        <f t="shared" si="0"/>
        <v>2036</v>
      </c>
      <c r="BP4" s="1764">
        <f t="shared" si="0"/>
        <v>2037</v>
      </c>
      <c r="BQ4" s="1764">
        <f t="shared" si="0"/>
        <v>2038</v>
      </c>
      <c r="BR4" s="1764">
        <f t="shared" si="0"/>
        <v>2039</v>
      </c>
      <c r="BS4" s="1188"/>
      <c r="BT4" s="1188"/>
    </row>
    <row r="5" spans="1:74" s="1119" customFormat="1" ht="19">
      <c r="B5" s="1765" t="s">
        <v>91</v>
      </c>
      <c r="C5" s="1765"/>
      <c r="D5" s="1765"/>
      <c r="E5" s="1765"/>
      <c r="F5" s="2609"/>
      <c r="G5" s="1766"/>
      <c r="H5" s="1767">
        <v>2018</v>
      </c>
      <c r="I5" s="1767">
        <f t="shared" ref="I5:AA5" si="1">+H5+1</f>
        <v>2019</v>
      </c>
      <c r="J5" s="1767">
        <f t="shared" si="1"/>
        <v>2020</v>
      </c>
      <c r="K5" s="1767">
        <v>2021</v>
      </c>
      <c r="L5" s="1767">
        <f t="shared" si="1"/>
        <v>2022</v>
      </c>
      <c r="M5" s="2259">
        <f t="shared" si="1"/>
        <v>2023</v>
      </c>
      <c r="N5" s="1239">
        <f t="shared" si="1"/>
        <v>2024</v>
      </c>
      <c r="O5" s="1239">
        <f t="shared" si="1"/>
        <v>2025</v>
      </c>
      <c r="P5" s="1768">
        <f t="shared" si="1"/>
        <v>2026</v>
      </c>
      <c r="Q5" s="1769">
        <f t="shared" si="1"/>
        <v>2027</v>
      </c>
      <c r="R5" s="1769">
        <f t="shared" si="1"/>
        <v>2028</v>
      </c>
      <c r="S5" s="1769">
        <f t="shared" si="1"/>
        <v>2029</v>
      </c>
      <c r="T5" s="1769">
        <f t="shared" si="1"/>
        <v>2030</v>
      </c>
      <c r="U5" s="1769">
        <f t="shared" si="1"/>
        <v>2031</v>
      </c>
      <c r="V5" s="1769">
        <f t="shared" si="1"/>
        <v>2032</v>
      </c>
      <c r="W5" s="1769">
        <f t="shared" si="1"/>
        <v>2033</v>
      </c>
      <c r="X5" s="1769">
        <f t="shared" si="1"/>
        <v>2034</v>
      </c>
      <c r="Y5" s="1769">
        <f t="shared" si="1"/>
        <v>2035</v>
      </c>
      <c r="Z5" s="1769">
        <f t="shared" si="1"/>
        <v>2036</v>
      </c>
      <c r="AA5" s="1769">
        <f t="shared" si="1"/>
        <v>2037</v>
      </c>
      <c r="AB5" s="1769">
        <f>+AA5+1</f>
        <v>2038</v>
      </c>
      <c r="AC5" s="1769">
        <f>+AB5+1</f>
        <v>2039</v>
      </c>
      <c r="AD5" s="1769">
        <f>+AC5+1</f>
        <v>2040</v>
      </c>
      <c r="AE5" s="1770" t="s">
        <v>92</v>
      </c>
      <c r="AF5" s="1770" t="s">
        <v>93</v>
      </c>
      <c r="AG5" s="1771"/>
      <c r="AU5" s="1772" t="str">
        <f>C25</f>
        <v>Upstream Cost of Energy</v>
      </c>
      <c r="AV5" s="1772"/>
      <c r="AW5" s="1772"/>
      <c r="AX5" s="1772"/>
      <c r="AY5" s="1773">
        <f t="shared" ref="AY5:BR5" si="2">-H25</f>
        <v>0</v>
      </c>
      <c r="AZ5" s="1773">
        <f t="shared" si="2"/>
        <v>0</v>
      </c>
      <c r="BA5" s="1773">
        <f t="shared" si="2"/>
        <v>0</v>
      </c>
      <c r="BB5" s="1773">
        <f t="shared" si="2"/>
        <v>0</v>
      </c>
      <c r="BC5" s="1773">
        <f t="shared" si="2"/>
        <v>0</v>
      </c>
      <c r="BD5" s="1773">
        <f t="shared" si="2"/>
        <v>0</v>
      </c>
      <c r="BE5" s="1773">
        <f t="shared" si="2"/>
        <v>0</v>
      </c>
      <c r="BF5" s="1773">
        <f t="shared" si="2"/>
        <v>0</v>
      </c>
      <c r="BG5" s="1773">
        <f t="shared" si="2"/>
        <v>0</v>
      </c>
      <c r="BH5" s="1773">
        <f t="shared" si="2"/>
        <v>0</v>
      </c>
      <c r="BI5" s="1773">
        <f t="shared" si="2"/>
        <v>0</v>
      </c>
      <c r="BJ5" s="1773">
        <f t="shared" si="2"/>
        <v>0</v>
      </c>
      <c r="BK5" s="1773">
        <f t="shared" si="2"/>
        <v>0</v>
      </c>
      <c r="BL5" s="1773">
        <f t="shared" si="2"/>
        <v>0</v>
      </c>
      <c r="BM5" s="1773">
        <f t="shared" si="2"/>
        <v>0</v>
      </c>
      <c r="BN5" s="1773">
        <f t="shared" si="2"/>
        <v>0</v>
      </c>
      <c r="BO5" s="1773">
        <f t="shared" si="2"/>
        <v>0</v>
      </c>
      <c r="BP5" s="1773">
        <f t="shared" si="2"/>
        <v>0</v>
      </c>
      <c r="BQ5" s="1773">
        <f t="shared" si="2"/>
        <v>0</v>
      </c>
      <c r="BR5" s="1773">
        <f t="shared" si="2"/>
        <v>0</v>
      </c>
      <c r="BS5" s="1773"/>
      <c r="BT5" s="1773"/>
      <c r="BU5" s="1774"/>
      <c r="BV5" s="1774"/>
    </row>
    <row r="6" spans="1:74" s="1775" customFormat="1">
      <c r="B6" s="1776"/>
      <c r="C6" s="1776"/>
      <c r="D6" s="1776"/>
      <c r="E6" s="1776"/>
      <c r="F6" s="2610"/>
      <c r="G6" s="1777" t="s">
        <v>79</v>
      </c>
      <c r="H6" s="1778"/>
      <c r="I6" s="1778"/>
      <c r="J6" s="1778"/>
      <c r="K6" s="1778"/>
      <c r="L6" s="1778"/>
      <c r="M6" s="2260"/>
      <c r="N6" s="1780"/>
      <c r="O6" s="1780"/>
      <c r="P6" s="1781"/>
      <c r="Q6" s="1782"/>
      <c r="R6" s="1782"/>
      <c r="S6" s="1782"/>
      <c r="T6" s="1782"/>
      <c r="U6" s="1782"/>
      <c r="V6" s="1782"/>
      <c r="W6" s="1782"/>
      <c r="X6" s="1782"/>
      <c r="Y6" s="1782"/>
      <c r="Z6" s="1782"/>
      <c r="AA6" s="1782"/>
      <c r="AB6" s="1782"/>
      <c r="AC6" s="1782"/>
      <c r="AD6" s="1782"/>
      <c r="AE6" s="1783"/>
      <c r="AF6" s="1783"/>
      <c r="AU6" s="1784" t="str">
        <f>C28</f>
        <v>Distribution costs (O&amp;M)</v>
      </c>
      <c r="AV6" s="1784"/>
      <c r="AW6" s="1784"/>
      <c r="AX6" s="1784"/>
      <c r="AY6" s="1785">
        <f t="shared" ref="AY6:BR6" si="3">-H28</f>
        <v>0</v>
      </c>
      <c r="AZ6" s="1785">
        <f t="shared" si="3"/>
        <v>0</v>
      </c>
      <c r="BA6" s="1785">
        <f t="shared" si="3"/>
        <v>0</v>
      </c>
      <c r="BB6" s="1785">
        <f t="shared" si="3"/>
        <v>0.50929652000000003</v>
      </c>
      <c r="BC6" s="1785">
        <f t="shared" si="3"/>
        <v>1.8055025425000002</v>
      </c>
      <c r="BD6" s="1785">
        <f t="shared" si="3"/>
        <v>3.701578433241</v>
      </c>
      <c r="BE6" s="1785">
        <f t="shared" si="3"/>
        <v>6.2338710410115805</v>
      </c>
      <c r="BF6" s="1785">
        <f t="shared" si="3"/>
        <v>9.4215597096180392</v>
      </c>
      <c r="BG6" s="1785">
        <f t="shared" si="3"/>
        <v>14.043611307765467</v>
      </c>
      <c r="BH6" s="1785">
        <f t="shared" si="3"/>
        <v>19.834981865658463</v>
      </c>
      <c r="BI6" s="1785">
        <f t="shared" si="3"/>
        <v>25.781529782552099</v>
      </c>
      <c r="BJ6" s="1785">
        <f t="shared" si="3"/>
        <v>31.888107547712366</v>
      </c>
      <c r="BK6" s="1785">
        <f t="shared" si="3"/>
        <v>38.159703021739119</v>
      </c>
      <c r="BL6" s="1785">
        <f t="shared" si="3"/>
        <v>45.323416390214327</v>
      </c>
      <c r="BM6" s="1785">
        <f t="shared" si="3"/>
        <v>53.384516982568769</v>
      </c>
      <c r="BN6" s="1785">
        <f t="shared" si="3"/>
        <v>61.626446998350815</v>
      </c>
      <c r="BO6" s="1785">
        <f t="shared" si="3"/>
        <v>70.05477214313305</v>
      </c>
      <c r="BP6" s="1785">
        <f t="shared" si="3"/>
        <v>78.675212136346374</v>
      </c>
      <c r="BQ6" s="1785">
        <f t="shared" si="3"/>
        <v>87.493644725385906</v>
      </c>
      <c r="BR6" s="1785">
        <f t="shared" si="3"/>
        <v>96.516109800389216</v>
      </c>
      <c r="BS6" s="1784"/>
      <c r="BT6" s="1784"/>
    </row>
    <row r="7" spans="1:74">
      <c r="B7" s="1747"/>
      <c r="C7" s="1786" t="s">
        <v>4</v>
      </c>
      <c r="D7" s="1787"/>
      <c r="E7" s="1787"/>
      <c r="F7" s="2611" t="s">
        <v>94</v>
      </c>
      <c r="G7" s="1788"/>
      <c r="H7" s="1789">
        <f>H11+H17+H20+H23</f>
        <v>0</v>
      </c>
      <c r="I7" s="1790">
        <f>I11+I17+I20+I23</f>
        <v>0</v>
      </c>
      <c r="J7" s="1790">
        <f>J11+J17+J20+J23</f>
        <v>0</v>
      </c>
      <c r="K7" s="1790">
        <f>K11+K23+K17+K20</f>
        <v>2.6498154974499739</v>
      </c>
      <c r="L7" s="1790">
        <f t="shared" ref="L7:AD7" si="4">L11+L23+L17+L20</f>
        <v>6.9411903358197202</v>
      </c>
      <c r="M7" s="1791">
        <f t="shared" si="4"/>
        <v>12.819812711312746</v>
      </c>
      <c r="N7" s="1793">
        <f t="shared" si="4"/>
        <v>20.196142839651479</v>
      </c>
      <c r="O7" s="1793">
        <f t="shared" si="4"/>
        <v>29.147636494310252</v>
      </c>
      <c r="P7" s="1794">
        <f t="shared" si="4"/>
        <v>42.496754150398189</v>
      </c>
      <c r="Q7" s="1795">
        <f t="shared" si="4"/>
        <v>56.1505161382713</v>
      </c>
      <c r="R7" s="1795">
        <f t="shared" si="4"/>
        <v>69.017711768562208</v>
      </c>
      <c r="S7" s="1795">
        <f t="shared" si="4"/>
        <v>81.153524819217409</v>
      </c>
      <c r="T7" s="1795">
        <f t="shared" si="4"/>
        <v>92.613279913789313</v>
      </c>
      <c r="U7" s="1795">
        <f t="shared" si="4"/>
        <v>112.38499592403559</v>
      </c>
      <c r="V7" s="1795">
        <f t="shared" si="4"/>
        <v>132.40782423314982</v>
      </c>
      <c r="W7" s="1795">
        <f t="shared" si="4"/>
        <v>151.92589177629674</v>
      </c>
      <c r="X7" s="1795">
        <f t="shared" si="4"/>
        <v>171.01003635109225</v>
      </c>
      <c r="Y7" s="1795">
        <f t="shared" si="4"/>
        <v>189.72340957363724</v>
      </c>
      <c r="Z7" s="1795">
        <f t="shared" si="4"/>
        <v>203.3528438314122</v>
      </c>
      <c r="AA7" s="1795">
        <f t="shared" si="4"/>
        <v>216.91181157601309</v>
      </c>
      <c r="AB7" s="1795">
        <f t="shared" si="4"/>
        <v>230.48580241114107</v>
      </c>
      <c r="AC7" s="1795">
        <f t="shared" si="4"/>
        <v>244.08641824005093</v>
      </c>
      <c r="AD7" s="1795">
        <f t="shared" si="4"/>
        <v>257.71771758224156</v>
      </c>
      <c r="AE7" s="1796">
        <f>+IFERROR((T7/K7)^(1/(COUNT($K$5:$T$5)-1))-1,"na")</f>
        <v>0.48420979080662452</v>
      </c>
      <c r="AF7" s="1796">
        <f>+IFERROR((AD7/U7)^(1/(COUNT($U$5:$AD$5)-1))-1,"na")</f>
        <v>9.660049612877919E-2</v>
      </c>
      <c r="AG7" s="1797"/>
      <c r="AU7" s="1188" t="str">
        <f>C31</f>
        <v>Provisions for bad debt</v>
      </c>
      <c r="AV7" s="1188"/>
      <c r="AW7" s="1188"/>
      <c r="AX7" s="1188"/>
      <c r="AY7" s="1798">
        <f t="shared" ref="AY7:BR7" si="5">-H31</f>
        <v>0</v>
      </c>
      <c r="AZ7" s="1798">
        <f t="shared" si="5"/>
        <v>0</v>
      </c>
      <c r="BA7" s="1798">
        <f t="shared" si="5"/>
        <v>0</v>
      </c>
      <c r="BB7" s="1798">
        <f t="shared" si="5"/>
        <v>1.3568616237173597E-2</v>
      </c>
      <c r="BC7" s="1798">
        <f t="shared" si="5"/>
        <v>2.3763444629319803E-2</v>
      </c>
      <c r="BD7" s="1798">
        <f t="shared" si="5"/>
        <v>4.7618437809944791E-2</v>
      </c>
      <c r="BE7" s="1798">
        <f t="shared" si="5"/>
        <v>7.8443050599008746E-2</v>
      </c>
      <c r="BF7" s="1798">
        <f t="shared" si="5"/>
        <v>0.11638339345207323</v>
      </c>
      <c r="BG7" s="1798">
        <f t="shared" si="5"/>
        <v>0</v>
      </c>
      <c r="BH7" s="1798">
        <f t="shared" si="5"/>
        <v>0</v>
      </c>
      <c r="BI7" s="1798">
        <f t="shared" si="5"/>
        <v>0</v>
      </c>
      <c r="BJ7" s="1798">
        <f t="shared" si="5"/>
        <v>0</v>
      </c>
      <c r="BK7" s="1798">
        <f t="shared" si="5"/>
        <v>0</v>
      </c>
      <c r="BL7" s="1798">
        <f t="shared" si="5"/>
        <v>0</v>
      </c>
      <c r="BM7" s="1798">
        <f t="shared" si="5"/>
        <v>0</v>
      </c>
      <c r="BN7" s="1798">
        <f t="shared" si="5"/>
        <v>0</v>
      </c>
      <c r="BO7" s="1798">
        <f t="shared" si="5"/>
        <v>0</v>
      </c>
      <c r="BP7" s="1798">
        <f t="shared" si="5"/>
        <v>0</v>
      </c>
      <c r="BQ7" s="1798">
        <f t="shared" si="5"/>
        <v>0</v>
      </c>
      <c r="BR7" s="1798">
        <f t="shared" si="5"/>
        <v>0</v>
      </c>
      <c r="BS7" s="1188"/>
      <c r="BT7" s="1188"/>
    </row>
    <row r="8" spans="1:74">
      <c r="B8" s="1747"/>
      <c r="C8" s="1799" t="s">
        <v>95</v>
      </c>
      <c r="D8" s="1799"/>
      <c r="E8" s="1800"/>
      <c r="F8" s="2612" t="s">
        <v>96</v>
      </c>
      <c r="G8" s="1801"/>
      <c r="H8" s="1802">
        <f t="shared" ref="H8:AA8" si="6">+IFERROR(H7/G7-1,0)</f>
        <v>0</v>
      </c>
      <c r="I8" s="1803">
        <f t="shared" si="6"/>
        <v>0</v>
      </c>
      <c r="J8" s="1803">
        <f t="shared" si="6"/>
        <v>0</v>
      </c>
      <c r="K8" s="1803">
        <f>+IFERROR(K7/J7-1,0)</f>
        <v>0</v>
      </c>
      <c r="L8" s="1803">
        <f t="shared" si="6"/>
        <v>1.6194994868508816</v>
      </c>
      <c r="M8" s="1804">
        <f t="shared" si="6"/>
        <v>0.84691848099261069</v>
      </c>
      <c r="N8" s="1806">
        <f t="shared" si="6"/>
        <v>0.57538517094165864</v>
      </c>
      <c r="O8" s="1806">
        <f t="shared" si="6"/>
        <v>0.44322788394445944</v>
      </c>
      <c r="P8" s="1807">
        <f t="shared" si="6"/>
        <v>0.45798285081172008</v>
      </c>
      <c r="Q8" s="1808">
        <f t="shared" si="6"/>
        <v>0.32128952577299774</v>
      </c>
      <c r="R8" s="1808">
        <f t="shared" si="6"/>
        <v>0.22915542928590882</v>
      </c>
      <c r="S8" s="1808">
        <f t="shared" si="6"/>
        <v>0.17583621275869521</v>
      </c>
      <c r="T8" s="1808">
        <f t="shared" si="6"/>
        <v>0.14121081148477965</v>
      </c>
      <c r="U8" s="1808">
        <f t="shared" si="6"/>
        <v>0.2134868350268031</v>
      </c>
      <c r="V8" s="1808">
        <f t="shared" si="6"/>
        <v>0.17816282453440913</v>
      </c>
      <c r="W8" s="1808">
        <f t="shared" si="6"/>
        <v>0.14740871739406125</v>
      </c>
      <c r="X8" s="1808">
        <f t="shared" si="6"/>
        <v>0.12561482675313806</v>
      </c>
      <c r="Y8" s="1808">
        <f t="shared" si="6"/>
        <v>0.10942850853575337</v>
      </c>
      <c r="Z8" s="1808">
        <f t="shared" si="6"/>
        <v>7.1838442543301406E-2</v>
      </c>
      <c r="AA8" s="1808">
        <f t="shared" si="6"/>
        <v>6.6677050043331798E-2</v>
      </c>
      <c r="AB8" s="1808">
        <f>+IFERROR(AB7/AA7-1,0)</f>
        <v>6.2578384904462325E-2</v>
      </c>
      <c r="AC8" s="1808">
        <f>+IFERROR(AC7/AB7-1,0)</f>
        <v>5.9008475518370851E-2</v>
      </c>
      <c r="AD8" s="1809">
        <f>+IFERROR(AD7/AC7-1,0)</f>
        <v>5.5846201687406838E-2</v>
      </c>
      <c r="AE8" s="1810"/>
      <c r="AF8" s="1750"/>
      <c r="AU8" s="1188"/>
      <c r="AV8" s="1188"/>
      <c r="AW8" s="1188"/>
      <c r="AX8" s="1188"/>
      <c r="AY8" s="1798"/>
      <c r="AZ8" s="1798"/>
      <c r="BA8" s="1798"/>
      <c r="BB8" s="1798"/>
      <c r="BC8" s="1798"/>
      <c r="BD8" s="1798"/>
      <c r="BE8" s="1798"/>
      <c r="BF8" s="1798"/>
      <c r="BG8" s="1798"/>
      <c r="BH8" s="1798"/>
      <c r="BI8" s="1798"/>
      <c r="BJ8" s="1798"/>
      <c r="BK8" s="1798"/>
      <c r="BL8" s="1798"/>
      <c r="BM8" s="1798"/>
      <c r="BN8" s="1798"/>
      <c r="BO8" s="1798"/>
      <c r="BP8" s="1798"/>
      <c r="BQ8" s="1798"/>
      <c r="BR8" s="1798"/>
      <c r="BS8" s="1188"/>
      <c r="BT8" s="1188"/>
    </row>
    <row r="9" spans="1:74" s="1811" customFormat="1">
      <c r="C9" s="1812" t="s">
        <v>97</v>
      </c>
      <c r="D9" s="1813"/>
      <c r="E9" s="1813"/>
      <c r="F9" s="2613" t="s">
        <v>94</v>
      </c>
      <c r="G9" s="1813"/>
      <c r="H9" s="1814">
        <f>H7-H17</f>
        <v>0</v>
      </c>
      <c r="I9" s="1815">
        <f>I7-I17</f>
        <v>0</v>
      </c>
      <c r="J9" s="1815">
        <f>J7-J17</f>
        <v>0</v>
      </c>
      <c r="K9" s="1815">
        <f>K7-K20</f>
        <v>2.6498154974499739</v>
      </c>
      <c r="L9" s="1815">
        <f t="shared" ref="L9:AD9" si="7">L7-L20</f>
        <v>6.9411903358197202</v>
      </c>
      <c r="M9" s="1816">
        <f t="shared" si="7"/>
        <v>12.819812711312746</v>
      </c>
      <c r="N9" s="1818">
        <f t="shared" si="7"/>
        <v>20.196142839651479</v>
      </c>
      <c r="O9" s="1818">
        <f t="shared" si="7"/>
        <v>29.147636494310252</v>
      </c>
      <c r="P9" s="1819">
        <f t="shared" si="7"/>
        <v>42.496754150398189</v>
      </c>
      <c r="Q9" s="1820">
        <f t="shared" si="7"/>
        <v>56.1505161382713</v>
      </c>
      <c r="R9" s="1820">
        <f t="shared" si="7"/>
        <v>69.017711768562208</v>
      </c>
      <c r="S9" s="1820">
        <f t="shared" si="7"/>
        <v>81.153524819217409</v>
      </c>
      <c r="T9" s="1820">
        <f t="shared" si="7"/>
        <v>92.613279913789313</v>
      </c>
      <c r="U9" s="1820">
        <f t="shared" si="7"/>
        <v>112.38499592403559</v>
      </c>
      <c r="V9" s="1820">
        <f t="shared" si="7"/>
        <v>132.40782423314982</v>
      </c>
      <c r="W9" s="1820">
        <f t="shared" si="7"/>
        <v>151.92589177629674</v>
      </c>
      <c r="X9" s="1820">
        <f t="shared" si="7"/>
        <v>171.01003635109225</v>
      </c>
      <c r="Y9" s="1820">
        <f t="shared" si="7"/>
        <v>189.72340957363724</v>
      </c>
      <c r="Z9" s="1820">
        <f t="shared" si="7"/>
        <v>203.3528438314122</v>
      </c>
      <c r="AA9" s="1820">
        <f t="shared" si="7"/>
        <v>216.91181157601309</v>
      </c>
      <c r="AB9" s="1820">
        <f t="shared" si="7"/>
        <v>230.48580241114107</v>
      </c>
      <c r="AC9" s="1820">
        <f t="shared" si="7"/>
        <v>244.08641824005093</v>
      </c>
      <c r="AD9" s="1820">
        <f t="shared" si="7"/>
        <v>257.71771758224156</v>
      </c>
      <c r="AE9" s="1821"/>
      <c r="AF9" s="1822"/>
    </row>
    <row r="10" spans="1:74">
      <c r="B10" s="1747"/>
      <c r="C10" s="1823" t="s">
        <v>95</v>
      </c>
      <c r="D10" s="1823"/>
      <c r="E10" s="1824"/>
      <c r="F10" s="2614" t="s">
        <v>96</v>
      </c>
      <c r="G10" s="1825"/>
      <c r="H10" s="1826">
        <f t="shared" ref="H10:AA10" si="8">+IFERROR(H9/G9-1,0)</f>
        <v>0</v>
      </c>
      <c r="I10" s="1827">
        <f t="shared" si="8"/>
        <v>0</v>
      </c>
      <c r="J10" s="1827">
        <f t="shared" si="8"/>
        <v>0</v>
      </c>
      <c r="K10" s="1827">
        <f t="shared" si="8"/>
        <v>0</v>
      </c>
      <c r="L10" s="1827">
        <f t="shared" si="8"/>
        <v>1.6194994868508816</v>
      </c>
      <c r="M10" s="1828">
        <f t="shared" si="8"/>
        <v>0.84691848099261069</v>
      </c>
      <c r="N10" s="1830">
        <f t="shared" si="8"/>
        <v>0.57538517094165864</v>
      </c>
      <c r="O10" s="1830">
        <f t="shared" si="8"/>
        <v>0.44322788394445944</v>
      </c>
      <c r="P10" s="1831">
        <f t="shared" si="8"/>
        <v>0.45798285081172008</v>
      </c>
      <c r="Q10" s="1832">
        <f t="shared" si="8"/>
        <v>0.32128952577299774</v>
      </c>
      <c r="R10" s="1832">
        <f t="shared" si="8"/>
        <v>0.22915542928590882</v>
      </c>
      <c r="S10" s="1832">
        <f t="shared" si="8"/>
        <v>0.17583621275869521</v>
      </c>
      <c r="T10" s="1832">
        <f t="shared" si="8"/>
        <v>0.14121081148477965</v>
      </c>
      <c r="U10" s="1832">
        <f t="shared" si="8"/>
        <v>0.2134868350268031</v>
      </c>
      <c r="V10" s="1832">
        <f t="shared" si="8"/>
        <v>0.17816282453440913</v>
      </c>
      <c r="W10" s="1832">
        <f t="shared" si="8"/>
        <v>0.14740871739406125</v>
      </c>
      <c r="X10" s="1832">
        <f t="shared" si="8"/>
        <v>0.12561482675313806</v>
      </c>
      <c r="Y10" s="1832">
        <f t="shared" si="8"/>
        <v>0.10942850853575337</v>
      </c>
      <c r="Z10" s="1832">
        <f t="shared" si="8"/>
        <v>7.1838442543301406E-2</v>
      </c>
      <c r="AA10" s="1832">
        <f t="shared" si="8"/>
        <v>6.6677050043331798E-2</v>
      </c>
      <c r="AB10" s="1832">
        <f>+IFERROR(AB9/AA9-1,0)</f>
        <v>6.2578384904462325E-2</v>
      </c>
      <c r="AC10" s="1832">
        <f>+IFERROR(AC9/AB9-1,0)</f>
        <v>5.9008475518370851E-2</v>
      </c>
      <c r="AD10" s="1832">
        <f>+IFERROR(AD9/AC9-1,0)</f>
        <v>5.5846201687406838E-2</v>
      </c>
      <c r="AE10" s="1810"/>
      <c r="AF10" s="1750"/>
      <c r="AY10" s="1833"/>
      <c r="AZ10" s="1833"/>
      <c r="BA10" s="1833"/>
      <c r="BB10" s="1833"/>
      <c r="BC10" s="1833"/>
      <c r="BD10" s="1833"/>
      <c r="BE10" s="1833"/>
      <c r="BF10" s="1833"/>
      <c r="BG10" s="1833"/>
      <c r="BH10" s="1833"/>
      <c r="BI10" s="1833"/>
      <c r="BJ10" s="1833"/>
      <c r="BK10" s="1833"/>
      <c r="BL10" s="1833"/>
      <c r="BM10" s="1833"/>
      <c r="BN10" s="1833"/>
      <c r="BO10" s="1833"/>
      <c r="BP10" s="1833"/>
      <c r="BQ10" s="1833"/>
      <c r="BR10" s="1833"/>
    </row>
    <row r="11" spans="1:74">
      <c r="B11" s="2746" t="s">
        <v>98</v>
      </c>
      <c r="C11" s="1834" t="s">
        <v>99</v>
      </c>
      <c r="D11" s="1835"/>
      <c r="E11" s="1835"/>
      <c r="F11" s="2615" t="s">
        <v>94</v>
      </c>
      <c r="G11" s="1836"/>
      <c r="H11" s="1837">
        <v>0</v>
      </c>
      <c r="I11" s="1838">
        <v>0</v>
      </c>
      <c r="J11" s="1838">
        <v>0</v>
      </c>
      <c r="K11" s="1838">
        <f>Tabla119374011183[[#Totals],[2021]]</f>
        <v>0.67843081185867982</v>
      </c>
      <c r="L11" s="1838">
        <f>Tabla119374011183[[#Totals],[2022]]</f>
        <v>1.1881722314659902</v>
      </c>
      <c r="M11" s="1839">
        <f>Tabla119374011183[[#Totals],[2023]]</f>
        <v>2.3809218904972393</v>
      </c>
      <c r="N11" s="1841">
        <f>Tabla119374011183[[#Totals],[2024]]</f>
        <v>3.9221525299504369</v>
      </c>
      <c r="O11" s="1841">
        <f>Tabla119374011183[[#Totals],[2025]]</f>
        <v>5.8191696726036612</v>
      </c>
      <c r="P11" s="1842">
        <f>Tabla119374011183[[#Totals],[2026]]</f>
        <v>8.9119384130120132</v>
      </c>
      <c r="Q11" s="1843">
        <f>Tabla119374011183[[#Totals],[2027]]</f>
        <v>13.0226804543745</v>
      </c>
      <c r="R11" s="1843">
        <f>Tabla119374011183[[#Totals],[2028]]</f>
        <v>17.147243198062302</v>
      </c>
      <c r="S11" s="1843">
        <f>Tabla119374011183[[#Totals],[2029]]</f>
        <v>21.294481604428285</v>
      </c>
      <c r="T11" s="1843">
        <f>Tabla119374011183[[#Totals],[2030]]</f>
        <v>25.466915951250499</v>
      </c>
      <c r="U11" s="1843">
        <f>Tabla119374011183[[#Totals],[2031]]</f>
        <v>29.887670997267715</v>
      </c>
      <c r="V11" s="1843">
        <f>Tabla119374011183[[#Totals],[2032]]</f>
        <v>34.319370761740835</v>
      </c>
      <c r="W11" s="1843">
        <f>Tabla119374011183[[#Totals],[2033]]</f>
        <v>38.835696313222293</v>
      </c>
      <c r="X11" s="1843">
        <f>Tabla119374011183[[#Totals],[2034]]</f>
        <v>43.575176988969247</v>
      </c>
      <c r="Y11" s="1843">
        <f>Tabla119374011183[[#Totals],[2035]]</f>
        <v>48.27049931444364</v>
      </c>
      <c r="Z11" s="1843">
        <f>Tabla119374011183[[#Totals],[2036]]</f>
        <v>53.052407604497176</v>
      </c>
      <c r="AA11" s="1843">
        <f>Tabla119374011183[[#Totals],[2037]]</f>
        <v>58.256332331843005</v>
      </c>
      <c r="AB11" s="1843">
        <f>Tabla119374011183[[#Totals],[2038]]</f>
        <v>63.621831580546235</v>
      </c>
      <c r="AC11" s="1843">
        <f>Tabla119374011183[[#Totals],[2039]]</f>
        <v>68.991906558810513</v>
      </c>
      <c r="AD11" s="1843">
        <f>Tabla119374011183[[#Totals],[2040]]</f>
        <v>74.504021807554992</v>
      </c>
      <c r="AE11" s="1844">
        <f>+IFERROR((T11/K11)^(1/(COUNT($K$5:$T$5)-1))-1,"na")</f>
        <v>0.49603308810595537</v>
      </c>
      <c r="AF11" s="1844">
        <f>+IFERROR((AD11/U11)^(1/(COUNT($U$5:$AD$5)-1))-1,"na")</f>
        <v>0.1068184878236651</v>
      </c>
      <c r="AG11" s="1797"/>
      <c r="AY11" s="1833"/>
      <c r="AZ11" s="1833"/>
      <c r="BA11" s="1833"/>
      <c r="BB11" s="1833"/>
      <c r="BC11" s="1833"/>
      <c r="BD11" s="1833"/>
      <c r="BE11" s="1833"/>
      <c r="BF11" s="1833"/>
      <c r="BG11" s="1833"/>
      <c r="BH11" s="1833"/>
      <c r="BI11" s="1833"/>
      <c r="BJ11" s="1833"/>
      <c r="BK11" s="1833"/>
      <c r="BL11" s="1833"/>
      <c r="BM11" s="1833"/>
      <c r="BN11" s="1833"/>
      <c r="BO11" s="1833"/>
      <c r="BP11" s="1833"/>
      <c r="BQ11" s="1833"/>
      <c r="BR11" s="1833"/>
    </row>
    <row r="12" spans="1:74">
      <c r="B12" s="2747"/>
      <c r="C12" s="1845" t="s">
        <v>95</v>
      </c>
      <c r="D12" s="1823"/>
      <c r="E12" s="1824"/>
      <c r="F12" s="2612" t="s">
        <v>96</v>
      </c>
      <c r="G12" s="1825"/>
      <c r="H12" s="1826">
        <f>+IFERROR(H11/G11-1,0)</f>
        <v>0</v>
      </c>
      <c r="I12" s="1827">
        <f>+IFERROR(I11/H11-1,0)</f>
        <v>0</v>
      </c>
      <c r="J12" s="1827">
        <f t="shared" ref="J12:AA12" si="9">+IFERROR(J11/I11-1,0)</f>
        <v>0</v>
      </c>
      <c r="K12" s="1827">
        <f>+IFERROR(K11/J11-1,0)</f>
        <v>0</v>
      </c>
      <c r="L12" s="1827">
        <f>+IFERROR(L11/K11-1,0)</f>
        <v>0.75135358049376411</v>
      </c>
      <c r="M12" s="1828">
        <f t="shared" si="9"/>
        <v>1.0038524949868686</v>
      </c>
      <c r="N12" s="1830">
        <f t="shared" si="9"/>
        <v>0.64732515821059633</v>
      </c>
      <c r="O12" s="1830">
        <f t="shared" si="9"/>
        <v>0.48366735565921415</v>
      </c>
      <c r="P12" s="1831">
        <f t="shared" si="9"/>
        <v>0.53147938871226619</v>
      </c>
      <c r="Q12" s="1832">
        <f t="shared" si="9"/>
        <v>0.46126239330385577</v>
      </c>
      <c r="R12" s="1832">
        <f t="shared" si="9"/>
        <v>0.31672148895447272</v>
      </c>
      <c r="S12" s="1832">
        <f t="shared" si="9"/>
        <v>0.24186035961947727</v>
      </c>
      <c r="T12" s="1832">
        <f t="shared" si="9"/>
        <v>0.19593970045058695</v>
      </c>
      <c r="U12" s="1832">
        <f t="shared" si="9"/>
        <v>0.17358815863214661</v>
      </c>
      <c r="V12" s="1832">
        <f t="shared" si="9"/>
        <v>0.14827852477626169</v>
      </c>
      <c r="W12" s="1832">
        <f t="shared" si="9"/>
        <v>0.13159698010886167</v>
      </c>
      <c r="X12" s="1832">
        <f t="shared" si="9"/>
        <v>0.12203928667897523</v>
      </c>
      <c r="Y12" s="1832">
        <f t="shared" si="9"/>
        <v>0.10775222615075042</v>
      </c>
      <c r="Z12" s="1832">
        <f t="shared" si="9"/>
        <v>9.9064819257477232E-2</v>
      </c>
      <c r="AA12" s="1832">
        <f t="shared" si="9"/>
        <v>9.8090265123136566E-2</v>
      </c>
      <c r="AB12" s="1832">
        <f>+IFERROR(AB11/AA11-1,0)</f>
        <v>9.2101562764713263E-2</v>
      </c>
      <c r="AC12" s="1832">
        <f>+IFERROR(AC11/AB11-1,0)</f>
        <v>8.4406167582045777E-2</v>
      </c>
      <c r="AD12" s="1832">
        <f>+IFERROR(AD11/AC11-1,0)</f>
        <v>7.9895099638184419E-2</v>
      </c>
      <c r="AE12" s="1846"/>
      <c r="AF12" s="1750"/>
    </row>
    <row r="13" spans="1:74">
      <c r="B13" s="2747"/>
      <c r="C13" s="1847" t="s">
        <v>100</v>
      </c>
      <c r="D13" s="1848"/>
      <c r="E13" s="1849"/>
      <c r="F13" s="2615" t="s">
        <v>101</v>
      </c>
      <c r="H13" s="1850"/>
      <c r="I13" s="1851"/>
      <c r="J13" s="1851"/>
      <c r="K13" s="1851">
        <f>'Revenues - Off-grid SPV&amp;PC'!D147</f>
        <v>0.2114801707997134</v>
      </c>
      <c r="L13" s="1851">
        <f>'Revenues - Off-grid SPV&amp;PC'!E147</f>
        <v>0.2114801707997134</v>
      </c>
      <c r="M13" s="1852">
        <f>'Revenues - Off-grid SPV&amp;PC'!F147</f>
        <v>0.2114801707997134</v>
      </c>
      <c r="N13" s="1854">
        <f>'Revenues - Off-grid SPV&amp;PC'!G147</f>
        <v>0.2114801707997134</v>
      </c>
      <c r="O13" s="1854">
        <f>'Revenues - Off-grid SPV&amp;PC'!H147</f>
        <v>0.2495488346896734</v>
      </c>
      <c r="P13" s="1855">
        <f>'Revenues - Off-grid SPV&amp;PC'!I147</f>
        <v>0.25478936021815646</v>
      </c>
      <c r="Q13" s="1856">
        <f>'Revenues - Off-grid SPV&amp;PC'!J147</f>
        <v>0.26013993678273778</v>
      </c>
      <c r="R13" s="1856">
        <f>'Revenues - Off-grid SPV&amp;PC'!K147</f>
        <v>0.26560287545517519</v>
      </c>
      <c r="S13" s="1856">
        <f>'Revenues - Off-grid SPV&amp;PC'!L147</f>
        <v>0.27118053583973389</v>
      </c>
      <c r="T13" s="1856">
        <f>'Revenues - Off-grid SPV&amp;PC'!M147</f>
        <v>0.27687532709236823</v>
      </c>
      <c r="U13" s="1856">
        <f>'Revenues - Off-grid SPV&amp;PC'!N147</f>
        <v>0.28268970896130796</v>
      </c>
      <c r="V13" s="1856">
        <f>'Revenues - Off-grid SPV&amp;PC'!O147</f>
        <v>0.28862619284949542</v>
      </c>
      <c r="W13" s="1856">
        <f>'Revenues - Off-grid SPV&amp;PC'!P147</f>
        <v>0.29468734289933485</v>
      </c>
      <c r="X13" s="1856">
        <f>'Revenues - Off-grid SPV&amp;PC'!Q147</f>
        <v>0.30087577710022084</v>
      </c>
      <c r="Y13" s="1856">
        <f>'Revenues - Off-grid SPV&amp;PC'!R147</f>
        <v>0.3071941684193254</v>
      </c>
      <c r="Z13" s="1856">
        <f>'Revenues - Off-grid SPV&amp;PC'!S147</f>
        <v>0.31364524595613119</v>
      </c>
      <c r="AA13" s="1856">
        <f>'Revenues - Off-grid SPV&amp;PC'!T147</f>
        <v>0.32023179612120994</v>
      </c>
      <c r="AB13" s="1856">
        <f>'Revenues - Off-grid SPV&amp;PC'!U147</f>
        <v>0.32695666383975536</v>
      </c>
      <c r="AC13" s="1856">
        <f>'Revenues - Off-grid SPV&amp;PC'!V147</f>
        <v>0.33382275378039017</v>
      </c>
      <c r="AD13" s="1856">
        <f>'Revenues - Off-grid SPV&amp;PC'!W147</f>
        <v>0.34083303160977835</v>
      </c>
      <c r="AE13" s="1857">
        <f>+IFERROR((T13/K13)^(1/(COUNT($K$5:$T$5)-1))-1,"na")</f>
        <v>3.0389970347265649E-2</v>
      </c>
      <c r="AF13" s="1857">
        <f>+IFERROR((AD13/U13)^(1/(COUNT($U$5:$AD$5)-1))-1,"na")</f>
        <v>2.0999999999999908E-2</v>
      </c>
      <c r="AG13" s="1797"/>
      <c r="AY13" s="1833"/>
      <c r="AZ13" s="1833"/>
      <c r="BA13" s="1833"/>
      <c r="BB13" s="1833"/>
      <c r="BC13" s="1833"/>
      <c r="BD13" s="1833"/>
      <c r="BE13" s="1833"/>
      <c r="BF13" s="1833"/>
      <c r="BG13" s="1833"/>
      <c r="BH13" s="1833"/>
      <c r="BI13" s="1833"/>
      <c r="BJ13" s="1833"/>
      <c r="BK13" s="1833"/>
      <c r="BL13" s="1833"/>
      <c r="BM13" s="1833"/>
      <c r="BN13" s="1833"/>
      <c r="BO13" s="1833"/>
      <c r="BP13" s="1833"/>
      <c r="BQ13" s="1833"/>
      <c r="BR13" s="1833"/>
    </row>
    <row r="14" spans="1:74">
      <c r="B14" s="2747"/>
      <c r="C14" s="1858" t="s">
        <v>95</v>
      </c>
      <c r="D14" s="1823"/>
      <c r="E14" s="1824"/>
      <c r="F14" s="2612" t="s">
        <v>96</v>
      </c>
      <c r="G14" s="1825"/>
      <c r="H14" s="1859">
        <f t="shared" ref="H14:AA14" si="10">+IFERROR(H13/G13-1,0)</f>
        <v>0</v>
      </c>
      <c r="I14" s="1860">
        <f>+IFERROR(I13/H13-1,0)</f>
        <v>0</v>
      </c>
      <c r="J14" s="1860">
        <f t="shared" si="10"/>
        <v>0</v>
      </c>
      <c r="K14" s="1860">
        <f t="shared" si="10"/>
        <v>0</v>
      </c>
      <c r="L14" s="1860">
        <f t="shared" si="10"/>
        <v>0</v>
      </c>
      <c r="M14" s="1861">
        <f t="shared" si="10"/>
        <v>0</v>
      </c>
      <c r="N14" s="1860">
        <f t="shared" si="10"/>
        <v>0</v>
      </c>
      <c r="O14" s="1860">
        <f t="shared" si="10"/>
        <v>0.18001055960000012</v>
      </c>
      <c r="P14" s="1831">
        <f t="shared" si="10"/>
        <v>2.0999999999999686E-2</v>
      </c>
      <c r="Q14" s="1832">
        <f t="shared" si="10"/>
        <v>2.100000000000013E-2</v>
      </c>
      <c r="R14" s="1832">
        <f t="shared" si="10"/>
        <v>2.0999999999999686E-2</v>
      </c>
      <c r="S14" s="1832">
        <f t="shared" si="10"/>
        <v>2.100000000000013E-2</v>
      </c>
      <c r="T14" s="1832">
        <f t="shared" si="10"/>
        <v>2.0999999999999686E-2</v>
      </c>
      <c r="U14" s="1832">
        <f t="shared" si="10"/>
        <v>2.0999999999999908E-2</v>
      </c>
      <c r="V14" s="1832">
        <f t="shared" si="10"/>
        <v>2.0999999999999908E-2</v>
      </c>
      <c r="W14" s="1832">
        <f t="shared" si="10"/>
        <v>2.100000000000013E-2</v>
      </c>
      <c r="X14" s="1832">
        <f t="shared" si="10"/>
        <v>2.0999999999999908E-2</v>
      </c>
      <c r="Y14" s="1832">
        <f t="shared" si="10"/>
        <v>2.0999999999999686E-2</v>
      </c>
      <c r="Z14" s="1832">
        <f t="shared" si="10"/>
        <v>2.0999999999999908E-2</v>
      </c>
      <c r="AA14" s="1832">
        <f t="shared" si="10"/>
        <v>2.0999999999999908E-2</v>
      </c>
      <c r="AB14" s="1832">
        <f>+IFERROR(AB13/AA13-1,0)</f>
        <v>2.0999999999999908E-2</v>
      </c>
      <c r="AC14" s="1832">
        <f>+IFERROR(AC13/AB13-1,0)</f>
        <v>2.0999999999999908E-2</v>
      </c>
      <c r="AD14" s="1832">
        <f>+IFERROR(AD13/AC13-1,0)</f>
        <v>2.0999999999999908E-2</v>
      </c>
      <c r="AE14" s="1862"/>
      <c r="AF14" s="1863"/>
    </row>
    <row r="15" spans="1:74">
      <c r="B15" s="2753"/>
      <c r="C15" s="1847" t="s">
        <v>102</v>
      </c>
      <c r="D15" s="1848"/>
      <c r="E15" s="1849"/>
      <c r="F15" s="2615" t="s">
        <v>103</v>
      </c>
      <c r="H15" s="1850"/>
      <c r="I15" s="1851"/>
      <c r="J15" s="1851">
        <v>0</v>
      </c>
      <c r="K15" s="1851">
        <f>'Revenues - Off-grid SPV&amp;PC'!D68/million</f>
        <v>5.8420900000000005E-2</v>
      </c>
      <c r="L15" s="1851">
        <f>'Revenues - Off-grid SPV&amp;PC'!E68/million</f>
        <v>0.1457032</v>
      </c>
      <c r="M15" s="1852">
        <f>'Revenues - Off-grid SPV&amp;PC'!F68/million</f>
        <v>0.26256740000000001</v>
      </c>
      <c r="N15" s="1851">
        <f>'Revenues - Off-grid SPV&amp;PC'!G68/million</f>
        <v>0.40881214999999999</v>
      </c>
      <c r="O15" s="1851">
        <f>'Revenues - Off-grid SPV&amp;PC'!H68/million</f>
        <v>0.58493044999999999</v>
      </c>
      <c r="P15" s="1864">
        <f>'Revenues - Off-grid SPV&amp;PC'!I68/million</f>
        <v>0.92803582000000007</v>
      </c>
      <c r="Q15" s="1865">
        <f>'Revenues - Off-grid SPV&amp;PC'!J68/million</f>
        <v>1.2711411900000003</v>
      </c>
      <c r="R15" s="1865">
        <f>'Revenues - Off-grid SPV&amp;PC'!K68/million</f>
        <v>1.61424656</v>
      </c>
      <c r="S15" s="1865">
        <f>'Revenues - Off-grid SPV&amp;PC'!L68/million</f>
        <v>1.9573519300000002</v>
      </c>
      <c r="T15" s="1865">
        <f>'Revenues - Off-grid SPV&amp;PC'!M68/million</f>
        <v>2.3004572999999997</v>
      </c>
      <c r="U15" s="1865">
        <f>'Revenues - Off-grid SPV&amp;PC'!N68/million</f>
        <v>2.6435626700000001</v>
      </c>
      <c r="V15" s="1865">
        <f>'Revenues - Off-grid SPV&amp;PC'!O68/million</f>
        <v>2.97339647</v>
      </c>
      <c r="W15" s="1865">
        <f>'Revenues - Off-grid SPV&amp;PC'!P68/million</f>
        <v>3.3165018399999995</v>
      </c>
      <c r="X15" s="1865">
        <f>'Revenues - Off-grid SPV&amp;PC'!Q68/million</f>
        <v>3.6463356399999993</v>
      </c>
      <c r="Y15" s="1865">
        <f>'Revenues - Off-grid SPV&amp;PC'!R68/million</f>
        <v>3.9761694399999992</v>
      </c>
      <c r="Z15" s="1865">
        <f>'Revenues - Off-grid SPV&amp;PC'!S68/million</f>
        <v>4.306003239999999</v>
      </c>
      <c r="AA15" s="1865">
        <f>'Revenues - Off-grid SPV&amp;PC'!T68/million</f>
        <v>4.6491086099999981</v>
      </c>
      <c r="AB15" s="1865">
        <f>'Revenues - Off-grid SPV&amp;PC'!U68/million</f>
        <v>4.9789424099999984</v>
      </c>
      <c r="AC15" s="1865">
        <f>'Revenues - Off-grid SPV&amp;PC'!V68/million</f>
        <v>5.3087762099999978</v>
      </c>
      <c r="AD15" s="1865">
        <f>'Revenues - Off-grid SPV&amp;PC'!W68/million</f>
        <v>5.6386100099999981</v>
      </c>
      <c r="AE15" s="1866">
        <f>+IFERROR((T15/K15)^(1/(COUNT($K$5:$T$5)-1))-1,"na")</f>
        <v>0.50400592844014191</v>
      </c>
      <c r="AF15" s="1867">
        <f>+IFERROR((AD15/U15)^(1/(COUNT($U$5:$AD$5)-1))-1,"na")</f>
        <v>8.7811398672191565E-2</v>
      </c>
      <c r="AG15" s="1797"/>
      <c r="AY15" s="1833"/>
      <c r="AZ15" s="1833"/>
      <c r="BA15" s="1833"/>
      <c r="BB15" s="1833"/>
      <c r="BC15" s="1833"/>
      <c r="BD15" s="1833"/>
      <c r="BE15" s="1833"/>
      <c r="BF15" s="1833"/>
      <c r="BG15" s="1833"/>
      <c r="BH15" s="1833"/>
      <c r="BI15" s="1833"/>
      <c r="BJ15" s="1833"/>
      <c r="BK15" s="1833"/>
      <c r="BL15" s="1833"/>
      <c r="BM15" s="1833"/>
      <c r="BN15" s="1833"/>
      <c r="BO15" s="1833"/>
      <c r="BP15" s="1833"/>
      <c r="BQ15" s="1833"/>
      <c r="BR15" s="1833"/>
    </row>
    <row r="16" spans="1:74">
      <c r="B16" s="2747"/>
      <c r="C16" s="1868" t="s">
        <v>95</v>
      </c>
      <c r="D16" s="1823"/>
      <c r="E16" s="1824"/>
      <c r="F16" s="2614" t="s">
        <v>96</v>
      </c>
      <c r="G16" s="1825"/>
      <c r="H16" s="1859">
        <f t="shared" ref="H16:AA16" si="11">+IFERROR(H15/G15-1,0)</f>
        <v>0</v>
      </c>
      <c r="I16" s="1860">
        <f t="shared" si="11"/>
        <v>0</v>
      </c>
      <c r="J16" s="1860">
        <f t="shared" si="11"/>
        <v>0</v>
      </c>
      <c r="K16" s="1860">
        <f t="shared" si="11"/>
        <v>0</v>
      </c>
      <c r="L16" s="1860">
        <f t="shared" si="11"/>
        <v>1.494025254660575</v>
      </c>
      <c r="M16" s="1861">
        <f t="shared" si="11"/>
        <v>0.8020702359316747</v>
      </c>
      <c r="N16" s="1860">
        <f t="shared" si="11"/>
        <v>0.55697984593670036</v>
      </c>
      <c r="O16" s="1860">
        <f t="shared" si="11"/>
        <v>0.4308049552832518</v>
      </c>
      <c r="P16" s="1831">
        <f t="shared" si="11"/>
        <v>0.58657464319048547</v>
      </c>
      <c r="Q16" s="1832">
        <f t="shared" si="11"/>
        <v>0.36971134368498859</v>
      </c>
      <c r="R16" s="1832">
        <f t="shared" si="11"/>
        <v>0.26991916609987254</v>
      </c>
      <c r="S16" s="1832">
        <f t="shared" si="11"/>
        <v>0.2125483048884429</v>
      </c>
      <c r="T16" s="1832">
        <f t="shared" si="11"/>
        <v>0.17529058762570071</v>
      </c>
      <c r="U16" s="1832">
        <f t="shared" si="11"/>
        <v>0.14914659359250027</v>
      </c>
      <c r="V16" s="1832">
        <f t="shared" si="11"/>
        <v>0.12476867060617103</v>
      </c>
      <c r="W16" s="1832">
        <f t="shared" si="11"/>
        <v>0.11539173247219181</v>
      </c>
      <c r="X16" s="1832">
        <f t="shared" si="11"/>
        <v>9.9452319314859761E-2</v>
      </c>
      <c r="Y16" s="1832">
        <f t="shared" si="11"/>
        <v>9.0456236771445431E-2</v>
      </c>
      <c r="Z16" s="1832">
        <f t="shared" si="11"/>
        <v>8.2952652037886931E-2</v>
      </c>
      <c r="AA16" s="1832">
        <f t="shared" si="11"/>
        <v>7.968070409533623E-2</v>
      </c>
      <c r="AB16" s="1832">
        <f>+IFERROR(AB15/AA15-1,0)</f>
        <v>7.0945600042671586E-2</v>
      </c>
      <c r="AC16" s="1832">
        <f>+IFERROR(AC15/AB15-1,0)</f>
        <v>6.6245755190407873E-2</v>
      </c>
      <c r="AD16" s="1832">
        <f>+IFERROR(AD15/AC15-1,0)</f>
        <v>6.2129912234518692E-2</v>
      </c>
      <c r="AE16" s="1862"/>
      <c r="AF16" s="1863"/>
    </row>
    <row r="17" spans="1:65" hidden="1">
      <c r="B17" s="2747"/>
      <c r="C17" s="1869" t="s">
        <v>104</v>
      </c>
      <c r="D17" s="1870"/>
      <c r="E17" s="1870"/>
      <c r="F17" s="2615" t="s">
        <v>94</v>
      </c>
      <c r="G17" s="1801"/>
      <c r="H17" s="1837">
        <v>0</v>
      </c>
      <c r="I17" s="1838">
        <v>0</v>
      </c>
      <c r="J17" s="1838">
        <v>0</v>
      </c>
      <c r="K17" s="1838">
        <v>0</v>
      </c>
      <c r="L17" s="1838">
        <v>0</v>
      </c>
      <c r="M17" s="1839">
        <v>0</v>
      </c>
      <c r="N17" s="1873">
        <v>0</v>
      </c>
      <c r="O17" s="1873">
        <v>0</v>
      </c>
      <c r="P17" s="1864">
        <v>0</v>
      </c>
      <c r="Q17" s="1865">
        <v>0</v>
      </c>
      <c r="R17" s="1865">
        <v>0</v>
      </c>
      <c r="S17" s="1865">
        <v>0</v>
      </c>
      <c r="T17" s="1865">
        <v>0</v>
      </c>
      <c r="U17" s="1865">
        <v>0</v>
      </c>
      <c r="V17" s="1865">
        <v>0</v>
      </c>
      <c r="W17" s="1865">
        <v>0</v>
      </c>
      <c r="X17" s="1865">
        <v>0</v>
      </c>
      <c r="Y17" s="1865">
        <v>0</v>
      </c>
      <c r="Z17" s="1865">
        <v>0</v>
      </c>
      <c r="AA17" s="1865">
        <v>0</v>
      </c>
      <c r="AB17" s="1865">
        <v>0</v>
      </c>
      <c r="AC17" s="1865">
        <v>0</v>
      </c>
      <c r="AD17" s="1865">
        <v>0</v>
      </c>
      <c r="AE17" s="1844" t="str">
        <f>+IFERROR((T17/K17)^(1/(COUNT($K$5:$T$5)-1))-1,"na")</f>
        <v>na</v>
      </c>
      <c r="AF17" s="1844" t="str">
        <f>+IFERROR((AD17/U17)^(1/(COUNT($U$5:$AD$5)-1))-1,"na")</f>
        <v>na</v>
      </c>
      <c r="AG17" s="1797"/>
    </row>
    <row r="18" spans="1:65" hidden="1">
      <c r="B18" s="2747"/>
      <c r="C18" s="1751" t="s">
        <v>105</v>
      </c>
      <c r="D18" s="1870"/>
      <c r="E18" s="1870"/>
      <c r="F18" s="2616" t="s">
        <v>96</v>
      </c>
      <c r="G18" s="1801"/>
      <c r="H18" s="1802">
        <f>IFERROR(H17/H7,0)</f>
        <v>0</v>
      </c>
      <c r="I18" s="1803">
        <f>IFERROR(I17/I7,0)</f>
        <v>0</v>
      </c>
      <c r="J18" s="1803">
        <f>IFERROR(J17/J7,0)</f>
        <v>0</v>
      </c>
      <c r="K18" s="1803">
        <f>IFERROR(K17/K7,0)</f>
        <v>0</v>
      </c>
      <c r="L18" s="1803">
        <f t="shared" ref="L18:AA18" si="12">IFERROR(L17/L7,0)</f>
        <v>0</v>
      </c>
      <c r="M18" s="1804">
        <f t="shared" si="12"/>
        <v>0</v>
      </c>
      <c r="N18" s="1806">
        <f t="shared" si="12"/>
        <v>0</v>
      </c>
      <c r="O18" s="1806">
        <f t="shared" si="12"/>
        <v>0</v>
      </c>
      <c r="P18" s="1807">
        <f t="shared" si="12"/>
        <v>0</v>
      </c>
      <c r="Q18" s="1808">
        <f t="shared" si="12"/>
        <v>0</v>
      </c>
      <c r="R18" s="1808">
        <f t="shared" si="12"/>
        <v>0</v>
      </c>
      <c r="S18" s="1808">
        <f t="shared" si="12"/>
        <v>0</v>
      </c>
      <c r="T18" s="1808">
        <f t="shared" si="12"/>
        <v>0</v>
      </c>
      <c r="U18" s="1808">
        <f t="shared" si="12"/>
        <v>0</v>
      </c>
      <c r="V18" s="1808">
        <f t="shared" si="12"/>
        <v>0</v>
      </c>
      <c r="W18" s="1808">
        <f t="shared" si="12"/>
        <v>0</v>
      </c>
      <c r="X18" s="1808">
        <f t="shared" si="12"/>
        <v>0</v>
      </c>
      <c r="Y18" s="1808">
        <f t="shared" si="12"/>
        <v>0</v>
      </c>
      <c r="Z18" s="1808">
        <f t="shared" si="12"/>
        <v>0</v>
      </c>
      <c r="AA18" s="1808">
        <f t="shared" si="12"/>
        <v>0</v>
      </c>
      <c r="AB18" s="1808">
        <f>IFERROR(AB17/AB7,0)</f>
        <v>0</v>
      </c>
      <c r="AC18" s="1808">
        <f>IFERROR(AC17/AC7,0)</f>
        <v>0</v>
      </c>
      <c r="AD18" s="1808">
        <f>IFERROR(AD17/AD7,0)</f>
        <v>0</v>
      </c>
      <c r="AE18" s="1846"/>
      <c r="AF18" s="1750"/>
    </row>
    <row r="19" spans="1:65" hidden="1">
      <c r="B19" s="2747"/>
      <c r="C19" s="1751" t="s">
        <v>95</v>
      </c>
      <c r="D19" s="1870"/>
      <c r="E19" s="1870"/>
      <c r="F19" s="2616" t="s">
        <v>96</v>
      </c>
      <c r="G19" s="1874"/>
      <c r="H19" s="1875">
        <f>+IFERROR(H18/G18-1,0)</f>
        <v>0</v>
      </c>
      <c r="I19" s="1876">
        <f>+IFERROR(I18/H18-1,0)</f>
        <v>0</v>
      </c>
      <c r="J19" s="1876">
        <f>+IFERROR(J18/I18-1,0)</f>
        <v>0</v>
      </c>
      <c r="K19" s="1876">
        <f>+IFERROR(K17/J17-1,0)</f>
        <v>0</v>
      </c>
      <c r="L19" s="1876">
        <f>+IFERROR(L17/K17-1,0)</f>
        <v>0</v>
      </c>
      <c r="M19" s="1877">
        <f t="shared" ref="M19:AD19" si="13">+IFERROR(M17/L17-1,0)</f>
        <v>0</v>
      </c>
      <c r="N19" s="1879">
        <f t="shared" si="13"/>
        <v>0</v>
      </c>
      <c r="O19" s="1879">
        <f t="shared" si="13"/>
        <v>0</v>
      </c>
      <c r="P19" s="1880">
        <f t="shared" si="13"/>
        <v>0</v>
      </c>
      <c r="Q19" s="1881">
        <f t="shared" si="13"/>
        <v>0</v>
      </c>
      <c r="R19" s="1881">
        <f t="shared" si="13"/>
        <v>0</v>
      </c>
      <c r="S19" s="1881">
        <f t="shared" si="13"/>
        <v>0</v>
      </c>
      <c r="T19" s="1881">
        <f t="shared" si="13"/>
        <v>0</v>
      </c>
      <c r="U19" s="1881">
        <f t="shared" si="13"/>
        <v>0</v>
      </c>
      <c r="V19" s="1881">
        <f t="shared" si="13"/>
        <v>0</v>
      </c>
      <c r="W19" s="1881">
        <f t="shared" si="13"/>
        <v>0</v>
      </c>
      <c r="X19" s="1881">
        <f t="shared" si="13"/>
        <v>0</v>
      </c>
      <c r="Y19" s="1881">
        <f t="shared" si="13"/>
        <v>0</v>
      </c>
      <c r="Z19" s="1881">
        <f t="shared" si="13"/>
        <v>0</v>
      </c>
      <c r="AA19" s="1881">
        <f t="shared" si="13"/>
        <v>0</v>
      </c>
      <c r="AB19" s="1881">
        <f t="shared" si="13"/>
        <v>0</v>
      </c>
      <c r="AC19" s="1881">
        <f t="shared" si="13"/>
        <v>0</v>
      </c>
      <c r="AD19" s="1881">
        <f t="shared" si="13"/>
        <v>0</v>
      </c>
      <c r="AE19" s="1882"/>
      <c r="AG19" s="1797"/>
    </row>
    <row r="20" spans="1:65" hidden="1">
      <c r="B20" s="2747"/>
      <c r="C20" s="1869" t="s">
        <v>106</v>
      </c>
      <c r="D20" s="1870"/>
      <c r="E20" s="1870"/>
      <c r="F20" s="2617" t="s">
        <v>94</v>
      </c>
      <c r="G20" s="1883">
        <f>SUM(K20:AD20)</f>
        <v>0</v>
      </c>
      <c r="H20" s="1837">
        <v>0</v>
      </c>
      <c r="I20" s="1838">
        <v>0</v>
      </c>
      <c r="J20" s="1838">
        <v>0</v>
      </c>
      <c r="K20" s="1838">
        <f>-K207</f>
        <v>0</v>
      </c>
      <c r="L20" s="1838">
        <f t="shared" ref="L20:T20" si="14">-L207</f>
        <v>0</v>
      </c>
      <c r="M20" s="1839">
        <f t="shared" si="14"/>
        <v>0</v>
      </c>
      <c r="N20" s="1873">
        <f t="shared" si="14"/>
        <v>0</v>
      </c>
      <c r="O20" s="1873">
        <f t="shared" si="14"/>
        <v>0</v>
      </c>
      <c r="P20" s="1864">
        <f t="shared" si="14"/>
        <v>0</v>
      </c>
      <c r="Q20" s="1865">
        <f t="shared" si="14"/>
        <v>0</v>
      </c>
      <c r="R20" s="1865">
        <f t="shared" si="14"/>
        <v>0</v>
      </c>
      <c r="S20" s="1865">
        <f t="shared" si="14"/>
        <v>0</v>
      </c>
      <c r="T20" s="1865">
        <f t="shared" si="14"/>
        <v>0</v>
      </c>
      <c r="U20" s="1865">
        <v>0</v>
      </c>
      <c r="V20" s="1865">
        <v>0</v>
      </c>
      <c r="W20" s="1865">
        <v>0</v>
      </c>
      <c r="X20" s="1865">
        <v>0</v>
      </c>
      <c r="Y20" s="1865">
        <v>0</v>
      </c>
      <c r="Z20" s="1865">
        <v>0</v>
      </c>
      <c r="AA20" s="1865">
        <v>0</v>
      </c>
      <c r="AB20" s="1865">
        <v>0</v>
      </c>
      <c r="AC20" s="1865">
        <v>0</v>
      </c>
      <c r="AD20" s="1865">
        <v>0</v>
      </c>
      <c r="AE20" s="1844" t="str">
        <f>+IFERROR((T20/K20)^(1/(COUNT($K$5:$T$5)-1))-1,"na")</f>
        <v>na</v>
      </c>
      <c r="AF20" s="1844" t="str">
        <f>+IFERROR((AD20/U20)^(1/(COUNT($U$5:$AD$5)-1))-1,"na")</f>
        <v>na</v>
      </c>
    </row>
    <row r="21" spans="1:65" hidden="1">
      <c r="A21" s="2261"/>
      <c r="B21" s="2748"/>
      <c r="C21" s="1751" t="s">
        <v>105</v>
      </c>
      <c r="D21" s="1884"/>
      <c r="E21" s="1870"/>
      <c r="F21" s="2616" t="s">
        <v>96</v>
      </c>
      <c r="G21" s="1801"/>
      <c r="H21" s="1802">
        <f>IFERROR(H20/H7,0)</f>
        <v>0</v>
      </c>
      <c r="I21" s="1803">
        <f t="shared" ref="I21:AA21" si="15">IFERROR(I20/I7,0)</f>
        <v>0</v>
      </c>
      <c r="J21" s="1803">
        <f t="shared" si="15"/>
        <v>0</v>
      </c>
      <c r="K21" s="1803">
        <f t="shared" si="15"/>
        <v>0</v>
      </c>
      <c r="L21" s="1803">
        <f t="shared" si="15"/>
        <v>0</v>
      </c>
      <c r="M21" s="1804">
        <f t="shared" si="15"/>
        <v>0</v>
      </c>
      <c r="N21" s="1806">
        <f t="shared" si="15"/>
        <v>0</v>
      </c>
      <c r="O21" s="1806">
        <f t="shared" si="15"/>
        <v>0</v>
      </c>
      <c r="P21" s="1807">
        <f t="shared" si="15"/>
        <v>0</v>
      </c>
      <c r="Q21" s="1808">
        <f t="shared" si="15"/>
        <v>0</v>
      </c>
      <c r="R21" s="1808">
        <f t="shared" si="15"/>
        <v>0</v>
      </c>
      <c r="S21" s="1808">
        <f t="shared" si="15"/>
        <v>0</v>
      </c>
      <c r="T21" s="1808">
        <f t="shared" si="15"/>
        <v>0</v>
      </c>
      <c r="U21" s="1808">
        <f t="shared" si="15"/>
        <v>0</v>
      </c>
      <c r="V21" s="1808">
        <f t="shared" si="15"/>
        <v>0</v>
      </c>
      <c r="W21" s="1808">
        <f t="shared" si="15"/>
        <v>0</v>
      </c>
      <c r="X21" s="1808">
        <f t="shared" si="15"/>
        <v>0</v>
      </c>
      <c r="Y21" s="1808">
        <f t="shared" si="15"/>
        <v>0</v>
      </c>
      <c r="Z21" s="1808">
        <f t="shared" si="15"/>
        <v>0</v>
      </c>
      <c r="AA21" s="1808">
        <f t="shared" si="15"/>
        <v>0</v>
      </c>
      <c r="AB21" s="1808">
        <f>IFERROR(AB20/AB7,0)</f>
        <v>0</v>
      </c>
      <c r="AC21" s="1808">
        <f>IFERROR(AC20/AC7,0)</f>
        <v>0</v>
      </c>
      <c r="AD21" s="1808">
        <f>IFERROR(AD20/AD7,0)</f>
        <v>0</v>
      </c>
      <c r="AE21" s="1846"/>
      <c r="AF21" s="1750"/>
    </row>
    <row r="22" spans="1:65" hidden="1">
      <c r="A22" s="2261"/>
      <c r="B22" s="2748"/>
      <c r="C22" s="1751" t="s">
        <v>95</v>
      </c>
      <c r="D22" s="1885"/>
      <c r="E22" s="1885"/>
      <c r="F22" s="2618" t="s">
        <v>96</v>
      </c>
      <c r="G22" s="1874"/>
      <c r="H22" s="1875">
        <f>+IFERROR(H21/G21-1,0)</f>
        <v>0</v>
      </c>
      <c r="I22" s="1876">
        <f>+IFERROR(I20/H20-1,0)</f>
        <v>0</v>
      </c>
      <c r="J22" s="1876">
        <f>+IFERROR(J20/I20-1,0)</f>
        <v>0</v>
      </c>
      <c r="K22" s="1876">
        <f>+IFERROR(K20/J20-1,0)</f>
        <v>0</v>
      </c>
      <c r="L22" s="1876">
        <f>+IFERROR(L20/K20-1,0)</f>
        <v>0</v>
      </c>
      <c r="M22" s="1877">
        <f t="shared" ref="M22:AD22" si="16">+IFERROR(M20/L20-1,0)</f>
        <v>0</v>
      </c>
      <c r="N22" s="1879">
        <f t="shared" si="16"/>
        <v>0</v>
      </c>
      <c r="O22" s="2262">
        <f t="shared" si="16"/>
        <v>0</v>
      </c>
      <c r="P22" s="1881">
        <f t="shared" si="16"/>
        <v>0</v>
      </c>
      <c r="Q22" s="1881">
        <f t="shared" si="16"/>
        <v>0</v>
      </c>
      <c r="R22" s="1881">
        <f t="shared" si="16"/>
        <v>0</v>
      </c>
      <c r="S22" s="1881">
        <f t="shared" si="16"/>
        <v>0</v>
      </c>
      <c r="T22" s="1881">
        <f t="shared" si="16"/>
        <v>0</v>
      </c>
      <c r="U22" s="1881">
        <f t="shared" si="16"/>
        <v>0</v>
      </c>
      <c r="V22" s="1881">
        <f t="shared" si="16"/>
        <v>0</v>
      </c>
      <c r="W22" s="1881">
        <f t="shared" si="16"/>
        <v>0</v>
      </c>
      <c r="X22" s="1881">
        <f t="shared" si="16"/>
        <v>0</v>
      </c>
      <c r="Y22" s="1881">
        <f t="shared" si="16"/>
        <v>0</v>
      </c>
      <c r="Z22" s="1881">
        <f t="shared" si="16"/>
        <v>0</v>
      </c>
      <c r="AA22" s="1881">
        <f t="shared" si="16"/>
        <v>0</v>
      </c>
      <c r="AB22" s="1881">
        <f t="shared" si="16"/>
        <v>0</v>
      </c>
      <c r="AC22" s="1881">
        <f t="shared" si="16"/>
        <v>0</v>
      </c>
      <c r="AD22" s="1881">
        <f t="shared" si="16"/>
        <v>0</v>
      </c>
      <c r="AE22" s="1882"/>
      <c r="AG22" s="1797"/>
    </row>
    <row r="23" spans="1:65">
      <c r="A23" s="2261"/>
      <c r="B23" s="2748"/>
      <c r="C23" s="1869" t="s">
        <v>5</v>
      </c>
      <c r="D23" s="1884"/>
      <c r="E23" s="1870"/>
      <c r="F23" s="2617" t="s">
        <v>94</v>
      </c>
      <c r="G23" s="1883">
        <f>SUM(K23:AD23)</f>
        <v>1710.0461151514537</v>
      </c>
      <c r="H23" s="1837">
        <v>0</v>
      </c>
      <c r="I23" s="1838">
        <v>0</v>
      </c>
      <c r="J23" s="1838">
        <v>0</v>
      </c>
      <c r="K23" s="1838">
        <f>'RR - Off-grid SPV&amp;PC'!D29</f>
        <v>1.971384685591294</v>
      </c>
      <c r="L23" s="1838">
        <f>'RR - Off-grid SPV&amp;PC'!E29</f>
        <v>5.7530181043537301</v>
      </c>
      <c r="M23" s="1839">
        <f>'RR - Off-grid SPV&amp;PC'!F29</f>
        <v>10.438890820815507</v>
      </c>
      <c r="N23" s="1841">
        <f>'RR - Off-grid SPV&amp;PC'!G29</f>
        <v>16.273990309701041</v>
      </c>
      <c r="O23" s="2263">
        <f>'RR - Off-grid SPV&amp;PC'!H29</f>
        <v>23.328466821706591</v>
      </c>
      <c r="P23" s="1843">
        <f>MAX('RR - Off-grid SPV&amp;PC'!I29,0)</f>
        <v>33.58481573738618</v>
      </c>
      <c r="Q23" s="1843">
        <f>MAX('RR - Off-grid SPV&amp;PC'!J29,0)</f>
        <v>43.127835683896798</v>
      </c>
      <c r="R23" s="1843">
        <f>MAX('RR - Off-grid SPV&amp;PC'!K29,0)</f>
        <v>51.870468570499909</v>
      </c>
      <c r="S23" s="1843">
        <f>MAX('RR - Off-grid SPV&amp;PC'!L29,0)</f>
        <v>59.859043214789125</v>
      </c>
      <c r="T23" s="1843">
        <f>MAX('RR - Off-grid SPV&amp;PC'!M29,0)</f>
        <v>67.146363962538814</v>
      </c>
      <c r="U23" s="1843">
        <f>MAX('RR - Off-grid SPV&amp;PC'!N29,0)</f>
        <v>82.497324926767874</v>
      </c>
      <c r="V23" s="1843">
        <f>MAX('RR - Off-grid SPV&amp;PC'!O29,0)</f>
        <v>98.088453471408997</v>
      </c>
      <c r="W23" s="1843">
        <f>MAX('RR - Off-grid SPV&amp;PC'!P29,0)</f>
        <v>113.09019546307445</v>
      </c>
      <c r="X23" s="1843">
        <f>MAX('RR - Off-grid SPV&amp;PC'!Q29,0)</f>
        <v>127.43485936212301</v>
      </c>
      <c r="Y23" s="1843">
        <f>MAX('RR - Off-grid SPV&amp;PC'!R29,0)</f>
        <v>141.4529102591936</v>
      </c>
      <c r="Z23" s="1843">
        <f>MAX('RR - Off-grid SPV&amp;PC'!S29,0)</f>
        <v>150.30043622691502</v>
      </c>
      <c r="AA23" s="1843">
        <f>MAX('RR - Off-grid SPV&amp;PC'!T29,0)</f>
        <v>158.6554792441701</v>
      </c>
      <c r="AB23" s="1843">
        <f>MAX('RR - Off-grid SPV&amp;PC'!U29,0)</f>
        <v>166.86397083059484</v>
      </c>
      <c r="AC23" s="1843">
        <f>MAX('RR - Off-grid SPV&amp;PC'!V29,0)</f>
        <v>175.09451168124042</v>
      </c>
      <c r="AD23" s="1843">
        <f>MAX('RR - Off-grid SPV&amp;PC'!W29,0)</f>
        <v>183.21369577468658</v>
      </c>
      <c r="AE23" s="1844">
        <f>+IFERROR((T23/K23)^(1/(COUNT($K$5:$T$5)-1))-1,"na")</f>
        <v>0.47996050123495015</v>
      </c>
      <c r="AF23" s="1844">
        <f>+IFERROR((AD23/U23)^(1/(COUNT($U$5:$AD$5)-1))-1,"na")</f>
        <v>9.2702678575858455E-2</v>
      </c>
    </row>
    <row r="24" spans="1:65">
      <c r="A24" s="2261"/>
      <c r="B24" s="2749"/>
      <c r="C24" s="1751" t="s">
        <v>95</v>
      </c>
      <c r="D24" s="1799"/>
      <c r="E24" s="1800"/>
      <c r="F24" s="2612" t="s">
        <v>96</v>
      </c>
      <c r="G24" s="1801"/>
      <c r="H24" s="1826">
        <f t="shared" ref="H24:AA24" si="17">+IFERROR(H23/G23-1,0)</f>
        <v>-1</v>
      </c>
      <c r="I24" s="1827">
        <f t="shared" si="17"/>
        <v>0</v>
      </c>
      <c r="J24" s="1827">
        <f t="shared" si="17"/>
        <v>0</v>
      </c>
      <c r="K24" s="1827">
        <f t="shared" si="17"/>
        <v>0</v>
      </c>
      <c r="L24" s="1827">
        <f t="shared" si="17"/>
        <v>1.9182625524090335</v>
      </c>
      <c r="M24" s="1828">
        <f t="shared" si="17"/>
        <v>0.81450686082764689</v>
      </c>
      <c r="N24" s="1806">
        <f t="shared" si="17"/>
        <v>0.55897696307448164</v>
      </c>
      <c r="O24" s="2264">
        <f t="shared" si="17"/>
        <v>0.43348167092125678</v>
      </c>
      <c r="P24" s="1808">
        <f t="shared" si="17"/>
        <v>0.43964950607625419</v>
      </c>
      <c r="Q24" s="1808">
        <f t="shared" si="17"/>
        <v>0.2841468603291295</v>
      </c>
      <c r="R24" s="1808">
        <f t="shared" si="17"/>
        <v>0.20271438962719524</v>
      </c>
      <c r="S24" s="1808">
        <f t="shared" si="17"/>
        <v>0.15401007286894886</v>
      </c>
      <c r="T24" s="1808">
        <f t="shared" si="17"/>
        <v>0.12174135028521871</v>
      </c>
      <c r="U24" s="1808">
        <f t="shared" si="17"/>
        <v>0.22861939289510014</v>
      </c>
      <c r="V24" s="1808">
        <f t="shared" si="17"/>
        <v>0.18898950430794237</v>
      </c>
      <c r="W24" s="1808">
        <f t="shared" si="17"/>
        <v>0.15294095748016034</v>
      </c>
      <c r="X24" s="1808">
        <f t="shared" si="17"/>
        <v>0.1268426837561909</v>
      </c>
      <c r="Y24" s="1808">
        <f t="shared" si="17"/>
        <v>0.11000169786538905</v>
      </c>
      <c r="Z24" s="1808">
        <f t="shared" si="17"/>
        <v>6.2547500447389215E-2</v>
      </c>
      <c r="AA24" s="1808">
        <f t="shared" si="17"/>
        <v>5.5588947224618268E-2</v>
      </c>
      <c r="AB24" s="1808">
        <f>+IFERROR(AB23/AA23-1,0)</f>
        <v>5.1737838652215151E-2</v>
      </c>
      <c r="AC24" s="1808">
        <f>+IFERROR(AC23/AB23-1,0)</f>
        <v>4.9324853110450428E-2</v>
      </c>
      <c r="AD24" s="1808">
        <f>+IFERROR(AD23/AC23-1,0)</f>
        <v>4.6370294622524399E-2</v>
      </c>
      <c r="AE24" s="1846"/>
      <c r="AF24" s="1750"/>
      <c r="AT24" s="1886">
        <f>K5</f>
        <v>2021</v>
      </c>
      <c r="AU24" s="1886">
        <f t="shared" ref="AU24:BK24" si="18">L5</f>
        <v>2022</v>
      </c>
      <c r="AV24" s="1886">
        <f t="shared" si="18"/>
        <v>2023</v>
      </c>
      <c r="AW24" s="1886">
        <f t="shared" si="18"/>
        <v>2024</v>
      </c>
      <c r="AX24" s="1886">
        <f t="shared" si="18"/>
        <v>2025</v>
      </c>
      <c r="AY24" s="1886">
        <f t="shared" si="18"/>
        <v>2026</v>
      </c>
      <c r="AZ24" s="1886">
        <f t="shared" si="18"/>
        <v>2027</v>
      </c>
      <c r="BA24" s="1886">
        <f t="shared" si="18"/>
        <v>2028</v>
      </c>
      <c r="BB24" s="1886">
        <f t="shared" si="18"/>
        <v>2029</v>
      </c>
      <c r="BC24" s="1886">
        <f t="shared" si="18"/>
        <v>2030</v>
      </c>
      <c r="BD24" s="1886">
        <f t="shared" si="18"/>
        <v>2031</v>
      </c>
      <c r="BE24" s="1886">
        <f t="shared" si="18"/>
        <v>2032</v>
      </c>
      <c r="BF24" s="1886">
        <f t="shared" si="18"/>
        <v>2033</v>
      </c>
      <c r="BG24" s="1886">
        <f t="shared" si="18"/>
        <v>2034</v>
      </c>
      <c r="BH24" s="1886">
        <f t="shared" si="18"/>
        <v>2035</v>
      </c>
      <c r="BI24" s="1886">
        <f t="shared" si="18"/>
        <v>2036</v>
      </c>
      <c r="BJ24" s="1886">
        <f t="shared" si="18"/>
        <v>2037</v>
      </c>
      <c r="BK24" s="1886">
        <f t="shared" si="18"/>
        <v>2038</v>
      </c>
      <c r="BL24" s="1886">
        <f>AC5</f>
        <v>2039</v>
      </c>
      <c r="BM24" s="1886">
        <f>AD5</f>
        <v>2040</v>
      </c>
    </row>
    <row r="25" spans="1:65">
      <c r="B25" s="2741" t="s">
        <v>107</v>
      </c>
      <c r="C25" s="1834" t="s">
        <v>108</v>
      </c>
      <c r="D25" s="1835"/>
      <c r="E25" s="1890"/>
      <c r="F25" s="2615" t="s">
        <v>94</v>
      </c>
      <c r="G25" s="1890"/>
      <c r="H25" s="1837">
        <v>0</v>
      </c>
      <c r="I25" s="1838">
        <v>0</v>
      </c>
      <c r="J25" s="1838">
        <v>0</v>
      </c>
      <c r="K25" s="1838">
        <f>Tabla119311121317431373874137109[[#Totals],[2021]]</f>
        <v>0</v>
      </c>
      <c r="L25" s="1838">
        <f>Tabla119311121317431373874137109[[#Totals],[2022]]</f>
        <v>0</v>
      </c>
      <c r="M25" s="1839">
        <f>Tabla119311121317431373874137109[[#Totals],[2023]]</f>
        <v>0</v>
      </c>
      <c r="N25" s="1893">
        <f>Tabla119311121317431373874137109[[#Totals],[2024]]</f>
        <v>0</v>
      </c>
      <c r="O25" s="2265">
        <f>Tabla119311121317431373874137109[[#Totals],[2025]]</f>
        <v>0</v>
      </c>
      <c r="P25" s="1893">
        <f>Tabla119311121317431373874137109[[#Totals],[2026]]</f>
        <v>0</v>
      </c>
      <c r="Q25" s="1893">
        <f>Tabla119311121317431373874137109[[#Totals],[2027]]</f>
        <v>0</v>
      </c>
      <c r="R25" s="1893">
        <f>Tabla119311121317431373874137109[[#Totals],[2028]]</f>
        <v>0</v>
      </c>
      <c r="S25" s="1893">
        <f>Tabla119311121317431373874137109[[#Totals],[2029]]</f>
        <v>0</v>
      </c>
      <c r="T25" s="1893">
        <f>Tabla119311121317431373874137109[[#Totals],[2030]]</f>
        <v>0</v>
      </c>
      <c r="U25" s="1893">
        <f>Tabla119311121317431373874137109[[#Totals],[2031]]</f>
        <v>0</v>
      </c>
      <c r="V25" s="1893">
        <f>Tabla119311121317431373874137109[[#Totals],[2032]]</f>
        <v>0</v>
      </c>
      <c r="W25" s="1893">
        <f>Tabla119311121317431373874137109[[#Totals],[2033]]</f>
        <v>0</v>
      </c>
      <c r="X25" s="1893">
        <f>Tabla119311121317431373874137109[[#Totals],[2034]]</f>
        <v>0</v>
      </c>
      <c r="Y25" s="1893">
        <f>Tabla119311121317431373874137109[[#Totals],[2035]]</f>
        <v>0</v>
      </c>
      <c r="Z25" s="1893">
        <f>Tabla119311121317431373874137109[[#Totals],[2036]]</f>
        <v>0</v>
      </c>
      <c r="AA25" s="1893">
        <f>Tabla119311121317431373874137109[[#Totals],[2037]]</f>
        <v>0</v>
      </c>
      <c r="AB25" s="1893">
        <f>Tabla119311121317431373874137109[[#Totals],[2038]]</f>
        <v>0</v>
      </c>
      <c r="AC25" s="1893">
        <f>Tabla119311121317431373874137109[[#Totals],[2039]]</f>
        <v>0</v>
      </c>
      <c r="AD25" s="1893">
        <f>Tabla119311121317431373874137109[[#Totals],[2040]]</f>
        <v>0</v>
      </c>
      <c r="AE25" s="1844" t="str">
        <f>+IFERROR((T25/K25)^(1/(COUNT($K$5:$T$5)-1))-1,"na")</f>
        <v>na</v>
      </c>
      <c r="AF25" s="1844" t="str">
        <f>+IFERROR((AD25/U25)^(1/(COUNT($U$5:$AD$5)-1))-1,"na")</f>
        <v>na</v>
      </c>
      <c r="AQ25" s="1037" t="str">
        <f>C25</f>
        <v>Upstream Cost of Energy</v>
      </c>
      <c r="AT25" s="1833">
        <f>-K25</f>
        <v>0</v>
      </c>
      <c r="AU25" s="1833">
        <f t="shared" ref="AU25:BM25" si="19">-L25</f>
        <v>0</v>
      </c>
      <c r="AV25" s="1833">
        <f t="shared" si="19"/>
        <v>0</v>
      </c>
      <c r="AW25" s="1833">
        <f t="shared" si="19"/>
        <v>0</v>
      </c>
      <c r="AX25" s="1833">
        <f t="shared" si="19"/>
        <v>0</v>
      </c>
      <c r="AY25" s="1833">
        <f t="shared" si="19"/>
        <v>0</v>
      </c>
      <c r="AZ25" s="1833">
        <f t="shared" si="19"/>
        <v>0</v>
      </c>
      <c r="BA25" s="1833">
        <f t="shared" si="19"/>
        <v>0</v>
      </c>
      <c r="BB25" s="1833">
        <f t="shared" si="19"/>
        <v>0</v>
      </c>
      <c r="BC25" s="1833">
        <f t="shared" si="19"/>
        <v>0</v>
      </c>
      <c r="BD25" s="1833">
        <f t="shared" si="19"/>
        <v>0</v>
      </c>
      <c r="BE25" s="1833">
        <f t="shared" si="19"/>
        <v>0</v>
      </c>
      <c r="BF25" s="1833">
        <f t="shared" si="19"/>
        <v>0</v>
      </c>
      <c r="BG25" s="1833">
        <f t="shared" si="19"/>
        <v>0</v>
      </c>
      <c r="BH25" s="1833">
        <f t="shared" si="19"/>
        <v>0</v>
      </c>
      <c r="BI25" s="1833">
        <f t="shared" si="19"/>
        <v>0</v>
      </c>
      <c r="BJ25" s="1833">
        <f t="shared" si="19"/>
        <v>0</v>
      </c>
      <c r="BK25" s="1833">
        <f t="shared" si="19"/>
        <v>0</v>
      </c>
      <c r="BL25" s="1833">
        <f t="shared" si="19"/>
        <v>0</v>
      </c>
      <c r="BM25" s="1833">
        <f t="shared" si="19"/>
        <v>0</v>
      </c>
    </row>
    <row r="26" spans="1:65">
      <c r="B26" s="2742"/>
      <c r="C26" s="1751" t="s">
        <v>109</v>
      </c>
      <c r="D26" s="1799"/>
      <c r="E26" s="1800"/>
      <c r="F26" s="2616" t="s">
        <v>96</v>
      </c>
      <c r="G26" s="1896"/>
      <c r="H26" s="1875">
        <f t="shared" ref="H26:AD26" si="20">+IFERROR(H25/G25-1,0)</f>
        <v>0</v>
      </c>
      <c r="I26" s="1876">
        <f t="shared" si="20"/>
        <v>0</v>
      </c>
      <c r="J26" s="1876">
        <f t="shared" si="20"/>
        <v>0</v>
      </c>
      <c r="K26" s="1876">
        <f t="shared" si="20"/>
        <v>0</v>
      </c>
      <c r="L26" s="1876">
        <f t="shared" si="20"/>
        <v>0</v>
      </c>
      <c r="M26" s="1877">
        <f t="shared" si="20"/>
        <v>0</v>
      </c>
      <c r="N26" s="1879">
        <f t="shared" si="20"/>
        <v>0</v>
      </c>
      <c r="O26" s="2262">
        <f t="shared" si="20"/>
        <v>0</v>
      </c>
      <c r="P26" s="1881">
        <f t="shared" si="20"/>
        <v>0</v>
      </c>
      <c r="Q26" s="1881">
        <f t="shared" si="20"/>
        <v>0</v>
      </c>
      <c r="R26" s="1881">
        <f t="shared" si="20"/>
        <v>0</v>
      </c>
      <c r="S26" s="1881">
        <f t="shared" si="20"/>
        <v>0</v>
      </c>
      <c r="T26" s="1881">
        <f t="shared" si="20"/>
        <v>0</v>
      </c>
      <c r="U26" s="1881">
        <f t="shared" si="20"/>
        <v>0</v>
      </c>
      <c r="V26" s="1881">
        <f t="shared" si="20"/>
        <v>0</v>
      </c>
      <c r="W26" s="1881">
        <f t="shared" si="20"/>
        <v>0</v>
      </c>
      <c r="X26" s="1881">
        <f t="shared" si="20"/>
        <v>0</v>
      </c>
      <c r="Y26" s="1881">
        <f t="shared" si="20"/>
        <v>0</v>
      </c>
      <c r="Z26" s="1881">
        <f t="shared" si="20"/>
        <v>0</v>
      </c>
      <c r="AA26" s="1808">
        <f t="shared" si="20"/>
        <v>0</v>
      </c>
      <c r="AB26" s="1808">
        <f t="shared" si="20"/>
        <v>0</v>
      </c>
      <c r="AC26" s="1808">
        <f t="shared" si="20"/>
        <v>0</v>
      </c>
      <c r="AD26" s="1881">
        <f t="shared" si="20"/>
        <v>0</v>
      </c>
      <c r="AE26" s="1897"/>
      <c r="AF26" s="1898"/>
      <c r="AQ26" s="1037" t="str">
        <f>C28</f>
        <v>Distribution costs (O&amp;M)</v>
      </c>
      <c r="AT26" s="1833">
        <f>-K28</f>
        <v>0.50929652000000003</v>
      </c>
      <c r="AU26" s="1833">
        <f t="shared" ref="AU26:BM26" si="21">-L28</f>
        <v>1.8055025425000002</v>
      </c>
      <c r="AV26" s="1833">
        <f t="shared" si="21"/>
        <v>3.701578433241</v>
      </c>
      <c r="AW26" s="1833">
        <f t="shared" si="21"/>
        <v>6.2338710410115805</v>
      </c>
      <c r="AX26" s="1833">
        <f t="shared" si="21"/>
        <v>9.4215597096180392</v>
      </c>
      <c r="AY26" s="1833">
        <f t="shared" si="21"/>
        <v>14.043611307765467</v>
      </c>
      <c r="AZ26" s="1833">
        <f t="shared" si="21"/>
        <v>19.834981865658463</v>
      </c>
      <c r="BA26" s="1833">
        <f t="shared" si="21"/>
        <v>25.781529782552099</v>
      </c>
      <c r="BB26" s="1833">
        <f t="shared" si="21"/>
        <v>31.888107547712366</v>
      </c>
      <c r="BC26" s="1833">
        <f t="shared" si="21"/>
        <v>38.159703021739119</v>
      </c>
      <c r="BD26" s="1833">
        <f t="shared" si="21"/>
        <v>45.323416390214327</v>
      </c>
      <c r="BE26" s="1833">
        <f t="shared" si="21"/>
        <v>53.384516982568769</v>
      </c>
      <c r="BF26" s="1833">
        <f t="shared" si="21"/>
        <v>61.626446998350815</v>
      </c>
      <c r="BG26" s="1833">
        <f t="shared" si="21"/>
        <v>70.05477214313305</v>
      </c>
      <c r="BH26" s="1833">
        <f t="shared" si="21"/>
        <v>78.675212136346374</v>
      </c>
      <c r="BI26" s="1833">
        <f t="shared" si="21"/>
        <v>87.493644725385906</v>
      </c>
      <c r="BJ26" s="1833">
        <f t="shared" si="21"/>
        <v>96.516109800389216</v>
      </c>
      <c r="BK26" s="1833">
        <f t="shared" si="21"/>
        <v>105.74881361214487</v>
      </c>
      <c r="BL26" s="1833">
        <f t="shared" si="21"/>
        <v>115.19813309564825</v>
      </c>
      <c r="BM26" s="1833">
        <f t="shared" si="21"/>
        <v>124.8706203018816</v>
      </c>
    </row>
    <row r="27" spans="1:65">
      <c r="B27" s="2742"/>
      <c r="C27" s="1751" t="s">
        <v>105</v>
      </c>
      <c r="D27" s="1799"/>
      <c r="E27" s="1800"/>
      <c r="F27" s="2616" t="s">
        <v>96</v>
      </c>
      <c r="G27" s="1899"/>
      <c r="H27" s="1803">
        <f>IFERROR(H25/H7,0)</f>
        <v>0</v>
      </c>
      <c r="I27" s="1876">
        <f>IFERROR(I25/I7,0)</f>
        <v>0</v>
      </c>
      <c r="J27" s="1876">
        <f>IFERROR(J25/J7,0)</f>
        <v>0</v>
      </c>
      <c r="K27" s="1876">
        <f>IFERROR(-K25/K7,0)</f>
        <v>0</v>
      </c>
      <c r="L27" s="1876">
        <f t="shared" ref="L27:AD27" si="22">IFERROR(-L25/L7,0)</f>
        <v>0</v>
      </c>
      <c r="M27" s="1877">
        <f t="shared" si="22"/>
        <v>0</v>
      </c>
      <c r="N27" s="1879">
        <f t="shared" si="22"/>
        <v>0</v>
      </c>
      <c r="O27" s="2262">
        <f t="shared" si="22"/>
        <v>0</v>
      </c>
      <c r="P27" s="1881">
        <f t="shared" si="22"/>
        <v>0</v>
      </c>
      <c r="Q27" s="1881">
        <f t="shared" si="22"/>
        <v>0</v>
      </c>
      <c r="R27" s="1881">
        <f t="shared" si="22"/>
        <v>0</v>
      </c>
      <c r="S27" s="1881">
        <f t="shared" si="22"/>
        <v>0</v>
      </c>
      <c r="T27" s="1881">
        <f t="shared" si="22"/>
        <v>0</v>
      </c>
      <c r="U27" s="1881">
        <f t="shared" si="22"/>
        <v>0</v>
      </c>
      <c r="V27" s="1881">
        <f t="shared" si="22"/>
        <v>0</v>
      </c>
      <c r="W27" s="1881">
        <f t="shared" si="22"/>
        <v>0</v>
      </c>
      <c r="X27" s="1881">
        <f t="shared" si="22"/>
        <v>0</v>
      </c>
      <c r="Y27" s="1881">
        <f t="shared" si="22"/>
        <v>0</v>
      </c>
      <c r="Z27" s="1881">
        <f t="shared" si="22"/>
        <v>0</v>
      </c>
      <c r="AA27" s="1808">
        <f t="shared" si="22"/>
        <v>0</v>
      </c>
      <c r="AB27" s="1808">
        <f t="shared" si="22"/>
        <v>0</v>
      </c>
      <c r="AC27" s="1808">
        <f t="shared" si="22"/>
        <v>0</v>
      </c>
      <c r="AD27" s="1881">
        <f t="shared" si="22"/>
        <v>0</v>
      </c>
      <c r="AE27" s="1897"/>
      <c r="AF27" s="1898"/>
      <c r="AQ27" s="1037" t="str">
        <f>C31</f>
        <v>Provisions for bad debt</v>
      </c>
      <c r="AT27" s="1833">
        <f>-K31</f>
        <v>1.3568616237173597E-2</v>
      </c>
      <c r="AU27" s="1833">
        <f t="shared" ref="AU27:BM27" si="23">-L31</f>
        <v>2.3763444629319803E-2</v>
      </c>
      <c r="AV27" s="1833">
        <f t="shared" si="23"/>
        <v>4.7618437809944791E-2</v>
      </c>
      <c r="AW27" s="1833">
        <f t="shared" si="23"/>
        <v>7.8443050599008746E-2</v>
      </c>
      <c r="AX27" s="1833">
        <f t="shared" si="23"/>
        <v>0.11638339345207323</v>
      </c>
      <c r="AY27" s="1833">
        <f t="shared" si="23"/>
        <v>0</v>
      </c>
      <c r="AZ27" s="1833">
        <f t="shared" si="23"/>
        <v>0</v>
      </c>
      <c r="BA27" s="1833">
        <f t="shared" si="23"/>
        <v>0</v>
      </c>
      <c r="BB27" s="1833">
        <f t="shared" si="23"/>
        <v>0</v>
      </c>
      <c r="BC27" s="1833">
        <f t="shared" si="23"/>
        <v>0</v>
      </c>
      <c r="BD27" s="1833">
        <f t="shared" si="23"/>
        <v>0</v>
      </c>
      <c r="BE27" s="1833">
        <f t="shared" si="23"/>
        <v>0</v>
      </c>
      <c r="BF27" s="1833">
        <f t="shared" si="23"/>
        <v>0</v>
      </c>
      <c r="BG27" s="1833">
        <f t="shared" si="23"/>
        <v>0</v>
      </c>
      <c r="BH27" s="1833">
        <f t="shared" si="23"/>
        <v>0</v>
      </c>
      <c r="BI27" s="1833">
        <f t="shared" si="23"/>
        <v>0</v>
      </c>
      <c r="BJ27" s="1833">
        <f t="shared" si="23"/>
        <v>0</v>
      </c>
      <c r="BK27" s="1833">
        <f t="shared" si="23"/>
        <v>0</v>
      </c>
      <c r="BL27" s="1833">
        <f t="shared" si="23"/>
        <v>0</v>
      </c>
      <c r="BM27" s="1833">
        <f t="shared" si="23"/>
        <v>0</v>
      </c>
    </row>
    <row r="28" spans="1:65">
      <c r="B28" s="2742"/>
      <c r="C28" s="1869" t="s">
        <v>110</v>
      </c>
      <c r="D28" s="1747"/>
      <c r="F28" s="2617" t="s">
        <v>94</v>
      </c>
      <c r="G28" s="1900"/>
      <c r="H28" s="1837">
        <v>0</v>
      </c>
      <c r="I28" s="1838">
        <v>0</v>
      </c>
      <c r="J28" s="1838">
        <v>0</v>
      </c>
      <c r="K28" s="1838">
        <f>-'OPEX - Off-grid SPV&amp;PC'!F44</f>
        <v>-0.50929652000000003</v>
      </c>
      <c r="L28" s="1838">
        <f>-'OPEX - Off-grid SPV&amp;PC'!G44</f>
        <v>-1.8055025425000002</v>
      </c>
      <c r="M28" s="1839">
        <f>-'OPEX - Off-grid SPV&amp;PC'!H44</f>
        <v>-3.701578433241</v>
      </c>
      <c r="N28" s="1841">
        <f>-'OPEX - Off-grid SPV&amp;PC'!I44</f>
        <v>-6.2338710410115805</v>
      </c>
      <c r="O28" s="1841">
        <f>-'OPEX - Off-grid SPV&amp;PC'!J44</f>
        <v>-9.4215597096180392</v>
      </c>
      <c r="P28" s="1842">
        <f>-'OPEX - Off-grid SPV&amp;PC'!K44</f>
        <v>-14.043611307765467</v>
      </c>
      <c r="Q28" s="1843">
        <f>-'OPEX - Off-grid SPV&amp;PC'!L44</f>
        <v>-19.834981865658463</v>
      </c>
      <c r="R28" s="1843">
        <f>-'OPEX - Off-grid SPV&amp;PC'!M44</f>
        <v>-25.781529782552099</v>
      </c>
      <c r="S28" s="1843">
        <f>-'OPEX - Off-grid SPV&amp;PC'!N44</f>
        <v>-31.888107547712366</v>
      </c>
      <c r="T28" s="1843">
        <f>-'OPEX - Off-grid SPV&amp;PC'!O44</f>
        <v>-38.159703021739119</v>
      </c>
      <c r="U28" s="1843">
        <f>-'OPEX - Off-grid SPV&amp;PC'!P44</f>
        <v>-45.323416390214327</v>
      </c>
      <c r="V28" s="1843">
        <f>-'OPEX - Off-grid SPV&amp;PC'!Q44</f>
        <v>-53.384516982568769</v>
      </c>
      <c r="W28" s="1843">
        <f>-'OPEX - Off-grid SPV&amp;PC'!R44</f>
        <v>-61.626446998350815</v>
      </c>
      <c r="X28" s="1843">
        <f>-'OPEX - Off-grid SPV&amp;PC'!S44</f>
        <v>-70.05477214313305</v>
      </c>
      <c r="Y28" s="1843">
        <f>-'OPEX - Off-grid SPV&amp;PC'!T44</f>
        <v>-78.675212136346374</v>
      </c>
      <c r="Z28" s="1843">
        <f>-'OPEX - Off-grid SPV&amp;PC'!U44</f>
        <v>-87.493644725385906</v>
      </c>
      <c r="AA28" s="1843">
        <f>-'OPEX - Off-grid SPV&amp;PC'!V44</f>
        <v>-96.516109800389216</v>
      </c>
      <c r="AB28" s="1843">
        <f>-'OPEX - Off-grid SPV&amp;PC'!W44</f>
        <v>-105.74881361214487</v>
      </c>
      <c r="AC28" s="1843">
        <f>-'OPEX - Off-grid SPV&amp;PC'!X44</f>
        <v>-115.19813309564825</v>
      </c>
      <c r="AD28" s="1843">
        <f>-'OPEX - Off-grid SPV&amp;PC'!Y44</f>
        <v>-124.8706203018816</v>
      </c>
      <c r="AE28" s="1844">
        <f>+IFERROR((T28/K28)^(1/(COUNT($K$5:$T$5)-1))-1,"na")</f>
        <v>0.61544693808335871</v>
      </c>
      <c r="AF28" s="1844">
        <f>+IFERROR((AD28/U28)^(1/(COUNT($U$5:$AD$5)-1))-1,"na")</f>
        <v>0.11919092796754804</v>
      </c>
      <c r="AQ28" s="1037" t="str">
        <f>C37</f>
        <v>Administrative Expenses (Customers/Billing)</v>
      </c>
      <c r="AT28" s="1833">
        <f>-K37</f>
        <v>1.5518700000000002E-2</v>
      </c>
      <c r="AU28" s="1833">
        <f t="shared" ref="AU28:BM28" si="24">-L37</f>
        <v>5.5722807000000006E-2</v>
      </c>
      <c r="AV28" s="1833">
        <f t="shared" si="24"/>
        <v>0.11706463788300002</v>
      </c>
      <c r="AW28" s="1833">
        <f t="shared" si="24"/>
        <v>0.20195696486169001</v>
      </c>
      <c r="AX28" s="1833">
        <f t="shared" si="24"/>
        <v>0.31204966647334059</v>
      </c>
      <c r="AY28" s="1833">
        <f t="shared" si="24"/>
        <v>0.44978507622696995</v>
      </c>
      <c r="AZ28" s="1833">
        <f t="shared" si="24"/>
        <v>0.60464675399875922</v>
      </c>
      <c r="BA28" s="1833">
        <f t="shared" si="24"/>
        <v>0.76581426701834743</v>
      </c>
      <c r="BB28" s="1833">
        <f t="shared" si="24"/>
        <v>0.93348416636624498</v>
      </c>
      <c r="BC28" s="1833">
        <f t="shared" si="24"/>
        <v>1.1078584773949991</v>
      </c>
      <c r="BD28" s="1833">
        <f t="shared" si="24"/>
        <v>1.2891448429695935</v>
      </c>
      <c r="BE28" s="1833">
        <f t="shared" si="24"/>
        <v>1.396048545056831</v>
      </c>
      <c r="BF28" s="1833">
        <f t="shared" si="24"/>
        <v>1.4253655645030243</v>
      </c>
      <c r="BG28" s="1833">
        <f t="shared" si="24"/>
        <v>1.4552982413575877</v>
      </c>
      <c r="BH28" s="1833">
        <f t="shared" si="24"/>
        <v>1.5726112316664498</v>
      </c>
      <c r="BI28" s="1833">
        <f t="shared" si="24"/>
        <v>1.6923877947717973</v>
      </c>
      <c r="BJ28" s="1833">
        <f t="shared" si="24"/>
        <v>1.727927938462005</v>
      </c>
      <c r="BK28" s="1833">
        <f t="shared" si="24"/>
        <v>1.7642144251697069</v>
      </c>
      <c r="BL28" s="1833">
        <f t="shared" si="24"/>
        <v>1.8012629280982706</v>
      </c>
      <c r="BM28" s="1833">
        <f t="shared" si="24"/>
        <v>1.8390894495883343</v>
      </c>
    </row>
    <row r="29" spans="1:65">
      <c r="B29" s="2742"/>
      <c r="C29" s="1751" t="s">
        <v>95</v>
      </c>
      <c r="D29" s="1799"/>
      <c r="E29" s="1800"/>
      <c r="F29" s="2612" t="s">
        <v>96</v>
      </c>
      <c r="G29" s="1901"/>
      <c r="H29" s="1876">
        <f t="shared" ref="H29:AD29" si="25">+IFERROR(H28/G28-1,0)</f>
        <v>0</v>
      </c>
      <c r="I29" s="1876">
        <f t="shared" si="25"/>
        <v>0</v>
      </c>
      <c r="J29" s="1876">
        <f t="shared" si="25"/>
        <v>0</v>
      </c>
      <c r="K29" s="1876">
        <f t="shared" si="25"/>
        <v>0</v>
      </c>
      <c r="L29" s="1876">
        <f t="shared" si="25"/>
        <v>2.5450910650243594</v>
      </c>
      <c r="M29" s="1877">
        <f t="shared" si="25"/>
        <v>1.0501651734677631</v>
      </c>
      <c r="N29" s="1879">
        <f t="shared" si="25"/>
        <v>0.684111563064564</v>
      </c>
      <c r="O29" s="1879">
        <f t="shared" si="25"/>
        <v>0.51134979335234809</v>
      </c>
      <c r="P29" s="1880">
        <f t="shared" si="25"/>
        <v>0.49058242378159389</v>
      </c>
      <c r="Q29" s="1881">
        <f t="shared" si="25"/>
        <v>0.41238470867465815</v>
      </c>
      <c r="R29" s="1881">
        <f t="shared" si="25"/>
        <v>0.29980102614508874</v>
      </c>
      <c r="S29" s="1881">
        <f t="shared" si="25"/>
        <v>0.23685862773329114</v>
      </c>
      <c r="T29" s="1881">
        <f t="shared" si="25"/>
        <v>0.19667506027577586</v>
      </c>
      <c r="U29" s="1881">
        <f t="shared" si="25"/>
        <v>0.18772979874592122</v>
      </c>
      <c r="V29" s="1881">
        <f t="shared" si="25"/>
        <v>0.17785730278918011</v>
      </c>
      <c r="W29" s="1881">
        <f t="shared" si="25"/>
        <v>0.15438802262598394</v>
      </c>
      <c r="X29" s="1881">
        <f t="shared" si="25"/>
        <v>0.13676474233550717</v>
      </c>
      <c r="Y29" s="1881">
        <f t="shared" si="25"/>
        <v>0.12305285892016604</v>
      </c>
      <c r="Z29" s="1881">
        <f t="shared" si="25"/>
        <v>0.11208654351966585</v>
      </c>
      <c r="AA29" s="1881">
        <f t="shared" si="25"/>
        <v>0.10312137645336295</v>
      </c>
      <c r="AB29" s="1881">
        <f t="shared" si="25"/>
        <v>9.5659717645586451E-2</v>
      </c>
      <c r="AC29" s="1881">
        <f t="shared" si="25"/>
        <v>8.9356269453392256E-2</v>
      </c>
      <c r="AD29" s="1881">
        <f t="shared" si="25"/>
        <v>8.3963923253880912E-2</v>
      </c>
      <c r="AE29" s="1846"/>
      <c r="AF29" s="1750"/>
    </row>
    <row r="30" spans="1:65">
      <c r="B30" s="2742"/>
      <c r="C30" s="1751" t="s">
        <v>105</v>
      </c>
      <c r="D30" s="1799"/>
      <c r="E30" s="1800"/>
      <c r="F30" s="2612" t="s">
        <v>96</v>
      </c>
      <c r="G30" s="1899"/>
      <c r="H30" s="1803">
        <f>IFERROR(H29/H7,0)</f>
        <v>0</v>
      </c>
      <c r="I30" s="1876">
        <f>IFERROR(I29/I7,0)</f>
        <v>0</v>
      </c>
      <c r="J30" s="1876">
        <f>IFERROR(J29/J7,0)</f>
        <v>0</v>
      </c>
      <c r="K30" s="1876">
        <f>IFERROR(-K28/K7,0)</f>
        <v>0.19220074774644383</v>
      </c>
      <c r="L30" s="1876">
        <f t="shared" ref="L30:AD30" si="26">IFERROR(-L28/L7,0)</f>
        <v>0.26011425348513789</v>
      </c>
      <c r="M30" s="1877">
        <f t="shared" si="26"/>
        <v>0.28873888539530457</v>
      </c>
      <c r="N30" s="1879">
        <f t="shared" si="26"/>
        <v>0.30866641667697559</v>
      </c>
      <c r="O30" s="1879">
        <f t="shared" si="26"/>
        <v>0.32323580374886207</v>
      </c>
      <c r="P30" s="1880">
        <f t="shared" si="26"/>
        <v>0.33046315156363254</v>
      </c>
      <c r="Q30" s="1881">
        <f t="shared" si="26"/>
        <v>0.3532466525653048</v>
      </c>
      <c r="R30" s="1881">
        <f t="shared" si="26"/>
        <v>0.37354947189506316</v>
      </c>
      <c r="S30" s="1881">
        <f t="shared" si="26"/>
        <v>0.39293558251164418</v>
      </c>
      <c r="T30" s="1881">
        <f t="shared" si="26"/>
        <v>0.41203273501662768</v>
      </c>
      <c r="U30" s="1881">
        <f t="shared" si="26"/>
        <v>0.40328707597987362</v>
      </c>
      <c r="V30" s="1881">
        <f t="shared" si="26"/>
        <v>0.40318249538310397</v>
      </c>
      <c r="W30" s="1881">
        <f t="shared" si="26"/>
        <v>0.40563492027476572</v>
      </c>
      <c r="X30" s="1881">
        <f t="shared" si="26"/>
        <v>0.40965298667796934</v>
      </c>
      <c r="Y30" s="1881">
        <f t="shared" si="26"/>
        <v>0.41468373519721197</v>
      </c>
      <c r="Z30" s="1881">
        <f t="shared" si="26"/>
        <v>0.43025532899811181</v>
      </c>
      <c r="AA30" s="1881">
        <f t="shared" si="26"/>
        <v>0.44495552869681682</v>
      </c>
      <c r="AB30" s="1881">
        <f t="shared" si="26"/>
        <v>0.45880836262317759</v>
      </c>
      <c r="AC30" s="1881">
        <f t="shared" si="26"/>
        <v>0.47195634204585152</v>
      </c>
      <c r="AD30" s="1881">
        <f t="shared" si="26"/>
        <v>0.48452477956636231</v>
      </c>
      <c r="AE30" s="1846"/>
      <c r="AF30" s="1750"/>
    </row>
    <row r="31" spans="1:65">
      <c r="B31" s="2742"/>
      <c r="C31" s="1869" t="s">
        <v>111</v>
      </c>
      <c r="D31" s="1747"/>
      <c r="E31" s="1747"/>
      <c r="F31" s="2617" t="s">
        <v>94</v>
      </c>
      <c r="G31" s="1900"/>
      <c r="H31" s="1902">
        <v>0</v>
      </c>
      <c r="I31" s="1903">
        <v>0</v>
      </c>
      <c r="J31" s="1903">
        <v>0</v>
      </c>
      <c r="K31" s="1903">
        <f>-Inputs!H54*K11</f>
        <v>-1.3568616237173597E-2</v>
      </c>
      <c r="L31" s="1903">
        <f>-Inputs!I54*L11</f>
        <v>-2.3763444629319803E-2</v>
      </c>
      <c r="M31" s="1904">
        <f>-Inputs!J54*M11</f>
        <v>-4.7618437809944791E-2</v>
      </c>
      <c r="N31" s="1841">
        <f>-Inputs!K54*N11</f>
        <v>-7.8443050599008746E-2</v>
      </c>
      <c r="O31" s="1841">
        <f>-Inputs!L54*O11</f>
        <v>-0.11638339345207323</v>
      </c>
      <c r="P31" s="1842">
        <f>-Inputs!H55*P11</f>
        <v>0</v>
      </c>
      <c r="Q31" s="1843">
        <f>-Inputs!I55*Q11</f>
        <v>0</v>
      </c>
      <c r="R31" s="1843">
        <f>-Inputs!J55*R11</f>
        <v>0</v>
      </c>
      <c r="S31" s="1843">
        <f>-Inputs!K55*S11</f>
        <v>0</v>
      </c>
      <c r="T31" s="1843">
        <f>-Inputs!L55*T11</f>
        <v>0</v>
      </c>
      <c r="U31" s="1843">
        <f>-Inputs!M55*U11</f>
        <v>0</v>
      </c>
      <c r="V31" s="1843">
        <f>-Inputs!N55*V11</f>
        <v>0</v>
      </c>
      <c r="W31" s="1843">
        <f>-Inputs!O55*W11</f>
        <v>0</v>
      </c>
      <c r="X31" s="1843">
        <f>-Inputs!P55*X11</f>
        <v>0</v>
      </c>
      <c r="Y31" s="1843">
        <f>-Inputs!Q55*Y11</f>
        <v>0</v>
      </c>
      <c r="Z31" s="1843">
        <f>-Inputs!R55*Z11</f>
        <v>0</v>
      </c>
      <c r="AA31" s="1843">
        <f>-Inputs!S55*AA11</f>
        <v>0</v>
      </c>
      <c r="AB31" s="1843">
        <f>-Inputs!T55*AB11</f>
        <v>0</v>
      </c>
      <c r="AC31" s="1843">
        <f>-Inputs!U55*AC11</f>
        <v>0</v>
      </c>
      <c r="AD31" s="1843">
        <f>-Inputs!V55*AD11</f>
        <v>0</v>
      </c>
      <c r="AE31" s="1844">
        <f>+IFERROR((T31/K31)^(1/(COUNT($K$5:$T$5)-1))-1,"na")</f>
        <v>-1</v>
      </c>
      <c r="AF31" s="1844" t="str">
        <f>+IFERROR((AD31/U31)^(1/(COUNT($U$5:$AD$5)-1))-1,"na")</f>
        <v>na</v>
      </c>
    </row>
    <row r="32" spans="1:65">
      <c r="B32" s="2742"/>
      <c r="C32" s="1751" t="s">
        <v>95</v>
      </c>
      <c r="D32" s="1799"/>
      <c r="E32" s="1800"/>
      <c r="F32" s="2612" t="s">
        <v>96</v>
      </c>
      <c r="G32" s="1901"/>
      <c r="H32" s="1876">
        <f t="shared" ref="H32:AD32" si="27">+IFERROR(H31/G31-1,0)</f>
        <v>0</v>
      </c>
      <c r="I32" s="1876">
        <f t="shared" si="27"/>
        <v>0</v>
      </c>
      <c r="J32" s="1876">
        <f t="shared" si="27"/>
        <v>0</v>
      </c>
      <c r="K32" s="1876">
        <f t="shared" si="27"/>
        <v>0</v>
      </c>
      <c r="L32" s="1876">
        <f t="shared" si="27"/>
        <v>0.75135358049376411</v>
      </c>
      <c r="M32" s="1877">
        <f t="shared" si="27"/>
        <v>1.0038524949868686</v>
      </c>
      <c r="N32" s="1879">
        <f t="shared" si="27"/>
        <v>0.64732515821059633</v>
      </c>
      <c r="O32" s="1879">
        <f t="shared" si="27"/>
        <v>0.48366735565921393</v>
      </c>
      <c r="P32" s="1880">
        <f t="shared" si="27"/>
        <v>-1</v>
      </c>
      <c r="Q32" s="1881">
        <f t="shared" si="27"/>
        <v>0</v>
      </c>
      <c r="R32" s="1881">
        <f t="shared" si="27"/>
        <v>0</v>
      </c>
      <c r="S32" s="1881">
        <f t="shared" si="27"/>
        <v>0</v>
      </c>
      <c r="T32" s="1881">
        <f t="shared" si="27"/>
        <v>0</v>
      </c>
      <c r="U32" s="1881">
        <f t="shared" si="27"/>
        <v>0</v>
      </c>
      <c r="V32" s="1881">
        <f t="shared" si="27"/>
        <v>0</v>
      </c>
      <c r="W32" s="1881">
        <f t="shared" si="27"/>
        <v>0</v>
      </c>
      <c r="X32" s="1881">
        <f t="shared" si="27"/>
        <v>0</v>
      </c>
      <c r="Y32" s="1881">
        <f t="shared" si="27"/>
        <v>0</v>
      </c>
      <c r="Z32" s="1881">
        <f t="shared" si="27"/>
        <v>0</v>
      </c>
      <c r="AA32" s="1881">
        <f t="shared" si="27"/>
        <v>0</v>
      </c>
      <c r="AB32" s="1881">
        <f t="shared" si="27"/>
        <v>0</v>
      </c>
      <c r="AC32" s="1881">
        <f t="shared" si="27"/>
        <v>0</v>
      </c>
      <c r="AD32" s="1881">
        <f t="shared" si="27"/>
        <v>0</v>
      </c>
      <c r="AE32" s="1846"/>
      <c r="AF32" s="1750"/>
    </row>
    <row r="33" spans="2:38">
      <c r="B33" s="2743"/>
      <c r="C33" s="1751" t="s">
        <v>105</v>
      </c>
      <c r="D33" s="1799"/>
      <c r="E33" s="1800"/>
      <c r="F33" s="2612" t="s">
        <v>96</v>
      </c>
      <c r="G33" s="1899"/>
      <c r="H33" s="1803">
        <f>IFERROR(H31/H7,0)</f>
        <v>0</v>
      </c>
      <c r="I33" s="1876">
        <f>IFERROR(I31/I7,0)</f>
        <v>0</v>
      </c>
      <c r="J33" s="1876">
        <f>IFERROR(J31/J7,0)</f>
        <v>0</v>
      </c>
      <c r="K33" s="1876">
        <f>IFERROR(K31/K7,0)</f>
        <v>-5.1205890561932454E-3</v>
      </c>
      <c r="L33" s="1876">
        <f t="shared" ref="L33:AD33" si="28">IFERROR(L31/L7,0)</f>
        <v>-3.4235402689780092E-3</v>
      </c>
      <c r="M33" s="1889">
        <f t="shared" si="28"/>
        <v>-3.7144409892918531E-3</v>
      </c>
      <c r="N33" s="1879">
        <f t="shared" si="28"/>
        <v>-3.8840609923296832E-3</v>
      </c>
      <c r="O33" s="1879">
        <f t="shared" si="28"/>
        <v>-3.9928929906475194E-3</v>
      </c>
      <c r="P33" s="1880">
        <f t="shared" si="28"/>
        <v>0</v>
      </c>
      <c r="Q33" s="1881">
        <f t="shared" si="28"/>
        <v>0</v>
      </c>
      <c r="R33" s="1881">
        <f t="shared" si="28"/>
        <v>0</v>
      </c>
      <c r="S33" s="1881">
        <f t="shared" si="28"/>
        <v>0</v>
      </c>
      <c r="T33" s="1881">
        <f t="shared" si="28"/>
        <v>0</v>
      </c>
      <c r="U33" s="1881">
        <f t="shared" si="28"/>
        <v>0</v>
      </c>
      <c r="V33" s="1881">
        <f t="shared" si="28"/>
        <v>0</v>
      </c>
      <c r="W33" s="1881">
        <f t="shared" si="28"/>
        <v>0</v>
      </c>
      <c r="X33" s="1881">
        <f t="shared" si="28"/>
        <v>0</v>
      </c>
      <c r="Y33" s="1881">
        <f t="shared" si="28"/>
        <v>0</v>
      </c>
      <c r="Z33" s="1881">
        <f t="shared" si="28"/>
        <v>0</v>
      </c>
      <c r="AA33" s="1881">
        <f t="shared" si="28"/>
        <v>0</v>
      </c>
      <c r="AB33" s="1881">
        <f t="shared" si="28"/>
        <v>0</v>
      </c>
      <c r="AC33" s="1881">
        <f t="shared" si="28"/>
        <v>0</v>
      </c>
      <c r="AD33" s="1881">
        <f t="shared" si="28"/>
        <v>0</v>
      </c>
      <c r="AE33" s="1846"/>
      <c r="AF33" s="1750"/>
    </row>
    <row r="34" spans="2:38">
      <c r="B34" s="1747"/>
      <c r="C34" s="1786" t="s">
        <v>112</v>
      </c>
      <c r="D34" s="1787"/>
      <c r="E34" s="1787"/>
      <c r="F34" s="2611" t="s">
        <v>94</v>
      </c>
      <c r="G34" s="1788"/>
      <c r="H34" s="1790">
        <f>H7+H25+H28+H31</f>
        <v>0</v>
      </c>
      <c r="I34" s="1790">
        <f>I7+I25+I28+I31</f>
        <v>0</v>
      </c>
      <c r="J34" s="1790">
        <f>J7+J25+J28+J31</f>
        <v>0</v>
      </c>
      <c r="K34" s="1790">
        <f>K7+K25+K28+K31</f>
        <v>2.1269503612128005</v>
      </c>
      <c r="L34" s="1790">
        <f t="shared" ref="L34:AD34" si="29">L7+L25+L28+L31</f>
        <v>5.1119243486904002</v>
      </c>
      <c r="M34" s="1791">
        <f t="shared" si="29"/>
        <v>9.0706158402618016</v>
      </c>
      <c r="N34" s="1793">
        <f t="shared" si="29"/>
        <v>13.883828748040889</v>
      </c>
      <c r="O34" s="1793">
        <f t="shared" si="29"/>
        <v>19.609693391240139</v>
      </c>
      <c r="P34" s="1794">
        <f t="shared" si="29"/>
        <v>28.453142842632722</v>
      </c>
      <c r="Q34" s="1795">
        <f t="shared" si="29"/>
        <v>36.315534272612837</v>
      </c>
      <c r="R34" s="1795">
        <f t="shared" si="29"/>
        <v>43.236181986010109</v>
      </c>
      <c r="S34" s="1795">
        <f t="shared" si="29"/>
        <v>49.265417271505044</v>
      </c>
      <c r="T34" s="1795">
        <f t="shared" si="29"/>
        <v>54.453576892050194</v>
      </c>
      <c r="U34" s="1795">
        <f t="shared" si="29"/>
        <v>67.061579533821259</v>
      </c>
      <c r="V34" s="1795">
        <f t="shared" si="29"/>
        <v>79.023307250581055</v>
      </c>
      <c r="W34" s="1795">
        <f t="shared" si="29"/>
        <v>90.299444777945922</v>
      </c>
      <c r="X34" s="1795">
        <f t="shared" si="29"/>
        <v>100.9552642079592</v>
      </c>
      <c r="Y34" s="1795">
        <f t="shared" si="29"/>
        <v>111.04819743729087</v>
      </c>
      <c r="Z34" s="1795">
        <f t="shared" si="29"/>
        <v>115.8591991060263</v>
      </c>
      <c r="AA34" s="1795">
        <f t="shared" si="29"/>
        <v>120.39570177562388</v>
      </c>
      <c r="AB34" s="1795">
        <f t="shared" si="29"/>
        <v>124.73698879899619</v>
      </c>
      <c r="AC34" s="1795">
        <f t="shared" si="29"/>
        <v>128.88828514440269</v>
      </c>
      <c r="AD34" s="1795">
        <f t="shared" si="29"/>
        <v>132.84709728035995</v>
      </c>
      <c r="AE34" s="1796">
        <f>+IFERROR((T34/K34)^(1/(COUNT($K$5:$T$5)-1))-1,"na")</f>
        <v>0.43375300050755072</v>
      </c>
      <c r="AF34" s="1796">
        <f>+IFERROR((AD34/U34)^(1/(COUNT($U$5:$AD$5)-1))-1,"na")</f>
        <v>7.8913126143806522E-2</v>
      </c>
    </row>
    <row r="35" spans="2:38">
      <c r="B35" s="1747"/>
      <c r="C35" s="1751" t="s">
        <v>113</v>
      </c>
      <c r="D35" s="1747"/>
      <c r="E35" s="1776"/>
      <c r="F35" s="2612" t="s">
        <v>96</v>
      </c>
      <c r="G35" s="1901"/>
      <c r="H35" s="1876">
        <f t="shared" ref="H35:AD35" si="30">+IFERROR(H34/G34-1,0)</f>
        <v>0</v>
      </c>
      <c r="I35" s="1876">
        <f t="shared" si="30"/>
        <v>0</v>
      </c>
      <c r="J35" s="1876">
        <f t="shared" si="30"/>
        <v>0</v>
      </c>
      <c r="K35" s="1876">
        <f t="shared" si="30"/>
        <v>0</v>
      </c>
      <c r="L35" s="1876">
        <f t="shared" si="30"/>
        <v>1.4034055716164193</v>
      </c>
      <c r="M35" s="1877">
        <f t="shared" si="30"/>
        <v>0.77440337953858007</v>
      </c>
      <c r="N35" s="1879">
        <f t="shared" si="30"/>
        <v>0.53063794041575973</v>
      </c>
      <c r="O35" s="1879">
        <f t="shared" si="30"/>
        <v>0.41241250861778389</v>
      </c>
      <c r="P35" s="1880">
        <f t="shared" si="30"/>
        <v>0.45097336684229083</v>
      </c>
      <c r="Q35" s="1881">
        <f t="shared" si="30"/>
        <v>0.27632769685461644</v>
      </c>
      <c r="R35" s="1881">
        <f t="shared" si="30"/>
        <v>0.19056989941124014</v>
      </c>
      <c r="S35" s="1881">
        <f t="shared" si="30"/>
        <v>0.13944883679705589</v>
      </c>
      <c r="T35" s="1881">
        <f t="shared" si="30"/>
        <v>0.10531037607888005</v>
      </c>
      <c r="U35" s="1881">
        <f t="shared" si="30"/>
        <v>0.2315367210268926</v>
      </c>
      <c r="V35" s="1881">
        <f t="shared" si="30"/>
        <v>0.17836931071280726</v>
      </c>
      <c r="W35" s="1881">
        <f t="shared" si="30"/>
        <v>0.14269381932609448</v>
      </c>
      <c r="X35" s="1881">
        <f t="shared" si="30"/>
        <v>0.11800537042300596</v>
      </c>
      <c r="Y35" s="1881">
        <f t="shared" si="30"/>
        <v>9.9974313459683328E-2</v>
      </c>
      <c r="Z35" s="1881">
        <f t="shared" si="30"/>
        <v>4.3323545809486941E-2</v>
      </c>
      <c r="AA35" s="1881">
        <f t="shared" si="30"/>
        <v>3.9155308379493325E-2</v>
      </c>
      <c r="AB35" s="1881">
        <f t="shared" si="30"/>
        <v>3.6058488462179294E-2</v>
      </c>
      <c r="AC35" s="1881">
        <f t="shared" si="30"/>
        <v>3.3280395697991239E-2</v>
      </c>
      <c r="AD35" s="1881">
        <f t="shared" si="30"/>
        <v>3.0715065620757764E-2</v>
      </c>
      <c r="AE35" s="1846"/>
      <c r="AF35" s="1750"/>
    </row>
    <row r="36" spans="2:38">
      <c r="B36" s="1747"/>
      <c r="C36" s="1845" t="s">
        <v>105</v>
      </c>
      <c r="D36" s="1823"/>
      <c r="E36" s="1824"/>
      <c r="F36" s="2614" t="s">
        <v>96</v>
      </c>
      <c r="G36" s="1905"/>
      <c r="H36" s="1803">
        <f>IFERROR(H34/H7,0)</f>
        <v>0</v>
      </c>
      <c r="I36" s="1876">
        <f>IFERROR(I34/I7,0)</f>
        <v>0</v>
      </c>
      <c r="J36" s="1876">
        <f>IFERROR(J34/J7,0)</f>
        <v>0</v>
      </c>
      <c r="K36" s="1876">
        <f>IFERROR(K34/K7,0)</f>
        <v>0.80267866319736303</v>
      </c>
      <c r="L36" s="1876">
        <f t="shared" ref="L36:AD36" si="31">IFERROR(L34/L7,0)</f>
        <v>0.7364622062458841</v>
      </c>
      <c r="M36" s="1889">
        <f t="shared" si="31"/>
        <v>0.70754667361540358</v>
      </c>
      <c r="N36" s="1907">
        <f t="shared" si="31"/>
        <v>0.68744952233069467</v>
      </c>
      <c r="O36" s="1907">
        <f t="shared" si="31"/>
        <v>0.67277130326049039</v>
      </c>
      <c r="P36" s="1908">
        <f t="shared" si="31"/>
        <v>0.66953684843636752</v>
      </c>
      <c r="Q36" s="1909">
        <f t="shared" si="31"/>
        <v>0.64675334743469515</v>
      </c>
      <c r="R36" s="1909">
        <f t="shared" si="31"/>
        <v>0.62645052810493684</v>
      </c>
      <c r="S36" s="1909">
        <f t="shared" si="31"/>
        <v>0.60706441748835582</v>
      </c>
      <c r="T36" s="1909">
        <f t="shared" si="31"/>
        <v>0.58796726498337226</v>
      </c>
      <c r="U36" s="1909">
        <f t="shared" si="31"/>
        <v>0.59671292402012632</v>
      </c>
      <c r="V36" s="1909">
        <f t="shared" si="31"/>
        <v>0.59681750461689609</v>
      </c>
      <c r="W36" s="1909">
        <f t="shared" si="31"/>
        <v>0.59436507972523422</v>
      </c>
      <c r="X36" s="1909">
        <f t="shared" si="31"/>
        <v>0.59034701332203066</v>
      </c>
      <c r="Y36" s="1909">
        <f t="shared" si="31"/>
        <v>0.58531626480278809</v>
      </c>
      <c r="Z36" s="1909">
        <f t="shared" si="31"/>
        <v>0.56974467100188819</v>
      </c>
      <c r="AA36" s="1909">
        <f t="shared" si="31"/>
        <v>0.55504447130318313</v>
      </c>
      <c r="AB36" s="1909">
        <f t="shared" si="31"/>
        <v>0.54119163737682241</v>
      </c>
      <c r="AC36" s="1909">
        <f t="shared" si="31"/>
        <v>0.52804365795414854</v>
      </c>
      <c r="AD36" s="1909">
        <f t="shared" si="31"/>
        <v>0.51547522043363769</v>
      </c>
      <c r="AE36" s="1846"/>
      <c r="AF36" s="1750"/>
    </row>
    <row r="37" spans="2:38">
      <c r="B37" s="2741" t="s">
        <v>114</v>
      </c>
      <c r="C37" s="1869" t="s">
        <v>115</v>
      </c>
      <c r="D37" s="1747"/>
      <c r="E37" s="1747"/>
      <c r="F37" s="2612" t="s">
        <v>94</v>
      </c>
      <c r="G37" s="1900"/>
      <c r="H37" s="1910">
        <v>0</v>
      </c>
      <c r="I37" s="1911">
        <v>0</v>
      </c>
      <c r="J37" s="1911">
        <v>0</v>
      </c>
      <c r="K37" s="1911">
        <f>-'OPEX - Off-grid SPV&amp;PC'!F87</f>
        <v>-1.5518700000000002E-2</v>
      </c>
      <c r="L37" s="1911">
        <f>-'OPEX - Off-grid SPV&amp;PC'!G87</f>
        <v>-5.5722807000000006E-2</v>
      </c>
      <c r="M37" s="1839">
        <f>-'OPEX - Off-grid SPV&amp;PC'!H87</f>
        <v>-0.11706463788300002</v>
      </c>
      <c r="N37" s="1893">
        <f>-'OPEX - Off-grid SPV&amp;PC'!I87</f>
        <v>-0.20195696486169001</v>
      </c>
      <c r="O37" s="1893">
        <f>-'OPEX - Off-grid SPV&amp;PC'!J87</f>
        <v>-0.31204966647334059</v>
      </c>
      <c r="P37" s="2266">
        <f>-'OPEX - Off-grid SPV&amp;PC'!K87</f>
        <v>-0.44978507622696995</v>
      </c>
      <c r="Q37" s="2267">
        <f>-'OPEX - Off-grid SPV&amp;PC'!L87</f>
        <v>-0.60464675399875922</v>
      </c>
      <c r="R37" s="2267">
        <f>-'OPEX - Off-grid SPV&amp;PC'!M87</f>
        <v>-0.76581426701834743</v>
      </c>
      <c r="S37" s="2267">
        <f>-'OPEX - Off-grid SPV&amp;PC'!N87</f>
        <v>-0.93348416636624498</v>
      </c>
      <c r="T37" s="2267">
        <f>-'OPEX - Off-grid SPV&amp;PC'!O87</f>
        <v>-1.1078584773949991</v>
      </c>
      <c r="U37" s="2267">
        <f>-'OPEX - Off-grid SPV&amp;PC'!P87</f>
        <v>-1.2891448429695935</v>
      </c>
      <c r="V37" s="2267">
        <f>-'OPEX - Off-grid SPV&amp;PC'!Q87</f>
        <v>-1.396048545056831</v>
      </c>
      <c r="W37" s="2267">
        <f>-'OPEX - Off-grid SPV&amp;PC'!R87</f>
        <v>-1.4253655645030243</v>
      </c>
      <c r="X37" s="2267">
        <f>-'OPEX - Off-grid SPV&amp;PC'!S87</f>
        <v>-1.4552982413575877</v>
      </c>
      <c r="Y37" s="2267">
        <f>-'OPEX - Off-grid SPV&amp;PC'!T87</f>
        <v>-1.5726112316664498</v>
      </c>
      <c r="Z37" s="2267">
        <f>-'OPEX - Off-grid SPV&amp;PC'!U87</f>
        <v>-1.6923877947717973</v>
      </c>
      <c r="AA37" s="2267">
        <f>-'OPEX - Off-grid SPV&amp;PC'!V87</f>
        <v>-1.727927938462005</v>
      </c>
      <c r="AB37" s="2267">
        <f>-'OPEX - Off-grid SPV&amp;PC'!W87</f>
        <v>-1.7642144251697069</v>
      </c>
      <c r="AC37" s="2267">
        <f>-'OPEX - Off-grid SPV&amp;PC'!X87</f>
        <v>-1.8012629280982706</v>
      </c>
      <c r="AD37" s="2267">
        <f>-'OPEX - Off-grid SPV&amp;PC'!Y87</f>
        <v>-1.8390894495883343</v>
      </c>
      <c r="AE37" s="1844">
        <f>+IFERROR((T37/K37)^(1/(COUNT($K$5:$T$5)-1))-1,"na")</f>
        <v>0.60678871160539893</v>
      </c>
      <c r="AF37" s="1844">
        <f>+IFERROR((AD37/U37)^(1/(COUNT($U$5:$AD$5)-1))-1,"na")</f>
        <v>4.0266398945733917E-2</v>
      </c>
    </row>
    <row r="38" spans="2:38">
      <c r="B38" s="2742"/>
      <c r="C38" s="1751" t="s">
        <v>113</v>
      </c>
      <c r="D38" s="1799"/>
      <c r="E38" s="1800"/>
      <c r="F38" s="2612" t="s">
        <v>96</v>
      </c>
      <c r="G38" s="1901"/>
      <c r="H38" s="1876">
        <f t="shared" ref="H38:AD38" si="32">+IFERROR(H37/G37-1,0)</f>
        <v>0</v>
      </c>
      <c r="I38" s="1876">
        <f t="shared" si="32"/>
        <v>0</v>
      </c>
      <c r="J38" s="1876">
        <f t="shared" si="32"/>
        <v>0</v>
      </c>
      <c r="K38" s="1876">
        <f t="shared" si="32"/>
        <v>0</v>
      </c>
      <c r="L38" s="1876">
        <f t="shared" si="32"/>
        <v>2.5906878153453574</v>
      </c>
      <c r="M38" s="1877">
        <f t="shared" si="32"/>
        <v>1.1008388519085193</v>
      </c>
      <c r="N38" s="1879">
        <f t="shared" si="32"/>
        <v>0.72517481379420001</v>
      </c>
      <c r="O38" s="1879">
        <f t="shared" si="32"/>
        <v>0.54512951156226497</v>
      </c>
      <c r="P38" s="1880">
        <f t="shared" si="32"/>
        <v>0.44138938301155517</v>
      </c>
      <c r="Q38" s="1881">
        <f t="shared" si="32"/>
        <v>0.34430150299971984</v>
      </c>
      <c r="R38" s="1881">
        <f t="shared" si="32"/>
        <v>0.26654821505900106</v>
      </c>
      <c r="S38" s="1881">
        <f t="shared" si="32"/>
        <v>0.21894329548169744</v>
      </c>
      <c r="T38" s="1881">
        <f t="shared" si="32"/>
        <v>0.18679943089719186</v>
      </c>
      <c r="U38" s="1881">
        <f t="shared" si="32"/>
        <v>0.16363675439923364</v>
      </c>
      <c r="V38" s="1881">
        <f t="shared" si="32"/>
        <v>8.2926059604738311E-2</v>
      </c>
      <c r="W38" s="1881">
        <f t="shared" si="32"/>
        <v>2.0999999999999908E-2</v>
      </c>
      <c r="X38" s="1881">
        <f t="shared" si="32"/>
        <v>2.0999999999999908E-2</v>
      </c>
      <c r="Y38" s="1881">
        <f t="shared" si="32"/>
        <v>8.0610961365160216E-2</v>
      </c>
      <c r="Z38" s="1881">
        <f t="shared" si="32"/>
        <v>7.6164127976132923E-2</v>
      </c>
      <c r="AA38" s="1881">
        <f t="shared" si="32"/>
        <v>2.0999999999999908E-2</v>
      </c>
      <c r="AB38" s="1881">
        <f t="shared" si="32"/>
        <v>2.0999999999999908E-2</v>
      </c>
      <c r="AC38" s="1881">
        <f t="shared" si="32"/>
        <v>2.0999999999999908E-2</v>
      </c>
      <c r="AD38" s="1881">
        <f t="shared" si="32"/>
        <v>2.0999999999999908E-2</v>
      </c>
      <c r="AE38" s="1846"/>
      <c r="AF38" s="1750"/>
    </row>
    <row r="39" spans="2:38">
      <c r="B39" s="2743"/>
      <c r="C39" s="1751" t="s">
        <v>105</v>
      </c>
      <c r="D39" s="1799"/>
      <c r="E39" s="1800"/>
      <c r="F39" s="2612" t="s">
        <v>96</v>
      </c>
      <c r="G39" s="1899"/>
      <c r="H39" s="1803">
        <f>IFERROR(H37/H7,0)</f>
        <v>0</v>
      </c>
      <c r="I39" s="1876">
        <f>IFERROR(I37/I7,0)</f>
        <v>0</v>
      </c>
      <c r="J39" s="1876">
        <f>IFERROR(J37/J7,0)</f>
        <v>0</v>
      </c>
      <c r="K39" s="1876">
        <f>IFERROR(K37/K7,0)</f>
        <v>-5.8565209596420139E-3</v>
      </c>
      <c r="L39" s="1876">
        <f t="shared" ref="L39:AD39" si="33">IFERROR(L37/L7,0)</f>
        <v>-8.0278459895336413E-3</v>
      </c>
      <c r="M39" s="1877">
        <f t="shared" si="33"/>
        <v>-9.1315404147595085E-3</v>
      </c>
      <c r="N39" s="1879">
        <f t="shared" si="33"/>
        <v>-9.9997789907280699E-3</v>
      </c>
      <c r="O39" s="1879">
        <f t="shared" si="33"/>
        <v>-1.0705830866741256E-2</v>
      </c>
      <c r="P39" s="1880">
        <f t="shared" si="33"/>
        <v>-1.0583986594250411E-2</v>
      </c>
      <c r="Q39" s="1881">
        <f t="shared" si="33"/>
        <v>-1.0768320499669309E-2</v>
      </c>
      <c r="R39" s="1881">
        <f t="shared" si="33"/>
        <v>-1.1095909258573513E-2</v>
      </c>
      <c r="S39" s="1881">
        <f t="shared" si="33"/>
        <v>-1.1502694041272167E-2</v>
      </c>
      <c r="T39" s="1881">
        <f t="shared" si="33"/>
        <v>-1.1962198924671154E-2</v>
      </c>
      <c r="U39" s="1881">
        <f t="shared" si="33"/>
        <v>-1.1470791384296223E-2</v>
      </c>
      <c r="V39" s="1881">
        <f t="shared" si="33"/>
        <v>-1.0543550225541083E-2</v>
      </c>
      <c r="W39" s="1881">
        <f t="shared" si="33"/>
        <v>-9.3819792521067022E-3</v>
      </c>
      <c r="X39" s="1881">
        <f t="shared" si="33"/>
        <v>-8.5100165604888051E-3</v>
      </c>
      <c r="Y39" s="1881">
        <f t="shared" si="33"/>
        <v>-8.2889677936979784E-3</v>
      </c>
      <c r="Z39" s="1881">
        <f t="shared" si="33"/>
        <v>-8.3224200993955895E-3</v>
      </c>
      <c r="AA39" s="1881">
        <f t="shared" si="33"/>
        <v>-7.9660389441562601E-3</v>
      </c>
      <c r="AB39" s="1881">
        <f t="shared" si="33"/>
        <v>-7.6543301440437422E-3</v>
      </c>
      <c r="AC39" s="1881">
        <f t="shared" si="33"/>
        <v>-7.3796114551805498E-3</v>
      </c>
      <c r="AD39" s="1881">
        <f t="shared" si="33"/>
        <v>-7.1360613730464748E-3</v>
      </c>
      <c r="AE39" s="1846"/>
      <c r="AF39" s="1750"/>
    </row>
    <row r="40" spans="2:38">
      <c r="B40" s="1747"/>
      <c r="C40" s="1786" t="s">
        <v>36</v>
      </c>
      <c r="D40" s="1787"/>
      <c r="E40" s="1787"/>
      <c r="F40" s="2611" t="s">
        <v>94</v>
      </c>
      <c r="G40" s="1788"/>
      <c r="H40" s="1790">
        <f>H34+H37</f>
        <v>0</v>
      </c>
      <c r="I40" s="1790">
        <f>I34+I37</f>
        <v>0</v>
      </c>
      <c r="J40" s="1790">
        <f>J34+J37</f>
        <v>0</v>
      </c>
      <c r="K40" s="1790">
        <f>K34+K37</f>
        <v>2.1114316612128006</v>
      </c>
      <c r="L40" s="1790">
        <f t="shared" ref="L40:AD40" si="34">L34+L37</f>
        <v>5.0562015416903998</v>
      </c>
      <c r="M40" s="2268">
        <f t="shared" si="34"/>
        <v>8.9535512023788009</v>
      </c>
      <c r="N40" s="1914">
        <f t="shared" si="34"/>
        <v>13.681871783179199</v>
      </c>
      <c r="O40" s="1914">
        <f t="shared" si="34"/>
        <v>19.297643724766797</v>
      </c>
      <c r="P40" s="1915">
        <f t="shared" si="34"/>
        <v>28.003357766405752</v>
      </c>
      <c r="Q40" s="1916">
        <f t="shared" si="34"/>
        <v>35.710887518614079</v>
      </c>
      <c r="R40" s="1916">
        <f t="shared" si="34"/>
        <v>42.47036771899176</v>
      </c>
      <c r="S40" s="1916">
        <f t="shared" si="34"/>
        <v>48.331933105138802</v>
      </c>
      <c r="T40" s="1916">
        <f t="shared" si="34"/>
        <v>53.345718414655195</v>
      </c>
      <c r="U40" s="1916">
        <f t="shared" si="34"/>
        <v>65.772434690851668</v>
      </c>
      <c r="V40" s="1916">
        <f t="shared" si="34"/>
        <v>77.627258705524227</v>
      </c>
      <c r="W40" s="1916">
        <f t="shared" si="34"/>
        <v>88.874079213442897</v>
      </c>
      <c r="X40" s="1916">
        <f t="shared" si="34"/>
        <v>99.499965966601621</v>
      </c>
      <c r="Y40" s="1916">
        <f t="shared" si="34"/>
        <v>109.47558620562441</v>
      </c>
      <c r="Z40" s="1916">
        <f t="shared" si="34"/>
        <v>114.16681131125449</v>
      </c>
      <c r="AA40" s="1916">
        <f t="shared" si="34"/>
        <v>118.66777383716187</v>
      </c>
      <c r="AB40" s="1916">
        <f t="shared" si="34"/>
        <v>122.97277437382648</v>
      </c>
      <c r="AC40" s="1916">
        <f t="shared" si="34"/>
        <v>127.08702221630442</v>
      </c>
      <c r="AD40" s="1916">
        <f t="shared" si="34"/>
        <v>131.00800783077162</v>
      </c>
      <c r="AE40" s="1796">
        <f>+IFERROR((T40/K40)^(1/(COUNT($K$5:$T$5)-1))-1,"na")</f>
        <v>0.43164663765376909</v>
      </c>
      <c r="AF40" s="1796">
        <f>+IFERROR((AD40/U40)^(1/(COUNT($U$5:$AD$5)-1))-1,"na")</f>
        <v>7.9569076556842644E-2</v>
      </c>
      <c r="AG40" s="1917"/>
      <c r="AH40" s="1833"/>
      <c r="AI40" s="1833"/>
      <c r="AJ40" s="1833"/>
      <c r="AK40" s="1833"/>
      <c r="AL40" s="1833"/>
    </row>
    <row r="41" spans="2:38">
      <c r="B41" s="1747"/>
      <c r="C41" s="1918" t="s">
        <v>116</v>
      </c>
      <c r="D41" s="1918"/>
      <c r="E41" s="1918"/>
      <c r="F41" s="2619" t="s">
        <v>94</v>
      </c>
      <c r="G41" s="1919"/>
      <c r="H41" s="1920">
        <f>H40-H20</f>
        <v>0</v>
      </c>
      <c r="I41" s="1920">
        <f>I40-I20</f>
        <v>0</v>
      </c>
      <c r="J41" s="1920">
        <f>J40-J20</f>
        <v>0</v>
      </c>
      <c r="K41" s="1920">
        <f>K40-K20</f>
        <v>2.1114316612128006</v>
      </c>
      <c r="L41" s="1920">
        <f t="shared" ref="L41:AD41" si="35">L40-L20</f>
        <v>5.0562015416903998</v>
      </c>
      <c r="M41" s="2160">
        <f t="shared" si="35"/>
        <v>8.9535512023788009</v>
      </c>
      <c r="N41" s="1922">
        <f t="shared" si="35"/>
        <v>13.681871783179199</v>
      </c>
      <c r="O41" s="1922">
        <f t="shared" si="35"/>
        <v>19.297643724766797</v>
      </c>
      <c r="P41" s="1923">
        <f t="shared" si="35"/>
        <v>28.003357766405752</v>
      </c>
      <c r="Q41" s="1924">
        <f t="shared" si="35"/>
        <v>35.710887518614079</v>
      </c>
      <c r="R41" s="1924">
        <f t="shared" si="35"/>
        <v>42.47036771899176</v>
      </c>
      <c r="S41" s="1924">
        <f t="shared" si="35"/>
        <v>48.331933105138802</v>
      </c>
      <c r="T41" s="1924">
        <f t="shared" si="35"/>
        <v>53.345718414655195</v>
      </c>
      <c r="U41" s="1924">
        <f t="shared" si="35"/>
        <v>65.772434690851668</v>
      </c>
      <c r="V41" s="1924">
        <f t="shared" si="35"/>
        <v>77.627258705524227</v>
      </c>
      <c r="W41" s="1924">
        <f t="shared" si="35"/>
        <v>88.874079213442897</v>
      </c>
      <c r="X41" s="1924">
        <f t="shared" si="35"/>
        <v>99.499965966601621</v>
      </c>
      <c r="Y41" s="1924">
        <f t="shared" si="35"/>
        <v>109.47558620562441</v>
      </c>
      <c r="Z41" s="1924">
        <f t="shared" si="35"/>
        <v>114.16681131125449</v>
      </c>
      <c r="AA41" s="1924">
        <f t="shared" si="35"/>
        <v>118.66777383716187</v>
      </c>
      <c r="AB41" s="1924">
        <f t="shared" si="35"/>
        <v>122.97277437382648</v>
      </c>
      <c r="AC41" s="1924">
        <f t="shared" si="35"/>
        <v>127.08702221630442</v>
      </c>
      <c r="AD41" s="1924">
        <f t="shared" si="35"/>
        <v>131.00800783077162</v>
      </c>
      <c r="AE41" s="1925">
        <f>+IFERROR((T41/K41)^(1/(COUNT($K$5:$T$5)-1))-1,"na")</f>
        <v>0.43164663765376909</v>
      </c>
      <c r="AF41" s="1925">
        <f>+IFERROR((AD41/U41)^(1/(COUNT($U$5:$AD$5)-1))-1,"na")</f>
        <v>7.9569076556842644E-2</v>
      </c>
      <c r="AG41" s="1917"/>
      <c r="AH41" s="1833"/>
      <c r="AI41" s="1833"/>
      <c r="AJ41" s="1833"/>
      <c r="AK41" s="1833"/>
      <c r="AL41" s="1833"/>
    </row>
    <row r="42" spans="2:38">
      <c r="B42" s="1747"/>
      <c r="C42" s="1799" t="s">
        <v>105</v>
      </c>
      <c r="D42" s="1747"/>
      <c r="E42" s="1776"/>
      <c r="F42" s="2612" t="s">
        <v>96</v>
      </c>
      <c r="G42" s="1899"/>
      <c r="H42" s="1803">
        <f>IFERROR(H40/H7,0)</f>
        <v>0</v>
      </c>
      <c r="I42" s="1876">
        <f>IFERROR(I40/I7,0)</f>
        <v>0</v>
      </c>
      <c r="J42" s="1876">
        <f>IFERROR(J40/J7,0)</f>
        <v>0</v>
      </c>
      <c r="K42" s="1876">
        <f>IFERROR(K40/K7,0)</f>
        <v>0.79682214223772097</v>
      </c>
      <c r="L42" s="1876">
        <f t="shared" ref="L42:AD42" si="36">IFERROR(L40/L7,0)</f>
        <v>0.72843436025635033</v>
      </c>
      <c r="M42" s="1877">
        <f t="shared" si="36"/>
        <v>0.69841513320064397</v>
      </c>
      <c r="N42" s="1879">
        <f t="shared" si="36"/>
        <v>0.67744974333996666</v>
      </c>
      <c r="O42" s="1879">
        <f t="shared" si="36"/>
        <v>0.66206547239374902</v>
      </c>
      <c r="P42" s="1880">
        <f t="shared" si="36"/>
        <v>0.6589528618421171</v>
      </c>
      <c r="Q42" s="1881">
        <f t="shared" si="36"/>
        <v>0.6359850269350259</v>
      </c>
      <c r="R42" s="1881">
        <f t="shared" si="36"/>
        <v>0.61535461884636333</v>
      </c>
      <c r="S42" s="1881">
        <f t="shared" si="36"/>
        <v>0.59556172344708369</v>
      </c>
      <c r="T42" s="1881">
        <f t="shared" si="36"/>
        <v>0.57600506605870117</v>
      </c>
      <c r="U42" s="1881">
        <f t="shared" si="36"/>
        <v>0.58524213263583014</v>
      </c>
      <c r="V42" s="1881">
        <f t="shared" si="36"/>
        <v>0.58627395439135499</v>
      </c>
      <c r="W42" s="1881">
        <f t="shared" si="36"/>
        <v>0.58498310047312752</v>
      </c>
      <c r="X42" s="1881">
        <f t="shared" si="36"/>
        <v>0.58183699676154188</v>
      </c>
      <c r="Y42" s="1881">
        <f t="shared" si="36"/>
        <v>0.57702729700909006</v>
      </c>
      <c r="Z42" s="1881">
        <f t="shared" si="36"/>
        <v>0.56142225090249254</v>
      </c>
      <c r="AA42" s="1808">
        <f t="shared" si="36"/>
        <v>0.54707843235902698</v>
      </c>
      <c r="AB42" s="1808">
        <f t="shared" si="36"/>
        <v>0.53353730723277859</v>
      </c>
      <c r="AC42" s="1808">
        <f t="shared" si="36"/>
        <v>0.52066404649896791</v>
      </c>
      <c r="AD42" s="1881">
        <f t="shared" si="36"/>
        <v>0.50833915906059124</v>
      </c>
      <c r="AE42" s="1846"/>
      <c r="AF42" s="1750"/>
    </row>
    <row r="43" spans="2:38">
      <c r="B43" s="1747"/>
      <c r="C43" s="1823" t="s">
        <v>117</v>
      </c>
      <c r="D43" s="1926"/>
      <c r="E43" s="1927"/>
      <c r="F43" s="2614" t="s">
        <v>96</v>
      </c>
      <c r="G43" s="1905"/>
      <c r="H43" s="1826">
        <f>IFERROR(H40/H9,0)</f>
        <v>0</v>
      </c>
      <c r="I43" s="1888">
        <f>IFERROR(I40/I9,0)</f>
        <v>0</v>
      </c>
      <c r="J43" s="1888">
        <f>IFERROR(J40/J9,0)</f>
        <v>0</v>
      </c>
      <c r="K43" s="1888">
        <f>IFERROR(K41/K9,0)</f>
        <v>0.79682214223772097</v>
      </c>
      <c r="L43" s="1888">
        <f t="shared" ref="L43:AD43" si="37">IFERROR(L41/L9,0)</f>
        <v>0.72843436025635033</v>
      </c>
      <c r="M43" s="1889">
        <f t="shared" si="37"/>
        <v>0.69841513320064397</v>
      </c>
      <c r="N43" s="1907">
        <f t="shared" si="37"/>
        <v>0.67744974333996666</v>
      </c>
      <c r="O43" s="1907">
        <f t="shared" si="37"/>
        <v>0.66206547239374902</v>
      </c>
      <c r="P43" s="1908">
        <f t="shared" si="37"/>
        <v>0.6589528618421171</v>
      </c>
      <c r="Q43" s="1909">
        <f t="shared" si="37"/>
        <v>0.6359850269350259</v>
      </c>
      <c r="R43" s="1909">
        <f t="shared" si="37"/>
        <v>0.61535461884636333</v>
      </c>
      <c r="S43" s="1909">
        <f t="shared" si="37"/>
        <v>0.59556172344708369</v>
      </c>
      <c r="T43" s="1909">
        <f t="shared" si="37"/>
        <v>0.57600506605870117</v>
      </c>
      <c r="U43" s="1909">
        <f t="shared" si="37"/>
        <v>0.58524213263583014</v>
      </c>
      <c r="V43" s="1909">
        <f t="shared" si="37"/>
        <v>0.58627395439135499</v>
      </c>
      <c r="W43" s="1909">
        <f t="shared" si="37"/>
        <v>0.58498310047312752</v>
      </c>
      <c r="X43" s="1909">
        <f t="shared" si="37"/>
        <v>0.58183699676154188</v>
      </c>
      <c r="Y43" s="1909">
        <f t="shared" si="37"/>
        <v>0.57702729700909006</v>
      </c>
      <c r="Z43" s="1909">
        <f t="shared" si="37"/>
        <v>0.56142225090249254</v>
      </c>
      <c r="AA43" s="1909">
        <f t="shared" si="37"/>
        <v>0.54707843235902698</v>
      </c>
      <c r="AB43" s="1909">
        <f t="shared" si="37"/>
        <v>0.53353730723277859</v>
      </c>
      <c r="AC43" s="1909">
        <f t="shared" si="37"/>
        <v>0.52066404649896791</v>
      </c>
      <c r="AD43" s="1909">
        <f t="shared" si="37"/>
        <v>0.50833915906059124</v>
      </c>
      <c r="AE43" s="1846"/>
      <c r="AF43" s="1750"/>
    </row>
    <row r="44" spans="2:38">
      <c r="B44" s="1747"/>
      <c r="C44" s="1747" t="s">
        <v>42</v>
      </c>
      <c r="D44" s="1747"/>
      <c r="E44" s="1747"/>
      <c r="F44" s="2612" t="s">
        <v>94</v>
      </c>
      <c r="G44" s="1928"/>
      <c r="H44" s="1837">
        <v>0</v>
      </c>
      <c r="I44" s="1838">
        <v>0</v>
      </c>
      <c r="J44" s="1838">
        <v>0</v>
      </c>
      <c r="K44" s="1838">
        <f>-'CAPEX - Off-grid SPV&amp;PC'!D102</f>
        <v>-1.1153107695600002</v>
      </c>
      <c r="L44" s="1838">
        <f>-'CAPEX - Off-grid SPV&amp;PC'!E102</f>
        <v>-2.7599638727700002</v>
      </c>
      <c r="M44" s="1839">
        <f>-'CAPEX - Off-grid SPV&amp;PC'!F102</f>
        <v>-4.9924023789300005</v>
      </c>
      <c r="N44" s="1841">
        <f>-'CAPEX - Off-grid SPV&amp;PC'!G102</f>
        <v>-7.7962938633299999</v>
      </c>
      <c r="O44" s="1841">
        <f>-'CAPEX - Off-grid SPV&amp;PC'!H102</f>
        <v>-11.211627823770002</v>
      </c>
      <c r="P44" s="1842">
        <f>-'CAPEX - Off-grid SPV&amp;PC'!I102</f>
        <v>-16.466040715691999</v>
      </c>
      <c r="Q44" s="1843">
        <f>-'CAPEX - Off-grid SPV&amp;PC'!J102</f>
        <v>-21.302664127613998</v>
      </c>
      <c r="R44" s="1843">
        <f>-'CAPEX - Off-grid SPV&amp;PC'!K102</f>
        <v>-25.721498059536</v>
      </c>
      <c r="S44" s="1843">
        <f>-'CAPEX - Off-grid SPV&amp;PC'!L102</f>
        <v>-29.722542511458002</v>
      </c>
      <c r="T44" s="1843">
        <f>-'CAPEX - Off-grid SPV&amp;PC'!M102</f>
        <v>-33.305797483379997</v>
      </c>
      <c r="U44" s="1843">
        <f>-'CAPEX - Off-grid SPV&amp;PC'!N102</f>
        <v>-40.277803737246003</v>
      </c>
      <c r="V44" s="1843">
        <f>-'CAPEX - Off-grid SPV&amp;PC'!O102</f>
        <v>-47.414296910361998</v>
      </c>
      <c r="W44" s="1843">
        <f>-'CAPEX - Off-grid SPV&amp;PC'!P102</f>
        <v>-54.696671531227999</v>
      </c>
      <c r="X44" s="1843">
        <f>-'CAPEX - Off-grid SPV&amp;PC'!Q102</f>
        <v>-62.130127060894004</v>
      </c>
      <c r="Y44" s="1843">
        <f>-'CAPEX - Off-grid SPV&amp;PC'!R102</f>
        <v>-69.701932760359995</v>
      </c>
      <c r="Z44" s="1843">
        <f>-'CAPEX - Off-grid SPV&amp;PC'!S102</f>
        <v>-72.164899312716003</v>
      </c>
      <c r="AA44" s="1843">
        <f>-'CAPEX - Off-grid SPV&amp;PC'!T102</f>
        <v>-74.611153827072002</v>
      </c>
      <c r="AB44" s="1843">
        <f>-'CAPEX - Off-grid SPV&amp;PC'!U102</f>
        <v>-77.031940787427999</v>
      </c>
      <c r="AC44" s="1843">
        <f>-'CAPEX - Off-grid SPV&amp;PC'!V102</f>
        <v>-79.429706998984003</v>
      </c>
      <c r="AD44" s="1843">
        <f>-'CAPEX - Off-grid SPV&amp;PC'!W102</f>
        <v>-81.798461525739995</v>
      </c>
      <c r="AE44" s="1846"/>
      <c r="AF44" s="1750"/>
    </row>
    <row r="45" spans="2:38">
      <c r="B45" s="1747"/>
      <c r="C45" s="1845" t="s">
        <v>105</v>
      </c>
      <c r="D45" s="1926"/>
      <c r="E45" s="1927"/>
      <c r="F45" s="2614" t="s">
        <v>96</v>
      </c>
      <c r="G45" s="1905"/>
      <c r="H45" s="1803">
        <f t="shared" ref="H45:AA45" si="38">IFERROR(H44/H7,0)</f>
        <v>0</v>
      </c>
      <c r="I45" s="1876">
        <f t="shared" si="38"/>
        <v>0</v>
      </c>
      <c r="J45" s="1876">
        <f t="shared" si="38"/>
        <v>0</v>
      </c>
      <c r="K45" s="1876">
        <f t="shared" si="38"/>
        <v>-0.42090129317807579</v>
      </c>
      <c r="L45" s="1876">
        <f t="shared" si="38"/>
        <v>-0.3976211196121972</v>
      </c>
      <c r="M45" s="1889">
        <f t="shared" si="38"/>
        <v>-0.3894286516779214</v>
      </c>
      <c r="N45" s="1907">
        <f t="shared" si="38"/>
        <v>-0.38602885339191523</v>
      </c>
      <c r="O45" s="1907">
        <f t="shared" si="38"/>
        <v>-0.38464963792033569</v>
      </c>
      <c r="P45" s="1908">
        <f t="shared" si="38"/>
        <v>-0.38746584403641365</v>
      </c>
      <c r="Q45" s="1909">
        <f t="shared" si="38"/>
        <v>-0.37938501001764507</v>
      </c>
      <c r="R45" s="1909">
        <f t="shared" si="38"/>
        <v>-0.37267967019521248</v>
      </c>
      <c r="S45" s="1909">
        <f t="shared" si="38"/>
        <v>-0.36625078920071269</v>
      </c>
      <c r="T45" s="1909">
        <f t="shared" si="38"/>
        <v>-0.35962226491042409</v>
      </c>
      <c r="U45" s="1909">
        <f t="shared" si="38"/>
        <v>-0.35839129063519287</v>
      </c>
      <c r="V45" s="1909">
        <f t="shared" si="38"/>
        <v>-0.35809286335581431</v>
      </c>
      <c r="W45" s="1909">
        <f t="shared" si="38"/>
        <v>-0.36002205346121058</v>
      </c>
      <c r="X45" s="1909">
        <f t="shared" si="38"/>
        <v>-0.36331275278684644</v>
      </c>
      <c r="Y45" s="1909">
        <f t="shared" si="38"/>
        <v>-0.36738709744358999</v>
      </c>
      <c r="Z45" s="1909">
        <f t="shared" si="38"/>
        <v>-0.35487528943801566</v>
      </c>
      <c r="AA45" s="1909">
        <f t="shared" si="38"/>
        <v>-0.34396999077630119</v>
      </c>
      <c r="AB45" s="1909">
        <f>IFERROR(AB44/AB7,0)</f>
        <v>-0.33421555680040654</v>
      </c>
      <c r="AC45" s="1909">
        <f>IFERROR(AC44/AC7,0)</f>
        <v>-0.3254163323453233</v>
      </c>
      <c r="AD45" s="1909">
        <f>IFERROR(AD44/AD7,0)</f>
        <v>-0.31739556865987256</v>
      </c>
      <c r="AE45" s="1929"/>
      <c r="AF45" s="1750"/>
    </row>
    <row r="46" spans="2:38">
      <c r="B46" s="1747"/>
      <c r="C46" s="1786" t="s">
        <v>38</v>
      </c>
      <c r="D46" s="1787"/>
      <c r="E46" s="1787"/>
      <c r="F46" s="2611" t="s">
        <v>94</v>
      </c>
      <c r="G46" s="1930"/>
      <c r="H46" s="1789">
        <f>H40+H44</f>
        <v>0</v>
      </c>
      <c r="I46" s="1790">
        <f t="shared" ref="I46:AA46" si="39">I40+I44</f>
        <v>0</v>
      </c>
      <c r="J46" s="1790">
        <f t="shared" si="39"/>
        <v>0</v>
      </c>
      <c r="K46" s="1790">
        <f t="shared" si="39"/>
        <v>0.99612089165280038</v>
      </c>
      <c r="L46" s="1790">
        <f t="shared" si="39"/>
        <v>2.2962376689203996</v>
      </c>
      <c r="M46" s="1791">
        <f t="shared" si="39"/>
        <v>3.9611488234488004</v>
      </c>
      <c r="N46" s="1793">
        <f t="shared" si="39"/>
        <v>5.8855779198491991</v>
      </c>
      <c r="O46" s="1793">
        <f t="shared" si="39"/>
        <v>8.0860159009967951</v>
      </c>
      <c r="P46" s="1794">
        <f t="shared" si="39"/>
        <v>11.537317050713753</v>
      </c>
      <c r="Q46" s="1795">
        <f t="shared" si="39"/>
        <v>14.408223391000082</v>
      </c>
      <c r="R46" s="1795">
        <f t="shared" si="39"/>
        <v>16.74886965945576</v>
      </c>
      <c r="S46" s="1795">
        <f t="shared" si="39"/>
        <v>18.6093905936808</v>
      </c>
      <c r="T46" s="1795">
        <f t="shared" si="39"/>
        <v>20.039920931275198</v>
      </c>
      <c r="U46" s="1795">
        <f t="shared" si="39"/>
        <v>25.494630953605665</v>
      </c>
      <c r="V46" s="1795">
        <f t="shared" si="39"/>
        <v>30.212961795162229</v>
      </c>
      <c r="W46" s="1795">
        <f t="shared" si="39"/>
        <v>34.177407682214898</v>
      </c>
      <c r="X46" s="1795">
        <f t="shared" si="39"/>
        <v>37.369838905707617</v>
      </c>
      <c r="Y46" s="1795">
        <f t="shared" si="39"/>
        <v>39.773653445264415</v>
      </c>
      <c r="Z46" s="1795">
        <f t="shared" si="39"/>
        <v>42.001911998538489</v>
      </c>
      <c r="AA46" s="1795">
        <f t="shared" si="39"/>
        <v>44.056620010089873</v>
      </c>
      <c r="AB46" s="1795">
        <f>AB40+AB44</f>
        <v>45.940833586398483</v>
      </c>
      <c r="AC46" s="1795">
        <f>AC40+AC44</f>
        <v>47.657315217320416</v>
      </c>
      <c r="AD46" s="1795">
        <f>AD40+AD44</f>
        <v>49.209546305031623</v>
      </c>
      <c r="AE46" s="1796">
        <f>+IFERROR((T46/K46)^(1/(COUNT($K$5:$T$5)-1))-1,"na")</f>
        <v>0.39586256951101384</v>
      </c>
      <c r="AF46" s="1796">
        <f>+IFERROR((AD46/U46)^(1/(COUNT($U$5:$AD$5)-1))-1,"na")</f>
        <v>7.5804616195666252E-2</v>
      </c>
      <c r="AG46" s="1931"/>
    </row>
    <row r="47" spans="2:38">
      <c r="B47" s="1747"/>
      <c r="C47" s="1845" t="s">
        <v>105</v>
      </c>
      <c r="D47" s="1926"/>
      <c r="E47" s="1927"/>
      <c r="F47" s="2614" t="s">
        <v>96</v>
      </c>
      <c r="G47" s="1905"/>
      <c r="H47" s="1932">
        <f t="shared" ref="H47:AA47" si="40">IFERROR(H46/H7,0)</f>
        <v>0</v>
      </c>
      <c r="I47" s="1888">
        <f t="shared" si="40"/>
        <v>0</v>
      </c>
      <c r="J47" s="1888">
        <f t="shared" si="40"/>
        <v>0</v>
      </c>
      <c r="K47" s="1888">
        <f t="shared" si="40"/>
        <v>0.37592084905964523</v>
      </c>
      <c r="L47" s="1888">
        <f t="shared" si="40"/>
        <v>0.33081324064415318</v>
      </c>
      <c r="M47" s="1889">
        <f t="shared" si="40"/>
        <v>0.30898648152272262</v>
      </c>
      <c r="N47" s="1879">
        <f t="shared" si="40"/>
        <v>0.29142088994805138</v>
      </c>
      <c r="O47" s="1879">
        <f t="shared" si="40"/>
        <v>0.27741583447341334</v>
      </c>
      <c r="P47" s="1880">
        <f t="shared" si="40"/>
        <v>0.27148701780570339</v>
      </c>
      <c r="Q47" s="1881">
        <f t="shared" si="40"/>
        <v>0.25660001691738082</v>
      </c>
      <c r="R47" s="1881">
        <f t="shared" si="40"/>
        <v>0.2426749486511508</v>
      </c>
      <c r="S47" s="1881">
        <f t="shared" si="40"/>
        <v>0.229310934246371</v>
      </c>
      <c r="T47" s="1881">
        <f t="shared" si="40"/>
        <v>0.2163828011482771</v>
      </c>
      <c r="U47" s="1909">
        <f t="shared" si="40"/>
        <v>0.22685084200063729</v>
      </c>
      <c r="V47" s="1909">
        <f t="shared" si="40"/>
        <v>0.22818109103554068</v>
      </c>
      <c r="W47" s="1909">
        <f t="shared" si="40"/>
        <v>0.22496104701191696</v>
      </c>
      <c r="X47" s="1909">
        <f t="shared" si="40"/>
        <v>0.21852424397469541</v>
      </c>
      <c r="Y47" s="1909">
        <f t="shared" si="40"/>
        <v>0.20964019956550006</v>
      </c>
      <c r="Z47" s="1909">
        <f t="shared" si="40"/>
        <v>0.20654696146447693</v>
      </c>
      <c r="AA47" s="1909">
        <f t="shared" si="40"/>
        <v>0.20310844158272576</v>
      </c>
      <c r="AB47" s="1909">
        <f>IFERROR(AB46/AB7,0)</f>
        <v>0.19932175043237207</v>
      </c>
      <c r="AC47" s="1909">
        <f>IFERROR(AC46/AC7,0)</f>
        <v>0.19524771415364464</v>
      </c>
      <c r="AD47" s="1909">
        <f>IFERROR(AD46/AD7,0)</f>
        <v>0.19094359040071865</v>
      </c>
      <c r="AE47" s="1846"/>
      <c r="AF47" s="1750"/>
    </row>
    <row r="48" spans="2:38">
      <c r="B48" s="1747"/>
      <c r="C48" s="1747" t="s">
        <v>118</v>
      </c>
      <c r="D48" s="1747"/>
      <c r="E48" s="1747"/>
      <c r="F48" s="2612" t="s">
        <v>94</v>
      </c>
      <c r="G48" s="1928"/>
      <c r="H48" s="1902">
        <f>'Historic UEDCL'!C19</f>
        <v>0</v>
      </c>
      <c r="I48" s="1903">
        <f>'Historic UEDCL'!D19</f>
        <v>0</v>
      </c>
      <c r="J48" s="1903">
        <f>'Historic UEDCL'!E19</f>
        <v>0</v>
      </c>
      <c r="K48" s="1903">
        <f>K105</f>
        <v>0</v>
      </c>
      <c r="L48" s="1903">
        <f t="shared" ref="L48:AD49" si="41">L105</f>
        <v>0</v>
      </c>
      <c r="M48" s="1904">
        <f t="shared" si="41"/>
        <v>0</v>
      </c>
      <c r="N48" s="1934">
        <f t="shared" si="41"/>
        <v>0</v>
      </c>
      <c r="O48" s="1934">
        <f t="shared" si="41"/>
        <v>0</v>
      </c>
      <c r="P48" s="1935">
        <f t="shared" si="41"/>
        <v>0</v>
      </c>
      <c r="Q48" s="1936">
        <f t="shared" si="41"/>
        <v>0</v>
      </c>
      <c r="R48" s="1936">
        <f t="shared" si="41"/>
        <v>0</v>
      </c>
      <c r="S48" s="1936">
        <f t="shared" si="41"/>
        <v>0</v>
      </c>
      <c r="T48" s="1936">
        <f t="shared" si="41"/>
        <v>0</v>
      </c>
      <c r="U48" s="1936">
        <f t="shared" si="41"/>
        <v>0</v>
      </c>
      <c r="V48" s="1936">
        <f t="shared" si="41"/>
        <v>0</v>
      </c>
      <c r="W48" s="1936">
        <f t="shared" si="41"/>
        <v>0</v>
      </c>
      <c r="X48" s="1936">
        <f t="shared" si="41"/>
        <v>0</v>
      </c>
      <c r="Y48" s="1936">
        <f t="shared" si="41"/>
        <v>0</v>
      </c>
      <c r="Z48" s="1936">
        <f t="shared" si="41"/>
        <v>0</v>
      </c>
      <c r="AA48" s="1936">
        <f t="shared" si="41"/>
        <v>0</v>
      </c>
      <c r="AB48" s="1936">
        <f t="shared" si="41"/>
        <v>0</v>
      </c>
      <c r="AC48" s="1936">
        <f t="shared" si="41"/>
        <v>0</v>
      </c>
      <c r="AD48" s="1936">
        <f t="shared" si="41"/>
        <v>0</v>
      </c>
      <c r="AE48" s="1810"/>
      <c r="AF48" s="1937"/>
      <c r="AG48" s="1938"/>
      <c r="AH48" s="1938"/>
      <c r="AI48" s="1938"/>
      <c r="AJ48" s="1938"/>
      <c r="AK48" s="1938"/>
      <c r="AL48" s="1938"/>
    </row>
    <row r="49" spans="2:74">
      <c r="B49" s="1747"/>
      <c r="C49" s="1747" t="s">
        <v>119</v>
      </c>
      <c r="D49" s="1747"/>
      <c r="E49" s="1747"/>
      <c r="F49" s="2612" t="s">
        <v>94</v>
      </c>
      <c r="G49" s="1928"/>
      <c r="H49" s="1837">
        <f>'Historic UEDCL'!C20</f>
        <v>0</v>
      </c>
      <c r="I49" s="1838">
        <f>'Historic UEDCL'!D20</f>
        <v>0</v>
      </c>
      <c r="J49" s="1838">
        <f>'Historic UEDCL'!E20</f>
        <v>0</v>
      </c>
      <c r="K49" s="1838">
        <f>K106</f>
        <v>0</v>
      </c>
      <c r="L49" s="1838">
        <f t="shared" si="41"/>
        <v>0</v>
      </c>
      <c r="M49" s="1839">
        <f t="shared" si="41"/>
        <v>0</v>
      </c>
      <c r="N49" s="1940">
        <f t="shared" si="41"/>
        <v>0</v>
      </c>
      <c r="O49" s="1940">
        <f t="shared" si="41"/>
        <v>0</v>
      </c>
      <c r="P49" s="1941">
        <f t="shared" si="41"/>
        <v>-2.4</v>
      </c>
      <c r="Q49" s="1942">
        <f t="shared" si="41"/>
        <v>-5.4</v>
      </c>
      <c r="R49" s="1942">
        <f t="shared" si="41"/>
        <v>-6.6000000000000005</v>
      </c>
      <c r="S49" s="1942">
        <f t="shared" si="41"/>
        <v>-7.4</v>
      </c>
      <c r="T49" s="1942">
        <f t="shared" si="41"/>
        <v>-7.6000000000000005</v>
      </c>
      <c r="U49" s="1942">
        <f t="shared" si="41"/>
        <v>-8.8000000000000007</v>
      </c>
      <c r="V49" s="1942">
        <f t="shared" si="41"/>
        <v>-11.4</v>
      </c>
      <c r="W49" s="1942">
        <f t="shared" si="41"/>
        <v>-13.200000000000001</v>
      </c>
      <c r="X49" s="1942">
        <f t="shared" si="41"/>
        <v>-13.84</v>
      </c>
      <c r="Y49" s="1942">
        <f t="shared" si="41"/>
        <v>-14.120000000000001</v>
      </c>
      <c r="Z49" s="1942">
        <f t="shared" si="41"/>
        <v>-14.16</v>
      </c>
      <c r="AA49" s="1942">
        <f t="shared" si="41"/>
        <v>-13.96</v>
      </c>
      <c r="AB49" s="1942">
        <f t="shared" si="41"/>
        <v>-13.56</v>
      </c>
      <c r="AC49" s="1942">
        <f t="shared" si="41"/>
        <v>-12.76</v>
      </c>
      <c r="AD49" s="1942">
        <f t="shared" si="41"/>
        <v>-11.76</v>
      </c>
      <c r="AE49" s="1810"/>
      <c r="AF49" s="1937"/>
      <c r="AG49" s="1938"/>
      <c r="AH49" s="1938"/>
      <c r="AI49" s="1938"/>
      <c r="AJ49" s="1938"/>
      <c r="AK49" s="1938"/>
      <c r="AL49" s="1938"/>
    </row>
    <row r="50" spans="2:74" s="1101" customFormat="1" ht="15">
      <c r="B50" s="1869"/>
      <c r="C50" s="1943" t="s">
        <v>40</v>
      </c>
      <c r="D50" s="1944"/>
      <c r="E50" s="1944"/>
      <c r="F50" s="2620" t="s">
        <v>94</v>
      </c>
      <c r="G50" s="1945"/>
      <c r="H50" s="1946">
        <f>H46+H48+H49</f>
        <v>0</v>
      </c>
      <c r="I50" s="1946">
        <f>I46+I48+I49</f>
        <v>0</v>
      </c>
      <c r="J50" s="1946">
        <f>J46+J48+J49</f>
        <v>0</v>
      </c>
      <c r="K50" s="1946">
        <f>K46+K48+K49</f>
        <v>0.99612089165280038</v>
      </c>
      <c r="L50" s="1946">
        <f>L46+L48+L49</f>
        <v>2.2962376689203996</v>
      </c>
      <c r="M50" s="2269">
        <f t="shared" ref="M50:AD50" si="42">M46+M48+M49</f>
        <v>3.9611488234488004</v>
      </c>
      <c r="N50" s="1948">
        <f t="shared" si="42"/>
        <v>5.8855779198491991</v>
      </c>
      <c r="O50" s="1948">
        <f t="shared" si="42"/>
        <v>8.0860159009967951</v>
      </c>
      <c r="P50" s="1949">
        <f t="shared" si="42"/>
        <v>9.1373170507137527</v>
      </c>
      <c r="Q50" s="1950">
        <f t="shared" si="42"/>
        <v>9.0082233910000813</v>
      </c>
      <c r="R50" s="1950">
        <f t="shared" si="42"/>
        <v>10.148869659455759</v>
      </c>
      <c r="S50" s="1950">
        <f t="shared" si="42"/>
        <v>11.2093905936808</v>
      </c>
      <c r="T50" s="1950">
        <f t="shared" si="42"/>
        <v>12.439920931275196</v>
      </c>
      <c r="U50" s="1950">
        <f t="shared" si="42"/>
        <v>16.694630953605664</v>
      </c>
      <c r="V50" s="1950">
        <f t="shared" si="42"/>
        <v>18.812961795162231</v>
      </c>
      <c r="W50" s="1950">
        <f t="shared" si="42"/>
        <v>20.977407682214896</v>
      </c>
      <c r="X50" s="1950">
        <f t="shared" si="42"/>
        <v>23.529838905707617</v>
      </c>
      <c r="Y50" s="1950">
        <f t="shared" si="42"/>
        <v>25.653653445264414</v>
      </c>
      <c r="Z50" s="1950">
        <f t="shared" si="42"/>
        <v>27.841911998538489</v>
      </c>
      <c r="AA50" s="1950">
        <f t="shared" si="42"/>
        <v>30.096620010089872</v>
      </c>
      <c r="AB50" s="1950">
        <f t="shared" si="42"/>
        <v>32.380833586398481</v>
      </c>
      <c r="AC50" s="1950">
        <f t="shared" si="42"/>
        <v>34.897315217320418</v>
      </c>
      <c r="AD50" s="1950">
        <f t="shared" si="42"/>
        <v>37.449546305031625</v>
      </c>
      <c r="AE50" s="1796">
        <f>+IFERROR((T50/K50)^(1/(COUNT($K$5:$T$5)-1))-1,"na")</f>
        <v>0.32383528482385637</v>
      </c>
      <c r="AF50" s="1796">
        <f>+IFERROR((AD50/U50)^(1/(COUNT($U$5:$AD$5)-1))-1,"na")</f>
        <v>9.3919908913884464E-2</v>
      </c>
    </row>
    <row r="51" spans="2:74" s="1101" customFormat="1" ht="15">
      <c r="B51" s="1869"/>
      <c r="C51" s="1951" t="s">
        <v>120</v>
      </c>
      <c r="D51" s="1918"/>
      <c r="E51" s="1918"/>
      <c r="F51" s="2619" t="s">
        <v>94</v>
      </c>
      <c r="G51" s="1952"/>
      <c r="H51" s="1953">
        <f>H50-H23-H20</f>
        <v>0</v>
      </c>
      <c r="I51" s="1953">
        <f t="shared" ref="I51:AD51" si="43">I50-I23-I20</f>
        <v>0</v>
      </c>
      <c r="J51" s="1953">
        <f t="shared" si="43"/>
        <v>0</v>
      </c>
      <c r="K51" s="1953">
        <f t="shared" si="43"/>
        <v>-0.97526379393849361</v>
      </c>
      <c r="L51" s="1953">
        <f t="shared" si="43"/>
        <v>-3.4567804354333305</v>
      </c>
      <c r="M51" s="2270">
        <f t="shared" si="43"/>
        <v>-6.4777419973667065</v>
      </c>
      <c r="N51" s="1955">
        <f t="shared" si="43"/>
        <v>-10.388412389851842</v>
      </c>
      <c r="O51" s="1955">
        <f t="shared" si="43"/>
        <v>-15.242450920709796</v>
      </c>
      <c r="P51" s="1956">
        <f t="shared" si="43"/>
        <v>-24.447498686672425</v>
      </c>
      <c r="Q51" s="1957">
        <f t="shared" si="43"/>
        <v>-34.119612292896718</v>
      </c>
      <c r="R51" s="1957">
        <f t="shared" si="43"/>
        <v>-41.721598911044154</v>
      </c>
      <c r="S51" s="1957">
        <f t="shared" si="43"/>
        <v>-48.649652621108324</v>
      </c>
      <c r="T51" s="1957">
        <f t="shared" si="43"/>
        <v>-54.706443031263618</v>
      </c>
      <c r="U51" s="1957">
        <f t="shared" si="43"/>
        <v>-65.802693973162206</v>
      </c>
      <c r="V51" s="1957">
        <f t="shared" si="43"/>
        <v>-79.275491676246759</v>
      </c>
      <c r="W51" s="1957">
        <f t="shared" si="43"/>
        <v>-92.112787780859549</v>
      </c>
      <c r="X51" s="1957">
        <f t="shared" si="43"/>
        <v>-103.90502045641539</v>
      </c>
      <c r="Y51" s="1957">
        <f t="shared" si="43"/>
        <v>-115.79925681392919</v>
      </c>
      <c r="Z51" s="1957">
        <f t="shared" si="43"/>
        <v>-122.45852422837653</v>
      </c>
      <c r="AA51" s="1957">
        <f t="shared" si="43"/>
        <v>-128.55885923408022</v>
      </c>
      <c r="AB51" s="1957">
        <f t="shared" si="43"/>
        <v>-134.48313724419637</v>
      </c>
      <c r="AC51" s="1957">
        <f t="shared" si="43"/>
        <v>-140.19719646391999</v>
      </c>
      <c r="AD51" s="1958">
        <f t="shared" si="43"/>
        <v>-145.76414946965497</v>
      </c>
      <c r="AE51" s="1925">
        <f>+IFERROR((T51/K51)^(1/(COUNT($K$5:$T$5)-1))-1,"na")</f>
        <v>0.56431439534921735</v>
      </c>
      <c r="AF51" s="1925">
        <f>+IFERROR((AD51/U51)^(1/(COUNT($U$5:$AD$5)-1))-1,"na")</f>
        <v>9.2392125770870859E-2</v>
      </c>
    </row>
    <row r="52" spans="2:74">
      <c r="B52" s="1747"/>
      <c r="C52" s="1751" t="s">
        <v>121</v>
      </c>
      <c r="D52" s="1747"/>
      <c r="E52" s="1747"/>
      <c r="F52" s="2612" t="s">
        <v>96</v>
      </c>
      <c r="G52" s="1959"/>
      <c r="H52" s="1960">
        <f>'Historic UEDCL'!C23</f>
        <v>0</v>
      </c>
      <c r="I52" s="1960">
        <f>'Historic UEDCL'!D23</f>
        <v>0</v>
      </c>
      <c r="J52" s="1960">
        <f>'Historic UEDCL'!E23</f>
        <v>0</v>
      </c>
      <c r="K52" s="1960">
        <f>Inputs!H83</f>
        <v>0.3</v>
      </c>
      <c r="L52" s="1960">
        <f>Inputs!I83</f>
        <v>0.3</v>
      </c>
      <c r="M52" s="2271">
        <f>Inputs!J83</f>
        <v>0.3</v>
      </c>
      <c r="N52" s="1962">
        <f>Inputs!K83</f>
        <v>0.3</v>
      </c>
      <c r="O52" s="1962">
        <f>Inputs!L83</f>
        <v>0.3</v>
      </c>
      <c r="P52" s="1963">
        <f>Inputs!M83</f>
        <v>0.3</v>
      </c>
      <c r="Q52" s="1964">
        <f>Inputs!N83</f>
        <v>0.3</v>
      </c>
      <c r="R52" s="1964">
        <f>Inputs!O83</f>
        <v>0.3</v>
      </c>
      <c r="S52" s="1964">
        <f>Inputs!P83</f>
        <v>0.3</v>
      </c>
      <c r="T52" s="1964">
        <f>Inputs!Q83</f>
        <v>0.3</v>
      </c>
      <c r="U52" s="1964">
        <f>Inputs!R83</f>
        <v>0.3</v>
      </c>
      <c r="V52" s="1964">
        <f>Inputs!S83</f>
        <v>0.3</v>
      </c>
      <c r="W52" s="1964">
        <f>Inputs!T83</f>
        <v>0.3</v>
      </c>
      <c r="X52" s="1964">
        <f>Inputs!U83</f>
        <v>0.3</v>
      </c>
      <c r="Y52" s="1964">
        <f>Inputs!V83</f>
        <v>0.3</v>
      </c>
      <c r="Z52" s="1964">
        <f>Inputs!W83</f>
        <v>0.3</v>
      </c>
      <c r="AA52" s="1964">
        <f>Inputs!X83</f>
        <v>0.3</v>
      </c>
      <c r="AB52" s="1964">
        <f>Inputs!Y83</f>
        <v>0.3</v>
      </c>
      <c r="AC52" s="1964">
        <f>Inputs!Z83</f>
        <v>0.3</v>
      </c>
      <c r="AD52" s="1965">
        <f>Inputs!AA83</f>
        <v>0.3</v>
      </c>
      <c r="AE52" s="1810"/>
      <c r="AF52" s="1750"/>
    </row>
    <row r="53" spans="2:74" s="1775" customFormat="1">
      <c r="B53" s="1776"/>
      <c r="C53" s="1747" t="s">
        <v>122</v>
      </c>
      <c r="D53" s="1747"/>
      <c r="E53" s="1776"/>
      <c r="F53" s="2612" t="s">
        <v>94</v>
      </c>
      <c r="G53" s="1966"/>
      <c r="H53" s="1967">
        <f>IF(G54&gt;0,-H52*H50,IF(-G54&lt;H50,-(H50+G54)*H52,0))</f>
        <v>0</v>
      </c>
      <c r="I53" s="1967">
        <f>IF(H54&gt;0,-I52*I50,IF(-H54&lt;I50,-(I50+H54)*I52,0))</f>
        <v>0</v>
      </c>
      <c r="J53" s="1967">
        <f>IF(I54&gt;0,-J52*J50,IF(-I54&lt;J50,-(J50+I54)*J52,0))</f>
        <v>0</v>
      </c>
      <c r="K53" s="1967">
        <f>IF(J54&gt;0,-K52*K51,IF(-J54&lt;K51,-(K51+J54)*K52,0))</f>
        <v>0</v>
      </c>
      <c r="L53" s="1967">
        <f t="shared" ref="L53:AD53" si="44">IF(K54&gt;0,-L52*L51,IF(-K54&lt;L51,-(L51+K54)*L52,0))</f>
        <v>0</v>
      </c>
      <c r="M53" s="2272">
        <f t="shared" si="44"/>
        <v>0</v>
      </c>
      <c r="N53" s="1969">
        <f t="shared" si="44"/>
        <v>0</v>
      </c>
      <c r="O53" s="1969">
        <f t="shared" si="44"/>
        <v>0</v>
      </c>
      <c r="P53" s="1970">
        <f t="shared" si="44"/>
        <v>0</v>
      </c>
      <c r="Q53" s="1971">
        <f t="shared" si="44"/>
        <v>0</v>
      </c>
      <c r="R53" s="1971">
        <f t="shared" si="44"/>
        <v>0</v>
      </c>
      <c r="S53" s="1971">
        <f t="shared" si="44"/>
        <v>0</v>
      </c>
      <c r="T53" s="1971">
        <f t="shared" si="44"/>
        <v>0</v>
      </c>
      <c r="U53" s="1971">
        <f t="shared" si="44"/>
        <v>0</v>
      </c>
      <c r="V53" s="1971">
        <f t="shared" si="44"/>
        <v>0</v>
      </c>
      <c r="W53" s="1971">
        <f t="shared" si="44"/>
        <v>0</v>
      </c>
      <c r="X53" s="1971">
        <f t="shared" si="44"/>
        <v>0</v>
      </c>
      <c r="Y53" s="1971">
        <f t="shared" si="44"/>
        <v>0</v>
      </c>
      <c r="Z53" s="1971">
        <f t="shared" si="44"/>
        <v>0</v>
      </c>
      <c r="AA53" s="1971">
        <f t="shared" si="44"/>
        <v>0</v>
      </c>
      <c r="AB53" s="1971">
        <f t="shared" si="44"/>
        <v>0</v>
      </c>
      <c r="AC53" s="1971">
        <f t="shared" si="44"/>
        <v>0</v>
      </c>
      <c r="AD53" s="1971">
        <f t="shared" si="44"/>
        <v>0</v>
      </c>
      <c r="AE53" s="1846"/>
      <c r="AF53" s="1972"/>
    </row>
    <row r="54" spans="2:74">
      <c r="C54" s="1747" t="s">
        <v>123</v>
      </c>
      <c r="D54" s="1823"/>
      <c r="E54" s="1824"/>
      <c r="F54" s="2612" t="s">
        <v>94</v>
      </c>
      <c r="G54" s="1973"/>
      <c r="H54" s="1967">
        <f>+MIN((G54+H50),0)</f>
        <v>0</v>
      </c>
      <c r="I54" s="1967">
        <f>+MIN((H54+I50),0)</f>
        <v>0</v>
      </c>
      <c r="J54" s="1967">
        <f>+MIN((I54+J50),0)</f>
        <v>0</v>
      </c>
      <c r="K54" s="1967">
        <f>+MIN((J54+K51),0)</f>
        <v>-0.97526379393849361</v>
      </c>
      <c r="L54" s="1967">
        <f t="shared" ref="L54:AD54" si="45">+MIN((K54+L51),0)</f>
        <v>-4.4320442293718241</v>
      </c>
      <c r="M54" s="2273">
        <f t="shared" si="45"/>
        <v>-10.909786226738531</v>
      </c>
      <c r="N54" s="1969">
        <f t="shared" si="45"/>
        <v>-21.298198616590373</v>
      </c>
      <c r="O54" s="1969">
        <f t="shared" si="45"/>
        <v>-36.540649537300169</v>
      </c>
      <c r="P54" s="1970">
        <f t="shared" si="45"/>
        <v>-60.988148223972594</v>
      </c>
      <c r="Q54" s="1971">
        <f t="shared" si="45"/>
        <v>-95.10776051686932</v>
      </c>
      <c r="R54" s="1971">
        <f t="shared" si="45"/>
        <v>-136.82935942791346</v>
      </c>
      <c r="S54" s="1971">
        <f t="shared" si="45"/>
        <v>-185.47901204902178</v>
      </c>
      <c r="T54" s="1971">
        <f t="shared" si="45"/>
        <v>-240.18545508028541</v>
      </c>
      <c r="U54" s="1971">
        <f t="shared" si="45"/>
        <v>-305.98814905344761</v>
      </c>
      <c r="V54" s="1971">
        <f t="shared" si="45"/>
        <v>-385.26364072969437</v>
      </c>
      <c r="W54" s="1971">
        <f t="shared" si="45"/>
        <v>-477.37642851055392</v>
      </c>
      <c r="X54" s="1971">
        <f t="shared" si="45"/>
        <v>-581.28144896696926</v>
      </c>
      <c r="Y54" s="1971">
        <f t="shared" si="45"/>
        <v>-697.08070578089848</v>
      </c>
      <c r="Z54" s="1971">
        <f t="shared" si="45"/>
        <v>-819.539230009275</v>
      </c>
      <c r="AA54" s="1971">
        <f t="shared" si="45"/>
        <v>-948.09808924335516</v>
      </c>
      <c r="AB54" s="1971">
        <f t="shared" si="45"/>
        <v>-1082.5812264875515</v>
      </c>
      <c r="AC54" s="1971">
        <f t="shared" si="45"/>
        <v>-1222.7784229514714</v>
      </c>
      <c r="AD54" s="1971">
        <f t="shared" si="45"/>
        <v>-1368.5425724211264</v>
      </c>
      <c r="AE54" s="1929"/>
      <c r="AF54" s="1750"/>
    </row>
    <row r="55" spans="2:74">
      <c r="B55" s="1747"/>
      <c r="C55" s="1786" t="s">
        <v>124</v>
      </c>
      <c r="D55" s="1787"/>
      <c r="E55" s="1787"/>
      <c r="F55" s="2611" t="s">
        <v>94</v>
      </c>
      <c r="G55" s="1975"/>
      <c r="H55" s="1976">
        <f>H50+H53</f>
        <v>0</v>
      </c>
      <c r="I55" s="1977">
        <f t="shared" ref="I55:AD55" si="46">I50+I53</f>
        <v>0</v>
      </c>
      <c r="J55" s="1977">
        <f t="shared" si="46"/>
        <v>0</v>
      </c>
      <c r="K55" s="1977">
        <f t="shared" si="46"/>
        <v>0.99612089165280038</v>
      </c>
      <c r="L55" s="1977">
        <f t="shared" si="46"/>
        <v>2.2962376689203996</v>
      </c>
      <c r="M55" s="2274">
        <f t="shared" si="46"/>
        <v>3.9611488234488004</v>
      </c>
      <c r="N55" s="1979">
        <f t="shared" si="46"/>
        <v>5.8855779198491991</v>
      </c>
      <c r="O55" s="1979">
        <f t="shared" si="46"/>
        <v>8.0860159009967951</v>
      </c>
      <c r="P55" s="1980">
        <f t="shared" si="46"/>
        <v>9.1373170507137527</v>
      </c>
      <c r="Q55" s="1981">
        <f t="shared" si="46"/>
        <v>9.0082233910000813</v>
      </c>
      <c r="R55" s="1981">
        <f t="shared" si="46"/>
        <v>10.148869659455759</v>
      </c>
      <c r="S55" s="1981">
        <f t="shared" si="46"/>
        <v>11.2093905936808</v>
      </c>
      <c r="T55" s="1981">
        <f t="shared" si="46"/>
        <v>12.439920931275196</v>
      </c>
      <c r="U55" s="1981">
        <f t="shared" si="46"/>
        <v>16.694630953605664</v>
      </c>
      <c r="V55" s="1981">
        <f t="shared" si="46"/>
        <v>18.812961795162231</v>
      </c>
      <c r="W55" s="1981">
        <f t="shared" si="46"/>
        <v>20.977407682214896</v>
      </c>
      <c r="X55" s="1981">
        <f t="shared" si="46"/>
        <v>23.529838905707617</v>
      </c>
      <c r="Y55" s="1981">
        <f t="shared" si="46"/>
        <v>25.653653445264414</v>
      </c>
      <c r="Z55" s="1981">
        <f t="shared" si="46"/>
        <v>27.841911998538489</v>
      </c>
      <c r="AA55" s="1981">
        <f t="shared" si="46"/>
        <v>30.096620010089872</v>
      </c>
      <c r="AB55" s="1981">
        <f t="shared" si="46"/>
        <v>32.380833586398481</v>
      </c>
      <c r="AC55" s="1981">
        <f t="shared" si="46"/>
        <v>34.897315217320418</v>
      </c>
      <c r="AD55" s="1981">
        <f t="shared" si="46"/>
        <v>37.449546305031625</v>
      </c>
      <c r="AE55" s="1796">
        <f>+IFERROR((T55/K55)^(1/(COUNT($K$5:$T$5)-1))-1,"na")</f>
        <v>0.32383528482385637</v>
      </c>
      <c r="AF55" s="1796">
        <f>+IFERROR((AD55/U55)^(1/(COUNT($U$5:$AD$5)-1))-1,"na")</f>
        <v>9.3919908913884464E-2</v>
      </c>
    </row>
    <row r="56" spans="2:74">
      <c r="B56" s="1747"/>
      <c r="C56" s="1845" t="s">
        <v>105</v>
      </c>
      <c r="D56" s="1926"/>
      <c r="E56" s="1927"/>
      <c r="F56" s="2621" t="s">
        <v>96</v>
      </c>
      <c r="G56" s="1905"/>
      <c r="H56" s="1932">
        <f t="shared" ref="H56:AA56" si="47">IFERROR(H55/H7,0)</f>
        <v>0</v>
      </c>
      <c r="I56" s="1888">
        <f t="shared" si="47"/>
        <v>0</v>
      </c>
      <c r="J56" s="1888">
        <f t="shared" si="47"/>
        <v>0</v>
      </c>
      <c r="K56" s="1888">
        <f t="shared" si="47"/>
        <v>0.37592084905964523</v>
      </c>
      <c r="L56" s="1888">
        <f t="shared" si="47"/>
        <v>0.33081324064415318</v>
      </c>
      <c r="M56" s="2275">
        <f t="shared" si="47"/>
        <v>0.30898648152272262</v>
      </c>
      <c r="N56" s="1907">
        <f t="shared" si="47"/>
        <v>0.29142088994805138</v>
      </c>
      <c r="O56" s="1907">
        <f t="shared" si="47"/>
        <v>0.27741583447341334</v>
      </c>
      <c r="P56" s="1908">
        <f t="shared" si="47"/>
        <v>0.21501211641661666</v>
      </c>
      <c r="Q56" s="1909">
        <f t="shared" si="47"/>
        <v>0.16042993031118763</v>
      </c>
      <c r="R56" s="1909">
        <f t="shared" si="47"/>
        <v>0.14704732161344419</v>
      </c>
      <c r="S56" s="1909">
        <f t="shared" si="47"/>
        <v>0.1381257390686545</v>
      </c>
      <c r="T56" s="1909">
        <f t="shared" si="47"/>
        <v>0.13432113561743103</v>
      </c>
      <c r="U56" s="1909">
        <f t="shared" si="47"/>
        <v>0.14854857462369861</v>
      </c>
      <c r="V56" s="1909">
        <f t="shared" si="47"/>
        <v>0.14208345997767849</v>
      </c>
      <c r="W56" s="1909">
        <f t="shared" si="47"/>
        <v>0.13807658087077795</v>
      </c>
      <c r="X56" s="1909">
        <f t="shared" si="47"/>
        <v>0.13759332146681535</v>
      </c>
      <c r="Y56" s="1909">
        <f t="shared" si="47"/>
        <v>0.1352160679745083</v>
      </c>
      <c r="Z56" s="1909">
        <f t="shared" si="47"/>
        <v>0.13691429868382154</v>
      </c>
      <c r="AA56" s="1909">
        <f t="shared" si="47"/>
        <v>0.13875048938744869</v>
      </c>
      <c r="AB56" s="1909">
        <f>IFERROR(AB55/AB7,0)</f>
        <v>0.14048949326881957</v>
      </c>
      <c r="AC56" s="1909">
        <f>IFERROR(AC55/AC7,0)</f>
        <v>0.14297114714100995</v>
      </c>
      <c r="AD56" s="1909">
        <f>IFERROR(AD55/AD7,0)</f>
        <v>0.14531226900642141</v>
      </c>
      <c r="AE56" s="1846"/>
      <c r="AF56" s="1750"/>
    </row>
    <row r="57" spans="2:74">
      <c r="B57" s="1747"/>
      <c r="C57" s="1747"/>
      <c r="D57" s="1747"/>
      <c r="E57" s="1747"/>
      <c r="F57" s="2608"/>
      <c r="G57" s="1983"/>
      <c r="H57" s="1984"/>
      <c r="I57" s="1984"/>
      <c r="J57" s="1984"/>
      <c r="K57" s="1984"/>
      <c r="L57" s="1984"/>
      <c r="M57" s="2276"/>
      <c r="N57" s="1986"/>
      <c r="O57" s="1986"/>
      <c r="P57" s="1987"/>
      <c r="Q57" s="1988"/>
      <c r="R57" s="1988"/>
      <c r="S57" s="1988"/>
      <c r="T57" s="1988"/>
      <c r="U57" s="1988"/>
      <c r="V57" s="1988"/>
      <c r="W57" s="1988"/>
      <c r="X57" s="1988"/>
      <c r="Y57" s="1988"/>
      <c r="Z57" s="1988"/>
      <c r="AA57" s="1988"/>
      <c r="AB57" s="1988"/>
      <c r="AC57" s="1988"/>
      <c r="AD57" s="1988"/>
      <c r="AE57" s="1882"/>
    </row>
    <row r="58" spans="2:74" s="1119" customFormat="1" ht="19">
      <c r="B58" s="1765" t="s">
        <v>125</v>
      </c>
      <c r="C58" s="1765"/>
      <c r="D58" s="1765"/>
      <c r="E58" s="1765"/>
      <c r="F58" s="2609"/>
      <c r="G58" s="1766"/>
      <c r="H58" s="1767">
        <v>2017</v>
      </c>
      <c r="I58" s="1767">
        <f t="shared" ref="I58:AA58" si="48">+H58+1</f>
        <v>2018</v>
      </c>
      <c r="J58" s="1767">
        <f t="shared" si="48"/>
        <v>2019</v>
      </c>
      <c r="K58" s="1767">
        <v>2021</v>
      </c>
      <c r="L58" s="1767">
        <f t="shared" si="48"/>
        <v>2022</v>
      </c>
      <c r="M58" s="2277">
        <f t="shared" si="48"/>
        <v>2023</v>
      </c>
      <c r="N58" s="1239">
        <f t="shared" si="48"/>
        <v>2024</v>
      </c>
      <c r="O58" s="1239">
        <f t="shared" si="48"/>
        <v>2025</v>
      </c>
      <c r="P58" s="1768">
        <f t="shared" si="48"/>
        <v>2026</v>
      </c>
      <c r="Q58" s="1769">
        <f t="shared" si="48"/>
        <v>2027</v>
      </c>
      <c r="R58" s="1769">
        <f t="shared" si="48"/>
        <v>2028</v>
      </c>
      <c r="S58" s="1769">
        <f t="shared" si="48"/>
        <v>2029</v>
      </c>
      <c r="T58" s="1769">
        <f t="shared" si="48"/>
        <v>2030</v>
      </c>
      <c r="U58" s="1769">
        <f t="shared" si="48"/>
        <v>2031</v>
      </c>
      <c r="V58" s="1769">
        <f t="shared" si="48"/>
        <v>2032</v>
      </c>
      <c r="W58" s="1769">
        <f t="shared" si="48"/>
        <v>2033</v>
      </c>
      <c r="X58" s="1769">
        <f t="shared" si="48"/>
        <v>2034</v>
      </c>
      <c r="Y58" s="1769">
        <f t="shared" si="48"/>
        <v>2035</v>
      </c>
      <c r="Z58" s="1769">
        <f t="shared" si="48"/>
        <v>2036</v>
      </c>
      <c r="AA58" s="1769">
        <f t="shared" si="48"/>
        <v>2037</v>
      </c>
      <c r="AB58" s="1769">
        <f>+AA58+1</f>
        <v>2038</v>
      </c>
      <c r="AC58" s="1769">
        <f>+AB58+1</f>
        <v>2039</v>
      </c>
      <c r="AD58" s="1769">
        <f>+AC58+1</f>
        <v>2040</v>
      </c>
      <c r="AE58" s="1882"/>
      <c r="AF58" s="1743"/>
      <c r="AG58" s="1037"/>
      <c r="AU58" s="1772"/>
      <c r="AV58" s="1772"/>
      <c r="AW58" s="1772"/>
      <c r="AX58" s="1772"/>
      <c r="AY58" s="1773"/>
      <c r="AZ58" s="1773"/>
      <c r="BA58" s="1773"/>
      <c r="BB58" s="1773"/>
      <c r="BC58" s="1773"/>
      <c r="BD58" s="1773"/>
      <c r="BE58" s="1773"/>
      <c r="BF58" s="1773"/>
      <c r="BG58" s="1773"/>
      <c r="BH58" s="1773"/>
      <c r="BI58" s="1773"/>
      <c r="BJ58" s="1773"/>
      <c r="BK58" s="1773"/>
      <c r="BL58" s="1773"/>
      <c r="BM58" s="1773"/>
      <c r="BN58" s="1773"/>
      <c r="BO58" s="1773"/>
      <c r="BP58" s="1773"/>
      <c r="BQ58" s="1773"/>
      <c r="BR58" s="1773"/>
      <c r="BS58" s="1773"/>
      <c r="BT58" s="1773"/>
      <c r="BU58" s="1774"/>
      <c r="BV58" s="1774"/>
    </row>
    <row r="59" spans="2:74">
      <c r="B59" s="1747"/>
      <c r="C59" s="1747"/>
      <c r="D59" s="1747"/>
      <c r="E59" s="1747"/>
      <c r="F59" s="2608"/>
      <c r="G59" s="1983"/>
      <c r="H59" s="1989"/>
      <c r="I59" s="1989"/>
      <c r="J59" s="1989"/>
      <c r="K59" s="1989"/>
      <c r="L59" s="1989"/>
      <c r="M59" s="2112"/>
      <c r="N59" s="1750"/>
      <c r="O59" s="1750"/>
      <c r="P59" s="1991"/>
      <c r="Q59" s="1992"/>
      <c r="R59" s="1992"/>
      <c r="S59" s="1992"/>
      <c r="T59" s="1992"/>
      <c r="U59" s="1992"/>
      <c r="V59" s="1992"/>
      <c r="W59" s="1992"/>
      <c r="X59" s="1992"/>
      <c r="Y59" s="1992"/>
      <c r="Z59" s="1992"/>
      <c r="AA59" s="1992"/>
      <c r="AB59" s="1992"/>
      <c r="AC59" s="1992"/>
      <c r="AD59" s="1993"/>
      <c r="AE59" s="1882"/>
    </row>
    <row r="60" spans="2:74">
      <c r="B60" s="1747"/>
      <c r="C60" s="1994" t="s">
        <v>126</v>
      </c>
      <c r="D60" s="1995"/>
      <c r="E60" s="1995"/>
      <c r="F60" s="2614" t="s">
        <v>94</v>
      </c>
      <c r="G60" s="1996"/>
      <c r="H60" s="1997">
        <f>H62+H63+H61</f>
        <v>0</v>
      </c>
      <c r="I60" s="1998">
        <f t="shared" ref="I60:AD60" si="49">I62+I63+I61</f>
        <v>0</v>
      </c>
      <c r="J60" s="1998">
        <f t="shared" si="49"/>
        <v>0</v>
      </c>
      <c r="K60" s="1998">
        <f t="shared" si="49"/>
        <v>8.3010074304400003</v>
      </c>
      <c r="L60" s="1998">
        <f t="shared" si="49"/>
        <v>19.135313907669996</v>
      </c>
      <c r="M60" s="2278">
        <f t="shared" si="49"/>
        <v>33.009573528739999</v>
      </c>
      <c r="N60" s="2000">
        <f t="shared" si="49"/>
        <v>49.046482665409997</v>
      </c>
      <c r="O60" s="2000">
        <f t="shared" si="49"/>
        <v>67.383465841639989</v>
      </c>
      <c r="P60" s="2001">
        <f t="shared" si="49"/>
        <v>96.144308755947989</v>
      </c>
      <c r="Q60" s="2002">
        <f t="shared" si="49"/>
        <v>120.06852825833401</v>
      </c>
      <c r="R60" s="2002">
        <f t="shared" si="49"/>
        <v>139.573913828798</v>
      </c>
      <c r="S60" s="2002">
        <f t="shared" si="49"/>
        <v>155.07825494733999</v>
      </c>
      <c r="T60" s="2002">
        <f t="shared" si="49"/>
        <v>166.99934109396</v>
      </c>
      <c r="U60" s="2002">
        <f t="shared" si="49"/>
        <v>212.45525794671397</v>
      </c>
      <c r="V60" s="2002">
        <f t="shared" si="49"/>
        <v>251.77468162635199</v>
      </c>
      <c r="W60" s="2002">
        <f t="shared" si="49"/>
        <v>284.81173068512402</v>
      </c>
      <c r="X60" s="2002">
        <f t="shared" si="49"/>
        <v>311.41532421423005</v>
      </c>
      <c r="Y60" s="2002">
        <f t="shared" si="49"/>
        <v>331.44711204387011</v>
      </c>
      <c r="Z60" s="2002">
        <f t="shared" si="49"/>
        <v>350.01593332115414</v>
      </c>
      <c r="AA60" s="2002">
        <f t="shared" si="49"/>
        <v>367.13850008408212</v>
      </c>
      <c r="AB60" s="2002">
        <f t="shared" si="49"/>
        <v>382.84027988665412</v>
      </c>
      <c r="AC60" s="2002">
        <f t="shared" si="49"/>
        <v>397.14429347767009</v>
      </c>
      <c r="AD60" s="2003">
        <f t="shared" si="49"/>
        <v>410.07955254193007</v>
      </c>
      <c r="AE60" s="1882"/>
    </row>
    <row r="61" spans="2:74">
      <c r="B61" s="1747"/>
      <c r="C61" s="2004" t="s">
        <v>128</v>
      </c>
      <c r="D61" s="2005"/>
      <c r="E61" s="2005"/>
      <c r="F61" s="2612" t="s">
        <v>94</v>
      </c>
      <c r="G61" s="1959"/>
      <c r="H61" s="2006"/>
      <c r="I61" s="2006"/>
      <c r="J61" s="2006"/>
      <c r="K61" s="2006"/>
      <c r="L61" s="2006"/>
      <c r="M61" s="2279"/>
      <c r="N61" s="2008"/>
      <c r="O61" s="2008"/>
      <c r="P61" s="2009"/>
      <c r="Q61" s="2010"/>
      <c r="R61" s="2010"/>
      <c r="S61" s="2010"/>
      <c r="T61" s="2010"/>
      <c r="U61" s="2010"/>
      <c r="V61" s="2010"/>
      <c r="W61" s="2010"/>
      <c r="X61" s="2010"/>
      <c r="Y61" s="2010"/>
      <c r="Z61" s="2010"/>
      <c r="AA61" s="2010"/>
      <c r="AB61" s="2010"/>
      <c r="AC61" s="2010"/>
      <c r="AD61" s="2010"/>
      <c r="AE61" s="1882"/>
      <c r="AH61" s="2011"/>
      <c r="AI61" s="2011"/>
    </row>
    <row r="62" spans="2:74">
      <c r="B62" s="1747"/>
      <c r="C62" s="2004" t="s">
        <v>127</v>
      </c>
      <c r="D62" s="2005"/>
      <c r="E62" s="2005"/>
      <c r="F62" s="2612" t="s">
        <v>94</v>
      </c>
      <c r="G62" s="1928"/>
      <c r="H62" s="2012">
        <f t="shared" ref="H62:AD62" si="50">H136</f>
        <v>0</v>
      </c>
      <c r="I62" s="2012">
        <f t="shared" si="50"/>
        <v>0</v>
      </c>
      <c r="J62" s="2012">
        <f t="shared" si="50"/>
        <v>0</v>
      </c>
      <c r="K62" s="2012">
        <f t="shared" si="50"/>
        <v>8.3010074304400003</v>
      </c>
      <c r="L62" s="2012">
        <f t="shared" si="50"/>
        <v>19.135313907669996</v>
      </c>
      <c r="M62" s="2070">
        <f t="shared" si="50"/>
        <v>33.009573528739999</v>
      </c>
      <c r="N62" s="1898">
        <f t="shared" si="50"/>
        <v>49.046482665409997</v>
      </c>
      <c r="O62" s="1898">
        <f t="shared" si="50"/>
        <v>67.383465841639989</v>
      </c>
      <c r="P62" s="2013">
        <f t="shared" si="50"/>
        <v>96.144308755947989</v>
      </c>
      <c r="Q62" s="2014">
        <f t="shared" si="50"/>
        <v>120.06852825833401</v>
      </c>
      <c r="R62" s="2014">
        <f t="shared" si="50"/>
        <v>139.573913828798</v>
      </c>
      <c r="S62" s="2014">
        <f t="shared" si="50"/>
        <v>155.07825494733999</v>
      </c>
      <c r="T62" s="2014">
        <f t="shared" si="50"/>
        <v>166.99934109396</v>
      </c>
      <c r="U62" s="2014">
        <f t="shared" si="50"/>
        <v>212.45525794671397</v>
      </c>
      <c r="V62" s="2014">
        <f t="shared" si="50"/>
        <v>251.77468162635199</v>
      </c>
      <c r="W62" s="2014">
        <f t="shared" si="50"/>
        <v>284.81173068512402</v>
      </c>
      <c r="X62" s="2014">
        <f t="shared" si="50"/>
        <v>311.41532421423005</v>
      </c>
      <c r="Y62" s="2014">
        <f t="shared" si="50"/>
        <v>331.44711204387011</v>
      </c>
      <c r="Z62" s="2014">
        <f t="shared" si="50"/>
        <v>350.01593332115414</v>
      </c>
      <c r="AA62" s="2014">
        <f t="shared" si="50"/>
        <v>367.13850008408212</v>
      </c>
      <c r="AB62" s="2014">
        <f t="shared" si="50"/>
        <v>382.84027988665412</v>
      </c>
      <c r="AC62" s="2014">
        <f t="shared" si="50"/>
        <v>397.14429347767009</v>
      </c>
      <c r="AD62" s="2014">
        <f t="shared" si="50"/>
        <v>410.07955254193007</v>
      </c>
      <c r="AE62" s="1990"/>
      <c r="AF62" s="2015"/>
      <c r="AG62" s="2011"/>
      <c r="AH62" s="2011"/>
      <c r="AI62" s="2011"/>
    </row>
    <row r="63" spans="2:74">
      <c r="B63" s="1747"/>
      <c r="C63" s="2004" t="s">
        <v>129</v>
      </c>
      <c r="D63" s="2005"/>
      <c r="E63" s="2005"/>
      <c r="F63" s="2612" t="s">
        <v>94</v>
      </c>
      <c r="G63" s="1928"/>
      <c r="H63" s="2006"/>
      <c r="I63" s="2006"/>
      <c r="J63" s="2006"/>
      <c r="K63" s="2006"/>
      <c r="L63" s="2006"/>
      <c r="M63" s="2279"/>
      <c r="N63" s="2008"/>
      <c r="O63" s="2008"/>
      <c r="P63" s="2009"/>
      <c r="Q63" s="2010"/>
      <c r="R63" s="2010"/>
      <c r="S63" s="2010"/>
      <c r="T63" s="2010"/>
      <c r="U63" s="2010"/>
      <c r="V63" s="2010"/>
      <c r="W63" s="2010"/>
      <c r="X63" s="2010"/>
      <c r="Y63" s="2010"/>
      <c r="Z63" s="2010"/>
      <c r="AA63" s="2010"/>
      <c r="AB63" s="2010"/>
      <c r="AC63" s="2010"/>
      <c r="AD63" s="2010"/>
      <c r="AE63" s="1990"/>
      <c r="AF63" s="1750"/>
    </row>
    <row r="64" spans="2:74">
      <c r="B64" s="1747"/>
      <c r="C64" s="2004"/>
      <c r="D64" s="2005"/>
      <c r="E64" s="2005"/>
      <c r="F64" s="2608"/>
      <c r="G64" s="1928"/>
      <c r="H64" s="2012"/>
      <c r="I64" s="2012"/>
      <c r="J64" s="2012"/>
      <c r="K64" s="2012"/>
      <c r="L64" s="2012"/>
      <c r="M64" s="2070"/>
      <c r="N64" s="1898"/>
      <c r="O64" s="1898"/>
      <c r="P64" s="2013"/>
      <c r="Q64" s="2014"/>
      <c r="R64" s="2014"/>
      <c r="S64" s="2014"/>
      <c r="T64" s="2014"/>
      <c r="U64" s="2014"/>
      <c r="V64" s="2014"/>
      <c r="W64" s="2014"/>
      <c r="X64" s="2014"/>
      <c r="Y64" s="2014"/>
      <c r="Z64" s="2014"/>
      <c r="AA64" s="2014"/>
      <c r="AB64" s="2014"/>
      <c r="AC64" s="2014"/>
      <c r="AD64" s="2014"/>
      <c r="AE64" s="1990"/>
      <c r="AF64" s="1750"/>
    </row>
    <row r="65" spans="2:32">
      <c r="B65" s="1747"/>
      <c r="C65" s="1994" t="s">
        <v>130</v>
      </c>
      <c r="D65" s="1995"/>
      <c r="E65" s="1995"/>
      <c r="F65" s="2614" t="s">
        <v>94</v>
      </c>
      <c r="G65" s="1996"/>
      <c r="H65" s="1997">
        <f>H66+H67+H68+H69+H70</f>
        <v>0</v>
      </c>
      <c r="I65" s="1998">
        <f t="shared" ref="I65:AA65" si="51">I66+I67+I68+I69+I70</f>
        <v>0</v>
      </c>
      <c r="J65" s="1998">
        <f>J66+J67+J68+J69+J70</f>
        <v>0</v>
      </c>
      <c r="K65" s="1998">
        <f t="shared" si="51"/>
        <v>12.778833437103209</v>
      </c>
      <c r="L65" s="1998">
        <f t="shared" si="51"/>
        <v>3.8797801741662505</v>
      </c>
      <c r="M65" s="2278">
        <f t="shared" si="51"/>
        <v>-6.7119341212501364</v>
      </c>
      <c r="N65" s="2000">
        <f t="shared" si="51"/>
        <v>-17.918392540043552</v>
      </c>
      <c r="O65" s="2000">
        <f t="shared" si="51"/>
        <v>-29.666860173768729</v>
      </c>
      <c r="P65" s="2001">
        <f t="shared" si="51"/>
        <v>9.1850740037636349</v>
      </c>
      <c r="Q65" s="2002">
        <f t="shared" si="51"/>
        <v>7.969028163733392</v>
      </c>
      <c r="R65" s="2002">
        <f t="shared" si="51"/>
        <v>12.052809563925917</v>
      </c>
      <c r="S65" s="2002">
        <f t="shared" si="51"/>
        <v>10.959332393136616</v>
      </c>
      <c r="T65" s="2002">
        <f t="shared" si="51"/>
        <v>9.3991341461828863</v>
      </c>
      <c r="U65" s="2002">
        <f t="shared" si="51"/>
        <v>7.6417872267386517</v>
      </c>
      <c r="V65" s="2002">
        <f t="shared" si="51"/>
        <v>18.757197319612771</v>
      </c>
      <c r="W65" s="2002">
        <f t="shared" si="51"/>
        <v>12.808041833315418</v>
      </c>
      <c r="X65" s="2002">
        <f t="shared" si="51"/>
        <v>11.237305589481736</v>
      </c>
      <c r="Y65" s="2002">
        <f t="shared" si="51"/>
        <v>12.862816472811399</v>
      </c>
      <c r="Z65" s="2002">
        <f t="shared" si="51"/>
        <v>16.625034551533652</v>
      </c>
      <c r="AA65" s="2002">
        <f t="shared" si="51"/>
        <v>18.558077740009232</v>
      </c>
      <c r="AB65" s="2002">
        <f>AB66+AB67+AB68+AB69+AB70</f>
        <v>23.659627863415103</v>
      </c>
      <c r="AC65" s="2002">
        <f>AC66+AC67+AC68+AC69+AC70</f>
        <v>22.081913477198196</v>
      </c>
      <c r="AD65" s="2003">
        <f>AD66+AD67+AD68+AD69+AD70</f>
        <v>28.823812038627008</v>
      </c>
      <c r="AE65" s="1990"/>
      <c r="AF65" s="1750"/>
    </row>
    <row r="66" spans="2:32">
      <c r="B66" s="1747"/>
      <c r="C66" s="2004" t="s">
        <v>131</v>
      </c>
      <c r="D66" s="2005"/>
      <c r="E66" s="2005"/>
      <c r="F66" s="2612" t="s">
        <v>94</v>
      </c>
      <c r="G66" s="1959"/>
      <c r="H66" s="2012">
        <f>H119</f>
        <v>0</v>
      </c>
      <c r="I66" s="2012">
        <f t="shared" ref="I66:AA66" si="52">I119</f>
        <v>0</v>
      </c>
      <c r="J66" s="2012">
        <f>J119</f>
        <v>0</v>
      </c>
      <c r="K66" s="2012">
        <f t="shared" si="52"/>
        <v>12.653331294271318</v>
      </c>
      <c r="L66" s="2012">
        <f t="shared" si="52"/>
        <v>3.5848957174786626</v>
      </c>
      <c r="M66" s="2070">
        <f t="shared" si="52"/>
        <v>-7.3097117597970023</v>
      </c>
      <c r="N66" s="1898">
        <f t="shared" si="52"/>
        <v>-18.9143185539562</v>
      </c>
      <c r="O66" s="1898">
        <f t="shared" si="52"/>
        <v>-31.158666821866554</v>
      </c>
      <c r="P66" s="2013">
        <f t="shared" si="52"/>
        <v>6.9320724480964984</v>
      </c>
      <c r="Q66" s="2014">
        <f t="shared" si="52"/>
        <v>4.7332197351947443</v>
      </c>
      <c r="R66" s="2014">
        <f t="shared" si="52"/>
        <v>7.8197360368317623</v>
      </c>
      <c r="S66" s="2014">
        <f t="shared" si="52"/>
        <v>5.7130449996280026</v>
      </c>
      <c r="T66" s="2014">
        <f t="shared" si="52"/>
        <v>3.1229634380775542</v>
      </c>
      <c r="U66" s="2014">
        <f t="shared" si="52"/>
        <v>0.2317935648661118</v>
      </c>
      <c r="V66" s="2014">
        <f t="shared" si="52"/>
        <v>10.138273501104823</v>
      </c>
      <c r="W66" s="2014">
        <f t="shared" si="52"/>
        <v>2.9548918496290408</v>
      </c>
      <c r="X66" s="2014">
        <f t="shared" si="52"/>
        <v>0.1070970174334942</v>
      </c>
      <c r="Y66" s="2014">
        <f t="shared" si="52"/>
        <v>0.44520323105700221</v>
      </c>
      <c r="Z66" s="2014">
        <f t="shared" si="52"/>
        <v>2.8930682940981729</v>
      </c>
      <c r="AA66" s="2014">
        <f t="shared" si="52"/>
        <v>3.4429592497500199</v>
      </c>
      <c r="AB66" s="2014">
        <f>AB119</f>
        <v>7.1241570976920183</v>
      </c>
      <c r="AC66" s="2014">
        <f>AC119</f>
        <v>4.1077222771545774</v>
      </c>
      <c r="AD66" s="2014">
        <f>AD119</f>
        <v>9.3750460375409173</v>
      </c>
      <c r="AE66" s="1990"/>
      <c r="AF66" s="1750"/>
    </row>
    <row r="67" spans="2:32">
      <c r="B67" s="1747"/>
      <c r="C67" s="2004" t="s">
        <v>132</v>
      </c>
      <c r="D67" s="2005"/>
      <c r="E67" s="2005"/>
      <c r="F67" s="2612" t="s">
        <v>94</v>
      </c>
      <c r="G67" s="1959"/>
      <c r="H67" s="2006"/>
      <c r="I67" s="2006"/>
      <c r="J67" s="2006"/>
      <c r="K67" s="2006"/>
      <c r="L67" s="2006"/>
      <c r="M67" s="2279"/>
      <c r="N67" s="2008"/>
      <c r="O67" s="2008"/>
      <c r="P67" s="2009"/>
      <c r="Q67" s="2010"/>
      <c r="R67" s="2010"/>
      <c r="S67" s="2010"/>
      <c r="T67" s="2010"/>
      <c r="U67" s="2010"/>
      <c r="V67" s="2010"/>
      <c r="W67" s="2010"/>
      <c r="X67" s="2010"/>
      <c r="Y67" s="2010"/>
      <c r="Z67" s="2010"/>
      <c r="AA67" s="2010"/>
      <c r="AB67" s="2010"/>
      <c r="AC67" s="2010"/>
      <c r="AD67" s="2010"/>
      <c r="AE67" s="1990"/>
      <c r="AF67" s="1898"/>
    </row>
    <row r="68" spans="2:32">
      <c r="B68" s="1747"/>
      <c r="C68" s="2004" t="s">
        <v>133</v>
      </c>
      <c r="D68" s="2005"/>
      <c r="E68" s="2005"/>
      <c r="F68" s="2612" t="s">
        <v>94</v>
      </c>
      <c r="G68" s="1959"/>
      <c r="H68" s="2012">
        <f>H143</f>
        <v>0</v>
      </c>
      <c r="I68" s="2012">
        <f t="shared" ref="I68:AD69" si="53">I143</f>
        <v>0</v>
      </c>
      <c r="J68" s="2012">
        <f t="shared" si="53"/>
        <v>0</v>
      </c>
      <c r="K68" s="2012">
        <f t="shared" si="53"/>
        <v>8.3642154886686554E-2</v>
      </c>
      <c r="L68" s="2012">
        <f t="shared" si="53"/>
        <v>0.14648698744101249</v>
      </c>
      <c r="M68" s="2070">
        <f t="shared" si="53"/>
        <v>0.29353831526678292</v>
      </c>
      <c r="N68" s="1898">
        <f t="shared" si="53"/>
        <v>0.48355305163772516</v>
      </c>
      <c r="O68" s="1898">
        <f t="shared" si="53"/>
        <v>0.71743187744428705</v>
      </c>
      <c r="P68" s="2013">
        <f t="shared" si="53"/>
        <v>1.0987321331110702</v>
      </c>
      <c r="Q68" s="2014">
        <f t="shared" si="53"/>
        <v>1.6055359464297327</v>
      </c>
      <c r="R68" s="2014">
        <f t="shared" si="53"/>
        <v>2.1140436819528863</v>
      </c>
      <c r="S68" s="2014">
        <f t="shared" si="53"/>
        <v>2.6253470471212954</v>
      </c>
      <c r="T68" s="2014">
        <f t="shared" si="53"/>
        <v>3.1397567611130754</v>
      </c>
      <c r="U68" s="2014">
        <f t="shared" si="53"/>
        <v>3.6847813558275266</v>
      </c>
      <c r="V68" s="2014">
        <f t="shared" si="53"/>
        <v>4.2311552993927055</v>
      </c>
      <c r="W68" s="2014">
        <f t="shared" si="53"/>
        <v>4.7879625591643924</v>
      </c>
      <c r="X68" s="2014">
        <f t="shared" si="53"/>
        <v>5.3722820945304557</v>
      </c>
      <c r="Y68" s="2014">
        <f t="shared" si="53"/>
        <v>5.9511574497259287</v>
      </c>
      <c r="Z68" s="2014">
        <f t="shared" si="53"/>
        <v>6.5407077868558163</v>
      </c>
      <c r="AA68" s="2014">
        <f t="shared" si="53"/>
        <v>7.1822875477614669</v>
      </c>
      <c r="AB68" s="2014">
        <f t="shared" si="53"/>
        <v>7.8437874551358373</v>
      </c>
      <c r="AC68" s="2014">
        <f t="shared" si="53"/>
        <v>8.5058514935519813</v>
      </c>
      <c r="AD68" s="2014">
        <f t="shared" si="53"/>
        <v>9.1854273461369171</v>
      </c>
      <c r="AE68" s="1990"/>
      <c r="AF68" s="1750"/>
    </row>
    <row r="69" spans="2:32">
      <c r="B69" s="1747"/>
      <c r="C69" s="2004" t="s">
        <v>134</v>
      </c>
      <c r="D69" s="2005"/>
      <c r="E69" s="2005"/>
      <c r="F69" s="2612" t="s">
        <v>94</v>
      </c>
      <c r="G69" s="1959"/>
      <c r="H69" s="2012">
        <f>H144</f>
        <v>0</v>
      </c>
      <c r="I69" s="2012">
        <f t="shared" si="53"/>
        <v>0</v>
      </c>
      <c r="J69" s="2012">
        <f t="shared" si="53"/>
        <v>0</v>
      </c>
      <c r="K69" s="2012">
        <f t="shared" si="53"/>
        <v>4.1859987945205478E-2</v>
      </c>
      <c r="L69" s="2012">
        <f t="shared" si="53"/>
        <v>0.14839746924657535</v>
      </c>
      <c r="M69" s="2070">
        <f t="shared" si="53"/>
        <v>0.30423932328008219</v>
      </c>
      <c r="N69" s="1898">
        <f t="shared" si="53"/>
        <v>0.51237296227492446</v>
      </c>
      <c r="O69" s="1898">
        <f t="shared" si="53"/>
        <v>0.77437477065353744</v>
      </c>
      <c r="P69" s="2013">
        <f t="shared" si="53"/>
        <v>1.1542694225560657</v>
      </c>
      <c r="Q69" s="2014">
        <f t="shared" si="53"/>
        <v>1.630272482108915</v>
      </c>
      <c r="R69" s="2014">
        <f t="shared" si="53"/>
        <v>2.1190298451412684</v>
      </c>
      <c r="S69" s="2014">
        <f t="shared" si="53"/>
        <v>2.6209403463873175</v>
      </c>
      <c r="T69" s="2014">
        <f t="shared" si="53"/>
        <v>3.1364139469922563</v>
      </c>
      <c r="U69" s="2014">
        <f t="shared" si="53"/>
        <v>3.7252123060450133</v>
      </c>
      <c r="V69" s="2014">
        <f t="shared" si="53"/>
        <v>4.3877685191152409</v>
      </c>
      <c r="W69" s="2014">
        <f t="shared" si="53"/>
        <v>5.0651874245219846</v>
      </c>
      <c r="X69" s="2014">
        <f t="shared" si="53"/>
        <v>5.7579264775177847</v>
      </c>
      <c r="Y69" s="2014">
        <f t="shared" si="53"/>
        <v>6.4664557920284693</v>
      </c>
      <c r="Z69" s="2014">
        <f t="shared" si="53"/>
        <v>7.1912584705796636</v>
      </c>
      <c r="AA69" s="2014">
        <f t="shared" si="53"/>
        <v>7.9328309424977439</v>
      </c>
      <c r="AB69" s="2014">
        <f t="shared" si="53"/>
        <v>8.6916833105872495</v>
      </c>
      <c r="AC69" s="2014">
        <f t="shared" si="53"/>
        <v>9.468339706491637</v>
      </c>
      <c r="AD69" s="2014">
        <f t="shared" si="53"/>
        <v>10.263338654949173</v>
      </c>
      <c r="AE69" s="1990"/>
      <c r="AF69" s="1898"/>
    </row>
    <row r="70" spans="2:32">
      <c r="B70" s="1747"/>
      <c r="C70" s="2016" t="s">
        <v>135</v>
      </c>
      <c r="D70" s="2005"/>
      <c r="E70" s="2005"/>
      <c r="F70" s="2612" t="s">
        <v>94</v>
      </c>
      <c r="G70" s="1959"/>
      <c r="H70" s="2006"/>
      <c r="I70" s="2006"/>
      <c r="J70" s="2006"/>
      <c r="K70" s="2006"/>
      <c r="L70" s="2006"/>
      <c r="M70" s="2279"/>
      <c r="N70" s="2008"/>
      <c r="O70" s="2008"/>
      <c r="P70" s="2009"/>
      <c r="Q70" s="2010"/>
      <c r="R70" s="2010"/>
      <c r="S70" s="2010"/>
      <c r="T70" s="2010"/>
      <c r="U70" s="2010"/>
      <c r="V70" s="2010"/>
      <c r="W70" s="2010"/>
      <c r="X70" s="2010"/>
      <c r="Y70" s="2010"/>
      <c r="Z70" s="2010"/>
      <c r="AA70" s="2010"/>
      <c r="AB70" s="2010"/>
      <c r="AC70" s="2010"/>
      <c r="AD70" s="2010"/>
      <c r="AE70" s="1990"/>
      <c r="AF70" s="1898"/>
    </row>
    <row r="71" spans="2:32">
      <c r="B71" s="1747"/>
      <c r="C71" s="2017" t="s">
        <v>136</v>
      </c>
      <c r="D71" s="2018"/>
      <c r="E71" s="2018"/>
      <c r="F71" s="2619" t="s">
        <v>94</v>
      </c>
      <c r="G71" s="2019"/>
      <c r="H71" s="2020">
        <f>H60+H65</f>
        <v>0</v>
      </c>
      <c r="I71" s="2020">
        <f t="shared" ref="I71:AA71" si="54">I60+I65</f>
        <v>0</v>
      </c>
      <c r="J71" s="2020">
        <f>J60+J65</f>
        <v>0</v>
      </c>
      <c r="K71" s="2020">
        <f t="shared" si="54"/>
        <v>21.079840867543211</v>
      </c>
      <c r="L71" s="2020">
        <f t="shared" si="54"/>
        <v>23.015094081836246</v>
      </c>
      <c r="M71" s="2280">
        <f t="shared" si="54"/>
        <v>26.297639407489861</v>
      </c>
      <c r="N71" s="2022">
        <f t="shared" si="54"/>
        <v>31.128090125366445</v>
      </c>
      <c r="O71" s="2022">
        <f t="shared" si="54"/>
        <v>37.716605667871264</v>
      </c>
      <c r="P71" s="2023">
        <f t="shared" si="54"/>
        <v>105.32938275971162</v>
      </c>
      <c r="Q71" s="2024">
        <f t="shared" si="54"/>
        <v>128.03755642206741</v>
      </c>
      <c r="R71" s="2024">
        <f t="shared" si="54"/>
        <v>151.6267233927239</v>
      </c>
      <c r="S71" s="2024">
        <f t="shared" si="54"/>
        <v>166.03758734047659</v>
      </c>
      <c r="T71" s="2024">
        <f t="shared" si="54"/>
        <v>176.39847524014289</v>
      </c>
      <c r="U71" s="2024">
        <f t="shared" si="54"/>
        <v>220.09704517345261</v>
      </c>
      <c r="V71" s="2024">
        <f t="shared" si="54"/>
        <v>270.53187894596476</v>
      </c>
      <c r="W71" s="2024">
        <f t="shared" si="54"/>
        <v>297.61977251843945</v>
      </c>
      <c r="X71" s="2024">
        <f t="shared" si="54"/>
        <v>322.65262980371176</v>
      </c>
      <c r="Y71" s="2024">
        <f t="shared" si="54"/>
        <v>344.30992851668151</v>
      </c>
      <c r="Z71" s="2024">
        <f t="shared" si="54"/>
        <v>366.64096787268778</v>
      </c>
      <c r="AA71" s="2024">
        <f t="shared" si="54"/>
        <v>385.69657782409138</v>
      </c>
      <c r="AB71" s="2024">
        <f>AB60+AB65</f>
        <v>406.49990775006921</v>
      </c>
      <c r="AC71" s="2024">
        <f>AC60+AC65</f>
        <v>419.2262069548683</v>
      </c>
      <c r="AD71" s="2025">
        <f>AD60+AD65</f>
        <v>438.90336458055708</v>
      </c>
      <c r="AE71" s="1990"/>
      <c r="AF71" s="1750"/>
    </row>
    <row r="72" spans="2:32">
      <c r="B72" s="1747"/>
      <c r="C72" s="2026"/>
      <c r="D72" s="2026"/>
      <c r="E72" s="2026"/>
      <c r="F72" s="2608"/>
      <c r="G72" s="1959"/>
      <c r="H72" s="2012"/>
      <c r="I72" s="2012"/>
      <c r="J72" s="2012"/>
      <c r="K72" s="2012"/>
      <c r="L72" s="2012"/>
      <c r="M72" s="2070"/>
      <c r="N72" s="1898"/>
      <c r="O72" s="1898"/>
      <c r="P72" s="2013"/>
      <c r="Q72" s="2014"/>
      <c r="R72" s="2014"/>
      <c r="S72" s="2014"/>
      <c r="T72" s="2014"/>
      <c r="U72" s="2014"/>
      <c r="V72" s="2014"/>
      <c r="W72" s="2014"/>
      <c r="X72" s="2014"/>
      <c r="Y72" s="2014"/>
      <c r="Z72" s="2014"/>
      <c r="AA72" s="2014"/>
      <c r="AB72" s="2014"/>
      <c r="AC72" s="2014"/>
      <c r="AD72" s="2014"/>
      <c r="AE72" s="1990"/>
      <c r="AF72" s="1750"/>
    </row>
    <row r="73" spans="2:32">
      <c r="B73" s="1747"/>
      <c r="C73" s="1994" t="s">
        <v>137</v>
      </c>
      <c r="D73" s="1995"/>
      <c r="E73" s="1995"/>
      <c r="F73" s="2614" t="s">
        <v>94</v>
      </c>
      <c r="G73" s="1996"/>
      <c r="H73" s="1998">
        <f>H74+H75+H76+H77</f>
        <v>0</v>
      </c>
      <c r="I73" s="1998">
        <f t="shared" ref="I73:AA73" si="55">I74+I75+I76+I77</f>
        <v>0</v>
      </c>
      <c r="J73" s="1998">
        <f>J74+J75+J76+J77</f>
        <v>0</v>
      </c>
      <c r="K73" s="1998">
        <f t="shared" si="55"/>
        <v>20.996120891652801</v>
      </c>
      <c r="L73" s="1998">
        <f t="shared" si="55"/>
        <v>22.718299143343099</v>
      </c>
      <c r="M73" s="2278">
        <f t="shared" si="55"/>
        <v>25.689160760929699</v>
      </c>
      <c r="N73" s="2000">
        <f t="shared" si="55"/>
        <v>30.103344200816601</v>
      </c>
      <c r="O73" s="2000">
        <f t="shared" si="55"/>
        <v>36.167856126564196</v>
      </c>
      <c r="P73" s="2001">
        <f t="shared" si="55"/>
        <v>43.02084391459951</v>
      </c>
      <c r="Q73" s="2002">
        <f t="shared" si="55"/>
        <v>49.777011457849568</v>
      </c>
      <c r="R73" s="2002">
        <f t="shared" si="55"/>
        <v>57.388663702441391</v>
      </c>
      <c r="S73" s="2002">
        <f t="shared" si="55"/>
        <v>65.795706647701991</v>
      </c>
      <c r="T73" s="2002">
        <f t="shared" si="55"/>
        <v>75.125647346158388</v>
      </c>
      <c r="U73" s="2002">
        <f t="shared" si="55"/>
        <v>87.646620561362639</v>
      </c>
      <c r="V73" s="2002">
        <f t="shared" si="55"/>
        <v>101.75634190773431</v>
      </c>
      <c r="W73" s="2002">
        <f t="shared" si="55"/>
        <v>117.48939766939549</v>
      </c>
      <c r="X73" s="2002">
        <f t="shared" si="55"/>
        <v>135.13677684867619</v>
      </c>
      <c r="Y73" s="2002">
        <f t="shared" si="55"/>
        <v>154.37701693262449</v>
      </c>
      <c r="Z73" s="2002">
        <f t="shared" si="55"/>
        <v>175.25845093152839</v>
      </c>
      <c r="AA73" s="2002">
        <f t="shared" si="55"/>
        <v>197.8309159390958</v>
      </c>
      <c r="AB73" s="2002">
        <f>AB74+AB75+AB76+AB77</f>
        <v>222.11654112889465</v>
      </c>
      <c r="AC73" s="2002">
        <f>AC74+AC75+AC76+AC77</f>
        <v>248.28952754188498</v>
      </c>
      <c r="AD73" s="2003">
        <f>AD74+AD75+AD76+AD77</f>
        <v>276.37668727065869</v>
      </c>
      <c r="AE73" s="1990"/>
      <c r="AF73" s="1750"/>
    </row>
    <row r="74" spans="2:32">
      <c r="B74" s="1747"/>
      <c r="C74" s="2004" t="s">
        <v>138</v>
      </c>
      <c r="D74" s="2005"/>
      <c r="E74" s="2005"/>
      <c r="F74" s="2612" t="s">
        <v>94</v>
      </c>
      <c r="G74" s="2027"/>
      <c r="H74" s="2028">
        <f t="shared" ref="H74:AA74" si="56">G74+H111</f>
        <v>0</v>
      </c>
      <c r="I74" s="2028">
        <f t="shared" si="56"/>
        <v>0</v>
      </c>
      <c r="J74" s="2028">
        <f>I74+J111</f>
        <v>0</v>
      </c>
      <c r="K74" s="2028">
        <f t="shared" si="56"/>
        <v>20</v>
      </c>
      <c r="L74" s="2028">
        <f t="shared" si="56"/>
        <v>20</v>
      </c>
      <c r="M74" s="2281">
        <f t="shared" si="56"/>
        <v>20</v>
      </c>
      <c r="N74" s="2030">
        <f t="shared" si="56"/>
        <v>20</v>
      </c>
      <c r="O74" s="2030">
        <f t="shared" si="56"/>
        <v>20</v>
      </c>
      <c r="P74" s="2031">
        <f t="shared" si="56"/>
        <v>20</v>
      </c>
      <c r="Q74" s="2032">
        <f t="shared" si="56"/>
        <v>20</v>
      </c>
      <c r="R74" s="2032">
        <f t="shared" si="56"/>
        <v>20</v>
      </c>
      <c r="S74" s="2032">
        <f t="shared" si="56"/>
        <v>20</v>
      </c>
      <c r="T74" s="2032">
        <f t="shared" si="56"/>
        <v>20</v>
      </c>
      <c r="U74" s="2032">
        <f t="shared" si="56"/>
        <v>20</v>
      </c>
      <c r="V74" s="2032">
        <f t="shared" si="56"/>
        <v>20</v>
      </c>
      <c r="W74" s="2032">
        <f t="shared" si="56"/>
        <v>20</v>
      </c>
      <c r="X74" s="2032">
        <f t="shared" si="56"/>
        <v>20</v>
      </c>
      <c r="Y74" s="2032">
        <f t="shared" si="56"/>
        <v>20</v>
      </c>
      <c r="Z74" s="2032">
        <f t="shared" si="56"/>
        <v>20</v>
      </c>
      <c r="AA74" s="2032">
        <f t="shared" si="56"/>
        <v>20</v>
      </c>
      <c r="AB74" s="2032">
        <f>AA74+AB111</f>
        <v>20</v>
      </c>
      <c r="AC74" s="2032">
        <f>AB74+AC111</f>
        <v>20</v>
      </c>
      <c r="AD74" s="2032">
        <f>AC74+AD111</f>
        <v>20</v>
      </c>
      <c r="AE74" s="1990"/>
      <c r="AF74" s="1898"/>
    </row>
    <row r="75" spans="2:32">
      <c r="B75" s="1747"/>
      <c r="C75" s="2004" t="s">
        <v>139</v>
      </c>
      <c r="D75" s="2005"/>
      <c r="E75" s="2005"/>
      <c r="F75" s="2612" t="s">
        <v>94</v>
      </c>
      <c r="G75" s="1959"/>
      <c r="H75" s="2006"/>
      <c r="I75" s="2006"/>
      <c r="J75" s="2006"/>
      <c r="K75" s="2006"/>
      <c r="L75" s="2006"/>
      <c r="M75" s="2279"/>
      <c r="N75" s="2008"/>
      <c r="O75" s="2008"/>
      <c r="P75" s="2009"/>
      <c r="Q75" s="2010"/>
      <c r="R75" s="2010"/>
      <c r="S75" s="2010"/>
      <c r="T75" s="2010"/>
      <c r="U75" s="2010"/>
      <c r="V75" s="2010"/>
      <c r="W75" s="2010"/>
      <c r="X75" s="2010"/>
      <c r="Y75" s="2010"/>
      <c r="Z75" s="2010"/>
      <c r="AA75" s="2010"/>
      <c r="AB75" s="2010"/>
      <c r="AC75" s="2010"/>
      <c r="AD75" s="2010"/>
      <c r="AE75" s="1990"/>
      <c r="AF75" s="1898"/>
    </row>
    <row r="76" spans="2:32">
      <c r="B76" s="1747"/>
      <c r="C76" s="2004" t="s">
        <v>140</v>
      </c>
      <c r="D76" s="2005"/>
      <c r="E76" s="2005"/>
      <c r="F76" s="2612" t="s">
        <v>94</v>
      </c>
      <c r="G76" s="2027"/>
      <c r="H76" s="2028">
        <f t="shared" ref="H76:AD76" si="57">H55-H162</f>
        <v>0</v>
      </c>
      <c r="I76" s="2028">
        <f t="shared" si="57"/>
        <v>0</v>
      </c>
      <c r="J76" s="2028">
        <f t="shared" si="57"/>
        <v>0</v>
      </c>
      <c r="K76" s="2028">
        <f t="shared" si="57"/>
        <v>0.99612089165280038</v>
      </c>
      <c r="L76" s="2028">
        <f t="shared" si="57"/>
        <v>1.7221782516902997</v>
      </c>
      <c r="M76" s="2281">
        <f t="shared" si="57"/>
        <v>2.9708616175866003</v>
      </c>
      <c r="N76" s="2030">
        <f t="shared" si="57"/>
        <v>4.4141834398868998</v>
      </c>
      <c r="O76" s="2030">
        <f t="shared" si="57"/>
        <v>6.0645119257475963</v>
      </c>
      <c r="P76" s="2031">
        <f t="shared" si="57"/>
        <v>6.8529877880353141</v>
      </c>
      <c r="Q76" s="2032">
        <f t="shared" si="57"/>
        <v>6.7561675432500614</v>
      </c>
      <c r="R76" s="2032">
        <f t="shared" si="57"/>
        <v>7.6116522445918191</v>
      </c>
      <c r="S76" s="2032">
        <f t="shared" si="57"/>
        <v>8.4070429452605993</v>
      </c>
      <c r="T76" s="2032">
        <f t="shared" si="57"/>
        <v>9.3299406984563973</v>
      </c>
      <c r="U76" s="2032">
        <f t="shared" si="57"/>
        <v>12.520973215204247</v>
      </c>
      <c r="V76" s="2032">
        <f t="shared" si="57"/>
        <v>14.109721346371673</v>
      </c>
      <c r="W76" s="2032">
        <f t="shared" si="57"/>
        <v>15.733055761661172</v>
      </c>
      <c r="X76" s="2032">
        <f t="shared" si="57"/>
        <v>17.647379179280712</v>
      </c>
      <c r="Y76" s="2032">
        <f t="shared" si="57"/>
        <v>19.240240083948311</v>
      </c>
      <c r="Z76" s="2032">
        <f t="shared" si="57"/>
        <v>20.881433998903866</v>
      </c>
      <c r="AA76" s="2032">
        <f t="shared" si="57"/>
        <v>22.572465007567402</v>
      </c>
      <c r="AB76" s="2032">
        <f t="shared" si="57"/>
        <v>24.285625189798861</v>
      </c>
      <c r="AC76" s="2032">
        <f t="shared" si="57"/>
        <v>26.172986412990312</v>
      </c>
      <c r="AD76" s="2032">
        <f t="shared" si="57"/>
        <v>28.08715972877372</v>
      </c>
      <c r="AE76" s="1990"/>
      <c r="AF76" s="1898"/>
    </row>
    <row r="77" spans="2:32">
      <c r="B77" s="1747"/>
      <c r="C77" s="2004" t="s">
        <v>141</v>
      </c>
      <c r="D77" s="2005"/>
      <c r="E77" s="2005"/>
      <c r="F77" s="2612" t="s">
        <v>94</v>
      </c>
      <c r="G77" s="1959"/>
      <c r="H77" s="2012">
        <f>H132</f>
        <v>0</v>
      </c>
      <c r="I77" s="2012">
        <f>H76+H77</f>
        <v>0</v>
      </c>
      <c r="J77" s="2012">
        <f>I76+I77</f>
        <v>0</v>
      </c>
      <c r="K77" s="2012">
        <f t="shared" ref="K77:AA77" si="58">J76+J77</f>
        <v>0</v>
      </c>
      <c r="L77" s="2012">
        <f t="shared" si="58"/>
        <v>0.99612089165280038</v>
      </c>
      <c r="M77" s="2070">
        <f t="shared" si="58"/>
        <v>2.7182991433431001</v>
      </c>
      <c r="N77" s="1898">
        <f t="shared" si="58"/>
        <v>5.6891607609297008</v>
      </c>
      <c r="O77" s="1898">
        <f t="shared" si="58"/>
        <v>10.103344200816601</v>
      </c>
      <c r="P77" s="2013">
        <f t="shared" si="58"/>
        <v>16.167856126564196</v>
      </c>
      <c r="Q77" s="2014">
        <f t="shared" si="58"/>
        <v>23.02084391459951</v>
      </c>
      <c r="R77" s="2014">
        <f t="shared" si="58"/>
        <v>29.777011457849571</v>
      </c>
      <c r="S77" s="2014">
        <f t="shared" si="58"/>
        <v>37.388663702441391</v>
      </c>
      <c r="T77" s="2014">
        <f t="shared" si="58"/>
        <v>45.795706647701991</v>
      </c>
      <c r="U77" s="2014">
        <f t="shared" si="58"/>
        <v>55.125647346158388</v>
      </c>
      <c r="V77" s="2014">
        <f t="shared" si="58"/>
        <v>67.646620561362639</v>
      </c>
      <c r="W77" s="2014">
        <f t="shared" si="58"/>
        <v>81.75634190773431</v>
      </c>
      <c r="X77" s="2014">
        <f t="shared" si="58"/>
        <v>97.489397669395487</v>
      </c>
      <c r="Y77" s="2014">
        <f t="shared" si="58"/>
        <v>115.13677684867619</v>
      </c>
      <c r="Z77" s="2014">
        <f t="shared" si="58"/>
        <v>134.37701693262451</v>
      </c>
      <c r="AA77" s="2014">
        <f t="shared" si="58"/>
        <v>155.25845093152839</v>
      </c>
      <c r="AB77" s="2014">
        <f>AA76+AA77</f>
        <v>177.8309159390958</v>
      </c>
      <c r="AC77" s="2014">
        <f>AB76+AB77</f>
        <v>202.11654112889465</v>
      </c>
      <c r="AD77" s="2014">
        <f>AC76+AC77</f>
        <v>228.28952754188498</v>
      </c>
      <c r="AE77" s="1990"/>
      <c r="AF77" s="1898"/>
    </row>
    <row r="78" spans="2:32">
      <c r="B78" s="1747"/>
      <c r="C78" s="2033"/>
      <c r="D78" s="2026"/>
      <c r="E78" s="2026"/>
      <c r="F78" s="2608"/>
      <c r="G78" s="1959"/>
      <c r="H78" s="2012"/>
      <c r="I78" s="2012"/>
      <c r="J78" s="2012"/>
      <c r="K78" s="2012"/>
      <c r="L78" s="2012"/>
      <c r="M78" s="2070"/>
      <c r="N78" s="1898"/>
      <c r="O78" s="1898"/>
      <c r="P78" s="2013"/>
      <c r="Q78" s="2014"/>
      <c r="R78" s="2014"/>
      <c r="S78" s="2014"/>
      <c r="T78" s="2014"/>
      <c r="U78" s="2014"/>
      <c r="V78" s="2014"/>
      <c r="W78" s="2014"/>
      <c r="X78" s="2014"/>
      <c r="Y78" s="2014"/>
      <c r="Z78" s="2014"/>
      <c r="AA78" s="2014"/>
      <c r="AB78" s="2014"/>
      <c r="AC78" s="2014"/>
      <c r="AD78" s="2014"/>
      <c r="AE78" s="1990"/>
      <c r="AF78" s="1750"/>
    </row>
    <row r="79" spans="2:32">
      <c r="B79" s="1747"/>
      <c r="C79" s="1994" t="s">
        <v>142</v>
      </c>
      <c r="D79" s="1995"/>
      <c r="E79" s="1995"/>
      <c r="F79" s="2614" t="s">
        <v>94</v>
      </c>
      <c r="G79" s="1996"/>
      <c r="H79" s="1998">
        <f>H80+H81+H82</f>
        <v>0</v>
      </c>
      <c r="I79" s="1998">
        <f t="shared" ref="I79:AA79" si="59">I80+I81+I82</f>
        <v>0</v>
      </c>
      <c r="J79" s="1998">
        <f>J80+J81+J82</f>
        <v>0</v>
      </c>
      <c r="K79" s="1998">
        <f t="shared" si="59"/>
        <v>0</v>
      </c>
      <c r="L79" s="1998">
        <f t="shared" si="59"/>
        <v>0</v>
      </c>
      <c r="M79" s="2278">
        <f t="shared" si="59"/>
        <v>0</v>
      </c>
      <c r="N79" s="2000">
        <f t="shared" si="59"/>
        <v>0</v>
      </c>
      <c r="O79" s="2000">
        <f t="shared" si="59"/>
        <v>0</v>
      </c>
      <c r="P79" s="2001">
        <f t="shared" si="59"/>
        <v>60</v>
      </c>
      <c r="Q79" s="2002">
        <f t="shared" si="59"/>
        <v>75</v>
      </c>
      <c r="R79" s="2002">
        <f t="shared" si="59"/>
        <v>90</v>
      </c>
      <c r="S79" s="2002">
        <f t="shared" si="59"/>
        <v>95</v>
      </c>
      <c r="T79" s="2002">
        <f t="shared" si="59"/>
        <v>95</v>
      </c>
      <c r="U79" s="2002">
        <f t="shared" si="59"/>
        <v>125</v>
      </c>
      <c r="V79" s="2002">
        <f t="shared" si="59"/>
        <v>160</v>
      </c>
      <c r="W79" s="2002">
        <f t="shared" si="59"/>
        <v>170</v>
      </c>
      <c r="X79" s="2002">
        <f t="shared" si="59"/>
        <v>176</v>
      </c>
      <c r="Y79" s="2002">
        <f t="shared" si="59"/>
        <v>177</v>
      </c>
      <c r="Z79" s="2002">
        <f t="shared" si="59"/>
        <v>177</v>
      </c>
      <c r="AA79" s="2002">
        <f t="shared" si="59"/>
        <v>172</v>
      </c>
      <c r="AB79" s="2002">
        <f>AB80+AB81+AB82</f>
        <v>167</v>
      </c>
      <c r="AC79" s="2002">
        <f>AC80+AC81+AC82</f>
        <v>152</v>
      </c>
      <c r="AD79" s="2003">
        <f>AD80+AD81+AD82</f>
        <v>142</v>
      </c>
      <c r="AE79" s="1990"/>
      <c r="AF79" s="1750"/>
    </row>
    <row r="80" spans="2:32">
      <c r="B80" s="1747"/>
      <c r="C80" s="2004" t="s">
        <v>143</v>
      </c>
      <c r="D80" s="2005"/>
      <c r="E80" s="2005"/>
      <c r="F80" s="2612" t="s">
        <v>94</v>
      </c>
      <c r="G80" s="1959"/>
      <c r="H80" s="2006"/>
      <c r="I80" s="2006"/>
      <c r="J80" s="2006"/>
      <c r="K80" s="2006"/>
      <c r="L80" s="2006"/>
      <c r="M80" s="2279"/>
      <c r="N80" s="2008"/>
      <c r="O80" s="2008"/>
      <c r="P80" s="2009"/>
      <c r="Q80" s="2010"/>
      <c r="R80" s="2010"/>
      <c r="S80" s="2010"/>
      <c r="T80" s="2010"/>
      <c r="U80" s="2010"/>
      <c r="V80" s="2010"/>
      <c r="W80" s="2010"/>
      <c r="X80" s="2010"/>
      <c r="Y80" s="2010"/>
      <c r="Z80" s="2010"/>
      <c r="AA80" s="2010"/>
      <c r="AB80" s="2010"/>
      <c r="AC80" s="2010"/>
      <c r="AD80" s="2010"/>
      <c r="AE80" s="1990"/>
      <c r="AF80" s="1750"/>
    </row>
    <row r="81" spans="2:32">
      <c r="B81" s="1747"/>
      <c r="C81" s="2004" t="s">
        <v>106</v>
      </c>
      <c r="D81" s="2005"/>
      <c r="E81" s="2005"/>
      <c r="F81" s="2612" t="s">
        <v>94</v>
      </c>
      <c r="G81" s="1959"/>
      <c r="H81" s="2012">
        <f>H208</f>
        <v>0</v>
      </c>
      <c r="I81" s="2012">
        <f>I208</f>
        <v>0</v>
      </c>
      <c r="J81" s="2012">
        <f>J208</f>
        <v>0</v>
      </c>
      <c r="K81" s="2012">
        <f>K208</f>
        <v>0</v>
      </c>
      <c r="L81" s="2012">
        <f t="shared" ref="L81:AD81" si="60">L208</f>
        <v>0</v>
      </c>
      <c r="M81" s="2070">
        <f t="shared" si="60"/>
        <v>0</v>
      </c>
      <c r="N81" s="1898">
        <f t="shared" si="60"/>
        <v>0</v>
      </c>
      <c r="O81" s="1898">
        <f t="shared" si="60"/>
        <v>0</v>
      </c>
      <c r="P81" s="2013">
        <f t="shared" si="60"/>
        <v>0</v>
      </c>
      <c r="Q81" s="2014">
        <f t="shared" si="60"/>
        <v>0</v>
      </c>
      <c r="R81" s="2014">
        <f t="shared" si="60"/>
        <v>0</v>
      </c>
      <c r="S81" s="2014">
        <f t="shared" si="60"/>
        <v>0</v>
      </c>
      <c r="T81" s="2014">
        <f t="shared" si="60"/>
        <v>0</v>
      </c>
      <c r="U81" s="2014">
        <f t="shared" si="60"/>
        <v>0</v>
      </c>
      <c r="V81" s="2014">
        <f t="shared" si="60"/>
        <v>0</v>
      </c>
      <c r="W81" s="2014">
        <f t="shared" si="60"/>
        <v>0</v>
      </c>
      <c r="X81" s="2014">
        <f t="shared" si="60"/>
        <v>0</v>
      </c>
      <c r="Y81" s="2014">
        <f t="shared" si="60"/>
        <v>0</v>
      </c>
      <c r="Z81" s="2014">
        <f t="shared" si="60"/>
        <v>0</v>
      </c>
      <c r="AA81" s="2014">
        <f t="shared" si="60"/>
        <v>0</v>
      </c>
      <c r="AB81" s="2014">
        <f t="shared" si="60"/>
        <v>0</v>
      </c>
      <c r="AC81" s="2014">
        <f t="shared" si="60"/>
        <v>0</v>
      </c>
      <c r="AD81" s="2014">
        <f t="shared" si="60"/>
        <v>0</v>
      </c>
      <c r="AE81" s="1990"/>
      <c r="AF81" s="1750"/>
    </row>
    <row r="82" spans="2:32">
      <c r="B82" s="1747"/>
      <c r="C82" s="2004" t="s">
        <v>144</v>
      </c>
      <c r="D82" s="2005"/>
      <c r="E82" s="2005"/>
      <c r="F82" s="2612" t="s">
        <v>94</v>
      </c>
      <c r="G82" s="1959"/>
      <c r="H82" s="2012">
        <f>H218+H228</f>
        <v>0</v>
      </c>
      <c r="I82" s="2012">
        <f t="shared" ref="I82:AA82" si="61">I218+I228</f>
        <v>0</v>
      </c>
      <c r="J82" s="2012">
        <f>J218+J228</f>
        <v>0</v>
      </c>
      <c r="K82" s="2012">
        <f t="shared" si="61"/>
        <v>0</v>
      </c>
      <c r="L82" s="2012">
        <f t="shared" si="61"/>
        <v>0</v>
      </c>
      <c r="M82" s="2070">
        <f t="shared" si="61"/>
        <v>0</v>
      </c>
      <c r="N82" s="1898">
        <f t="shared" si="61"/>
        <v>0</v>
      </c>
      <c r="O82" s="1898">
        <f t="shared" si="61"/>
        <v>0</v>
      </c>
      <c r="P82" s="2013">
        <f t="shared" si="61"/>
        <v>60</v>
      </c>
      <c r="Q82" s="2014">
        <f t="shared" si="61"/>
        <v>75</v>
      </c>
      <c r="R82" s="2014">
        <f t="shared" si="61"/>
        <v>90</v>
      </c>
      <c r="S82" s="2014">
        <f t="shared" si="61"/>
        <v>95</v>
      </c>
      <c r="T82" s="2014">
        <f t="shared" si="61"/>
        <v>95</v>
      </c>
      <c r="U82" s="2014">
        <f t="shared" si="61"/>
        <v>125</v>
      </c>
      <c r="V82" s="2014">
        <f t="shared" si="61"/>
        <v>160</v>
      </c>
      <c r="W82" s="2014">
        <f t="shared" si="61"/>
        <v>170</v>
      </c>
      <c r="X82" s="2014">
        <f t="shared" si="61"/>
        <v>176</v>
      </c>
      <c r="Y82" s="2014">
        <f t="shared" si="61"/>
        <v>177</v>
      </c>
      <c r="Z82" s="2014">
        <f t="shared" si="61"/>
        <v>177</v>
      </c>
      <c r="AA82" s="2014">
        <f t="shared" si="61"/>
        <v>172</v>
      </c>
      <c r="AB82" s="2014">
        <f>AB218+AB228</f>
        <v>167</v>
      </c>
      <c r="AC82" s="2014">
        <f>AC218+AC228</f>
        <v>152</v>
      </c>
      <c r="AD82" s="2014">
        <f>AD218+AD228</f>
        <v>142</v>
      </c>
      <c r="AE82" s="1990"/>
      <c r="AF82" s="1750"/>
    </row>
    <row r="83" spans="2:32">
      <c r="B83" s="1747"/>
      <c r="C83" s="2004"/>
      <c r="D83" s="2005"/>
      <c r="E83" s="2005"/>
      <c r="F83" s="2608"/>
      <c r="G83" s="1928"/>
      <c r="H83" s="2012"/>
      <c r="I83" s="2012"/>
      <c r="J83" s="2012"/>
      <c r="K83" s="2012"/>
      <c r="L83" s="2012"/>
      <c r="M83" s="2070"/>
      <c r="N83" s="1898"/>
      <c r="O83" s="1898"/>
      <c r="P83" s="2013"/>
      <c r="Q83" s="2014"/>
      <c r="R83" s="2014"/>
      <c r="S83" s="2014"/>
      <c r="T83" s="2014"/>
      <c r="U83" s="2014"/>
      <c r="V83" s="2014"/>
      <c r="W83" s="2014"/>
      <c r="X83" s="2014"/>
      <c r="Y83" s="2014"/>
      <c r="Z83" s="2014"/>
      <c r="AA83" s="2014"/>
      <c r="AB83" s="2014"/>
      <c r="AC83" s="2014"/>
      <c r="AD83" s="2014"/>
      <c r="AE83" s="1990"/>
      <c r="AF83" s="1750"/>
    </row>
    <row r="84" spans="2:32">
      <c r="B84" s="1747"/>
      <c r="C84" s="1994" t="s">
        <v>145</v>
      </c>
      <c r="D84" s="1995"/>
      <c r="E84" s="1995"/>
      <c r="F84" s="2614" t="s">
        <v>94</v>
      </c>
      <c r="G84" s="1996"/>
      <c r="H84" s="1998">
        <f>H85+H86+H87+H88+H89</f>
        <v>0</v>
      </c>
      <c r="I84" s="1998">
        <f t="shared" ref="I84:AA84" si="62">I85+I86+I87+I88+I89</f>
        <v>0</v>
      </c>
      <c r="J84" s="1998">
        <f t="shared" si="62"/>
        <v>0</v>
      </c>
      <c r="K84" s="1998">
        <f t="shared" si="62"/>
        <v>8.3719975890410955E-2</v>
      </c>
      <c r="L84" s="1998">
        <f t="shared" si="62"/>
        <v>0.2967949384931507</v>
      </c>
      <c r="M84" s="2278">
        <f t="shared" si="62"/>
        <v>0.60847864656016437</v>
      </c>
      <c r="N84" s="2000">
        <f t="shared" si="62"/>
        <v>1.0247459245498489</v>
      </c>
      <c r="O84" s="2000">
        <f t="shared" si="62"/>
        <v>1.5487495413070749</v>
      </c>
      <c r="P84" s="2001">
        <f t="shared" si="62"/>
        <v>2.3085388451121314</v>
      </c>
      <c r="Q84" s="2002">
        <f t="shared" si="62"/>
        <v>3.2605449642178299</v>
      </c>
      <c r="R84" s="2002">
        <f t="shared" si="62"/>
        <v>4.2380596902825367</v>
      </c>
      <c r="S84" s="2002">
        <f t="shared" si="62"/>
        <v>5.2418806927746351</v>
      </c>
      <c r="T84" s="2002">
        <f t="shared" si="62"/>
        <v>6.2728278939845126</v>
      </c>
      <c r="U84" s="2002">
        <f t="shared" si="62"/>
        <v>7.4504246120900266</v>
      </c>
      <c r="V84" s="2002">
        <f t="shared" si="62"/>
        <v>8.7755370382304818</v>
      </c>
      <c r="W84" s="2002">
        <f t="shared" si="62"/>
        <v>10.130374849043969</v>
      </c>
      <c r="X84" s="2002">
        <f t="shared" si="62"/>
        <v>11.515852955035569</v>
      </c>
      <c r="Y84" s="2002">
        <f t="shared" si="62"/>
        <v>12.932911584056939</v>
      </c>
      <c r="Z84" s="2002">
        <f t="shared" si="62"/>
        <v>14.382516941159327</v>
      </c>
      <c r="AA84" s="2002">
        <f t="shared" si="62"/>
        <v>15.865661884995488</v>
      </c>
      <c r="AB84" s="2002">
        <f>AB85+AB86+AB87+AB88+AB89</f>
        <v>17.383366621174499</v>
      </c>
      <c r="AC84" s="2002">
        <f>AC85+AC86+AC87+AC88+AC89</f>
        <v>18.936679412983274</v>
      </c>
      <c r="AD84" s="2003">
        <f>AD85+AD86+AD87+AD88+AD89</f>
        <v>20.526677309898346</v>
      </c>
      <c r="AE84" s="1990"/>
      <c r="AF84" s="1750"/>
    </row>
    <row r="85" spans="2:32">
      <c r="B85" s="1747"/>
      <c r="C85" s="2004" t="s">
        <v>146</v>
      </c>
      <c r="D85" s="2005"/>
      <c r="E85" s="2005"/>
      <c r="F85" s="2612" t="s">
        <v>94</v>
      </c>
      <c r="G85" s="1959"/>
      <c r="H85" s="2012">
        <f>-H145</f>
        <v>0</v>
      </c>
      <c r="I85" s="2012">
        <f t="shared" ref="I85:AA85" si="63">-I145</f>
        <v>0</v>
      </c>
      <c r="J85" s="2012">
        <f>-J145</f>
        <v>0</v>
      </c>
      <c r="K85" s="2012">
        <f t="shared" si="63"/>
        <v>8.3719975890410955E-2</v>
      </c>
      <c r="L85" s="2012">
        <f t="shared" si="63"/>
        <v>0.2967949384931507</v>
      </c>
      <c r="M85" s="2070">
        <f t="shared" si="63"/>
        <v>0.60847864656016437</v>
      </c>
      <c r="N85" s="1898">
        <f t="shared" si="63"/>
        <v>1.0247459245498489</v>
      </c>
      <c r="O85" s="1898">
        <f t="shared" si="63"/>
        <v>1.5487495413070749</v>
      </c>
      <c r="P85" s="2013">
        <f t="shared" si="63"/>
        <v>2.3085388451121314</v>
      </c>
      <c r="Q85" s="2014">
        <f t="shared" si="63"/>
        <v>3.2605449642178299</v>
      </c>
      <c r="R85" s="2014">
        <f t="shared" si="63"/>
        <v>4.2380596902825367</v>
      </c>
      <c r="S85" s="2014">
        <f t="shared" si="63"/>
        <v>5.2418806927746351</v>
      </c>
      <c r="T85" s="2014">
        <f t="shared" si="63"/>
        <v>6.2728278939845126</v>
      </c>
      <c r="U85" s="2014">
        <f t="shared" si="63"/>
        <v>7.4504246120900266</v>
      </c>
      <c r="V85" s="2014">
        <f t="shared" si="63"/>
        <v>8.7755370382304818</v>
      </c>
      <c r="W85" s="2014">
        <f t="shared" si="63"/>
        <v>10.130374849043969</v>
      </c>
      <c r="X85" s="2014">
        <f t="shared" si="63"/>
        <v>11.515852955035569</v>
      </c>
      <c r="Y85" s="2014">
        <f t="shared" si="63"/>
        <v>12.932911584056939</v>
      </c>
      <c r="Z85" s="2014">
        <f t="shared" si="63"/>
        <v>14.382516941159327</v>
      </c>
      <c r="AA85" s="2014">
        <f t="shared" si="63"/>
        <v>15.865661884995488</v>
      </c>
      <c r="AB85" s="2014">
        <f>-AB145</f>
        <v>17.383366621174499</v>
      </c>
      <c r="AC85" s="2014">
        <f>-AC145</f>
        <v>18.936679412983274</v>
      </c>
      <c r="AD85" s="2014">
        <f>-AD145</f>
        <v>20.526677309898346</v>
      </c>
      <c r="AE85" s="1990"/>
      <c r="AF85" s="1750"/>
    </row>
    <row r="86" spans="2:32">
      <c r="B86" s="1747"/>
      <c r="C86" s="2004" t="s">
        <v>147</v>
      </c>
      <c r="D86" s="2005"/>
      <c r="E86" s="2005"/>
      <c r="F86" s="2612" t="s">
        <v>94</v>
      </c>
      <c r="G86" s="1959"/>
      <c r="H86" s="2006"/>
      <c r="I86" s="2006"/>
      <c r="J86" s="2006"/>
      <c r="K86" s="2006"/>
      <c r="L86" s="2006"/>
      <c r="M86" s="2279"/>
      <c r="N86" s="2008"/>
      <c r="O86" s="2008"/>
      <c r="P86" s="2009"/>
      <c r="Q86" s="2010"/>
      <c r="R86" s="2010"/>
      <c r="S86" s="2010"/>
      <c r="T86" s="2010"/>
      <c r="U86" s="2010"/>
      <c r="V86" s="2010"/>
      <c r="W86" s="2010"/>
      <c r="X86" s="2010"/>
      <c r="Y86" s="2010"/>
      <c r="Z86" s="2010"/>
      <c r="AA86" s="2010"/>
      <c r="AB86" s="2010"/>
      <c r="AC86" s="2010"/>
      <c r="AD86" s="2010"/>
      <c r="AE86" s="1990"/>
      <c r="AF86" s="1750"/>
    </row>
    <row r="87" spans="2:32">
      <c r="B87" s="1747"/>
      <c r="C87" s="2004" t="s">
        <v>148</v>
      </c>
      <c r="D87" s="2005"/>
      <c r="E87" s="2005"/>
      <c r="F87" s="2612" t="s">
        <v>94</v>
      </c>
      <c r="G87" s="1959"/>
      <c r="H87" s="2006"/>
      <c r="I87" s="2006"/>
      <c r="J87" s="2006"/>
      <c r="K87" s="2006"/>
      <c r="L87" s="2006"/>
      <c r="M87" s="2279"/>
      <c r="N87" s="2008"/>
      <c r="O87" s="2008"/>
      <c r="P87" s="2009"/>
      <c r="Q87" s="2010"/>
      <c r="R87" s="2010"/>
      <c r="S87" s="2010"/>
      <c r="T87" s="2010"/>
      <c r="U87" s="2010"/>
      <c r="V87" s="2010"/>
      <c r="W87" s="2010"/>
      <c r="X87" s="2010"/>
      <c r="Y87" s="2010"/>
      <c r="Z87" s="2010"/>
      <c r="AA87" s="2010"/>
      <c r="AB87" s="2010"/>
      <c r="AC87" s="2010"/>
      <c r="AD87" s="2010"/>
      <c r="AE87" s="1990"/>
      <c r="AF87" s="1750"/>
    </row>
    <row r="88" spans="2:32">
      <c r="B88" s="1747"/>
      <c r="C88" s="2004" t="s">
        <v>149</v>
      </c>
      <c r="D88" s="2005"/>
      <c r="E88" s="2005"/>
      <c r="F88" s="2612" t="s">
        <v>94</v>
      </c>
      <c r="G88" s="1959"/>
      <c r="H88" s="2012">
        <f>H238</f>
        <v>0</v>
      </c>
      <c r="I88" s="2012">
        <f t="shared" ref="I88:AA88" si="64">I238</f>
        <v>0</v>
      </c>
      <c r="J88" s="2012">
        <f>J238</f>
        <v>0</v>
      </c>
      <c r="K88" s="2012">
        <f t="shared" si="64"/>
        <v>0</v>
      </c>
      <c r="L88" s="2012">
        <f t="shared" si="64"/>
        <v>0</v>
      </c>
      <c r="M88" s="2070">
        <f t="shared" si="64"/>
        <v>0</v>
      </c>
      <c r="N88" s="1898">
        <f t="shared" si="64"/>
        <v>0</v>
      </c>
      <c r="O88" s="1898">
        <f t="shared" si="64"/>
        <v>0</v>
      </c>
      <c r="P88" s="2013">
        <f t="shared" si="64"/>
        <v>0</v>
      </c>
      <c r="Q88" s="2014">
        <f t="shared" si="64"/>
        <v>0</v>
      </c>
      <c r="R88" s="2014">
        <f t="shared" si="64"/>
        <v>0</v>
      </c>
      <c r="S88" s="2014">
        <f t="shared" si="64"/>
        <v>0</v>
      </c>
      <c r="T88" s="2014">
        <f t="shared" si="64"/>
        <v>0</v>
      </c>
      <c r="U88" s="2014">
        <f t="shared" si="64"/>
        <v>0</v>
      </c>
      <c r="V88" s="2014">
        <f t="shared" si="64"/>
        <v>0</v>
      </c>
      <c r="W88" s="2014">
        <f t="shared" si="64"/>
        <v>0</v>
      </c>
      <c r="X88" s="2014">
        <f t="shared" si="64"/>
        <v>0</v>
      </c>
      <c r="Y88" s="2014">
        <f t="shared" si="64"/>
        <v>0</v>
      </c>
      <c r="Z88" s="2014">
        <f t="shared" si="64"/>
        <v>0</v>
      </c>
      <c r="AA88" s="2014">
        <f t="shared" si="64"/>
        <v>0</v>
      </c>
      <c r="AB88" s="2014">
        <f>AB238</f>
        <v>0</v>
      </c>
      <c r="AC88" s="2014">
        <f>AC238</f>
        <v>0</v>
      </c>
      <c r="AD88" s="2014">
        <f>AD238</f>
        <v>0</v>
      </c>
      <c r="AE88" s="1990"/>
      <c r="AF88" s="1750"/>
    </row>
    <row r="89" spans="2:32">
      <c r="B89" s="1747"/>
      <c r="C89" s="2016" t="s">
        <v>150</v>
      </c>
      <c r="D89" s="2005"/>
      <c r="E89" s="2005"/>
      <c r="F89" s="2612" t="s">
        <v>94</v>
      </c>
      <c r="G89" s="1959"/>
      <c r="H89" s="2006"/>
      <c r="I89" s="2006"/>
      <c r="J89" s="2006"/>
      <c r="K89" s="2006"/>
      <c r="L89" s="2006"/>
      <c r="M89" s="2279"/>
      <c r="N89" s="2008"/>
      <c r="O89" s="2008"/>
      <c r="P89" s="2009"/>
      <c r="Q89" s="2010"/>
      <c r="R89" s="2010"/>
      <c r="S89" s="2010"/>
      <c r="T89" s="2010"/>
      <c r="U89" s="2010"/>
      <c r="V89" s="2010"/>
      <c r="W89" s="2010"/>
      <c r="X89" s="2010"/>
      <c r="Y89" s="2010"/>
      <c r="Z89" s="2010"/>
      <c r="AA89" s="2010"/>
      <c r="AB89" s="2010"/>
      <c r="AC89" s="2010"/>
      <c r="AD89" s="2010"/>
      <c r="AE89" s="1990"/>
      <c r="AF89" s="1750"/>
    </row>
    <row r="90" spans="2:32">
      <c r="B90" s="1747"/>
      <c r="C90" s="2017" t="s">
        <v>151</v>
      </c>
      <c r="D90" s="2018"/>
      <c r="E90" s="2018"/>
      <c r="F90" s="2619" t="s">
        <v>94</v>
      </c>
      <c r="G90" s="2019"/>
      <c r="H90" s="2020">
        <f>H73+H79+H84</f>
        <v>0</v>
      </c>
      <c r="I90" s="2020">
        <f t="shared" ref="I90:AA90" si="65">I73+I79+I84</f>
        <v>0</v>
      </c>
      <c r="J90" s="2020">
        <f>J73+J79+J84</f>
        <v>0</v>
      </c>
      <c r="K90" s="2020">
        <f t="shared" si="65"/>
        <v>21.079840867543211</v>
      </c>
      <c r="L90" s="2020">
        <f t="shared" si="65"/>
        <v>23.015094081836249</v>
      </c>
      <c r="M90" s="2280">
        <f t="shared" si="65"/>
        <v>26.297639407489864</v>
      </c>
      <c r="N90" s="2022">
        <f t="shared" si="65"/>
        <v>31.128090125366448</v>
      </c>
      <c r="O90" s="2022">
        <f t="shared" si="65"/>
        <v>37.716605667871271</v>
      </c>
      <c r="P90" s="2023">
        <f t="shared" si="65"/>
        <v>105.32938275971163</v>
      </c>
      <c r="Q90" s="2024">
        <f t="shared" si="65"/>
        <v>128.03755642206741</v>
      </c>
      <c r="R90" s="2024">
        <f t="shared" si="65"/>
        <v>151.62672339272393</v>
      </c>
      <c r="S90" s="2024">
        <f t="shared" si="65"/>
        <v>166.03758734047662</v>
      </c>
      <c r="T90" s="2024">
        <f t="shared" si="65"/>
        <v>176.39847524014289</v>
      </c>
      <c r="U90" s="2024">
        <f t="shared" si="65"/>
        <v>220.09704517345264</v>
      </c>
      <c r="V90" s="2024">
        <f t="shared" si="65"/>
        <v>270.53187894596476</v>
      </c>
      <c r="W90" s="2024">
        <f t="shared" si="65"/>
        <v>297.61977251843945</v>
      </c>
      <c r="X90" s="2024">
        <f t="shared" si="65"/>
        <v>322.65262980371176</v>
      </c>
      <c r="Y90" s="2024">
        <f t="shared" si="65"/>
        <v>344.30992851668145</v>
      </c>
      <c r="Z90" s="2024">
        <f t="shared" si="65"/>
        <v>366.64096787268772</v>
      </c>
      <c r="AA90" s="2024">
        <f t="shared" si="65"/>
        <v>385.69657782409126</v>
      </c>
      <c r="AB90" s="2024">
        <f>AB73+AB79+AB84</f>
        <v>406.49990775006916</v>
      </c>
      <c r="AC90" s="2024">
        <f>AC73+AC79+AC84</f>
        <v>419.22620695486825</v>
      </c>
      <c r="AD90" s="2025">
        <f>AD73+AD79+AD84</f>
        <v>438.90336458055702</v>
      </c>
      <c r="AE90" s="1990"/>
      <c r="AF90" s="1750"/>
    </row>
    <row r="91" spans="2:32">
      <c r="B91" s="1747"/>
      <c r="C91" s="2026"/>
      <c r="D91" s="2026"/>
      <c r="E91" s="2026"/>
      <c r="F91" s="2608"/>
      <c r="G91" s="1983"/>
      <c r="H91" s="1989"/>
      <c r="I91" s="1989"/>
      <c r="J91" s="1989"/>
      <c r="K91" s="1989"/>
      <c r="L91" s="1989"/>
      <c r="M91" s="2112"/>
      <c r="N91" s="1750"/>
      <c r="O91" s="1750"/>
      <c r="P91" s="1991"/>
      <c r="Q91" s="1992"/>
      <c r="R91" s="1992"/>
      <c r="S91" s="1992"/>
      <c r="T91" s="1992"/>
      <c r="U91" s="1992"/>
      <c r="V91" s="1992"/>
      <c r="W91" s="1992"/>
      <c r="X91" s="1992"/>
      <c r="Y91" s="1992"/>
      <c r="Z91" s="1992"/>
      <c r="AA91" s="1992"/>
      <c r="AB91" s="1992"/>
      <c r="AC91" s="1992"/>
      <c r="AD91" s="1992"/>
      <c r="AE91" s="1990"/>
      <c r="AF91" s="1750"/>
    </row>
    <row r="92" spans="2:32">
      <c r="B92" s="1747"/>
      <c r="C92" s="1747"/>
      <c r="D92" s="1747"/>
      <c r="E92" s="1747"/>
      <c r="F92" s="2608"/>
      <c r="G92" s="1983"/>
      <c r="H92" s="1989"/>
      <c r="I92" s="1989"/>
      <c r="J92" s="1989"/>
      <c r="K92" s="1989"/>
      <c r="L92" s="1989"/>
      <c r="M92" s="2112"/>
      <c r="N92" s="1750"/>
      <c r="O92" s="1750"/>
      <c r="P92" s="1991"/>
      <c r="Q92" s="1992"/>
      <c r="R92" s="1992"/>
      <c r="S92" s="1992"/>
      <c r="T92" s="1992"/>
      <c r="U92" s="1992"/>
      <c r="V92" s="1992"/>
      <c r="W92" s="1992"/>
      <c r="X92" s="1992"/>
      <c r="Y92" s="1992"/>
      <c r="Z92" s="1992"/>
      <c r="AA92" s="1992"/>
      <c r="AB92" s="1992"/>
      <c r="AC92" s="1992"/>
      <c r="AD92" s="1992"/>
      <c r="AE92" s="1990"/>
      <c r="AF92" s="1750"/>
    </row>
    <row r="93" spans="2:32">
      <c r="B93" s="1747"/>
      <c r="C93" s="1869" t="s">
        <v>152</v>
      </c>
      <c r="D93" s="1869"/>
      <c r="E93" s="1869"/>
      <c r="F93" s="2608"/>
      <c r="G93" s="1983"/>
      <c r="H93" s="2034">
        <f>+IF(AND((H71-H90)&lt;0.001,(H71-H90)&gt;-0.001),0,H71-H90)</f>
        <v>0</v>
      </c>
      <c r="I93" s="2034">
        <f>+IF(AND((I71-I90)&lt;0.001,(I71-I90)&gt;-0.001),0,I71-I90)</f>
        <v>0</v>
      </c>
      <c r="J93" s="2034">
        <f>+IF(AND((J71-J90)&lt;0.001,(J71-J90)&gt;-0.001),0,J71-J90)</f>
        <v>0</v>
      </c>
      <c r="K93" s="2034">
        <f t="shared" ref="K93:AA93" si="66">+IF(AND((K71-K90)&lt;0.001,(K71-K90)&gt;-0.001),0,K71-K90)</f>
        <v>0</v>
      </c>
      <c r="L93" s="2034">
        <f t="shared" si="66"/>
        <v>0</v>
      </c>
      <c r="M93" s="2282">
        <f t="shared" si="66"/>
        <v>0</v>
      </c>
      <c r="N93" s="1898">
        <f t="shared" si="66"/>
        <v>0</v>
      </c>
      <c r="O93" s="1898">
        <f t="shared" si="66"/>
        <v>0</v>
      </c>
      <c r="P93" s="2013">
        <f t="shared" si="66"/>
        <v>0</v>
      </c>
      <c r="Q93" s="2014">
        <f t="shared" si="66"/>
        <v>0</v>
      </c>
      <c r="R93" s="2014">
        <f t="shared" si="66"/>
        <v>0</v>
      </c>
      <c r="S93" s="2014">
        <f t="shared" si="66"/>
        <v>0</v>
      </c>
      <c r="T93" s="2014">
        <f t="shared" si="66"/>
        <v>0</v>
      </c>
      <c r="U93" s="2014">
        <f t="shared" si="66"/>
        <v>0</v>
      </c>
      <c r="V93" s="2014">
        <f t="shared" si="66"/>
        <v>0</v>
      </c>
      <c r="W93" s="2014">
        <f t="shared" si="66"/>
        <v>0</v>
      </c>
      <c r="X93" s="2014">
        <f t="shared" si="66"/>
        <v>0</v>
      </c>
      <c r="Y93" s="2014">
        <f t="shared" si="66"/>
        <v>0</v>
      </c>
      <c r="Z93" s="2014">
        <f t="shared" si="66"/>
        <v>0</v>
      </c>
      <c r="AA93" s="2014">
        <f t="shared" si="66"/>
        <v>0</v>
      </c>
      <c r="AB93" s="2014">
        <f>+IF(AND((AB71-AB90)&lt;0.001,(AB71-AB90)&gt;-0.001),0,AB71-AB90)</f>
        <v>0</v>
      </c>
      <c r="AC93" s="2014">
        <f>+IF(AND((AC71-AC90)&lt;0.001,(AC71-AC90)&gt;-0.001),0,AC71-AC90)</f>
        <v>0</v>
      </c>
      <c r="AD93" s="2014">
        <f>+IF(AND((AD71-AD90)&lt;0.001,(AD71-AD90)&gt;-0.001),0,AD71-AD90)</f>
        <v>0</v>
      </c>
      <c r="AE93" s="1990"/>
      <c r="AF93" s="1750"/>
    </row>
    <row r="94" spans="2:32">
      <c r="B94" s="1747"/>
      <c r="C94" s="1747"/>
      <c r="D94" s="1747"/>
      <c r="E94" s="1747"/>
      <c r="F94" s="2608"/>
      <c r="G94" s="1983"/>
      <c r="H94" s="2035"/>
      <c r="I94" s="2035"/>
      <c r="J94" s="2035"/>
      <c r="K94" s="2035"/>
      <c r="L94" s="2035"/>
      <c r="M94" s="2283"/>
      <c r="N94" s="2037"/>
      <c r="O94" s="2037"/>
      <c r="P94" s="2038"/>
      <c r="Q94" s="2039"/>
      <c r="R94" s="2039"/>
      <c r="S94" s="2039"/>
      <c r="T94" s="2039"/>
      <c r="U94" s="2039"/>
      <c r="V94" s="2039"/>
      <c r="W94" s="2039"/>
      <c r="X94" s="2039"/>
      <c r="Y94" s="2039"/>
      <c r="Z94" s="2039"/>
      <c r="AA94" s="2039"/>
      <c r="AB94" s="2039"/>
      <c r="AC94" s="2039"/>
      <c r="AD94" s="2039"/>
      <c r="AE94" s="1990"/>
      <c r="AF94" s="1750"/>
    </row>
    <row r="95" spans="2:32" ht="19">
      <c r="B95" s="1747"/>
      <c r="C95" s="1747"/>
      <c r="D95" s="1747"/>
      <c r="E95" s="1747"/>
      <c r="F95" s="2608"/>
      <c r="G95" s="2040"/>
      <c r="H95" s="2041"/>
      <c r="I95" s="2012"/>
      <c r="J95" s="2012"/>
      <c r="K95" s="2012"/>
      <c r="L95" s="2012"/>
      <c r="M95" s="2070"/>
      <c r="N95" s="1898"/>
      <c r="O95" s="1898"/>
      <c r="P95" s="2013"/>
      <c r="Q95" s="2014"/>
      <c r="R95" s="2014"/>
      <c r="S95" s="2014"/>
      <c r="T95" s="2014"/>
      <c r="U95" s="2014"/>
      <c r="V95" s="2014"/>
      <c r="W95" s="2014"/>
      <c r="X95" s="2014"/>
      <c r="Y95" s="2014"/>
      <c r="Z95" s="2014"/>
      <c r="AA95" s="2014"/>
      <c r="AB95" s="2014"/>
      <c r="AC95" s="2014"/>
      <c r="AD95" s="2014"/>
      <c r="AE95" s="1990"/>
      <c r="AF95" s="1750"/>
    </row>
    <row r="96" spans="2:32" ht="19">
      <c r="B96" s="1765" t="s">
        <v>153</v>
      </c>
      <c r="C96" s="1765"/>
      <c r="D96" s="1765"/>
      <c r="E96" s="1765"/>
      <c r="F96" s="2609"/>
      <c r="G96" s="1765"/>
      <c r="H96" s="2042">
        <v>2017</v>
      </c>
      <c r="I96" s="2043">
        <f t="shared" ref="I96:AA96" si="67">+H96+1</f>
        <v>2018</v>
      </c>
      <c r="J96" s="2043">
        <f t="shared" si="67"/>
        <v>2019</v>
      </c>
      <c r="K96" s="2043">
        <v>2021</v>
      </c>
      <c r="L96" s="2043">
        <f t="shared" si="67"/>
        <v>2022</v>
      </c>
      <c r="M96" s="2284">
        <f t="shared" si="67"/>
        <v>2023</v>
      </c>
      <c r="N96" s="2045">
        <f t="shared" si="67"/>
        <v>2024</v>
      </c>
      <c r="O96" s="2045">
        <f t="shared" si="67"/>
        <v>2025</v>
      </c>
      <c r="P96" s="2046">
        <f t="shared" si="67"/>
        <v>2026</v>
      </c>
      <c r="Q96" s="2047">
        <f t="shared" si="67"/>
        <v>2027</v>
      </c>
      <c r="R96" s="2047">
        <f t="shared" si="67"/>
        <v>2028</v>
      </c>
      <c r="S96" s="2047">
        <f t="shared" si="67"/>
        <v>2029</v>
      </c>
      <c r="T96" s="2047">
        <f t="shared" si="67"/>
        <v>2030</v>
      </c>
      <c r="U96" s="2047">
        <f t="shared" si="67"/>
        <v>2031</v>
      </c>
      <c r="V96" s="2047">
        <f t="shared" si="67"/>
        <v>2032</v>
      </c>
      <c r="W96" s="2047">
        <f t="shared" si="67"/>
        <v>2033</v>
      </c>
      <c r="X96" s="2047">
        <f t="shared" si="67"/>
        <v>2034</v>
      </c>
      <c r="Y96" s="2047">
        <f t="shared" si="67"/>
        <v>2035</v>
      </c>
      <c r="Z96" s="2047">
        <f t="shared" si="67"/>
        <v>2036</v>
      </c>
      <c r="AA96" s="2047">
        <f t="shared" si="67"/>
        <v>2037</v>
      </c>
      <c r="AB96" s="2047">
        <f>+AA96+1</f>
        <v>2038</v>
      </c>
      <c r="AC96" s="2047">
        <f>+AB96+1</f>
        <v>2039</v>
      </c>
      <c r="AD96" s="2047">
        <f>+AC96+1</f>
        <v>2040</v>
      </c>
      <c r="AE96" s="1990"/>
      <c r="AF96" s="1750"/>
    </row>
    <row r="97" spans="1:33">
      <c r="B97" s="1747"/>
      <c r="C97" s="1747"/>
      <c r="D97" s="1747"/>
      <c r="E97" s="1747"/>
      <c r="F97" s="2608"/>
      <c r="G97" s="2048"/>
      <c r="H97" s="2012"/>
      <c r="I97" s="2012"/>
      <c r="J97" s="2012"/>
      <c r="K97" s="2012"/>
      <c r="L97" s="2012"/>
      <c r="M97" s="2070"/>
      <c r="N97" s="1898"/>
      <c r="O97" s="1898"/>
      <c r="P97" s="2013"/>
      <c r="Q97" s="2014"/>
      <c r="R97" s="2014"/>
      <c r="S97" s="2014"/>
      <c r="T97" s="2014"/>
      <c r="U97" s="2014"/>
      <c r="V97" s="2014"/>
      <c r="W97" s="2014"/>
      <c r="X97" s="2014"/>
      <c r="Y97" s="2014"/>
      <c r="Z97" s="2014"/>
      <c r="AA97" s="2014"/>
      <c r="AB97" s="2014"/>
      <c r="AC97" s="2014"/>
      <c r="AD97" s="2014"/>
      <c r="AE97" s="1990"/>
      <c r="AF97" s="1750"/>
    </row>
    <row r="98" spans="1:33">
      <c r="B98" s="1747"/>
      <c r="C98" s="1747" t="s">
        <v>116</v>
      </c>
      <c r="D98" s="1747"/>
      <c r="E98" s="1747"/>
      <c r="F98" s="2612" t="s">
        <v>94</v>
      </c>
      <c r="G98" s="1959"/>
      <c r="H98" s="2012">
        <f>+H40</f>
        <v>0</v>
      </c>
      <c r="I98" s="2012">
        <f>+I40</f>
        <v>0</v>
      </c>
      <c r="J98" s="2012">
        <f>+J40</f>
        <v>0</v>
      </c>
      <c r="K98" s="2012">
        <f>K41</f>
        <v>2.1114316612128006</v>
      </c>
      <c r="L98" s="2012">
        <f t="shared" ref="L98:AD98" si="68">L41</f>
        <v>5.0562015416903998</v>
      </c>
      <c r="M98" s="2070">
        <f t="shared" si="68"/>
        <v>8.9535512023788009</v>
      </c>
      <c r="N98" s="1898">
        <f t="shared" si="68"/>
        <v>13.681871783179199</v>
      </c>
      <c r="O98" s="1898">
        <f t="shared" si="68"/>
        <v>19.297643724766797</v>
      </c>
      <c r="P98" s="2013">
        <f t="shared" si="68"/>
        <v>28.003357766405752</v>
      </c>
      <c r="Q98" s="2014">
        <f t="shared" si="68"/>
        <v>35.710887518614079</v>
      </c>
      <c r="R98" s="2014">
        <f t="shared" si="68"/>
        <v>42.47036771899176</v>
      </c>
      <c r="S98" s="2014">
        <f t="shared" si="68"/>
        <v>48.331933105138802</v>
      </c>
      <c r="T98" s="2014">
        <f t="shared" si="68"/>
        <v>53.345718414655195</v>
      </c>
      <c r="U98" s="2014">
        <f t="shared" si="68"/>
        <v>65.772434690851668</v>
      </c>
      <c r="V98" s="2014">
        <f t="shared" si="68"/>
        <v>77.627258705524227</v>
      </c>
      <c r="W98" s="2014">
        <f t="shared" si="68"/>
        <v>88.874079213442897</v>
      </c>
      <c r="X98" s="2014">
        <f t="shared" si="68"/>
        <v>99.499965966601621</v>
      </c>
      <c r="Y98" s="2014">
        <f t="shared" si="68"/>
        <v>109.47558620562441</v>
      </c>
      <c r="Z98" s="2014">
        <f t="shared" si="68"/>
        <v>114.16681131125449</v>
      </c>
      <c r="AA98" s="2014">
        <f t="shared" si="68"/>
        <v>118.66777383716187</v>
      </c>
      <c r="AB98" s="2014">
        <f t="shared" si="68"/>
        <v>122.97277437382648</v>
      </c>
      <c r="AC98" s="2014">
        <f t="shared" si="68"/>
        <v>127.08702221630442</v>
      </c>
      <c r="AD98" s="2014">
        <f t="shared" si="68"/>
        <v>131.00800783077162</v>
      </c>
      <c r="AE98" s="1990"/>
      <c r="AF98" s="1750"/>
    </row>
    <row r="99" spans="1:33">
      <c r="C99" s="2049" t="s">
        <v>154</v>
      </c>
      <c r="D99" s="2049"/>
      <c r="E99" s="2049"/>
      <c r="F99" s="2612" t="s">
        <v>94</v>
      </c>
      <c r="G99" s="1959"/>
      <c r="H99" s="2012">
        <f>H53</f>
        <v>0</v>
      </c>
      <c r="I99" s="2012">
        <f t="shared" ref="I99:AD99" si="69">I53</f>
        <v>0</v>
      </c>
      <c r="J99" s="2012">
        <f t="shared" si="69"/>
        <v>0</v>
      </c>
      <c r="K99" s="2012">
        <f t="shared" si="69"/>
        <v>0</v>
      </c>
      <c r="L99" s="2012">
        <f t="shared" si="69"/>
        <v>0</v>
      </c>
      <c r="M99" s="2070">
        <f t="shared" si="69"/>
        <v>0</v>
      </c>
      <c r="N99" s="1898">
        <f t="shared" si="69"/>
        <v>0</v>
      </c>
      <c r="O99" s="1898">
        <f t="shared" si="69"/>
        <v>0</v>
      </c>
      <c r="P99" s="2013">
        <f t="shared" si="69"/>
        <v>0</v>
      </c>
      <c r="Q99" s="2014">
        <f t="shared" si="69"/>
        <v>0</v>
      </c>
      <c r="R99" s="2014">
        <f t="shared" si="69"/>
        <v>0</v>
      </c>
      <c r="S99" s="2014">
        <f t="shared" si="69"/>
        <v>0</v>
      </c>
      <c r="T99" s="2014">
        <f t="shared" si="69"/>
        <v>0</v>
      </c>
      <c r="U99" s="2014">
        <f t="shared" si="69"/>
        <v>0</v>
      </c>
      <c r="V99" s="2014">
        <f t="shared" si="69"/>
        <v>0</v>
      </c>
      <c r="W99" s="2014">
        <f t="shared" si="69"/>
        <v>0</v>
      </c>
      <c r="X99" s="2014">
        <f t="shared" si="69"/>
        <v>0</v>
      </c>
      <c r="Y99" s="2014">
        <f t="shared" si="69"/>
        <v>0</v>
      </c>
      <c r="Z99" s="2014">
        <f t="shared" si="69"/>
        <v>0</v>
      </c>
      <c r="AA99" s="2014">
        <f t="shared" si="69"/>
        <v>0</v>
      </c>
      <c r="AB99" s="2014">
        <f t="shared" si="69"/>
        <v>0</v>
      </c>
      <c r="AC99" s="2014">
        <f t="shared" si="69"/>
        <v>0</v>
      </c>
      <c r="AD99" s="2014">
        <f t="shared" si="69"/>
        <v>0</v>
      </c>
      <c r="AE99" s="1990"/>
      <c r="AF99" s="1750"/>
    </row>
    <row r="100" spans="1:33">
      <c r="C100" s="2049" t="s">
        <v>155</v>
      </c>
      <c r="D100" s="2049"/>
      <c r="E100" s="2049"/>
      <c r="F100" s="2612" t="s">
        <v>94</v>
      </c>
      <c r="G100" s="1959"/>
      <c r="H100" s="2012">
        <f>-H147</f>
        <v>0</v>
      </c>
      <c r="I100" s="2012">
        <f t="shared" ref="I100:AA100" si="70">-I147</f>
        <v>0</v>
      </c>
      <c r="J100" s="2012">
        <f t="shared" si="70"/>
        <v>0</v>
      </c>
      <c r="K100" s="2012">
        <f t="shared" si="70"/>
        <v>-4.1782166941481083E-2</v>
      </c>
      <c r="L100" s="2012">
        <f t="shared" si="70"/>
        <v>4.3692648747043941E-2</v>
      </c>
      <c r="M100" s="2070">
        <f t="shared" si="70"/>
        <v>8.7905262077363489E-3</v>
      </c>
      <c r="N100" s="1898">
        <f t="shared" si="70"/>
        <v>1.8118902623900146E-2</v>
      </c>
      <c r="O100" s="1898">
        <f t="shared" si="70"/>
        <v>2.8122982572051036E-2</v>
      </c>
      <c r="P100" s="2013">
        <f t="shared" si="70"/>
        <v>-1.4056037642546926E-3</v>
      </c>
      <c r="Q100" s="2014">
        <f t="shared" si="70"/>
        <v>-3.0800753765813482E-2</v>
      </c>
      <c r="R100" s="2014">
        <f t="shared" si="70"/>
        <v>-1.9750372490799695E-2</v>
      </c>
      <c r="S100" s="2014">
        <f t="shared" si="70"/>
        <v>-9.3928639223603838E-3</v>
      </c>
      <c r="T100" s="2014">
        <f t="shared" si="70"/>
        <v>1.0638866131591485E-3</v>
      </c>
      <c r="U100" s="2014">
        <f t="shared" si="70"/>
        <v>4.3773764338305376E-2</v>
      </c>
      <c r="V100" s="2014">
        <f t="shared" si="70"/>
        <v>0.11618226950504873</v>
      </c>
      <c r="W100" s="2014">
        <f t="shared" si="70"/>
        <v>0.12061164563505677</v>
      </c>
      <c r="X100" s="2014">
        <f t="shared" si="70"/>
        <v>0.10841951762973778</v>
      </c>
      <c r="Y100" s="2014">
        <f t="shared" si="70"/>
        <v>0.12965395931520973</v>
      </c>
      <c r="Z100" s="2014">
        <f t="shared" si="70"/>
        <v>0.13525234142130671</v>
      </c>
      <c r="AA100" s="2014">
        <f t="shared" si="70"/>
        <v>9.9992711012431457E-2</v>
      </c>
      <c r="AB100" s="2014">
        <f>-AB147</f>
        <v>9.735246071513437E-2</v>
      </c>
      <c r="AC100" s="2014">
        <f>-AC147</f>
        <v>0.1145923574882417</v>
      </c>
      <c r="AD100" s="2014">
        <f>-AD147</f>
        <v>0.11542309587260036</v>
      </c>
      <c r="AE100" s="1990"/>
      <c r="AF100" s="1750"/>
    </row>
    <row r="101" spans="1:33" s="1101" customFormat="1">
      <c r="A101" s="1037"/>
      <c r="B101" s="1037"/>
      <c r="C101" s="2050" t="s">
        <v>156</v>
      </c>
      <c r="D101" s="2050"/>
      <c r="E101" s="2050"/>
      <c r="F101" s="2611" t="s">
        <v>94</v>
      </c>
      <c r="G101" s="2051"/>
      <c r="H101" s="1912">
        <f>SUM(H98:H100)</f>
        <v>0</v>
      </c>
      <c r="I101" s="1912">
        <f t="shared" ref="I101:AA101" si="71">SUM(I98:I100)</f>
        <v>0</v>
      </c>
      <c r="J101" s="1912">
        <f t="shared" si="71"/>
        <v>0</v>
      </c>
      <c r="K101" s="1912">
        <f t="shared" si="71"/>
        <v>2.0696494942713195</v>
      </c>
      <c r="L101" s="1912">
        <f t="shared" si="71"/>
        <v>5.0998941904374435</v>
      </c>
      <c r="M101" s="2268">
        <f t="shared" si="71"/>
        <v>8.9623417285865372</v>
      </c>
      <c r="N101" s="2053">
        <f t="shared" si="71"/>
        <v>13.699990685803099</v>
      </c>
      <c r="O101" s="2053">
        <f t="shared" si="71"/>
        <v>19.325766707338847</v>
      </c>
      <c r="P101" s="2054">
        <f t="shared" si="71"/>
        <v>28.001952162641498</v>
      </c>
      <c r="Q101" s="2055">
        <f t="shared" si="71"/>
        <v>35.680086764848269</v>
      </c>
      <c r="R101" s="2055">
        <f t="shared" si="71"/>
        <v>42.450617346500962</v>
      </c>
      <c r="S101" s="2055">
        <f t="shared" si="71"/>
        <v>48.322540241216444</v>
      </c>
      <c r="T101" s="2055">
        <f t="shared" si="71"/>
        <v>53.346782301268355</v>
      </c>
      <c r="U101" s="2055">
        <f t="shared" si="71"/>
        <v>65.81620845518998</v>
      </c>
      <c r="V101" s="2055">
        <f t="shared" si="71"/>
        <v>77.743440975029273</v>
      </c>
      <c r="W101" s="2055">
        <f t="shared" si="71"/>
        <v>88.994690859077949</v>
      </c>
      <c r="X101" s="2055">
        <f t="shared" si="71"/>
        <v>99.608385484231363</v>
      </c>
      <c r="Y101" s="2055">
        <f t="shared" si="71"/>
        <v>109.60524016493962</v>
      </c>
      <c r="Z101" s="2055">
        <f t="shared" si="71"/>
        <v>114.3020636526758</v>
      </c>
      <c r="AA101" s="2055">
        <f t="shared" si="71"/>
        <v>118.76776654817431</v>
      </c>
      <c r="AB101" s="2055">
        <f>SUM(AB98:AB100)</f>
        <v>123.07012683454161</v>
      </c>
      <c r="AC101" s="2055">
        <f>SUM(AC98:AC100)</f>
        <v>127.20161457379265</v>
      </c>
      <c r="AD101" s="2055">
        <f>SUM(AD98:AD100)</f>
        <v>131.12343092664423</v>
      </c>
      <c r="AE101" s="1796">
        <f>+IFERROR((T101/K101)^(1/(COUNT($K$5:$T$5)-1))-1,"na")</f>
        <v>0.43483271322952977</v>
      </c>
      <c r="AF101" s="1796">
        <f>+IFERROR((AD101/U101)^(1/(COUNT($U$5:$AD$5)-1))-1,"na")</f>
        <v>7.959490716034634E-2</v>
      </c>
    </row>
    <row r="102" spans="1:33">
      <c r="C102" s="2049" t="s">
        <v>157</v>
      </c>
      <c r="D102" s="2049"/>
      <c r="E102" s="2049"/>
      <c r="F102" s="2612" t="s">
        <v>94</v>
      </c>
      <c r="G102" s="1959"/>
      <c r="H102" s="2012">
        <f>-H133</f>
        <v>0</v>
      </c>
      <c r="I102" s="2012">
        <f t="shared" ref="I102:AA102" si="72">-I133</f>
        <v>0</v>
      </c>
      <c r="J102" s="2012">
        <f t="shared" si="72"/>
        <v>0</v>
      </c>
      <c r="K102" s="2012">
        <f t="shared" si="72"/>
        <v>-9.416318200000001</v>
      </c>
      <c r="L102" s="2012">
        <f t="shared" si="72"/>
        <v>-13.594270349999999</v>
      </c>
      <c r="M102" s="2070">
        <f t="shared" si="72"/>
        <v>-18.866662000000002</v>
      </c>
      <c r="N102" s="1898">
        <f t="shared" si="72"/>
        <v>-23.833202999999997</v>
      </c>
      <c r="O102" s="1898">
        <f t="shared" si="72"/>
        <v>-29.548611000000001</v>
      </c>
      <c r="P102" s="2013">
        <f t="shared" si="72"/>
        <v>-45.226883630000003</v>
      </c>
      <c r="Q102" s="2014">
        <f t="shared" si="72"/>
        <v>-45.226883630000003</v>
      </c>
      <c r="R102" s="2014">
        <f t="shared" si="72"/>
        <v>-45.226883630000003</v>
      </c>
      <c r="S102" s="2014">
        <f t="shared" si="72"/>
        <v>-45.226883630000003</v>
      </c>
      <c r="T102" s="2014">
        <f t="shared" si="72"/>
        <v>-45.226883630000003</v>
      </c>
      <c r="U102" s="2014">
        <f t="shared" si="72"/>
        <v>-85.733720590000004</v>
      </c>
      <c r="V102" s="2014">
        <f t="shared" si="72"/>
        <v>-86.733720590000004</v>
      </c>
      <c r="W102" s="2014">
        <f t="shared" si="72"/>
        <v>-87.733720590000004</v>
      </c>
      <c r="X102" s="2014">
        <f t="shared" si="72"/>
        <v>-88.733720590000004</v>
      </c>
      <c r="Y102" s="2014">
        <f t="shared" si="72"/>
        <v>-89.733720590000004</v>
      </c>
      <c r="Z102" s="2014">
        <f t="shared" si="72"/>
        <v>-90.733720590000004</v>
      </c>
      <c r="AA102" s="2014">
        <f t="shared" si="72"/>
        <v>-91.73372058999999</v>
      </c>
      <c r="AB102" s="2014">
        <f>-AB133</f>
        <v>-92.73372058999999</v>
      </c>
      <c r="AC102" s="2014">
        <f>-AC133</f>
        <v>-93.73372058999999</v>
      </c>
      <c r="AD102" s="2014">
        <f>-AD133</f>
        <v>-94.73372058999999</v>
      </c>
      <c r="AE102" s="1990"/>
      <c r="AF102" s="1750"/>
    </row>
    <row r="103" spans="1:33" s="1101" customFormat="1">
      <c r="A103" s="1037"/>
      <c r="B103" s="1037"/>
      <c r="C103" s="2056" t="s">
        <v>158</v>
      </c>
      <c r="D103" s="2056"/>
      <c r="E103" s="2056"/>
      <c r="F103" s="2611" t="s">
        <v>94</v>
      </c>
      <c r="G103" s="2051"/>
      <c r="H103" s="2057">
        <f>H102</f>
        <v>0</v>
      </c>
      <c r="I103" s="2057">
        <f t="shared" ref="I103:AA103" si="73">I102</f>
        <v>0</v>
      </c>
      <c r="J103" s="2057">
        <f t="shared" si="73"/>
        <v>0</v>
      </c>
      <c r="K103" s="2057">
        <f t="shared" si="73"/>
        <v>-9.416318200000001</v>
      </c>
      <c r="L103" s="2057">
        <f t="shared" si="73"/>
        <v>-13.594270349999999</v>
      </c>
      <c r="M103" s="2285">
        <f t="shared" si="73"/>
        <v>-18.866662000000002</v>
      </c>
      <c r="N103" s="2059">
        <f t="shared" si="73"/>
        <v>-23.833202999999997</v>
      </c>
      <c r="O103" s="2059">
        <f t="shared" si="73"/>
        <v>-29.548611000000001</v>
      </c>
      <c r="P103" s="2060">
        <f t="shared" si="73"/>
        <v>-45.226883630000003</v>
      </c>
      <c r="Q103" s="2061">
        <f t="shared" si="73"/>
        <v>-45.226883630000003</v>
      </c>
      <c r="R103" s="2061">
        <f t="shared" si="73"/>
        <v>-45.226883630000003</v>
      </c>
      <c r="S103" s="2061">
        <f t="shared" si="73"/>
        <v>-45.226883630000003</v>
      </c>
      <c r="T103" s="2061">
        <f t="shared" si="73"/>
        <v>-45.226883630000003</v>
      </c>
      <c r="U103" s="2062">
        <f t="shared" si="73"/>
        <v>-85.733720590000004</v>
      </c>
      <c r="V103" s="2062">
        <f t="shared" si="73"/>
        <v>-86.733720590000004</v>
      </c>
      <c r="W103" s="2062">
        <f t="shared" si="73"/>
        <v>-87.733720590000004</v>
      </c>
      <c r="X103" s="2062">
        <f t="shared" si="73"/>
        <v>-88.733720590000004</v>
      </c>
      <c r="Y103" s="2062">
        <f t="shared" si="73"/>
        <v>-89.733720590000004</v>
      </c>
      <c r="Z103" s="2062">
        <f t="shared" si="73"/>
        <v>-90.733720590000004</v>
      </c>
      <c r="AA103" s="2062">
        <f t="shared" si="73"/>
        <v>-91.73372058999999</v>
      </c>
      <c r="AB103" s="2062">
        <f>AB102</f>
        <v>-92.73372058999999</v>
      </c>
      <c r="AC103" s="2062">
        <f>AC102</f>
        <v>-93.73372058999999</v>
      </c>
      <c r="AD103" s="2062">
        <f>AD102</f>
        <v>-94.73372058999999</v>
      </c>
      <c r="AE103" s="1796">
        <f>+IFERROR((T103/K103)^(1/(COUNT($K$5:$T$5)-1))-1,"na")</f>
        <v>0.19048505735770327</v>
      </c>
      <c r="AF103" s="1796">
        <f>+IFERROR((U103/L103)^(1/(COUNT($K$5:$T$5)-1))-1,"na")</f>
        <v>0.22706112288315916</v>
      </c>
      <c r="AG103" s="2063">
        <f>SUM(P103:AD103)</f>
        <v>-1128.4716240499999</v>
      </c>
    </row>
    <row r="104" spans="1:33" s="1101" customFormat="1">
      <c r="A104" s="1037"/>
      <c r="B104" s="1037"/>
      <c r="C104" s="2050" t="s">
        <v>159</v>
      </c>
      <c r="D104" s="2050"/>
      <c r="E104" s="2050"/>
      <c r="F104" s="2611" t="s">
        <v>94</v>
      </c>
      <c r="G104" s="2051"/>
      <c r="H104" s="2064">
        <f>H103+H101</f>
        <v>0</v>
      </c>
      <c r="I104" s="2065">
        <f>I103+I101</f>
        <v>0</v>
      </c>
      <c r="J104" s="2065">
        <f>J103+J101</f>
        <v>0</v>
      </c>
      <c r="K104" s="2065">
        <f>K101+K103</f>
        <v>-7.3466687057286819</v>
      </c>
      <c r="L104" s="2065">
        <f t="shared" ref="L104:AD104" si="74">L101+L103</f>
        <v>-8.494376159562556</v>
      </c>
      <c r="M104" s="2286">
        <f t="shared" si="74"/>
        <v>-9.9043202714134644</v>
      </c>
      <c r="N104" s="2053">
        <f t="shared" si="74"/>
        <v>-10.133212314196898</v>
      </c>
      <c r="O104" s="2053">
        <f t="shared" si="74"/>
        <v>-10.222844292661154</v>
      </c>
      <c r="P104" s="2054">
        <f t="shared" si="74"/>
        <v>-17.224931467358505</v>
      </c>
      <c r="Q104" s="2055">
        <f t="shared" si="74"/>
        <v>-9.5467968651517339</v>
      </c>
      <c r="R104" s="2055">
        <f t="shared" si="74"/>
        <v>-2.7762662834990408</v>
      </c>
      <c r="S104" s="2055">
        <f t="shared" si="74"/>
        <v>3.095656611216441</v>
      </c>
      <c r="T104" s="2055">
        <f t="shared" si="74"/>
        <v>8.1198986712683521</v>
      </c>
      <c r="U104" s="2055">
        <f t="shared" si="74"/>
        <v>-19.917512134810025</v>
      </c>
      <c r="V104" s="2055">
        <f t="shared" si="74"/>
        <v>-8.9902796149707314</v>
      </c>
      <c r="W104" s="2055">
        <f t="shared" si="74"/>
        <v>1.2609702690779443</v>
      </c>
      <c r="X104" s="2055">
        <f t="shared" si="74"/>
        <v>10.874664894231358</v>
      </c>
      <c r="Y104" s="2055">
        <f t="shared" si="74"/>
        <v>19.871519574939612</v>
      </c>
      <c r="Z104" s="2055">
        <f t="shared" si="74"/>
        <v>23.568343062675794</v>
      </c>
      <c r="AA104" s="2055">
        <f t="shared" si="74"/>
        <v>27.034045958174318</v>
      </c>
      <c r="AB104" s="2055">
        <f t="shared" si="74"/>
        <v>30.336406244541621</v>
      </c>
      <c r="AC104" s="2055">
        <f t="shared" si="74"/>
        <v>33.467893983792663</v>
      </c>
      <c r="AD104" s="2055">
        <f t="shared" si="74"/>
        <v>36.389710336644242</v>
      </c>
      <c r="AE104" s="1796">
        <f>+IFERROR((T104/K104)^(1/(COUNT($K$5:$T$5)-1))-1,"na")</f>
        <v>-2.0111810123509395</v>
      </c>
      <c r="AF104" s="1796">
        <f>+IFERROR((AD104/U104)^(1/(COUNT($U$5:$AD$5)-1))-1,"na")</f>
        <v>-2.0692582554700962</v>
      </c>
      <c r="AG104" s="2063">
        <f>SUM(P104:AD104)</f>
        <v>135.56332324077232</v>
      </c>
    </row>
    <row r="105" spans="1:33">
      <c r="B105" s="1747"/>
      <c r="C105" s="2049" t="str">
        <f>C48</f>
        <v>Financial Income</v>
      </c>
      <c r="D105" s="2049"/>
      <c r="E105" s="2049"/>
      <c r="F105" s="2612" t="s">
        <v>94</v>
      </c>
      <c r="G105" s="1959"/>
      <c r="H105" s="2012">
        <f>H252</f>
        <v>0</v>
      </c>
      <c r="I105" s="2012">
        <f>I252</f>
        <v>0</v>
      </c>
      <c r="J105" s="2012">
        <f>J252</f>
        <v>0</v>
      </c>
      <c r="K105" s="2012">
        <f>K252</f>
        <v>0</v>
      </c>
      <c r="L105" s="2012">
        <f t="shared" ref="L105:AD105" si="75">L252</f>
        <v>0</v>
      </c>
      <c r="M105" s="2066">
        <f t="shared" si="75"/>
        <v>0</v>
      </c>
      <c r="N105" s="1833">
        <f t="shared" si="75"/>
        <v>0</v>
      </c>
      <c r="O105" s="1833">
        <f t="shared" si="75"/>
        <v>0</v>
      </c>
      <c r="P105" s="2068">
        <f t="shared" si="75"/>
        <v>0</v>
      </c>
      <c r="Q105" s="2069">
        <f t="shared" si="75"/>
        <v>0</v>
      </c>
      <c r="R105" s="2069">
        <f t="shared" si="75"/>
        <v>0</v>
      </c>
      <c r="S105" s="2069">
        <f t="shared" si="75"/>
        <v>0</v>
      </c>
      <c r="T105" s="2069">
        <f t="shared" si="75"/>
        <v>0</v>
      </c>
      <c r="U105" s="2069">
        <f t="shared" si="75"/>
        <v>0</v>
      </c>
      <c r="V105" s="2069">
        <f t="shared" si="75"/>
        <v>0</v>
      </c>
      <c r="W105" s="2069">
        <f t="shared" si="75"/>
        <v>0</v>
      </c>
      <c r="X105" s="2069">
        <f t="shared" si="75"/>
        <v>0</v>
      </c>
      <c r="Y105" s="2069">
        <f t="shared" si="75"/>
        <v>0</v>
      </c>
      <c r="Z105" s="2069">
        <f t="shared" si="75"/>
        <v>0</v>
      </c>
      <c r="AA105" s="2069">
        <f t="shared" si="75"/>
        <v>0</v>
      </c>
      <c r="AB105" s="2069">
        <f t="shared" si="75"/>
        <v>0</v>
      </c>
      <c r="AC105" s="2069">
        <f t="shared" si="75"/>
        <v>0</v>
      </c>
      <c r="AD105" s="2069">
        <f t="shared" si="75"/>
        <v>0</v>
      </c>
      <c r="AE105" s="1990"/>
      <c r="AF105" s="1750"/>
    </row>
    <row r="106" spans="1:33">
      <c r="B106" s="1747"/>
      <c r="C106" s="2049" t="s">
        <v>119</v>
      </c>
      <c r="D106" s="2049"/>
      <c r="E106" s="2049"/>
      <c r="F106" s="2612" t="s">
        <v>94</v>
      </c>
      <c r="G106" s="1959"/>
      <c r="H106" s="2034">
        <f>-(H211+H221+H231+H241)</f>
        <v>0</v>
      </c>
      <c r="I106" s="2012">
        <f t="shared" ref="I106:AD106" si="76">-(I211+I221+I231+I241)</f>
        <v>0</v>
      </c>
      <c r="J106" s="2012">
        <f t="shared" si="76"/>
        <v>0</v>
      </c>
      <c r="K106" s="2012">
        <f t="shared" si="76"/>
        <v>0</v>
      </c>
      <c r="L106" s="2012">
        <f t="shared" si="76"/>
        <v>0</v>
      </c>
      <c r="M106" s="2070">
        <f t="shared" si="76"/>
        <v>0</v>
      </c>
      <c r="N106" s="1898">
        <f t="shared" si="76"/>
        <v>0</v>
      </c>
      <c r="O106" s="1898">
        <f t="shared" si="76"/>
        <v>0</v>
      </c>
      <c r="P106" s="2013">
        <f t="shared" si="76"/>
        <v>-2.4</v>
      </c>
      <c r="Q106" s="2014">
        <f t="shared" si="76"/>
        <v>-5.4</v>
      </c>
      <c r="R106" s="2014">
        <f t="shared" si="76"/>
        <v>-6.6000000000000005</v>
      </c>
      <c r="S106" s="2014">
        <f t="shared" si="76"/>
        <v>-7.4</v>
      </c>
      <c r="T106" s="2014">
        <f t="shared" si="76"/>
        <v>-7.6000000000000005</v>
      </c>
      <c r="U106" s="2014">
        <f t="shared" si="76"/>
        <v>-8.8000000000000007</v>
      </c>
      <c r="V106" s="2014">
        <f t="shared" si="76"/>
        <v>-11.4</v>
      </c>
      <c r="W106" s="2014">
        <f t="shared" si="76"/>
        <v>-13.200000000000001</v>
      </c>
      <c r="X106" s="2014">
        <f t="shared" si="76"/>
        <v>-13.84</v>
      </c>
      <c r="Y106" s="2014">
        <f t="shared" si="76"/>
        <v>-14.120000000000001</v>
      </c>
      <c r="Z106" s="2014">
        <f t="shared" si="76"/>
        <v>-14.16</v>
      </c>
      <c r="AA106" s="2014">
        <f t="shared" si="76"/>
        <v>-13.96</v>
      </c>
      <c r="AB106" s="2014">
        <f t="shared" si="76"/>
        <v>-13.56</v>
      </c>
      <c r="AC106" s="2014">
        <f t="shared" si="76"/>
        <v>-12.76</v>
      </c>
      <c r="AD106" s="2014">
        <f t="shared" si="76"/>
        <v>-11.76</v>
      </c>
      <c r="AE106" s="1990"/>
      <c r="AF106" s="1750"/>
      <c r="AG106" s="2063">
        <f>SUM(P106:AD106)</f>
        <v>-156.95999999999998</v>
      </c>
    </row>
    <row r="107" spans="1:33">
      <c r="B107" s="1747"/>
      <c r="C107" s="2049" t="s">
        <v>160</v>
      </c>
      <c r="D107" s="2049"/>
      <c r="E107" s="2049"/>
      <c r="F107" s="2612" t="s">
        <v>94</v>
      </c>
      <c r="G107" s="1959"/>
      <c r="H107" s="2012">
        <f>H217+H227+H237</f>
        <v>0</v>
      </c>
      <c r="I107" s="2012">
        <f t="shared" ref="I107:AC107" si="77">I217+I227+I237</f>
        <v>0</v>
      </c>
      <c r="J107" s="2012">
        <f t="shared" si="77"/>
        <v>0</v>
      </c>
      <c r="K107" s="2012">
        <f t="shared" si="77"/>
        <v>0</v>
      </c>
      <c r="L107" s="2012">
        <f t="shared" si="77"/>
        <v>0</v>
      </c>
      <c r="M107" s="2070">
        <f>M217+M227+M237</f>
        <v>0</v>
      </c>
      <c r="N107" s="1898">
        <f>N227+N237+N217</f>
        <v>0</v>
      </c>
      <c r="O107" s="1898">
        <f t="shared" si="77"/>
        <v>0</v>
      </c>
      <c r="P107" s="2013">
        <f t="shared" si="77"/>
        <v>0</v>
      </c>
      <c r="Q107" s="2014">
        <f t="shared" si="77"/>
        <v>-5</v>
      </c>
      <c r="R107" s="2014">
        <f t="shared" si="77"/>
        <v>-5</v>
      </c>
      <c r="S107" s="2014">
        <f t="shared" si="77"/>
        <v>-5</v>
      </c>
      <c r="T107" s="2014">
        <f t="shared" si="77"/>
        <v>-5</v>
      </c>
      <c r="U107" s="2014">
        <f t="shared" si="77"/>
        <v>-5</v>
      </c>
      <c r="V107" s="2014">
        <f t="shared" si="77"/>
        <v>-5</v>
      </c>
      <c r="W107" s="2014">
        <f t="shared" si="77"/>
        <v>-5</v>
      </c>
      <c r="X107" s="2014">
        <f t="shared" si="77"/>
        <v>-5</v>
      </c>
      <c r="Y107" s="2014">
        <f t="shared" si="77"/>
        <v>-5</v>
      </c>
      <c r="Z107" s="2014">
        <f t="shared" si="77"/>
        <v>-5</v>
      </c>
      <c r="AA107" s="2014">
        <f t="shared" si="77"/>
        <v>-5</v>
      </c>
      <c r="AB107" s="2014">
        <f t="shared" si="77"/>
        <v>-5</v>
      </c>
      <c r="AC107" s="2014">
        <f t="shared" si="77"/>
        <v>-15</v>
      </c>
      <c r="AD107" s="2014">
        <f>AD217+AD227+AD237</f>
        <v>-10</v>
      </c>
      <c r="AE107" s="1990"/>
      <c r="AF107" s="1750"/>
      <c r="AG107" s="2063">
        <f t="shared" ref="AG107:AG111" si="78">SUM(P107:AD107)</f>
        <v>-85</v>
      </c>
    </row>
    <row r="108" spans="1:33">
      <c r="B108" s="1747"/>
      <c r="C108" s="2049" t="s">
        <v>161</v>
      </c>
      <c r="D108" s="2049"/>
      <c r="E108" s="2049"/>
      <c r="F108" s="2612" t="s">
        <v>94</v>
      </c>
      <c r="G108" s="1959"/>
      <c r="H108" s="2012">
        <f>H216+H226+H236</f>
        <v>0</v>
      </c>
      <c r="I108" s="2012">
        <f t="shared" ref="I108:AD108" si="79">I216+I226+I236</f>
        <v>0</v>
      </c>
      <c r="J108" s="2012">
        <f t="shared" si="79"/>
        <v>0</v>
      </c>
      <c r="K108" s="2012">
        <f t="shared" si="79"/>
        <v>0</v>
      </c>
      <c r="L108" s="2012">
        <f t="shared" ref="L108:X108" si="80">L216+L226+L236</f>
        <v>0</v>
      </c>
      <c r="M108" s="2070">
        <f t="shared" si="80"/>
        <v>0</v>
      </c>
      <c r="N108" s="1898">
        <f t="shared" si="80"/>
        <v>0</v>
      </c>
      <c r="O108" s="1898">
        <f t="shared" si="80"/>
        <v>0</v>
      </c>
      <c r="P108" s="2013">
        <f t="shared" si="80"/>
        <v>60</v>
      </c>
      <c r="Q108" s="2014">
        <f t="shared" si="80"/>
        <v>20</v>
      </c>
      <c r="R108" s="2014">
        <f t="shared" si="80"/>
        <v>20</v>
      </c>
      <c r="S108" s="2014">
        <f t="shared" si="80"/>
        <v>10</v>
      </c>
      <c r="T108" s="2014">
        <f t="shared" si="80"/>
        <v>5</v>
      </c>
      <c r="U108" s="2014">
        <f t="shared" si="80"/>
        <v>35</v>
      </c>
      <c r="V108" s="2014">
        <f t="shared" si="80"/>
        <v>40</v>
      </c>
      <c r="W108" s="2014">
        <f t="shared" si="80"/>
        <v>15</v>
      </c>
      <c r="X108" s="2014">
        <f t="shared" si="80"/>
        <v>11</v>
      </c>
      <c r="Y108" s="2014">
        <f t="shared" si="79"/>
        <v>6</v>
      </c>
      <c r="Z108" s="2014">
        <f t="shared" si="79"/>
        <v>5</v>
      </c>
      <c r="AA108" s="2014">
        <f t="shared" si="79"/>
        <v>0</v>
      </c>
      <c r="AB108" s="2014">
        <f t="shared" si="79"/>
        <v>0</v>
      </c>
      <c r="AC108" s="2014">
        <f t="shared" si="79"/>
        <v>0</v>
      </c>
      <c r="AD108" s="2014">
        <f t="shared" si="79"/>
        <v>0</v>
      </c>
      <c r="AE108" s="1990"/>
      <c r="AF108" s="1750"/>
      <c r="AG108" s="2063">
        <f t="shared" si="78"/>
        <v>227</v>
      </c>
    </row>
    <row r="109" spans="1:33">
      <c r="B109" s="1747"/>
      <c r="C109" s="2049" t="s">
        <v>162</v>
      </c>
      <c r="D109" s="2049"/>
      <c r="E109" s="2049"/>
      <c r="F109" s="2612" t="s">
        <v>94</v>
      </c>
      <c r="G109" s="1959"/>
      <c r="H109" s="2012">
        <f>H205</f>
        <v>0</v>
      </c>
      <c r="I109" s="2012">
        <f>I205</f>
        <v>0</v>
      </c>
      <c r="J109" s="2012">
        <f>J205</f>
        <v>0</v>
      </c>
      <c r="K109" s="2012">
        <f>K205</f>
        <v>0</v>
      </c>
      <c r="L109" s="2012">
        <f t="shared" ref="L109:AD109" si="81">L205</f>
        <v>0</v>
      </c>
      <c r="M109" s="2070">
        <f t="shared" si="81"/>
        <v>0</v>
      </c>
      <c r="N109" s="1898">
        <f t="shared" si="81"/>
        <v>0</v>
      </c>
      <c r="O109" s="1898">
        <f t="shared" si="81"/>
        <v>0</v>
      </c>
      <c r="P109" s="2013">
        <f t="shared" si="81"/>
        <v>0</v>
      </c>
      <c r="Q109" s="2014">
        <f t="shared" si="81"/>
        <v>0</v>
      </c>
      <c r="R109" s="2014">
        <f t="shared" si="81"/>
        <v>0</v>
      </c>
      <c r="S109" s="2014">
        <f t="shared" si="81"/>
        <v>0</v>
      </c>
      <c r="T109" s="2014">
        <f t="shared" si="81"/>
        <v>0</v>
      </c>
      <c r="U109" s="2014">
        <f t="shared" si="81"/>
        <v>0</v>
      </c>
      <c r="V109" s="2014">
        <f t="shared" si="81"/>
        <v>0</v>
      </c>
      <c r="W109" s="2014">
        <f t="shared" si="81"/>
        <v>0</v>
      </c>
      <c r="X109" s="2014">
        <f t="shared" si="81"/>
        <v>0</v>
      </c>
      <c r="Y109" s="2014">
        <f t="shared" si="81"/>
        <v>0</v>
      </c>
      <c r="Z109" s="2014">
        <f t="shared" si="81"/>
        <v>0</v>
      </c>
      <c r="AA109" s="2014">
        <f t="shared" si="81"/>
        <v>0</v>
      </c>
      <c r="AB109" s="2014">
        <f t="shared" si="81"/>
        <v>0</v>
      </c>
      <c r="AC109" s="2014">
        <f t="shared" si="81"/>
        <v>0</v>
      </c>
      <c r="AD109" s="2014">
        <f t="shared" si="81"/>
        <v>0</v>
      </c>
      <c r="AE109" s="1990"/>
      <c r="AF109" s="1750"/>
      <c r="AG109" s="2063">
        <f t="shared" si="78"/>
        <v>0</v>
      </c>
    </row>
    <row r="110" spans="1:33">
      <c r="B110" s="1747"/>
      <c r="C110" s="2049" t="s">
        <v>163</v>
      </c>
      <c r="D110" s="2049"/>
      <c r="E110" s="2049"/>
      <c r="F110" s="2612" t="s">
        <v>94</v>
      </c>
      <c r="G110" s="1959"/>
      <c r="H110" s="2012">
        <f>-H162</f>
        <v>0</v>
      </c>
      <c r="I110" s="2012">
        <f t="shared" ref="I110:AD110" si="82">-I162</f>
        <v>0</v>
      </c>
      <c r="J110" s="2012">
        <f t="shared" si="82"/>
        <v>0</v>
      </c>
      <c r="K110" s="2012">
        <f t="shared" si="82"/>
        <v>0</v>
      </c>
      <c r="L110" s="2012">
        <f t="shared" si="82"/>
        <v>-0.5740594172300999</v>
      </c>
      <c r="M110" s="2070">
        <f t="shared" si="82"/>
        <v>-0.99028720586220009</v>
      </c>
      <c r="N110" s="1898">
        <f t="shared" si="82"/>
        <v>-1.4713944799622998</v>
      </c>
      <c r="O110" s="1898">
        <f t="shared" si="82"/>
        <v>-2.0215039752491988</v>
      </c>
      <c r="P110" s="2013">
        <f t="shared" si="82"/>
        <v>-2.2843292626784382</v>
      </c>
      <c r="Q110" s="2014">
        <f t="shared" si="82"/>
        <v>-2.2520558477500203</v>
      </c>
      <c r="R110" s="2014">
        <f t="shared" si="82"/>
        <v>-2.5372174148639397</v>
      </c>
      <c r="S110" s="2014">
        <f t="shared" si="82"/>
        <v>-2.8023476484201999</v>
      </c>
      <c r="T110" s="2014">
        <f t="shared" si="82"/>
        <v>-3.1099802328187991</v>
      </c>
      <c r="U110" s="2014">
        <f t="shared" si="82"/>
        <v>-4.173657738401416</v>
      </c>
      <c r="V110" s="2014">
        <f t="shared" si="82"/>
        <v>-4.7032404487905577</v>
      </c>
      <c r="W110" s="2014">
        <f t="shared" si="82"/>
        <v>-5.2443519205537239</v>
      </c>
      <c r="X110" s="2014">
        <f t="shared" si="82"/>
        <v>-5.8824597264269043</v>
      </c>
      <c r="Y110" s="2014">
        <f t="shared" si="82"/>
        <v>-6.4134133613161035</v>
      </c>
      <c r="Z110" s="2014">
        <f t="shared" si="82"/>
        <v>-6.9604779996346222</v>
      </c>
      <c r="AA110" s="2014">
        <f t="shared" si="82"/>
        <v>-7.5241550025224679</v>
      </c>
      <c r="AB110" s="2014">
        <f t="shared" si="82"/>
        <v>-8.0952083965996202</v>
      </c>
      <c r="AC110" s="2014">
        <f t="shared" si="82"/>
        <v>-8.7243288043301046</v>
      </c>
      <c r="AD110" s="2014">
        <f t="shared" si="82"/>
        <v>-9.3623865762579062</v>
      </c>
      <c r="AE110" s="1990"/>
      <c r="AF110" s="1750"/>
      <c r="AG110" s="2063">
        <f t="shared" si="78"/>
        <v>-80.069610381364811</v>
      </c>
    </row>
    <row r="111" spans="1:33">
      <c r="B111" s="1747"/>
      <c r="C111" s="2049" t="s">
        <v>164</v>
      </c>
      <c r="D111" s="2049"/>
      <c r="E111" s="2049"/>
      <c r="F111" s="2612" t="s">
        <v>94</v>
      </c>
      <c r="G111" s="1959"/>
      <c r="H111" s="2012">
        <f>H160</f>
        <v>0</v>
      </c>
      <c r="I111" s="2012">
        <f t="shared" ref="I111:AA111" si="83">I160</f>
        <v>0</v>
      </c>
      <c r="J111" s="2012">
        <f t="shared" si="83"/>
        <v>0</v>
      </c>
      <c r="K111" s="2012">
        <f t="shared" si="83"/>
        <v>20</v>
      </c>
      <c r="L111" s="2012">
        <f t="shared" si="83"/>
        <v>0</v>
      </c>
      <c r="M111" s="2070">
        <f t="shared" si="83"/>
        <v>0</v>
      </c>
      <c r="N111" s="1898">
        <f t="shared" si="83"/>
        <v>0</v>
      </c>
      <c r="O111" s="1898">
        <f t="shared" si="83"/>
        <v>0</v>
      </c>
      <c r="P111" s="2013">
        <f t="shared" si="83"/>
        <v>0</v>
      </c>
      <c r="Q111" s="2014">
        <f t="shared" si="83"/>
        <v>0</v>
      </c>
      <c r="R111" s="2014">
        <f t="shared" si="83"/>
        <v>0</v>
      </c>
      <c r="S111" s="2014">
        <f t="shared" si="83"/>
        <v>0</v>
      </c>
      <c r="T111" s="2014">
        <f t="shared" si="83"/>
        <v>0</v>
      </c>
      <c r="U111" s="2014">
        <f t="shared" si="83"/>
        <v>0</v>
      </c>
      <c r="V111" s="2014">
        <f t="shared" si="83"/>
        <v>0</v>
      </c>
      <c r="W111" s="2014">
        <f t="shared" si="83"/>
        <v>0</v>
      </c>
      <c r="X111" s="2014">
        <f t="shared" si="83"/>
        <v>0</v>
      </c>
      <c r="Y111" s="2014">
        <f t="shared" si="83"/>
        <v>0</v>
      </c>
      <c r="Z111" s="2014">
        <f t="shared" si="83"/>
        <v>0</v>
      </c>
      <c r="AA111" s="2014">
        <f t="shared" si="83"/>
        <v>0</v>
      </c>
      <c r="AB111" s="2014">
        <f>AB160</f>
        <v>0</v>
      </c>
      <c r="AC111" s="2014">
        <f>AC160</f>
        <v>0</v>
      </c>
      <c r="AD111" s="2014">
        <f>AD160</f>
        <v>0</v>
      </c>
      <c r="AE111" s="1990"/>
      <c r="AF111" s="1750"/>
      <c r="AG111" s="2063">
        <f t="shared" si="78"/>
        <v>0</v>
      </c>
    </row>
    <row r="112" spans="1:33" s="1101" customFormat="1" ht="15">
      <c r="B112" s="1869"/>
      <c r="C112" s="2050" t="s">
        <v>165</v>
      </c>
      <c r="D112" s="2050"/>
      <c r="E112" s="2050"/>
      <c r="F112" s="2611" t="s">
        <v>94</v>
      </c>
      <c r="G112" s="2051"/>
      <c r="H112" s="1912">
        <f>SUM(H105:H111)</f>
        <v>0</v>
      </c>
      <c r="I112" s="1912">
        <f>SUM(I105:I111)</f>
        <v>0</v>
      </c>
      <c r="J112" s="1912">
        <f>SUM(J105:J111)</f>
        <v>0</v>
      </c>
      <c r="K112" s="1912">
        <f>SUM(K105:K111)</f>
        <v>20</v>
      </c>
      <c r="L112" s="1912">
        <f t="shared" ref="L112:AD112" si="84">SUM(L105:L111)</f>
        <v>-0.5740594172300999</v>
      </c>
      <c r="M112" s="2268">
        <f t="shared" si="84"/>
        <v>-0.99028720586220009</v>
      </c>
      <c r="N112" s="2053">
        <f t="shared" si="84"/>
        <v>-1.4713944799622998</v>
      </c>
      <c r="O112" s="2053">
        <f t="shared" si="84"/>
        <v>-2.0215039752491988</v>
      </c>
      <c r="P112" s="2054">
        <f t="shared" si="84"/>
        <v>55.315670737321561</v>
      </c>
      <c r="Q112" s="2055">
        <f t="shared" si="84"/>
        <v>7.3479441522499798</v>
      </c>
      <c r="R112" s="2055">
        <f t="shared" si="84"/>
        <v>5.8627825851360589</v>
      </c>
      <c r="S112" s="2055">
        <f t="shared" si="84"/>
        <v>-5.2023476484202007</v>
      </c>
      <c r="T112" s="2055">
        <f t="shared" si="84"/>
        <v>-10.709980232818801</v>
      </c>
      <c r="U112" s="2055">
        <f t="shared" si="84"/>
        <v>17.026342261598582</v>
      </c>
      <c r="V112" s="2055">
        <f t="shared" si="84"/>
        <v>18.896759551209442</v>
      </c>
      <c r="W112" s="2055">
        <f t="shared" si="84"/>
        <v>-8.4443519205537267</v>
      </c>
      <c r="X112" s="2055">
        <f t="shared" si="84"/>
        <v>-13.722459726426905</v>
      </c>
      <c r="Y112" s="2055">
        <f t="shared" si="84"/>
        <v>-19.533413361316104</v>
      </c>
      <c r="Z112" s="2055">
        <f t="shared" si="84"/>
        <v>-21.120477999634623</v>
      </c>
      <c r="AA112" s="2055">
        <f t="shared" si="84"/>
        <v>-26.484155002522471</v>
      </c>
      <c r="AB112" s="2055">
        <f t="shared" si="84"/>
        <v>-26.655208396599622</v>
      </c>
      <c r="AC112" s="2055">
        <f t="shared" si="84"/>
        <v>-36.484328804330104</v>
      </c>
      <c r="AD112" s="2055">
        <f t="shared" si="84"/>
        <v>-31.122386576257902</v>
      </c>
      <c r="AE112" s="2071"/>
      <c r="AF112" s="2072"/>
    </row>
    <row r="113" spans="2:32" s="1101" customFormat="1" ht="6.75" customHeight="1">
      <c r="B113" s="1869"/>
      <c r="C113" s="2073"/>
      <c r="D113" s="2073"/>
      <c r="E113" s="2073"/>
      <c r="F113" s="2622"/>
      <c r="G113" s="1959"/>
      <c r="H113" s="2012"/>
      <c r="I113" s="2012"/>
      <c r="J113" s="2012"/>
      <c r="K113" s="2012"/>
      <c r="L113" s="2012"/>
      <c r="M113" s="2070"/>
      <c r="N113" s="1898"/>
      <c r="O113" s="1898"/>
      <c r="P113" s="2013"/>
      <c r="Q113" s="2014"/>
      <c r="R113" s="2014"/>
      <c r="S113" s="2014"/>
      <c r="T113" s="2014"/>
      <c r="U113" s="2014"/>
      <c r="V113" s="2014"/>
      <c r="W113" s="2014"/>
      <c r="X113" s="2014"/>
      <c r="Y113" s="2014"/>
      <c r="Z113" s="2014"/>
      <c r="AA113" s="2014"/>
      <c r="AB113" s="2014"/>
      <c r="AC113" s="2014"/>
      <c r="AD113" s="2014"/>
      <c r="AE113" s="2071"/>
      <c r="AF113" s="2072"/>
    </row>
    <row r="114" spans="2:32" s="1101" customFormat="1" ht="15">
      <c r="B114" s="1869"/>
      <c r="C114" s="1869" t="s">
        <v>166</v>
      </c>
      <c r="D114" s="1869"/>
      <c r="E114" s="1869"/>
      <c r="F114" s="2612" t="s">
        <v>94</v>
      </c>
      <c r="G114" s="2074"/>
      <c r="H114" s="2075">
        <f>H101+H103+H112</f>
        <v>0</v>
      </c>
      <c r="I114" s="2075">
        <f t="shared" ref="I114:AA114" si="85">I101+I103+I112</f>
        <v>0</v>
      </c>
      <c r="J114" s="2075">
        <f t="shared" si="85"/>
        <v>0</v>
      </c>
      <c r="K114" s="2075">
        <f t="shared" si="85"/>
        <v>12.653331294271318</v>
      </c>
      <c r="L114" s="2075">
        <f t="shared" si="85"/>
        <v>-9.0684355767926554</v>
      </c>
      <c r="M114" s="2287">
        <f t="shared" si="85"/>
        <v>-10.894607477275665</v>
      </c>
      <c r="N114" s="2077">
        <f t="shared" si="85"/>
        <v>-11.604606794159197</v>
      </c>
      <c r="O114" s="2077">
        <f t="shared" si="85"/>
        <v>-12.244348267910354</v>
      </c>
      <c r="P114" s="2078">
        <f t="shared" si="85"/>
        <v>38.090739269963052</v>
      </c>
      <c r="Q114" s="2079">
        <f t="shared" si="85"/>
        <v>-2.1988527129017541</v>
      </c>
      <c r="R114" s="2079">
        <f t="shared" si="85"/>
        <v>3.0865163016370181</v>
      </c>
      <c r="S114" s="2079">
        <f t="shared" si="85"/>
        <v>-2.1066910372037597</v>
      </c>
      <c r="T114" s="2079">
        <f t="shared" si="85"/>
        <v>-2.5900815615504484</v>
      </c>
      <c r="U114" s="2079">
        <f t="shared" si="85"/>
        <v>-2.8911698732114424</v>
      </c>
      <c r="V114" s="2079">
        <f t="shared" si="85"/>
        <v>9.9064799362387106</v>
      </c>
      <c r="W114" s="2079">
        <f t="shared" si="85"/>
        <v>-7.1833816514757824</v>
      </c>
      <c r="X114" s="2079">
        <f t="shared" si="85"/>
        <v>-2.8477948321955466</v>
      </c>
      <c r="Y114" s="2079">
        <f t="shared" si="85"/>
        <v>0.33810621362350801</v>
      </c>
      <c r="Z114" s="2079">
        <f t="shared" si="85"/>
        <v>2.4478650630411707</v>
      </c>
      <c r="AA114" s="2079">
        <f t="shared" si="85"/>
        <v>0.54989095565184698</v>
      </c>
      <c r="AB114" s="2079">
        <f>AB101+AB103+AB112</f>
        <v>3.6811978479419984</v>
      </c>
      <c r="AC114" s="2079">
        <f>AC101+AC103+AC112</f>
        <v>-3.0164348205374409</v>
      </c>
      <c r="AD114" s="2079">
        <f>AD101+AD103+AD112</f>
        <v>5.2673237603863399</v>
      </c>
      <c r="AE114" s="1925">
        <f>+IFERROR((T114/K114)^(1/(COUNT($K$5:$T$5)-1))-1,"na")</f>
        <v>-1.8384101103241917</v>
      </c>
      <c r="AF114" s="1925">
        <f>+IFERROR((AD114/U114)^(1/(COUNT($U$5:$AD$5)-1))-1,"na")</f>
        <v>-2.0689226189826719</v>
      </c>
    </row>
    <row r="115" spans="2:32" ht="6.75" customHeight="1">
      <c r="B115" s="1747"/>
      <c r="C115" s="2080"/>
      <c r="D115" s="2080"/>
      <c r="E115" s="2080"/>
      <c r="F115" s="2623"/>
      <c r="G115" s="2081"/>
      <c r="H115" s="2082"/>
      <c r="I115" s="2082"/>
      <c r="J115" s="2082"/>
      <c r="K115" s="2082"/>
      <c r="L115" s="2082"/>
      <c r="M115" s="2288"/>
      <c r="N115" s="2084"/>
      <c r="O115" s="2084"/>
      <c r="P115" s="2085"/>
      <c r="Q115" s="2086"/>
      <c r="R115" s="2086"/>
      <c r="S115" s="2086"/>
      <c r="T115" s="2086"/>
      <c r="U115" s="2086"/>
      <c r="V115" s="2086"/>
      <c r="W115" s="2086"/>
      <c r="X115" s="2086"/>
      <c r="Y115" s="2086"/>
      <c r="Z115" s="2086"/>
      <c r="AA115" s="2086"/>
      <c r="AB115" s="2086"/>
      <c r="AC115" s="2086"/>
      <c r="AD115" s="2086"/>
      <c r="AE115" s="1990"/>
      <c r="AF115" s="1750"/>
    </row>
    <row r="116" spans="2:32">
      <c r="B116" s="1747"/>
      <c r="C116" s="1747"/>
      <c r="D116" s="1747"/>
      <c r="E116" s="1747"/>
      <c r="F116" s="2608"/>
      <c r="G116" s="1983"/>
      <c r="H116" s="2012"/>
      <c r="I116" s="2012"/>
      <c r="J116" s="2012"/>
      <c r="K116" s="2012"/>
      <c r="L116" s="2012"/>
      <c r="M116" s="2070"/>
      <c r="N116" s="1898"/>
      <c r="O116" s="1898"/>
      <c r="P116" s="2013"/>
      <c r="Q116" s="2014"/>
      <c r="R116" s="2014"/>
      <c r="S116" s="2014"/>
      <c r="T116" s="2014"/>
      <c r="U116" s="2014"/>
      <c r="V116" s="2014"/>
      <c r="W116" s="2014"/>
      <c r="X116" s="2014"/>
      <c r="Y116" s="2014"/>
      <c r="Z116" s="2014"/>
      <c r="AA116" s="2014"/>
      <c r="AB116" s="2014"/>
      <c r="AC116" s="2014"/>
      <c r="AD116" s="2014"/>
      <c r="AE116" s="1990"/>
      <c r="AF116" s="1750"/>
    </row>
    <row r="117" spans="2:32">
      <c r="B117" s="1747"/>
      <c r="C117" s="2088" t="s">
        <v>167</v>
      </c>
      <c r="D117" s="1835"/>
      <c r="E117" s="1835"/>
      <c r="F117" s="2624" t="s">
        <v>94</v>
      </c>
      <c r="G117" s="2089"/>
      <c r="H117" s="2090">
        <f>G119</f>
        <v>0</v>
      </c>
      <c r="I117" s="2090">
        <f t="shared" ref="I117:AA117" si="86">H119</f>
        <v>0</v>
      </c>
      <c r="J117" s="2090">
        <f t="shared" si="86"/>
        <v>0</v>
      </c>
      <c r="K117" s="2090">
        <f t="shared" si="86"/>
        <v>0</v>
      </c>
      <c r="L117" s="2090">
        <f t="shared" si="86"/>
        <v>12.653331294271318</v>
      </c>
      <c r="M117" s="2289">
        <f t="shared" si="86"/>
        <v>3.5848957174786626</v>
      </c>
      <c r="N117" s="2092">
        <f t="shared" si="86"/>
        <v>-7.3097117597970023</v>
      </c>
      <c r="O117" s="2092">
        <f t="shared" si="86"/>
        <v>-18.9143185539562</v>
      </c>
      <c r="P117" s="2093">
        <f t="shared" si="86"/>
        <v>-31.158666821866554</v>
      </c>
      <c r="Q117" s="2094">
        <f t="shared" si="86"/>
        <v>6.9320724480964984</v>
      </c>
      <c r="R117" s="2094">
        <f t="shared" si="86"/>
        <v>4.7332197351947443</v>
      </c>
      <c r="S117" s="2094">
        <f t="shared" si="86"/>
        <v>7.8197360368317623</v>
      </c>
      <c r="T117" s="2094">
        <f t="shared" si="86"/>
        <v>5.7130449996280026</v>
      </c>
      <c r="U117" s="2094">
        <f t="shared" si="86"/>
        <v>3.1229634380775542</v>
      </c>
      <c r="V117" s="2094">
        <f t="shared" si="86"/>
        <v>0.2317935648661118</v>
      </c>
      <c r="W117" s="2094">
        <f t="shared" si="86"/>
        <v>10.138273501104823</v>
      </c>
      <c r="X117" s="2094">
        <f t="shared" si="86"/>
        <v>2.9548918496290408</v>
      </c>
      <c r="Y117" s="2094">
        <f t="shared" si="86"/>
        <v>0.1070970174334942</v>
      </c>
      <c r="Z117" s="2094">
        <f t="shared" si="86"/>
        <v>0.44520323105700221</v>
      </c>
      <c r="AA117" s="2094">
        <f t="shared" si="86"/>
        <v>2.8930682940981729</v>
      </c>
      <c r="AB117" s="2094">
        <f>AA119</f>
        <v>3.4429592497500199</v>
      </c>
      <c r="AC117" s="2094">
        <f>AB119</f>
        <v>7.1241570976920183</v>
      </c>
      <c r="AD117" s="2094">
        <f>AC119</f>
        <v>4.1077222771545774</v>
      </c>
      <c r="AE117" s="1990"/>
      <c r="AF117" s="1750"/>
    </row>
    <row r="118" spans="2:32">
      <c r="B118" s="1747"/>
      <c r="C118" s="2095" t="s">
        <v>166</v>
      </c>
      <c r="D118" s="1747"/>
      <c r="E118" s="1747"/>
      <c r="F118" s="2612" t="s">
        <v>94</v>
      </c>
      <c r="G118" s="1959"/>
      <c r="H118" s="2012">
        <f>H114</f>
        <v>0</v>
      </c>
      <c r="I118" s="2012">
        <f t="shared" ref="I118:AA118" si="87">I114</f>
        <v>0</v>
      </c>
      <c r="J118" s="2012">
        <f t="shared" si="87"/>
        <v>0</v>
      </c>
      <c r="K118" s="2012">
        <f t="shared" si="87"/>
        <v>12.653331294271318</v>
      </c>
      <c r="L118" s="2012">
        <f t="shared" si="87"/>
        <v>-9.0684355767926554</v>
      </c>
      <c r="M118" s="2070">
        <f t="shared" si="87"/>
        <v>-10.894607477275665</v>
      </c>
      <c r="N118" s="1898">
        <f t="shared" si="87"/>
        <v>-11.604606794159197</v>
      </c>
      <c r="O118" s="1898">
        <f t="shared" si="87"/>
        <v>-12.244348267910354</v>
      </c>
      <c r="P118" s="2013">
        <f t="shared" si="87"/>
        <v>38.090739269963052</v>
      </c>
      <c r="Q118" s="2014">
        <f t="shared" si="87"/>
        <v>-2.1988527129017541</v>
      </c>
      <c r="R118" s="2014">
        <f t="shared" si="87"/>
        <v>3.0865163016370181</v>
      </c>
      <c r="S118" s="2014">
        <f t="shared" si="87"/>
        <v>-2.1066910372037597</v>
      </c>
      <c r="T118" s="2014">
        <f t="shared" si="87"/>
        <v>-2.5900815615504484</v>
      </c>
      <c r="U118" s="2014">
        <f t="shared" si="87"/>
        <v>-2.8911698732114424</v>
      </c>
      <c r="V118" s="2014">
        <f t="shared" si="87"/>
        <v>9.9064799362387106</v>
      </c>
      <c r="W118" s="2014">
        <f t="shared" si="87"/>
        <v>-7.1833816514757824</v>
      </c>
      <c r="X118" s="2014">
        <f t="shared" si="87"/>
        <v>-2.8477948321955466</v>
      </c>
      <c r="Y118" s="2014">
        <f t="shared" si="87"/>
        <v>0.33810621362350801</v>
      </c>
      <c r="Z118" s="2014">
        <f t="shared" si="87"/>
        <v>2.4478650630411707</v>
      </c>
      <c r="AA118" s="2014">
        <f t="shared" si="87"/>
        <v>0.54989095565184698</v>
      </c>
      <c r="AB118" s="2014">
        <f>AB114</f>
        <v>3.6811978479419984</v>
      </c>
      <c r="AC118" s="2014">
        <f>AC114</f>
        <v>-3.0164348205374409</v>
      </c>
      <c r="AD118" s="2014">
        <f>AD114</f>
        <v>5.2673237603863399</v>
      </c>
      <c r="AE118" s="1990"/>
      <c r="AF118" s="1750"/>
    </row>
    <row r="119" spans="2:32">
      <c r="B119" s="1747"/>
      <c r="C119" s="2096" t="s">
        <v>168</v>
      </c>
      <c r="D119" s="1926"/>
      <c r="E119" s="1926"/>
      <c r="F119" s="2614" t="s">
        <v>94</v>
      </c>
      <c r="G119" s="2081"/>
      <c r="H119" s="2082">
        <f>H117+H118</f>
        <v>0</v>
      </c>
      <c r="I119" s="2082">
        <f t="shared" ref="I119:AA119" si="88">I117+I118</f>
        <v>0</v>
      </c>
      <c r="J119" s="2082">
        <f t="shared" si="88"/>
        <v>0</v>
      </c>
      <c r="K119" s="2082">
        <f t="shared" si="88"/>
        <v>12.653331294271318</v>
      </c>
      <c r="L119" s="2082">
        <f t="shared" si="88"/>
        <v>3.5848957174786626</v>
      </c>
      <c r="M119" s="2288">
        <f t="shared" si="88"/>
        <v>-7.3097117597970023</v>
      </c>
      <c r="N119" s="2084">
        <f t="shared" si="88"/>
        <v>-18.9143185539562</v>
      </c>
      <c r="O119" s="2084">
        <f t="shared" si="88"/>
        <v>-31.158666821866554</v>
      </c>
      <c r="P119" s="2085">
        <f t="shared" si="88"/>
        <v>6.9320724480964984</v>
      </c>
      <c r="Q119" s="2086">
        <f t="shared" si="88"/>
        <v>4.7332197351947443</v>
      </c>
      <c r="R119" s="2086">
        <f t="shared" si="88"/>
        <v>7.8197360368317623</v>
      </c>
      <c r="S119" s="2086">
        <f t="shared" si="88"/>
        <v>5.7130449996280026</v>
      </c>
      <c r="T119" s="2086">
        <f t="shared" si="88"/>
        <v>3.1229634380775542</v>
      </c>
      <c r="U119" s="2086">
        <f t="shared" si="88"/>
        <v>0.2317935648661118</v>
      </c>
      <c r="V119" s="2086">
        <f t="shared" si="88"/>
        <v>10.138273501104823</v>
      </c>
      <c r="W119" s="2086">
        <f t="shared" si="88"/>
        <v>2.9548918496290408</v>
      </c>
      <c r="X119" s="2086">
        <f t="shared" si="88"/>
        <v>0.1070970174334942</v>
      </c>
      <c r="Y119" s="2086">
        <f t="shared" si="88"/>
        <v>0.44520323105700221</v>
      </c>
      <c r="Z119" s="2086">
        <f t="shared" si="88"/>
        <v>2.8930682940981729</v>
      </c>
      <c r="AA119" s="2086">
        <f t="shared" si="88"/>
        <v>3.4429592497500199</v>
      </c>
      <c r="AB119" s="2086">
        <f>AB117+AB118</f>
        <v>7.1241570976920183</v>
      </c>
      <c r="AC119" s="2086">
        <f>AC117+AC118</f>
        <v>4.1077222771545774</v>
      </c>
      <c r="AD119" s="2086">
        <f>AD117+AD118</f>
        <v>9.3750460375409173</v>
      </c>
      <c r="AE119" s="1990"/>
      <c r="AF119" s="1750"/>
    </row>
    <row r="120" spans="2:32">
      <c r="B120" s="1747"/>
      <c r="C120" s="1747"/>
      <c r="D120" s="1747"/>
      <c r="E120" s="1747"/>
      <c r="F120" s="2608"/>
      <c r="G120" s="1983"/>
      <c r="H120" s="2012"/>
      <c r="I120" s="2012"/>
      <c r="J120" s="2012"/>
      <c r="K120" s="2012"/>
      <c r="L120" s="2012"/>
      <c r="M120" s="2070"/>
      <c r="N120" s="1898"/>
      <c r="O120" s="1898"/>
      <c r="P120" s="2013"/>
      <c r="Q120" s="2014"/>
      <c r="R120" s="2014"/>
      <c r="S120" s="2014"/>
      <c r="T120" s="2014"/>
      <c r="U120" s="2014"/>
      <c r="V120" s="2014"/>
      <c r="W120" s="2014"/>
      <c r="X120" s="2014"/>
      <c r="Y120" s="2014"/>
      <c r="Z120" s="2014"/>
      <c r="AA120" s="2014"/>
      <c r="AB120" s="2014"/>
      <c r="AC120" s="2014"/>
      <c r="AD120" s="2014"/>
      <c r="AE120" s="1990"/>
      <c r="AF120" s="1750"/>
    </row>
    <row r="121" spans="2:32">
      <c r="B121" s="1747"/>
      <c r="C121" s="1747"/>
      <c r="D121" s="1747"/>
      <c r="E121" s="1747"/>
      <c r="F121" s="2608"/>
      <c r="G121" s="1983"/>
      <c r="H121" s="1989"/>
      <c r="I121" s="1989"/>
      <c r="J121" s="1989"/>
      <c r="K121" s="1989"/>
      <c r="L121" s="1989"/>
      <c r="M121" s="2112"/>
      <c r="N121" s="1750"/>
      <c r="O121" s="1750"/>
      <c r="P121" s="1991"/>
      <c r="Q121" s="1992"/>
      <c r="R121" s="1992"/>
      <c r="S121" s="1992"/>
      <c r="T121" s="1992"/>
      <c r="U121" s="1992"/>
      <c r="V121" s="1992"/>
      <c r="W121" s="1992"/>
      <c r="X121" s="1992"/>
      <c r="Y121" s="1992"/>
      <c r="Z121" s="1992"/>
      <c r="AA121" s="1992"/>
      <c r="AB121" s="1992"/>
      <c r="AC121" s="1992"/>
      <c r="AD121" s="1992"/>
      <c r="AE121" s="1990"/>
      <c r="AF121" s="1750"/>
    </row>
    <row r="122" spans="2:32" ht="19">
      <c r="B122" s="1765" t="s">
        <v>169</v>
      </c>
      <c r="C122" s="1765"/>
      <c r="D122" s="1765"/>
      <c r="E122" s="1765"/>
      <c r="F122" s="2609"/>
      <c r="G122" s="2097"/>
      <c r="H122" s="2042">
        <v>2017</v>
      </c>
      <c r="I122" s="2043">
        <f t="shared" ref="I122:AA122" si="89">+H122+1</f>
        <v>2018</v>
      </c>
      <c r="J122" s="2043">
        <f t="shared" si="89"/>
        <v>2019</v>
      </c>
      <c r="K122" s="2043">
        <v>2021</v>
      </c>
      <c r="L122" s="2043">
        <f t="shared" si="89"/>
        <v>2022</v>
      </c>
      <c r="M122" s="2284">
        <f t="shared" si="89"/>
        <v>2023</v>
      </c>
      <c r="N122" s="2045">
        <f t="shared" si="89"/>
        <v>2024</v>
      </c>
      <c r="O122" s="2045">
        <f t="shared" si="89"/>
        <v>2025</v>
      </c>
      <c r="P122" s="2046">
        <f t="shared" si="89"/>
        <v>2026</v>
      </c>
      <c r="Q122" s="2047">
        <f t="shared" si="89"/>
        <v>2027</v>
      </c>
      <c r="R122" s="2047">
        <f t="shared" si="89"/>
        <v>2028</v>
      </c>
      <c r="S122" s="2047">
        <f t="shared" si="89"/>
        <v>2029</v>
      </c>
      <c r="T122" s="2047">
        <f t="shared" si="89"/>
        <v>2030</v>
      </c>
      <c r="U122" s="2047">
        <f t="shared" si="89"/>
        <v>2031</v>
      </c>
      <c r="V122" s="2047">
        <f t="shared" si="89"/>
        <v>2032</v>
      </c>
      <c r="W122" s="2047">
        <f t="shared" si="89"/>
        <v>2033</v>
      </c>
      <c r="X122" s="2047">
        <f t="shared" si="89"/>
        <v>2034</v>
      </c>
      <c r="Y122" s="2047">
        <f t="shared" si="89"/>
        <v>2035</v>
      </c>
      <c r="Z122" s="2047">
        <f t="shared" si="89"/>
        <v>2036</v>
      </c>
      <c r="AA122" s="2047">
        <f t="shared" si="89"/>
        <v>2037</v>
      </c>
      <c r="AB122" s="2047">
        <f>+AA122+1</f>
        <v>2038</v>
      </c>
      <c r="AC122" s="2047">
        <f>+AB122+1</f>
        <v>2039</v>
      </c>
      <c r="AD122" s="2047">
        <f>+AC122+1</f>
        <v>2040</v>
      </c>
      <c r="AE122" s="1990"/>
      <c r="AF122" s="1750"/>
    </row>
    <row r="123" spans="2:32">
      <c r="B123" s="1747"/>
      <c r="C123" s="1747"/>
      <c r="D123" s="1747"/>
      <c r="E123" s="1747"/>
      <c r="F123" s="2652"/>
      <c r="G123" s="1983"/>
      <c r="H123" s="1989"/>
      <c r="I123" s="1989"/>
      <c r="J123" s="1989"/>
      <c r="K123" s="1989"/>
      <c r="L123" s="1989"/>
      <c r="M123" s="2112"/>
      <c r="N123" s="1750"/>
      <c r="O123" s="1750"/>
      <c r="P123" s="1991"/>
      <c r="Q123" s="1992"/>
      <c r="R123" s="1992"/>
      <c r="S123" s="1992"/>
      <c r="T123" s="1992"/>
      <c r="U123" s="1992"/>
      <c r="V123" s="1992"/>
      <c r="W123" s="1992"/>
      <c r="X123" s="1992"/>
      <c r="Y123" s="1992"/>
      <c r="Z123" s="1992"/>
      <c r="AA123" s="1992"/>
      <c r="AB123" s="1992"/>
      <c r="AC123" s="1992"/>
      <c r="AD123" s="1992"/>
      <c r="AE123" s="1990"/>
      <c r="AF123" s="1750"/>
    </row>
    <row r="124" spans="2:32">
      <c r="B124" s="2098" t="s">
        <v>170</v>
      </c>
      <c r="C124" s="2098"/>
      <c r="D124" s="2098"/>
      <c r="E124" s="2098"/>
      <c r="F124" s="2655"/>
      <c r="G124" s="2099"/>
      <c r="H124" s="2100"/>
      <c r="I124" s="2100"/>
      <c r="J124" s="2100"/>
      <c r="K124" s="2100"/>
      <c r="L124" s="2100"/>
      <c r="M124" s="2290"/>
      <c r="N124" s="2102"/>
      <c r="O124" s="2102"/>
      <c r="P124" s="2103"/>
      <c r="Q124" s="2104"/>
      <c r="R124" s="2104"/>
      <c r="S124" s="2104"/>
      <c r="T124" s="2104"/>
      <c r="U124" s="2104"/>
      <c r="V124" s="2104"/>
      <c r="W124" s="2104"/>
      <c r="X124" s="2104"/>
      <c r="Y124" s="2104"/>
      <c r="Z124" s="2104"/>
      <c r="AA124" s="2104"/>
      <c r="AB124" s="2104"/>
      <c r="AC124" s="2104"/>
      <c r="AD124" s="2104"/>
      <c r="AE124" s="1990"/>
      <c r="AF124" s="1750"/>
    </row>
    <row r="125" spans="2:32">
      <c r="B125" s="1747"/>
      <c r="C125" s="1747"/>
      <c r="D125" s="1747"/>
      <c r="E125" s="1747"/>
      <c r="F125" s="2636"/>
      <c r="G125" s="1983"/>
      <c r="H125" s="1989"/>
      <c r="I125" s="1989"/>
      <c r="J125" s="1989"/>
      <c r="K125" s="1989"/>
      <c r="L125" s="1989"/>
      <c r="M125" s="2112"/>
      <c r="N125" s="1750"/>
      <c r="O125" s="1750"/>
      <c r="P125" s="1991"/>
      <c r="Q125" s="1992"/>
      <c r="R125" s="1992"/>
      <c r="S125" s="1992"/>
      <c r="T125" s="1992"/>
      <c r="U125" s="1992"/>
      <c r="V125" s="1992"/>
      <c r="W125" s="1992"/>
      <c r="X125" s="1992"/>
      <c r="Y125" s="1992"/>
      <c r="Z125" s="1992"/>
      <c r="AA125" s="1992"/>
      <c r="AB125" s="1992"/>
      <c r="AC125" s="1992"/>
      <c r="AD125" s="1992"/>
      <c r="AE125" s="1990"/>
      <c r="AF125" s="1750"/>
    </row>
    <row r="126" spans="2:32">
      <c r="B126" s="1747"/>
      <c r="C126" s="1747" t="s">
        <v>171</v>
      </c>
      <c r="D126" s="1747"/>
      <c r="E126" s="1747"/>
      <c r="F126" s="2640" t="s">
        <v>94</v>
      </c>
      <c r="G126" s="1983"/>
      <c r="H126" s="2106">
        <v>0</v>
      </c>
      <c r="I126" s="2106">
        <v>0</v>
      </c>
      <c r="J126" s="2106">
        <v>0</v>
      </c>
      <c r="K126" s="2106"/>
      <c r="L126" s="2106"/>
      <c r="M126" s="2108"/>
      <c r="N126" s="1750"/>
      <c r="O126" s="1750"/>
      <c r="P126" s="1991"/>
      <c r="Q126" s="1992"/>
      <c r="R126" s="1992"/>
      <c r="S126" s="1992"/>
      <c r="T126" s="1992"/>
      <c r="U126" s="1992"/>
      <c r="V126" s="1992"/>
      <c r="W126" s="1992"/>
      <c r="X126" s="1992"/>
      <c r="Y126" s="1992"/>
      <c r="Z126" s="1992"/>
      <c r="AA126" s="1992"/>
      <c r="AB126" s="1992"/>
      <c r="AC126" s="1992"/>
      <c r="AD126" s="1992"/>
      <c r="AE126" s="1990"/>
      <c r="AF126" s="1750"/>
    </row>
    <row r="127" spans="2:32">
      <c r="B127" s="1747"/>
      <c r="C127" s="1747" t="s">
        <v>172</v>
      </c>
      <c r="D127" s="1747"/>
      <c r="E127" s="1747"/>
      <c r="F127" s="2640" t="s">
        <v>94</v>
      </c>
      <c r="G127" s="1983"/>
      <c r="H127" s="2106">
        <v>0</v>
      </c>
      <c r="I127" s="2106">
        <v>0</v>
      </c>
      <c r="J127" s="2106">
        <v>0</v>
      </c>
      <c r="K127" s="2106"/>
      <c r="L127" s="2106"/>
      <c r="M127" s="2108"/>
      <c r="N127" s="1750"/>
      <c r="O127" s="1750"/>
      <c r="P127" s="1991"/>
      <c r="Q127" s="1992"/>
      <c r="R127" s="1992"/>
      <c r="S127" s="1992"/>
      <c r="T127" s="1992"/>
      <c r="U127" s="1992"/>
      <c r="V127" s="1992"/>
      <c r="W127" s="1992"/>
      <c r="X127" s="1992"/>
      <c r="Y127" s="1992"/>
      <c r="Z127" s="1992"/>
      <c r="AA127" s="1992"/>
      <c r="AB127" s="1992"/>
      <c r="AC127" s="1992"/>
      <c r="AD127" s="1992"/>
      <c r="AE127" s="1990"/>
      <c r="AF127" s="1750"/>
    </row>
    <row r="128" spans="2:32">
      <c r="B128" s="1747"/>
      <c r="C128" s="1747" t="s">
        <v>173</v>
      </c>
      <c r="D128" s="1747"/>
      <c r="E128" s="1747"/>
      <c r="F128" s="2640" t="s">
        <v>94</v>
      </c>
      <c r="G128" s="1983"/>
      <c r="H128" s="2109">
        <v>0</v>
      </c>
      <c r="I128" s="2109">
        <v>0</v>
      </c>
      <c r="J128" s="2109">
        <v>0</v>
      </c>
      <c r="K128" s="2109"/>
      <c r="L128" s="2109"/>
      <c r="M128" s="2108"/>
      <c r="N128" s="1750"/>
      <c r="O128" s="1750"/>
      <c r="P128" s="1991"/>
      <c r="Q128" s="1992"/>
      <c r="R128" s="1992"/>
      <c r="S128" s="1992"/>
      <c r="T128" s="1992"/>
      <c r="U128" s="1992"/>
      <c r="V128" s="1992"/>
      <c r="W128" s="1992"/>
      <c r="X128" s="1992"/>
      <c r="Y128" s="1992"/>
      <c r="Z128" s="1992"/>
      <c r="AA128" s="1992"/>
      <c r="AB128" s="1992"/>
      <c r="AC128" s="1992"/>
      <c r="AD128" s="1992"/>
      <c r="AE128" s="1990"/>
      <c r="AF128" s="1750"/>
    </row>
    <row r="129" spans="2:32">
      <c r="B129" s="1747"/>
      <c r="C129" s="1869" t="s">
        <v>157</v>
      </c>
      <c r="D129" s="1869"/>
      <c r="E129" s="1869"/>
      <c r="F129" s="2640" t="s">
        <v>94</v>
      </c>
      <c r="G129" s="1983"/>
      <c r="H129" s="2012">
        <f>SUM(H126:H128)</f>
        <v>0</v>
      </c>
      <c r="I129" s="2012">
        <f>SUM(I126:I128)</f>
        <v>0</v>
      </c>
      <c r="J129" s="2012">
        <f>SUM(J126:J128)</f>
        <v>0</v>
      </c>
      <c r="K129" s="2012">
        <f>Tabla119893078141148[[#Totals],[2021]]</f>
        <v>9.416318200000001</v>
      </c>
      <c r="L129" s="2012">
        <f>Tabla119893078141148[[#Totals],[2022]]</f>
        <v>13.594270349999999</v>
      </c>
      <c r="M129" s="2070">
        <f>Tabla119893078141148[[#Totals],[2023]]</f>
        <v>18.866662000000002</v>
      </c>
      <c r="N129" s="1841">
        <f>Tabla119893078141148[[#Totals],[2024]]</f>
        <v>23.833202999999997</v>
      </c>
      <c r="O129" s="1841">
        <f>Tabla119893078141148[[#Totals],[2025]]</f>
        <v>29.548611000000001</v>
      </c>
      <c r="P129" s="1842">
        <f>Tabla119893078141148[[#Totals],[2026]]</f>
        <v>45.226883630000003</v>
      </c>
      <c r="Q129" s="1843">
        <f>Tabla119893078141148[[#Totals],[2027]]</f>
        <v>45.226883630000003</v>
      </c>
      <c r="R129" s="1843">
        <f>Tabla119893078141148[[#Totals],[2028]]</f>
        <v>45.226883630000003</v>
      </c>
      <c r="S129" s="1843">
        <f>Tabla119893078141148[[#Totals],[2029]]</f>
        <v>45.226883630000003</v>
      </c>
      <c r="T129" s="1843">
        <f>Tabla119893078141148[[#Totals],[2030]]</f>
        <v>45.226883630000003</v>
      </c>
      <c r="U129" s="1843">
        <f>Tabla119893078141148[[#Totals],[2031]]</f>
        <v>85.733720590000004</v>
      </c>
      <c r="V129" s="1843">
        <f>Tabla119893078141148[[#Totals],[2032]]</f>
        <v>86.733720590000004</v>
      </c>
      <c r="W129" s="1843">
        <f>Tabla119893078141148[[#Totals],[2033]]</f>
        <v>87.733720590000004</v>
      </c>
      <c r="X129" s="1843">
        <f>Tabla119893078141148[[#Totals],[2034]]</f>
        <v>88.733720590000004</v>
      </c>
      <c r="Y129" s="1843">
        <f>Tabla119893078141148[[#Totals],[2035]]</f>
        <v>89.733720590000004</v>
      </c>
      <c r="Z129" s="1843">
        <f>Tabla119893078141148[[#Totals],[2036]]</f>
        <v>90.733720590000004</v>
      </c>
      <c r="AA129" s="1843">
        <f>Tabla119893078141148[[#Totals],[2037]]</f>
        <v>91.73372058999999</v>
      </c>
      <c r="AB129" s="1843">
        <f>Tabla119893078141148[[#Totals],[2038]]</f>
        <v>92.73372058999999</v>
      </c>
      <c r="AC129" s="1843">
        <f>Tabla119893078141148[[#Totals],[2039]]</f>
        <v>93.73372058999999</v>
      </c>
      <c r="AD129" s="1843">
        <f>Tabla119893078141148[[#Totals],[2040]]</f>
        <v>94.73372058999999</v>
      </c>
      <c r="AE129" s="1990"/>
      <c r="AF129" s="1750"/>
    </row>
    <row r="130" spans="2:32">
      <c r="B130" s="1747"/>
      <c r="C130" s="2110" t="s">
        <v>105</v>
      </c>
      <c r="D130" s="1927"/>
      <c r="E130" s="1927"/>
      <c r="F130" s="2642" t="s">
        <v>96</v>
      </c>
      <c r="G130" s="2111"/>
      <c r="H130" s="1826">
        <f t="shared" ref="H130:AA130" si="90">IFERROR(H129/H7,0)</f>
        <v>0</v>
      </c>
      <c r="I130" s="1888">
        <f t="shared" si="90"/>
        <v>0</v>
      </c>
      <c r="J130" s="1888">
        <f t="shared" si="90"/>
        <v>0</v>
      </c>
      <c r="K130" s="1888">
        <f t="shared" si="90"/>
        <v>3.553575035341785</v>
      </c>
      <c r="L130" s="1888">
        <f t="shared" si="90"/>
        <v>1.9584926636930469</v>
      </c>
      <c r="M130" s="1889">
        <f t="shared" si="90"/>
        <v>1.4716800022633139</v>
      </c>
      <c r="N130" s="1907">
        <f t="shared" si="90"/>
        <v>1.1800868705091454</v>
      </c>
      <c r="O130" s="1907">
        <f t="shared" si="90"/>
        <v>1.0137566730588266</v>
      </c>
      <c r="P130" s="1908">
        <f t="shared" si="90"/>
        <v>1.0642432471416463</v>
      </c>
      <c r="Q130" s="1909">
        <f t="shared" si="90"/>
        <v>0.80545802141209666</v>
      </c>
      <c r="R130" s="1909">
        <f t="shared" si="90"/>
        <v>0.65529387270415118</v>
      </c>
      <c r="S130" s="1909">
        <f t="shared" si="90"/>
        <v>0.55730029879478671</v>
      </c>
      <c r="T130" s="1909">
        <f t="shared" si="90"/>
        <v>0.48834123650625738</v>
      </c>
      <c r="U130" s="1909">
        <f t="shared" si="90"/>
        <v>0.76285735373385621</v>
      </c>
      <c r="V130" s="1909">
        <f t="shared" si="90"/>
        <v>0.65504981365206372</v>
      </c>
      <c r="W130" s="1909">
        <f t="shared" si="90"/>
        <v>0.57747708151803057</v>
      </c>
      <c r="X130" s="1909">
        <f t="shared" si="90"/>
        <v>0.51888019255095175</v>
      </c>
      <c r="Y130" s="1909">
        <f t="shared" si="90"/>
        <v>0.47297126270109385</v>
      </c>
      <c r="Z130" s="1909">
        <f t="shared" si="90"/>
        <v>0.44618859948288681</v>
      </c>
      <c r="AA130" s="1909">
        <f t="shared" si="90"/>
        <v>0.42290790862651317</v>
      </c>
      <c r="AB130" s="1909">
        <f>IFERROR(AB129/AB7,0)</f>
        <v>0.40234027267580402</v>
      </c>
      <c r="AC130" s="1909">
        <f>IFERROR(AC129/AC7,0)</f>
        <v>0.38401858352403684</v>
      </c>
      <c r="AD130" s="1909">
        <f>IFERROR(AD129/AD7,0)</f>
        <v>0.36758714720406854</v>
      </c>
      <c r="AE130" s="1846"/>
      <c r="AF130" s="1750"/>
    </row>
    <row r="131" spans="2:32" ht="17" thickBot="1">
      <c r="B131" s="1747"/>
      <c r="C131" s="1747"/>
      <c r="D131" s="1747"/>
      <c r="E131" s="1747"/>
      <c r="F131" s="2636"/>
      <c r="G131" s="1983"/>
      <c r="H131" s="1989"/>
      <c r="I131" s="1989"/>
      <c r="J131" s="1989"/>
      <c r="K131" s="1989"/>
      <c r="L131" s="1989"/>
      <c r="M131" s="2112"/>
      <c r="N131" s="1750"/>
      <c r="O131" s="1750"/>
      <c r="P131" s="1991"/>
      <c r="Q131" s="1992"/>
      <c r="R131" s="1992"/>
      <c r="S131" s="1992"/>
      <c r="T131" s="1992"/>
      <c r="U131" s="1992"/>
      <c r="V131" s="1992"/>
      <c r="W131" s="1992"/>
      <c r="X131" s="1992"/>
      <c r="Y131" s="1992"/>
      <c r="Z131" s="1992"/>
      <c r="AA131" s="1992"/>
      <c r="AB131" s="1992"/>
      <c r="AC131" s="1992"/>
      <c r="AD131" s="1992"/>
      <c r="AE131" s="1990"/>
      <c r="AF131" s="1750"/>
    </row>
    <row r="132" spans="2:32" ht="17" thickBot="1">
      <c r="B132" s="1747"/>
      <c r="C132" s="1869" t="s">
        <v>174</v>
      </c>
      <c r="D132" s="1869"/>
      <c r="E132" s="1869"/>
      <c r="F132" s="2640" t="s">
        <v>94</v>
      </c>
      <c r="G132" s="2073"/>
      <c r="H132" s="2114">
        <v>0</v>
      </c>
      <c r="I132" s="2012">
        <f t="shared" ref="I132:AA132" si="91">H136</f>
        <v>0</v>
      </c>
      <c r="J132" s="2012">
        <f>I136</f>
        <v>0</v>
      </c>
      <c r="K132" s="2012">
        <f t="shared" si="91"/>
        <v>0</v>
      </c>
      <c r="L132" s="2012">
        <f t="shared" si="91"/>
        <v>8.3010074304400003</v>
      </c>
      <c r="M132" s="2070">
        <f t="shared" si="91"/>
        <v>19.135313907669996</v>
      </c>
      <c r="N132" s="1898">
        <f t="shared" si="91"/>
        <v>33.009573528739999</v>
      </c>
      <c r="O132" s="1898">
        <f t="shared" si="91"/>
        <v>49.046482665409997</v>
      </c>
      <c r="P132" s="2013">
        <f t="shared" si="91"/>
        <v>67.383465841639989</v>
      </c>
      <c r="Q132" s="2014">
        <f t="shared" si="91"/>
        <v>96.144308755947989</v>
      </c>
      <c r="R132" s="2014">
        <f t="shared" si="91"/>
        <v>120.06852825833401</v>
      </c>
      <c r="S132" s="2014">
        <f t="shared" si="91"/>
        <v>139.573913828798</v>
      </c>
      <c r="T132" s="2014">
        <f t="shared" si="91"/>
        <v>155.07825494733999</v>
      </c>
      <c r="U132" s="1971">
        <f t="shared" si="91"/>
        <v>166.99934109396</v>
      </c>
      <c r="V132" s="1971">
        <f t="shared" si="91"/>
        <v>212.45525794671397</v>
      </c>
      <c r="W132" s="1971">
        <f t="shared" si="91"/>
        <v>251.77468162635199</v>
      </c>
      <c r="X132" s="1971">
        <f t="shared" si="91"/>
        <v>284.81173068512402</v>
      </c>
      <c r="Y132" s="1971">
        <f t="shared" si="91"/>
        <v>311.41532421423005</v>
      </c>
      <c r="Z132" s="1971">
        <f t="shared" si="91"/>
        <v>331.44711204387011</v>
      </c>
      <c r="AA132" s="1971">
        <f t="shared" si="91"/>
        <v>350.01593332115414</v>
      </c>
      <c r="AB132" s="1971">
        <f>AA136</f>
        <v>367.13850008408212</v>
      </c>
      <c r="AC132" s="1971">
        <f>AB136</f>
        <v>382.84027988665412</v>
      </c>
      <c r="AD132" s="1971">
        <f>AC136</f>
        <v>397.14429347767009</v>
      </c>
      <c r="AE132" s="1990"/>
      <c r="AF132" s="1750"/>
    </row>
    <row r="133" spans="2:32">
      <c r="B133" s="1747"/>
      <c r="C133" s="2115" t="s">
        <v>175</v>
      </c>
      <c r="D133" s="2115"/>
      <c r="E133" s="2115"/>
      <c r="F133" s="2640" t="s">
        <v>94</v>
      </c>
      <c r="G133" s="1959"/>
      <c r="H133" s="2012">
        <f>H129</f>
        <v>0</v>
      </c>
      <c r="I133" s="2012">
        <f t="shared" ref="I133:AA133" si="92">I129</f>
        <v>0</v>
      </c>
      <c r="J133" s="2012">
        <f t="shared" si="92"/>
        <v>0</v>
      </c>
      <c r="K133" s="2012">
        <f t="shared" si="92"/>
        <v>9.416318200000001</v>
      </c>
      <c r="L133" s="2012">
        <f t="shared" si="92"/>
        <v>13.594270349999999</v>
      </c>
      <c r="M133" s="2070">
        <f t="shared" si="92"/>
        <v>18.866662000000002</v>
      </c>
      <c r="N133" s="1898">
        <f t="shared" si="92"/>
        <v>23.833202999999997</v>
      </c>
      <c r="O133" s="1898">
        <f t="shared" si="92"/>
        <v>29.548611000000001</v>
      </c>
      <c r="P133" s="2013">
        <f t="shared" si="92"/>
        <v>45.226883630000003</v>
      </c>
      <c r="Q133" s="2014">
        <f t="shared" si="92"/>
        <v>45.226883630000003</v>
      </c>
      <c r="R133" s="2014">
        <f t="shared" si="92"/>
        <v>45.226883630000003</v>
      </c>
      <c r="S133" s="2014">
        <f t="shared" si="92"/>
        <v>45.226883630000003</v>
      </c>
      <c r="T133" s="2014">
        <f t="shared" si="92"/>
        <v>45.226883630000003</v>
      </c>
      <c r="U133" s="1971">
        <f t="shared" si="92"/>
        <v>85.733720590000004</v>
      </c>
      <c r="V133" s="1971">
        <f t="shared" si="92"/>
        <v>86.733720590000004</v>
      </c>
      <c r="W133" s="1971">
        <f t="shared" si="92"/>
        <v>87.733720590000004</v>
      </c>
      <c r="X133" s="1971">
        <f t="shared" si="92"/>
        <v>88.733720590000004</v>
      </c>
      <c r="Y133" s="1971">
        <f t="shared" si="92"/>
        <v>89.733720590000004</v>
      </c>
      <c r="Z133" s="1971">
        <f t="shared" si="92"/>
        <v>90.733720590000004</v>
      </c>
      <c r="AA133" s="1971">
        <f t="shared" si="92"/>
        <v>91.73372058999999</v>
      </c>
      <c r="AB133" s="1971">
        <f>AB129</f>
        <v>92.73372058999999</v>
      </c>
      <c r="AC133" s="1971">
        <f>AC129</f>
        <v>93.73372058999999</v>
      </c>
      <c r="AD133" s="1971">
        <f>AD129</f>
        <v>94.73372058999999</v>
      </c>
      <c r="AE133" s="1990"/>
      <c r="AF133" s="1750"/>
    </row>
    <row r="134" spans="2:32">
      <c r="B134" s="1747"/>
      <c r="C134" s="2115" t="s">
        <v>176</v>
      </c>
      <c r="D134" s="2115"/>
      <c r="E134" s="2115"/>
      <c r="F134" s="2640" t="s">
        <v>94</v>
      </c>
      <c r="G134" s="1928"/>
      <c r="H134" s="2116"/>
      <c r="I134" s="2116"/>
      <c r="J134" s="2116"/>
      <c r="K134" s="2116"/>
      <c r="L134" s="2116"/>
      <c r="M134" s="2202"/>
      <c r="N134" s="2119"/>
      <c r="O134" s="2119"/>
      <c r="P134" s="2120"/>
      <c r="Q134" s="2121"/>
      <c r="R134" s="2121"/>
      <c r="S134" s="2121"/>
      <c r="T134" s="2121"/>
      <c r="U134" s="2122"/>
      <c r="V134" s="2122"/>
      <c r="W134" s="2122"/>
      <c r="X134" s="2122"/>
      <c r="Y134" s="2122"/>
      <c r="Z134" s="2122"/>
      <c r="AA134" s="2122"/>
      <c r="AB134" s="2122"/>
      <c r="AC134" s="2122"/>
      <c r="AD134" s="2122"/>
      <c r="AE134" s="1990"/>
      <c r="AF134" s="1750"/>
    </row>
    <row r="135" spans="2:32">
      <c r="B135" s="1751"/>
      <c r="C135" s="2115" t="s">
        <v>177</v>
      </c>
      <c r="D135" s="2115"/>
      <c r="E135" s="2115"/>
      <c r="F135" s="2640" t="s">
        <v>94</v>
      </c>
      <c r="G135" s="1900"/>
      <c r="H135" s="2012">
        <f>H44</f>
        <v>0</v>
      </c>
      <c r="I135" s="2012">
        <f>I44</f>
        <v>0</v>
      </c>
      <c r="J135" s="2012">
        <f>J44</f>
        <v>0</v>
      </c>
      <c r="K135" s="2012">
        <f>K44</f>
        <v>-1.1153107695600002</v>
      </c>
      <c r="L135" s="2012">
        <f t="shared" ref="L135:AD135" si="93">L44</f>
        <v>-2.7599638727700002</v>
      </c>
      <c r="M135" s="2070">
        <f t="shared" si="93"/>
        <v>-4.9924023789300005</v>
      </c>
      <c r="N135" s="1898">
        <f t="shared" si="93"/>
        <v>-7.7962938633299999</v>
      </c>
      <c r="O135" s="1898">
        <f t="shared" si="93"/>
        <v>-11.211627823770002</v>
      </c>
      <c r="P135" s="2013">
        <f t="shared" si="93"/>
        <v>-16.466040715691999</v>
      </c>
      <c r="Q135" s="2014">
        <f t="shared" si="93"/>
        <v>-21.302664127613998</v>
      </c>
      <c r="R135" s="2014">
        <f t="shared" si="93"/>
        <v>-25.721498059536</v>
      </c>
      <c r="S135" s="2014">
        <f t="shared" si="93"/>
        <v>-29.722542511458002</v>
      </c>
      <c r="T135" s="2014">
        <f t="shared" si="93"/>
        <v>-33.305797483379997</v>
      </c>
      <c r="U135" s="1971">
        <f t="shared" si="93"/>
        <v>-40.277803737246003</v>
      </c>
      <c r="V135" s="1971">
        <f t="shared" si="93"/>
        <v>-47.414296910361998</v>
      </c>
      <c r="W135" s="1971">
        <f t="shared" si="93"/>
        <v>-54.696671531227999</v>
      </c>
      <c r="X135" s="1971">
        <f t="shared" si="93"/>
        <v>-62.130127060894004</v>
      </c>
      <c r="Y135" s="1971">
        <f t="shared" si="93"/>
        <v>-69.701932760359995</v>
      </c>
      <c r="Z135" s="1971">
        <f t="shared" si="93"/>
        <v>-72.164899312716003</v>
      </c>
      <c r="AA135" s="1971">
        <f t="shared" si="93"/>
        <v>-74.611153827072002</v>
      </c>
      <c r="AB135" s="1971">
        <f t="shared" si="93"/>
        <v>-77.031940787427999</v>
      </c>
      <c r="AC135" s="1971">
        <f t="shared" si="93"/>
        <v>-79.429706998984003</v>
      </c>
      <c r="AD135" s="1971">
        <f t="shared" si="93"/>
        <v>-81.798461525739995</v>
      </c>
      <c r="AE135" s="1990"/>
      <c r="AF135" s="1750"/>
    </row>
    <row r="136" spans="2:32">
      <c r="B136" s="1747"/>
      <c r="C136" s="1869" t="s">
        <v>178</v>
      </c>
      <c r="D136" s="1869"/>
      <c r="E136" s="1869"/>
      <c r="F136" s="2636"/>
      <c r="G136" s="1959"/>
      <c r="H136" s="2012">
        <f>SUM(H132:H135)</f>
        <v>0</v>
      </c>
      <c r="I136" s="2012">
        <f t="shared" ref="I136:AA136" si="94">SUM(I132:I135)</f>
        <v>0</v>
      </c>
      <c r="J136" s="2012">
        <f t="shared" si="94"/>
        <v>0</v>
      </c>
      <c r="K136" s="2012">
        <f t="shared" si="94"/>
        <v>8.3010074304400003</v>
      </c>
      <c r="L136" s="2012">
        <f t="shared" si="94"/>
        <v>19.135313907669996</v>
      </c>
      <c r="M136" s="2070">
        <f t="shared" si="94"/>
        <v>33.009573528739999</v>
      </c>
      <c r="N136" s="1898">
        <f t="shared" si="94"/>
        <v>49.046482665409997</v>
      </c>
      <c r="O136" s="1898">
        <f t="shared" si="94"/>
        <v>67.383465841639989</v>
      </c>
      <c r="P136" s="2013">
        <f t="shared" si="94"/>
        <v>96.144308755947989</v>
      </c>
      <c r="Q136" s="2014">
        <f t="shared" si="94"/>
        <v>120.06852825833401</v>
      </c>
      <c r="R136" s="2014">
        <f t="shared" si="94"/>
        <v>139.573913828798</v>
      </c>
      <c r="S136" s="2014">
        <f t="shared" si="94"/>
        <v>155.07825494733999</v>
      </c>
      <c r="T136" s="2014">
        <f t="shared" si="94"/>
        <v>166.99934109396</v>
      </c>
      <c r="U136" s="1971">
        <f t="shared" si="94"/>
        <v>212.45525794671397</v>
      </c>
      <c r="V136" s="1971">
        <f t="shared" si="94"/>
        <v>251.77468162635199</v>
      </c>
      <c r="W136" s="1971">
        <f t="shared" si="94"/>
        <v>284.81173068512402</v>
      </c>
      <c r="X136" s="1971">
        <f t="shared" si="94"/>
        <v>311.41532421423005</v>
      </c>
      <c r="Y136" s="1971">
        <f t="shared" si="94"/>
        <v>331.44711204387011</v>
      </c>
      <c r="Z136" s="1971">
        <f t="shared" si="94"/>
        <v>350.01593332115414</v>
      </c>
      <c r="AA136" s="1971">
        <f t="shared" si="94"/>
        <v>367.13850008408212</v>
      </c>
      <c r="AB136" s="1971">
        <f>SUM(AB132:AB135)</f>
        <v>382.84027988665412</v>
      </c>
      <c r="AC136" s="1971">
        <f>SUM(AC132:AC135)</f>
        <v>397.14429347767009</v>
      </c>
      <c r="AD136" s="1971">
        <f>SUM(AD132:AD135)</f>
        <v>410.07955254193007</v>
      </c>
      <c r="AE136" s="1990"/>
      <c r="AF136" s="1750"/>
    </row>
    <row r="137" spans="2:32">
      <c r="B137" s="1747"/>
      <c r="C137" s="1747"/>
      <c r="D137" s="1747"/>
      <c r="E137" s="1747"/>
      <c r="F137" s="2636"/>
      <c r="G137" s="1959"/>
      <c r="H137" s="2012"/>
      <c r="I137" s="2012"/>
      <c r="J137" s="2012"/>
      <c r="K137" s="2012"/>
      <c r="L137" s="2012"/>
      <c r="M137" s="2070"/>
      <c r="N137" s="1898"/>
      <c r="O137" s="1898"/>
      <c r="P137" s="2013"/>
      <c r="Q137" s="2014"/>
      <c r="R137" s="2014"/>
      <c r="S137" s="2014"/>
      <c r="T137" s="2014"/>
      <c r="U137" s="2014"/>
      <c r="V137" s="2014"/>
      <c r="W137" s="2014"/>
      <c r="X137" s="2014"/>
      <c r="Y137" s="2014"/>
      <c r="Z137" s="2014"/>
      <c r="AA137" s="2014"/>
      <c r="AB137" s="2014"/>
      <c r="AC137" s="2014"/>
      <c r="AD137" s="2014"/>
      <c r="AE137" s="1990"/>
      <c r="AF137" s="1750"/>
    </row>
    <row r="138" spans="2:32">
      <c r="B138" s="1747"/>
      <c r="C138" s="1747"/>
      <c r="D138" s="1747"/>
      <c r="E138" s="1747"/>
      <c r="F138" s="2608"/>
      <c r="G138" s="1983"/>
      <c r="H138" s="2124"/>
      <c r="I138" s="2124"/>
      <c r="J138" s="2124"/>
      <c r="K138" s="2124"/>
      <c r="L138" s="2124"/>
      <c r="M138" s="2291"/>
      <c r="N138" s="2126"/>
      <c r="O138" s="2126"/>
      <c r="P138" s="2127"/>
      <c r="Q138" s="2128"/>
      <c r="R138" s="2128"/>
      <c r="S138" s="2128"/>
      <c r="T138" s="2128"/>
      <c r="U138" s="2128"/>
      <c r="V138" s="2128"/>
      <c r="W138" s="2128"/>
      <c r="X138" s="2128"/>
      <c r="Y138" s="2128"/>
      <c r="Z138" s="2128"/>
      <c r="AA138" s="2128"/>
      <c r="AB138" s="2128"/>
      <c r="AC138" s="2128"/>
      <c r="AD138" s="2128"/>
      <c r="AE138" s="1990"/>
      <c r="AF138" s="2129"/>
    </row>
    <row r="139" spans="2:32">
      <c r="B139" s="2098" t="s">
        <v>179</v>
      </c>
      <c r="C139" s="2098"/>
      <c r="D139" s="2098"/>
      <c r="E139" s="2098"/>
      <c r="F139" s="2625"/>
      <c r="G139" s="2099"/>
      <c r="H139" s="2100"/>
      <c r="I139" s="2100"/>
      <c r="J139" s="2100"/>
      <c r="K139" s="2100"/>
      <c r="L139" s="2100"/>
      <c r="M139" s="2290"/>
      <c r="N139" s="2102"/>
      <c r="O139" s="2102"/>
      <c r="P139" s="2103"/>
      <c r="Q139" s="2104"/>
      <c r="R139" s="2104"/>
      <c r="S139" s="2104"/>
      <c r="T139" s="2104"/>
      <c r="U139" s="2104"/>
      <c r="V139" s="2104"/>
      <c r="W139" s="2104"/>
      <c r="X139" s="2104"/>
      <c r="Y139" s="2104"/>
      <c r="Z139" s="2104"/>
      <c r="AA139" s="2104"/>
      <c r="AB139" s="2104"/>
      <c r="AC139" s="2104"/>
      <c r="AD139" s="2104"/>
      <c r="AE139" s="1990"/>
      <c r="AF139" s="1750"/>
    </row>
    <row r="140" spans="2:32">
      <c r="B140" s="1747"/>
      <c r="C140" s="1747"/>
      <c r="D140" s="1747"/>
      <c r="E140" s="1747"/>
      <c r="F140" s="2608"/>
      <c r="G140" s="1983"/>
      <c r="H140" s="1989"/>
      <c r="I140" s="1989"/>
      <c r="J140" s="1989"/>
      <c r="K140" s="1989"/>
      <c r="L140" s="1989"/>
      <c r="M140" s="2112"/>
      <c r="N140" s="1750"/>
      <c r="O140" s="1750"/>
      <c r="P140" s="1991"/>
      <c r="Q140" s="1992"/>
      <c r="R140" s="1992"/>
      <c r="S140" s="1992"/>
      <c r="T140" s="1992"/>
      <c r="U140" s="1992"/>
      <c r="V140" s="1992"/>
      <c r="W140" s="1992"/>
      <c r="X140" s="1992"/>
      <c r="Y140" s="1992"/>
      <c r="Z140" s="1992"/>
      <c r="AA140" s="1992"/>
      <c r="AB140" s="1992"/>
      <c r="AC140" s="1992"/>
      <c r="AD140" s="1992"/>
      <c r="AE140" s="1990"/>
      <c r="AF140" s="2130"/>
    </row>
    <row r="141" spans="2:32">
      <c r="C141" s="2131" t="s">
        <v>180</v>
      </c>
      <c r="D141" s="2131"/>
      <c r="E141" s="2131"/>
      <c r="F141" s="2608"/>
      <c r="G141" s="1983"/>
      <c r="H141" s="1989"/>
      <c r="I141" s="1989"/>
      <c r="J141" s="1989"/>
      <c r="K141" s="1989"/>
      <c r="L141" s="1989"/>
      <c r="M141" s="2112"/>
      <c r="N141" s="1750"/>
      <c r="O141" s="1750"/>
      <c r="P141" s="1991"/>
      <c r="Q141" s="1992"/>
      <c r="R141" s="1992"/>
      <c r="S141" s="1992"/>
      <c r="T141" s="1992"/>
      <c r="U141" s="1992"/>
      <c r="V141" s="1992"/>
      <c r="W141" s="1992"/>
      <c r="X141" s="1992"/>
      <c r="Y141" s="1992"/>
      <c r="Z141" s="1992"/>
      <c r="AA141" s="1992"/>
      <c r="AB141" s="1992"/>
      <c r="AC141" s="1992"/>
      <c r="AD141" s="1992"/>
      <c r="AE141" s="1990"/>
      <c r="AF141" s="2130"/>
    </row>
    <row r="142" spans="2:32">
      <c r="C142" s="1747"/>
      <c r="D142" s="1747"/>
      <c r="E142" s="1747"/>
      <c r="F142" s="2608"/>
      <c r="G142" s="1983"/>
      <c r="H142" s="2132"/>
      <c r="I142" s="1989"/>
      <c r="J142" s="1989"/>
      <c r="K142" s="1989"/>
      <c r="L142" s="1989"/>
      <c r="M142" s="2112"/>
      <c r="N142" s="1750"/>
      <c r="O142" s="1750"/>
      <c r="P142" s="1991"/>
      <c r="Q142" s="1992"/>
      <c r="R142" s="1992"/>
      <c r="S142" s="1992"/>
      <c r="T142" s="1992"/>
      <c r="U142" s="1992"/>
      <c r="V142" s="1992"/>
      <c r="W142" s="1992"/>
      <c r="X142" s="1992"/>
      <c r="Y142" s="1992"/>
      <c r="Z142" s="1992"/>
      <c r="AA142" s="1992"/>
      <c r="AB142" s="1992"/>
      <c r="AC142" s="1992"/>
      <c r="AD142" s="1992"/>
      <c r="AE142" s="1990"/>
      <c r="AF142" s="2130"/>
    </row>
    <row r="143" spans="2:32">
      <c r="C143" s="2049" t="s">
        <v>181</v>
      </c>
      <c r="D143" s="2049"/>
      <c r="E143" s="2049"/>
      <c r="F143" s="2612" t="s">
        <v>94</v>
      </c>
      <c r="G143" s="1959"/>
      <c r="H143" s="1967">
        <f t="shared" ref="H143:AD143" si="95">+IFERROR(+(H11)*H152/365,"na")</f>
        <v>0</v>
      </c>
      <c r="I143" s="1967">
        <f t="shared" si="95"/>
        <v>0</v>
      </c>
      <c r="J143" s="1967">
        <f t="shared" si="95"/>
        <v>0</v>
      </c>
      <c r="K143" s="1967">
        <f t="shared" si="95"/>
        <v>8.3642154886686554E-2</v>
      </c>
      <c r="L143" s="1967">
        <f t="shared" si="95"/>
        <v>0.14648698744101249</v>
      </c>
      <c r="M143" s="2272">
        <f t="shared" si="95"/>
        <v>0.29353831526678292</v>
      </c>
      <c r="N143" s="1969">
        <f t="shared" si="95"/>
        <v>0.48355305163772516</v>
      </c>
      <c r="O143" s="1969">
        <f t="shared" si="95"/>
        <v>0.71743187744428705</v>
      </c>
      <c r="P143" s="1970">
        <f t="shared" si="95"/>
        <v>1.0987321331110702</v>
      </c>
      <c r="Q143" s="1971">
        <f t="shared" si="95"/>
        <v>1.6055359464297327</v>
      </c>
      <c r="R143" s="1971">
        <f t="shared" si="95"/>
        <v>2.1140436819528863</v>
      </c>
      <c r="S143" s="1971">
        <f t="shared" si="95"/>
        <v>2.6253470471212954</v>
      </c>
      <c r="T143" s="1971">
        <f t="shared" si="95"/>
        <v>3.1397567611130754</v>
      </c>
      <c r="U143" s="1971">
        <f t="shared" si="95"/>
        <v>3.6847813558275266</v>
      </c>
      <c r="V143" s="1971">
        <f t="shared" si="95"/>
        <v>4.2311552993927055</v>
      </c>
      <c r="W143" s="1971">
        <f t="shared" si="95"/>
        <v>4.7879625591643924</v>
      </c>
      <c r="X143" s="1971">
        <f t="shared" si="95"/>
        <v>5.3722820945304557</v>
      </c>
      <c r="Y143" s="1971">
        <f t="shared" si="95"/>
        <v>5.9511574497259287</v>
      </c>
      <c r="Z143" s="1971">
        <f t="shared" si="95"/>
        <v>6.5407077868558163</v>
      </c>
      <c r="AA143" s="1971">
        <f t="shared" si="95"/>
        <v>7.1822875477614669</v>
      </c>
      <c r="AB143" s="1971">
        <f t="shared" si="95"/>
        <v>7.8437874551358373</v>
      </c>
      <c r="AC143" s="1971">
        <f t="shared" si="95"/>
        <v>8.5058514935519813</v>
      </c>
      <c r="AD143" s="1971">
        <f t="shared" si="95"/>
        <v>9.1854273461369171</v>
      </c>
      <c r="AE143" s="1897"/>
      <c r="AF143" s="2130"/>
    </row>
    <row r="144" spans="2:32">
      <c r="C144" s="2049" t="s">
        <v>182</v>
      </c>
      <c r="D144" s="2049"/>
      <c r="E144" s="2049"/>
      <c r="F144" s="2612" t="s">
        <v>94</v>
      </c>
      <c r="G144" s="1959"/>
      <c r="H144" s="1967">
        <f t="shared" ref="H144:AD144" si="96">-IFERROR((+H25+H28)*H153/365,"na")</f>
        <v>0</v>
      </c>
      <c r="I144" s="1967">
        <f t="shared" si="96"/>
        <v>0</v>
      </c>
      <c r="J144" s="1967">
        <f t="shared" si="96"/>
        <v>0</v>
      </c>
      <c r="K144" s="1967">
        <f t="shared" si="96"/>
        <v>4.1859987945205478E-2</v>
      </c>
      <c r="L144" s="1967">
        <f t="shared" si="96"/>
        <v>0.14839746924657535</v>
      </c>
      <c r="M144" s="2272">
        <f t="shared" si="96"/>
        <v>0.30423932328008219</v>
      </c>
      <c r="N144" s="1969">
        <f t="shared" si="96"/>
        <v>0.51237296227492446</v>
      </c>
      <c r="O144" s="1969">
        <f t="shared" si="96"/>
        <v>0.77437477065353744</v>
      </c>
      <c r="P144" s="1970">
        <f t="shared" si="96"/>
        <v>1.1542694225560657</v>
      </c>
      <c r="Q144" s="1971">
        <f t="shared" si="96"/>
        <v>1.630272482108915</v>
      </c>
      <c r="R144" s="1971">
        <f t="shared" si="96"/>
        <v>2.1190298451412684</v>
      </c>
      <c r="S144" s="1971">
        <f t="shared" si="96"/>
        <v>2.6209403463873175</v>
      </c>
      <c r="T144" s="1971">
        <f t="shared" si="96"/>
        <v>3.1364139469922563</v>
      </c>
      <c r="U144" s="1971">
        <f t="shared" si="96"/>
        <v>3.7252123060450133</v>
      </c>
      <c r="V144" s="1971">
        <f t="shared" si="96"/>
        <v>4.3877685191152409</v>
      </c>
      <c r="W144" s="1971">
        <f t="shared" si="96"/>
        <v>5.0651874245219846</v>
      </c>
      <c r="X144" s="1971">
        <f t="shared" si="96"/>
        <v>5.7579264775177847</v>
      </c>
      <c r="Y144" s="1971">
        <f t="shared" si="96"/>
        <v>6.4664557920284693</v>
      </c>
      <c r="Z144" s="1971">
        <f t="shared" si="96"/>
        <v>7.1912584705796636</v>
      </c>
      <c r="AA144" s="1971">
        <f t="shared" si="96"/>
        <v>7.9328309424977439</v>
      </c>
      <c r="AB144" s="1971">
        <f t="shared" si="96"/>
        <v>8.6916833105872495</v>
      </c>
      <c r="AC144" s="1971">
        <f t="shared" si="96"/>
        <v>9.468339706491637</v>
      </c>
      <c r="AD144" s="1971">
        <f t="shared" si="96"/>
        <v>10.263338654949173</v>
      </c>
      <c r="AE144" s="1897"/>
      <c r="AF144" s="2130"/>
    </row>
    <row r="145" spans="1:32">
      <c r="B145" s="1747"/>
      <c r="C145" s="2049" t="s">
        <v>183</v>
      </c>
      <c r="D145" s="2049"/>
      <c r="E145" s="2049"/>
      <c r="F145" s="2612" t="s">
        <v>94</v>
      </c>
      <c r="G145" s="1959"/>
      <c r="H145" s="1967">
        <f t="shared" ref="H145:AD145" si="97">IFERROR((+H25+H28)*H154/365,"na")</f>
        <v>0</v>
      </c>
      <c r="I145" s="1967">
        <f t="shared" si="97"/>
        <v>0</v>
      </c>
      <c r="J145" s="1967">
        <f t="shared" si="97"/>
        <v>0</v>
      </c>
      <c r="K145" s="1967">
        <f t="shared" si="97"/>
        <v>-8.3719975890410955E-2</v>
      </c>
      <c r="L145" s="1967">
        <f t="shared" si="97"/>
        <v>-0.2967949384931507</v>
      </c>
      <c r="M145" s="2272">
        <f t="shared" si="97"/>
        <v>-0.60847864656016437</v>
      </c>
      <c r="N145" s="1969">
        <f t="shared" si="97"/>
        <v>-1.0247459245498489</v>
      </c>
      <c r="O145" s="1969">
        <f t="shared" si="97"/>
        <v>-1.5487495413070749</v>
      </c>
      <c r="P145" s="1970">
        <f t="shared" si="97"/>
        <v>-2.3085388451121314</v>
      </c>
      <c r="Q145" s="1971">
        <f t="shared" si="97"/>
        <v>-3.2605449642178299</v>
      </c>
      <c r="R145" s="1971">
        <f t="shared" si="97"/>
        <v>-4.2380596902825367</v>
      </c>
      <c r="S145" s="1971">
        <f t="shared" si="97"/>
        <v>-5.2418806927746351</v>
      </c>
      <c r="T145" s="1971">
        <f t="shared" si="97"/>
        <v>-6.2728278939845126</v>
      </c>
      <c r="U145" s="1971">
        <f t="shared" si="97"/>
        <v>-7.4504246120900266</v>
      </c>
      <c r="V145" s="1971">
        <f t="shared" si="97"/>
        <v>-8.7755370382304818</v>
      </c>
      <c r="W145" s="1971">
        <f t="shared" si="97"/>
        <v>-10.130374849043969</v>
      </c>
      <c r="X145" s="1971">
        <f t="shared" si="97"/>
        <v>-11.515852955035569</v>
      </c>
      <c r="Y145" s="1971">
        <f t="shared" si="97"/>
        <v>-12.932911584056939</v>
      </c>
      <c r="Z145" s="1971">
        <f t="shared" si="97"/>
        <v>-14.382516941159327</v>
      </c>
      <c r="AA145" s="1971">
        <f t="shared" si="97"/>
        <v>-15.865661884995488</v>
      </c>
      <c r="AB145" s="1971">
        <f t="shared" si="97"/>
        <v>-17.383366621174499</v>
      </c>
      <c r="AC145" s="1971">
        <f t="shared" si="97"/>
        <v>-18.936679412983274</v>
      </c>
      <c r="AD145" s="1971">
        <f t="shared" si="97"/>
        <v>-20.526677309898346</v>
      </c>
      <c r="AE145" s="1897"/>
      <c r="AF145" s="2130"/>
    </row>
    <row r="146" spans="1:32">
      <c r="C146" s="1835" t="s">
        <v>180</v>
      </c>
      <c r="D146" s="1835"/>
      <c r="E146" s="1835"/>
      <c r="F146" s="2624" t="s">
        <v>94</v>
      </c>
      <c r="G146" s="2089"/>
      <c r="H146" s="2133">
        <f t="shared" ref="H146:AA146" si="98">+SUM(H143:H145)</f>
        <v>0</v>
      </c>
      <c r="I146" s="2133">
        <f t="shared" si="98"/>
        <v>0</v>
      </c>
      <c r="J146" s="2133">
        <f t="shared" si="98"/>
        <v>0</v>
      </c>
      <c r="K146" s="2133">
        <f t="shared" si="98"/>
        <v>4.1782166941481083E-2</v>
      </c>
      <c r="L146" s="2133">
        <f t="shared" si="98"/>
        <v>-1.9104818055628581E-3</v>
      </c>
      <c r="M146" s="2292">
        <f t="shared" si="98"/>
        <v>-1.0701008013299207E-2</v>
      </c>
      <c r="N146" s="1934">
        <f t="shared" si="98"/>
        <v>-2.8819910637199353E-2</v>
      </c>
      <c r="O146" s="1934">
        <f t="shared" si="98"/>
        <v>-5.6942893209250389E-2</v>
      </c>
      <c r="P146" s="1935">
        <f t="shared" si="98"/>
        <v>-5.5537289444995697E-2</v>
      </c>
      <c r="Q146" s="1936">
        <f t="shared" si="98"/>
        <v>-2.4736535679182214E-2</v>
      </c>
      <c r="R146" s="1936">
        <f t="shared" si="98"/>
        <v>-4.9861631883825197E-3</v>
      </c>
      <c r="S146" s="1936">
        <f t="shared" si="98"/>
        <v>4.4067007339778641E-3</v>
      </c>
      <c r="T146" s="1936">
        <f t="shared" si="98"/>
        <v>3.3428141208187157E-3</v>
      </c>
      <c r="U146" s="1936">
        <f t="shared" si="98"/>
        <v>-4.0430950217486661E-2</v>
      </c>
      <c r="V146" s="1936">
        <f t="shared" si="98"/>
        <v>-0.15661321972253539</v>
      </c>
      <c r="W146" s="1936">
        <f t="shared" si="98"/>
        <v>-0.27722486535759217</v>
      </c>
      <c r="X146" s="1936">
        <f t="shared" si="98"/>
        <v>-0.38564438298732995</v>
      </c>
      <c r="Y146" s="1936">
        <f t="shared" si="98"/>
        <v>-0.51529834230253968</v>
      </c>
      <c r="Z146" s="1936">
        <f t="shared" si="98"/>
        <v>-0.65055068372384639</v>
      </c>
      <c r="AA146" s="1936">
        <f t="shared" si="98"/>
        <v>-0.75054339473627785</v>
      </c>
      <c r="AB146" s="1936">
        <f>+SUM(AB143:AB145)</f>
        <v>-0.84789585545141222</v>
      </c>
      <c r="AC146" s="1936">
        <f>+SUM(AC143:AC145)</f>
        <v>-0.96248821293965392</v>
      </c>
      <c r="AD146" s="1936">
        <f>+SUM(AD143:AD145)</f>
        <v>-1.0779113088122543</v>
      </c>
      <c r="AE146" s="1897"/>
      <c r="AF146" s="2130"/>
    </row>
    <row r="147" spans="1:32">
      <c r="B147" s="1747"/>
      <c r="C147" s="2134" t="s">
        <v>184</v>
      </c>
      <c r="D147" s="2135"/>
      <c r="E147" s="2135"/>
      <c r="F147" s="2619" t="s">
        <v>94</v>
      </c>
      <c r="G147" s="2136"/>
      <c r="H147" s="2137">
        <f>(+H146-G146)</f>
        <v>0</v>
      </c>
      <c r="I147" s="2137">
        <f t="shared" ref="I147:AA147" si="99">(+I146-H146)</f>
        <v>0</v>
      </c>
      <c r="J147" s="2137">
        <f t="shared" si="99"/>
        <v>0</v>
      </c>
      <c r="K147" s="2137">
        <f>(+K146-J146)</f>
        <v>4.1782166941481083E-2</v>
      </c>
      <c r="L147" s="2137">
        <f t="shared" si="99"/>
        <v>-4.3692648747043941E-2</v>
      </c>
      <c r="M147" s="2293">
        <f t="shared" si="99"/>
        <v>-8.7905262077363489E-3</v>
      </c>
      <c r="N147" s="2139">
        <f t="shared" si="99"/>
        <v>-1.8118902623900146E-2</v>
      </c>
      <c r="O147" s="2139">
        <f t="shared" si="99"/>
        <v>-2.8122982572051036E-2</v>
      </c>
      <c r="P147" s="2140">
        <f t="shared" si="99"/>
        <v>1.4056037642546926E-3</v>
      </c>
      <c r="Q147" s="2141">
        <f t="shared" si="99"/>
        <v>3.0800753765813482E-2</v>
      </c>
      <c r="R147" s="2141">
        <f t="shared" si="99"/>
        <v>1.9750372490799695E-2</v>
      </c>
      <c r="S147" s="2141">
        <f t="shared" si="99"/>
        <v>9.3928639223603838E-3</v>
      </c>
      <c r="T147" s="2141">
        <f t="shared" si="99"/>
        <v>-1.0638866131591485E-3</v>
      </c>
      <c r="U147" s="2141">
        <f t="shared" si="99"/>
        <v>-4.3773764338305376E-2</v>
      </c>
      <c r="V147" s="2141">
        <f t="shared" si="99"/>
        <v>-0.11618226950504873</v>
      </c>
      <c r="W147" s="2141">
        <f t="shared" si="99"/>
        <v>-0.12061164563505677</v>
      </c>
      <c r="X147" s="2141">
        <f t="shared" si="99"/>
        <v>-0.10841951762973778</v>
      </c>
      <c r="Y147" s="2141">
        <f t="shared" si="99"/>
        <v>-0.12965395931520973</v>
      </c>
      <c r="Z147" s="2141">
        <f t="shared" si="99"/>
        <v>-0.13525234142130671</v>
      </c>
      <c r="AA147" s="2141">
        <f t="shared" si="99"/>
        <v>-9.9992711012431457E-2</v>
      </c>
      <c r="AB147" s="2141">
        <f>(+AB146-AA146)</f>
        <v>-9.735246071513437E-2</v>
      </c>
      <c r="AC147" s="2141">
        <f>(+AC146-AB146)</f>
        <v>-0.1145923574882417</v>
      </c>
      <c r="AD147" s="2142">
        <f>(+AD146-AC146)</f>
        <v>-0.11542309587260036</v>
      </c>
      <c r="AE147" s="1990"/>
      <c r="AF147" s="2130"/>
    </row>
    <row r="148" spans="1:32">
      <c r="A148" s="1251"/>
      <c r="B148" s="1251"/>
      <c r="C148" s="1747"/>
      <c r="D148" s="1747"/>
      <c r="E148" s="1747"/>
      <c r="F148" s="2660"/>
      <c r="G148" s="2143"/>
      <c r="H148" s="1989"/>
      <c r="I148" s="1989"/>
      <c r="J148" s="1989"/>
      <c r="K148" s="1989"/>
      <c r="L148" s="1989"/>
      <c r="M148" s="2112"/>
      <c r="N148" s="1750"/>
      <c r="O148" s="1750"/>
      <c r="P148" s="1991"/>
      <c r="Q148" s="1992"/>
      <c r="R148" s="1992"/>
      <c r="S148" s="1992"/>
      <c r="T148" s="1992"/>
      <c r="U148" s="1992"/>
      <c r="V148" s="1992"/>
      <c r="W148" s="1992"/>
      <c r="X148" s="1992"/>
      <c r="Y148" s="1992"/>
      <c r="Z148" s="1992"/>
      <c r="AA148" s="1992"/>
      <c r="AB148" s="1992"/>
      <c r="AC148" s="1992"/>
      <c r="AD148" s="1992"/>
      <c r="AE148" s="1990"/>
      <c r="AF148" s="2130"/>
    </row>
    <row r="149" spans="1:32">
      <c r="A149" s="1251"/>
      <c r="B149" s="1251"/>
      <c r="C149" s="1747"/>
      <c r="D149" s="1747"/>
      <c r="E149" s="1747"/>
      <c r="F149" s="2636"/>
      <c r="G149" s="1983"/>
      <c r="H149" s="1989"/>
      <c r="I149" s="1989"/>
      <c r="J149" s="1989"/>
      <c r="K149" s="1989"/>
      <c r="L149" s="1989"/>
      <c r="M149" s="2112"/>
      <c r="N149" s="1750"/>
      <c r="O149" s="1750"/>
      <c r="P149" s="1991"/>
      <c r="Q149" s="1992"/>
      <c r="R149" s="1992"/>
      <c r="S149" s="1992"/>
      <c r="T149" s="1992"/>
      <c r="U149" s="1992"/>
      <c r="V149" s="1992"/>
      <c r="W149" s="1992"/>
      <c r="X149" s="1992"/>
      <c r="Y149" s="1992"/>
      <c r="Z149" s="1992"/>
      <c r="AA149" s="1992"/>
      <c r="AB149" s="1992"/>
      <c r="AC149" s="1992"/>
      <c r="AD149" s="1992"/>
      <c r="AE149" s="1990"/>
      <c r="AF149" s="2130"/>
    </row>
    <row r="150" spans="1:32">
      <c r="B150" s="1747"/>
      <c r="C150" s="2131" t="s">
        <v>185</v>
      </c>
      <c r="D150" s="2131"/>
      <c r="E150" s="2131"/>
      <c r="F150" s="2636"/>
      <c r="G150" s="1983"/>
      <c r="H150" s="1989"/>
      <c r="I150" s="1989"/>
      <c r="J150" s="1989"/>
      <c r="K150" s="1989"/>
      <c r="L150" s="1989"/>
      <c r="M150" s="2112"/>
      <c r="N150" s="1750"/>
      <c r="O150" s="1750"/>
      <c r="P150" s="1991"/>
      <c r="Q150" s="1992"/>
      <c r="R150" s="1992"/>
      <c r="S150" s="1992"/>
      <c r="T150" s="1992"/>
      <c r="U150" s="1992"/>
      <c r="V150" s="1992"/>
      <c r="W150" s="1992"/>
      <c r="X150" s="1992"/>
      <c r="Y150" s="1992"/>
      <c r="Z150" s="1992"/>
      <c r="AA150" s="1992"/>
      <c r="AB150" s="1992"/>
      <c r="AC150" s="1992"/>
      <c r="AD150" s="1992"/>
      <c r="AE150" s="1990"/>
      <c r="AF150" s="2130"/>
    </row>
    <row r="151" spans="1:32">
      <c r="A151" s="1251"/>
      <c r="B151" s="1251"/>
      <c r="C151" s="1747"/>
      <c r="D151" s="1747"/>
      <c r="E151" s="1747"/>
      <c r="F151" s="2636"/>
      <c r="G151" s="1983"/>
      <c r="H151" s="1989"/>
      <c r="I151" s="1989"/>
      <c r="J151" s="1989"/>
      <c r="K151" s="1989"/>
      <c r="L151" s="1989"/>
      <c r="M151" s="2112"/>
      <c r="N151" s="1750"/>
      <c r="O151" s="1750"/>
      <c r="P151" s="1991"/>
      <c r="Q151" s="1992"/>
      <c r="R151" s="1992"/>
      <c r="S151" s="1992"/>
      <c r="T151" s="1992"/>
      <c r="U151" s="1992"/>
      <c r="V151" s="1992"/>
      <c r="W151" s="1992"/>
      <c r="X151" s="1992"/>
      <c r="Y151" s="1992"/>
      <c r="Z151" s="1992"/>
      <c r="AA151" s="1992"/>
      <c r="AB151" s="1992"/>
      <c r="AC151" s="1992"/>
      <c r="AD151" s="1992"/>
      <c r="AE151" s="1990"/>
      <c r="AF151" s="2130"/>
    </row>
    <row r="152" spans="1:32">
      <c r="A152" s="1251"/>
      <c r="B152" s="1251"/>
      <c r="C152" s="1747" t="s">
        <v>186</v>
      </c>
      <c r="D152" s="1747"/>
      <c r="E152" s="1747"/>
      <c r="F152" s="2640" t="s">
        <v>187</v>
      </c>
      <c r="G152" s="1959"/>
      <c r="H152" s="2144">
        <v>45</v>
      </c>
      <c r="I152" s="2144">
        <v>45</v>
      </c>
      <c r="J152" s="2144">
        <v>45</v>
      </c>
      <c r="K152" s="2144">
        <v>45</v>
      </c>
      <c r="L152" s="2144">
        <v>45</v>
      </c>
      <c r="M152" s="2294">
        <v>45</v>
      </c>
      <c r="N152" s="2147">
        <v>45</v>
      </c>
      <c r="O152" s="2147">
        <v>45</v>
      </c>
      <c r="P152" s="2148">
        <v>45</v>
      </c>
      <c r="Q152" s="2149">
        <v>45</v>
      </c>
      <c r="R152" s="2149">
        <v>45</v>
      </c>
      <c r="S152" s="2149">
        <v>45</v>
      </c>
      <c r="T152" s="2149">
        <v>45</v>
      </c>
      <c r="U152" s="2149">
        <v>45</v>
      </c>
      <c r="V152" s="2149">
        <v>45</v>
      </c>
      <c r="W152" s="2149">
        <v>45</v>
      </c>
      <c r="X152" s="2149">
        <v>45</v>
      </c>
      <c r="Y152" s="2149">
        <v>45</v>
      </c>
      <c r="Z152" s="2149">
        <v>45</v>
      </c>
      <c r="AA152" s="2149">
        <v>45</v>
      </c>
      <c r="AB152" s="2149">
        <v>45</v>
      </c>
      <c r="AC152" s="2149">
        <v>45</v>
      </c>
      <c r="AD152" s="2149">
        <v>45</v>
      </c>
      <c r="AE152" s="1882"/>
      <c r="AF152" s="1750"/>
    </row>
    <row r="153" spans="1:32">
      <c r="B153" s="1747"/>
      <c r="C153" s="1747" t="s">
        <v>188</v>
      </c>
      <c r="D153" s="1747"/>
      <c r="E153" s="1747"/>
      <c r="F153" s="2640" t="s">
        <v>187</v>
      </c>
      <c r="G153" s="1959"/>
      <c r="H153" s="2144">
        <v>30</v>
      </c>
      <c r="I153" s="2144">
        <v>30</v>
      </c>
      <c r="J153" s="2144">
        <v>30</v>
      </c>
      <c r="K153" s="2144">
        <v>30</v>
      </c>
      <c r="L153" s="2144">
        <v>30</v>
      </c>
      <c r="M153" s="2294">
        <v>30</v>
      </c>
      <c r="N153" s="2147">
        <v>30</v>
      </c>
      <c r="O153" s="2147">
        <v>30</v>
      </c>
      <c r="P153" s="2148">
        <v>30</v>
      </c>
      <c r="Q153" s="2149">
        <v>30</v>
      </c>
      <c r="R153" s="2149">
        <v>30</v>
      </c>
      <c r="S153" s="2149">
        <v>30</v>
      </c>
      <c r="T153" s="2149">
        <v>30</v>
      </c>
      <c r="U153" s="2149">
        <v>30</v>
      </c>
      <c r="V153" s="2149">
        <v>30</v>
      </c>
      <c r="W153" s="2149">
        <v>30</v>
      </c>
      <c r="X153" s="2149">
        <v>30</v>
      </c>
      <c r="Y153" s="2149">
        <v>30</v>
      </c>
      <c r="Z153" s="2149">
        <v>30</v>
      </c>
      <c r="AA153" s="2149">
        <v>30</v>
      </c>
      <c r="AB153" s="2149">
        <v>30</v>
      </c>
      <c r="AC153" s="2149">
        <v>30</v>
      </c>
      <c r="AD153" s="2149">
        <v>30</v>
      </c>
      <c r="AE153" s="1882"/>
      <c r="AF153" s="1750"/>
    </row>
    <row r="154" spans="1:32">
      <c r="B154" s="1747"/>
      <c r="C154" s="1747" t="s">
        <v>189</v>
      </c>
      <c r="D154" s="1747"/>
      <c r="E154" s="1747"/>
      <c r="F154" s="2640" t="s">
        <v>187</v>
      </c>
      <c r="G154" s="1959"/>
      <c r="H154" s="2144">
        <v>60</v>
      </c>
      <c r="I154" s="2144">
        <v>60</v>
      </c>
      <c r="J154" s="2144">
        <v>60</v>
      </c>
      <c r="K154" s="2144">
        <v>60</v>
      </c>
      <c r="L154" s="2144">
        <v>60</v>
      </c>
      <c r="M154" s="2294">
        <v>60</v>
      </c>
      <c r="N154" s="2147">
        <v>60</v>
      </c>
      <c r="O154" s="2147">
        <v>60</v>
      </c>
      <c r="P154" s="2148">
        <v>60</v>
      </c>
      <c r="Q154" s="2149">
        <v>60</v>
      </c>
      <c r="R154" s="2149">
        <v>60</v>
      </c>
      <c r="S154" s="2149">
        <v>60</v>
      </c>
      <c r="T154" s="2149">
        <v>60</v>
      </c>
      <c r="U154" s="2149">
        <v>60</v>
      </c>
      <c r="V154" s="2149">
        <v>60</v>
      </c>
      <c r="W154" s="2149">
        <v>60</v>
      </c>
      <c r="X154" s="2149">
        <v>60</v>
      </c>
      <c r="Y154" s="2149">
        <v>60</v>
      </c>
      <c r="Z154" s="2149">
        <v>60</v>
      </c>
      <c r="AA154" s="2149">
        <v>60</v>
      </c>
      <c r="AB154" s="2149">
        <v>60</v>
      </c>
      <c r="AC154" s="2149">
        <v>60</v>
      </c>
      <c r="AD154" s="2149">
        <v>60</v>
      </c>
      <c r="AE154" s="1882"/>
      <c r="AF154" s="1750"/>
    </row>
    <row r="155" spans="1:32">
      <c r="B155" s="1747"/>
      <c r="C155" s="1747"/>
      <c r="D155" s="1747"/>
      <c r="E155" s="1747"/>
      <c r="F155" s="2636"/>
      <c r="G155" s="2150"/>
      <c r="H155" s="2151"/>
      <c r="I155" s="2151"/>
      <c r="J155" s="2151"/>
      <c r="K155" s="2151"/>
      <c r="L155" s="2151"/>
      <c r="M155" s="2295"/>
      <c r="N155" s="2153"/>
      <c r="O155" s="2153"/>
      <c r="P155" s="2154"/>
      <c r="Q155" s="2155"/>
      <c r="R155" s="2155"/>
      <c r="S155" s="2155"/>
      <c r="T155" s="2155"/>
      <c r="U155" s="2155"/>
      <c r="V155" s="2155"/>
      <c r="W155" s="2155"/>
      <c r="X155" s="2155"/>
      <c r="Y155" s="2155"/>
      <c r="Z155" s="2155"/>
      <c r="AA155" s="2155"/>
      <c r="AB155" s="2155"/>
      <c r="AC155" s="2155"/>
      <c r="AD155" s="2155"/>
      <c r="AE155" s="1990"/>
      <c r="AF155" s="2130"/>
    </row>
    <row r="156" spans="1:32">
      <c r="B156" s="2098" t="s">
        <v>190</v>
      </c>
      <c r="C156" s="2098"/>
      <c r="D156" s="2098"/>
      <c r="E156" s="2098"/>
      <c r="F156" s="2655"/>
      <c r="G156" s="2099"/>
      <c r="H156" s="2100"/>
      <c r="I156" s="2100"/>
      <c r="J156" s="2100"/>
      <c r="K156" s="2100"/>
      <c r="L156" s="2100"/>
      <c r="M156" s="2290"/>
      <c r="N156" s="2102"/>
      <c r="O156" s="2102"/>
      <c r="P156" s="2103"/>
      <c r="Q156" s="2104"/>
      <c r="R156" s="2104"/>
      <c r="S156" s="2104"/>
      <c r="T156" s="2104"/>
      <c r="U156" s="2104"/>
      <c r="V156" s="2104"/>
      <c r="W156" s="2104"/>
      <c r="X156" s="2104"/>
      <c r="Y156" s="2104"/>
      <c r="Z156" s="2104"/>
      <c r="AA156" s="2104"/>
      <c r="AB156" s="2104"/>
      <c r="AC156" s="2104"/>
      <c r="AD156" s="2104"/>
      <c r="AE156" s="1990"/>
      <c r="AF156" s="1750"/>
    </row>
    <row r="157" spans="1:32">
      <c r="B157" s="1747"/>
      <c r="C157" s="1747"/>
      <c r="D157" s="1747"/>
      <c r="E157" s="1747"/>
      <c r="F157" s="2636"/>
      <c r="G157" s="1983"/>
      <c r="H157" s="1989"/>
      <c r="I157" s="1989"/>
      <c r="J157" s="1989"/>
      <c r="K157" s="1989"/>
      <c r="L157" s="1989"/>
      <c r="M157" s="2112"/>
      <c r="N157" s="1750"/>
      <c r="O157" s="1750"/>
      <c r="P157" s="1991"/>
      <c r="Q157" s="1992"/>
      <c r="R157" s="1992"/>
      <c r="S157" s="1992"/>
      <c r="T157" s="1992"/>
      <c r="U157" s="1992"/>
      <c r="V157" s="1992"/>
      <c r="W157" s="1992"/>
      <c r="X157" s="1992"/>
      <c r="Y157" s="1992"/>
      <c r="Z157" s="1992"/>
      <c r="AA157" s="1992"/>
      <c r="AB157" s="1992"/>
      <c r="AC157" s="1992"/>
      <c r="AD157" s="1992"/>
      <c r="AE157" s="1990"/>
      <c r="AF157" s="1750"/>
    </row>
    <row r="158" spans="1:32" ht="17" thickBot="1">
      <c r="B158" s="1747"/>
      <c r="C158" s="1747"/>
      <c r="D158" s="1747"/>
      <c r="E158" s="1747"/>
      <c r="F158" s="2636"/>
      <c r="G158" s="1983"/>
      <c r="H158" s="1989"/>
      <c r="I158" s="1989"/>
      <c r="J158" s="1989"/>
      <c r="K158" s="1989"/>
      <c r="L158" s="1989"/>
      <c r="M158" s="2112"/>
      <c r="N158" s="1750"/>
      <c r="O158" s="1750"/>
      <c r="P158" s="1991"/>
      <c r="Q158" s="1992"/>
      <c r="R158" s="1992"/>
      <c r="S158" s="1992"/>
      <c r="T158" s="1992"/>
      <c r="U158" s="1992"/>
      <c r="V158" s="1992"/>
      <c r="W158" s="1992"/>
      <c r="X158" s="1992"/>
      <c r="Y158" s="1992"/>
      <c r="Z158" s="1992"/>
      <c r="AA158" s="1992"/>
      <c r="AB158" s="1992"/>
      <c r="AC158" s="1992"/>
      <c r="AD158" s="1992"/>
      <c r="AE158" s="1990"/>
      <c r="AF158" s="1750"/>
    </row>
    <row r="159" spans="1:32" ht="17" thickBot="1">
      <c r="B159" s="1747"/>
      <c r="C159" s="1951" t="s">
        <v>191</v>
      </c>
      <c r="D159" s="1918"/>
      <c r="E159" s="1918"/>
      <c r="F159" s="2646" t="s">
        <v>94</v>
      </c>
      <c r="G159" s="2158"/>
      <c r="H159" s="2159">
        <v>0</v>
      </c>
      <c r="I159" s="1920">
        <f>H163</f>
        <v>0</v>
      </c>
      <c r="J159" s="1920">
        <f>I163</f>
        <v>0</v>
      </c>
      <c r="K159" s="1920">
        <f>J163</f>
        <v>0</v>
      </c>
      <c r="L159" s="1920">
        <f>K163</f>
        <v>20.996120891652801</v>
      </c>
      <c r="M159" s="2160">
        <f t="shared" ref="M159:AD159" si="100">L163</f>
        <v>22.718299143343099</v>
      </c>
      <c r="N159" s="1922">
        <f t="shared" si="100"/>
        <v>25.689160760929699</v>
      </c>
      <c r="O159" s="1922">
        <f t="shared" si="100"/>
        <v>30.103344200816601</v>
      </c>
      <c r="P159" s="1923">
        <f t="shared" si="100"/>
        <v>36.167856126564196</v>
      </c>
      <c r="Q159" s="1924">
        <f t="shared" si="100"/>
        <v>43.02084391459951</v>
      </c>
      <c r="R159" s="1924">
        <f t="shared" si="100"/>
        <v>49.777011457849568</v>
      </c>
      <c r="S159" s="1924">
        <f t="shared" si="100"/>
        <v>57.388663702441384</v>
      </c>
      <c r="T159" s="1924">
        <f t="shared" si="100"/>
        <v>65.795706647701991</v>
      </c>
      <c r="U159" s="1924">
        <f t="shared" si="100"/>
        <v>75.125647346158388</v>
      </c>
      <c r="V159" s="1924">
        <f t="shared" si="100"/>
        <v>87.646620561362639</v>
      </c>
      <c r="W159" s="1924">
        <f t="shared" si="100"/>
        <v>101.75634190773431</v>
      </c>
      <c r="X159" s="1924">
        <f t="shared" si="100"/>
        <v>117.48939766939549</v>
      </c>
      <c r="Y159" s="1924">
        <f t="shared" si="100"/>
        <v>135.13677684867619</v>
      </c>
      <c r="Z159" s="1924">
        <f t="shared" si="100"/>
        <v>154.37701693262449</v>
      </c>
      <c r="AA159" s="1924">
        <f t="shared" si="100"/>
        <v>175.25845093152833</v>
      </c>
      <c r="AB159" s="1924">
        <f t="shared" si="100"/>
        <v>197.83091593909575</v>
      </c>
      <c r="AC159" s="1924">
        <f t="shared" si="100"/>
        <v>222.1165411288946</v>
      </c>
      <c r="AD159" s="2161">
        <f t="shared" si="100"/>
        <v>248.28952754188489</v>
      </c>
      <c r="AE159" s="1990"/>
      <c r="AF159" s="1750"/>
    </row>
    <row r="160" spans="1:32">
      <c r="B160" s="1747"/>
      <c r="C160" s="2049" t="s">
        <v>164</v>
      </c>
      <c r="D160" s="2049"/>
      <c r="E160" s="2049"/>
      <c r="F160" s="2640" t="s">
        <v>94</v>
      </c>
      <c r="G160" s="1959"/>
      <c r="H160" s="2162"/>
      <c r="I160" s="2162"/>
      <c r="J160" s="2162"/>
      <c r="K160" s="2162">
        <v>20</v>
      </c>
      <c r="L160" s="2162">
        <v>0</v>
      </c>
      <c r="M160" s="2296">
        <v>0</v>
      </c>
      <c r="N160" s="2164"/>
      <c r="O160" s="2164"/>
      <c r="P160" s="2165">
        <v>0</v>
      </c>
      <c r="Q160" s="2122">
        <v>0</v>
      </c>
      <c r="R160" s="2122">
        <v>0</v>
      </c>
      <c r="S160" s="2122">
        <v>0</v>
      </c>
      <c r="T160" s="2122">
        <v>0</v>
      </c>
      <c r="U160" s="2122">
        <v>0</v>
      </c>
      <c r="V160" s="2122">
        <v>0</v>
      </c>
      <c r="W160" s="2122">
        <v>0</v>
      </c>
      <c r="X160" s="2122">
        <v>0</v>
      </c>
      <c r="Y160" s="2122">
        <v>0</v>
      </c>
      <c r="Z160" s="2122">
        <v>0</v>
      </c>
      <c r="AA160" s="2122"/>
      <c r="AB160" s="2122"/>
      <c r="AC160" s="2122"/>
      <c r="AD160" s="2122"/>
      <c r="AE160" s="1990"/>
      <c r="AF160" s="1750"/>
    </row>
    <row r="161" spans="2:32">
      <c r="B161" s="1747"/>
      <c r="C161" s="2115" t="s">
        <v>192</v>
      </c>
      <c r="D161" s="2115"/>
      <c r="E161" s="2115"/>
      <c r="F161" s="2640" t="s">
        <v>94</v>
      </c>
      <c r="G161" s="1959"/>
      <c r="H161" s="2166">
        <f t="shared" ref="H161:AD161" si="101">H55</f>
        <v>0</v>
      </c>
      <c r="I161" s="2166">
        <f t="shared" si="101"/>
        <v>0</v>
      </c>
      <c r="J161" s="2166">
        <f t="shared" si="101"/>
        <v>0</v>
      </c>
      <c r="K161" s="2166">
        <f t="shared" si="101"/>
        <v>0.99612089165280038</v>
      </c>
      <c r="L161" s="2166">
        <f t="shared" si="101"/>
        <v>2.2962376689203996</v>
      </c>
      <c r="M161" s="2297">
        <f t="shared" si="101"/>
        <v>3.9611488234488004</v>
      </c>
      <c r="N161" s="2168">
        <f t="shared" si="101"/>
        <v>5.8855779198491991</v>
      </c>
      <c r="O161" s="2168">
        <f t="shared" si="101"/>
        <v>8.0860159009967951</v>
      </c>
      <c r="P161" s="2169">
        <f t="shared" si="101"/>
        <v>9.1373170507137527</v>
      </c>
      <c r="Q161" s="2170">
        <f t="shared" si="101"/>
        <v>9.0082233910000813</v>
      </c>
      <c r="R161" s="2170">
        <f t="shared" si="101"/>
        <v>10.148869659455759</v>
      </c>
      <c r="S161" s="2170">
        <f t="shared" si="101"/>
        <v>11.2093905936808</v>
      </c>
      <c r="T161" s="2170">
        <f t="shared" si="101"/>
        <v>12.439920931275196</v>
      </c>
      <c r="U161" s="2170">
        <f t="shared" si="101"/>
        <v>16.694630953605664</v>
      </c>
      <c r="V161" s="2170">
        <f t="shared" si="101"/>
        <v>18.812961795162231</v>
      </c>
      <c r="W161" s="2170">
        <f t="shared" si="101"/>
        <v>20.977407682214896</v>
      </c>
      <c r="X161" s="2170">
        <f t="shared" si="101"/>
        <v>23.529838905707617</v>
      </c>
      <c r="Y161" s="2170">
        <f t="shared" si="101"/>
        <v>25.653653445264414</v>
      </c>
      <c r="Z161" s="2170">
        <f t="shared" si="101"/>
        <v>27.841911998538489</v>
      </c>
      <c r="AA161" s="2170">
        <f t="shared" si="101"/>
        <v>30.096620010089872</v>
      </c>
      <c r="AB161" s="2170">
        <f t="shared" si="101"/>
        <v>32.380833586398481</v>
      </c>
      <c r="AC161" s="2170">
        <f t="shared" si="101"/>
        <v>34.897315217320418</v>
      </c>
      <c r="AD161" s="2170">
        <f t="shared" si="101"/>
        <v>37.449546305031625</v>
      </c>
      <c r="AE161" s="1990"/>
      <c r="AF161" s="1750"/>
    </row>
    <row r="162" spans="2:32">
      <c r="C162" s="2049" t="s">
        <v>193</v>
      </c>
      <c r="D162" s="2049"/>
      <c r="E162" s="2049"/>
      <c r="F162" s="2612" t="s">
        <v>94</v>
      </c>
      <c r="G162" s="1928"/>
      <c r="H162" s="2166">
        <v>0</v>
      </c>
      <c r="I162" s="1967">
        <v>0</v>
      </c>
      <c r="J162" s="1967">
        <v>0</v>
      </c>
      <c r="K162" s="1967">
        <v>0</v>
      </c>
      <c r="L162" s="1967">
        <f>MAX(Inputs!I72*L55,0)</f>
        <v>0.5740594172300999</v>
      </c>
      <c r="M162" s="2272">
        <f>MAX(Inputs!J72*M55,0)</f>
        <v>0.99028720586220009</v>
      </c>
      <c r="N162" s="1969">
        <f>MAX(Inputs!K72*N55,0)</f>
        <v>1.4713944799622998</v>
      </c>
      <c r="O162" s="1969">
        <f>MAX(Inputs!L72*O55,0)</f>
        <v>2.0215039752491988</v>
      </c>
      <c r="P162" s="1970">
        <f>MAX(Inputs!M72*P55,0)</f>
        <v>2.2843292626784382</v>
      </c>
      <c r="Q162" s="1971">
        <f>MAX(Inputs!N72*Q55,0)</f>
        <v>2.2520558477500203</v>
      </c>
      <c r="R162" s="1971">
        <f>MAX(Inputs!O72*R55,0)</f>
        <v>2.5372174148639397</v>
      </c>
      <c r="S162" s="1971">
        <f>MAX(Inputs!P72*S55,0)</f>
        <v>2.8023476484201999</v>
      </c>
      <c r="T162" s="1971">
        <f>MAX(Inputs!Q72*T55,0)</f>
        <v>3.1099802328187991</v>
      </c>
      <c r="U162" s="1971">
        <f>MAX(Inputs!R72*U55,0)</f>
        <v>4.173657738401416</v>
      </c>
      <c r="V162" s="1971">
        <f>MAX(Inputs!S72*V55,0)</f>
        <v>4.7032404487905577</v>
      </c>
      <c r="W162" s="1971">
        <f>MAX(Inputs!T72*W55,0)</f>
        <v>5.2443519205537239</v>
      </c>
      <c r="X162" s="1971">
        <f>MAX(Inputs!U72*X55,0)</f>
        <v>5.8824597264269043</v>
      </c>
      <c r="Y162" s="1971">
        <f>MAX(Inputs!V72*Y55,0)</f>
        <v>6.4134133613161035</v>
      </c>
      <c r="Z162" s="1971">
        <f>MAX(Inputs!W72*Z55,0)</f>
        <v>6.9604779996346222</v>
      </c>
      <c r="AA162" s="1971">
        <f>MAX(Inputs!X72*AA55,0)</f>
        <v>7.5241550025224679</v>
      </c>
      <c r="AB162" s="1971">
        <f>MAX(Inputs!Y72*AB55,0)</f>
        <v>8.0952083965996202</v>
      </c>
      <c r="AC162" s="1971">
        <f>MAX(Inputs!Z72*AC55,0)</f>
        <v>8.7243288043301046</v>
      </c>
      <c r="AD162" s="1971">
        <f>MAX(Inputs!AA72*AD55,0)</f>
        <v>9.3623865762579062</v>
      </c>
      <c r="AE162" s="1990"/>
      <c r="AF162" s="1750"/>
    </row>
    <row r="163" spans="2:32">
      <c r="B163" s="1747"/>
      <c r="C163" s="2171" t="s">
        <v>194</v>
      </c>
      <c r="D163" s="2172"/>
      <c r="E163" s="2172"/>
      <c r="F163" s="2619" t="s">
        <v>94</v>
      </c>
      <c r="G163" s="2173"/>
      <c r="H163" s="1920">
        <f>H159+H160+H161+-H162</f>
        <v>0</v>
      </c>
      <c r="I163" s="1920">
        <f t="shared" ref="I163:AA163" si="102">I159+I160+I161+-I162</f>
        <v>0</v>
      </c>
      <c r="J163" s="1920">
        <f t="shared" si="102"/>
        <v>0</v>
      </c>
      <c r="K163" s="1920">
        <f t="shared" si="102"/>
        <v>20.996120891652801</v>
      </c>
      <c r="L163" s="1920">
        <f t="shared" si="102"/>
        <v>22.718299143343099</v>
      </c>
      <c r="M163" s="2160">
        <f t="shared" si="102"/>
        <v>25.689160760929699</v>
      </c>
      <c r="N163" s="1922">
        <f t="shared" si="102"/>
        <v>30.103344200816601</v>
      </c>
      <c r="O163" s="1922">
        <f t="shared" si="102"/>
        <v>36.167856126564196</v>
      </c>
      <c r="P163" s="1923">
        <f t="shared" si="102"/>
        <v>43.02084391459951</v>
      </c>
      <c r="Q163" s="1924">
        <f t="shared" si="102"/>
        <v>49.777011457849568</v>
      </c>
      <c r="R163" s="1924">
        <f t="shared" si="102"/>
        <v>57.388663702441384</v>
      </c>
      <c r="S163" s="1924">
        <f t="shared" si="102"/>
        <v>65.795706647701991</v>
      </c>
      <c r="T163" s="1924">
        <f t="shared" si="102"/>
        <v>75.125647346158388</v>
      </c>
      <c r="U163" s="1924">
        <f t="shared" si="102"/>
        <v>87.646620561362639</v>
      </c>
      <c r="V163" s="1924">
        <f t="shared" si="102"/>
        <v>101.75634190773431</v>
      </c>
      <c r="W163" s="1924">
        <f t="shared" si="102"/>
        <v>117.48939766939549</v>
      </c>
      <c r="X163" s="1924">
        <f t="shared" si="102"/>
        <v>135.13677684867619</v>
      </c>
      <c r="Y163" s="1924">
        <f t="shared" si="102"/>
        <v>154.37701693262449</v>
      </c>
      <c r="Z163" s="1924">
        <f t="shared" si="102"/>
        <v>175.25845093152833</v>
      </c>
      <c r="AA163" s="1924">
        <f t="shared" si="102"/>
        <v>197.83091593909575</v>
      </c>
      <c r="AB163" s="1924">
        <f>AB159+AB160+AB161+-AB162</f>
        <v>222.1165411288946</v>
      </c>
      <c r="AC163" s="1924">
        <f>AC159+AC160+AC161+-AC162</f>
        <v>248.28952754188489</v>
      </c>
      <c r="AD163" s="2161">
        <f>AD159+AD160+AD161+-AD162</f>
        <v>276.37668727065864</v>
      </c>
      <c r="AE163" s="1990"/>
      <c r="AF163" s="1750"/>
    </row>
    <row r="164" spans="2:32">
      <c r="B164" s="1747"/>
      <c r="C164" s="2115"/>
      <c r="D164" s="2115"/>
      <c r="E164" s="2115"/>
      <c r="F164" s="2608"/>
      <c r="G164" s="1900"/>
      <c r="H164" s="2012"/>
      <c r="I164" s="2012"/>
      <c r="J164" s="2012"/>
      <c r="K164" s="2012"/>
      <c r="L164" s="2012"/>
      <c r="M164" s="2070"/>
      <c r="N164" s="1898"/>
      <c r="O164" s="1898"/>
      <c r="P164" s="2013"/>
      <c r="Q164" s="2014"/>
      <c r="R164" s="2014"/>
      <c r="S164" s="2014"/>
      <c r="T164" s="2014"/>
      <c r="U164" s="2014"/>
      <c r="V164" s="2014"/>
      <c r="W164" s="2014"/>
      <c r="X164" s="2014"/>
      <c r="Y164" s="2014"/>
      <c r="Z164" s="2014"/>
      <c r="AA164" s="2014"/>
      <c r="AB164" s="2014"/>
      <c r="AC164" s="2014"/>
      <c r="AD164" s="2014"/>
      <c r="AE164" s="1990"/>
      <c r="AF164" s="1750"/>
    </row>
    <row r="165" spans="2:32">
      <c r="B165" s="2098" t="s">
        <v>195</v>
      </c>
      <c r="C165" s="2098"/>
      <c r="D165" s="2098"/>
      <c r="E165" s="2098"/>
      <c r="F165" s="2625"/>
      <c r="G165" s="2099"/>
      <c r="H165" s="2100"/>
      <c r="I165" s="2100"/>
      <c r="J165" s="2100"/>
      <c r="K165" s="2098">
        <v>2021</v>
      </c>
      <c r="L165" s="2098">
        <v>2022</v>
      </c>
      <c r="M165" s="2099">
        <v>2023</v>
      </c>
      <c r="N165" s="2098">
        <v>2024</v>
      </c>
      <c r="O165" s="2098">
        <v>2025</v>
      </c>
      <c r="P165" s="2098">
        <v>2026</v>
      </c>
      <c r="Q165" s="2098">
        <v>2027</v>
      </c>
      <c r="R165" s="2098">
        <v>2028</v>
      </c>
      <c r="S165" s="2098">
        <v>2029</v>
      </c>
      <c r="T165" s="2098">
        <v>2030</v>
      </c>
      <c r="U165" s="2098">
        <v>2031</v>
      </c>
      <c r="V165" s="2098">
        <v>2032</v>
      </c>
      <c r="W165" s="2098">
        <v>2033</v>
      </c>
      <c r="X165" s="2098">
        <v>2034</v>
      </c>
      <c r="Y165" s="2098">
        <v>2035</v>
      </c>
      <c r="Z165" s="2098">
        <v>2036</v>
      </c>
      <c r="AA165" s="2098">
        <v>2037</v>
      </c>
      <c r="AB165" s="2098">
        <v>2038</v>
      </c>
      <c r="AC165" s="2098">
        <v>2039</v>
      </c>
      <c r="AD165" s="2098">
        <v>2040</v>
      </c>
      <c r="AE165" s="1990"/>
      <c r="AF165" s="1750"/>
    </row>
    <row r="166" spans="2:32">
      <c r="B166" s="1747"/>
      <c r="C166" s="1747"/>
      <c r="D166" s="1747"/>
      <c r="E166" s="1747"/>
      <c r="F166" s="2608"/>
      <c r="G166" s="1983"/>
      <c r="H166" s="1989"/>
      <c r="I166" s="1989"/>
      <c r="J166" s="1989"/>
      <c r="K166" s="1989"/>
      <c r="L166" s="1989"/>
      <c r="M166" s="2112"/>
      <c r="N166" s="1750"/>
      <c r="O166" s="1750"/>
      <c r="P166" s="1991"/>
      <c r="Q166" s="1992"/>
      <c r="R166" s="1992"/>
      <c r="S166" s="1992"/>
      <c r="T166" s="1992"/>
      <c r="U166" s="1992"/>
      <c r="V166" s="1992"/>
      <c r="W166" s="1992"/>
      <c r="X166" s="1992"/>
      <c r="Y166" s="1992"/>
      <c r="Z166" s="1992"/>
      <c r="AA166" s="1992"/>
      <c r="AB166" s="1992"/>
      <c r="AC166" s="1992"/>
      <c r="AD166" s="1992"/>
      <c r="AE166" s="1990"/>
      <c r="AF166" s="1750"/>
    </row>
    <row r="167" spans="2:32">
      <c r="B167" s="1747"/>
      <c r="C167" s="1066" t="s">
        <v>196</v>
      </c>
      <c r="D167" s="1066"/>
      <c r="E167" s="1869"/>
      <c r="F167" s="2608"/>
      <c r="G167" s="1959"/>
      <c r="H167" s="2124"/>
      <c r="I167" s="2124"/>
      <c r="J167" s="2124"/>
      <c r="K167" s="2124">
        <f>-K160+K162</f>
        <v>-20</v>
      </c>
      <c r="L167" s="2124">
        <f t="shared" ref="L167:T167" si="103">-L160+L162</f>
        <v>0.5740594172300999</v>
      </c>
      <c r="M167" s="2291">
        <f t="shared" si="103"/>
        <v>0.99028720586220009</v>
      </c>
      <c r="N167" s="2126">
        <f t="shared" si="103"/>
        <v>1.4713944799622998</v>
      </c>
      <c r="O167" s="2126">
        <f t="shared" si="103"/>
        <v>2.0215039752491988</v>
      </c>
      <c r="P167" s="2127">
        <f t="shared" si="103"/>
        <v>2.2843292626784382</v>
      </c>
      <c r="Q167" s="2128">
        <f t="shared" si="103"/>
        <v>2.2520558477500203</v>
      </c>
      <c r="R167" s="2128">
        <f t="shared" si="103"/>
        <v>2.5372174148639397</v>
      </c>
      <c r="S167" s="2128">
        <f t="shared" si="103"/>
        <v>2.8023476484201999</v>
      </c>
      <c r="T167" s="2128">
        <f t="shared" si="103"/>
        <v>3.1099802328187991</v>
      </c>
      <c r="U167" s="2128">
        <f>H170</f>
        <v>204.09396701912448</v>
      </c>
      <c r="V167" s="2128"/>
      <c r="W167" s="2128"/>
      <c r="X167" s="2128"/>
      <c r="Y167" s="2128"/>
      <c r="Z167" s="2128"/>
      <c r="AA167" s="2128"/>
      <c r="AB167" s="2128"/>
      <c r="AC167" s="2128"/>
      <c r="AD167" s="2128"/>
      <c r="AE167" s="1990"/>
      <c r="AF167" s="1750"/>
    </row>
    <row r="168" spans="2:32">
      <c r="B168" s="1747"/>
      <c r="C168" s="1869"/>
      <c r="D168" s="1869"/>
      <c r="E168" s="1869"/>
      <c r="F168" s="2608"/>
      <c r="G168" s="1959"/>
      <c r="H168" s="2124"/>
      <c r="I168" s="2124"/>
      <c r="J168" s="2124"/>
      <c r="K168" s="2124"/>
      <c r="L168" s="2124"/>
      <c r="M168" s="2291"/>
      <c r="N168" s="2126"/>
      <c r="O168" s="2126"/>
      <c r="P168" s="2127"/>
      <c r="Q168" s="2128"/>
      <c r="R168" s="2128"/>
      <c r="S168" s="2128"/>
      <c r="T168" s="2128"/>
      <c r="U168" s="2128"/>
      <c r="V168" s="2128"/>
      <c r="W168" s="2128"/>
      <c r="X168" s="2128"/>
      <c r="Y168" s="2128"/>
      <c r="Z168" s="2128"/>
      <c r="AA168" s="2128"/>
      <c r="AB168" s="2128"/>
      <c r="AC168" s="2128"/>
      <c r="AD168" s="2128"/>
      <c r="AE168" s="1990"/>
      <c r="AF168" s="1750"/>
    </row>
    <row r="169" spans="2:32">
      <c r="B169" s="1747"/>
      <c r="C169" s="1066" t="s">
        <v>197</v>
      </c>
      <c r="D169" s="1066"/>
      <c r="E169" s="1066"/>
      <c r="F169" s="2626">
        <f>U40</f>
        <v>65.772434690851668</v>
      </c>
      <c r="G169" s="1237"/>
      <c r="H169" s="2175"/>
      <c r="I169" s="1989"/>
      <c r="J169" s="1989"/>
      <c r="K169" s="1989"/>
      <c r="L169" s="1989"/>
      <c r="M169" s="2112"/>
      <c r="N169" s="1750"/>
      <c r="O169" s="1750"/>
      <c r="P169" s="1991"/>
      <c r="Q169" s="1992"/>
      <c r="R169" s="1992"/>
      <c r="S169" s="1992"/>
      <c r="T169" s="1992"/>
      <c r="U169" s="1992"/>
      <c r="V169" s="1992"/>
      <c r="W169" s="1992"/>
      <c r="X169" s="1992"/>
      <c r="Y169" s="1992"/>
      <c r="Z169" s="1992"/>
      <c r="AA169" s="1992"/>
      <c r="AB169" s="1992"/>
      <c r="AC169" s="1992"/>
      <c r="AD169" s="1992"/>
      <c r="AE169" s="1990"/>
      <c r="AF169" s="1750"/>
    </row>
    <row r="170" spans="2:32">
      <c r="B170" s="1747"/>
      <c r="C170" s="1066" t="s">
        <v>198</v>
      </c>
      <c r="D170" s="1066"/>
      <c r="E170" s="1869"/>
      <c r="G170" s="1983"/>
      <c r="H170" s="2176">
        <f>H171-H172+H173</f>
        <v>204.09396701912448</v>
      </c>
      <c r="I170" s="1989"/>
      <c r="J170" s="1989"/>
      <c r="K170" s="1989"/>
      <c r="L170" s="1989"/>
      <c r="M170" s="2112"/>
      <c r="N170" s="1750"/>
      <c r="O170" s="1750"/>
      <c r="P170" s="1991"/>
      <c r="Q170" s="1992"/>
      <c r="R170" s="1992"/>
      <c r="S170" s="1992"/>
      <c r="T170" s="1992"/>
      <c r="U170" s="1992"/>
      <c r="V170" s="1992"/>
      <c r="W170" s="1992"/>
      <c r="X170" s="1992"/>
      <c r="Y170" s="1992"/>
      <c r="Z170" s="1992"/>
      <c r="AA170" s="1992"/>
      <c r="AB170" s="1992"/>
      <c r="AC170" s="1992"/>
      <c r="AD170" s="1992"/>
      <c r="AE170" s="1990"/>
      <c r="AF170" s="1750"/>
    </row>
    <row r="171" spans="2:32">
      <c r="B171" s="1747"/>
      <c r="C171" s="1869"/>
      <c r="D171" s="1869"/>
      <c r="E171" s="1869"/>
      <c r="F171" s="2661">
        <v>5</v>
      </c>
      <c r="G171" s="2177" t="s">
        <v>199</v>
      </c>
      <c r="H171" s="2178">
        <f>F169*F171</f>
        <v>328.86217345425837</v>
      </c>
      <c r="I171" s="1989"/>
      <c r="J171" s="1989"/>
      <c r="K171" s="1989"/>
      <c r="L171" s="1989"/>
      <c r="M171" s="2112"/>
      <c r="N171" s="1750"/>
      <c r="O171" s="1750"/>
      <c r="P171" s="1991"/>
      <c r="Q171" s="1992"/>
      <c r="R171" s="1992"/>
      <c r="S171" s="1992"/>
      <c r="T171" s="1992"/>
      <c r="U171" s="1992"/>
      <c r="V171" s="1992"/>
      <c r="W171" s="1992"/>
      <c r="X171" s="1992"/>
      <c r="Y171" s="1992"/>
      <c r="Z171" s="1992"/>
      <c r="AA171" s="1992"/>
      <c r="AB171" s="1992"/>
      <c r="AC171" s="1992"/>
      <c r="AD171" s="1992"/>
      <c r="AE171" s="1990"/>
      <c r="AF171" s="1750"/>
    </row>
    <row r="172" spans="2:32">
      <c r="B172" s="1747"/>
      <c r="C172" s="1869"/>
      <c r="D172" s="1869"/>
      <c r="E172" s="1869"/>
      <c r="G172" s="2177" t="s">
        <v>200</v>
      </c>
      <c r="H172" s="2178">
        <f>U228+U238</f>
        <v>125</v>
      </c>
      <c r="I172" s="1989"/>
      <c r="J172" s="1989"/>
      <c r="K172" s="1989"/>
      <c r="L172" s="1989"/>
      <c r="M172" s="2112"/>
      <c r="N172" s="1750"/>
      <c r="O172" s="1750"/>
      <c r="P172" s="1991"/>
      <c r="Q172" s="1992"/>
      <c r="R172" s="1992"/>
      <c r="S172" s="1992"/>
      <c r="T172" s="1992"/>
      <c r="U172" s="1992"/>
      <c r="V172" s="1992"/>
      <c r="W172" s="1992"/>
      <c r="X172" s="1992"/>
      <c r="Y172" s="1992"/>
      <c r="Z172" s="1992"/>
      <c r="AA172" s="1992"/>
      <c r="AB172" s="1992"/>
      <c r="AC172" s="1992"/>
      <c r="AD172" s="1992"/>
      <c r="AE172" s="1990"/>
      <c r="AF172" s="1750"/>
    </row>
    <row r="173" spans="2:32">
      <c r="B173" s="1747"/>
      <c r="C173" s="1869"/>
      <c r="D173" s="1869"/>
      <c r="E173" s="1869"/>
      <c r="G173" s="2177" t="s">
        <v>201</v>
      </c>
      <c r="H173" s="2178">
        <f>U119</f>
        <v>0.2317935648661118</v>
      </c>
      <c r="I173" s="1989"/>
      <c r="J173" s="1989"/>
      <c r="K173" s="1989"/>
      <c r="L173" s="1989"/>
      <c r="M173" s="2112"/>
      <c r="N173" s="1750"/>
      <c r="O173" s="1750"/>
      <c r="P173" s="1991"/>
      <c r="Q173" s="1992"/>
      <c r="R173" s="1992"/>
      <c r="S173" s="1992"/>
      <c r="T173" s="1992"/>
      <c r="U173" s="1992"/>
      <c r="V173" s="1992"/>
      <c r="W173" s="1992"/>
      <c r="X173" s="1992"/>
      <c r="Y173" s="1992"/>
      <c r="Z173" s="1992"/>
      <c r="AA173" s="1992"/>
      <c r="AB173" s="1992"/>
      <c r="AC173" s="1992"/>
      <c r="AD173" s="1992"/>
      <c r="AE173" s="1990"/>
      <c r="AF173" s="1750"/>
    </row>
    <row r="174" spans="2:32">
      <c r="B174" s="1747"/>
      <c r="C174" s="1747"/>
      <c r="D174" s="1747"/>
      <c r="E174" s="1747"/>
      <c r="G174" s="1983"/>
      <c r="H174" s="1989"/>
      <c r="I174" s="1989"/>
      <c r="J174" s="1989"/>
      <c r="K174" s="1989"/>
      <c r="L174" s="1989"/>
      <c r="M174" s="2112"/>
      <c r="N174" s="1750"/>
      <c r="O174" s="1750"/>
      <c r="P174" s="1991"/>
      <c r="Q174" s="1992"/>
      <c r="R174" s="1992"/>
      <c r="S174" s="1992"/>
      <c r="T174" s="1992"/>
      <c r="U174" s="1992"/>
      <c r="V174" s="1992"/>
      <c r="W174" s="1992"/>
      <c r="X174" s="1992"/>
      <c r="Y174" s="1992"/>
      <c r="Z174" s="1992"/>
      <c r="AA174" s="1992"/>
      <c r="AB174" s="1992"/>
      <c r="AC174" s="1992"/>
      <c r="AD174" s="1992"/>
      <c r="AE174" s="1990"/>
      <c r="AF174" s="1750"/>
    </row>
    <row r="175" spans="2:32">
      <c r="B175" s="1747"/>
      <c r="C175" s="1747"/>
      <c r="D175" s="1747"/>
      <c r="E175" s="2179"/>
      <c r="F175" s="2628" t="s">
        <v>202</v>
      </c>
      <c r="G175" s="2180">
        <f>IRR(K167:U167)</f>
        <v>0.29495804844555473</v>
      </c>
      <c r="H175" s="1989"/>
      <c r="I175" s="1989"/>
      <c r="J175" s="1989"/>
      <c r="K175" s="1989"/>
      <c r="L175" s="1989"/>
      <c r="M175" s="2112"/>
      <c r="N175" s="1750"/>
      <c r="O175" s="1750"/>
      <c r="P175" s="1991"/>
      <c r="Q175" s="1992"/>
      <c r="R175" s="1992"/>
      <c r="S175" s="1992"/>
      <c r="T175" s="1992"/>
      <c r="U175" s="1992"/>
      <c r="V175" s="1992"/>
      <c r="W175" s="1992"/>
      <c r="X175" s="1992"/>
      <c r="Y175" s="1992"/>
      <c r="Z175" s="1992"/>
      <c r="AA175" s="1992"/>
      <c r="AB175" s="1992"/>
      <c r="AC175" s="1992"/>
      <c r="AD175" s="1992"/>
      <c r="AE175" s="1990"/>
      <c r="AF175" s="1750"/>
    </row>
    <row r="176" spans="2:32">
      <c r="B176" s="1747"/>
      <c r="C176" s="1926"/>
      <c r="D176" s="1926"/>
      <c r="E176" s="1926"/>
      <c r="F176" s="2629"/>
      <c r="G176" s="2181"/>
      <c r="H176" s="2182"/>
      <c r="I176" s="2182"/>
      <c r="J176" s="2182"/>
      <c r="K176" s="2182"/>
      <c r="L176" s="2182"/>
      <c r="M176" s="2298"/>
      <c r="N176" s="2184"/>
      <c r="O176" s="2184"/>
      <c r="P176" s="2185"/>
      <c r="Q176" s="2186"/>
      <c r="R176" s="2186"/>
      <c r="S176" s="2186"/>
      <c r="T176" s="2186"/>
      <c r="U176" s="2186"/>
      <c r="V176" s="2186"/>
      <c r="W176" s="2186"/>
      <c r="X176" s="2186"/>
      <c r="Y176" s="2186"/>
      <c r="Z176" s="2186"/>
      <c r="AA176" s="2186"/>
      <c r="AB176" s="2186"/>
      <c r="AC176" s="2186"/>
      <c r="AD176" s="2186"/>
      <c r="AE176" s="1990"/>
      <c r="AF176" s="1750"/>
    </row>
    <row r="177" spans="2:32">
      <c r="B177" s="1747"/>
      <c r="C177" s="1066" t="s">
        <v>196</v>
      </c>
      <c r="D177" s="1066"/>
      <c r="E177" s="1869"/>
      <c r="F177" s="2608"/>
      <c r="G177" s="1959"/>
      <c r="H177" s="2124"/>
      <c r="I177" s="2124"/>
      <c r="J177" s="2124"/>
      <c r="K177" s="2124">
        <f>-K160+K162</f>
        <v>-20</v>
      </c>
      <c r="L177" s="2124">
        <f>-L160+L162</f>
        <v>0.5740594172300999</v>
      </c>
      <c r="M177" s="2291">
        <f t="shared" ref="M177:Y177" si="104">-M160+M162</f>
        <v>0.99028720586220009</v>
      </c>
      <c r="N177" s="2126">
        <f t="shared" si="104"/>
        <v>1.4713944799622998</v>
      </c>
      <c r="O177" s="2126">
        <f t="shared" si="104"/>
        <v>2.0215039752491988</v>
      </c>
      <c r="P177" s="2127">
        <f t="shared" si="104"/>
        <v>2.2843292626784382</v>
      </c>
      <c r="Q177" s="2128">
        <f t="shared" si="104"/>
        <v>2.2520558477500203</v>
      </c>
      <c r="R177" s="2128">
        <f t="shared" si="104"/>
        <v>2.5372174148639397</v>
      </c>
      <c r="S177" s="2128">
        <f t="shared" si="104"/>
        <v>2.8023476484201999</v>
      </c>
      <c r="T177" s="2128">
        <f t="shared" si="104"/>
        <v>3.1099802328187991</v>
      </c>
      <c r="U177" s="2128">
        <f t="shared" si="104"/>
        <v>4.173657738401416</v>
      </c>
      <c r="V177" s="2128">
        <f t="shared" si="104"/>
        <v>4.7032404487905577</v>
      </c>
      <c r="W177" s="2128">
        <f t="shared" si="104"/>
        <v>5.2443519205537239</v>
      </c>
      <c r="X177" s="2128">
        <f t="shared" si="104"/>
        <v>5.8824597264269043</v>
      </c>
      <c r="Y177" s="2128">
        <f t="shared" si="104"/>
        <v>6.4134133613161035</v>
      </c>
      <c r="Z177" s="2128">
        <f>H180</f>
        <v>396.72712485037061</v>
      </c>
      <c r="AA177" s="2128"/>
      <c r="AB177" s="2128"/>
      <c r="AC177" s="2128"/>
      <c r="AD177" s="2128"/>
      <c r="AE177" s="1990"/>
      <c r="AF177" s="1750"/>
    </row>
    <row r="178" spans="2:32">
      <c r="B178" s="1747"/>
      <c r="C178" s="1869"/>
      <c r="D178" s="1869"/>
      <c r="E178" s="1869"/>
      <c r="F178" s="2608"/>
      <c r="G178" s="1959"/>
      <c r="H178" s="2124"/>
      <c r="I178" s="2124"/>
      <c r="J178" s="2124"/>
      <c r="K178" s="2124"/>
      <c r="L178" s="2124"/>
      <c r="M178" s="2291"/>
      <c r="N178" s="2126"/>
      <c r="O178" s="2126"/>
      <c r="P178" s="2127"/>
      <c r="Q178" s="2128"/>
      <c r="R178" s="2128"/>
      <c r="S178" s="2128"/>
      <c r="T178" s="2128"/>
      <c r="U178" s="2128"/>
      <c r="V178" s="2128"/>
      <c r="W178" s="2128"/>
      <c r="X178" s="2128"/>
      <c r="Y178" s="2128"/>
      <c r="Z178" s="2128"/>
      <c r="AA178" s="2128"/>
      <c r="AB178" s="2128"/>
      <c r="AC178" s="2128"/>
      <c r="AD178" s="2128"/>
      <c r="AE178" s="1990"/>
      <c r="AF178" s="1750"/>
    </row>
    <row r="179" spans="2:32">
      <c r="B179" s="1747"/>
      <c r="C179" s="1066" t="s">
        <v>203</v>
      </c>
      <c r="D179" s="1066"/>
      <c r="E179" s="1066"/>
      <c r="F179" s="2608"/>
      <c r="G179" s="1983"/>
      <c r="H179" s="2178"/>
      <c r="I179" s="1989"/>
      <c r="J179" s="1989"/>
      <c r="K179" s="1989"/>
      <c r="L179" s="1989"/>
      <c r="M179" s="2112"/>
      <c r="N179" s="1750"/>
      <c r="O179" s="1750"/>
      <c r="P179" s="1991"/>
      <c r="Q179" s="1992"/>
      <c r="R179" s="1992"/>
      <c r="S179" s="1992"/>
      <c r="T179" s="1992"/>
      <c r="U179" s="1992"/>
      <c r="V179" s="1992"/>
      <c r="W179" s="1992"/>
      <c r="X179" s="1992"/>
      <c r="Y179" s="1992"/>
      <c r="Z179" s="1992"/>
      <c r="AA179" s="1992"/>
      <c r="AB179" s="1992"/>
      <c r="AC179" s="1992"/>
      <c r="AD179" s="1992"/>
      <c r="AE179" s="1990"/>
      <c r="AF179" s="1750"/>
    </row>
    <row r="180" spans="2:32">
      <c r="B180" s="1747"/>
      <c r="C180" s="1066" t="s">
        <v>204</v>
      </c>
      <c r="D180" s="1066"/>
      <c r="E180" s="1869"/>
      <c r="F180" s="2630">
        <f>Z40</f>
        <v>114.16681131125449</v>
      </c>
      <c r="G180" s="1237"/>
      <c r="H180" s="2176">
        <f>H181-H182+H183</f>
        <v>396.72712485037061</v>
      </c>
      <c r="I180" s="1989"/>
      <c r="J180" s="1989"/>
      <c r="K180" s="1989"/>
      <c r="L180" s="1989"/>
      <c r="M180" s="2112"/>
      <c r="N180" s="1750"/>
      <c r="O180" s="1750"/>
      <c r="P180" s="1991"/>
      <c r="Q180" s="1992"/>
      <c r="R180" s="1992"/>
      <c r="S180" s="1992"/>
      <c r="T180" s="1992"/>
      <c r="U180" s="1992"/>
      <c r="V180" s="1992"/>
      <c r="W180" s="1992"/>
      <c r="X180" s="1992"/>
      <c r="Y180" s="1992"/>
      <c r="Z180" s="1992"/>
      <c r="AA180" s="1992"/>
      <c r="AB180" s="1992"/>
      <c r="AC180" s="1992"/>
      <c r="AD180" s="1992"/>
      <c r="AE180" s="1990"/>
      <c r="AF180" s="1750"/>
    </row>
    <row r="181" spans="2:32">
      <c r="B181" s="1747"/>
      <c r="C181" s="1869"/>
      <c r="D181" s="1869"/>
      <c r="E181" s="1869"/>
      <c r="F181" s="2631">
        <f>+F171</f>
        <v>5</v>
      </c>
      <c r="G181" s="2177" t="s">
        <v>199</v>
      </c>
      <c r="H181" s="2178">
        <f>F180*F181</f>
        <v>570.83405655627246</v>
      </c>
      <c r="I181" s="1989"/>
      <c r="J181" s="1989"/>
      <c r="K181" s="1989"/>
      <c r="L181" s="1989"/>
      <c r="M181" s="2112"/>
      <c r="N181" s="1750"/>
      <c r="O181" s="1750"/>
      <c r="P181" s="1991"/>
      <c r="Q181" s="1992"/>
      <c r="R181" s="1992"/>
      <c r="S181" s="1992"/>
      <c r="T181" s="1992"/>
      <c r="U181" s="1992"/>
      <c r="V181" s="1992"/>
      <c r="W181" s="1992"/>
      <c r="X181" s="1992"/>
      <c r="Y181" s="1992"/>
      <c r="Z181" s="1992"/>
      <c r="AA181" s="1992"/>
      <c r="AB181" s="1992"/>
      <c r="AC181" s="1992"/>
      <c r="AD181" s="1992"/>
      <c r="AE181" s="1990"/>
      <c r="AF181" s="1750"/>
    </row>
    <row r="182" spans="2:32">
      <c r="B182" s="1747"/>
      <c r="C182" s="1869"/>
      <c r="D182" s="1869"/>
      <c r="E182" s="1869"/>
      <c r="G182" s="2177" t="s">
        <v>200</v>
      </c>
      <c r="H182" s="2178">
        <f>Z228+Z238</f>
        <v>177</v>
      </c>
      <c r="I182" s="1989"/>
      <c r="J182" s="1989"/>
      <c r="K182" s="1989"/>
      <c r="L182" s="1989"/>
      <c r="M182" s="2112"/>
      <c r="N182" s="1750"/>
      <c r="O182" s="1750"/>
      <c r="P182" s="1991"/>
      <c r="Q182" s="1992"/>
      <c r="R182" s="1992"/>
      <c r="S182" s="1992"/>
      <c r="T182" s="1992"/>
      <c r="U182" s="1992"/>
      <c r="V182" s="1992"/>
      <c r="W182" s="1992"/>
      <c r="X182" s="1992"/>
      <c r="Y182" s="1992"/>
      <c r="Z182" s="1992"/>
      <c r="AA182" s="1992"/>
      <c r="AB182" s="1992"/>
      <c r="AC182" s="1992"/>
      <c r="AD182" s="1992"/>
      <c r="AE182" s="1990"/>
      <c r="AF182" s="1750"/>
    </row>
    <row r="183" spans="2:32">
      <c r="B183" s="1747"/>
      <c r="C183" s="1869"/>
      <c r="D183" s="1869"/>
      <c r="E183" s="1869"/>
      <c r="G183" s="2177" t="s">
        <v>201</v>
      </c>
      <c r="H183" s="2178">
        <f>Z119</f>
        <v>2.8930682940981729</v>
      </c>
      <c r="I183" s="1989"/>
      <c r="J183" s="1989"/>
      <c r="K183" s="1989"/>
      <c r="L183" s="1989"/>
      <c r="M183" s="2112"/>
      <c r="N183" s="1750"/>
      <c r="O183" s="1750"/>
      <c r="P183" s="1991"/>
      <c r="Q183" s="1992"/>
      <c r="R183" s="1992"/>
      <c r="S183" s="1992"/>
      <c r="T183" s="1992"/>
      <c r="U183" s="1992"/>
      <c r="V183" s="1992"/>
      <c r="W183" s="1992"/>
      <c r="X183" s="1992"/>
      <c r="Y183" s="1992"/>
      <c r="Z183" s="1992"/>
      <c r="AA183" s="1992"/>
      <c r="AB183" s="1992"/>
      <c r="AC183" s="1992"/>
      <c r="AD183" s="1992"/>
      <c r="AE183" s="1990"/>
      <c r="AF183" s="1750"/>
    </row>
    <row r="184" spans="2:32">
      <c r="B184" s="1747"/>
      <c r="C184" s="1747"/>
      <c r="D184" s="1747"/>
      <c r="E184" s="1747"/>
      <c r="G184" s="1983"/>
      <c r="H184" s="1989"/>
      <c r="I184" s="1989"/>
      <c r="J184" s="1989"/>
      <c r="K184" s="1989"/>
      <c r="L184" s="1989"/>
      <c r="M184" s="2112"/>
      <c r="N184" s="1750"/>
      <c r="O184" s="1750"/>
      <c r="P184" s="1991"/>
      <c r="Q184" s="1992"/>
      <c r="R184" s="1992"/>
      <c r="S184" s="1992"/>
      <c r="T184" s="1992"/>
      <c r="U184" s="1992"/>
      <c r="V184" s="1992"/>
      <c r="W184" s="1992"/>
      <c r="X184" s="1992"/>
      <c r="Y184" s="1992"/>
      <c r="Z184" s="1992"/>
      <c r="AA184" s="1992"/>
      <c r="AB184" s="1992"/>
      <c r="AC184" s="1992"/>
      <c r="AD184" s="1992"/>
      <c r="AE184" s="1990"/>
      <c r="AF184" s="1750"/>
    </row>
    <row r="185" spans="2:32">
      <c r="B185" s="1747"/>
      <c r="C185" s="1747"/>
      <c r="D185" s="1747"/>
      <c r="E185" s="2179"/>
      <c r="F185" s="2628" t="s">
        <v>205</v>
      </c>
      <c r="G185" s="2180">
        <f>IRR(K177:Z177)</f>
        <v>0.25610744348637771</v>
      </c>
      <c r="H185" s="1989"/>
      <c r="I185" s="1989"/>
      <c r="J185" s="1989"/>
      <c r="K185" s="1989"/>
      <c r="L185" s="1989"/>
      <c r="M185" s="2112"/>
      <c r="N185" s="1750"/>
      <c r="O185" s="1750"/>
      <c r="P185" s="1991"/>
      <c r="Q185" s="1992"/>
      <c r="R185" s="1992"/>
      <c r="S185" s="1992"/>
      <c r="T185" s="1992"/>
      <c r="U185" s="1992"/>
      <c r="V185" s="1992"/>
      <c r="W185" s="1992"/>
      <c r="X185" s="1992"/>
      <c r="Y185" s="1992"/>
      <c r="Z185" s="1992"/>
      <c r="AA185" s="1992"/>
      <c r="AB185" s="1992"/>
      <c r="AC185" s="1992"/>
      <c r="AD185" s="1992"/>
      <c r="AE185" s="1990"/>
      <c r="AF185" s="1750"/>
    </row>
    <row r="186" spans="2:32">
      <c r="B186" s="1747"/>
      <c r="C186" s="1747"/>
      <c r="D186" s="1747"/>
      <c r="E186" s="1747"/>
      <c r="F186" s="2608"/>
      <c r="G186" s="1983"/>
      <c r="H186" s="1989"/>
      <c r="I186" s="1989"/>
      <c r="J186" s="1989"/>
      <c r="K186" s="1989"/>
      <c r="L186" s="1989"/>
      <c r="M186" s="2112"/>
      <c r="N186" s="1750"/>
      <c r="O186" s="1750"/>
      <c r="P186" s="1991"/>
      <c r="Q186" s="1992"/>
      <c r="R186" s="1992"/>
      <c r="S186" s="1992"/>
      <c r="T186" s="1992"/>
      <c r="U186" s="1992"/>
      <c r="V186" s="1992"/>
      <c r="W186" s="1992"/>
      <c r="X186" s="1992"/>
      <c r="Y186" s="1992"/>
      <c r="Z186" s="1992"/>
      <c r="AA186" s="1992"/>
      <c r="AB186" s="1992"/>
      <c r="AC186" s="1992"/>
      <c r="AD186" s="1992"/>
      <c r="AE186" s="1990"/>
      <c r="AF186" s="1750"/>
    </row>
    <row r="187" spans="2:32">
      <c r="B187" s="1747"/>
      <c r="C187" s="1926"/>
      <c r="D187" s="1926"/>
      <c r="E187" s="1926"/>
      <c r="F187" s="2629"/>
      <c r="G187" s="2181"/>
      <c r="H187" s="2182"/>
      <c r="I187" s="2182"/>
      <c r="J187" s="2182"/>
      <c r="K187" s="2182"/>
      <c r="L187" s="2182"/>
      <c r="M187" s="2298"/>
      <c r="N187" s="2184"/>
      <c r="O187" s="2184"/>
      <c r="P187" s="2185"/>
      <c r="Q187" s="2186"/>
      <c r="R187" s="2186"/>
      <c r="S187" s="2186"/>
      <c r="T187" s="2186"/>
      <c r="U187" s="2186"/>
      <c r="V187" s="2186"/>
      <c r="W187" s="2186"/>
      <c r="X187" s="2186"/>
      <c r="Y187" s="2186"/>
      <c r="Z187" s="2186"/>
      <c r="AA187" s="2186"/>
      <c r="AB187" s="2186"/>
      <c r="AC187" s="2186"/>
      <c r="AD187" s="1992"/>
      <c r="AE187" s="1990"/>
      <c r="AF187" s="1750"/>
    </row>
    <row r="188" spans="2:32">
      <c r="B188" s="1747"/>
      <c r="C188" s="1066" t="s">
        <v>196</v>
      </c>
      <c r="D188" s="1066"/>
      <c r="E188" s="1869"/>
      <c r="F188" s="2608"/>
      <c r="G188" s="1959"/>
      <c r="H188" s="2124"/>
      <c r="I188" s="2124"/>
      <c r="J188" s="2124"/>
      <c r="K188" s="2124">
        <f>-K160+K162</f>
        <v>-20</v>
      </c>
      <c r="L188" s="2124">
        <f>-L160+L162</f>
        <v>0.5740594172300999</v>
      </c>
      <c r="M188" s="2291">
        <f t="shared" ref="M188:AC188" si="105">-M160+M162</f>
        <v>0.99028720586220009</v>
      </c>
      <c r="N188" s="2126">
        <f t="shared" si="105"/>
        <v>1.4713944799622998</v>
      </c>
      <c r="O188" s="2126">
        <f t="shared" si="105"/>
        <v>2.0215039752491988</v>
      </c>
      <c r="P188" s="2127">
        <f t="shared" si="105"/>
        <v>2.2843292626784382</v>
      </c>
      <c r="Q188" s="2128">
        <f t="shared" si="105"/>
        <v>2.2520558477500203</v>
      </c>
      <c r="R188" s="2128">
        <f t="shared" si="105"/>
        <v>2.5372174148639397</v>
      </c>
      <c r="S188" s="2128">
        <f t="shared" si="105"/>
        <v>2.8023476484201999</v>
      </c>
      <c r="T188" s="2128">
        <f t="shared" si="105"/>
        <v>3.1099802328187991</v>
      </c>
      <c r="U188" s="2128">
        <f t="shared" si="105"/>
        <v>4.173657738401416</v>
      </c>
      <c r="V188" s="2128">
        <f t="shared" si="105"/>
        <v>4.7032404487905577</v>
      </c>
      <c r="W188" s="2128">
        <f t="shared" si="105"/>
        <v>5.2443519205537239</v>
      </c>
      <c r="X188" s="2128">
        <f t="shared" si="105"/>
        <v>5.8824597264269043</v>
      </c>
      <c r="Y188" s="2128">
        <f t="shared" si="105"/>
        <v>6.4134133613161035</v>
      </c>
      <c r="Z188" s="2128">
        <f t="shared" si="105"/>
        <v>6.9604779996346222</v>
      </c>
      <c r="AA188" s="2128">
        <f t="shared" si="105"/>
        <v>7.5241550025224679</v>
      </c>
      <c r="AB188" s="2128">
        <f t="shared" si="105"/>
        <v>8.0952083965996202</v>
      </c>
      <c r="AC188" s="2128">
        <f t="shared" si="105"/>
        <v>8.7243288043301046</v>
      </c>
      <c r="AD188" s="2187">
        <f>H191</f>
        <v>522.41508519139893</v>
      </c>
      <c r="AF188" s="1750"/>
    </row>
    <row r="189" spans="2:32">
      <c r="B189" s="1747"/>
      <c r="C189" s="1869"/>
      <c r="D189" s="1869"/>
      <c r="E189" s="1869"/>
      <c r="F189" s="2608"/>
      <c r="G189" s="1959"/>
      <c r="H189" s="2124"/>
      <c r="I189" s="2124"/>
      <c r="J189" s="2124"/>
      <c r="K189" s="2124"/>
      <c r="L189" s="2124"/>
      <c r="M189" s="2291"/>
      <c r="N189" s="2126"/>
      <c r="O189" s="2126"/>
      <c r="P189" s="2127"/>
      <c r="Q189" s="2128"/>
      <c r="R189" s="2128"/>
      <c r="S189" s="2128"/>
      <c r="T189" s="2128"/>
      <c r="U189" s="2128"/>
      <c r="V189" s="2128"/>
      <c r="W189" s="2128"/>
      <c r="X189" s="2128"/>
      <c r="Y189" s="2128"/>
      <c r="Z189" s="2128"/>
      <c r="AA189" s="2128"/>
      <c r="AB189" s="2128"/>
      <c r="AC189" s="2128"/>
      <c r="AD189" s="2128"/>
      <c r="AE189" s="1990"/>
      <c r="AF189" s="1750"/>
    </row>
    <row r="190" spans="2:32">
      <c r="B190" s="1747"/>
      <c r="C190" s="1066" t="s">
        <v>206</v>
      </c>
      <c r="D190" s="1066"/>
      <c r="E190" s="1066"/>
      <c r="F190" s="2608"/>
      <c r="G190" s="1983"/>
      <c r="H190" s="2178"/>
      <c r="I190" s="1989"/>
      <c r="J190" s="1989"/>
      <c r="K190" s="1989"/>
      <c r="L190" s="1989"/>
      <c r="M190" s="2112"/>
      <c r="N190" s="1750"/>
      <c r="O190" s="1750"/>
      <c r="P190" s="1991"/>
      <c r="Q190" s="1992"/>
      <c r="R190" s="1992"/>
      <c r="S190" s="1992"/>
      <c r="T190" s="1992"/>
      <c r="U190" s="1992"/>
      <c r="V190" s="1992"/>
      <c r="W190" s="1992"/>
      <c r="X190" s="1992"/>
      <c r="Y190" s="1992"/>
      <c r="Z190" s="1992"/>
      <c r="AA190" s="1992"/>
      <c r="AB190" s="1992"/>
      <c r="AC190" s="1992"/>
      <c r="AD190" s="1992"/>
      <c r="AE190" s="1990"/>
      <c r="AF190" s="1750"/>
    </row>
    <row r="191" spans="2:32">
      <c r="B191" s="1747"/>
      <c r="C191" s="1066" t="s">
        <v>207</v>
      </c>
      <c r="D191" s="1066"/>
      <c r="E191" s="1869"/>
      <c r="F191" s="2632">
        <f>AD40</f>
        <v>131.00800783077162</v>
      </c>
      <c r="G191" s="1983"/>
      <c r="H191" s="2176">
        <f>H192-H193+H194</f>
        <v>522.41508519139893</v>
      </c>
      <c r="I191" s="1989"/>
      <c r="J191" s="1989"/>
      <c r="K191" s="1989"/>
      <c r="L191" s="1989"/>
      <c r="M191" s="2112"/>
      <c r="N191" s="1750"/>
      <c r="O191" s="1750"/>
      <c r="P191" s="1991"/>
      <c r="Q191" s="1992"/>
      <c r="R191" s="1992"/>
      <c r="S191" s="1992"/>
      <c r="T191" s="1992"/>
      <c r="U191" s="1992"/>
      <c r="V191" s="1992"/>
      <c r="W191" s="1992"/>
      <c r="X191" s="1992"/>
      <c r="Y191" s="1992"/>
      <c r="Z191" s="1992"/>
      <c r="AA191" s="1992"/>
      <c r="AB191" s="1992"/>
      <c r="AC191" s="1992"/>
      <c r="AD191" s="1992"/>
      <c r="AE191" s="1990"/>
      <c r="AF191" s="1750"/>
    </row>
    <row r="192" spans="2:32">
      <c r="B192" s="1747"/>
      <c r="C192" s="1066"/>
      <c r="D192" s="1066"/>
      <c r="E192" s="1869"/>
      <c r="F192" s="2631">
        <f>+F171</f>
        <v>5</v>
      </c>
      <c r="G192" s="2177" t="s">
        <v>199</v>
      </c>
      <c r="H192" s="2178">
        <f>F191*F192</f>
        <v>655.04003915385806</v>
      </c>
      <c r="I192" s="1989"/>
      <c r="J192" s="1989"/>
      <c r="K192" s="1989"/>
      <c r="L192" s="1989"/>
      <c r="M192" s="2112"/>
      <c r="N192" s="1750"/>
      <c r="O192" s="1750"/>
      <c r="P192" s="1991"/>
      <c r="Q192" s="1992"/>
      <c r="R192" s="1992"/>
      <c r="S192" s="1992"/>
      <c r="T192" s="1992"/>
      <c r="U192" s="1992"/>
      <c r="V192" s="1992"/>
      <c r="W192" s="1992"/>
      <c r="X192" s="1992"/>
      <c r="Y192" s="1992"/>
      <c r="Z192" s="1992"/>
      <c r="AA192" s="1992"/>
      <c r="AB192" s="1992"/>
      <c r="AC192" s="1992"/>
      <c r="AD192" s="1992"/>
      <c r="AE192" s="1990"/>
      <c r="AF192" s="1750"/>
    </row>
    <row r="193" spans="2:32">
      <c r="B193" s="1747"/>
      <c r="C193" s="1869"/>
      <c r="D193" s="1869"/>
      <c r="E193" s="1869"/>
      <c r="G193" s="2177" t="s">
        <v>200</v>
      </c>
      <c r="H193" s="2178">
        <f>AD238+AD228</f>
        <v>142</v>
      </c>
      <c r="I193" s="1989"/>
      <c r="J193" s="1989"/>
      <c r="K193" s="1989"/>
      <c r="L193" s="1989"/>
      <c r="M193" s="2112"/>
      <c r="N193" s="1750"/>
      <c r="O193" s="1750"/>
      <c r="P193" s="1991"/>
      <c r="Q193" s="1992"/>
      <c r="R193" s="1992"/>
      <c r="S193" s="1992"/>
      <c r="T193" s="1992"/>
      <c r="U193" s="1992"/>
      <c r="V193" s="1992"/>
      <c r="W193" s="1992"/>
      <c r="X193" s="1992"/>
      <c r="Y193" s="1992"/>
      <c r="Z193" s="1992"/>
      <c r="AA193" s="1992"/>
      <c r="AB193" s="1992"/>
      <c r="AC193" s="1992"/>
      <c r="AD193" s="1992"/>
      <c r="AE193" s="1990"/>
      <c r="AF193" s="1750"/>
    </row>
    <row r="194" spans="2:32">
      <c r="B194" s="1747"/>
      <c r="C194" s="1869"/>
      <c r="D194" s="1869"/>
      <c r="E194" s="1869"/>
      <c r="G194" s="2177" t="s">
        <v>201</v>
      </c>
      <c r="H194" s="2178">
        <f>AD119</f>
        <v>9.3750460375409173</v>
      </c>
      <c r="I194" s="1989"/>
      <c r="J194" s="1989"/>
      <c r="K194" s="1989"/>
      <c r="L194" s="1989"/>
      <c r="M194" s="2112"/>
      <c r="N194" s="1750"/>
      <c r="O194" s="1750"/>
      <c r="P194" s="1991"/>
      <c r="Q194" s="1992"/>
      <c r="R194" s="1992"/>
      <c r="S194" s="1992"/>
      <c r="T194" s="1992"/>
      <c r="U194" s="1992"/>
      <c r="V194" s="1992"/>
      <c r="W194" s="1992"/>
      <c r="X194" s="1992"/>
      <c r="Y194" s="1992"/>
      <c r="Z194" s="1992"/>
      <c r="AA194" s="1992"/>
      <c r="AB194" s="1992"/>
      <c r="AC194" s="1992"/>
      <c r="AD194" s="1992"/>
      <c r="AE194" s="1990"/>
      <c r="AF194" s="1750"/>
    </row>
    <row r="195" spans="2:32">
      <c r="B195" s="1747"/>
      <c r="C195" s="1747"/>
      <c r="D195" s="1747"/>
      <c r="E195" s="1747"/>
      <c r="G195" s="1983"/>
      <c r="H195" s="1989"/>
      <c r="I195" s="1989"/>
      <c r="J195" s="1989"/>
      <c r="K195" s="1989"/>
      <c r="L195" s="1989"/>
      <c r="M195" s="2112"/>
      <c r="N195" s="1750"/>
      <c r="O195" s="1750"/>
      <c r="P195" s="1991"/>
      <c r="Q195" s="1992"/>
      <c r="R195" s="1992"/>
      <c r="S195" s="1992"/>
      <c r="T195" s="1992"/>
      <c r="U195" s="1992"/>
      <c r="V195" s="1992"/>
      <c r="W195" s="1992"/>
      <c r="X195" s="1992"/>
      <c r="Y195" s="1992"/>
      <c r="Z195" s="1992"/>
      <c r="AA195" s="1992"/>
      <c r="AB195" s="1992"/>
      <c r="AC195" s="1992"/>
      <c r="AD195" s="1992"/>
      <c r="AE195" s="1990"/>
      <c r="AF195" s="1750"/>
    </row>
    <row r="196" spans="2:32">
      <c r="B196" s="1747"/>
      <c r="C196" s="1747"/>
      <c r="D196" s="1747"/>
      <c r="E196" s="2179"/>
      <c r="F196" s="2628" t="s">
        <v>208</v>
      </c>
      <c r="G196" s="2180">
        <f>IRR(K188:AD188)</f>
        <v>0.22698099577349251</v>
      </c>
      <c r="H196" s="1989"/>
      <c r="I196" s="1989"/>
      <c r="J196" s="1989"/>
      <c r="K196" s="1989"/>
      <c r="L196" s="1989"/>
      <c r="M196" s="2112"/>
      <c r="N196" s="1750"/>
      <c r="O196" s="1750"/>
      <c r="P196" s="1991"/>
      <c r="Q196" s="1992"/>
      <c r="R196" s="1992"/>
      <c r="S196" s="1992"/>
      <c r="T196" s="1992"/>
      <c r="U196" s="1992"/>
      <c r="V196" s="1992"/>
      <c r="W196" s="1992"/>
      <c r="X196" s="1992"/>
      <c r="Y196" s="1992"/>
      <c r="Z196" s="1992"/>
      <c r="AA196" s="1992"/>
      <c r="AB196" s="1992"/>
      <c r="AC196" s="1992"/>
      <c r="AD196" s="1992"/>
      <c r="AE196" s="1990"/>
      <c r="AF196" s="1750"/>
    </row>
    <row r="197" spans="2:32">
      <c r="B197" s="1747"/>
      <c r="C197" s="1747"/>
      <c r="D197" s="1747"/>
      <c r="E197" s="1747"/>
      <c r="F197" s="2608"/>
      <c r="G197" s="1983"/>
      <c r="H197" s="2188"/>
      <c r="I197" s="2178"/>
      <c r="J197" s="2178"/>
      <c r="K197" s="2178"/>
      <c r="L197" s="2178"/>
      <c r="M197" s="2112"/>
      <c r="N197" s="1750"/>
      <c r="O197" s="1750"/>
      <c r="P197" s="1991"/>
      <c r="Q197" s="1992"/>
      <c r="R197" s="2189"/>
      <c r="S197" s="2190"/>
      <c r="T197" s="1992"/>
      <c r="U197" s="1992"/>
      <c r="V197" s="1992"/>
      <c r="W197" s="1992"/>
      <c r="X197" s="1992"/>
      <c r="Y197" s="1992"/>
      <c r="Z197" s="1992"/>
      <c r="AA197" s="1992"/>
      <c r="AB197" s="1992"/>
      <c r="AC197" s="1992"/>
      <c r="AD197" s="1992"/>
      <c r="AE197" s="1990"/>
      <c r="AF197" s="2130"/>
    </row>
    <row r="198" spans="2:32">
      <c r="B198" s="2098" t="s">
        <v>209</v>
      </c>
      <c r="C198" s="2098"/>
      <c r="D198" s="2098"/>
      <c r="E198" s="2098"/>
      <c r="F198" s="2625"/>
      <c r="G198" s="2099"/>
      <c r="H198" s="2100"/>
      <c r="I198" s="2100"/>
      <c r="J198" s="2100"/>
      <c r="K198" s="2100"/>
      <c r="L198" s="2100"/>
      <c r="M198" s="2290"/>
      <c r="N198" s="2102"/>
      <c r="O198" s="2102"/>
      <c r="P198" s="2103"/>
      <c r="Q198" s="2104"/>
      <c r="R198" s="2104"/>
      <c r="S198" s="2104"/>
      <c r="T198" s="2104"/>
      <c r="U198" s="2104"/>
      <c r="V198" s="2104"/>
      <c r="W198" s="2104"/>
      <c r="X198" s="2104"/>
      <c r="Y198" s="2104"/>
      <c r="Z198" s="2104"/>
      <c r="AA198" s="2104"/>
      <c r="AB198" s="2104"/>
      <c r="AC198" s="2104"/>
      <c r="AD198" s="2104"/>
      <c r="AE198" s="1990"/>
      <c r="AF198" s="1750"/>
    </row>
    <row r="199" spans="2:32">
      <c r="B199" s="1747"/>
      <c r="C199" s="1747"/>
      <c r="D199" s="1747"/>
      <c r="E199" s="1747"/>
      <c r="F199" s="2608"/>
      <c r="G199" s="1983"/>
      <c r="H199" s="1989"/>
      <c r="I199" s="1989"/>
      <c r="J199" s="1989"/>
      <c r="K199" s="1989"/>
      <c r="L199" s="1989"/>
      <c r="M199" s="2112"/>
      <c r="N199" s="1750"/>
      <c r="O199" s="1750"/>
      <c r="P199" s="1991"/>
      <c r="Q199" s="1992"/>
      <c r="R199" s="1992"/>
      <c r="S199" s="1992"/>
      <c r="T199" s="1992"/>
      <c r="U199" s="1992"/>
      <c r="V199" s="1992"/>
      <c r="W199" s="1992"/>
      <c r="X199" s="1992"/>
      <c r="Y199" s="1992"/>
      <c r="Z199" s="1992"/>
      <c r="AA199" s="1992"/>
      <c r="AB199" s="1992"/>
      <c r="AC199" s="1992"/>
      <c r="AD199" s="1992"/>
      <c r="AE199" s="1990"/>
      <c r="AF199" s="1750"/>
    </row>
    <row r="200" spans="2:32">
      <c r="B200" s="1747"/>
      <c r="C200" s="2131" t="s">
        <v>210</v>
      </c>
      <c r="D200" s="2131"/>
      <c r="E200" s="2131"/>
      <c r="F200" s="2608"/>
      <c r="G200" s="1983"/>
      <c r="H200" s="1989"/>
      <c r="I200" s="1989"/>
      <c r="J200" s="1989"/>
      <c r="K200" s="1989"/>
      <c r="L200" s="1989"/>
      <c r="M200" s="2112"/>
      <c r="N200" s="1750"/>
      <c r="O200" s="2299"/>
      <c r="P200" s="1992"/>
      <c r="Q200" s="1992"/>
      <c r="R200" s="1992"/>
      <c r="S200" s="1992"/>
      <c r="T200" s="1992"/>
      <c r="U200" s="1992"/>
      <c r="V200" s="1992"/>
      <c r="W200" s="1992"/>
      <c r="X200" s="1992"/>
      <c r="Y200" s="1992"/>
      <c r="Z200" s="1992"/>
      <c r="AA200" s="1992"/>
      <c r="AB200" s="1992"/>
      <c r="AC200" s="1992"/>
      <c r="AD200" s="1992"/>
      <c r="AE200" s="1990"/>
      <c r="AF200" s="1750"/>
    </row>
    <row r="201" spans="2:32" hidden="1">
      <c r="B201" s="1747"/>
      <c r="C201" s="2131"/>
      <c r="D201" s="2131"/>
      <c r="E201" s="2131"/>
      <c r="F201" s="2608"/>
      <c r="G201" s="1983"/>
      <c r="H201" s="1989"/>
      <c r="I201" s="1989"/>
      <c r="J201" s="1989"/>
      <c r="K201" s="1989"/>
      <c r="L201" s="1989"/>
      <c r="M201" s="2112"/>
      <c r="N201" s="1750"/>
      <c r="O201" s="2299"/>
      <c r="P201" s="1992"/>
      <c r="Q201" s="1992"/>
      <c r="R201" s="1992"/>
      <c r="S201" s="1992"/>
      <c r="T201" s="1992"/>
      <c r="U201" s="2191"/>
      <c r="V201" s="1992"/>
      <c r="W201" s="1992"/>
      <c r="X201" s="1992"/>
      <c r="Y201" s="1992"/>
      <c r="Z201" s="1992"/>
      <c r="AA201" s="1992"/>
      <c r="AB201" s="1992"/>
      <c r="AC201" s="1992"/>
      <c r="AD201" s="1992"/>
      <c r="AE201" s="1990"/>
      <c r="AF201" s="1750"/>
    </row>
    <row r="202" spans="2:32" hidden="1">
      <c r="B202" s="2131" t="s">
        <v>969</v>
      </c>
      <c r="F202" s="2608"/>
      <c r="G202" s="1983"/>
      <c r="H202" s="1989"/>
      <c r="I202" s="1989"/>
      <c r="J202" s="1989"/>
      <c r="K202" s="1989"/>
      <c r="L202" s="1989"/>
      <c r="M202" s="2112"/>
      <c r="N202" s="1750"/>
      <c r="O202" s="2299"/>
      <c r="P202" s="1992"/>
      <c r="Q202" s="1992"/>
      <c r="R202" s="1992"/>
      <c r="S202" s="1992"/>
      <c r="T202" s="1992"/>
      <c r="U202" s="1992"/>
      <c r="V202" s="1992"/>
      <c r="W202" s="1992"/>
      <c r="X202" s="1992"/>
      <c r="Y202" s="1992"/>
      <c r="Z202" s="1992"/>
      <c r="AA202" s="1992"/>
      <c r="AB202" s="1992"/>
      <c r="AC202" s="1992"/>
      <c r="AD202" s="1992"/>
      <c r="AE202" s="1990"/>
      <c r="AF202" s="1750"/>
    </row>
    <row r="203" spans="2:32" hidden="1">
      <c r="B203" s="1747"/>
      <c r="C203" s="2131"/>
      <c r="D203" s="2131"/>
      <c r="E203" s="2131"/>
      <c r="F203" s="2608"/>
      <c r="G203" s="1983"/>
      <c r="H203" s="1989"/>
      <c r="I203" s="1989"/>
      <c r="J203" s="1989"/>
      <c r="K203" s="1989"/>
      <c r="L203" s="1989"/>
      <c r="M203" s="2112"/>
      <c r="N203" s="1750"/>
      <c r="O203" s="2299"/>
      <c r="P203" s="1992"/>
      <c r="Q203" s="1992"/>
      <c r="R203" s="1992"/>
      <c r="S203" s="1992"/>
      <c r="T203" s="1992"/>
      <c r="U203" s="1992"/>
      <c r="V203" s="1992"/>
      <c r="W203" s="1992"/>
      <c r="X203" s="1992"/>
      <c r="Y203" s="1992"/>
      <c r="Z203" s="1992"/>
      <c r="AA203" s="1992"/>
      <c r="AB203" s="1992"/>
      <c r="AC203" s="1992"/>
      <c r="AD203" s="1992"/>
      <c r="AE203" s="1990"/>
      <c r="AF203" s="1750"/>
    </row>
    <row r="204" spans="2:32" hidden="1">
      <c r="B204" s="1747"/>
      <c r="C204" s="1951" t="s">
        <v>212</v>
      </c>
      <c r="D204" s="1918"/>
      <c r="E204" s="1869"/>
      <c r="F204" s="2612" t="s">
        <v>94</v>
      </c>
      <c r="G204" s="2300" t="s">
        <v>79</v>
      </c>
      <c r="H204" s="2194">
        <v>0</v>
      </c>
      <c r="I204" s="2194">
        <f>H208</f>
        <v>0</v>
      </c>
      <c r="J204" s="2194">
        <f>I208</f>
        <v>0</v>
      </c>
      <c r="K204" s="2194">
        <f>J208</f>
        <v>0</v>
      </c>
      <c r="L204" s="2194">
        <f>K208</f>
        <v>0</v>
      </c>
      <c r="M204" s="2195">
        <f t="shared" ref="M204:AD204" si="106">L208</f>
        <v>0</v>
      </c>
      <c r="N204" s="2196">
        <f t="shared" si="106"/>
        <v>0</v>
      </c>
      <c r="O204" s="2213">
        <f t="shared" si="106"/>
        <v>0</v>
      </c>
      <c r="P204" s="2198">
        <f t="shared" si="106"/>
        <v>0</v>
      </c>
      <c r="Q204" s="2198">
        <f t="shared" si="106"/>
        <v>0</v>
      </c>
      <c r="R204" s="2198">
        <f t="shared" si="106"/>
        <v>0</v>
      </c>
      <c r="S204" s="2198">
        <f t="shared" si="106"/>
        <v>0</v>
      </c>
      <c r="T204" s="2198">
        <f t="shared" si="106"/>
        <v>0</v>
      </c>
      <c r="U204" s="2198">
        <f t="shared" si="106"/>
        <v>0</v>
      </c>
      <c r="V204" s="2198">
        <f t="shared" si="106"/>
        <v>0</v>
      </c>
      <c r="W204" s="2198">
        <f t="shared" si="106"/>
        <v>0</v>
      </c>
      <c r="X204" s="2198">
        <f t="shared" si="106"/>
        <v>0</v>
      </c>
      <c r="Y204" s="2198">
        <f t="shared" si="106"/>
        <v>0</v>
      </c>
      <c r="Z204" s="2198">
        <f t="shared" si="106"/>
        <v>0</v>
      </c>
      <c r="AA204" s="2198">
        <f t="shared" si="106"/>
        <v>0</v>
      </c>
      <c r="AB204" s="2198">
        <f t="shared" si="106"/>
        <v>0</v>
      </c>
      <c r="AC204" s="2198">
        <f t="shared" si="106"/>
        <v>0</v>
      </c>
      <c r="AD204" s="2199">
        <f t="shared" si="106"/>
        <v>0</v>
      </c>
      <c r="AE204" s="1990"/>
      <c r="AF204" s="1750"/>
    </row>
    <row r="205" spans="2:32" hidden="1">
      <c r="B205" s="1747"/>
      <c r="C205" s="2115" t="s">
        <v>213</v>
      </c>
      <c r="D205" s="2115"/>
      <c r="E205" s="2115"/>
      <c r="F205" s="2612" t="s">
        <v>94</v>
      </c>
      <c r="G205" s="2200">
        <f>SUM(K205:T205)</f>
        <v>0</v>
      </c>
      <c r="H205" s="2116">
        <v>0</v>
      </c>
      <c r="I205" s="2116">
        <v>0</v>
      </c>
      <c r="J205" s="2116">
        <v>0</v>
      </c>
      <c r="K205" s="2116">
        <v>0</v>
      </c>
      <c r="L205" s="2116">
        <v>0</v>
      </c>
      <c r="M205" s="2202">
        <v>0</v>
      </c>
      <c r="N205" s="2119">
        <v>0</v>
      </c>
      <c r="O205" s="2301">
        <v>0</v>
      </c>
      <c r="P205" s="2121">
        <v>0</v>
      </c>
      <c r="Q205" s="2121">
        <v>0</v>
      </c>
      <c r="R205" s="2121">
        <v>0</v>
      </c>
      <c r="S205" s="2121">
        <v>0</v>
      </c>
      <c r="T205" s="2121">
        <v>0</v>
      </c>
      <c r="U205" s="2121"/>
      <c r="V205" s="2121"/>
      <c r="W205" s="2121"/>
      <c r="X205" s="2121">
        <v>0</v>
      </c>
      <c r="Y205" s="2121">
        <v>0</v>
      </c>
      <c r="Z205" s="2121">
        <v>0</v>
      </c>
      <c r="AA205" s="2121"/>
      <c r="AB205" s="2121"/>
      <c r="AC205" s="2121"/>
      <c r="AD205" s="2121"/>
      <c r="AE205" s="1990"/>
      <c r="AF205" s="1750"/>
    </row>
    <row r="206" spans="2:32" hidden="1">
      <c r="B206" s="1747"/>
      <c r="C206" s="2115" t="s">
        <v>214</v>
      </c>
      <c r="D206" s="2115"/>
      <c r="E206" s="2115"/>
      <c r="F206" s="2612" t="s">
        <v>96</v>
      </c>
      <c r="G206" s="2200">
        <f>SUM(K129:T129)</f>
        <v>321.39348270000005</v>
      </c>
      <c r="H206" s="2204">
        <v>0</v>
      </c>
      <c r="I206" s="2204">
        <v>0</v>
      </c>
      <c r="J206" s="2204">
        <v>0</v>
      </c>
      <c r="K206" s="2204">
        <f>K129/$G$206</f>
        <v>2.9298410536810801E-2</v>
      </c>
      <c r="L206" s="2204">
        <f t="shared" ref="L206:T206" si="107">L129/$G$206</f>
        <v>4.2297902981092393E-2</v>
      </c>
      <c r="M206" s="2205">
        <f t="shared" si="107"/>
        <v>5.87026900530239E-2</v>
      </c>
      <c r="N206" s="2207">
        <f t="shared" si="107"/>
        <v>7.4155837883765507E-2</v>
      </c>
      <c r="O206" s="2302">
        <f t="shared" si="107"/>
        <v>9.1939048520102415E-2</v>
      </c>
      <c r="P206" s="2209">
        <f t="shared" si="107"/>
        <v>0.14072122200504097</v>
      </c>
      <c r="Q206" s="2209">
        <f t="shared" si="107"/>
        <v>0.14072122200504097</v>
      </c>
      <c r="R206" s="2209">
        <f t="shared" si="107"/>
        <v>0.14072122200504097</v>
      </c>
      <c r="S206" s="2210">
        <f t="shared" si="107"/>
        <v>0.14072122200504097</v>
      </c>
      <c r="T206" s="2210">
        <f t="shared" si="107"/>
        <v>0.14072122200504097</v>
      </c>
      <c r="U206" s="2210"/>
      <c r="V206" s="2210"/>
      <c r="W206" s="2210"/>
      <c r="X206" s="2210"/>
      <c r="Y206" s="2210"/>
      <c r="Z206" s="2210"/>
      <c r="AA206" s="2210"/>
      <c r="AB206" s="2210"/>
      <c r="AC206" s="2210"/>
      <c r="AD206" s="2210"/>
      <c r="AE206" s="1990"/>
      <c r="AF206" s="1750"/>
    </row>
    <row r="207" spans="2:32" hidden="1">
      <c r="B207" s="1747"/>
      <c r="C207" s="2115" t="s">
        <v>215</v>
      </c>
      <c r="D207" s="2115"/>
      <c r="E207" s="2115"/>
      <c r="F207" s="2612" t="s">
        <v>94</v>
      </c>
      <c r="G207" s="1928"/>
      <c r="H207" s="2012">
        <v>0</v>
      </c>
      <c r="I207" s="2012">
        <v>0</v>
      </c>
      <c r="J207" s="2012">
        <f>-$G$205*J206</f>
        <v>0</v>
      </c>
      <c r="K207" s="2012">
        <f>-$G$205*K206</f>
        <v>0</v>
      </c>
      <c r="L207" s="2012">
        <f t="shared" ref="L207:T207" si="108">-$G$205*L206</f>
        <v>0</v>
      </c>
      <c r="M207" s="2070">
        <f t="shared" si="108"/>
        <v>0</v>
      </c>
      <c r="N207" s="1898">
        <f t="shared" si="108"/>
        <v>0</v>
      </c>
      <c r="O207" s="2235">
        <f t="shared" si="108"/>
        <v>0</v>
      </c>
      <c r="P207" s="2014">
        <f t="shared" si="108"/>
        <v>0</v>
      </c>
      <c r="Q207" s="2014">
        <f t="shared" si="108"/>
        <v>0</v>
      </c>
      <c r="R207" s="2014">
        <f t="shared" si="108"/>
        <v>0</v>
      </c>
      <c r="S207" s="2014">
        <f t="shared" si="108"/>
        <v>0</v>
      </c>
      <c r="T207" s="2014">
        <f t="shared" si="108"/>
        <v>0</v>
      </c>
      <c r="U207" s="2014"/>
      <c r="V207" s="2014"/>
      <c r="W207" s="2014"/>
      <c r="X207" s="2014"/>
      <c r="Y207" s="2014"/>
      <c r="Z207" s="2014"/>
      <c r="AA207" s="2014"/>
      <c r="AB207" s="2014"/>
      <c r="AC207" s="2014"/>
      <c r="AD207" s="2014"/>
      <c r="AE207" s="1990"/>
      <c r="AF207" s="1750"/>
    </row>
    <row r="208" spans="2:32" hidden="1">
      <c r="B208" s="1747"/>
      <c r="C208" s="1951" t="s">
        <v>216</v>
      </c>
      <c r="D208" s="1918"/>
      <c r="E208" s="1869"/>
      <c r="F208" s="2612" t="s">
        <v>94</v>
      </c>
      <c r="G208" s="1959"/>
      <c r="H208" s="2194">
        <v>0</v>
      </c>
      <c r="I208" s="2193">
        <v>0</v>
      </c>
      <c r="J208" s="2193">
        <f>J204+J205+J207</f>
        <v>0</v>
      </c>
      <c r="K208" s="2193">
        <f>K204+K205+K207</f>
        <v>0</v>
      </c>
      <c r="L208" s="2193">
        <f t="shared" ref="L208:AD208" si="109">L204+L205+L207</f>
        <v>0</v>
      </c>
      <c r="M208" s="2195">
        <f t="shared" si="109"/>
        <v>0</v>
      </c>
      <c r="N208" s="2196">
        <f t="shared" si="109"/>
        <v>0</v>
      </c>
      <c r="O208" s="2213">
        <f t="shared" si="109"/>
        <v>0</v>
      </c>
      <c r="P208" s="2198">
        <f t="shared" si="109"/>
        <v>0</v>
      </c>
      <c r="Q208" s="2198">
        <f t="shared" si="109"/>
        <v>0</v>
      </c>
      <c r="R208" s="2198">
        <f t="shared" si="109"/>
        <v>0</v>
      </c>
      <c r="S208" s="2198">
        <f t="shared" si="109"/>
        <v>0</v>
      </c>
      <c r="T208" s="2198">
        <f t="shared" si="109"/>
        <v>0</v>
      </c>
      <c r="U208" s="2198">
        <f t="shared" si="109"/>
        <v>0</v>
      </c>
      <c r="V208" s="2198">
        <f t="shared" si="109"/>
        <v>0</v>
      </c>
      <c r="W208" s="2198">
        <f t="shared" si="109"/>
        <v>0</v>
      </c>
      <c r="X208" s="2198">
        <f t="shared" si="109"/>
        <v>0</v>
      </c>
      <c r="Y208" s="2198">
        <f t="shared" si="109"/>
        <v>0</v>
      </c>
      <c r="Z208" s="2198">
        <f t="shared" si="109"/>
        <v>0</v>
      </c>
      <c r="AA208" s="2198">
        <f t="shared" si="109"/>
        <v>0</v>
      </c>
      <c r="AB208" s="2198">
        <f t="shared" si="109"/>
        <v>0</v>
      </c>
      <c r="AC208" s="2198">
        <f t="shared" si="109"/>
        <v>0</v>
      </c>
      <c r="AD208" s="2199">
        <f t="shared" si="109"/>
        <v>0</v>
      </c>
      <c r="AE208" s="1990"/>
      <c r="AF208" s="1750"/>
    </row>
    <row r="209" spans="2:32" hidden="1">
      <c r="B209" s="1747"/>
      <c r="C209" s="1747"/>
      <c r="D209" s="1747"/>
      <c r="E209" s="1747"/>
      <c r="F209" s="2608"/>
      <c r="G209" s="1983"/>
      <c r="H209" s="1989"/>
      <c r="I209" s="1989"/>
      <c r="J209" s="1989"/>
      <c r="K209" s="1989"/>
      <c r="L209" s="1989"/>
      <c r="M209" s="2112"/>
      <c r="N209" s="1750"/>
      <c r="O209" s="2299"/>
      <c r="P209" s="1992"/>
      <c r="Q209" s="1992"/>
      <c r="R209" s="1992"/>
      <c r="S209" s="1992"/>
      <c r="T209" s="1992"/>
      <c r="U209" s="1992"/>
      <c r="V209" s="1992"/>
      <c r="W209" s="1992"/>
      <c r="X209" s="1992"/>
      <c r="Y209" s="1992"/>
      <c r="Z209" s="1992"/>
      <c r="AA209" s="1992"/>
      <c r="AB209" s="1992"/>
      <c r="AC209" s="1992"/>
      <c r="AD209" s="1992"/>
      <c r="AE209" s="1990"/>
      <c r="AF209" s="1750"/>
    </row>
    <row r="210" spans="2:32" hidden="1">
      <c r="B210" s="1747"/>
      <c r="C210" s="1747" t="s">
        <v>217</v>
      </c>
      <c r="D210" s="1747"/>
      <c r="E210" s="1747"/>
      <c r="F210" s="2662">
        <v>0</v>
      </c>
      <c r="G210" s="1983"/>
      <c r="H210" s="1989"/>
      <c r="I210" s="1989"/>
      <c r="J210" s="1989"/>
      <c r="K210" s="1989"/>
      <c r="L210" s="1989"/>
      <c r="M210" s="2112"/>
      <c r="N210" s="1750"/>
      <c r="O210" s="2299"/>
      <c r="P210" s="1992"/>
      <c r="Q210" s="1992"/>
      <c r="R210" s="1992"/>
      <c r="S210" s="1992"/>
      <c r="T210" s="1992"/>
      <c r="U210" s="1992"/>
      <c r="V210" s="1992"/>
      <c r="W210" s="1992"/>
      <c r="X210" s="1992"/>
      <c r="Y210" s="1992"/>
      <c r="Z210" s="1992"/>
      <c r="AA210" s="1992"/>
      <c r="AB210" s="1992"/>
      <c r="AC210" s="1992"/>
      <c r="AD210" s="1992"/>
      <c r="AE210" s="1990"/>
      <c r="AF210" s="1750"/>
    </row>
    <row r="211" spans="2:32" hidden="1">
      <c r="B211" s="1747"/>
      <c r="C211" s="1951" t="s">
        <v>218</v>
      </c>
      <c r="D211" s="2212"/>
      <c r="E211" s="1747"/>
      <c r="F211" s="2612" t="s">
        <v>94</v>
      </c>
      <c r="G211" s="1959"/>
      <c r="H211" s="2196">
        <f>$F$210*(AVERAGE(G208:H208))</f>
        <v>0</v>
      </c>
      <c r="I211" s="2196">
        <f>$F$210*(AVERAGE(H208:I208))</f>
        <v>0</v>
      </c>
      <c r="J211" s="2196">
        <f>$F$210*(AVERAGE(I208:J208))</f>
        <v>0</v>
      </c>
      <c r="K211" s="2196">
        <f>$F$210*(AVERAGE(J208:K208))</f>
        <v>0</v>
      </c>
      <c r="L211" s="2196">
        <f t="shared" ref="L211:AD211" si="110">$F$210*(AVERAGE(K208:L208))</f>
        <v>0</v>
      </c>
      <c r="M211" s="2213">
        <f t="shared" si="110"/>
        <v>0</v>
      </c>
      <c r="N211" s="2196">
        <f t="shared" si="110"/>
        <v>0</v>
      </c>
      <c r="O211" s="2213">
        <f t="shared" si="110"/>
        <v>0</v>
      </c>
      <c r="P211" s="2198">
        <f t="shared" si="110"/>
        <v>0</v>
      </c>
      <c r="Q211" s="2198">
        <f t="shared" si="110"/>
        <v>0</v>
      </c>
      <c r="R211" s="2198">
        <f t="shared" si="110"/>
        <v>0</v>
      </c>
      <c r="S211" s="2198">
        <f t="shared" si="110"/>
        <v>0</v>
      </c>
      <c r="T211" s="2198">
        <f t="shared" si="110"/>
        <v>0</v>
      </c>
      <c r="U211" s="2198">
        <f t="shared" si="110"/>
        <v>0</v>
      </c>
      <c r="V211" s="2198">
        <f t="shared" si="110"/>
        <v>0</v>
      </c>
      <c r="W211" s="2198">
        <f t="shared" si="110"/>
        <v>0</v>
      </c>
      <c r="X211" s="2198">
        <f t="shared" si="110"/>
        <v>0</v>
      </c>
      <c r="Y211" s="2198">
        <f t="shared" si="110"/>
        <v>0</v>
      </c>
      <c r="Z211" s="2198">
        <f t="shared" si="110"/>
        <v>0</v>
      </c>
      <c r="AA211" s="2198">
        <f t="shared" si="110"/>
        <v>0</v>
      </c>
      <c r="AB211" s="2198">
        <f t="shared" si="110"/>
        <v>0</v>
      </c>
      <c r="AC211" s="2198">
        <f t="shared" si="110"/>
        <v>0</v>
      </c>
      <c r="AD211" s="2199">
        <f t="shared" si="110"/>
        <v>0</v>
      </c>
      <c r="AE211" s="1750"/>
      <c r="AF211" s="1750"/>
    </row>
    <row r="212" spans="2:32" hidden="1">
      <c r="B212" s="1747"/>
      <c r="C212" s="1747"/>
      <c r="D212" s="1747"/>
      <c r="E212" s="1747"/>
      <c r="F212" s="2622"/>
      <c r="G212" s="1959"/>
      <c r="H212" s="2012"/>
      <c r="I212" s="2012"/>
      <c r="J212" s="2012"/>
      <c r="K212" s="2012"/>
      <c r="L212" s="2012"/>
      <c r="M212" s="2070"/>
      <c r="N212" s="1898"/>
      <c r="O212" s="2235"/>
      <c r="P212" s="2014"/>
      <c r="Q212" s="2014"/>
      <c r="R212" s="2014"/>
      <c r="S212" s="2014"/>
      <c r="T212" s="2014"/>
      <c r="U212" s="2014"/>
      <c r="V212" s="2014"/>
      <c r="W212" s="2014"/>
      <c r="X212" s="2014"/>
      <c r="Y212" s="2014"/>
      <c r="Z212" s="2014"/>
      <c r="AA212" s="2014"/>
      <c r="AB212" s="2014"/>
      <c r="AC212" s="2014"/>
      <c r="AD212" s="2014"/>
      <c r="AE212" s="1990"/>
      <c r="AF212" s="1750"/>
    </row>
    <row r="213" spans="2:32" hidden="1">
      <c r="B213" s="2131" t="s">
        <v>780</v>
      </c>
      <c r="F213" s="2608"/>
      <c r="G213" s="1959"/>
      <c r="H213" s="2012"/>
      <c r="I213" s="2012"/>
      <c r="J213" s="2012"/>
      <c r="K213" s="2012"/>
      <c r="L213" s="2012"/>
      <c r="M213" s="2070"/>
      <c r="N213" s="1898"/>
      <c r="O213" s="2235"/>
      <c r="P213" s="2014"/>
      <c r="Q213" s="2014"/>
      <c r="R213" s="2014"/>
      <c r="S213" s="2014"/>
      <c r="T213" s="2014"/>
      <c r="U213" s="2014"/>
      <c r="V213" s="2014"/>
      <c r="W213" s="2014"/>
      <c r="X213" s="2014"/>
      <c r="Y213" s="2014"/>
      <c r="Z213" s="2014"/>
      <c r="AA213" s="2014"/>
      <c r="AB213" s="2014"/>
      <c r="AC213" s="2014"/>
      <c r="AD213" s="2014"/>
      <c r="AE213" s="1990"/>
      <c r="AF213" s="1750"/>
    </row>
    <row r="214" spans="2:32" hidden="1">
      <c r="B214" s="1747"/>
      <c r="C214" s="1747"/>
      <c r="D214" s="1747"/>
      <c r="E214" s="1747"/>
      <c r="F214" s="2608"/>
      <c r="G214" s="1959"/>
      <c r="H214" s="2012"/>
      <c r="I214" s="2012"/>
      <c r="J214" s="2012"/>
      <c r="K214" s="2012"/>
      <c r="L214" s="2012"/>
      <c r="M214" s="2070"/>
      <c r="N214" s="1898"/>
      <c r="O214" s="2235"/>
      <c r="P214" s="2014"/>
      <c r="Q214" s="2014"/>
      <c r="R214" s="2014"/>
      <c r="S214" s="2014"/>
      <c r="T214" s="2014"/>
      <c r="U214" s="2014"/>
      <c r="V214" s="2014"/>
      <c r="W214" s="2014"/>
      <c r="X214" s="2014"/>
      <c r="Y214" s="2014"/>
      <c r="Z214" s="2014"/>
      <c r="AA214" s="2014"/>
      <c r="AB214" s="2014"/>
      <c r="AC214" s="2014"/>
      <c r="AD214" s="2014"/>
      <c r="AE214" s="1990"/>
      <c r="AF214" s="1750"/>
    </row>
    <row r="215" spans="2:32" ht="17" hidden="1" thickBot="1">
      <c r="B215" s="1747"/>
      <c r="C215" s="1951" t="s">
        <v>212</v>
      </c>
      <c r="D215" s="1918"/>
      <c r="E215" s="1869"/>
      <c r="F215" s="2612" t="s">
        <v>94</v>
      </c>
      <c r="G215" s="1959"/>
      <c r="H215" s="2303">
        <v>0</v>
      </c>
      <c r="I215" s="2194">
        <f>H218</f>
        <v>0</v>
      </c>
      <c r="J215" s="2194">
        <f>I218</f>
        <v>0</v>
      </c>
      <c r="K215" s="2194">
        <f>J218</f>
        <v>0</v>
      </c>
      <c r="L215" s="2194">
        <f>K218</f>
        <v>0</v>
      </c>
      <c r="M215" s="2195">
        <f t="shared" ref="M215:AD215" si="111">L218</f>
        <v>0</v>
      </c>
      <c r="N215" s="2196">
        <f t="shared" si="111"/>
        <v>0</v>
      </c>
      <c r="O215" s="2213">
        <f t="shared" si="111"/>
        <v>0</v>
      </c>
      <c r="P215" s="2198">
        <f t="shared" si="111"/>
        <v>0</v>
      </c>
      <c r="Q215" s="2198">
        <f t="shared" si="111"/>
        <v>0</v>
      </c>
      <c r="R215" s="2198">
        <f t="shared" si="111"/>
        <v>0</v>
      </c>
      <c r="S215" s="2198">
        <f t="shared" si="111"/>
        <v>0</v>
      </c>
      <c r="T215" s="2198">
        <f t="shared" si="111"/>
        <v>0</v>
      </c>
      <c r="U215" s="2198">
        <f t="shared" si="111"/>
        <v>0</v>
      </c>
      <c r="V215" s="2198">
        <f>U218</f>
        <v>0</v>
      </c>
      <c r="W215" s="2198">
        <f t="shared" si="111"/>
        <v>0</v>
      </c>
      <c r="X215" s="2198">
        <f t="shared" si="111"/>
        <v>0</v>
      </c>
      <c r="Y215" s="2198">
        <f t="shared" si="111"/>
        <v>0</v>
      </c>
      <c r="Z215" s="2198">
        <f t="shared" si="111"/>
        <v>0</v>
      </c>
      <c r="AA215" s="2198">
        <f t="shared" si="111"/>
        <v>0</v>
      </c>
      <c r="AB215" s="2198">
        <f t="shared" si="111"/>
        <v>0</v>
      </c>
      <c r="AC215" s="2198">
        <f t="shared" si="111"/>
        <v>0</v>
      </c>
      <c r="AD215" s="2199">
        <f t="shared" si="111"/>
        <v>0</v>
      </c>
      <c r="AE215" s="1990"/>
      <c r="AF215" s="1750"/>
    </row>
    <row r="216" spans="2:32" hidden="1">
      <c r="B216" s="1747"/>
      <c r="C216" s="2115" t="s">
        <v>213</v>
      </c>
      <c r="D216" s="2115"/>
      <c r="E216" s="2115"/>
      <c r="F216" s="2612" t="s">
        <v>94</v>
      </c>
      <c r="G216" s="1959"/>
      <c r="H216" s="2012">
        <v>0</v>
      </c>
      <c r="I216" s="2012">
        <v>0</v>
      </c>
      <c r="J216" s="2012">
        <v>0</v>
      </c>
      <c r="K216" s="2012">
        <v>0</v>
      </c>
      <c r="L216" s="2012">
        <v>0</v>
      </c>
      <c r="M216" s="2070"/>
      <c r="N216" s="2119"/>
      <c r="O216" s="2301"/>
      <c r="P216" s="2121">
        <v>0</v>
      </c>
      <c r="Q216" s="2121"/>
      <c r="R216" s="2121"/>
      <c r="S216" s="2121"/>
      <c r="T216" s="2121">
        <v>0</v>
      </c>
      <c r="U216" s="2121">
        <v>0</v>
      </c>
      <c r="V216" s="2121">
        <v>0</v>
      </c>
      <c r="W216" s="2121">
        <v>0</v>
      </c>
      <c r="X216" s="2121">
        <v>0</v>
      </c>
      <c r="Y216" s="2121">
        <v>0</v>
      </c>
      <c r="Z216" s="2121">
        <v>0</v>
      </c>
      <c r="AA216" s="2121">
        <v>0</v>
      </c>
      <c r="AB216" s="2121">
        <v>0</v>
      </c>
      <c r="AC216" s="2121">
        <v>0</v>
      </c>
      <c r="AD216" s="2121"/>
      <c r="AE216" s="1990"/>
      <c r="AF216" s="1750"/>
    </row>
    <row r="217" spans="2:32" hidden="1">
      <c r="B217" s="1747"/>
      <c r="C217" s="2115" t="s">
        <v>220</v>
      </c>
      <c r="D217" s="2115"/>
      <c r="E217" s="2115"/>
      <c r="F217" s="2612" t="s">
        <v>94</v>
      </c>
      <c r="G217" s="1928"/>
      <c r="H217" s="2304"/>
      <c r="I217" s="2012">
        <v>0</v>
      </c>
      <c r="J217" s="2012"/>
      <c r="K217" s="2012">
        <v>0</v>
      </c>
      <c r="L217" s="2012">
        <v>0</v>
      </c>
      <c r="M217" s="2070">
        <v>0</v>
      </c>
      <c r="N217" s="2119">
        <v>0</v>
      </c>
      <c r="O217" s="2301">
        <v>0</v>
      </c>
      <c r="P217" s="2121">
        <v>0</v>
      </c>
      <c r="Q217" s="2121">
        <v>0</v>
      </c>
      <c r="R217" s="2121">
        <v>0</v>
      </c>
      <c r="S217" s="2121">
        <v>0</v>
      </c>
      <c r="T217" s="2121">
        <v>0</v>
      </c>
      <c r="U217" s="2121">
        <v>0</v>
      </c>
      <c r="V217" s="2121">
        <v>0</v>
      </c>
      <c r="W217" s="2121">
        <v>0</v>
      </c>
      <c r="X217" s="2121">
        <v>0</v>
      </c>
      <c r="Y217" s="2121">
        <v>0</v>
      </c>
      <c r="Z217" s="2121">
        <v>0</v>
      </c>
      <c r="AA217" s="2121">
        <v>0</v>
      </c>
      <c r="AB217" s="2121">
        <v>0</v>
      </c>
      <c r="AC217" s="2121">
        <v>0</v>
      </c>
      <c r="AD217" s="2121">
        <v>0</v>
      </c>
      <c r="AE217" s="1990"/>
      <c r="AF217" s="1750"/>
    </row>
    <row r="218" spans="2:32" hidden="1">
      <c r="B218" s="1747"/>
      <c r="C218" s="1951" t="s">
        <v>216</v>
      </c>
      <c r="D218" s="1918"/>
      <c r="E218" s="1869"/>
      <c r="F218" s="2612" t="s">
        <v>94</v>
      </c>
      <c r="G218" s="1959"/>
      <c r="H218" s="2194">
        <f>SUM(H216:H217)</f>
        <v>0</v>
      </c>
      <c r="I218" s="2194">
        <f>SUM(I215:I217)</f>
        <v>0</v>
      </c>
      <c r="J218" s="2194">
        <f>SUM(J215:J217)</f>
        <v>0</v>
      </c>
      <c r="K218" s="2194">
        <f>SUM(K215:K217)</f>
        <v>0</v>
      </c>
      <c r="L218" s="2194">
        <f>SUM(L215:L217)</f>
        <v>0</v>
      </c>
      <c r="M218" s="2195">
        <f t="shared" ref="M218:AD218" si="112">SUM(M215:M217)</f>
        <v>0</v>
      </c>
      <c r="N218" s="2196">
        <f t="shared" si="112"/>
        <v>0</v>
      </c>
      <c r="O218" s="2213">
        <f t="shared" si="112"/>
        <v>0</v>
      </c>
      <c r="P218" s="2198">
        <f t="shared" si="112"/>
        <v>0</v>
      </c>
      <c r="Q218" s="2198">
        <f t="shared" si="112"/>
        <v>0</v>
      </c>
      <c r="R218" s="2198">
        <f t="shared" si="112"/>
        <v>0</v>
      </c>
      <c r="S218" s="2198">
        <f t="shared" si="112"/>
        <v>0</v>
      </c>
      <c r="T218" s="2198">
        <f t="shared" si="112"/>
        <v>0</v>
      </c>
      <c r="U218" s="2198">
        <f t="shared" si="112"/>
        <v>0</v>
      </c>
      <c r="V218" s="2198">
        <f t="shared" si="112"/>
        <v>0</v>
      </c>
      <c r="W218" s="2198">
        <f t="shared" si="112"/>
        <v>0</v>
      </c>
      <c r="X218" s="2198">
        <f t="shared" si="112"/>
        <v>0</v>
      </c>
      <c r="Y218" s="2198">
        <f t="shared" si="112"/>
        <v>0</v>
      </c>
      <c r="Z218" s="2198">
        <f t="shared" si="112"/>
        <v>0</v>
      </c>
      <c r="AA218" s="2198">
        <f t="shared" si="112"/>
        <v>0</v>
      </c>
      <c r="AB218" s="2198">
        <f t="shared" si="112"/>
        <v>0</v>
      </c>
      <c r="AC218" s="2198">
        <f t="shared" si="112"/>
        <v>0</v>
      </c>
      <c r="AD218" s="2199">
        <f t="shared" si="112"/>
        <v>0</v>
      </c>
      <c r="AE218" s="1990"/>
      <c r="AF218" s="1750"/>
    </row>
    <row r="219" spans="2:32" hidden="1">
      <c r="B219" s="1747"/>
      <c r="C219" s="1747"/>
      <c r="D219" s="1747"/>
      <c r="E219" s="1747"/>
      <c r="G219" s="1983"/>
      <c r="H219" s="2305"/>
      <c r="I219" s="2218"/>
      <c r="J219" s="2218"/>
      <c r="K219" s="2218"/>
      <c r="L219" s="2218"/>
      <c r="M219" s="2219"/>
      <c r="N219" s="1750"/>
      <c r="O219" s="2299"/>
      <c r="P219" s="1992"/>
      <c r="Q219" s="1992"/>
      <c r="R219" s="1992"/>
      <c r="S219" s="1992"/>
      <c r="T219" s="1992"/>
      <c r="U219" s="1992"/>
      <c r="V219" s="1992"/>
      <c r="W219" s="1992"/>
      <c r="X219" s="1992"/>
      <c r="Y219" s="1992"/>
      <c r="Z219" s="1992"/>
      <c r="AA219" s="1992"/>
      <c r="AB219" s="1992"/>
      <c r="AC219" s="1992"/>
      <c r="AD219" s="1992"/>
      <c r="AE219" s="1990"/>
      <c r="AF219" s="1750"/>
    </row>
    <row r="220" spans="2:32" hidden="1">
      <c r="B220" s="1747"/>
      <c r="C220" s="1747" t="s">
        <v>217</v>
      </c>
      <c r="D220" s="1747"/>
      <c r="E220" s="1747"/>
      <c r="F220" s="2662">
        <v>0.02</v>
      </c>
      <c r="G220" s="1983"/>
      <c r="H220" s="2305"/>
      <c r="I220" s="2220"/>
      <c r="J220" s="2220"/>
      <c r="K220" s="2220"/>
      <c r="L220" s="2220"/>
      <c r="M220" s="2219"/>
      <c r="N220" s="1750"/>
      <c r="O220" s="2299"/>
      <c r="P220" s="1992"/>
      <c r="Q220" s="1992"/>
      <c r="R220" s="1992"/>
      <c r="S220" s="1992"/>
      <c r="T220" s="1992"/>
      <c r="U220" s="1992"/>
      <c r="V220" s="1992"/>
      <c r="W220" s="1992"/>
      <c r="X220" s="1992"/>
      <c r="Y220" s="1992"/>
      <c r="Z220" s="1992"/>
      <c r="AA220" s="1992"/>
      <c r="AB220" s="1992"/>
      <c r="AC220" s="1992"/>
      <c r="AD220" s="1992"/>
      <c r="AE220" s="1990"/>
      <c r="AF220" s="1750"/>
    </row>
    <row r="221" spans="2:32" hidden="1">
      <c r="B221" s="1747"/>
      <c r="C221" s="1951" t="s">
        <v>218</v>
      </c>
      <c r="D221" s="2212"/>
      <c r="E221" s="1747"/>
      <c r="F221" s="2612" t="s">
        <v>94</v>
      </c>
      <c r="G221" s="1959"/>
      <c r="H221" s="2306">
        <f>-H49</f>
        <v>0</v>
      </c>
      <c r="I221" s="2194">
        <f>-I49</f>
        <v>0</v>
      </c>
      <c r="J221" s="2194">
        <f>-J49</f>
        <v>0</v>
      </c>
      <c r="K221" s="2194">
        <f>$F$220*(AVERAGE(J218:K218))</f>
        <v>0</v>
      </c>
      <c r="L221" s="2194">
        <f>$F$220*(AVERAGE(K218:L218))</f>
        <v>0</v>
      </c>
      <c r="M221" s="2195">
        <f t="shared" ref="M221:AD221" si="113">$F$220*(AVERAGE(L218:M218))</f>
        <v>0</v>
      </c>
      <c r="N221" s="2196">
        <f t="shared" si="113"/>
        <v>0</v>
      </c>
      <c r="O221" s="2213">
        <f t="shared" si="113"/>
        <v>0</v>
      </c>
      <c r="P221" s="2198">
        <f t="shared" si="113"/>
        <v>0</v>
      </c>
      <c r="Q221" s="2198">
        <f t="shared" si="113"/>
        <v>0</v>
      </c>
      <c r="R221" s="2198">
        <f t="shared" si="113"/>
        <v>0</v>
      </c>
      <c r="S221" s="2198">
        <f t="shared" si="113"/>
        <v>0</v>
      </c>
      <c r="T221" s="2198">
        <f t="shared" si="113"/>
        <v>0</v>
      </c>
      <c r="U221" s="2198">
        <f t="shared" si="113"/>
        <v>0</v>
      </c>
      <c r="V221" s="2198">
        <f t="shared" si="113"/>
        <v>0</v>
      </c>
      <c r="W221" s="2198">
        <f t="shared" si="113"/>
        <v>0</v>
      </c>
      <c r="X221" s="2198">
        <f t="shared" si="113"/>
        <v>0</v>
      </c>
      <c r="Y221" s="2198">
        <f t="shared" si="113"/>
        <v>0</v>
      </c>
      <c r="Z221" s="2198">
        <f t="shared" si="113"/>
        <v>0</v>
      </c>
      <c r="AA221" s="2198">
        <f t="shared" si="113"/>
        <v>0</v>
      </c>
      <c r="AB221" s="2198">
        <f t="shared" si="113"/>
        <v>0</v>
      </c>
      <c r="AC221" s="2198">
        <f t="shared" si="113"/>
        <v>0</v>
      </c>
      <c r="AD221" s="2199">
        <f t="shared" si="113"/>
        <v>0</v>
      </c>
      <c r="AE221" s="1750"/>
      <c r="AF221" s="1750"/>
    </row>
    <row r="222" spans="2:32">
      <c r="B222" s="1747"/>
      <c r="C222" s="1747"/>
      <c r="D222" s="1747"/>
      <c r="E222" s="1747"/>
      <c r="F222" s="2608"/>
      <c r="G222" s="1983"/>
      <c r="H222" s="1989"/>
      <c r="I222" s="1989"/>
      <c r="J222" s="1989"/>
      <c r="K222" s="1989"/>
      <c r="L222" s="1989"/>
      <c r="M222" s="2112"/>
      <c r="N222" s="1750"/>
      <c r="O222" s="2299"/>
      <c r="P222" s="1992"/>
      <c r="Q222" s="1992"/>
      <c r="R222" s="1992"/>
      <c r="S222" s="1992"/>
      <c r="T222" s="1992"/>
      <c r="U222" s="1992"/>
      <c r="V222" s="1992"/>
      <c r="W222" s="1992"/>
      <c r="X222" s="1992"/>
      <c r="Y222" s="1992"/>
      <c r="Z222" s="1992"/>
      <c r="AA222" s="1992"/>
      <c r="AB222" s="1992"/>
      <c r="AC222" s="1992"/>
      <c r="AD222" s="1992"/>
      <c r="AE222" s="1990"/>
      <c r="AF222" s="1750"/>
    </row>
    <row r="223" spans="2:32">
      <c r="B223" s="2131" t="s">
        <v>970</v>
      </c>
      <c r="F223" s="2608"/>
      <c r="G223" s="1983"/>
      <c r="H223" s="2222">
        <v>0</v>
      </c>
      <c r="I223" s="2222">
        <v>0</v>
      </c>
      <c r="J223" s="2222"/>
      <c r="K223" s="2222"/>
      <c r="L223" s="2222"/>
      <c r="M223" s="2112"/>
      <c r="N223" s="1750"/>
      <c r="O223" s="2299"/>
      <c r="P223" s="1992"/>
      <c r="Q223" s="1992"/>
      <c r="R223" s="1992"/>
      <c r="S223" s="1992"/>
      <c r="T223" s="1992"/>
      <c r="U223" s="1992"/>
      <c r="V223" s="1992"/>
      <c r="W223" s="1992"/>
      <c r="X223" s="1992"/>
      <c r="Y223" s="1992"/>
      <c r="Z223" s="1992"/>
      <c r="AA223" s="1992"/>
      <c r="AB223" s="1992"/>
      <c r="AC223" s="1992"/>
      <c r="AD223" s="1992"/>
      <c r="AE223" s="1990"/>
      <c r="AF223" s="1750"/>
    </row>
    <row r="224" spans="2:32">
      <c r="B224" s="1747"/>
      <c r="C224" s="2131"/>
      <c r="D224" s="2131"/>
      <c r="E224" s="2307"/>
      <c r="F224" s="2629"/>
      <c r="G224" s="2181"/>
      <c r="H224" s="1989"/>
      <c r="K224" s="2308"/>
      <c r="L224" s="2308"/>
      <c r="M224" s="2309"/>
      <c r="N224" s="2308"/>
      <c r="O224" s="2309"/>
      <c r="P224" s="2308">
        <f t="shared" ref="P224:AD224" si="114">P119</f>
        <v>6.9320724480964984</v>
      </c>
      <c r="Q224" s="2308">
        <f t="shared" si="114"/>
        <v>4.7332197351947443</v>
      </c>
      <c r="R224" s="2308">
        <f t="shared" si="114"/>
        <v>7.8197360368317623</v>
      </c>
      <c r="S224" s="2308">
        <f t="shared" si="114"/>
        <v>5.7130449996280026</v>
      </c>
      <c r="T224" s="2308">
        <f t="shared" si="114"/>
        <v>3.1229634380775542</v>
      </c>
      <c r="U224" s="2308">
        <f t="shared" si="114"/>
        <v>0.2317935648661118</v>
      </c>
      <c r="V224" s="2308">
        <f t="shared" si="114"/>
        <v>10.138273501104823</v>
      </c>
      <c r="W224" s="2308">
        <f t="shared" si="114"/>
        <v>2.9548918496290408</v>
      </c>
      <c r="X224" s="2308">
        <f t="shared" si="114"/>
        <v>0.1070970174334942</v>
      </c>
      <c r="Y224" s="2308">
        <f t="shared" si="114"/>
        <v>0.44520323105700221</v>
      </c>
      <c r="Z224" s="2308">
        <f t="shared" si="114"/>
        <v>2.8930682940981729</v>
      </c>
      <c r="AA224" s="2308">
        <f t="shared" si="114"/>
        <v>3.4429592497500199</v>
      </c>
      <c r="AB224" s="2308">
        <f t="shared" si="114"/>
        <v>7.1241570976920183</v>
      </c>
      <c r="AC224" s="2308">
        <f t="shared" si="114"/>
        <v>4.1077222771545774</v>
      </c>
      <c r="AD224" s="2308">
        <f t="shared" si="114"/>
        <v>9.3750460375409173</v>
      </c>
      <c r="AE224" s="1990"/>
      <c r="AF224" s="1750"/>
    </row>
    <row r="225" spans="2:32">
      <c r="B225" s="1747"/>
      <c r="C225" s="1951" t="s">
        <v>212</v>
      </c>
      <c r="D225" s="1918"/>
      <c r="E225" s="2310"/>
      <c r="F225" s="2614" t="s">
        <v>94</v>
      </c>
      <c r="G225" s="2081"/>
      <c r="H225" s="2194"/>
      <c r="I225" s="2194"/>
      <c r="J225" s="2194"/>
      <c r="K225" s="2194">
        <f>0</f>
        <v>0</v>
      </c>
      <c r="L225" s="2194">
        <f>K228</f>
        <v>0</v>
      </c>
      <c r="M225" s="2195">
        <f t="shared" ref="M225:AD225" si="115">L228</f>
        <v>0</v>
      </c>
      <c r="N225" s="2196">
        <f t="shared" si="115"/>
        <v>0</v>
      </c>
      <c r="O225" s="2213">
        <f t="shared" si="115"/>
        <v>0</v>
      </c>
      <c r="P225" s="2198">
        <f t="shared" si="115"/>
        <v>0</v>
      </c>
      <c r="Q225" s="2198">
        <f t="shared" si="115"/>
        <v>60</v>
      </c>
      <c r="R225" s="2198">
        <f t="shared" si="115"/>
        <v>75</v>
      </c>
      <c r="S225" s="2198">
        <f t="shared" si="115"/>
        <v>90</v>
      </c>
      <c r="T225" s="2198">
        <f t="shared" si="115"/>
        <v>95</v>
      </c>
      <c r="U225" s="2198">
        <f t="shared" si="115"/>
        <v>95</v>
      </c>
      <c r="V225" s="2198">
        <f t="shared" si="115"/>
        <v>125</v>
      </c>
      <c r="W225" s="2198">
        <f t="shared" si="115"/>
        <v>160</v>
      </c>
      <c r="X225" s="2198">
        <f t="shared" si="115"/>
        <v>170</v>
      </c>
      <c r="Y225" s="2198">
        <f t="shared" si="115"/>
        <v>176</v>
      </c>
      <c r="Z225" s="2198">
        <f t="shared" si="115"/>
        <v>177</v>
      </c>
      <c r="AA225" s="2198">
        <f t="shared" si="115"/>
        <v>177</v>
      </c>
      <c r="AB225" s="2198">
        <f t="shared" si="115"/>
        <v>172</v>
      </c>
      <c r="AC225" s="2198">
        <f t="shared" si="115"/>
        <v>167</v>
      </c>
      <c r="AD225" s="2199">
        <f t="shared" si="115"/>
        <v>152</v>
      </c>
      <c r="AE225" s="1990"/>
      <c r="AF225" s="1750"/>
    </row>
    <row r="226" spans="2:32">
      <c r="B226" s="1747"/>
      <c r="C226" s="2115" t="s">
        <v>213</v>
      </c>
      <c r="D226" s="2115"/>
      <c r="E226" s="2115"/>
      <c r="F226" s="2612" t="s">
        <v>94</v>
      </c>
      <c r="G226" s="1959"/>
      <c r="H226" s="2116"/>
      <c r="I226" s="2116"/>
      <c r="J226" s="2116"/>
      <c r="K226" s="2116">
        <v>0</v>
      </c>
      <c r="L226" s="2116">
        <v>0</v>
      </c>
      <c r="M226" s="2202">
        <v>0</v>
      </c>
      <c r="N226" s="2116">
        <v>0</v>
      </c>
      <c r="O226" s="2202">
        <v>0</v>
      </c>
      <c r="P226" s="2116">
        <v>60</v>
      </c>
      <c r="Q226" s="2116">
        <v>20</v>
      </c>
      <c r="R226" s="2116">
        <v>20</v>
      </c>
      <c r="S226" s="2116">
        <v>10</v>
      </c>
      <c r="T226" s="2116">
        <v>5</v>
      </c>
      <c r="U226" s="2116">
        <v>35</v>
      </c>
      <c r="V226" s="2121">
        <v>40</v>
      </c>
      <c r="W226" s="2121">
        <v>15</v>
      </c>
      <c r="X226" s="2121">
        <v>11</v>
      </c>
      <c r="Y226" s="2121">
        <v>6</v>
      </c>
      <c r="Z226" s="2121">
        <v>5</v>
      </c>
      <c r="AA226" s="2121"/>
      <c r="AB226" s="2121"/>
      <c r="AC226" s="2121"/>
      <c r="AD226" s="2121"/>
      <c r="AE226" s="1990"/>
      <c r="AF226" s="1750"/>
    </row>
    <row r="227" spans="2:32">
      <c r="B227" s="1747"/>
      <c r="C227" s="2115" t="s">
        <v>220</v>
      </c>
      <c r="D227" s="2115"/>
      <c r="E227" s="2115"/>
      <c r="F227" s="2612" t="s">
        <v>94</v>
      </c>
      <c r="G227" s="2311"/>
      <c r="H227" s="2116"/>
      <c r="I227" s="2116"/>
      <c r="J227" s="2116"/>
      <c r="K227" s="2116"/>
      <c r="L227" s="2116"/>
      <c r="M227" s="2202"/>
      <c r="N227" s="2119"/>
      <c r="O227" s="2301"/>
      <c r="P227" s="2121">
        <v>0</v>
      </c>
      <c r="Q227" s="2121">
        <v>-5</v>
      </c>
      <c r="R227" s="2121">
        <v>-5</v>
      </c>
      <c r="S227" s="2121">
        <v>-5</v>
      </c>
      <c r="T227" s="2121">
        <v>-5</v>
      </c>
      <c r="U227" s="2121">
        <v>-5</v>
      </c>
      <c r="V227" s="2121">
        <v>-5</v>
      </c>
      <c r="W227" s="2121">
        <v>-5</v>
      </c>
      <c r="X227" s="2121">
        <v>-5</v>
      </c>
      <c r="Y227" s="2121">
        <v>-5</v>
      </c>
      <c r="Z227" s="2121">
        <v>-5</v>
      </c>
      <c r="AA227" s="2121">
        <v>-5</v>
      </c>
      <c r="AB227" s="2121">
        <v>-5</v>
      </c>
      <c r="AC227" s="2121">
        <v>-15</v>
      </c>
      <c r="AD227" s="2121">
        <v>-10</v>
      </c>
      <c r="AE227" s="1990"/>
      <c r="AF227" s="1750"/>
    </row>
    <row r="228" spans="2:32" ht="15" customHeight="1">
      <c r="B228" s="1747"/>
      <c r="C228" s="1951" t="s">
        <v>216</v>
      </c>
      <c r="D228" s="1918"/>
      <c r="E228" s="1918"/>
      <c r="F228" s="2619" t="s">
        <v>94</v>
      </c>
      <c r="G228" s="1952"/>
      <c r="H228" s="2194">
        <v>0</v>
      </c>
      <c r="I228" s="2194">
        <v>0</v>
      </c>
      <c r="J228" s="2194">
        <v>0</v>
      </c>
      <c r="K228" s="2194">
        <f>SUM(K225:K227)</f>
        <v>0</v>
      </c>
      <c r="L228" s="2194">
        <f t="shared" ref="L228:AD228" si="116">SUM(L225:L227)</f>
        <v>0</v>
      </c>
      <c r="M228" s="2195">
        <f t="shared" si="116"/>
        <v>0</v>
      </c>
      <c r="N228" s="2196">
        <f t="shared" si="116"/>
        <v>0</v>
      </c>
      <c r="O228" s="2213">
        <f t="shared" si="116"/>
        <v>0</v>
      </c>
      <c r="P228" s="2198">
        <f t="shared" si="116"/>
        <v>60</v>
      </c>
      <c r="Q228" s="2198">
        <f t="shared" si="116"/>
        <v>75</v>
      </c>
      <c r="R228" s="2198">
        <f t="shared" si="116"/>
        <v>90</v>
      </c>
      <c r="S228" s="2198">
        <f t="shared" si="116"/>
        <v>95</v>
      </c>
      <c r="T228" s="2198">
        <f t="shared" si="116"/>
        <v>95</v>
      </c>
      <c r="U228" s="2198">
        <f t="shared" si="116"/>
        <v>125</v>
      </c>
      <c r="V228" s="2198">
        <f t="shared" si="116"/>
        <v>160</v>
      </c>
      <c r="W228" s="2198">
        <f t="shared" si="116"/>
        <v>170</v>
      </c>
      <c r="X228" s="2198">
        <f t="shared" si="116"/>
        <v>176</v>
      </c>
      <c r="Y228" s="2198">
        <f t="shared" si="116"/>
        <v>177</v>
      </c>
      <c r="Z228" s="2198">
        <f t="shared" si="116"/>
        <v>177</v>
      </c>
      <c r="AA228" s="2198">
        <f t="shared" si="116"/>
        <v>172</v>
      </c>
      <c r="AB228" s="2198">
        <f t="shared" si="116"/>
        <v>167</v>
      </c>
      <c r="AC228" s="2198">
        <f t="shared" si="116"/>
        <v>152</v>
      </c>
      <c r="AD228" s="2199">
        <f t="shared" si="116"/>
        <v>142</v>
      </c>
      <c r="AE228" s="1990"/>
      <c r="AF228" s="1750"/>
    </row>
    <row r="229" spans="2:32">
      <c r="B229" s="1747"/>
      <c r="C229" s="1747"/>
      <c r="D229" s="1747"/>
      <c r="E229" s="1747"/>
      <c r="F229" s="2608"/>
      <c r="G229" s="1983"/>
      <c r="H229" s="1989"/>
      <c r="I229" s="1989"/>
      <c r="J229" s="1989"/>
      <c r="K229" s="1989"/>
      <c r="L229" s="1989"/>
      <c r="M229" s="2112"/>
      <c r="N229" s="1989"/>
      <c r="O229" s="2112"/>
      <c r="P229" s="1989"/>
      <c r="Q229" s="1989"/>
      <c r="R229" s="1989"/>
      <c r="S229" s="1992"/>
      <c r="T229" s="1992"/>
      <c r="U229" s="1992"/>
      <c r="V229" s="1992"/>
      <c r="W229" s="1992"/>
      <c r="X229" s="1992"/>
      <c r="Y229" s="1992"/>
      <c r="Z229" s="1992"/>
      <c r="AA229" s="1992"/>
      <c r="AB229" s="1992"/>
      <c r="AC229" s="1992"/>
      <c r="AD229" s="1992"/>
      <c r="AE229" s="1990"/>
      <c r="AF229" s="1750"/>
    </row>
    <row r="230" spans="2:32">
      <c r="B230" s="1747"/>
      <c r="C230" s="1747" t="s">
        <v>217</v>
      </c>
      <c r="D230" s="1747"/>
      <c r="E230" s="1747"/>
      <c r="F230" s="2634">
        <v>0.08</v>
      </c>
      <c r="G230" s="1983"/>
      <c r="H230" s="1989"/>
      <c r="I230" s="1989"/>
      <c r="J230" s="1989"/>
      <c r="K230" s="1989"/>
      <c r="L230" s="1989"/>
      <c r="M230" s="2112"/>
      <c r="N230" s="1750"/>
      <c r="O230" s="2299"/>
      <c r="P230" s="1992"/>
      <c r="Q230" s="1992"/>
      <c r="R230" s="1992"/>
      <c r="S230" s="1992"/>
      <c r="T230" s="1992"/>
      <c r="U230" s="1992"/>
      <c r="V230" s="1992"/>
      <c r="W230" s="1992"/>
      <c r="X230" s="1992"/>
      <c r="Y230" s="1992"/>
      <c r="Z230" s="1992"/>
      <c r="AA230" s="1992"/>
      <c r="AB230" s="1992"/>
      <c r="AC230" s="1992"/>
      <c r="AD230" s="1992"/>
      <c r="AE230" s="1990"/>
      <c r="AF230" s="1750"/>
    </row>
    <row r="231" spans="2:32">
      <c r="B231" s="1747"/>
      <c r="C231" s="1951" t="s">
        <v>218</v>
      </c>
      <c r="D231" s="2212"/>
      <c r="E231" s="2212"/>
      <c r="F231" s="2619" t="s">
        <v>94</v>
      </c>
      <c r="G231" s="2158"/>
      <c r="H231" s="2223">
        <f>$F$230*(AVERAGE(G228:H228))</f>
        <v>0</v>
      </c>
      <c r="I231" s="2224">
        <f>$F$230*(AVERAGE(H228:I228))</f>
        <v>0</v>
      </c>
      <c r="J231" s="2224">
        <f>$F$230*(AVERAGE(I228:J228))</f>
        <v>0</v>
      </c>
      <c r="K231" s="2224">
        <f>$F$230*(AVERAGE(J228:K228))</f>
        <v>0</v>
      </c>
      <c r="L231" s="2224">
        <f t="shared" ref="L231:AD231" si="117">$F$230*(AVERAGE(K228:L228))</f>
        <v>0</v>
      </c>
      <c r="M231" s="2225">
        <f t="shared" si="117"/>
        <v>0</v>
      </c>
      <c r="N231" s="2196">
        <f t="shared" si="117"/>
        <v>0</v>
      </c>
      <c r="O231" s="2213">
        <f t="shared" si="117"/>
        <v>0</v>
      </c>
      <c r="P231" s="2198">
        <f t="shared" si="117"/>
        <v>2.4</v>
      </c>
      <c r="Q231" s="2198">
        <f t="shared" si="117"/>
        <v>5.4</v>
      </c>
      <c r="R231" s="2198">
        <f t="shared" si="117"/>
        <v>6.6000000000000005</v>
      </c>
      <c r="S231" s="2198">
        <f t="shared" si="117"/>
        <v>7.4</v>
      </c>
      <c r="T231" s="2198">
        <f t="shared" si="117"/>
        <v>7.6000000000000005</v>
      </c>
      <c r="U231" s="2198">
        <f t="shared" si="117"/>
        <v>8.8000000000000007</v>
      </c>
      <c r="V231" s="2198">
        <f t="shared" si="117"/>
        <v>11.4</v>
      </c>
      <c r="W231" s="2198">
        <f t="shared" si="117"/>
        <v>13.200000000000001</v>
      </c>
      <c r="X231" s="2198">
        <f t="shared" si="117"/>
        <v>13.84</v>
      </c>
      <c r="Y231" s="2198">
        <f t="shared" si="117"/>
        <v>14.120000000000001</v>
      </c>
      <c r="Z231" s="2198">
        <f t="shared" si="117"/>
        <v>14.16</v>
      </c>
      <c r="AA231" s="2198">
        <f t="shared" si="117"/>
        <v>13.96</v>
      </c>
      <c r="AB231" s="2198">
        <f t="shared" si="117"/>
        <v>13.56</v>
      </c>
      <c r="AC231" s="2198">
        <f t="shared" si="117"/>
        <v>12.76</v>
      </c>
      <c r="AD231" s="2199">
        <f t="shared" si="117"/>
        <v>11.76</v>
      </c>
      <c r="AE231" s="1990"/>
      <c r="AF231" s="1750"/>
    </row>
    <row r="232" spans="2:32">
      <c r="B232" s="1747"/>
      <c r="C232" s="1747"/>
      <c r="D232" s="1747"/>
      <c r="E232" s="1747"/>
      <c r="F232" s="2608"/>
      <c r="G232" s="1959"/>
      <c r="H232" s="2012"/>
      <c r="I232" s="2012"/>
      <c r="J232" s="2012"/>
      <c r="K232" s="2012"/>
      <c r="L232" s="2012"/>
      <c r="M232" s="2070"/>
      <c r="N232" s="1898"/>
      <c r="O232" s="2235"/>
      <c r="P232" s="2014"/>
      <c r="Q232" s="2014"/>
      <c r="R232" s="2014"/>
      <c r="S232" s="2014"/>
      <c r="T232" s="2014"/>
      <c r="U232" s="2014"/>
      <c r="V232" s="2014"/>
      <c r="W232" s="2014"/>
      <c r="X232" s="2014"/>
      <c r="Y232" s="2014"/>
      <c r="Z232" s="2014"/>
      <c r="AA232" s="2014"/>
      <c r="AB232" s="2014"/>
      <c r="AC232" s="2014"/>
      <c r="AD232" s="2014"/>
      <c r="AE232" s="1990"/>
      <c r="AF232" s="1750"/>
    </row>
    <row r="233" spans="2:32">
      <c r="B233" s="1747"/>
      <c r="C233" s="2131" t="s">
        <v>222</v>
      </c>
      <c r="D233" s="2131"/>
      <c r="E233" s="2131"/>
      <c r="F233" s="2608"/>
      <c r="G233" s="1983"/>
      <c r="H233" s="1989"/>
      <c r="I233" s="1989"/>
      <c r="J233" s="1989"/>
      <c r="K233" s="1989"/>
      <c r="L233" s="1989"/>
      <c r="M233" s="2112"/>
      <c r="N233" s="1750"/>
      <c r="O233" s="2299"/>
      <c r="P233" s="1992"/>
      <c r="Q233" s="1992"/>
      <c r="R233" s="1992"/>
      <c r="S233" s="1992"/>
      <c r="T233" s="1992"/>
      <c r="U233" s="1992"/>
      <c r="V233" s="1992"/>
      <c r="W233" s="1992"/>
      <c r="X233" s="1992"/>
      <c r="Y233" s="1992"/>
      <c r="Z233" s="1992"/>
      <c r="AA233" s="1992"/>
      <c r="AB233" s="1992"/>
      <c r="AC233" s="1992"/>
      <c r="AD233" s="1992"/>
      <c r="AE233" s="1990"/>
      <c r="AF233" s="1750"/>
    </row>
    <row r="234" spans="2:32">
      <c r="B234" s="1747"/>
      <c r="C234" s="1747"/>
      <c r="D234" s="1747"/>
      <c r="E234" s="1747"/>
      <c r="F234" s="2608"/>
      <c r="G234" s="1983"/>
      <c r="H234" s="1989"/>
      <c r="I234" s="1989"/>
      <c r="J234" s="1989"/>
      <c r="K234" s="1989"/>
      <c r="L234" s="1989"/>
      <c r="M234" s="2112"/>
      <c r="N234" s="1750"/>
      <c r="O234" s="2299"/>
      <c r="P234" s="1992"/>
      <c r="Q234" s="1992"/>
      <c r="R234" s="1992"/>
      <c r="S234" s="1992"/>
      <c r="T234" s="1992"/>
      <c r="U234" s="1992"/>
      <c r="V234" s="1992"/>
      <c r="W234" s="1992"/>
      <c r="X234" s="1992"/>
      <c r="Y234" s="1992"/>
      <c r="Z234" s="1992"/>
      <c r="AA234" s="1992"/>
      <c r="AB234" s="1992"/>
      <c r="AC234" s="1992"/>
      <c r="AD234" s="1992"/>
      <c r="AE234" s="1990"/>
      <c r="AF234" s="1750"/>
    </row>
    <row r="235" spans="2:32">
      <c r="B235" s="1747"/>
      <c r="C235" s="2226" t="s">
        <v>223</v>
      </c>
      <c r="D235" s="2227"/>
      <c r="E235" s="2227"/>
      <c r="F235" s="2619" t="s">
        <v>94</v>
      </c>
      <c r="G235" s="1952"/>
      <c r="H235" s="2194">
        <v>0</v>
      </c>
      <c r="I235" s="2194">
        <v>0</v>
      </c>
      <c r="J235" s="2194">
        <v>0</v>
      </c>
      <c r="K235" s="2194">
        <v>0</v>
      </c>
      <c r="L235" s="2194">
        <f>K238</f>
        <v>0</v>
      </c>
      <c r="M235" s="2195">
        <f t="shared" ref="M235:AD235" si="118">L238</f>
        <v>0</v>
      </c>
      <c r="N235" s="2196">
        <f t="shared" si="118"/>
        <v>0</v>
      </c>
      <c r="O235" s="2213">
        <f t="shared" si="118"/>
        <v>0</v>
      </c>
      <c r="P235" s="2198">
        <f t="shared" si="118"/>
        <v>0</v>
      </c>
      <c r="Q235" s="2198">
        <f t="shared" si="118"/>
        <v>0</v>
      </c>
      <c r="R235" s="2198">
        <f t="shared" si="118"/>
        <v>0</v>
      </c>
      <c r="S235" s="2198">
        <f t="shared" si="118"/>
        <v>0</v>
      </c>
      <c r="T235" s="2198">
        <f t="shared" si="118"/>
        <v>0</v>
      </c>
      <c r="U235" s="2198">
        <f t="shared" si="118"/>
        <v>0</v>
      </c>
      <c r="V235" s="2198">
        <f t="shared" si="118"/>
        <v>0</v>
      </c>
      <c r="W235" s="2198">
        <f t="shared" si="118"/>
        <v>0</v>
      </c>
      <c r="X235" s="2198">
        <f t="shared" si="118"/>
        <v>0</v>
      </c>
      <c r="Y235" s="2198">
        <f t="shared" si="118"/>
        <v>0</v>
      </c>
      <c r="Z235" s="2198">
        <f t="shared" si="118"/>
        <v>0</v>
      </c>
      <c r="AA235" s="2198">
        <f t="shared" si="118"/>
        <v>0</v>
      </c>
      <c r="AB235" s="2198">
        <f t="shared" si="118"/>
        <v>0</v>
      </c>
      <c r="AC235" s="2198">
        <f t="shared" si="118"/>
        <v>0</v>
      </c>
      <c r="AD235" s="2199">
        <f t="shared" si="118"/>
        <v>0</v>
      </c>
      <c r="AE235" s="1990"/>
      <c r="AF235" s="1750"/>
    </row>
    <row r="236" spans="2:32">
      <c r="B236" s="1747"/>
      <c r="C236" s="2115" t="s">
        <v>213</v>
      </c>
      <c r="D236" s="2115"/>
      <c r="E236" s="2115"/>
      <c r="F236" s="2612" t="s">
        <v>94</v>
      </c>
      <c r="G236" s="1959"/>
      <c r="H236" s="2006"/>
      <c r="I236" s="2006"/>
      <c r="J236" s="2006"/>
      <c r="K236" s="2006"/>
      <c r="L236" s="2006"/>
      <c r="M236" s="2279"/>
      <c r="N236" s="2008"/>
      <c r="O236" s="2312"/>
      <c r="P236" s="2010"/>
      <c r="Q236" s="2010"/>
      <c r="R236" s="2010"/>
      <c r="S236" s="2010"/>
      <c r="T236" s="2010"/>
      <c r="U236" s="2010"/>
      <c r="V236" s="2010"/>
      <c r="W236" s="2010"/>
      <c r="X236" s="2010"/>
      <c r="Y236" s="2010"/>
      <c r="Z236" s="2010"/>
      <c r="AA236" s="2010"/>
      <c r="AB236" s="2010"/>
      <c r="AC236" s="2010"/>
      <c r="AD236" s="2010"/>
      <c r="AE236" s="1990"/>
      <c r="AF236" s="1750"/>
    </row>
    <row r="237" spans="2:32">
      <c r="B237" s="1747"/>
      <c r="C237" s="2115" t="s">
        <v>220</v>
      </c>
      <c r="D237" s="2115"/>
      <c r="E237" s="2115"/>
      <c r="F237" s="2612" t="s">
        <v>94</v>
      </c>
      <c r="G237" s="1959"/>
      <c r="H237" s="2006"/>
      <c r="I237" s="2006"/>
      <c r="J237" s="2006"/>
      <c r="K237" s="2006"/>
      <c r="L237" s="2006"/>
      <c r="M237" s="2279"/>
      <c r="N237" s="2008"/>
      <c r="O237" s="2312"/>
      <c r="P237" s="2010"/>
      <c r="Q237" s="2010"/>
      <c r="R237" s="2010"/>
      <c r="S237" s="2010"/>
      <c r="T237" s="2010"/>
      <c r="U237" s="2010"/>
      <c r="V237" s="2010"/>
      <c r="W237" s="2010"/>
      <c r="X237" s="2010"/>
      <c r="Y237" s="2010"/>
      <c r="Z237" s="2010"/>
      <c r="AA237" s="2010"/>
      <c r="AB237" s="2010"/>
      <c r="AC237" s="2010"/>
      <c r="AD237" s="2010"/>
      <c r="AE237" s="1990"/>
      <c r="AF237" s="1750"/>
    </row>
    <row r="238" spans="2:32">
      <c r="B238" s="1747"/>
      <c r="C238" s="1951" t="s">
        <v>216</v>
      </c>
      <c r="D238" s="2212"/>
      <c r="E238" s="2212"/>
      <c r="F238" s="2619" t="s">
        <v>94</v>
      </c>
      <c r="G238" s="1952"/>
      <c r="H238" s="2194">
        <v>0</v>
      </c>
      <c r="I238" s="2194">
        <v>0</v>
      </c>
      <c r="J238" s="2194">
        <v>0</v>
      </c>
      <c r="K238" s="2194">
        <f>SUM(K236:K237)</f>
        <v>0</v>
      </c>
      <c r="L238" s="2194">
        <f>SUM(L236:L237)</f>
        <v>0</v>
      </c>
      <c r="M238" s="2195">
        <f t="shared" ref="M238:AD238" si="119">SUM(M236:M237)</f>
        <v>0</v>
      </c>
      <c r="N238" s="2196">
        <f t="shared" si="119"/>
        <v>0</v>
      </c>
      <c r="O238" s="2213">
        <f t="shared" si="119"/>
        <v>0</v>
      </c>
      <c r="P238" s="2198">
        <f t="shared" si="119"/>
        <v>0</v>
      </c>
      <c r="Q238" s="2198">
        <f t="shared" si="119"/>
        <v>0</v>
      </c>
      <c r="R238" s="2198">
        <f t="shared" si="119"/>
        <v>0</v>
      </c>
      <c r="S238" s="2198">
        <f t="shared" si="119"/>
        <v>0</v>
      </c>
      <c r="T238" s="2198">
        <f t="shared" si="119"/>
        <v>0</v>
      </c>
      <c r="U238" s="2198">
        <f t="shared" si="119"/>
        <v>0</v>
      </c>
      <c r="V238" s="2198">
        <f t="shared" si="119"/>
        <v>0</v>
      </c>
      <c r="W238" s="2198">
        <f t="shared" si="119"/>
        <v>0</v>
      </c>
      <c r="X238" s="2198">
        <f t="shared" si="119"/>
        <v>0</v>
      </c>
      <c r="Y238" s="2198">
        <f t="shared" si="119"/>
        <v>0</v>
      </c>
      <c r="Z238" s="2198">
        <f t="shared" si="119"/>
        <v>0</v>
      </c>
      <c r="AA238" s="2198">
        <f t="shared" si="119"/>
        <v>0</v>
      </c>
      <c r="AB238" s="2198">
        <f t="shared" si="119"/>
        <v>0</v>
      </c>
      <c r="AC238" s="2198">
        <f t="shared" si="119"/>
        <v>0</v>
      </c>
      <c r="AD238" s="2199">
        <f t="shared" si="119"/>
        <v>0</v>
      </c>
      <c r="AE238" s="1990"/>
      <c r="AF238" s="1750"/>
    </row>
    <row r="239" spans="2:32">
      <c r="B239" s="1747"/>
      <c r="C239" s="1747"/>
      <c r="D239" s="1747"/>
      <c r="E239" s="1747"/>
      <c r="F239" s="2608"/>
      <c r="G239" s="1983"/>
      <c r="H239" s="2012"/>
      <c r="I239" s="2012"/>
      <c r="J239" s="2012"/>
      <c r="K239" s="2012"/>
      <c r="L239" s="2012"/>
      <c r="M239" s="2070"/>
      <c r="N239" s="1898"/>
      <c r="O239" s="2235"/>
      <c r="P239" s="2014"/>
      <c r="Q239" s="2014"/>
      <c r="R239" s="2014"/>
      <c r="S239" s="2014"/>
      <c r="T239" s="2014"/>
      <c r="U239" s="2014"/>
      <c r="V239" s="2014"/>
      <c r="W239" s="2014"/>
      <c r="X239" s="2014"/>
      <c r="Y239" s="2014"/>
      <c r="Z239" s="2014"/>
      <c r="AA239" s="2014"/>
      <c r="AB239" s="2014"/>
      <c r="AC239" s="2014"/>
      <c r="AD239" s="2014"/>
      <c r="AE239" s="1990"/>
      <c r="AF239" s="1750"/>
    </row>
    <row r="240" spans="2:32">
      <c r="B240" s="1747"/>
      <c r="C240" s="1747" t="s">
        <v>224</v>
      </c>
      <c r="D240" s="1747"/>
      <c r="E240" s="1747"/>
      <c r="F240" s="2634">
        <v>0</v>
      </c>
      <c r="G240" s="1983"/>
      <c r="H240" s="1989"/>
      <c r="I240" s="1989"/>
      <c r="J240" s="1989"/>
      <c r="K240" s="1989"/>
      <c r="L240" s="1989"/>
      <c r="M240" s="2112"/>
      <c r="N240" s="1750"/>
      <c r="O240" s="2299"/>
      <c r="P240" s="1992"/>
      <c r="Q240" s="1992"/>
      <c r="R240" s="1992"/>
      <c r="S240" s="1992"/>
      <c r="T240" s="1992"/>
      <c r="U240" s="1992"/>
      <c r="V240" s="1992"/>
      <c r="W240" s="1992"/>
      <c r="X240" s="1992"/>
      <c r="Y240" s="1992"/>
      <c r="Z240" s="1992"/>
      <c r="AA240" s="1992"/>
      <c r="AB240" s="1992"/>
      <c r="AC240" s="1992"/>
      <c r="AD240" s="1992"/>
      <c r="AE240" s="1990"/>
      <c r="AF240" s="1750"/>
    </row>
    <row r="241" spans="2:32">
      <c r="B241" s="1747"/>
      <c r="C241" s="1951" t="s">
        <v>225</v>
      </c>
      <c r="D241" s="2212"/>
      <c r="E241" s="2212"/>
      <c r="F241" s="2619" t="s">
        <v>94</v>
      </c>
      <c r="G241" s="2158"/>
      <c r="H241" s="2223">
        <f>$F$240*(AVERAGE(G238:H238))</f>
        <v>0</v>
      </c>
      <c r="I241" s="2224">
        <f>$F$240*(AVERAGE(H238:I238))</f>
        <v>0</v>
      </c>
      <c r="J241" s="2224">
        <f>$F$240*(AVERAGE(I238:J238))</f>
        <v>0</v>
      </c>
      <c r="K241" s="2224">
        <f>$F$240*(AVERAGE(J238:K238))</f>
        <v>0</v>
      </c>
      <c r="L241" s="2224">
        <f t="shared" ref="L241:AD241" si="120">$F$240*(AVERAGE(K238:L238))</f>
        <v>0</v>
      </c>
      <c r="M241" s="2225">
        <f t="shared" si="120"/>
        <v>0</v>
      </c>
      <c r="N241" s="2196">
        <f t="shared" si="120"/>
        <v>0</v>
      </c>
      <c r="O241" s="2213">
        <f t="shared" si="120"/>
        <v>0</v>
      </c>
      <c r="P241" s="2198">
        <f t="shared" si="120"/>
        <v>0</v>
      </c>
      <c r="Q241" s="2198">
        <f t="shared" si="120"/>
        <v>0</v>
      </c>
      <c r="R241" s="2198">
        <f t="shared" si="120"/>
        <v>0</v>
      </c>
      <c r="S241" s="2198">
        <f t="shared" si="120"/>
        <v>0</v>
      </c>
      <c r="T241" s="2198">
        <f t="shared" si="120"/>
        <v>0</v>
      </c>
      <c r="U241" s="2198">
        <f t="shared" si="120"/>
        <v>0</v>
      </c>
      <c r="V241" s="2198">
        <f t="shared" si="120"/>
        <v>0</v>
      </c>
      <c r="W241" s="2198">
        <f t="shared" si="120"/>
        <v>0</v>
      </c>
      <c r="X241" s="2198">
        <f t="shared" si="120"/>
        <v>0</v>
      </c>
      <c r="Y241" s="2198">
        <f t="shared" si="120"/>
        <v>0</v>
      </c>
      <c r="Z241" s="2198">
        <f t="shared" si="120"/>
        <v>0</v>
      </c>
      <c r="AA241" s="2198">
        <f t="shared" si="120"/>
        <v>0</v>
      </c>
      <c r="AB241" s="2198">
        <f t="shared" si="120"/>
        <v>0</v>
      </c>
      <c r="AC241" s="2198">
        <f t="shared" si="120"/>
        <v>0</v>
      </c>
      <c r="AD241" s="2199">
        <f t="shared" si="120"/>
        <v>0</v>
      </c>
      <c r="AE241" s="1990"/>
      <c r="AF241" s="1750"/>
    </row>
    <row r="242" spans="2:32">
      <c r="B242" s="1747"/>
      <c r="C242" s="1747"/>
      <c r="D242" s="1747"/>
      <c r="E242" s="1747"/>
      <c r="F242" s="2608"/>
      <c r="G242" s="1983"/>
      <c r="H242" s="1989"/>
      <c r="I242" s="1989"/>
      <c r="J242" s="1989"/>
      <c r="K242" s="1989"/>
      <c r="L242" s="1989"/>
      <c r="M242" s="2112"/>
      <c r="N242" s="1750"/>
      <c r="O242" s="1750"/>
      <c r="P242" s="1991"/>
      <c r="Q242" s="1992"/>
      <c r="R242" s="1992"/>
      <c r="S242" s="1992"/>
      <c r="T242" s="1992"/>
      <c r="U242" s="1992"/>
      <c r="V242" s="1992"/>
      <c r="W242" s="1992"/>
      <c r="X242" s="1992"/>
      <c r="Y242" s="1992"/>
      <c r="Z242" s="1992"/>
      <c r="AA242" s="1992"/>
      <c r="AB242" s="1992"/>
      <c r="AC242" s="1992"/>
      <c r="AD242" s="1992"/>
      <c r="AE242" s="1990"/>
      <c r="AF242" s="1750"/>
    </row>
    <row r="243" spans="2:32">
      <c r="B243" s="1747"/>
      <c r="C243" s="2131" t="s">
        <v>226</v>
      </c>
      <c r="D243" s="2131"/>
      <c r="E243" s="2131"/>
      <c r="F243" s="2608"/>
      <c r="G243" s="1983"/>
      <c r="H243" s="1989"/>
      <c r="I243" s="1989"/>
      <c r="J243" s="1989"/>
      <c r="K243" s="1989"/>
      <c r="L243" s="1989"/>
      <c r="M243" s="2112"/>
      <c r="N243" s="1750"/>
      <c r="O243" s="1750"/>
      <c r="P243" s="1991"/>
      <c r="Q243" s="1992"/>
      <c r="R243" s="1992"/>
      <c r="S243" s="1992"/>
      <c r="T243" s="1992"/>
      <c r="U243" s="1992"/>
      <c r="V243" s="1992"/>
      <c r="W243" s="1992"/>
      <c r="X243" s="1992"/>
      <c r="Y243" s="1992"/>
      <c r="Z243" s="1992"/>
      <c r="AA243" s="1992"/>
      <c r="AB243" s="1992"/>
      <c r="AC243" s="1992"/>
      <c r="AD243" s="1992"/>
      <c r="AE243" s="1990"/>
      <c r="AF243" s="1750"/>
    </row>
    <row r="244" spans="2:32">
      <c r="B244" s="1747"/>
      <c r="C244" s="1747"/>
      <c r="D244" s="1747"/>
      <c r="E244" s="1747"/>
      <c r="F244" s="2608"/>
      <c r="G244" s="1983"/>
      <c r="H244" s="1989"/>
      <c r="I244" s="1989"/>
      <c r="J244" s="1989"/>
      <c r="K244" s="1989"/>
      <c r="L244" s="1989"/>
      <c r="M244" s="2112"/>
      <c r="N244" s="1750"/>
      <c r="O244" s="1750"/>
      <c r="P244" s="1991"/>
      <c r="Q244" s="1992"/>
      <c r="R244" s="1992"/>
      <c r="S244" s="1992"/>
      <c r="T244" s="1992"/>
      <c r="U244" s="1992"/>
      <c r="V244" s="1992"/>
      <c r="W244" s="1992"/>
      <c r="X244" s="1992"/>
      <c r="Y244" s="1992"/>
      <c r="Z244" s="1992"/>
      <c r="AA244" s="1992"/>
      <c r="AB244" s="1992"/>
      <c r="AC244" s="1992"/>
      <c r="AD244" s="1992"/>
      <c r="AE244" s="1990"/>
      <c r="AF244" s="1750"/>
    </row>
    <row r="245" spans="2:32">
      <c r="B245" s="1747"/>
      <c r="C245" s="2228" t="s">
        <v>227</v>
      </c>
      <c r="D245" s="2212"/>
      <c r="E245" s="2212"/>
      <c r="F245" s="2635"/>
      <c r="G245" s="1919"/>
      <c r="H245" s="2229">
        <v>0</v>
      </c>
      <c r="I245" s="2229">
        <v>0</v>
      </c>
      <c r="J245" s="2229">
        <v>0</v>
      </c>
      <c r="K245" s="2229">
        <v>0</v>
      </c>
      <c r="L245" s="2229">
        <v>0</v>
      </c>
      <c r="M245" s="2313">
        <v>0</v>
      </c>
      <c r="N245" s="2231">
        <v>0</v>
      </c>
      <c r="O245" s="2231">
        <v>0</v>
      </c>
      <c r="P245" s="2232">
        <v>0</v>
      </c>
      <c r="Q245" s="2233">
        <v>0</v>
      </c>
      <c r="R245" s="2233">
        <v>0</v>
      </c>
      <c r="S245" s="2233">
        <v>0</v>
      </c>
      <c r="T245" s="2233">
        <v>0</v>
      </c>
      <c r="U245" s="2233">
        <v>0</v>
      </c>
      <c r="V245" s="2233">
        <v>0</v>
      </c>
      <c r="W245" s="2233">
        <v>0</v>
      </c>
      <c r="X245" s="2233">
        <v>0</v>
      </c>
      <c r="Y245" s="2233">
        <v>0</v>
      </c>
      <c r="Z245" s="2233">
        <v>0</v>
      </c>
      <c r="AA245" s="2233">
        <v>0</v>
      </c>
      <c r="AB245" s="2233">
        <v>0</v>
      </c>
      <c r="AC245" s="2233">
        <v>0</v>
      </c>
      <c r="AD245" s="2234">
        <v>0</v>
      </c>
      <c r="AE245" s="1990"/>
      <c r="AF245" s="1750"/>
    </row>
    <row r="246" spans="2:32">
      <c r="B246" s="1747"/>
      <c r="C246" s="1747"/>
      <c r="D246" s="1747"/>
      <c r="E246" s="1747"/>
      <c r="F246" s="2608"/>
      <c r="G246" s="1983"/>
      <c r="H246" s="1989"/>
      <c r="I246" s="1989"/>
      <c r="J246" s="1989"/>
      <c r="K246" s="1989"/>
      <c r="L246" s="1989"/>
      <c r="M246" s="2112"/>
      <c r="N246" s="1750"/>
      <c r="O246" s="1750"/>
      <c r="P246" s="1991"/>
      <c r="Q246" s="1992"/>
      <c r="R246" s="1992"/>
      <c r="S246" s="1992"/>
      <c r="T246" s="1992"/>
      <c r="U246" s="1992"/>
      <c r="V246" s="1992"/>
      <c r="W246" s="1992"/>
      <c r="X246" s="1992"/>
      <c r="Y246" s="1992"/>
      <c r="Z246" s="1992"/>
      <c r="AA246" s="1992"/>
      <c r="AB246" s="1992"/>
      <c r="AC246" s="1992"/>
      <c r="AD246" s="1992"/>
      <c r="AE246" s="1990"/>
      <c r="AF246" s="1750"/>
    </row>
    <row r="247" spans="2:32">
      <c r="B247" s="1747"/>
      <c r="C247" s="2131" t="s">
        <v>228</v>
      </c>
      <c r="D247" s="2131"/>
      <c r="E247" s="2131"/>
      <c r="F247" s="2608"/>
      <c r="G247" s="1983"/>
      <c r="H247" s="1989"/>
      <c r="I247" s="1989"/>
      <c r="J247" s="1989"/>
      <c r="K247" s="1989"/>
      <c r="L247" s="1989"/>
      <c r="M247" s="2112"/>
      <c r="N247" s="1750"/>
      <c r="O247" s="1750"/>
      <c r="P247" s="1991"/>
      <c r="Q247" s="1992"/>
      <c r="R247" s="1992"/>
      <c r="S247" s="1992"/>
      <c r="T247" s="1992"/>
      <c r="U247" s="1992"/>
      <c r="V247" s="1992"/>
      <c r="W247" s="1992"/>
      <c r="X247" s="1992"/>
      <c r="Y247" s="1992"/>
      <c r="Z247" s="1992"/>
      <c r="AA247" s="1992"/>
      <c r="AB247" s="1992"/>
      <c r="AC247" s="1992"/>
      <c r="AD247" s="1992"/>
      <c r="AE247" s="1990"/>
      <c r="AF247" s="1750"/>
    </row>
    <row r="248" spans="2:32">
      <c r="B248" s="1747"/>
      <c r="C248" s="2131"/>
      <c r="D248" s="2131"/>
      <c r="E248" s="2131"/>
      <c r="F248" s="2608"/>
      <c r="G248" s="1983"/>
      <c r="H248" s="1989"/>
      <c r="I248" s="1989"/>
      <c r="J248" s="1989"/>
      <c r="K248" s="1989"/>
      <c r="L248" s="1989"/>
      <c r="M248" s="2112"/>
      <c r="N248" s="1750"/>
      <c r="O248" s="1750"/>
      <c r="P248" s="1991"/>
      <c r="Q248" s="1992"/>
      <c r="R248" s="1992"/>
      <c r="S248" s="1992"/>
      <c r="T248" s="1992"/>
      <c r="U248" s="1992"/>
      <c r="V248" s="1992"/>
      <c r="W248" s="1992"/>
      <c r="X248" s="1992"/>
      <c r="Y248" s="1992"/>
      <c r="Z248" s="1992"/>
      <c r="AA248" s="1992"/>
      <c r="AB248" s="1992"/>
      <c r="AC248" s="1992"/>
      <c r="AD248" s="1992"/>
      <c r="AE248" s="1990"/>
      <c r="AF248" s="1750"/>
    </row>
    <row r="249" spans="2:32">
      <c r="B249" s="1747"/>
      <c r="C249" s="2115" t="s">
        <v>229</v>
      </c>
      <c r="D249" s="2115"/>
      <c r="E249" s="2115"/>
      <c r="F249" s="2612" t="s">
        <v>94</v>
      </c>
      <c r="G249" s="1959"/>
      <c r="H249" s="2012"/>
      <c r="I249" s="2012"/>
      <c r="J249" s="2012"/>
      <c r="K249" s="2012">
        <f t="shared" ref="K249:AD249" si="121">K66</f>
        <v>12.653331294271318</v>
      </c>
      <c r="L249" s="2012">
        <f t="shared" si="121"/>
        <v>3.5848957174786626</v>
      </c>
      <c r="M249" s="2070">
        <f t="shared" si="121"/>
        <v>-7.3097117597970023</v>
      </c>
      <c r="N249" s="1898">
        <f t="shared" si="121"/>
        <v>-18.9143185539562</v>
      </c>
      <c r="O249" s="1898">
        <f t="shared" si="121"/>
        <v>-31.158666821866554</v>
      </c>
      <c r="P249" s="2013">
        <f t="shared" si="121"/>
        <v>6.9320724480964984</v>
      </c>
      <c r="Q249" s="2014">
        <f t="shared" si="121"/>
        <v>4.7332197351947443</v>
      </c>
      <c r="R249" s="2014">
        <f t="shared" si="121"/>
        <v>7.8197360368317623</v>
      </c>
      <c r="S249" s="2014">
        <f t="shared" si="121"/>
        <v>5.7130449996280026</v>
      </c>
      <c r="T249" s="2014">
        <f t="shared" si="121"/>
        <v>3.1229634380775542</v>
      </c>
      <c r="U249" s="2014">
        <f t="shared" si="121"/>
        <v>0.2317935648661118</v>
      </c>
      <c r="V249" s="2014">
        <f t="shared" si="121"/>
        <v>10.138273501104823</v>
      </c>
      <c r="W249" s="2014">
        <f t="shared" si="121"/>
        <v>2.9548918496290408</v>
      </c>
      <c r="X249" s="2014">
        <f t="shared" si="121"/>
        <v>0.1070970174334942</v>
      </c>
      <c r="Y249" s="2014">
        <f t="shared" si="121"/>
        <v>0.44520323105700221</v>
      </c>
      <c r="Z249" s="2014">
        <f t="shared" si="121"/>
        <v>2.8930682940981729</v>
      </c>
      <c r="AA249" s="2014">
        <f t="shared" si="121"/>
        <v>3.4429592497500199</v>
      </c>
      <c r="AB249" s="2014">
        <f t="shared" si="121"/>
        <v>7.1241570976920183</v>
      </c>
      <c r="AC249" s="2014">
        <f t="shared" si="121"/>
        <v>4.1077222771545774</v>
      </c>
      <c r="AD249" s="2014">
        <f t="shared" si="121"/>
        <v>9.3750460375409173</v>
      </c>
      <c r="AE249" s="1990"/>
      <c r="AF249" s="1750"/>
    </row>
    <row r="250" spans="2:32">
      <c r="B250" s="1747"/>
      <c r="C250" s="2115" t="s">
        <v>230</v>
      </c>
      <c r="D250" s="2115"/>
      <c r="E250" s="2115"/>
      <c r="F250" s="2634">
        <v>0</v>
      </c>
      <c r="G250" s="2073"/>
      <c r="H250" s="1897">
        <f>$F$250*G249</f>
        <v>0</v>
      </c>
      <c r="I250" s="1898">
        <f>$F$250*H249</f>
        <v>0</v>
      </c>
      <c r="J250" s="1898">
        <f>$F$250*I249</f>
        <v>0</v>
      </c>
      <c r="K250" s="1898">
        <f>$F$250*J249</f>
        <v>0</v>
      </c>
      <c r="L250" s="1898">
        <f>$F$250*K249</f>
        <v>0</v>
      </c>
      <c r="M250" s="2235">
        <f t="shared" ref="M250:T250" si="122">$F$250*L249</f>
        <v>0</v>
      </c>
      <c r="N250" s="1898">
        <f t="shared" si="122"/>
        <v>0</v>
      </c>
      <c r="O250" s="1898">
        <f t="shared" si="122"/>
        <v>0</v>
      </c>
      <c r="P250" s="2013">
        <f t="shared" si="122"/>
        <v>0</v>
      </c>
      <c r="Q250" s="2014">
        <f t="shared" si="122"/>
        <v>0</v>
      </c>
      <c r="R250" s="2014">
        <f t="shared" si="122"/>
        <v>0</v>
      </c>
      <c r="S250" s="2014">
        <f t="shared" si="122"/>
        <v>0</v>
      </c>
      <c r="T250" s="2014">
        <f t="shared" si="122"/>
        <v>0</v>
      </c>
      <c r="U250" s="2014"/>
      <c r="V250" s="2014"/>
      <c r="W250" s="2014"/>
      <c r="X250" s="2014"/>
      <c r="Y250" s="2014"/>
      <c r="Z250" s="2014"/>
      <c r="AA250" s="2014"/>
      <c r="AB250" s="2014"/>
      <c r="AC250" s="2014"/>
      <c r="AD250" s="2014"/>
      <c r="AE250" s="1990"/>
      <c r="AF250" s="1750"/>
    </row>
    <row r="251" spans="2:32">
      <c r="B251" s="1747"/>
      <c r="C251" s="2236" t="s">
        <v>231</v>
      </c>
      <c r="D251" s="2115"/>
      <c r="E251" s="2115"/>
      <c r="F251" s="2612" t="s">
        <v>94</v>
      </c>
      <c r="G251" s="2237"/>
      <c r="H251" s="2012">
        <f>H48</f>
        <v>0</v>
      </c>
      <c r="I251" s="2012">
        <f>I48</f>
        <v>0</v>
      </c>
      <c r="J251" s="2012">
        <f>J48</f>
        <v>0</v>
      </c>
      <c r="K251" s="2012"/>
      <c r="L251" s="2012"/>
      <c r="M251" s="2070"/>
      <c r="N251" s="1898"/>
      <c r="O251" s="1898"/>
      <c r="P251" s="2013"/>
      <c r="Q251" s="2014"/>
      <c r="R251" s="2014"/>
      <c r="S251" s="2014"/>
      <c r="T251" s="2014"/>
      <c r="U251" s="2014">
        <f t="shared" ref="U251:Z251" si="123">O250*S249</f>
        <v>0</v>
      </c>
      <c r="V251" s="2014">
        <f t="shared" si="123"/>
        <v>0</v>
      </c>
      <c r="W251" s="2014">
        <f t="shared" si="123"/>
        <v>0</v>
      </c>
      <c r="X251" s="2014">
        <f t="shared" si="123"/>
        <v>0</v>
      </c>
      <c r="Y251" s="2014">
        <f t="shared" si="123"/>
        <v>0</v>
      </c>
      <c r="Z251" s="2014">
        <f t="shared" si="123"/>
        <v>0</v>
      </c>
      <c r="AA251" s="2014">
        <f>U251*Y249</f>
        <v>0</v>
      </c>
      <c r="AB251" s="2014">
        <f>V251*Z249</f>
        <v>0</v>
      </c>
      <c r="AC251" s="2014">
        <f>W251*AA249</f>
        <v>0</v>
      </c>
      <c r="AD251" s="2014">
        <f>X251*AB249</f>
        <v>0</v>
      </c>
      <c r="AE251" s="1990"/>
      <c r="AF251" s="1750"/>
    </row>
    <row r="252" spans="2:32">
      <c r="B252" s="1747"/>
      <c r="C252" s="2238" t="s">
        <v>232</v>
      </c>
      <c r="D252" s="2239"/>
      <c r="E252" s="2239"/>
      <c r="F252" s="2619" t="s">
        <v>94</v>
      </c>
      <c r="G252" s="2240"/>
      <c r="H252" s="2194">
        <f>SUM(H250:H251)</f>
        <v>0</v>
      </c>
      <c r="I252" s="2194">
        <f>SUM(I250:I251)</f>
        <v>0</v>
      </c>
      <c r="J252" s="2194">
        <f>SUM(J250:J251)</f>
        <v>0</v>
      </c>
      <c r="K252" s="2194">
        <f>SUM(K250:K251)</f>
        <v>0</v>
      </c>
      <c r="L252" s="2194">
        <f>SUM(L250:L251)</f>
        <v>0</v>
      </c>
      <c r="M252" s="2195">
        <f t="shared" ref="M252:AD252" si="124">SUM(M250:M251)</f>
        <v>0</v>
      </c>
      <c r="N252" s="2242">
        <f t="shared" si="124"/>
        <v>0</v>
      </c>
      <c r="O252" s="2242">
        <f t="shared" si="124"/>
        <v>0</v>
      </c>
      <c r="P252" s="2243">
        <f t="shared" si="124"/>
        <v>0</v>
      </c>
      <c r="Q252" s="2244">
        <f t="shared" si="124"/>
        <v>0</v>
      </c>
      <c r="R252" s="2244">
        <f t="shared" si="124"/>
        <v>0</v>
      </c>
      <c r="S252" s="2244">
        <f t="shared" si="124"/>
        <v>0</v>
      </c>
      <c r="T252" s="2244">
        <f t="shared" si="124"/>
        <v>0</v>
      </c>
      <c r="U252" s="2244">
        <f t="shared" si="124"/>
        <v>0</v>
      </c>
      <c r="V252" s="2244">
        <f t="shared" si="124"/>
        <v>0</v>
      </c>
      <c r="W252" s="2244">
        <f t="shared" si="124"/>
        <v>0</v>
      </c>
      <c r="X252" s="2244">
        <f t="shared" si="124"/>
        <v>0</v>
      </c>
      <c r="Y252" s="2244">
        <f t="shared" si="124"/>
        <v>0</v>
      </c>
      <c r="Z252" s="2244">
        <f t="shared" si="124"/>
        <v>0</v>
      </c>
      <c r="AA252" s="2244">
        <f t="shared" si="124"/>
        <v>0</v>
      </c>
      <c r="AB252" s="2244">
        <f t="shared" si="124"/>
        <v>0</v>
      </c>
      <c r="AC252" s="2244">
        <f t="shared" si="124"/>
        <v>0</v>
      </c>
      <c r="AD252" s="2245">
        <f t="shared" si="124"/>
        <v>0</v>
      </c>
      <c r="AE252" s="1990"/>
      <c r="AF252" s="1750"/>
    </row>
    <row r="253" spans="2:32">
      <c r="B253" s="1747"/>
      <c r="C253" s="1747"/>
      <c r="D253" s="1747"/>
      <c r="E253" s="1747"/>
      <c r="F253" s="2608"/>
      <c r="G253" s="1983"/>
      <c r="H253" s="1989"/>
      <c r="I253" s="1989"/>
      <c r="J253" s="1989"/>
      <c r="K253" s="1989"/>
      <c r="L253" s="1989"/>
      <c r="M253" s="2112"/>
      <c r="N253" s="1750"/>
      <c r="O253" s="1750"/>
      <c r="P253" s="1991"/>
      <c r="Q253" s="1992"/>
      <c r="R253" s="1992"/>
      <c r="S253" s="1992"/>
      <c r="T253" s="1992"/>
      <c r="U253" s="1992"/>
      <c r="V253" s="1992"/>
      <c r="W253" s="1992"/>
      <c r="X253" s="1992"/>
      <c r="Y253" s="1992"/>
      <c r="Z253" s="1992"/>
      <c r="AA253" s="1992"/>
      <c r="AB253" s="1992"/>
      <c r="AC253" s="1992"/>
      <c r="AD253" s="1992"/>
      <c r="AE253" s="1990"/>
      <c r="AF253" s="1750"/>
    </row>
    <row r="254" spans="2:32">
      <c r="B254" s="1747"/>
      <c r="C254" s="2131" t="s">
        <v>233</v>
      </c>
      <c r="D254" s="2131"/>
      <c r="E254" s="2131"/>
      <c r="F254" s="2608"/>
      <c r="G254" s="1983"/>
      <c r="H254" s="1989"/>
      <c r="I254" s="1989"/>
      <c r="J254" s="1989"/>
      <c r="K254" s="1989"/>
      <c r="L254" s="1989"/>
      <c r="M254" s="2112"/>
      <c r="N254" s="1750"/>
      <c r="O254" s="1750"/>
      <c r="P254" s="1991"/>
      <c r="Q254" s="1992"/>
      <c r="R254" s="1992"/>
      <c r="S254" s="1992"/>
      <c r="T254" s="1992"/>
      <c r="U254" s="1992"/>
      <c r="V254" s="1992"/>
      <c r="W254" s="1992"/>
      <c r="X254" s="1992"/>
      <c r="Y254" s="1992"/>
      <c r="Z254" s="1992"/>
      <c r="AA254" s="1992"/>
      <c r="AB254" s="1992"/>
      <c r="AC254" s="1992"/>
      <c r="AD254" s="1992"/>
      <c r="AE254" s="1990"/>
      <c r="AF254" s="1750"/>
    </row>
    <row r="255" spans="2:32">
      <c r="B255" s="1747"/>
      <c r="C255" s="1747"/>
      <c r="D255" s="1747"/>
      <c r="E255" s="1747"/>
      <c r="F255" s="2608"/>
      <c r="G255" s="1983"/>
      <c r="H255" s="1989"/>
      <c r="I255" s="1989"/>
      <c r="J255" s="1989"/>
      <c r="K255" s="1989"/>
      <c r="L255" s="1989"/>
      <c r="M255" s="2112"/>
      <c r="N255" s="1750"/>
      <c r="O255" s="1750"/>
      <c r="P255" s="1991"/>
      <c r="Q255" s="1992"/>
      <c r="R255" s="1992"/>
      <c r="S255" s="1992"/>
      <c r="T255" s="1992"/>
      <c r="U255" s="1992"/>
      <c r="V255" s="1992"/>
      <c r="W255" s="1992"/>
      <c r="X255" s="1992"/>
      <c r="Y255" s="1992"/>
      <c r="Z255" s="1992"/>
      <c r="AA255" s="1992"/>
      <c r="AB255" s="1992"/>
      <c r="AC255" s="1992"/>
      <c r="AD255" s="1992"/>
      <c r="AE255" s="1990"/>
      <c r="AF255" s="1750"/>
    </row>
    <row r="256" spans="2:32">
      <c r="B256" s="1747"/>
      <c r="C256" s="2228" t="s">
        <v>234</v>
      </c>
      <c r="D256" s="2212"/>
      <c r="E256" s="2212"/>
      <c r="F256" s="2635"/>
      <c r="G256" s="1952"/>
      <c r="H256" s="2246">
        <v>0</v>
      </c>
      <c r="I256" s="2246">
        <v>0</v>
      </c>
      <c r="J256" s="2246">
        <v>0</v>
      </c>
      <c r="K256" s="2246">
        <v>0</v>
      </c>
      <c r="L256" s="2246">
        <v>0</v>
      </c>
      <c r="M256" s="2314">
        <v>0</v>
      </c>
      <c r="N256" s="2248">
        <v>0</v>
      </c>
      <c r="O256" s="2248">
        <v>0</v>
      </c>
      <c r="P256" s="2249">
        <v>0</v>
      </c>
      <c r="Q256" s="2250">
        <v>0</v>
      </c>
      <c r="R256" s="2250">
        <v>0</v>
      </c>
      <c r="S256" s="2250">
        <v>0</v>
      </c>
      <c r="T256" s="2250">
        <v>0</v>
      </c>
      <c r="U256" s="2250">
        <v>0</v>
      </c>
      <c r="V256" s="2250">
        <v>0</v>
      </c>
      <c r="W256" s="2250">
        <v>0</v>
      </c>
      <c r="X256" s="2250">
        <v>0</v>
      </c>
      <c r="Y256" s="2250">
        <v>0</v>
      </c>
      <c r="Z256" s="2250">
        <v>0</v>
      </c>
      <c r="AA256" s="2250">
        <v>0</v>
      </c>
      <c r="AB256" s="2250">
        <v>0</v>
      </c>
      <c r="AC256" s="2250">
        <v>0</v>
      </c>
      <c r="AD256" s="2251">
        <v>0</v>
      </c>
      <c r="AE256" s="1990"/>
      <c r="AF256" s="1750"/>
    </row>
    <row r="257" spans="2:32">
      <c r="B257" s="1747"/>
      <c r="C257" s="1747"/>
      <c r="D257" s="1747"/>
      <c r="E257" s="1747"/>
      <c r="F257" s="2608"/>
      <c r="G257" s="1747"/>
      <c r="H257" s="1989"/>
      <c r="I257" s="1989"/>
      <c r="J257" s="1989"/>
      <c r="K257" s="1750"/>
      <c r="L257" s="1750"/>
      <c r="M257" s="1750"/>
      <c r="N257" s="1750"/>
      <c r="O257" s="1750"/>
      <c r="P257" s="1992"/>
      <c r="Q257" s="1992"/>
      <c r="R257" s="1992"/>
      <c r="S257" s="1992"/>
      <c r="T257" s="1992"/>
      <c r="U257" s="1992"/>
      <c r="V257" s="1992"/>
      <c r="W257" s="1992"/>
      <c r="X257" s="1992"/>
      <c r="Y257" s="1992"/>
      <c r="Z257" s="1992"/>
      <c r="AA257" s="1992"/>
      <c r="AB257" s="1992"/>
      <c r="AC257" s="1992"/>
      <c r="AD257" s="1992"/>
      <c r="AE257" s="1750"/>
      <c r="AF257" s="1750"/>
    </row>
    <row r="258" spans="2:32">
      <c r="B258" s="1747"/>
      <c r="C258" s="2131" t="s">
        <v>235</v>
      </c>
      <c r="D258" s="2131"/>
      <c r="E258" s="2131"/>
      <c r="F258" s="2608"/>
      <c r="G258" s="1747"/>
      <c r="H258" s="1989"/>
      <c r="I258" s="1989"/>
      <c r="J258" s="1989"/>
      <c r="K258" s="1750"/>
      <c r="L258" s="1750"/>
      <c r="M258" s="1750"/>
      <c r="N258" s="1750"/>
      <c r="O258" s="1750"/>
      <c r="P258" s="1992"/>
      <c r="Q258" s="1992"/>
      <c r="R258" s="1992"/>
      <c r="S258" s="1992"/>
      <c r="T258" s="1992"/>
      <c r="U258" s="1992"/>
      <c r="V258" s="1992"/>
      <c r="W258" s="1992"/>
      <c r="X258" s="1992"/>
      <c r="Y258" s="1992"/>
      <c r="Z258" s="1992"/>
      <c r="AA258" s="1992"/>
      <c r="AB258" s="1992"/>
      <c r="AC258" s="1992"/>
      <c r="AD258" s="1992"/>
      <c r="AE258" s="1750"/>
      <c r="AF258" s="1750"/>
    </row>
    <row r="259" spans="2:32">
      <c r="B259" s="1747"/>
      <c r="C259" s="1747"/>
      <c r="D259" s="1747"/>
      <c r="E259" s="1747"/>
      <c r="F259" s="2608"/>
      <c r="G259" s="1747"/>
      <c r="H259" s="1989"/>
      <c r="I259" s="1989"/>
      <c r="J259" s="1989"/>
      <c r="K259" s="1750"/>
      <c r="L259" s="1750"/>
      <c r="M259" s="1750"/>
      <c r="N259" s="1750"/>
      <c r="O259" s="1750"/>
      <c r="P259" s="1992"/>
      <c r="Q259" s="1992"/>
      <c r="R259" s="1992"/>
      <c r="S259" s="1992"/>
      <c r="T259" s="1992"/>
      <c r="U259" s="1992"/>
      <c r="V259" s="1992"/>
      <c r="W259" s="1992"/>
      <c r="X259" s="1992"/>
      <c r="Y259" s="1992"/>
      <c r="Z259" s="1992"/>
      <c r="AA259" s="1992"/>
      <c r="AB259" s="1992"/>
      <c r="AC259" s="1992"/>
      <c r="AD259" s="1992"/>
      <c r="AE259" s="1750"/>
      <c r="AF259" s="1750"/>
    </row>
    <row r="260" spans="2:32">
      <c r="B260" s="1747"/>
      <c r="C260" s="1747" t="s">
        <v>236</v>
      </c>
      <c r="D260" s="1747"/>
      <c r="E260" s="1747"/>
      <c r="F260" s="2608"/>
      <c r="G260" s="2073"/>
      <c r="H260" s="2012"/>
      <c r="I260" s="2012"/>
      <c r="J260" s="2012"/>
      <c r="K260" s="1898"/>
      <c r="L260" s="1898"/>
      <c r="M260" s="1898"/>
      <c r="N260" s="1898"/>
      <c r="O260" s="1898"/>
      <c r="P260" s="2014"/>
      <c r="Q260" s="2014"/>
      <c r="R260" s="2014"/>
      <c r="S260" s="2014"/>
      <c r="T260" s="2014"/>
      <c r="U260" s="2014"/>
      <c r="V260" s="2014"/>
      <c r="W260" s="2014"/>
      <c r="X260" s="2014"/>
      <c r="Y260" s="2014"/>
      <c r="Z260" s="2014"/>
      <c r="AA260" s="2014"/>
      <c r="AB260" s="2014"/>
      <c r="AC260" s="2014"/>
      <c r="AD260" s="2014"/>
      <c r="AE260" s="1750"/>
      <c r="AF260" s="1750"/>
    </row>
    <row r="261" spans="2:32">
      <c r="B261" s="1747"/>
      <c r="C261" s="1800" t="s">
        <v>199</v>
      </c>
      <c r="D261" s="1800"/>
      <c r="E261" s="1800"/>
      <c r="F261" s="2608"/>
      <c r="G261" s="2315"/>
      <c r="H261" s="2253"/>
      <c r="I261" s="2253"/>
      <c r="J261" s="2253"/>
      <c r="K261" s="2255"/>
      <c r="L261" s="2255"/>
      <c r="M261" s="2255"/>
      <c r="N261" s="2255"/>
      <c r="O261" s="2255"/>
      <c r="P261" s="2257"/>
      <c r="Q261" s="2257"/>
      <c r="R261" s="2257"/>
      <c r="S261" s="2257"/>
      <c r="T261" s="2257"/>
      <c r="U261" s="2257"/>
      <c r="V261" s="2257"/>
      <c r="W261" s="2257"/>
      <c r="X261" s="2257"/>
      <c r="Y261" s="2257"/>
      <c r="Z261" s="2257"/>
      <c r="AA261" s="2257"/>
      <c r="AB261" s="2257"/>
      <c r="AC261" s="2257"/>
      <c r="AD261" s="2257"/>
      <c r="AE261" s="1750"/>
      <c r="AF261" s="1750"/>
    </row>
    <row r="262" spans="2:32">
      <c r="B262" s="1747"/>
      <c r="C262" s="1747"/>
      <c r="D262" s="1747"/>
      <c r="E262" s="1747"/>
      <c r="F262" s="2608"/>
      <c r="H262" s="1989"/>
      <c r="I262" s="1989"/>
      <c r="J262" s="1989"/>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row>
  </sheetData>
  <mergeCells count="5">
    <mergeCell ref="B37:B39"/>
    <mergeCell ref="P3:R3"/>
    <mergeCell ref="B11:B24"/>
    <mergeCell ref="B25:B33"/>
    <mergeCell ref="H4:M4"/>
  </mergeCells>
  <conditionalFormatting sqref="F2">
    <cfRule type="containsText" dxfId="11" priority="4" operator="containsText" text="ERROR">
      <formula>NOT(ISERROR(SEARCH("ERROR",F2)))</formula>
    </cfRule>
    <cfRule type="containsText" dxfId="10" priority="5" operator="containsText" text="OK">
      <formula>NOT(ISERROR(SEARCH("OK",F2)))</formula>
    </cfRule>
  </conditionalFormatting>
  <conditionalFormatting sqref="H93:AD93">
    <cfRule type="cellIs" dxfId="9" priority="1" operator="equal">
      <formula>0</formula>
    </cfRule>
  </conditionalFormatting>
  <dataValidations count="1">
    <dataValidation type="list" allowBlank="1" showInputMessage="1" showErrorMessage="1" sqref="J197 T197" xr:uid="{590CCA63-D278-1B40-AC49-EB1F4658E2FA}">
      <formula1>#REF!</formula1>
    </dataValidation>
  </dataValidations>
  <pageMargins left="0.7" right="0.7" top="0.75" bottom="0.75" header="0.3" footer="0.3"/>
  <pageSetup paperSize="9" orientation="portrait" horizontalDpi="0" verticalDpi="0"/>
  <ignoredErrors>
    <ignoredError sqref="H9:AD9 K13:AD13 K15:AD15 K11:AD11 K25:AD25 N107" formula="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63D12585-7DBF-C645-A5EB-613537444C14}">
          <x14:colorSeries rgb="FF376092"/>
          <x14:colorNegative rgb="FFD00000"/>
          <x14:colorAxis rgb="FF000000"/>
          <x14:colorMarkers rgb="FFD00000"/>
          <x14:colorFirst rgb="FFD00000"/>
          <x14:colorLast rgb="FFD00000"/>
          <x14:colorHigh rgb="FFD00000"/>
          <x14:colorLow rgb="FFD00000"/>
          <x14:sparklines>
            <x14:sparkline>
              <xm:f>'Off-grid PCs'!AT28:BM28</xm:f>
              <xm:sqref>E37</xm:sqref>
            </x14:sparkline>
          </x14:sparklines>
        </x14:sparklineGroup>
        <x14:sparklineGroup manualMax="0" manualMin="0" displayEmptyCellsAs="gap" xr2:uid="{1612C8CB-B9C2-3F4F-89B5-5E2C66A2DAB6}">
          <x14:colorSeries rgb="FF376092"/>
          <x14:colorNegative rgb="FFD00000"/>
          <x14:colorAxis rgb="FF000000"/>
          <x14:colorMarkers rgb="FFD00000"/>
          <x14:colorFirst rgb="FFD00000"/>
          <x14:colorLast rgb="FFD00000"/>
          <x14:colorHigh rgb="FFD00000"/>
          <x14:colorLow rgb="FFD00000"/>
          <x14:sparklines>
            <x14:sparkline>
              <xm:f>'Off-grid PCs'!AT27:BM27</xm:f>
              <xm:sqref>E31</xm:sqref>
            </x14:sparkline>
          </x14:sparklines>
        </x14:sparklineGroup>
        <x14:sparklineGroup manualMax="0" manualMin="0" displayEmptyCellsAs="gap" xr2:uid="{CAE71D54-18B3-0248-90B8-9E83E742E2CB}">
          <x14:colorSeries rgb="FF376092"/>
          <x14:colorNegative rgb="FFD00000"/>
          <x14:colorAxis rgb="FF000000"/>
          <x14:colorMarkers rgb="FFD00000"/>
          <x14:colorFirst rgb="FFD00000"/>
          <x14:colorLast rgb="FFD00000"/>
          <x14:colorHigh rgb="FFD00000"/>
          <x14:colorLow rgb="FFD00000"/>
          <x14:sparklines>
            <x14:sparkline>
              <xm:f>'Off-grid PCs'!AT26:BM26</xm:f>
              <xm:sqref>E28</xm:sqref>
            </x14:sparkline>
          </x14:sparklines>
        </x14:sparklineGroup>
        <x14:sparklineGroup manualMax="0" manualMin="0" displayEmptyCellsAs="gap" xr2:uid="{B97687A5-7518-A648-A696-51EE695CF04A}">
          <x14:colorSeries rgb="FF376092"/>
          <x14:colorNegative rgb="FFD00000"/>
          <x14:colorAxis rgb="FF000000"/>
          <x14:colorMarkers rgb="FFD00000"/>
          <x14:colorFirst rgb="FFD00000"/>
          <x14:colorLast rgb="FFD00000"/>
          <x14:colorHigh rgb="FFD00000"/>
          <x14:colorLow rgb="FFD00000"/>
          <x14:sparklines>
            <x14:sparkline>
              <xm:f>'Off-grid PCs'!K11:AD11</xm:f>
              <xm:sqref>E11</xm:sqref>
            </x14:sparkline>
          </x14:sparklines>
        </x14:sparklineGroup>
        <x14:sparklineGroup manualMax="0" manualMin="0" displayEmptyCellsAs="gap" xr2:uid="{B7CDA931-3EE9-9E46-8D37-ACFBD75A7C67}">
          <x14:colorSeries rgb="FF376092"/>
          <x14:colorNegative rgb="FFD00000"/>
          <x14:colorAxis rgb="FF000000"/>
          <x14:colorMarkers rgb="FFD00000"/>
          <x14:colorFirst rgb="FFD00000"/>
          <x14:colorLast rgb="FFD00000"/>
          <x14:colorHigh rgb="FFD00000"/>
          <x14:colorLow rgb="FFD00000"/>
          <x14:sparklines>
            <x14:sparkline>
              <xm:f>'Off-grid PCs'!K17:AD17</xm:f>
              <xm:sqref>E17</xm:sqref>
            </x14:sparkline>
          </x14:sparklines>
        </x14:sparklineGroup>
        <x14:sparklineGroup manualMax="0" manualMin="0" displayEmptyCellsAs="gap" xr2:uid="{45AADA22-30C7-2E44-A788-EADFF0E0AA67}">
          <x14:colorSeries rgb="FF376092"/>
          <x14:colorNegative rgb="FFD00000"/>
          <x14:colorAxis rgb="FF000000"/>
          <x14:colorMarkers rgb="FFD00000"/>
          <x14:colorFirst rgb="FFD00000"/>
          <x14:colorLast rgb="FFD00000"/>
          <x14:colorHigh rgb="FFD00000"/>
          <x14:colorLow rgb="FFD00000"/>
          <x14:sparklines>
            <x14:sparkline>
              <xm:f>'Off-grid PCs'!AT25:BM25</xm:f>
              <xm:sqref>E25</xm:sqref>
            </x14:sparkline>
          </x14:sparklines>
        </x14:sparklineGroup>
        <x14:sparklineGroup manualMax="0" manualMin="0" displayEmptyCellsAs="gap" xr2:uid="{5F9CFADE-D89B-264D-AD81-28CC456B1197}">
          <x14:colorSeries rgb="FF376092"/>
          <x14:colorNegative rgb="FFD00000"/>
          <x14:colorAxis rgb="FF000000"/>
          <x14:colorMarkers rgb="FFD00000"/>
          <x14:colorFirst rgb="FFD00000"/>
          <x14:colorLast rgb="FFD00000"/>
          <x14:colorHigh rgb="FFD00000"/>
          <x14:colorLow rgb="FFD00000"/>
          <x14:sparklines>
            <x14:sparkline>
              <xm:f>'Off-grid PCs'!K20:AD20</xm:f>
              <xm:sqref>E21</xm:sqref>
            </x14:sparkline>
          </x14:sparklines>
        </x14:sparklineGroup>
        <x14:sparklineGroup manualMax="0" manualMin="0" displayEmptyCellsAs="gap" xr2:uid="{3CF47F4A-5096-4C4D-A191-70D25BA43641}">
          <x14:colorSeries rgb="FF376092"/>
          <x14:colorNegative rgb="FFD00000"/>
          <x14:colorAxis rgb="FF000000"/>
          <x14:colorMarkers rgb="FFD00000"/>
          <x14:colorFirst rgb="FFD00000"/>
          <x14:colorLast rgb="FFD00000"/>
          <x14:colorHigh rgb="FFD00000"/>
          <x14:colorLow rgb="FFD00000"/>
          <x14:sparklines>
            <x14:sparkline>
              <xm:f>'Off-grid PCs'!K23:AD23</xm:f>
              <xm:sqref>E23</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13DD1-366D-BC45-8DD2-08D846DFD002}">
  <sheetPr codeName="Hoja3">
    <tabColor theme="9" tint="0.79998168889431442"/>
  </sheetPr>
  <dimension ref="B3:W54"/>
  <sheetViews>
    <sheetView showGridLines="0" zoomScaleNormal="100" workbookViewId="0">
      <selection activeCell="G6" sqref="G6"/>
    </sheetView>
  </sheetViews>
  <sheetFormatPr baseColWidth="10" defaultColWidth="11" defaultRowHeight="16"/>
  <cols>
    <col min="1" max="1" width="3.33203125" customWidth="1"/>
    <col min="5" max="5" width="7.5" customWidth="1"/>
    <col min="6" max="6" width="8.33203125" customWidth="1"/>
    <col min="7" max="7" width="8.83203125" customWidth="1"/>
    <col min="8" max="8" width="8.1640625" bestFit="1" customWidth="1"/>
    <col min="9" max="9" width="6.83203125" customWidth="1"/>
    <col min="23" max="23" width="11" style="327"/>
  </cols>
  <sheetData>
    <row r="3" spans="2:23" ht="30">
      <c r="B3" s="947" t="s">
        <v>625</v>
      </c>
    </row>
    <row r="4" spans="2:23">
      <c r="H4" s="1027"/>
    </row>
    <row r="11" spans="2:23" ht="17" thickBot="1"/>
    <row r="12" spans="2:23" s="1" customFormat="1" ht="27" thickBot="1">
      <c r="B12" s="2755" t="s">
        <v>74</v>
      </c>
      <c r="C12" s="2755"/>
      <c r="D12" s="2755"/>
      <c r="F12" s="1032" t="e">
        <f>AVERAGE(F14:H14)</f>
        <v>#REF!</v>
      </c>
      <c r="I12" s="848"/>
      <c r="M12" s="2755" t="s">
        <v>75</v>
      </c>
      <c r="N12" s="2755"/>
      <c r="O12" s="2755"/>
      <c r="W12" s="328"/>
    </row>
    <row r="13" spans="2:23" ht="21">
      <c r="C13" s="242"/>
      <c r="J13" s="414"/>
    </row>
    <row r="14" spans="2:23" ht="24">
      <c r="F14" s="1033" t="e">
        <f>F18/G33</f>
        <v>#REF!</v>
      </c>
      <c r="G14" s="1033" t="e">
        <f>G18/G33</f>
        <v>#REF!</v>
      </c>
      <c r="H14" s="1033" t="e">
        <f>H18/G33</f>
        <v>#REF!</v>
      </c>
    </row>
    <row r="16" spans="2:23">
      <c r="F16" s="830">
        <v>2017</v>
      </c>
      <c r="G16" s="830">
        <v>2018</v>
      </c>
      <c r="H16" s="830">
        <v>2019</v>
      </c>
    </row>
    <row r="17" spans="3:9">
      <c r="I17" s="847"/>
    </row>
    <row r="18" spans="3:9">
      <c r="D18" s="829" t="s">
        <v>76</v>
      </c>
      <c r="F18" s="826" t="e">
        <f>F22+F28</f>
        <v>#REF!</v>
      </c>
      <c r="G18" s="826" t="e">
        <f>G22+G28</f>
        <v>#REF!</v>
      </c>
      <c r="H18" s="826" t="e">
        <f>H22+H28</f>
        <v>#REF!</v>
      </c>
      <c r="I18" s="849"/>
    </row>
    <row r="19" spans="3:9">
      <c r="I19" s="503"/>
    </row>
    <row r="20" spans="3:9">
      <c r="D20" s="822" t="s">
        <v>77</v>
      </c>
      <c r="E20" s="327"/>
      <c r="F20" s="794" t="e">
        <f>'Financial Statements'!H126</f>
        <v>#REF!</v>
      </c>
      <c r="G20" s="794" t="e">
        <f>'Financial Statements'!I126</f>
        <v>#REF!</v>
      </c>
      <c r="H20" s="794" t="e">
        <f>_xlfn.FORECAST.LINEAR(2019,F20:G20,F16:G16)</f>
        <v>#REF!</v>
      </c>
      <c r="I20" s="794"/>
    </row>
    <row r="21" spans="3:9">
      <c r="D21" s="796" t="s">
        <v>78</v>
      </c>
      <c r="F21" s="794" t="e">
        <f>'Financial Statements'!H128</f>
        <v>#REF!</v>
      </c>
      <c r="G21" s="824" t="e">
        <f>'Financial Statements'!I128</f>
        <v>#REF!</v>
      </c>
      <c r="H21" s="794" t="e">
        <f>'Financial Statements'!J128</f>
        <v>#REF!</v>
      </c>
      <c r="I21" s="794"/>
    </row>
    <row r="22" spans="3:9">
      <c r="E22" s="821" t="s">
        <v>79</v>
      </c>
      <c r="F22" s="847" t="e">
        <f>SUM(F20:F21)</f>
        <v>#REF!</v>
      </c>
      <c r="G22" s="847" t="e">
        <f>SUM(G20:G21)</f>
        <v>#REF!</v>
      </c>
      <c r="H22" s="847" t="e">
        <f>SUM(H20:H21)</f>
        <v>#REF!</v>
      </c>
      <c r="I22" s="794"/>
    </row>
    <row r="23" spans="3:9">
      <c r="E23" s="821"/>
      <c r="F23" s="794"/>
      <c r="G23" s="794"/>
      <c r="H23" s="794"/>
      <c r="I23" s="794"/>
    </row>
    <row r="25" spans="3:9" ht="16" customHeight="1">
      <c r="F25" s="2754" t="s">
        <v>610</v>
      </c>
      <c r="G25" s="2754"/>
      <c r="H25" s="2754"/>
      <c r="I25" s="1026"/>
    </row>
    <row r="26" spans="3:9" ht="16" customHeight="1">
      <c r="D26" s="825" t="s">
        <v>80</v>
      </c>
      <c r="E26" s="327"/>
      <c r="F26" s="2754"/>
      <c r="G26" s="2754"/>
      <c r="H26" s="2754"/>
      <c r="I26" s="1026"/>
    </row>
    <row r="27" spans="3:9">
      <c r="D27" s="825" t="s">
        <v>81</v>
      </c>
      <c r="F27" s="2754"/>
      <c r="G27" s="2754"/>
      <c r="H27" s="2754"/>
      <c r="I27" s="1026"/>
    </row>
    <row r="28" spans="3:9" ht="15" customHeight="1">
      <c r="C28" s="242"/>
      <c r="E28" s="821" t="s">
        <v>79</v>
      </c>
      <c r="F28" s="847" t="e">
        <f>F22/0.3 -F22</f>
        <v>#REF!</v>
      </c>
      <c r="G28" s="847" t="e">
        <f>G22/0.3 -G22</f>
        <v>#REF!</v>
      </c>
      <c r="H28" s="847" t="e">
        <f>H22/0.3 -H22</f>
        <v>#REF!</v>
      </c>
      <c r="I28" s="847"/>
    </row>
    <row r="29" spans="3:9">
      <c r="E29" s="821"/>
      <c r="F29" s="794"/>
      <c r="G29" s="794"/>
      <c r="H29" s="794"/>
      <c r="I29" s="794"/>
    </row>
    <row r="33" spans="3:13">
      <c r="D33" s="829" t="s">
        <v>82</v>
      </c>
      <c r="G33" s="826" t="e">
        <f>G35+G37+G38</f>
        <v>#REF!</v>
      </c>
    </row>
    <row r="34" spans="3:13">
      <c r="K34" s="794"/>
      <c r="L34" s="794"/>
      <c r="M34" s="794"/>
    </row>
    <row r="35" spans="3:13">
      <c r="E35" s="822" t="s">
        <v>611</v>
      </c>
      <c r="F35" s="327"/>
      <c r="G35" s="794">
        <f>'Financial Statements'!K129</f>
        <v>468.10000000000008</v>
      </c>
    </row>
    <row r="36" spans="3:13">
      <c r="E36" s="328"/>
    </row>
    <row r="37" spans="3:13">
      <c r="E37" s="825" t="s">
        <v>83</v>
      </c>
      <c r="F37" s="327"/>
      <c r="G37" s="794" t="e">
        <f>Costs!F39</f>
        <v>#REF!</v>
      </c>
      <c r="J37" s="794"/>
    </row>
    <row r="38" spans="3:13">
      <c r="E38" s="825" t="s">
        <v>84</v>
      </c>
      <c r="F38" s="327"/>
      <c r="G38" s="794" t="e">
        <f>Costs!F78</f>
        <v>#REF!</v>
      </c>
    </row>
    <row r="45" spans="3:13" ht="16" customHeight="1">
      <c r="C45" s="2754" t="s">
        <v>85</v>
      </c>
      <c r="D45" s="2754"/>
    </row>
    <row r="46" spans="3:13">
      <c r="C46" s="2754"/>
      <c r="D46" s="2754"/>
    </row>
    <row r="47" spans="3:13">
      <c r="C47" s="2754"/>
      <c r="D47" s="2754"/>
    </row>
    <row r="48" spans="3:13">
      <c r="C48" s="2754"/>
      <c r="D48" s="2754"/>
    </row>
    <row r="49" spans="3:4">
      <c r="C49" s="2754"/>
      <c r="D49" s="2754"/>
    </row>
    <row r="50" spans="3:4">
      <c r="C50" s="2754"/>
      <c r="D50" s="2754"/>
    </row>
    <row r="51" spans="3:4">
      <c r="C51" s="2754"/>
      <c r="D51" s="2754"/>
    </row>
    <row r="52" spans="3:4">
      <c r="C52" s="2754"/>
      <c r="D52" s="2754"/>
    </row>
    <row r="53" spans="3:4">
      <c r="C53" s="2754"/>
      <c r="D53" s="2754"/>
    </row>
    <row r="54" spans="3:4">
      <c r="C54" s="2754"/>
      <c r="D54" s="2754"/>
    </row>
  </sheetData>
  <mergeCells count="4">
    <mergeCell ref="F25:H27"/>
    <mergeCell ref="C45:D54"/>
    <mergeCell ref="M12:O12"/>
    <mergeCell ref="B12:D12"/>
  </mergeCells>
  <pageMargins left="0.7" right="0.7" top="0.75" bottom="0.75" header="0.3" footer="0.3"/>
  <pageSetup paperSize="9" orientation="portrait" horizontalDpi="0" verticalDpi="0"/>
  <ignoredErrors>
    <ignoredError sqref="H20" formulaRange="1"/>
  </ignoredErrors>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06DE-3B15-B046-8436-40C94A741980}">
  <sheetPr codeName="Hoja9">
    <tabColor theme="9" tint="0.79998168889431442"/>
  </sheetPr>
  <dimension ref="B3:X101"/>
  <sheetViews>
    <sheetView showGridLines="0" zoomScale="80" zoomScaleNormal="80" workbookViewId="0">
      <selection activeCell="C28" sqref="C28"/>
    </sheetView>
  </sheetViews>
  <sheetFormatPr baseColWidth="10" defaultColWidth="11" defaultRowHeight="19"/>
  <cols>
    <col min="3" max="3" width="37.1640625" style="430" customWidth="1"/>
    <col min="4" max="4" width="21" style="430" customWidth="1"/>
    <col min="5" max="5" width="24.6640625" style="430" bestFit="1" customWidth="1"/>
    <col min="6" max="17" width="16.6640625" style="430" bestFit="1" customWidth="1"/>
    <col min="18" max="24" width="17.5" style="430" bestFit="1" customWidth="1"/>
  </cols>
  <sheetData>
    <row r="3" spans="2:24" s="1" customFormat="1" ht="26">
      <c r="B3" s="2755" t="s">
        <v>237</v>
      </c>
      <c r="C3" s="2755"/>
      <c r="D3" s="282"/>
      <c r="E3" s="216"/>
      <c r="F3" s="216"/>
      <c r="G3" s="216"/>
      <c r="H3" s="216"/>
      <c r="I3" s="216"/>
      <c r="J3" s="216"/>
      <c r="K3" s="216"/>
      <c r="L3" s="216"/>
      <c r="M3" s="216"/>
      <c r="N3" s="216"/>
      <c r="O3" s="216"/>
      <c r="P3" s="216"/>
      <c r="Q3" s="216"/>
      <c r="R3" s="216"/>
      <c r="S3" s="216"/>
      <c r="T3" s="216"/>
      <c r="U3" s="216"/>
      <c r="V3" s="216"/>
      <c r="W3" s="216"/>
      <c r="X3" s="216"/>
    </row>
    <row r="4" spans="2:24">
      <c r="D4" s="431"/>
    </row>
    <row r="5" spans="2:24" ht="18">
      <c r="C5" s="432" t="s">
        <v>238</v>
      </c>
      <c r="D5" s="433" t="s">
        <v>239</v>
      </c>
      <c r="E5" s="432"/>
      <c r="F5" s="432"/>
      <c r="G5" s="432"/>
      <c r="H5" s="432"/>
      <c r="I5" s="432"/>
      <c r="J5" s="432"/>
      <c r="K5" s="432"/>
      <c r="L5" s="432"/>
      <c r="M5" s="432"/>
      <c r="N5" s="432"/>
      <c r="O5" s="432"/>
      <c r="P5" s="432"/>
      <c r="Q5" s="432"/>
      <c r="R5" s="432"/>
      <c r="S5" s="432"/>
      <c r="T5" s="432"/>
      <c r="U5" s="432"/>
      <c r="V5" s="432"/>
      <c r="W5" s="432"/>
      <c r="X5" s="432"/>
    </row>
    <row r="6" spans="2:24">
      <c r="C6" s="281"/>
      <c r="D6" s="282"/>
      <c r="E6" s="281"/>
      <c r="F6" s="281"/>
      <c r="G6" s="281"/>
      <c r="H6" s="281"/>
      <c r="I6" s="281"/>
      <c r="J6" s="281"/>
      <c r="K6" s="281"/>
      <c r="L6" s="281"/>
      <c r="M6" s="281"/>
      <c r="N6" s="281"/>
      <c r="O6" s="281"/>
      <c r="P6" s="281"/>
      <c r="Q6" s="281"/>
      <c r="R6" s="281"/>
      <c r="S6" s="281"/>
      <c r="T6" s="281"/>
      <c r="U6" s="281"/>
      <c r="V6" s="281"/>
      <c r="W6" s="281"/>
      <c r="X6" s="281"/>
    </row>
    <row r="7" spans="2:24">
      <c r="C7" s="281"/>
      <c r="D7" s="282"/>
      <c r="E7" s="434">
        <v>2021</v>
      </c>
      <c r="F7" s="434">
        <f>E7+1</f>
        <v>2022</v>
      </c>
      <c r="G7" s="434">
        <f t="shared" ref="G7:X7" si="0">F7+1</f>
        <v>2023</v>
      </c>
      <c r="H7" s="434">
        <f t="shared" si="0"/>
        <v>2024</v>
      </c>
      <c r="I7" s="434">
        <f t="shared" si="0"/>
        <v>2025</v>
      </c>
      <c r="J7" s="434">
        <f t="shared" si="0"/>
        <v>2026</v>
      </c>
      <c r="K7" s="434">
        <f t="shared" si="0"/>
        <v>2027</v>
      </c>
      <c r="L7" s="434">
        <f t="shared" si="0"/>
        <v>2028</v>
      </c>
      <c r="M7" s="434">
        <f t="shared" si="0"/>
        <v>2029</v>
      </c>
      <c r="N7" s="434">
        <f t="shared" si="0"/>
        <v>2030</v>
      </c>
      <c r="O7" s="434">
        <f t="shared" si="0"/>
        <v>2031</v>
      </c>
      <c r="P7" s="434">
        <f t="shared" si="0"/>
        <v>2032</v>
      </c>
      <c r="Q7" s="434">
        <f t="shared" si="0"/>
        <v>2033</v>
      </c>
      <c r="R7" s="434">
        <f t="shared" si="0"/>
        <v>2034</v>
      </c>
      <c r="S7" s="434">
        <f t="shared" si="0"/>
        <v>2035</v>
      </c>
      <c r="T7" s="434">
        <f t="shared" si="0"/>
        <v>2036</v>
      </c>
      <c r="U7" s="434">
        <f t="shared" si="0"/>
        <v>2037</v>
      </c>
      <c r="V7" s="434">
        <f t="shared" si="0"/>
        <v>2038</v>
      </c>
      <c r="W7" s="434">
        <f t="shared" si="0"/>
        <v>2039</v>
      </c>
      <c r="X7" s="434">
        <f t="shared" si="0"/>
        <v>2040</v>
      </c>
    </row>
    <row r="8" spans="2:24">
      <c r="C8" s="281"/>
      <c r="D8" s="329" t="s">
        <v>36</v>
      </c>
      <c r="E8" s="435" t="e">
        <f>'Financial Statements'!K40</f>
        <v>#REF!</v>
      </c>
      <c r="F8" s="435" t="e">
        <f>'Financial Statements'!L40</f>
        <v>#REF!</v>
      </c>
      <c r="G8" s="435" t="e">
        <f>'Financial Statements'!M40</f>
        <v>#REF!</v>
      </c>
      <c r="H8" s="435" t="e">
        <f>'Financial Statements'!N40</f>
        <v>#REF!</v>
      </c>
      <c r="I8" s="435" t="e">
        <f>'Financial Statements'!O40</f>
        <v>#REF!</v>
      </c>
      <c r="J8" s="435" t="e">
        <f>'Financial Statements'!P40</f>
        <v>#REF!</v>
      </c>
      <c r="K8" s="435" t="e">
        <f>'Financial Statements'!Q40</f>
        <v>#REF!</v>
      </c>
      <c r="L8" s="435" t="e">
        <f>'Financial Statements'!R40</f>
        <v>#REF!</v>
      </c>
      <c r="M8" s="435" t="e">
        <f>'Financial Statements'!S40</f>
        <v>#REF!</v>
      </c>
      <c r="N8" s="435" t="e">
        <f>'Financial Statements'!T40</f>
        <v>#REF!</v>
      </c>
      <c r="O8" s="435" t="e">
        <f>'Financial Statements'!U40</f>
        <v>#REF!</v>
      </c>
      <c r="P8" s="435" t="e">
        <f>'Financial Statements'!V40</f>
        <v>#REF!</v>
      </c>
      <c r="Q8" s="435" t="e">
        <f>'Financial Statements'!W40</f>
        <v>#REF!</v>
      </c>
      <c r="R8" s="435" t="e">
        <f>'Financial Statements'!X40</f>
        <v>#REF!</v>
      </c>
      <c r="S8" s="435" t="e">
        <f>'Financial Statements'!Y40</f>
        <v>#REF!</v>
      </c>
      <c r="T8" s="435" t="e">
        <f>'Financial Statements'!Z40</f>
        <v>#REF!</v>
      </c>
      <c r="U8" s="435" t="e">
        <f>'Financial Statements'!AA40</f>
        <v>#REF!</v>
      </c>
      <c r="V8" s="435" t="e">
        <f>'Financial Statements'!AB40</f>
        <v>#REF!</v>
      </c>
      <c r="W8" s="435" t="e">
        <f>'Financial Statements'!AC40</f>
        <v>#REF!</v>
      </c>
      <c r="X8" s="435" t="e">
        <f>'Financial Statements'!AD40</f>
        <v>#REF!</v>
      </c>
    </row>
    <row r="9" spans="2:24">
      <c r="C9" s="281"/>
      <c r="D9" s="329" t="s">
        <v>240</v>
      </c>
      <c r="E9" s="435" t="e">
        <f>'Financial Statements'!K106</f>
        <v>#REF!</v>
      </c>
      <c r="F9" s="435" t="e">
        <f>'Financial Statements'!L106</f>
        <v>#REF!</v>
      </c>
      <c r="G9" s="435" t="e">
        <f>'Financial Statements'!M106</f>
        <v>#REF!</v>
      </c>
      <c r="H9" s="435" t="e">
        <f>'Financial Statements'!N106</f>
        <v>#REF!</v>
      </c>
      <c r="I9" s="435" t="e">
        <f>'Financial Statements'!O106</f>
        <v>#REF!</v>
      </c>
      <c r="J9" s="435" t="e">
        <f>'Financial Statements'!P106</f>
        <v>#REF!</v>
      </c>
      <c r="K9" s="435" t="e">
        <f>'Financial Statements'!Q106</f>
        <v>#REF!</v>
      </c>
      <c r="L9" s="435" t="e">
        <f>'Financial Statements'!R106</f>
        <v>#REF!</v>
      </c>
      <c r="M9" s="435" t="e">
        <f>'Financial Statements'!S106</f>
        <v>#REF!</v>
      </c>
      <c r="N9" s="435" t="e">
        <f>'Financial Statements'!T106</f>
        <v>#REF!</v>
      </c>
      <c r="O9" s="435" t="e">
        <f>'Financial Statements'!U106</f>
        <v>#REF!</v>
      </c>
      <c r="P9" s="435" t="e">
        <f>'Financial Statements'!V106</f>
        <v>#REF!</v>
      </c>
      <c r="Q9" s="435" t="e">
        <f>'Financial Statements'!W106</f>
        <v>#REF!</v>
      </c>
      <c r="R9" s="435" t="e">
        <f>'Financial Statements'!X106</f>
        <v>#REF!</v>
      </c>
      <c r="S9" s="435" t="e">
        <f>'Financial Statements'!Y106</f>
        <v>#REF!</v>
      </c>
      <c r="T9" s="435" t="e">
        <f>'Financial Statements'!Z106</f>
        <v>#REF!</v>
      </c>
      <c r="U9" s="435" t="e">
        <f>'Financial Statements'!AA106</f>
        <v>#REF!</v>
      </c>
      <c r="V9" s="435" t="e">
        <f>'Financial Statements'!AB106</f>
        <v>#REF!</v>
      </c>
      <c r="W9" s="435" t="e">
        <f>'Financial Statements'!AC106</f>
        <v>#REF!</v>
      </c>
      <c r="X9" s="435" t="e">
        <f>'Financial Statements'!AD106</f>
        <v>#REF!</v>
      </c>
    </row>
    <row r="10" spans="2:24">
      <c r="C10" s="281"/>
      <c r="D10" s="329" t="s">
        <v>241</v>
      </c>
      <c r="E10" s="435">
        <f>'Financial Statements'!K107</f>
        <v>-2</v>
      </c>
      <c r="F10" s="435">
        <f>'Financial Statements'!L107</f>
        <v>-2</v>
      </c>
      <c r="G10" s="435">
        <f>'Financial Statements'!M107</f>
        <v>-2</v>
      </c>
      <c r="H10" s="435">
        <f>'Financial Statements'!N107</f>
        <v>-2</v>
      </c>
      <c r="I10" s="435">
        <f>'Financial Statements'!O107</f>
        <v>-2</v>
      </c>
      <c r="J10" s="435">
        <f>'Financial Statements'!P107</f>
        <v>-12</v>
      </c>
      <c r="K10" s="435">
        <f>'Financial Statements'!Q107</f>
        <v>-12</v>
      </c>
      <c r="L10" s="435">
        <f>'Financial Statements'!R107</f>
        <v>-12</v>
      </c>
      <c r="M10" s="435">
        <f>'Financial Statements'!S107</f>
        <v>-12</v>
      </c>
      <c r="N10" s="435" t="e">
        <f>'Financial Statements'!T107</f>
        <v>#REF!</v>
      </c>
      <c r="O10" s="435">
        <f>'Financial Statements'!U107</f>
        <v>-50</v>
      </c>
      <c r="P10" s="435">
        <f>'Financial Statements'!V107</f>
        <v>-50</v>
      </c>
      <c r="Q10" s="435">
        <f>'Financial Statements'!W107</f>
        <v>-50</v>
      </c>
      <c r="R10" s="435">
        <f>'Financial Statements'!X107</f>
        <v>-50</v>
      </c>
      <c r="S10" s="435">
        <f>'Financial Statements'!Y107</f>
        <v>-50</v>
      </c>
      <c r="T10" s="435">
        <f>'Financial Statements'!Z107</f>
        <v>-10</v>
      </c>
      <c r="U10" s="435">
        <f>'Financial Statements'!AA107</f>
        <v>0</v>
      </c>
      <c r="V10" s="435">
        <f>'Financial Statements'!AB107</f>
        <v>0</v>
      </c>
      <c r="W10" s="435">
        <f>'Financial Statements'!AC107</f>
        <v>0</v>
      </c>
      <c r="X10" s="435">
        <f>'Financial Statements'!AD107</f>
        <v>0</v>
      </c>
    </row>
    <row r="11" spans="2:24" ht="20" thickBot="1">
      <c r="C11" s="281"/>
      <c r="D11" s="282"/>
      <c r="E11" s="281"/>
      <c r="F11" s="281"/>
      <c r="G11" s="281"/>
      <c r="H11" s="281"/>
      <c r="I11" s="281"/>
      <c r="J11" s="281"/>
      <c r="K11" s="281"/>
      <c r="L11" s="281"/>
      <c r="M11" s="281"/>
      <c r="N11" s="281"/>
      <c r="O11" s="281"/>
      <c r="P11" s="281"/>
      <c r="Q11" s="281"/>
      <c r="R11" s="281"/>
      <c r="S11" s="281"/>
      <c r="T11" s="281"/>
      <c r="U11" s="281"/>
      <c r="V11" s="281"/>
      <c r="W11" s="281"/>
      <c r="X11" s="281"/>
    </row>
    <row r="12" spans="2:24" ht="20" thickBot="1">
      <c r="C12" s="281"/>
      <c r="D12" s="281"/>
      <c r="E12" s="436" t="str">
        <f>IFERROR(E8/ABS(E9+E10),"nr")</f>
        <v>nr</v>
      </c>
      <c r="F12" s="436" t="str">
        <f t="shared" ref="F12:X12" si="1">IFERROR(F8/ABS(F9+F10),"nr")</f>
        <v>nr</v>
      </c>
      <c r="G12" s="436" t="str">
        <f t="shared" si="1"/>
        <v>nr</v>
      </c>
      <c r="H12" s="436" t="str">
        <f t="shared" si="1"/>
        <v>nr</v>
      </c>
      <c r="I12" s="436" t="str">
        <f t="shared" si="1"/>
        <v>nr</v>
      </c>
      <c r="J12" s="436" t="str">
        <f t="shared" si="1"/>
        <v>nr</v>
      </c>
      <c r="K12" s="436" t="str">
        <f t="shared" si="1"/>
        <v>nr</v>
      </c>
      <c r="L12" s="436" t="str">
        <f t="shared" si="1"/>
        <v>nr</v>
      </c>
      <c r="M12" s="436" t="str">
        <f t="shared" si="1"/>
        <v>nr</v>
      </c>
      <c r="N12" s="436" t="str">
        <f t="shared" si="1"/>
        <v>nr</v>
      </c>
      <c r="O12" s="436" t="str">
        <f t="shared" si="1"/>
        <v>nr</v>
      </c>
      <c r="P12" s="436" t="str">
        <f t="shared" si="1"/>
        <v>nr</v>
      </c>
      <c r="Q12" s="436" t="str">
        <f t="shared" si="1"/>
        <v>nr</v>
      </c>
      <c r="R12" s="436" t="str">
        <f t="shared" si="1"/>
        <v>nr</v>
      </c>
      <c r="S12" s="436" t="str">
        <f t="shared" si="1"/>
        <v>nr</v>
      </c>
      <c r="T12" s="436" t="str">
        <f t="shared" si="1"/>
        <v>nr</v>
      </c>
      <c r="U12" s="436" t="str">
        <f t="shared" si="1"/>
        <v>nr</v>
      </c>
      <c r="V12" s="436" t="str">
        <f t="shared" si="1"/>
        <v>nr</v>
      </c>
      <c r="W12" s="436" t="str">
        <f t="shared" si="1"/>
        <v>nr</v>
      </c>
      <c r="X12" s="437" t="str">
        <f t="shared" si="1"/>
        <v>nr</v>
      </c>
    </row>
    <row r="13" spans="2:24">
      <c r="C13" s="281"/>
      <c r="D13" s="281"/>
      <c r="E13" s="281"/>
      <c r="F13" s="281"/>
      <c r="G13" s="281"/>
      <c r="H13" s="281"/>
      <c r="I13" s="281"/>
      <c r="J13" s="281"/>
      <c r="K13" s="281"/>
      <c r="L13" s="281"/>
      <c r="M13" s="281"/>
      <c r="N13" s="281"/>
      <c r="O13" s="281"/>
      <c r="P13" s="281"/>
      <c r="Q13" s="281"/>
      <c r="R13" s="281"/>
      <c r="S13" s="281"/>
      <c r="T13" s="281"/>
      <c r="U13" s="281"/>
      <c r="V13" s="281"/>
      <c r="W13" s="281"/>
      <c r="X13" s="281"/>
    </row>
    <row r="14" spans="2:24">
      <c r="C14" s="281"/>
      <c r="D14" s="282"/>
      <c r="E14" s="281"/>
      <c r="F14" s="281"/>
      <c r="G14" s="281"/>
      <c r="H14" s="281"/>
      <c r="I14" s="281"/>
      <c r="J14" s="281"/>
      <c r="K14" s="281"/>
      <c r="L14" s="281"/>
      <c r="M14" s="281"/>
      <c r="N14" s="281"/>
      <c r="O14" s="281"/>
      <c r="P14" s="281"/>
      <c r="Q14" s="281"/>
      <c r="R14" s="281"/>
      <c r="S14" s="281"/>
      <c r="T14" s="281"/>
      <c r="U14" s="281"/>
      <c r="V14" s="281"/>
      <c r="W14" s="281"/>
      <c r="X14" s="281"/>
    </row>
    <row r="15" spans="2:24" ht="18">
      <c r="C15" s="432" t="s">
        <v>48</v>
      </c>
      <c r="D15" s="433" t="s">
        <v>242</v>
      </c>
      <c r="E15" s="432"/>
      <c r="F15" s="432"/>
      <c r="G15" s="432"/>
      <c r="H15" s="432"/>
      <c r="I15" s="432"/>
      <c r="J15" s="432"/>
      <c r="K15" s="432"/>
      <c r="L15" s="432"/>
      <c r="M15" s="432"/>
      <c r="N15" s="432"/>
      <c r="O15" s="432"/>
      <c r="P15" s="432"/>
      <c r="Q15" s="432"/>
      <c r="R15" s="432"/>
      <c r="S15" s="432"/>
      <c r="T15" s="432"/>
      <c r="U15" s="432"/>
      <c r="V15" s="432"/>
      <c r="W15" s="432"/>
      <c r="X15" s="432"/>
    </row>
    <row r="16" spans="2:24">
      <c r="C16" s="281"/>
      <c r="D16" s="282"/>
      <c r="E16" s="281"/>
      <c r="F16" s="281"/>
      <c r="G16" s="281"/>
      <c r="H16" s="281"/>
      <c r="I16" s="281"/>
      <c r="J16" s="281"/>
      <c r="K16" s="281"/>
      <c r="L16" s="281"/>
      <c r="M16" s="281"/>
      <c r="N16" s="281"/>
      <c r="O16" s="281"/>
      <c r="P16" s="281"/>
      <c r="Q16" s="281"/>
      <c r="R16" s="281"/>
      <c r="S16" s="281"/>
      <c r="T16" s="281"/>
      <c r="U16" s="281"/>
      <c r="V16" s="281"/>
      <c r="W16" s="281"/>
      <c r="X16" s="281"/>
    </row>
    <row r="17" spans="3:24">
      <c r="C17" s="281"/>
      <c r="D17" s="282"/>
      <c r="E17" s="434">
        <v>2021</v>
      </c>
      <c r="F17" s="434">
        <f>E17+1</f>
        <v>2022</v>
      </c>
      <c r="G17" s="434">
        <f t="shared" ref="G17:X17" si="2">F17+1</f>
        <v>2023</v>
      </c>
      <c r="H17" s="434">
        <f t="shared" si="2"/>
        <v>2024</v>
      </c>
      <c r="I17" s="434">
        <f t="shared" si="2"/>
        <v>2025</v>
      </c>
      <c r="J17" s="434">
        <f t="shared" si="2"/>
        <v>2026</v>
      </c>
      <c r="K17" s="434">
        <f t="shared" si="2"/>
        <v>2027</v>
      </c>
      <c r="L17" s="434">
        <f t="shared" si="2"/>
        <v>2028</v>
      </c>
      <c r="M17" s="434">
        <f t="shared" si="2"/>
        <v>2029</v>
      </c>
      <c r="N17" s="434">
        <f t="shared" si="2"/>
        <v>2030</v>
      </c>
      <c r="O17" s="434">
        <f t="shared" si="2"/>
        <v>2031</v>
      </c>
      <c r="P17" s="434">
        <f t="shared" si="2"/>
        <v>2032</v>
      </c>
      <c r="Q17" s="434">
        <f t="shared" si="2"/>
        <v>2033</v>
      </c>
      <c r="R17" s="434">
        <f t="shared" si="2"/>
        <v>2034</v>
      </c>
      <c r="S17" s="434">
        <f t="shared" si="2"/>
        <v>2035</v>
      </c>
      <c r="T17" s="434">
        <f t="shared" si="2"/>
        <v>2036</v>
      </c>
      <c r="U17" s="434">
        <f t="shared" si="2"/>
        <v>2037</v>
      </c>
      <c r="V17" s="434">
        <f t="shared" si="2"/>
        <v>2038</v>
      </c>
      <c r="W17" s="434">
        <f t="shared" si="2"/>
        <v>2039</v>
      </c>
      <c r="X17" s="434">
        <f t="shared" si="2"/>
        <v>2040</v>
      </c>
    </row>
    <row r="18" spans="3:24">
      <c r="C18" s="281"/>
      <c r="D18" s="329" t="s">
        <v>36</v>
      </c>
      <c r="E18" s="435" t="e">
        <f>'Financial Statements'!K40</f>
        <v>#REF!</v>
      </c>
      <c r="F18" s="435" t="e">
        <f>'Financial Statements'!L40</f>
        <v>#REF!</v>
      </c>
      <c r="G18" s="435" t="e">
        <f>'Financial Statements'!M40</f>
        <v>#REF!</v>
      </c>
      <c r="H18" s="435" t="e">
        <f>'Financial Statements'!N40</f>
        <v>#REF!</v>
      </c>
      <c r="I18" s="435" t="e">
        <f>'Financial Statements'!O40</f>
        <v>#REF!</v>
      </c>
      <c r="J18" s="435" t="e">
        <f>'Financial Statements'!P40</f>
        <v>#REF!</v>
      </c>
      <c r="K18" s="435" t="e">
        <f>'Financial Statements'!Q40</f>
        <v>#REF!</v>
      </c>
      <c r="L18" s="435" t="e">
        <f>'Financial Statements'!R40</f>
        <v>#REF!</v>
      </c>
      <c r="M18" s="435" t="e">
        <f>'Financial Statements'!S40</f>
        <v>#REF!</v>
      </c>
      <c r="N18" s="435" t="e">
        <f>'Financial Statements'!T40</f>
        <v>#REF!</v>
      </c>
      <c r="O18" s="435" t="e">
        <f>'Financial Statements'!U40</f>
        <v>#REF!</v>
      </c>
      <c r="P18" s="435" t="e">
        <f>'Financial Statements'!V40</f>
        <v>#REF!</v>
      </c>
      <c r="Q18" s="435" t="e">
        <f>'Financial Statements'!W40</f>
        <v>#REF!</v>
      </c>
      <c r="R18" s="435" t="e">
        <f>'Financial Statements'!X40</f>
        <v>#REF!</v>
      </c>
      <c r="S18" s="435" t="e">
        <f>'Financial Statements'!Y40</f>
        <v>#REF!</v>
      </c>
      <c r="T18" s="435" t="e">
        <f>'Financial Statements'!Z40</f>
        <v>#REF!</v>
      </c>
      <c r="U18" s="435" t="e">
        <f>'Financial Statements'!AA40</f>
        <v>#REF!</v>
      </c>
      <c r="V18" s="435" t="e">
        <f>'Financial Statements'!AB40</f>
        <v>#REF!</v>
      </c>
      <c r="W18" s="435" t="e">
        <f>'Financial Statements'!AC40</f>
        <v>#REF!</v>
      </c>
      <c r="X18" s="435" t="e">
        <f>'Financial Statements'!AD40</f>
        <v>#REF!</v>
      </c>
    </row>
    <row r="19" spans="3:24">
      <c r="C19" s="281"/>
      <c r="D19" s="329" t="s">
        <v>243</v>
      </c>
      <c r="E19" s="435">
        <f>'Financial Statements'!K129</f>
        <v>468.10000000000008</v>
      </c>
      <c r="F19" s="435">
        <f>'Financial Statements'!L129</f>
        <v>468.10000000000008</v>
      </c>
      <c r="G19" s="435">
        <f>'Financial Statements'!M129</f>
        <v>468.10000000000008</v>
      </c>
      <c r="H19" s="435">
        <f>'Financial Statements'!N129</f>
        <v>468.10000000000008</v>
      </c>
      <c r="I19" s="435">
        <f>'Financial Statements'!O129</f>
        <v>468.10000000000008</v>
      </c>
      <c r="J19" s="435">
        <f>'Financial Statements'!P129</f>
        <v>468.10000000000008</v>
      </c>
      <c r="K19" s="435">
        <f>'Financial Statements'!Q129</f>
        <v>468.10000000000008</v>
      </c>
      <c r="L19" s="435">
        <f>'Financial Statements'!R129</f>
        <v>468.10000000000008</v>
      </c>
      <c r="M19" s="435">
        <f>'Financial Statements'!S129</f>
        <v>468.10000000000008</v>
      </c>
      <c r="N19" s="435">
        <f>'Financial Statements'!T129</f>
        <v>468.10000000000008</v>
      </c>
      <c r="O19" s="435">
        <f>'Financial Statements'!U129</f>
        <v>248.72130840336106</v>
      </c>
      <c r="P19" s="435">
        <f>'Financial Statements'!V129</f>
        <v>255.34999558067199</v>
      </c>
      <c r="Q19" s="435">
        <f>'Financial Statements'!W129</f>
        <v>262.19742943483436</v>
      </c>
      <c r="R19" s="435">
        <f>'Financial Statements'!X129</f>
        <v>269.27082860618316</v>
      </c>
      <c r="S19" s="435" t="e">
        <f>'Financial Statements'!Y129</f>
        <v>#REF!</v>
      </c>
      <c r="T19" s="435" t="e">
        <f>'Financial Statements'!Z129</f>
        <v>#REF!</v>
      </c>
      <c r="U19" s="435" t="e">
        <f>'Financial Statements'!AA129</f>
        <v>#REF!</v>
      </c>
      <c r="V19" s="435" t="e">
        <f>'Financial Statements'!AB129</f>
        <v>#REF!</v>
      </c>
      <c r="W19" s="435" t="e">
        <f>'Financial Statements'!AC129</f>
        <v>#REF!</v>
      </c>
      <c r="X19" s="435" t="e">
        <f>'Financial Statements'!AD129</f>
        <v>#REF!</v>
      </c>
    </row>
    <row r="20" spans="3:24">
      <c r="C20" s="281"/>
      <c r="D20" s="329" t="s">
        <v>240</v>
      </c>
      <c r="E20" s="435" t="e">
        <f>E9</f>
        <v>#REF!</v>
      </c>
      <c r="F20" s="435" t="e">
        <f t="shared" ref="F20:X20" si="3">F9</f>
        <v>#REF!</v>
      </c>
      <c r="G20" s="435" t="e">
        <f t="shared" si="3"/>
        <v>#REF!</v>
      </c>
      <c r="H20" s="435" t="e">
        <f t="shared" si="3"/>
        <v>#REF!</v>
      </c>
      <c r="I20" s="435" t="e">
        <f t="shared" si="3"/>
        <v>#REF!</v>
      </c>
      <c r="J20" s="435" t="e">
        <f t="shared" si="3"/>
        <v>#REF!</v>
      </c>
      <c r="K20" s="435" t="e">
        <f t="shared" si="3"/>
        <v>#REF!</v>
      </c>
      <c r="L20" s="435" t="e">
        <f t="shared" si="3"/>
        <v>#REF!</v>
      </c>
      <c r="M20" s="435" t="e">
        <f t="shared" si="3"/>
        <v>#REF!</v>
      </c>
      <c r="N20" s="435" t="e">
        <f t="shared" si="3"/>
        <v>#REF!</v>
      </c>
      <c r="O20" s="435" t="e">
        <f t="shared" si="3"/>
        <v>#REF!</v>
      </c>
      <c r="P20" s="435" t="e">
        <f t="shared" si="3"/>
        <v>#REF!</v>
      </c>
      <c r="Q20" s="435" t="e">
        <f t="shared" si="3"/>
        <v>#REF!</v>
      </c>
      <c r="R20" s="435" t="e">
        <f t="shared" si="3"/>
        <v>#REF!</v>
      </c>
      <c r="S20" s="435" t="e">
        <f t="shared" si="3"/>
        <v>#REF!</v>
      </c>
      <c r="T20" s="435" t="e">
        <f t="shared" si="3"/>
        <v>#REF!</v>
      </c>
      <c r="U20" s="435" t="e">
        <f t="shared" si="3"/>
        <v>#REF!</v>
      </c>
      <c r="V20" s="435" t="e">
        <f t="shared" si="3"/>
        <v>#REF!</v>
      </c>
      <c r="W20" s="435" t="e">
        <f t="shared" si="3"/>
        <v>#REF!</v>
      </c>
      <c r="X20" s="435" t="e">
        <f t="shared" si="3"/>
        <v>#REF!</v>
      </c>
    </row>
    <row r="21" spans="3:24">
      <c r="C21" s="281"/>
      <c r="D21" s="329" t="s">
        <v>241</v>
      </c>
      <c r="E21" s="435">
        <f>'Financial Statements'!K107</f>
        <v>-2</v>
      </c>
      <c r="F21" s="435">
        <f>'Financial Statements'!L107</f>
        <v>-2</v>
      </c>
      <c r="G21" s="435">
        <f>'Financial Statements'!M107</f>
        <v>-2</v>
      </c>
      <c r="H21" s="435">
        <f>'Financial Statements'!N107</f>
        <v>-2</v>
      </c>
      <c r="I21" s="435">
        <f>'Financial Statements'!O107</f>
        <v>-2</v>
      </c>
      <c r="J21" s="435">
        <f>'Financial Statements'!P107</f>
        <v>-12</v>
      </c>
      <c r="K21" s="435">
        <f>'Financial Statements'!Q107</f>
        <v>-12</v>
      </c>
      <c r="L21" s="435">
        <f>'Financial Statements'!R107</f>
        <v>-12</v>
      </c>
      <c r="M21" s="435">
        <f>'Financial Statements'!S107</f>
        <v>-12</v>
      </c>
      <c r="N21" s="435" t="e">
        <f>'Financial Statements'!T107</f>
        <v>#REF!</v>
      </c>
      <c r="O21" s="435">
        <f>'Financial Statements'!U107</f>
        <v>-50</v>
      </c>
      <c r="P21" s="435">
        <f>'Financial Statements'!V107</f>
        <v>-50</v>
      </c>
      <c r="Q21" s="435">
        <f>'Financial Statements'!W107</f>
        <v>-50</v>
      </c>
      <c r="R21" s="435">
        <f>'Financial Statements'!X107</f>
        <v>-50</v>
      </c>
      <c r="S21" s="435">
        <f>'Financial Statements'!Y107</f>
        <v>-50</v>
      </c>
      <c r="T21" s="435">
        <f>'Financial Statements'!Z107</f>
        <v>-10</v>
      </c>
      <c r="U21" s="435">
        <f>'Financial Statements'!AA107</f>
        <v>0</v>
      </c>
      <c r="V21" s="435">
        <f>'Financial Statements'!AB107</f>
        <v>0</v>
      </c>
      <c r="W21" s="435">
        <f>'Financial Statements'!AC107</f>
        <v>0</v>
      </c>
      <c r="X21" s="435">
        <f>'Financial Statements'!AD107</f>
        <v>0</v>
      </c>
    </row>
    <row r="22" spans="3:24" ht="20" thickBot="1">
      <c r="C22" s="281"/>
      <c r="D22" s="282"/>
      <c r="E22" s="281"/>
      <c r="F22" s="281"/>
      <c r="G22" s="281"/>
      <c r="H22" s="281"/>
      <c r="I22" s="281"/>
      <c r="J22" s="281"/>
      <c r="K22" s="281"/>
      <c r="L22" s="281"/>
      <c r="M22" s="281"/>
      <c r="N22" s="281"/>
      <c r="O22" s="281"/>
      <c r="P22" s="281"/>
      <c r="Q22" s="281"/>
      <c r="R22" s="281"/>
      <c r="S22" s="281"/>
      <c r="T22" s="281"/>
      <c r="U22" s="281"/>
      <c r="V22" s="281"/>
      <c r="W22" s="281"/>
      <c r="X22" s="281"/>
    </row>
    <row r="23" spans="3:24" ht="20" thickBot="1">
      <c r="E23" s="436" t="str">
        <f>IFERROR(ABS(E18-E19)/ABS(E20+E21),"nr")</f>
        <v>nr</v>
      </c>
      <c r="F23" s="436" t="str">
        <f t="shared" ref="F23:X23" si="4">IFERROR(ABS(F18-F19)/ABS(F20+F21),"nr")</f>
        <v>nr</v>
      </c>
      <c r="G23" s="436" t="str">
        <f t="shared" si="4"/>
        <v>nr</v>
      </c>
      <c r="H23" s="436" t="str">
        <f t="shared" si="4"/>
        <v>nr</v>
      </c>
      <c r="I23" s="436" t="str">
        <f t="shared" si="4"/>
        <v>nr</v>
      </c>
      <c r="J23" s="436" t="str">
        <f t="shared" si="4"/>
        <v>nr</v>
      </c>
      <c r="K23" s="436" t="str">
        <f t="shared" si="4"/>
        <v>nr</v>
      </c>
      <c r="L23" s="436" t="str">
        <f t="shared" si="4"/>
        <v>nr</v>
      </c>
      <c r="M23" s="436" t="str">
        <f t="shared" si="4"/>
        <v>nr</v>
      </c>
      <c r="N23" s="436" t="str">
        <f t="shared" si="4"/>
        <v>nr</v>
      </c>
      <c r="O23" s="436" t="str">
        <f t="shared" si="4"/>
        <v>nr</v>
      </c>
      <c r="P23" s="436" t="str">
        <f t="shared" si="4"/>
        <v>nr</v>
      </c>
      <c r="Q23" s="436" t="str">
        <f t="shared" si="4"/>
        <v>nr</v>
      </c>
      <c r="R23" s="436" t="str">
        <f t="shared" si="4"/>
        <v>nr</v>
      </c>
      <c r="S23" s="436" t="str">
        <f t="shared" si="4"/>
        <v>nr</v>
      </c>
      <c r="T23" s="436" t="str">
        <f t="shared" si="4"/>
        <v>nr</v>
      </c>
      <c r="U23" s="436" t="str">
        <f t="shared" si="4"/>
        <v>nr</v>
      </c>
      <c r="V23" s="436" t="str">
        <f t="shared" si="4"/>
        <v>nr</v>
      </c>
      <c r="W23" s="436" t="str">
        <f t="shared" si="4"/>
        <v>nr</v>
      </c>
      <c r="X23" s="437" t="str">
        <f t="shared" si="4"/>
        <v>nr</v>
      </c>
    </row>
    <row r="24" spans="3:24">
      <c r="C24" s="281"/>
      <c r="D24" s="282"/>
      <c r="E24" s="281"/>
      <c r="F24" s="281"/>
      <c r="G24" s="281"/>
      <c r="H24" s="281"/>
      <c r="I24" s="281"/>
      <c r="J24" s="281"/>
      <c r="K24" s="281"/>
      <c r="L24" s="281"/>
      <c r="M24" s="281"/>
      <c r="N24" s="281"/>
      <c r="O24" s="281"/>
      <c r="P24" s="281"/>
      <c r="Q24" s="281"/>
      <c r="R24" s="281"/>
      <c r="S24" s="281"/>
      <c r="T24" s="281"/>
      <c r="U24" s="281"/>
      <c r="V24" s="281"/>
      <c r="W24" s="281"/>
      <c r="X24" s="281"/>
    </row>
    <row r="25" spans="3:24" ht="18">
      <c r="C25" s="433" t="s">
        <v>244</v>
      </c>
      <c r="D25" s="432"/>
      <c r="E25" s="432"/>
      <c r="F25" s="432"/>
      <c r="G25" s="432"/>
      <c r="H25" s="432"/>
      <c r="I25" s="432"/>
      <c r="J25" s="432"/>
      <c r="K25" s="432"/>
      <c r="L25" s="432"/>
      <c r="M25" s="432"/>
      <c r="N25" s="432"/>
      <c r="O25" s="432"/>
      <c r="P25" s="432"/>
      <c r="Q25" s="432"/>
      <c r="R25" s="432"/>
      <c r="S25" s="432"/>
      <c r="T25" s="432"/>
      <c r="U25" s="432"/>
      <c r="V25" s="432"/>
      <c r="W25" s="432"/>
      <c r="X25" s="432"/>
    </row>
    <row r="26" spans="3:24">
      <c r="C26" s="281"/>
      <c r="D26" s="282"/>
      <c r="E26" s="281"/>
      <c r="F26" s="281"/>
      <c r="G26" s="281"/>
      <c r="H26" s="281"/>
      <c r="I26" s="281"/>
      <c r="J26" s="281"/>
      <c r="K26" s="281"/>
      <c r="L26" s="281"/>
      <c r="M26" s="281"/>
      <c r="N26" s="281"/>
      <c r="O26" s="281"/>
      <c r="P26" s="281"/>
      <c r="Q26" s="281"/>
      <c r="R26" s="281"/>
      <c r="S26" s="281"/>
      <c r="T26" s="281"/>
      <c r="U26" s="281"/>
      <c r="V26" s="281"/>
      <c r="W26" s="281"/>
      <c r="X26" s="281"/>
    </row>
    <row r="27" spans="3:24">
      <c r="C27" s="281"/>
      <c r="D27" s="282"/>
      <c r="E27" s="434">
        <v>2021</v>
      </c>
      <c r="F27" s="434">
        <f>E27+1</f>
        <v>2022</v>
      </c>
      <c r="G27" s="434">
        <f t="shared" ref="G27:X27" si="5">F27+1</f>
        <v>2023</v>
      </c>
      <c r="H27" s="434">
        <f t="shared" si="5"/>
        <v>2024</v>
      </c>
      <c r="I27" s="434">
        <f t="shared" si="5"/>
        <v>2025</v>
      </c>
      <c r="J27" s="434">
        <f t="shared" si="5"/>
        <v>2026</v>
      </c>
      <c r="K27" s="434">
        <f t="shared" si="5"/>
        <v>2027</v>
      </c>
      <c r="L27" s="434">
        <f t="shared" si="5"/>
        <v>2028</v>
      </c>
      <c r="M27" s="434">
        <f t="shared" si="5"/>
        <v>2029</v>
      </c>
      <c r="N27" s="434">
        <f t="shared" si="5"/>
        <v>2030</v>
      </c>
      <c r="O27" s="434">
        <f t="shared" si="5"/>
        <v>2031</v>
      </c>
      <c r="P27" s="434">
        <f t="shared" si="5"/>
        <v>2032</v>
      </c>
      <c r="Q27" s="434">
        <f t="shared" si="5"/>
        <v>2033</v>
      </c>
      <c r="R27" s="434">
        <f t="shared" si="5"/>
        <v>2034</v>
      </c>
      <c r="S27" s="434">
        <f t="shared" si="5"/>
        <v>2035</v>
      </c>
      <c r="T27" s="434">
        <f t="shared" si="5"/>
        <v>2036</v>
      </c>
      <c r="U27" s="434">
        <f t="shared" si="5"/>
        <v>2037</v>
      </c>
      <c r="V27" s="434">
        <f t="shared" si="5"/>
        <v>2038</v>
      </c>
      <c r="W27" s="434">
        <f t="shared" si="5"/>
        <v>2039</v>
      </c>
      <c r="X27" s="434">
        <f t="shared" si="5"/>
        <v>2040</v>
      </c>
    </row>
    <row r="28" spans="3:24">
      <c r="C28" s="281"/>
      <c r="D28" s="329" t="s">
        <v>36</v>
      </c>
      <c r="E28" s="435" t="e">
        <f>'Financial Statements'!K40</f>
        <v>#REF!</v>
      </c>
      <c r="F28" s="435" t="e">
        <f>'Financial Statements'!L40</f>
        <v>#REF!</v>
      </c>
      <c r="G28" s="435" t="e">
        <f>'Financial Statements'!M40</f>
        <v>#REF!</v>
      </c>
      <c r="H28" s="435" t="e">
        <f>'Financial Statements'!N40</f>
        <v>#REF!</v>
      </c>
      <c r="I28" s="435" t="e">
        <f>'Financial Statements'!O40</f>
        <v>#REF!</v>
      </c>
      <c r="J28" s="435" t="e">
        <f>'Financial Statements'!P40</f>
        <v>#REF!</v>
      </c>
      <c r="K28" s="435" t="e">
        <f>'Financial Statements'!Q40</f>
        <v>#REF!</v>
      </c>
      <c r="L28" s="435" t="e">
        <f>'Financial Statements'!R40</f>
        <v>#REF!</v>
      </c>
      <c r="M28" s="435" t="e">
        <f>'Financial Statements'!S40</f>
        <v>#REF!</v>
      </c>
      <c r="N28" s="435" t="e">
        <f>'Financial Statements'!T40</f>
        <v>#REF!</v>
      </c>
      <c r="O28" s="435" t="e">
        <f>'Financial Statements'!U40</f>
        <v>#REF!</v>
      </c>
      <c r="P28" s="435" t="e">
        <f>'Financial Statements'!V40</f>
        <v>#REF!</v>
      </c>
      <c r="Q28" s="435" t="e">
        <f>'Financial Statements'!W40</f>
        <v>#REF!</v>
      </c>
      <c r="R28" s="435" t="e">
        <f>'Financial Statements'!X40</f>
        <v>#REF!</v>
      </c>
      <c r="S28" s="435" t="e">
        <f>'Financial Statements'!Y40</f>
        <v>#REF!</v>
      </c>
      <c r="T28" s="435" t="e">
        <f>'Financial Statements'!Z40</f>
        <v>#REF!</v>
      </c>
      <c r="U28" s="435" t="e">
        <f>'Financial Statements'!AA40</f>
        <v>#REF!</v>
      </c>
      <c r="V28" s="435" t="e">
        <f>'Financial Statements'!AB40</f>
        <v>#REF!</v>
      </c>
      <c r="W28" s="435" t="e">
        <f>'Financial Statements'!AC40</f>
        <v>#REF!</v>
      </c>
      <c r="X28" s="435" t="e">
        <f>'Financial Statements'!AD40</f>
        <v>#REF!</v>
      </c>
    </row>
    <row r="29" spans="3:24">
      <c r="C29" s="281"/>
      <c r="D29" s="329" t="s">
        <v>245</v>
      </c>
      <c r="E29" s="435">
        <f>'Financial Statements'!K208</f>
        <v>70</v>
      </c>
      <c r="F29" s="435">
        <f>'Financial Statements'!L208</f>
        <v>140</v>
      </c>
      <c r="G29" s="435">
        <f>'Financial Statements'!M208</f>
        <v>210</v>
      </c>
      <c r="H29" s="435">
        <f>'Financial Statements'!N208</f>
        <v>180</v>
      </c>
      <c r="I29" s="435">
        <f>'Financial Statements'!O208</f>
        <v>150</v>
      </c>
      <c r="J29" s="435">
        <f>'Financial Statements'!P208</f>
        <v>120</v>
      </c>
      <c r="K29" s="435">
        <f>'Financial Statements'!Q208</f>
        <v>90</v>
      </c>
      <c r="L29" s="435">
        <f>'Financial Statements'!R208</f>
        <v>60</v>
      </c>
      <c r="M29" s="435">
        <f>'Financial Statements'!S208</f>
        <v>30.000000000000004</v>
      </c>
      <c r="N29" s="435">
        <f>'Financial Statements'!T208</f>
        <v>0</v>
      </c>
      <c r="O29" s="435">
        <f>'Financial Statements'!U208</f>
        <v>0</v>
      </c>
      <c r="P29" s="435">
        <f>'Financial Statements'!V208</f>
        <v>0</v>
      </c>
      <c r="Q29" s="435">
        <f>'Financial Statements'!W208</f>
        <v>0</v>
      </c>
      <c r="R29" s="435">
        <f>'Financial Statements'!X208</f>
        <v>0</v>
      </c>
      <c r="S29" s="435">
        <f>'Financial Statements'!Y208</f>
        <v>0</v>
      </c>
      <c r="T29" s="435">
        <f>'Financial Statements'!Z208</f>
        <v>0</v>
      </c>
      <c r="U29" s="435">
        <f>'Financial Statements'!AA208</f>
        <v>0</v>
      </c>
      <c r="V29" s="435">
        <f>'Financial Statements'!AB208</f>
        <v>0</v>
      </c>
      <c r="W29" s="435">
        <f>'Financial Statements'!AC208</f>
        <v>0</v>
      </c>
      <c r="X29" s="435">
        <f>'Financial Statements'!AD208</f>
        <v>0</v>
      </c>
    </row>
    <row r="30" spans="3:24" ht="20" thickBot="1">
      <c r="C30" s="281"/>
      <c r="D30" s="329"/>
      <c r="E30" s="435"/>
      <c r="F30" s="435"/>
      <c r="G30" s="435"/>
      <c r="H30" s="435"/>
      <c r="I30" s="435"/>
      <c r="J30" s="435"/>
      <c r="K30" s="435"/>
      <c r="L30" s="435"/>
      <c r="M30" s="435"/>
      <c r="N30" s="435"/>
      <c r="O30" s="435"/>
      <c r="P30" s="435"/>
      <c r="Q30" s="435"/>
      <c r="R30" s="435"/>
      <c r="S30" s="435"/>
      <c r="T30" s="435"/>
      <c r="U30" s="435"/>
      <c r="V30" s="435"/>
      <c r="W30" s="435"/>
      <c r="X30" s="435"/>
    </row>
    <row r="31" spans="3:24" ht="20" thickBot="1">
      <c r="E31" s="436" t="str">
        <f t="shared" ref="E31:X31" si="6">IFERROR(E29/E28,"nr")</f>
        <v>nr</v>
      </c>
      <c r="F31" s="436" t="str">
        <f t="shared" si="6"/>
        <v>nr</v>
      </c>
      <c r="G31" s="436" t="str">
        <f t="shared" si="6"/>
        <v>nr</v>
      </c>
      <c r="H31" s="436" t="str">
        <f t="shared" si="6"/>
        <v>nr</v>
      </c>
      <c r="I31" s="436" t="str">
        <f t="shared" si="6"/>
        <v>nr</v>
      </c>
      <c r="J31" s="436" t="str">
        <f t="shared" si="6"/>
        <v>nr</v>
      </c>
      <c r="K31" s="436" t="str">
        <f t="shared" si="6"/>
        <v>nr</v>
      </c>
      <c r="L31" s="436" t="str">
        <f t="shared" si="6"/>
        <v>nr</v>
      </c>
      <c r="M31" s="436" t="str">
        <f t="shared" si="6"/>
        <v>nr</v>
      </c>
      <c r="N31" s="436" t="str">
        <f t="shared" si="6"/>
        <v>nr</v>
      </c>
      <c r="O31" s="436" t="str">
        <f t="shared" si="6"/>
        <v>nr</v>
      </c>
      <c r="P31" s="436" t="str">
        <f t="shared" si="6"/>
        <v>nr</v>
      </c>
      <c r="Q31" s="436" t="str">
        <f t="shared" si="6"/>
        <v>nr</v>
      </c>
      <c r="R31" s="436" t="str">
        <f t="shared" si="6"/>
        <v>nr</v>
      </c>
      <c r="S31" s="436" t="str">
        <f t="shared" si="6"/>
        <v>nr</v>
      </c>
      <c r="T31" s="436" t="str">
        <f t="shared" si="6"/>
        <v>nr</v>
      </c>
      <c r="U31" s="436" t="str">
        <f t="shared" si="6"/>
        <v>nr</v>
      </c>
      <c r="V31" s="436" t="str">
        <f t="shared" si="6"/>
        <v>nr</v>
      </c>
      <c r="W31" s="436" t="str">
        <f t="shared" si="6"/>
        <v>nr</v>
      </c>
      <c r="X31" s="437" t="str">
        <f t="shared" si="6"/>
        <v>nr</v>
      </c>
    </row>
    <row r="32" spans="3:24">
      <c r="C32" s="281"/>
      <c r="D32" s="282"/>
      <c r="E32" s="281"/>
      <c r="F32" s="281"/>
      <c r="G32" s="281"/>
      <c r="H32" s="281"/>
      <c r="I32" s="281"/>
      <c r="J32" s="281"/>
      <c r="K32" s="281"/>
      <c r="L32" s="281"/>
      <c r="M32" s="281"/>
      <c r="N32" s="281"/>
      <c r="O32" s="281"/>
      <c r="P32" s="281"/>
      <c r="Q32" s="281"/>
      <c r="R32" s="281"/>
      <c r="S32" s="281"/>
      <c r="T32" s="281"/>
      <c r="U32" s="281"/>
      <c r="V32" s="281"/>
      <c r="W32" s="281"/>
      <c r="X32" s="281"/>
    </row>
    <row r="33" spans="3:24" ht="18">
      <c r="C33" s="433" t="s">
        <v>246</v>
      </c>
      <c r="D33" s="432"/>
      <c r="E33" s="432"/>
      <c r="F33" s="432"/>
      <c r="G33" s="432"/>
      <c r="H33" s="432"/>
      <c r="I33" s="432"/>
      <c r="J33" s="432"/>
      <c r="K33" s="432"/>
      <c r="L33" s="432"/>
      <c r="M33" s="432"/>
      <c r="N33" s="432"/>
      <c r="O33" s="432"/>
      <c r="P33" s="432"/>
      <c r="Q33" s="432"/>
      <c r="R33" s="432"/>
      <c r="S33" s="432"/>
      <c r="T33" s="432"/>
      <c r="U33" s="432"/>
      <c r="V33" s="432"/>
      <c r="W33" s="432"/>
      <c r="X33" s="432"/>
    </row>
    <row r="34" spans="3:24">
      <c r="C34" s="281"/>
      <c r="D34" s="282"/>
      <c r="E34" s="281"/>
      <c r="F34" s="281"/>
      <c r="G34" s="281"/>
      <c r="H34" s="281"/>
      <c r="I34" s="281"/>
      <c r="J34" s="281"/>
      <c r="K34" s="281"/>
      <c r="L34" s="281"/>
      <c r="M34" s="281"/>
      <c r="N34" s="281"/>
      <c r="O34" s="281"/>
      <c r="P34" s="281"/>
      <c r="Q34" s="281"/>
      <c r="R34" s="281"/>
      <c r="S34" s="281"/>
      <c r="T34" s="281"/>
      <c r="U34" s="281"/>
      <c r="V34" s="281"/>
      <c r="W34" s="281"/>
      <c r="X34" s="281"/>
    </row>
    <row r="35" spans="3:24">
      <c r="C35" s="281"/>
      <c r="D35" s="282"/>
      <c r="E35" s="434">
        <v>2021</v>
      </c>
      <c r="F35" s="434">
        <f>E35+1</f>
        <v>2022</v>
      </c>
      <c r="G35" s="434">
        <f t="shared" ref="G35:X35" si="7">F35+1</f>
        <v>2023</v>
      </c>
      <c r="H35" s="434">
        <f t="shared" si="7"/>
        <v>2024</v>
      </c>
      <c r="I35" s="434">
        <f t="shared" si="7"/>
        <v>2025</v>
      </c>
      <c r="J35" s="434">
        <f t="shared" si="7"/>
        <v>2026</v>
      </c>
      <c r="K35" s="434">
        <f t="shared" si="7"/>
        <v>2027</v>
      </c>
      <c r="L35" s="434">
        <f t="shared" si="7"/>
        <v>2028</v>
      </c>
      <c r="M35" s="434">
        <f t="shared" si="7"/>
        <v>2029</v>
      </c>
      <c r="N35" s="434">
        <f t="shared" si="7"/>
        <v>2030</v>
      </c>
      <c r="O35" s="434">
        <f t="shared" si="7"/>
        <v>2031</v>
      </c>
      <c r="P35" s="434">
        <f t="shared" si="7"/>
        <v>2032</v>
      </c>
      <c r="Q35" s="434">
        <f t="shared" si="7"/>
        <v>2033</v>
      </c>
      <c r="R35" s="434">
        <f t="shared" si="7"/>
        <v>2034</v>
      </c>
      <c r="S35" s="434">
        <f t="shared" si="7"/>
        <v>2035</v>
      </c>
      <c r="T35" s="434">
        <f t="shared" si="7"/>
        <v>2036</v>
      </c>
      <c r="U35" s="434">
        <f t="shared" si="7"/>
        <v>2037</v>
      </c>
      <c r="V35" s="434">
        <f t="shared" si="7"/>
        <v>2038</v>
      </c>
      <c r="W35" s="434">
        <f t="shared" si="7"/>
        <v>2039</v>
      </c>
      <c r="X35" s="434">
        <f t="shared" si="7"/>
        <v>2040</v>
      </c>
    </row>
    <row r="36" spans="3:24">
      <c r="C36" s="281"/>
      <c r="D36" s="329" t="s">
        <v>36</v>
      </c>
      <c r="E36" s="435" t="e">
        <f>'Financial Statements'!K40</f>
        <v>#REF!</v>
      </c>
      <c r="F36" s="435" t="e">
        <f>'Financial Statements'!L40</f>
        <v>#REF!</v>
      </c>
      <c r="G36" s="435" t="e">
        <f>'Financial Statements'!M40</f>
        <v>#REF!</v>
      </c>
      <c r="H36" s="435" t="e">
        <f>'Financial Statements'!N40</f>
        <v>#REF!</v>
      </c>
      <c r="I36" s="435" t="e">
        <f>'Financial Statements'!O40</f>
        <v>#REF!</v>
      </c>
      <c r="J36" s="435" t="e">
        <f>'Financial Statements'!P40</f>
        <v>#REF!</v>
      </c>
      <c r="K36" s="435" t="e">
        <f>'Financial Statements'!Q40</f>
        <v>#REF!</v>
      </c>
      <c r="L36" s="435" t="e">
        <f>'Financial Statements'!R40</f>
        <v>#REF!</v>
      </c>
      <c r="M36" s="435" t="e">
        <f>'Financial Statements'!S40</f>
        <v>#REF!</v>
      </c>
      <c r="N36" s="435" t="e">
        <f>'Financial Statements'!T40</f>
        <v>#REF!</v>
      </c>
      <c r="O36" s="435" t="e">
        <f>'Financial Statements'!U40</f>
        <v>#REF!</v>
      </c>
      <c r="P36" s="435" t="e">
        <f>'Financial Statements'!V40</f>
        <v>#REF!</v>
      </c>
      <c r="Q36" s="435" t="e">
        <f>'Financial Statements'!W40</f>
        <v>#REF!</v>
      </c>
      <c r="R36" s="435" t="e">
        <f>'Financial Statements'!X40</f>
        <v>#REF!</v>
      </c>
      <c r="S36" s="435" t="e">
        <f>'Financial Statements'!Y40</f>
        <v>#REF!</v>
      </c>
      <c r="T36" s="435" t="e">
        <f>'Financial Statements'!Z40</f>
        <v>#REF!</v>
      </c>
      <c r="U36" s="435" t="e">
        <f>'Financial Statements'!AA40</f>
        <v>#REF!</v>
      </c>
      <c r="V36" s="435" t="e">
        <f>'Financial Statements'!AB40</f>
        <v>#REF!</v>
      </c>
      <c r="W36" s="435" t="e">
        <f>'Financial Statements'!AC40</f>
        <v>#REF!</v>
      </c>
      <c r="X36" s="435" t="e">
        <f>'Financial Statements'!AD40</f>
        <v>#REF!</v>
      </c>
    </row>
    <row r="37" spans="3:24">
      <c r="C37" s="281"/>
      <c r="D37" s="329" t="s">
        <v>247</v>
      </c>
      <c r="E37" s="435" t="e">
        <f>'Financial Statements'!K218+'Financial Statements'!K228</f>
        <v>#REF!</v>
      </c>
      <c r="F37" s="435" t="e">
        <f>'Financial Statements'!L218+'Financial Statements'!L228</f>
        <v>#REF!</v>
      </c>
      <c r="G37" s="435" t="e">
        <f>'Financial Statements'!M218+'Financial Statements'!M228</f>
        <v>#REF!</v>
      </c>
      <c r="H37" s="435" t="e">
        <f>'Financial Statements'!N218+'Financial Statements'!N228</f>
        <v>#REF!</v>
      </c>
      <c r="I37" s="435" t="e">
        <f>'Financial Statements'!O218+'Financial Statements'!O228</f>
        <v>#REF!</v>
      </c>
      <c r="J37" s="435" t="e">
        <f>'Financial Statements'!P218+'Financial Statements'!P228</f>
        <v>#REF!</v>
      </c>
      <c r="K37" s="435" t="e">
        <f>'Financial Statements'!Q218+'Financial Statements'!Q228</f>
        <v>#REF!</v>
      </c>
      <c r="L37" s="435" t="e">
        <f>'Financial Statements'!R218+'Financial Statements'!R228</f>
        <v>#REF!</v>
      </c>
      <c r="M37" s="435" t="e">
        <f>'Financial Statements'!S218+'Financial Statements'!S228</f>
        <v>#REF!</v>
      </c>
      <c r="N37" s="435" t="e">
        <f>'Financial Statements'!T218+'Financial Statements'!T228</f>
        <v>#REF!</v>
      </c>
      <c r="O37" s="435" t="e">
        <f>'Financial Statements'!U218+'Financial Statements'!U228</f>
        <v>#REF!</v>
      </c>
      <c r="P37" s="435" t="e">
        <f>'Financial Statements'!V218+'Financial Statements'!V228</f>
        <v>#REF!</v>
      </c>
      <c r="Q37" s="435" t="e">
        <f>'Financial Statements'!W218+'Financial Statements'!W228</f>
        <v>#REF!</v>
      </c>
      <c r="R37" s="435" t="e">
        <f>'Financial Statements'!X218+'Financial Statements'!X228</f>
        <v>#REF!</v>
      </c>
      <c r="S37" s="435" t="e">
        <f>'Financial Statements'!Y218+'Financial Statements'!Y228</f>
        <v>#REF!</v>
      </c>
      <c r="T37" s="435" t="e">
        <f>'Financial Statements'!Z218+'Financial Statements'!Z228</f>
        <v>#REF!</v>
      </c>
      <c r="U37" s="435" t="e">
        <f>'Financial Statements'!AA218+'Financial Statements'!AA228</f>
        <v>#REF!</v>
      </c>
      <c r="V37" s="435" t="e">
        <f>'Financial Statements'!AB218+'Financial Statements'!AB228</f>
        <v>#REF!</v>
      </c>
      <c r="W37" s="435" t="e">
        <f>'Financial Statements'!AC218+'Financial Statements'!AC228</f>
        <v>#REF!</v>
      </c>
      <c r="X37" s="435" t="e">
        <f>'Financial Statements'!AD218+'Financial Statements'!AD228</f>
        <v>#REF!</v>
      </c>
    </row>
    <row r="38" spans="3:24" ht="20" thickBot="1">
      <c r="C38" s="281"/>
      <c r="D38" s="329"/>
      <c r="E38" s="435"/>
      <c r="F38" s="435"/>
      <c r="G38" s="435"/>
      <c r="H38" s="435"/>
      <c r="I38" s="435"/>
      <c r="J38" s="435"/>
      <c r="K38" s="435"/>
      <c r="L38" s="435"/>
      <c r="M38" s="435"/>
      <c r="N38" s="435"/>
      <c r="O38" s="435"/>
      <c r="P38" s="435"/>
      <c r="Q38" s="435"/>
      <c r="R38" s="435"/>
      <c r="S38" s="435"/>
      <c r="T38" s="435"/>
      <c r="U38" s="435"/>
      <c r="V38" s="435"/>
      <c r="W38" s="435"/>
      <c r="X38" s="435"/>
    </row>
    <row r="39" spans="3:24" ht="20" thickBot="1">
      <c r="E39" s="436" t="str">
        <f>IFERROR(E37/E36,"nr")</f>
        <v>nr</v>
      </c>
      <c r="F39" s="436" t="str">
        <f t="shared" ref="F39:X39" si="8">IFERROR(F37/F36,"nr")</f>
        <v>nr</v>
      </c>
      <c r="G39" s="436" t="str">
        <f t="shared" si="8"/>
        <v>nr</v>
      </c>
      <c r="H39" s="436" t="str">
        <f t="shared" si="8"/>
        <v>nr</v>
      </c>
      <c r="I39" s="436" t="str">
        <f t="shared" si="8"/>
        <v>nr</v>
      </c>
      <c r="J39" s="436" t="str">
        <f t="shared" si="8"/>
        <v>nr</v>
      </c>
      <c r="K39" s="436" t="str">
        <f t="shared" si="8"/>
        <v>nr</v>
      </c>
      <c r="L39" s="436" t="str">
        <f t="shared" si="8"/>
        <v>nr</v>
      </c>
      <c r="M39" s="436" t="str">
        <f t="shared" si="8"/>
        <v>nr</v>
      </c>
      <c r="N39" s="436" t="str">
        <f t="shared" si="8"/>
        <v>nr</v>
      </c>
      <c r="O39" s="436" t="str">
        <f t="shared" si="8"/>
        <v>nr</v>
      </c>
      <c r="P39" s="436" t="str">
        <f t="shared" si="8"/>
        <v>nr</v>
      </c>
      <c r="Q39" s="436" t="str">
        <f t="shared" si="8"/>
        <v>nr</v>
      </c>
      <c r="R39" s="436" t="str">
        <f t="shared" si="8"/>
        <v>nr</v>
      </c>
      <c r="S39" s="436" t="str">
        <f t="shared" si="8"/>
        <v>nr</v>
      </c>
      <c r="T39" s="436" t="str">
        <f t="shared" si="8"/>
        <v>nr</v>
      </c>
      <c r="U39" s="436" t="str">
        <f t="shared" si="8"/>
        <v>nr</v>
      </c>
      <c r="V39" s="436" t="str">
        <f t="shared" si="8"/>
        <v>nr</v>
      </c>
      <c r="W39" s="436" t="str">
        <f t="shared" si="8"/>
        <v>nr</v>
      </c>
      <c r="X39" s="437" t="str">
        <f t="shared" si="8"/>
        <v>nr</v>
      </c>
    </row>
    <row r="40" spans="3:24">
      <c r="C40" s="281"/>
      <c r="D40" s="329"/>
      <c r="E40" s="438"/>
      <c r="F40" s="438"/>
      <c r="G40" s="438"/>
      <c r="H40" s="438"/>
      <c r="I40" s="438"/>
      <c r="J40" s="438"/>
      <c r="K40" s="438"/>
      <c r="L40" s="438"/>
      <c r="M40" s="438"/>
      <c r="N40" s="438"/>
      <c r="O40" s="438"/>
      <c r="P40" s="438"/>
      <c r="Q40" s="438"/>
      <c r="R40" s="438"/>
      <c r="S40" s="438"/>
      <c r="T40" s="438"/>
      <c r="U40" s="438"/>
      <c r="V40" s="438"/>
      <c r="W40" s="438"/>
      <c r="X40" s="438"/>
    </row>
    <row r="41" spans="3:24" ht="18">
      <c r="C41" s="433" t="s">
        <v>248</v>
      </c>
      <c r="D41" s="432"/>
      <c r="E41" s="432"/>
      <c r="F41" s="432"/>
      <c r="G41" s="432"/>
      <c r="H41" s="432"/>
      <c r="I41" s="432"/>
      <c r="J41" s="432"/>
      <c r="K41" s="432"/>
      <c r="L41" s="432"/>
      <c r="M41" s="432"/>
      <c r="N41" s="432"/>
      <c r="O41" s="432"/>
      <c r="P41" s="432"/>
      <c r="Q41" s="432"/>
      <c r="R41" s="432"/>
      <c r="S41" s="432"/>
      <c r="T41" s="432"/>
      <c r="U41" s="432"/>
      <c r="V41" s="432"/>
      <c r="W41" s="432"/>
      <c r="X41" s="432"/>
    </row>
    <row r="42" spans="3:24">
      <c r="C42" s="281"/>
      <c r="D42" s="282"/>
      <c r="E42" s="281"/>
      <c r="F42" s="281"/>
      <c r="G42" s="281"/>
      <c r="H42" s="281"/>
      <c r="I42" s="281"/>
      <c r="J42" s="281"/>
      <c r="K42" s="281"/>
      <c r="L42" s="281"/>
      <c r="M42" s="281"/>
      <c r="N42" s="281"/>
      <c r="O42" s="281"/>
      <c r="P42" s="281"/>
      <c r="Q42" s="281"/>
      <c r="R42" s="281"/>
      <c r="S42" s="281"/>
      <c r="T42" s="281"/>
      <c r="U42" s="281"/>
      <c r="V42" s="281"/>
      <c r="W42" s="281"/>
      <c r="X42" s="281"/>
    </row>
    <row r="43" spans="3:24">
      <c r="C43" s="281"/>
      <c r="D43" s="282"/>
      <c r="E43" s="434">
        <v>2021</v>
      </c>
      <c r="F43" s="434">
        <f>E43+1</f>
        <v>2022</v>
      </c>
      <c r="G43" s="434">
        <f t="shared" ref="G43:X43" si="9">F43+1</f>
        <v>2023</v>
      </c>
      <c r="H43" s="434">
        <f t="shared" si="9"/>
        <v>2024</v>
      </c>
      <c r="I43" s="434">
        <f t="shared" si="9"/>
        <v>2025</v>
      </c>
      <c r="J43" s="434">
        <f t="shared" si="9"/>
        <v>2026</v>
      </c>
      <c r="K43" s="434">
        <f t="shared" si="9"/>
        <v>2027</v>
      </c>
      <c r="L43" s="434">
        <f t="shared" si="9"/>
        <v>2028</v>
      </c>
      <c r="M43" s="434">
        <f t="shared" si="9"/>
        <v>2029</v>
      </c>
      <c r="N43" s="434">
        <f t="shared" si="9"/>
        <v>2030</v>
      </c>
      <c r="O43" s="434">
        <f t="shared" si="9"/>
        <v>2031</v>
      </c>
      <c r="P43" s="434">
        <f t="shared" si="9"/>
        <v>2032</v>
      </c>
      <c r="Q43" s="434">
        <f t="shared" si="9"/>
        <v>2033</v>
      </c>
      <c r="R43" s="434">
        <f t="shared" si="9"/>
        <v>2034</v>
      </c>
      <c r="S43" s="434">
        <f t="shared" si="9"/>
        <v>2035</v>
      </c>
      <c r="T43" s="434">
        <f t="shared" si="9"/>
        <v>2036</v>
      </c>
      <c r="U43" s="434">
        <f t="shared" si="9"/>
        <v>2037</v>
      </c>
      <c r="V43" s="434">
        <f t="shared" si="9"/>
        <v>2038</v>
      </c>
      <c r="W43" s="434">
        <f t="shared" si="9"/>
        <v>2039</v>
      </c>
      <c r="X43" s="434">
        <f t="shared" si="9"/>
        <v>2040</v>
      </c>
    </row>
    <row r="44" spans="3:24">
      <c r="C44" s="281"/>
      <c r="D44" s="329" t="s">
        <v>36</v>
      </c>
      <c r="E44" s="435" t="e">
        <f>'Financial Statements'!K40</f>
        <v>#REF!</v>
      </c>
      <c r="F44" s="435" t="e">
        <f>'Financial Statements'!L40</f>
        <v>#REF!</v>
      </c>
      <c r="G44" s="435" t="e">
        <f>'Financial Statements'!M40</f>
        <v>#REF!</v>
      </c>
      <c r="H44" s="435" t="e">
        <f>'Financial Statements'!N40</f>
        <v>#REF!</v>
      </c>
      <c r="I44" s="435" t="e">
        <f>'Financial Statements'!O40</f>
        <v>#REF!</v>
      </c>
      <c r="J44" s="435" t="e">
        <f>'Financial Statements'!P40</f>
        <v>#REF!</v>
      </c>
      <c r="K44" s="435" t="e">
        <f>'Financial Statements'!Q40</f>
        <v>#REF!</v>
      </c>
      <c r="L44" s="435" t="e">
        <f>'Financial Statements'!R40</f>
        <v>#REF!</v>
      </c>
      <c r="M44" s="435" t="e">
        <f>'Financial Statements'!S40</f>
        <v>#REF!</v>
      </c>
      <c r="N44" s="435" t="e">
        <f>'Financial Statements'!T40</f>
        <v>#REF!</v>
      </c>
      <c r="O44" s="435" t="e">
        <f>'Financial Statements'!U40</f>
        <v>#REF!</v>
      </c>
      <c r="P44" s="435" t="e">
        <f>'Financial Statements'!V40</f>
        <v>#REF!</v>
      </c>
      <c r="Q44" s="435" t="e">
        <f>'Financial Statements'!W40</f>
        <v>#REF!</v>
      </c>
      <c r="R44" s="435" t="e">
        <f>'Financial Statements'!X40</f>
        <v>#REF!</v>
      </c>
      <c r="S44" s="435" t="e">
        <f>'Financial Statements'!Y40</f>
        <v>#REF!</v>
      </c>
      <c r="T44" s="435" t="e">
        <f>'Financial Statements'!Z40</f>
        <v>#REF!</v>
      </c>
      <c r="U44" s="435" t="e">
        <f>'Financial Statements'!AA40</f>
        <v>#REF!</v>
      </c>
      <c r="V44" s="435" t="e">
        <f>'Financial Statements'!AB40</f>
        <v>#REF!</v>
      </c>
      <c r="W44" s="435" t="e">
        <f>'Financial Statements'!AC40</f>
        <v>#REF!</v>
      </c>
      <c r="X44" s="435" t="e">
        <f>'Financial Statements'!AD40</f>
        <v>#REF!</v>
      </c>
    </row>
    <row r="45" spans="3:24">
      <c r="C45" s="281"/>
      <c r="D45" s="329" t="s">
        <v>249</v>
      </c>
      <c r="E45" s="435" t="e">
        <f>'Financial Statements'!K208+'Financial Statements'!K218+'Financial Statements'!K228</f>
        <v>#REF!</v>
      </c>
      <c r="F45" s="435" t="e">
        <f>'Financial Statements'!L208+'Financial Statements'!L218+'Financial Statements'!L228</f>
        <v>#REF!</v>
      </c>
      <c r="G45" s="435" t="e">
        <f>'Financial Statements'!M208+'Financial Statements'!M218+'Financial Statements'!M228</f>
        <v>#REF!</v>
      </c>
      <c r="H45" s="435" t="e">
        <f>'Financial Statements'!N208+'Financial Statements'!N218+'Financial Statements'!N228</f>
        <v>#REF!</v>
      </c>
      <c r="I45" s="435" t="e">
        <f>'Financial Statements'!O208+'Financial Statements'!O218+'Financial Statements'!O228</f>
        <v>#REF!</v>
      </c>
      <c r="J45" s="435" t="e">
        <f>'Financial Statements'!P208+'Financial Statements'!P218+'Financial Statements'!P228</f>
        <v>#REF!</v>
      </c>
      <c r="K45" s="435" t="e">
        <f>'Financial Statements'!Q208+'Financial Statements'!Q218+'Financial Statements'!Q228</f>
        <v>#REF!</v>
      </c>
      <c r="L45" s="435" t="e">
        <f>'Financial Statements'!R208+'Financial Statements'!R218+'Financial Statements'!R228</f>
        <v>#REF!</v>
      </c>
      <c r="M45" s="435" t="e">
        <f>'Financial Statements'!S208+'Financial Statements'!S218+'Financial Statements'!S228</f>
        <v>#REF!</v>
      </c>
      <c r="N45" s="435" t="e">
        <f>'Financial Statements'!T208+'Financial Statements'!T218+'Financial Statements'!T228</f>
        <v>#REF!</v>
      </c>
      <c r="O45" s="435" t="e">
        <f>'Financial Statements'!U208+'Financial Statements'!U218+'Financial Statements'!U228</f>
        <v>#REF!</v>
      </c>
      <c r="P45" s="435" t="e">
        <f>'Financial Statements'!V208+'Financial Statements'!V218+'Financial Statements'!V228</f>
        <v>#REF!</v>
      </c>
      <c r="Q45" s="435" t="e">
        <f>'Financial Statements'!W208+'Financial Statements'!W218+'Financial Statements'!W228</f>
        <v>#REF!</v>
      </c>
      <c r="R45" s="435" t="e">
        <f>'Financial Statements'!X208+'Financial Statements'!X218+'Financial Statements'!X228</f>
        <v>#REF!</v>
      </c>
      <c r="S45" s="435" t="e">
        <f>'Financial Statements'!Y208+'Financial Statements'!Y218+'Financial Statements'!Y228</f>
        <v>#REF!</v>
      </c>
      <c r="T45" s="435" t="e">
        <f>'Financial Statements'!Z208+'Financial Statements'!Z218+'Financial Statements'!Z228</f>
        <v>#REF!</v>
      </c>
      <c r="U45" s="435" t="e">
        <f>'Financial Statements'!AA208+'Financial Statements'!AA218+'Financial Statements'!AA228</f>
        <v>#REF!</v>
      </c>
      <c r="V45" s="435" t="e">
        <f>'Financial Statements'!AB208+'Financial Statements'!AB218+'Financial Statements'!AB228</f>
        <v>#REF!</v>
      </c>
      <c r="W45" s="435" t="e">
        <f>'Financial Statements'!AC208+'Financial Statements'!AC218+'Financial Statements'!AC228</f>
        <v>#REF!</v>
      </c>
      <c r="X45" s="435" t="e">
        <f>'Financial Statements'!AD208+'Financial Statements'!AD218+'Financial Statements'!AD228</f>
        <v>#REF!</v>
      </c>
    </row>
    <row r="46" spans="3:24" ht="20" thickBot="1">
      <c r="C46" s="281"/>
      <c r="D46" s="329"/>
      <c r="E46" s="435"/>
      <c r="F46" s="435"/>
      <c r="G46" s="435"/>
      <c r="H46" s="435"/>
      <c r="I46" s="435"/>
      <c r="J46" s="435"/>
      <c r="K46" s="435"/>
      <c r="L46" s="435"/>
      <c r="M46" s="435"/>
      <c r="N46" s="435"/>
      <c r="O46" s="435"/>
      <c r="P46" s="435"/>
      <c r="Q46" s="435"/>
      <c r="R46" s="435"/>
      <c r="S46" s="435"/>
      <c r="T46" s="435"/>
      <c r="U46" s="435"/>
      <c r="V46" s="435"/>
      <c r="W46" s="435"/>
      <c r="X46" s="435"/>
    </row>
    <row r="47" spans="3:24" ht="20" thickBot="1">
      <c r="E47" s="436" t="str">
        <f>IFERROR(E45/E44,"nr")</f>
        <v>nr</v>
      </c>
      <c r="F47" s="436" t="str">
        <f t="shared" ref="F47:X47" si="10">IFERROR(F45/F44,"nr")</f>
        <v>nr</v>
      </c>
      <c r="G47" s="436" t="str">
        <f t="shared" si="10"/>
        <v>nr</v>
      </c>
      <c r="H47" s="436" t="str">
        <f t="shared" si="10"/>
        <v>nr</v>
      </c>
      <c r="I47" s="436" t="str">
        <f t="shared" si="10"/>
        <v>nr</v>
      </c>
      <c r="J47" s="436" t="str">
        <f t="shared" si="10"/>
        <v>nr</v>
      </c>
      <c r="K47" s="436" t="str">
        <f t="shared" si="10"/>
        <v>nr</v>
      </c>
      <c r="L47" s="436" t="str">
        <f t="shared" si="10"/>
        <v>nr</v>
      </c>
      <c r="M47" s="436" t="str">
        <f t="shared" si="10"/>
        <v>nr</v>
      </c>
      <c r="N47" s="436" t="str">
        <f t="shared" si="10"/>
        <v>nr</v>
      </c>
      <c r="O47" s="436" t="str">
        <f t="shared" si="10"/>
        <v>nr</v>
      </c>
      <c r="P47" s="436" t="str">
        <f t="shared" si="10"/>
        <v>nr</v>
      </c>
      <c r="Q47" s="436" t="str">
        <f t="shared" si="10"/>
        <v>nr</v>
      </c>
      <c r="R47" s="436" t="str">
        <f t="shared" si="10"/>
        <v>nr</v>
      </c>
      <c r="S47" s="436" t="str">
        <f t="shared" si="10"/>
        <v>nr</v>
      </c>
      <c r="T47" s="436" t="str">
        <f t="shared" si="10"/>
        <v>nr</v>
      </c>
      <c r="U47" s="436" t="str">
        <f t="shared" si="10"/>
        <v>nr</v>
      </c>
      <c r="V47" s="436" t="str">
        <f t="shared" si="10"/>
        <v>nr</v>
      </c>
      <c r="W47" s="436" t="str">
        <f t="shared" si="10"/>
        <v>nr</v>
      </c>
      <c r="X47" s="437" t="str">
        <f t="shared" si="10"/>
        <v>nr</v>
      </c>
    </row>
    <row r="48" spans="3:24">
      <c r="C48" s="281"/>
      <c r="D48" s="282"/>
      <c r="E48" s="281"/>
      <c r="F48" s="281"/>
      <c r="G48" s="281"/>
      <c r="H48" s="281"/>
      <c r="I48" s="281"/>
      <c r="J48" s="281"/>
      <c r="K48" s="281"/>
      <c r="L48" s="281"/>
      <c r="M48" s="281"/>
      <c r="N48" s="281"/>
      <c r="O48" s="281"/>
      <c r="P48" s="281"/>
      <c r="Q48" s="281"/>
      <c r="R48" s="281"/>
      <c r="S48" s="281"/>
      <c r="T48" s="281"/>
      <c r="U48" s="281"/>
      <c r="V48" s="281"/>
      <c r="W48" s="281"/>
      <c r="X48" s="281"/>
    </row>
    <row r="49" spans="3:24" ht="18">
      <c r="C49" s="433" t="s">
        <v>250</v>
      </c>
      <c r="D49" s="432"/>
      <c r="E49" s="432"/>
      <c r="F49" s="432"/>
      <c r="G49" s="432"/>
      <c r="H49" s="432"/>
      <c r="I49" s="432"/>
      <c r="J49" s="432"/>
      <c r="K49" s="432"/>
      <c r="L49" s="432"/>
      <c r="M49" s="432"/>
      <c r="N49" s="432"/>
      <c r="O49" s="432"/>
      <c r="P49" s="432"/>
      <c r="Q49" s="432"/>
      <c r="R49" s="432"/>
      <c r="S49" s="432"/>
      <c r="T49" s="432"/>
      <c r="U49" s="432"/>
      <c r="V49" s="432"/>
      <c r="W49" s="432"/>
      <c r="X49" s="432"/>
    </row>
    <row r="50" spans="3:24">
      <c r="C50" s="281"/>
      <c r="D50" s="282"/>
      <c r="E50" s="281"/>
      <c r="F50" s="281"/>
      <c r="G50" s="281"/>
      <c r="H50" s="281"/>
      <c r="I50" s="281"/>
      <c r="J50" s="281"/>
      <c r="K50" s="281"/>
      <c r="L50" s="281"/>
      <c r="M50" s="281"/>
      <c r="N50" s="281"/>
      <c r="O50" s="281"/>
      <c r="P50" s="281"/>
      <c r="Q50" s="281"/>
      <c r="R50" s="281"/>
      <c r="S50" s="281"/>
      <c r="T50" s="281"/>
      <c r="U50" s="281"/>
      <c r="V50" s="281"/>
      <c r="W50" s="281"/>
      <c r="X50" s="281"/>
    </row>
    <row r="51" spans="3:24">
      <c r="C51" s="281"/>
      <c r="D51" s="282"/>
      <c r="E51" s="434">
        <v>2021</v>
      </c>
      <c r="F51" s="434">
        <f>E51+1</f>
        <v>2022</v>
      </c>
      <c r="G51" s="434">
        <f t="shared" ref="G51:X51" si="11">F51+1</f>
        <v>2023</v>
      </c>
      <c r="H51" s="434">
        <f t="shared" si="11"/>
        <v>2024</v>
      </c>
      <c r="I51" s="434">
        <f t="shared" si="11"/>
        <v>2025</v>
      </c>
      <c r="J51" s="434">
        <f t="shared" si="11"/>
        <v>2026</v>
      </c>
      <c r="K51" s="434">
        <f t="shared" si="11"/>
        <v>2027</v>
      </c>
      <c r="L51" s="434">
        <f t="shared" si="11"/>
        <v>2028</v>
      </c>
      <c r="M51" s="434">
        <f t="shared" si="11"/>
        <v>2029</v>
      </c>
      <c r="N51" s="434">
        <f t="shared" si="11"/>
        <v>2030</v>
      </c>
      <c r="O51" s="434">
        <f t="shared" si="11"/>
        <v>2031</v>
      </c>
      <c r="P51" s="434">
        <f t="shared" si="11"/>
        <v>2032</v>
      </c>
      <c r="Q51" s="434">
        <f t="shared" si="11"/>
        <v>2033</v>
      </c>
      <c r="R51" s="434">
        <f t="shared" si="11"/>
        <v>2034</v>
      </c>
      <c r="S51" s="434">
        <f t="shared" si="11"/>
        <v>2035</v>
      </c>
      <c r="T51" s="434">
        <f t="shared" si="11"/>
        <v>2036</v>
      </c>
      <c r="U51" s="434">
        <f t="shared" si="11"/>
        <v>2037</v>
      </c>
      <c r="V51" s="434">
        <f t="shared" si="11"/>
        <v>2038</v>
      </c>
      <c r="W51" s="434">
        <f t="shared" si="11"/>
        <v>2039</v>
      </c>
      <c r="X51" s="434">
        <f t="shared" si="11"/>
        <v>2040</v>
      </c>
    </row>
    <row r="52" spans="3:24">
      <c r="C52" s="281"/>
      <c r="D52" s="329" t="s">
        <v>36</v>
      </c>
      <c r="E52" s="435" t="e">
        <f>'Financial Statements'!K40</f>
        <v>#REF!</v>
      </c>
      <c r="F52" s="435" t="e">
        <f>'Financial Statements'!L40</f>
        <v>#REF!</v>
      </c>
      <c r="G52" s="435" t="e">
        <f>'Financial Statements'!M40</f>
        <v>#REF!</v>
      </c>
      <c r="H52" s="435" t="e">
        <f>'Financial Statements'!N40</f>
        <v>#REF!</v>
      </c>
      <c r="I52" s="435" t="e">
        <f>'Financial Statements'!O40</f>
        <v>#REF!</v>
      </c>
      <c r="J52" s="435" t="e">
        <f>'Financial Statements'!P40</f>
        <v>#REF!</v>
      </c>
      <c r="K52" s="435" t="e">
        <f>'Financial Statements'!Q40</f>
        <v>#REF!</v>
      </c>
      <c r="L52" s="435" t="e">
        <f>'Financial Statements'!R40</f>
        <v>#REF!</v>
      </c>
      <c r="M52" s="435" t="e">
        <f>'Financial Statements'!S40</f>
        <v>#REF!</v>
      </c>
      <c r="N52" s="435" t="e">
        <f>'Financial Statements'!T40</f>
        <v>#REF!</v>
      </c>
      <c r="O52" s="435" t="e">
        <f>'Financial Statements'!U40</f>
        <v>#REF!</v>
      </c>
      <c r="P52" s="435" t="e">
        <f>'Financial Statements'!V40</f>
        <v>#REF!</v>
      </c>
      <c r="Q52" s="435" t="e">
        <f>'Financial Statements'!W40</f>
        <v>#REF!</v>
      </c>
      <c r="R52" s="435" t="e">
        <f>'Financial Statements'!X40</f>
        <v>#REF!</v>
      </c>
      <c r="S52" s="435" t="e">
        <f>'Financial Statements'!Y40</f>
        <v>#REF!</v>
      </c>
      <c r="T52" s="435" t="e">
        <f>'Financial Statements'!Z40</f>
        <v>#REF!</v>
      </c>
      <c r="U52" s="435" t="e">
        <f>'Financial Statements'!AA40</f>
        <v>#REF!</v>
      </c>
      <c r="V52" s="435" t="e">
        <f>'Financial Statements'!AB40</f>
        <v>#REF!</v>
      </c>
      <c r="W52" s="435" t="e">
        <f>'Financial Statements'!AC40</f>
        <v>#REF!</v>
      </c>
      <c r="X52" s="435" t="e">
        <f>'Financial Statements'!AD40</f>
        <v>#REF!</v>
      </c>
    </row>
    <row r="53" spans="3:24">
      <c r="C53" s="281"/>
      <c r="D53" s="329" t="s">
        <v>251</v>
      </c>
      <c r="E53" s="435" t="e">
        <f>E45-('Financial Statements'!K119+'Financial Statements'!J119)/2</f>
        <v>#REF!</v>
      </c>
      <c r="F53" s="435" t="e">
        <f>F45-('Financial Statements'!L119+'Financial Statements'!K119)/2</f>
        <v>#REF!</v>
      </c>
      <c r="G53" s="435" t="e">
        <f>G45-('Financial Statements'!M119+'Financial Statements'!L119)/2</f>
        <v>#REF!</v>
      </c>
      <c r="H53" s="435" t="e">
        <f>H45-('Financial Statements'!N119+'Financial Statements'!M119)/2</f>
        <v>#REF!</v>
      </c>
      <c r="I53" s="435" t="e">
        <f>I45-('Financial Statements'!O119+'Financial Statements'!N119)/2</f>
        <v>#REF!</v>
      </c>
      <c r="J53" s="435" t="e">
        <f>J45-('Financial Statements'!P119+'Financial Statements'!O119)/2</f>
        <v>#REF!</v>
      </c>
      <c r="K53" s="435" t="e">
        <f>K45-('Financial Statements'!Q119+'Financial Statements'!P119)/2</f>
        <v>#REF!</v>
      </c>
      <c r="L53" s="435" t="e">
        <f>L45-('Financial Statements'!R119+'Financial Statements'!Q119)/2</f>
        <v>#REF!</v>
      </c>
      <c r="M53" s="435" t="e">
        <f>M45-('Financial Statements'!S119+'Financial Statements'!R119)/2</f>
        <v>#REF!</v>
      </c>
      <c r="N53" s="435" t="e">
        <f>N45-('Financial Statements'!T119+'Financial Statements'!S119)/2</f>
        <v>#REF!</v>
      </c>
      <c r="O53" s="435" t="e">
        <f>O45-('Financial Statements'!U119+'Financial Statements'!T119)/2</f>
        <v>#REF!</v>
      </c>
      <c r="P53" s="435" t="e">
        <f>P45-('Financial Statements'!V119+'Financial Statements'!U119)/2</f>
        <v>#REF!</v>
      </c>
      <c r="Q53" s="435" t="e">
        <f>Q45-('Financial Statements'!W119+'Financial Statements'!V119)/2</f>
        <v>#REF!</v>
      </c>
      <c r="R53" s="435" t="e">
        <f>R45-('Financial Statements'!X119+'Financial Statements'!W119)/2</f>
        <v>#REF!</v>
      </c>
      <c r="S53" s="435" t="e">
        <f>S45-('Financial Statements'!Y119+'Financial Statements'!X119)/2</f>
        <v>#REF!</v>
      </c>
      <c r="T53" s="435" t="e">
        <f>T45-('Financial Statements'!Z119+'Financial Statements'!Y119)/2</f>
        <v>#REF!</v>
      </c>
      <c r="U53" s="435" t="e">
        <f>U45-('Financial Statements'!AA119+'Financial Statements'!Z119)/2</f>
        <v>#REF!</v>
      </c>
      <c r="V53" s="435" t="e">
        <f>V45-('Financial Statements'!AB119+'Financial Statements'!AA119)/2</f>
        <v>#REF!</v>
      </c>
      <c r="W53" s="435" t="e">
        <f>W45-('Financial Statements'!AC119+'Financial Statements'!AB119)/2</f>
        <v>#REF!</v>
      </c>
      <c r="X53" s="435" t="e">
        <f>X45-('Financial Statements'!AD119+'Financial Statements'!AC119)/2</f>
        <v>#REF!</v>
      </c>
    </row>
    <row r="54" spans="3:24" ht="20" thickBot="1">
      <c r="C54" s="281"/>
      <c r="D54" s="329"/>
      <c r="E54" s="435"/>
      <c r="F54" s="435"/>
      <c r="G54" s="435"/>
      <c r="H54" s="435"/>
      <c r="I54" s="435"/>
      <c r="J54" s="435"/>
      <c r="K54" s="435"/>
      <c r="L54" s="435"/>
      <c r="M54" s="435"/>
      <c r="N54" s="435"/>
      <c r="O54" s="435"/>
      <c r="P54" s="435"/>
      <c r="Q54" s="435"/>
      <c r="R54" s="435"/>
      <c r="S54" s="435"/>
      <c r="T54" s="435"/>
      <c r="U54" s="435"/>
      <c r="V54" s="435"/>
      <c r="W54" s="435"/>
      <c r="X54" s="435"/>
    </row>
    <row r="55" spans="3:24" ht="20" thickBot="1">
      <c r="E55" s="436" t="str">
        <f>IFERROR(E53/E52,"nr")</f>
        <v>nr</v>
      </c>
      <c r="F55" s="436" t="str">
        <f t="shared" ref="F55:X55" si="12">IFERROR(F53/F52,"nr")</f>
        <v>nr</v>
      </c>
      <c r="G55" s="436" t="str">
        <f t="shared" si="12"/>
        <v>nr</v>
      </c>
      <c r="H55" s="436" t="str">
        <f t="shared" si="12"/>
        <v>nr</v>
      </c>
      <c r="I55" s="436" t="str">
        <f t="shared" si="12"/>
        <v>nr</v>
      </c>
      <c r="J55" s="436" t="str">
        <f t="shared" si="12"/>
        <v>nr</v>
      </c>
      <c r="K55" s="436" t="str">
        <f t="shared" si="12"/>
        <v>nr</v>
      </c>
      <c r="L55" s="436" t="str">
        <f t="shared" si="12"/>
        <v>nr</v>
      </c>
      <c r="M55" s="436" t="str">
        <f t="shared" si="12"/>
        <v>nr</v>
      </c>
      <c r="N55" s="436" t="str">
        <f t="shared" si="12"/>
        <v>nr</v>
      </c>
      <c r="O55" s="436" t="str">
        <f t="shared" si="12"/>
        <v>nr</v>
      </c>
      <c r="P55" s="436" t="str">
        <f t="shared" si="12"/>
        <v>nr</v>
      </c>
      <c r="Q55" s="436" t="str">
        <f t="shared" si="12"/>
        <v>nr</v>
      </c>
      <c r="R55" s="436" t="str">
        <f t="shared" si="12"/>
        <v>nr</v>
      </c>
      <c r="S55" s="436" t="str">
        <f t="shared" si="12"/>
        <v>nr</v>
      </c>
      <c r="T55" s="436" t="str">
        <f t="shared" si="12"/>
        <v>nr</v>
      </c>
      <c r="U55" s="436" t="str">
        <f t="shared" si="12"/>
        <v>nr</v>
      </c>
      <c r="V55" s="436" t="str">
        <f t="shared" si="12"/>
        <v>nr</v>
      </c>
      <c r="W55" s="436" t="str">
        <f t="shared" si="12"/>
        <v>nr</v>
      </c>
      <c r="X55" s="437" t="str">
        <f t="shared" si="12"/>
        <v>nr</v>
      </c>
    </row>
    <row r="56" spans="3:24">
      <c r="C56" s="281"/>
      <c r="D56" s="282"/>
      <c r="E56" s="281"/>
      <c r="F56" s="281"/>
      <c r="G56" s="281"/>
      <c r="H56" s="281"/>
      <c r="I56" s="281"/>
      <c r="J56" s="281"/>
      <c r="K56" s="281"/>
      <c r="L56" s="281"/>
      <c r="M56" s="281"/>
      <c r="N56" s="281"/>
      <c r="O56" s="281"/>
      <c r="P56" s="281"/>
      <c r="Q56" s="281"/>
      <c r="R56" s="281"/>
      <c r="S56" s="281"/>
      <c r="T56" s="281"/>
      <c r="U56" s="281"/>
      <c r="V56" s="281"/>
      <c r="W56" s="281"/>
      <c r="X56" s="281"/>
    </row>
    <row r="57" spans="3:24" ht="18">
      <c r="C57" s="433" t="s">
        <v>252</v>
      </c>
      <c r="D57" s="432"/>
      <c r="E57" s="433" t="s">
        <v>253</v>
      </c>
      <c r="F57" s="432"/>
      <c r="G57" s="432"/>
      <c r="H57" s="432"/>
      <c r="I57" s="432"/>
      <c r="J57" s="432"/>
      <c r="K57" s="432"/>
      <c r="L57" s="432"/>
      <c r="M57" s="432"/>
      <c r="N57" s="432"/>
      <c r="O57" s="432"/>
      <c r="P57" s="432"/>
      <c r="Q57" s="432"/>
      <c r="R57" s="432"/>
      <c r="S57" s="432"/>
      <c r="T57" s="432"/>
      <c r="U57" s="432"/>
      <c r="V57" s="432"/>
      <c r="W57" s="432"/>
      <c r="X57" s="432"/>
    </row>
    <row r="58" spans="3:24">
      <c r="C58" s="281"/>
      <c r="D58" s="282"/>
      <c r="E58" s="281"/>
      <c r="F58" s="281"/>
      <c r="G58" s="281"/>
      <c r="H58" s="281"/>
      <c r="I58" s="281"/>
      <c r="J58" s="281"/>
      <c r="K58" s="281"/>
      <c r="L58" s="281"/>
      <c r="M58" s="281"/>
      <c r="N58" s="281"/>
      <c r="O58" s="281"/>
      <c r="P58" s="281"/>
      <c r="Q58" s="281"/>
      <c r="R58" s="281"/>
      <c r="S58" s="281"/>
      <c r="T58" s="281"/>
      <c r="U58" s="281"/>
      <c r="V58" s="281"/>
      <c r="W58" s="281"/>
      <c r="X58" s="281"/>
    </row>
    <row r="59" spans="3:24">
      <c r="C59" s="281"/>
      <c r="D59" s="282"/>
      <c r="E59" s="434">
        <v>2021</v>
      </c>
      <c r="F59" s="434">
        <f t="shared" ref="F59:X59" si="13">E59+1</f>
        <v>2022</v>
      </c>
      <c r="G59" s="434">
        <f t="shared" si="13"/>
        <v>2023</v>
      </c>
      <c r="H59" s="434">
        <f t="shared" si="13"/>
        <v>2024</v>
      </c>
      <c r="I59" s="434">
        <f t="shared" si="13"/>
        <v>2025</v>
      </c>
      <c r="J59" s="434">
        <f t="shared" si="13"/>
        <v>2026</v>
      </c>
      <c r="K59" s="434">
        <f t="shared" si="13"/>
        <v>2027</v>
      </c>
      <c r="L59" s="434">
        <f t="shared" si="13"/>
        <v>2028</v>
      </c>
      <c r="M59" s="434">
        <f t="shared" si="13"/>
        <v>2029</v>
      </c>
      <c r="N59" s="434">
        <f t="shared" si="13"/>
        <v>2030</v>
      </c>
      <c r="O59" s="434">
        <f t="shared" si="13"/>
        <v>2031</v>
      </c>
      <c r="P59" s="434">
        <f t="shared" si="13"/>
        <v>2032</v>
      </c>
      <c r="Q59" s="434">
        <f t="shared" si="13"/>
        <v>2033</v>
      </c>
      <c r="R59" s="434">
        <f t="shared" si="13"/>
        <v>2034</v>
      </c>
      <c r="S59" s="434">
        <f t="shared" si="13"/>
        <v>2035</v>
      </c>
      <c r="T59" s="434">
        <f t="shared" si="13"/>
        <v>2036</v>
      </c>
      <c r="U59" s="434">
        <f t="shared" si="13"/>
        <v>2037</v>
      </c>
      <c r="V59" s="434">
        <f t="shared" si="13"/>
        <v>2038</v>
      </c>
      <c r="W59" s="434">
        <f t="shared" si="13"/>
        <v>2039</v>
      </c>
      <c r="X59" s="434">
        <f t="shared" si="13"/>
        <v>2040</v>
      </c>
    </row>
    <row r="60" spans="3:24">
      <c r="C60" s="281"/>
      <c r="D60" s="329" t="s">
        <v>38</v>
      </c>
      <c r="E60" s="435" t="e">
        <f>'Financial Statements'!K46</f>
        <v>#REF!</v>
      </c>
      <c r="F60" s="435" t="e">
        <f>'Financial Statements'!L46</f>
        <v>#REF!</v>
      </c>
      <c r="G60" s="435" t="e">
        <f>'Financial Statements'!M46</f>
        <v>#REF!</v>
      </c>
      <c r="H60" s="435" t="e">
        <f>'Financial Statements'!N46</f>
        <v>#REF!</v>
      </c>
      <c r="I60" s="435" t="e">
        <f>'Financial Statements'!O46</f>
        <v>#REF!</v>
      </c>
      <c r="J60" s="435" t="e">
        <f>'Financial Statements'!P46</f>
        <v>#REF!</v>
      </c>
      <c r="K60" s="435" t="e">
        <f>'Financial Statements'!Q46</f>
        <v>#REF!</v>
      </c>
      <c r="L60" s="435" t="e">
        <f>'Financial Statements'!R46</f>
        <v>#REF!</v>
      </c>
      <c r="M60" s="435" t="e">
        <f>'Financial Statements'!S46</f>
        <v>#REF!</v>
      </c>
      <c r="N60" s="435" t="e">
        <f>'Financial Statements'!T46</f>
        <v>#REF!</v>
      </c>
      <c r="O60" s="435" t="e">
        <f>'Financial Statements'!U46</f>
        <v>#REF!</v>
      </c>
      <c r="P60" s="435" t="e">
        <f>'Financial Statements'!V46</f>
        <v>#REF!</v>
      </c>
      <c r="Q60" s="435" t="e">
        <f>'Financial Statements'!W46</f>
        <v>#REF!</v>
      </c>
      <c r="R60" s="435" t="e">
        <f>'Financial Statements'!X46</f>
        <v>#REF!</v>
      </c>
      <c r="S60" s="435" t="e">
        <f>'Financial Statements'!Y46</f>
        <v>#REF!</v>
      </c>
      <c r="T60" s="435" t="e">
        <f>'Financial Statements'!Z46</f>
        <v>#REF!</v>
      </c>
      <c r="U60" s="435" t="e">
        <f>'Financial Statements'!AA46</f>
        <v>#REF!</v>
      </c>
      <c r="V60" s="435" t="e">
        <f>'Financial Statements'!AB46</f>
        <v>#REF!</v>
      </c>
      <c r="W60" s="435" t="e">
        <f>'Financial Statements'!AC46</f>
        <v>#REF!</v>
      </c>
      <c r="X60" s="435" t="e">
        <f>'Financial Statements'!AD46</f>
        <v>#REF!</v>
      </c>
    </row>
    <row r="61" spans="3:24">
      <c r="C61" s="281"/>
      <c r="D61" s="329" t="s">
        <v>240</v>
      </c>
      <c r="E61" s="435" t="e">
        <f>E9</f>
        <v>#REF!</v>
      </c>
      <c r="F61" s="435" t="e">
        <f t="shared" ref="F61:X61" si="14">F9</f>
        <v>#REF!</v>
      </c>
      <c r="G61" s="435" t="e">
        <f t="shared" si="14"/>
        <v>#REF!</v>
      </c>
      <c r="H61" s="435" t="e">
        <f t="shared" si="14"/>
        <v>#REF!</v>
      </c>
      <c r="I61" s="435" t="e">
        <f t="shared" si="14"/>
        <v>#REF!</v>
      </c>
      <c r="J61" s="435" t="e">
        <f t="shared" si="14"/>
        <v>#REF!</v>
      </c>
      <c r="K61" s="435" t="e">
        <f t="shared" si="14"/>
        <v>#REF!</v>
      </c>
      <c r="L61" s="435" t="e">
        <f t="shared" si="14"/>
        <v>#REF!</v>
      </c>
      <c r="M61" s="435" t="e">
        <f t="shared" si="14"/>
        <v>#REF!</v>
      </c>
      <c r="N61" s="435" t="e">
        <f t="shared" si="14"/>
        <v>#REF!</v>
      </c>
      <c r="O61" s="435" t="e">
        <f t="shared" si="14"/>
        <v>#REF!</v>
      </c>
      <c r="P61" s="435" t="e">
        <f t="shared" si="14"/>
        <v>#REF!</v>
      </c>
      <c r="Q61" s="435" t="e">
        <f t="shared" si="14"/>
        <v>#REF!</v>
      </c>
      <c r="R61" s="435" t="e">
        <f t="shared" si="14"/>
        <v>#REF!</v>
      </c>
      <c r="S61" s="435" t="e">
        <f t="shared" si="14"/>
        <v>#REF!</v>
      </c>
      <c r="T61" s="435" t="e">
        <f t="shared" si="14"/>
        <v>#REF!</v>
      </c>
      <c r="U61" s="435" t="e">
        <f t="shared" si="14"/>
        <v>#REF!</v>
      </c>
      <c r="V61" s="435" t="e">
        <f t="shared" si="14"/>
        <v>#REF!</v>
      </c>
      <c r="W61" s="435" t="e">
        <f t="shared" si="14"/>
        <v>#REF!</v>
      </c>
      <c r="X61" s="435" t="e">
        <f t="shared" si="14"/>
        <v>#REF!</v>
      </c>
    </row>
    <row r="62" spans="3:24" ht="20" thickBot="1">
      <c r="C62" s="281"/>
      <c r="D62" s="329"/>
      <c r="E62" s="435"/>
      <c r="F62" s="435"/>
      <c r="G62" s="435"/>
      <c r="H62" s="435"/>
      <c r="I62" s="435"/>
      <c r="J62" s="435"/>
      <c r="K62" s="435"/>
      <c r="L62" s="435"/>
      <c r="M62" s="435"/>
      <c r="N62" s="435"/>
      <c r="O62" s="435"/>
      <c r="P62" s="435"/>
      <c r="Q62" s="435"/>
      <c r="R62" s="435"/>
      <c r="S62" s="435"/>
      <c r="T62" s="435"/>
      <c r="U62" s="435"/>
      <c r="V62" s="435"/>
      <c r="W62" s="435"/>
      <c r="X62" s="435"/>
    </row>
    <row r="63" spans="3:24" ht="20" thickBot="1">
      <c r="E63" s="436" t="str">
        <f>IFERROR(E60/ABS(E61),"nr")</f>
        <v>nr</v>
      </c>
      <c r="F63" s="436" t="str">
        <f t="shared" ref="F63:X63" si="15">IFERROR(F60/ABS(F61),"nr")</f>
        <v>nr</v>
      </c>
      <c r="G63" s="436" t="str">
        <f t="shared" si="15"/>
        <v>nr</v>
      </c>
      <c r="H63" s="436" t="str">
        <f t="shared" si="15"/>
        <v>nr</v>
      </c>
      <c r="I63" s="436" t="str">
        <f t="shared" si="15"/>
        <v>nr</v>
      </c>
      <c r="J63" s="436" t="str">
        <f t="shared" si="15"/>
        <v>nr</v>
      </c>
      <c r="K63" s="436" t="str">
        <f t="shared" si="15"/>
        <v>nr</v>
      </c>
      <c r="L63" s="436" t="str">
        <f t="shared" si="15"/>
        <v>nr</v>
      </c>
      <c r="M63" s="436" t="str">
        <f t="shared" si="15"/>
        <v>nr</v>
      </c>
      <c r="N63" s="436" t="str">
        <f t="shared" si="15"/>
        <v>nr</v>
      </c>
      <c r="O63" s="436" t="str">
        <f t="shared" si="15"/>
        <v>nr</v>
      </c>
      <c r="P63" s="436" t="str">
        <f t="shared" si="15"/>
        <v>nr</v>
      </c>
      <c r="Q63" s="436" t="str">
        <f t="shared" si="15"/>
        <v>nr</v>
      </c>
      <c r="R63" s="436" t="str">
        <f t="shared" si="15"/>
        <v>nr</v>
      </c>
      <c r="S63" s="436" t="str">
        <f t="shared" si="15"/>
        <v>nr</v>
      </c>
      <c r="T63" s="436" t="str">
        <f t="shared" si="15"/>
        <v>nr</v>
      </c>
      <c r="U63" s="436" t="str">
        <f t="shared" si="15"/>
        <v>nr</v>
      </c>
      <c r="V63" s="436" t="str">
        <f t="shared" si="15"/>
        <v>nr</v>
      </c>
      <c r="W63" s="436" t="str">
        <f t="shared" si="15"/>
        <v>nr</v>
      </c>
      <c r="X63" s="437" t="str">
        <f t="shared" si="15"/>
        <v>nr</v>
      </c>
    </row>
    <row r="64" spans="3:24" ht="18">
      <c r="C64" s="438"/>
      <c r="D64" s="439"/>
      <c r="E64" s="438"/>
      <c r="F64" s="438"/>
      <c r="G64" s="438"/>
      <c r="H64" s="438"/>
      <c r="I64" s="438"/>
      <c r="J64" s="438"/>
      <c r="K64" s="438"/>
      <c r="L64" s="438"/>
      <c r="M64" s="438"/>
      <c r="N64" s="438"/>
      <c r="O64" s="438"/>
      <c r="P64" s="438"/>
      <c r="Q64" s="438"/>
      <c r="R64" s="438"/>
      <c r="S64" s="438"/>
      <c r="T64" s="438"/>
      <c r="U64" s="438"/>
      <c r="V64" s="438"/>
      <c r="W64" s="438"/>
      <c r="X64" s="438"/>
    </row>
    <row r="65" spans="3:24" ht="18">
      <c r="C65" s="432" t="s">
        <v>50</v>
      </c>
      <c r="D65" s="433" t="s">
        <v>254</v>
      </c>
      <c r="E65" s="432"/>
      <c r="F65" s="432"/>
      <c r="G65" s="432"/>
      <c r="H65" s="432"/>
      <c r="I65" s="432"/>
      <c r="J65" s="432"/>
      <c r="K65" s="432"/>
      <c r="L65" s="432"/>
      <c r="M65" s="432"/>
      <c r="N65" s="432"/>
      <c r="O65" s="432"/>
      <c r="P65" s="432"/>
      <c r="Q65" s="432"/>
      <c r="R65" s="432"/>
      <c r="S65" s="432"/>
      <c r="T65" s="432"/>
      <c r="U65" s="432"/>
      <c r="V65" s="432"/>
      <c r="W65" s="432"/>
      <c r="X65" s="432"/>
    </row>
    <row r="66" spans="3:24">
      <c r="C66" s="281"/>
      <c r="D66" s="282"/>
      <c r="E66" s="281"/>
      <c r="F66" s="281"/>
      <c r="G66" s="281"/>
      <c r="H66" s="281"/>
      <c r="I66" s="281"/>
      <c r="J66" s="281"/>
      <c r="K66" s="281"/>
      <c r="L66" s="281"/>
      <c r="M66" s="281"/>
      <c r="N66" s="281"/>
      <c r="O66" s="281"/>
      <c r="P66" s="281"/>
      <c r="Q66" s="281"/>
      <c r="R66" s="281"/>
      <c r="S66" s="281"/>
      <c r="T66" s="281"/>
      <c r="U66" s="281"/>
      <c r="V66" s="281"/>
      <c r="W66" s="281"/>
      <c r="X66" s="281"/>
    </row>
    <row r="67" spans="3:24">
      <c r="C67" s="281"/>
      <c r="D67" s="282"/>
      <c r="E67" s="434">
        <v>2021</v>
      </c>
      <c r="F67" s="434">
        <f t="shared" ref="F67:X67" si="16">E67+1</f>
        <v>2022</v>
      </c>
      <c r="G67" s="434">
        <f t="shared" si="16"/>
        <v>2023</v>
      </c>
      <c r="H67" s="434">
        <f t="shared" si="16"/>
        <v>2024</v>
      </c>
      <c r="I67" s="434">
        <f t="shared" si="16"/>
        <v>2025</v>
      </c>
      <c r="J67" s="434">
        <f t="shared" si="16"/>
        <v>2026</v>
      </c>
      <c r="K67" s="434">
        <f t="shared" si="16"/>
        <v>2027</v>
      </c>
      <c r="L67" s="434">
        <f t="shared" si="16"/>
        <v>2028</v>
      </c>
      <c r="M67" s="434">
        <f t="shared" si="16"/>
        <v>2029</v>
      </c>
      <c r="N67" s="434">
        <f t="shared" si="16"/>
        <v>2030</v>
      </c>
      <c r="O67" s="434">
        <f t="shared" si="16"/>
        <v>2031</v>
      </c>
      <c r="P67" s="434">
        <f t="shared" si="16"/>
        <v>2032</v>
      </c>
      <c r="Q67" s="434">
        <f t="shared" si="16"/>
        <v>2033</v>
      </c>
      <c r="R67" s="434">
        <f t="shared" si="16"/>
        <v>2034</v>
      </c>
      <c r="S67" s="434">
        <f t="shared" si="16"/>
        <v>2035</v>
      </c>
      <c r="T67" s="434">
        <f t="shared" si="16"/>
        <v>2036</v>
      </c>
      <c r="U67" s="434">
        <f t="shared" si="16"/>
        <v>2037</v>
      </c>
      <c r="V67" s="434">
        <f t="shared" si="16"/>
        <v>2038</v>
      </c>
      <c r="W67" s="434">
        <f t="shared" si="16"/>
        <v>2039</v>
      </c>
      <c r="X67" s="434">
        <f t="shared" si="16"/>
        <v>2040</v>
      </c>
    </row>
    <row r="68" spans="3:24">
      <c r="C68" s="281"/>
      <c r="D68" s="329" t="s">
        <v>38</v>
      </c>
      <c r="E68" s="435" t="e">
        <f>'Financial Statements'!K46</f>
        <v>#REF!</v>
      </c>
      <c r="F68" s="435" t="e">
        <f>'Financial Statements'!L46</f>
        <v>#REF!</v>
      </c>
      <c r="G68" s="435" t="e">
        <f>'Financial Statements'!M46</f>
        <v>#REF!</v>
      </c>
      <c r="H68" s="435" t="e">
        <f>'Financial Statements'!N46</f>
        <v>#REF!</v>
      </c>
      <c r="I68" s="435" t="e">
        <f>'Financial Statements'!O46</f>
        <v>#REF!</v>
      </c>
      <c r="J68" s="435" t="e">
        <f>'Financial Statements'!P46</f>
        <v>#REF!</v>
      </c>
      <c r="K68" s="435" t="e">
        <f>'Financial Statements'!Q46</f>
        <v>#REF!</v>
      </c>
      <c r="L68" s="435" t="e">
        <f>'Financial Statements'!R46</f>
        <v>#REF!</v>
      </c>
      <c r="M68" s="435" t="e">
        <f>'Financial Statements'!S46</f>
        <v>#REF!</v>
      </c>
      <c r="N68" s="435" t="e">
        <f>'Financial Statements'!T46</f>
        <v>#REF!</v>
      </c>
      <c r="O68" s="435" t="e">
        <f>'Financial Statements'!U46</f>
        <v>#REF!</v>
      </c>
      <c r="P68" s="435" t="e">
        <f>'Financial Statements'!V46</f>
        <v>#REF!</v>
      </c>
      <c r="Q68" s="435" t="e">
        <f>'Financial Statements'!W46</f>
        <v>#REF!</v>
      </c>
      <c r="R68" s="435" t="e">
        <f>'Financial Statements'!X46</f>
        <v>#REF!</v>
      </c>
      <c r="S68" s="435" t="e">
        <f>'Financial Statements'!Y46</f>
        <v>#REF!</v>
      </c>
      <c r="T68" s="435" t="e">
        <f>'Financial Statements'!Z46</f>
        <v>#REF!</v>
      </c>
      <c r="U68" s="435" t="e">
        <f>'Financial Statements'!AA46</f>
        <v>#REF!</v>
      </c>
      <c r="V68" s="435" t="e">
        <f>'Financial Statements'!AB46</f>
        <v>#REF!</v>
      </c>
      <c r="W68" s="435" t="e">
        <f>'Financial Statements'!AC46</f>
        <v>#REF!</v>
      </c>
      <c r="X68" s="435" t="e">
        <f>'Financial Statements'!AD46</f>
        <v>#REF!</v>
      </c>
    </row>
    <row r="69" spans="3:24">
      <c r="C69" s="281"/>
      <c r="D69" s="329" t="s">
        <v>255</v>
      </c>
      <c r="E69" s="435" t="e">
        <f>'Financial Statements'!K163</f>
        <v>#REF!</v>
      </c>
      <c r="F69" s="435" t="e">
        <f>'Financial Statements'!L163</f>
        <v>#REF!</v>
      </c>
      <c r="G69" s="435" t="e">
        <f>'Financial Statements'!M163</f>
        <v>#REF!</v>
      </c>
      <c r="H69" s="435" t="e">
        <f>'Financial Statements'!N163</f>
        <v>#REF!</v>
      </c>
      <c r="I69" s="435" t="e">
        <f>'Financial Statements'!O163</f>
        <v>#REF!</v>
      </c>
      <c r="J69" s="435" t="e">
        <f>'Financial Statements'!P163</f>
        <v>#REF!</v>
      </c>
      <c r="K69" s="435" t="e">
        <f>'Financial Statements'!Q163</f>
        <v>#REF!</v>
      </c>
      <c r="L69" s="435" t="e">
        <f>'Financial Statements'!R163</f>
        <v>#REF!</v>
      </c>
      <c r="M69" s="435" t="e">
        <f>'Financial Statements'!S163</f>
        <v>#REF!</v>
      </c>
      <c r="N69" s="435" t="e">
        <f>'Financial Statements'!T163</f>
        <v>#REF!</v>
      </c>
      <c r="O69" s="435" t="e">
        <f>'Financial Statements'!U163</f>
        <v>#REF!</v>
      </c>
      <c r="P69" s="435" t="e">
        <f>'Financial Statements'!V163</f>
        <v>#REF!</v>
      </c>
      <c r="Q69" s="435" t="e">
        <f>'Financial Statements'!W163</f>
        <v>#REF!</v>
      </c>
      <c r="R69" s="435" t="e">
        <f>'Financial Statements'!X163</f>
        <v>#REF!</v>
      </c>
      <c r="S69" s="435" t="e">
        <f>'Financial Statements'!Y163</f>
        <v>#REF!</v>
      </c>
      <c r="T69" s="435" t="e">
        <f>'Financial Statements'!Z163</f>
        <v>#REF!</v>
      </c>
      <c r="U69" s="435" t="e">
        <f>'Financial Statements'!AA163</f>
        <v>#REF!</v>
      </c>
      <c r="V69" s="435" t="e">
        <f>'Financial Statements'!AB163</f>
        <v>#REF!</v>
      </c>
      <c r="W69" s="435" t="e">
        <f>'Financial Statements'!AC163</f>
        <v>#REF!</v>
      </c>
      <c r="X69" s="435" t="e">
        <f>'Financial Statements'!AD163</f>
        <v>#REF!</v>
      </c>
    </row>
    <row r="70" spans="3:24">
      <c r="C70" s="281"/>
      <c r="D70" s="329" t="s">
        <v>251</v>
      </c>
      <c r="E70" s="435" t="e">
        <f>E53</f>
        <v>#REF!</v>
      </c>
      <c r="F70" s="435" t="e">
        <f t="shared" ref="F70:X70" si="17">F53</f>
        <v>#REF!</v>
      </c>
      <c r="G70" s="435" t="e">
        <f t="shared" si="17"/>
        <v>#REF!</v>
      </c>
      <c r="H70" s="435" t="e">
        <f t="shared" si="17"/>
        <v>#REF!</v>
      </c>
      <c r="I70" s="435" t="e">
        <f t="shared" si="17"/>
        <v>#REF!</v>
      </c>
      <c r="J70" s="435" t="e">
        <f t="shared" si="17"/>
        <v>#REF!</v>
      </c>
      <c r="K70" s="435" t="e">
        <f t="shared" si="17"/>
        <v>#REF!</v>
      </c>
      <c r="L70" s="435" t="e">
        <f t="shared" si="17"/>
        <v>#REF!</v>
      </c>
      <c r="M70" s="435" t="e">
        <f t="shared" si="17"/>
        <v>#REF!</v>
      </c>
      <c r="N70" s="435" t="e">
        <f t="shared" si="17"/>
        <v>#REF!</v>
      </c>
      <c r="O70" s="435" t="e">
        <f t="shared" si="17"/>
        <v>#REF!</v>
      </c>
      <c r="P70" s="435" t="e">
        <f t="shared" si="17"/>
        <v>#REF!</v>
      </c>
      <c r="Q70" s="435" t="e">
        <f t="shared" si="17"/>
        <v>#REF!</v>
      </c>
      <c r="R70" s="435" t="e">
        <f t="shared" si="17"/>
        <v>#REF!</v>
      </c>
      <c r="S70" s="435" t="e">
        <f t="shared" si="17"/>
        <v>#REF!</v>
      </c>
      <c r="T70" s="435" t="e">
        <f t="shared" si="17"/>
        <v>#REF!</v>
      </c>
      <c r="U70" s="435" t="e">
        <f t="shared" si="17"/>
        <v>#REF!</v>
      </c>
      <c r="V70" s="435" t="e">
        <f t="shared" si="17"/>
        <v>#REF!</v>
      </c>
      <c r="W70" s="435" t="e">
        <f t="shared" si="17"/>
        <v>#REF!</v>
      </c>
      <c r="X70" s="435" t="e">
        <f t="shared" si="17"/>
        <v>#REF!</v>
      </c>
    </row>
    <row r="71" spans="3:24" ht="20" thickBot="1">
      <c r="C71" s="281"/>
      <c r="D71" s="282"/>
      <c r="E71" s="440"/>
      <c r="F71" s="440"/>
      <c r="G71" s="440"/>
      <c r="H71" s="440"/>
      <c r="I71" s="440"/>
      <c r="J71" s="440"/>
      <c r="K71" s="440"/>
      <c r="L71" s="440"/>
      <c r="M71" s="440"/>
      <c r="N71" s="440"/>
      <c r="O71" s="440"/>
      <c r="P71" s="440"/>
      <c r="Q71" s="440"/>
      <c r="R71" s="440"/>
      <c r="S71" s="440"/>
      <c r="T71" s="440"/>
      <c r="U71" s="440"/>
      <c r="V71" s="440"/>
      <c r="W71" s="440"/>
      <c r="X71" s="440"/>
    </row>
    <row r="72" spans="3:24" ht="20" thickBot="1">
      <c r="E72" s="441" t="str">
        <f>IFERROR(E68/((E69+E70)/2),"nr")</f>
        <v>nr</v>
      </c>
      <c r="F72" s="441" t="str">
        <f>IFERROR(F68/(((F69+F70)+(E69+E70))/2),"nr")</f>
        <v>nr</v>
      </c>
      <c r="G72" s="441" t="str">
        <f t="shared" ref="G72:X72" si="18">IFERROR(G68/(((G69+G70)+(F69+F70))/2),"nr")</f>
        <v>nr</v>
      </c>
      <c r="H72" s="441" t="str">
        <f t="shared" si="18"/>
        <v>nr</v>
      </c>
      <c r="I72" s="441" t="str">
        <f t="shared" si="18"/>
        <v>nr</v>
      </c>
      <c r="J72" s="441" t="str">
        <f t="shared" si="18"/>
        <v>nr</v>
      </c>
      <c r="K72" s="441" t="str">
        <f t="shared" si="18"/>
        <v>nr</v>
      </c>
      <c r="L72" s="441" t="str">
        <f t="shared" si="18"/>
        <v>nr</v>
      </c>
      <c r="M72" s="441" t="str">
        <f t="shared" si="18"/>
        <v>nr</v>
      </c>
      <c r="N72" s="441" t="str">
        <f t="shared" si="18"/>
        <v>nr</v>
      </c>
      <c r="O72" s="441" t="str">
        <f t="shared" si="18"/>
        <v>nr</v>
      </c>
      <c r="P72" s="441" t="str">
        <f t="shared" si="18"/>
        <v>nr</v>
      </c>
      <c r="Q72" s="441" t="str">
        <f t="shared" si="18"/>
        <v>nr</v>
      </c>
      <c r="R72" s="441" t="str">
        <f t="shared" si="18"/>
        <v>nr</v>
      </c>
      <c r="S72" s="442" t="str">
        <f t="shared" si="18"/>
        <v>nr</v>
      </c>
      <c r="T72" s="442" t="str">
        <f t="shared" si="18"/>
        <v>nr</v>
      </c>
      <c r="U72" s="442" t="str">
        <f t="shared" si="18"/>
        <v>nr</v>
      </c>
      <c r="V72" s="442" t="str">
        <f t="shared" si="18"/>
        <v>nr</v>
      </c>
      <c r="W72" s="442" t="str">
        <f t="shared" si="18"/>
        <v>nr</v>
      </c>
      <c r="X72" s="442" t="str">
        <f t="shared" si="18"/>
        <v>nr</v>
      </c>
    </row>
    <row r="73" spans="3:24">
      <c r="C73" s="281"/>
      <c r="D73" s="282"/>
      <c r="E73" s="935"/>
      <c r="F73" s="935"/>
      <c r="G73" s="935"/>
      <c r="H73" s="935"/>
      <c r="I73" s="935"/>
      <c r="J73" s="935"/>
      <c r="K73" s="935"/>
      <c r="L73" s="935"/>
      <c r="M73" s="935"/>
      <c r="N73" s="935"/>
      <c r="O73" s="935"/>
      <c r="P73" s="935"/>
      <c r="Q73" s="935"/>
      <c r="R73" s="935"/>
      <c r="S73" s="935"/>
      <c r="T73" s="935"/>
      <c r="U73" s="935"/>
      <c r="V73" s="935"/>
      <c r="W73" s="935"/>
      <c r="X73" s="935"/>
    </row>
    <row r="74" spans="3:24" ht="18">
      <c r="C74" s="433" t="s">
        <v>256</v>
      </c>
      <c r="D74" s="433" t="s">
        <v>257</v>
      </c>
      <c r="E74" s="432"/>
      <c r="F74" s="432"/>
      <c r="G74" s="432"/>
      <c r="H74" s="432"/>
      <c r="I74" s="432"/>
      <c r="J74" s="432"/>
      <c r="K74" s="432"/>
      <c r="L74" s="432"/>
      <c r="M74" s="432"/>
      <c r="N74" s="432"/>
      <c r="O74" s="432"/>
      <c r="P74" s="432"/>
      <c r="Q74" s="432"/>
      <c r="R74" s="432"/>
      <c r="S74" s="432"/>
      <c r="T74" s="432"/>
      <c r="U74" s="432"/>
      <c r="V74" s="432"/>
      <c r="W74" s="432"/>
      <c r="X74" s="432"/>
    </row>
    <row r="75" spans="3:24">
      <c r="C75" s="281"/>
      <c r="D75" s="282"/>
      <c r="E75" s="281"/>
      <c r="F75" s="281"/>
      <c r="G75" s="281"/>
      <c r="H75" s="281"/>
      <c r="I75" s="281"/>
      <c r="J75" s="281"/>
      <c r="K75" s="281"/>
      <c r="L75" s="281"/>
      <c r="M75" s="281"/>
      <c r="N75" s="281"/>
      <c r="O75" s="281"/>
      <c r="P75" s="281"/>
      <c r="Q75" s="281"/>
      <c r="R75" s="281"/>
      <c r="S75" s="281"/>
      <c r="T75" s="281"/>
      <c r="U75" s="281"/>
      <c r="V75" s="281"/>
      <c r="W75" s="281"/>
      <c r="X75" s="281"/>
    </row>
    <row r="76" spans="3:24">
      <c r="C76" s="281"/>
      <c r="D76" s="282"/>
      <c r="E76" s="434">
        <v>2021</v>
      </c>
      <c r="F76" s="434">
        <f t="shared" ref="F76:X76" si="19">E76+1</f>
        <v>2022</v>
      </c>
      <c r="G76" s="434">
        <f t="shared" si="19"/>
        <v>2023</v>
      </c>
      <c r="H76" s="434">
        <f t="shared" si="19"/>
        <v>2024</v>
      </c>
      <c r="I76" s="434">
        <f t="shared" si="19"/>
        <v>2025</v>
      </c>
      <c r="J76" s="434">
        <f t="shared" si="19"/>
        <v>2026</v>
      </c>
      <c r="K76" s="434">
        <f t="shared" si="19"/>
        <v>2027</v>
      </c>
      <c r="L76" s="434">
        <f t="shared" si="19"/>
        <v>2028</v>
      </c>
      <c r="M76" s="434">
        <f t="shared" si="19"/>
        <v>2029</v>
      </c>
      <c r="N76" s="434">
        <f t="shared" si="19"/>
        <v>2030</v>
      </c>
      <c r="O76" s="434">
        <f t="shared" si="19"/>
        <v>2031</v>
      </c>
      <c r="P76" s="434">
        <f t="shared" si="19"/>
        <v>2032</v>
      </c>
      <c r="Q76" s="434">
        <f t="shared" si="19"/>
        <v>2033</v>
      </c>
      <c r="R76" s="434">
        <f t="shared" si="19"/>
        <v>2034</v>
      </c>
      <c r="S76" s="434">
        <f t="shared" si="19"/>
        <v>2035</v>
      </c>
      <c r="T76" s="434">
        <f t="shared" si="19"/>
        <v>2036</v>
      </c>
      <c r="U76" s="434">
        <f t="shared" si="19"/>
        <v>2037</v>
      </c>
      <c r="V76" s="434">
        <f t="shared" si="19"/>
        <v>2038</v>
      </c>
      <c r="W76" s="434">
        <f t="shared" si="19"/>
        <v>2039</v>
      </c>
      <c r="X76" s="434">
        <f t="shared" si="19"/>
        <v>2040</v>
      </c>
    </row>
    <row r="77" spans="3:24">
      <c r="C77" s="281"/>
      <c r="D77" s="329" t="s">
        <v>54</v>
      </c>
      <c r="E77" s="435" t="e">
        <f>+'Financial Statements'!K46*(1-'Financial Statements'!K52)</f>
        <v>#REF!</v>
      </c>
      <c r="F77" s="435" t="e">
        <f>+'Financial Statements'!L46*(1-'Financial Statements'!L52)</f>
        <v>#REF!</v>
      </c>
      <c r="G77" s="435" t="e">
        <f>+'Financial Statements'!M46*(1-'Financial Statements'!M52)</f>
        <v>#REF!</v>
      </c>
      <c r="H77" s="435" t="e">
        <f>+'Financial Statements'!N46*(1-'Financial Statements'!N52)</f>
        <v>#REF!</v>
      </c>
      <c r="I77" s="435" t="e">
        <f>+'Financial Statements'!O46*(1-'Financial Statements'!O52)</f>
        <v>#REF!</v>
      </c>
      <c r="J77" s="435" t="e">
        <f>+'Financial Statements'!P46*(1-'Financial Statements'!P52)</f>
        <v>#REF!</v>
      </c>
      <c r="K77" s="435" t="e">
        <f>+'Financial Statements'!Q46*(1-'Financial Statements'!Q52)</f>
        <v>#REF!</v>
      </c>
      <c r="L77" s="435" t="e">
        <f>+'Financial Statements'!R46*(1-'Financial Statements'!R52)</f>
        <v>#REF!</v>
      </c>
      <c r="M77" s="435" t="e">
        <f>+'Financial Statements'!S46*(1-'Financial Statements'!S52)</f>
        <v>#REF!</v>
      </c>
      <c r="N77" s="435" t="e">
        <f>+'Financial Statements'!T46*(1-'Financial Statements'!T52)</f>
        <v>#REF!</v>
      </c>
      <c r="O77" s="435" t="e">
        <f>+'Financial Statements'!U46*(1-'Financial Statements'!U52)</f>
        <v>#REF!</v>
      </c>
      <c r="P77" s="435" t="e">
        <f>+'Financial Statements'!V46*(1-'Financial Statements'!V52)</f>
        <v>#REF!</v>
      </c>
      <c r="Q77" s="435" t="e">
        <f>+'Financial Statements'!W46*(1-'Financial Statements'!W52)</f>
        <v>#REF!</v>
      </c>
      <c r="R77" s="435" t="e">
        <f>+'Financial Statements'!X46*(1-'Financial Statements'!X52)</f>
        <v>#REF!</v>
      </c>
      <c r="S77" s="435" t="e">
        <f>+'Financial Statements'!Y46*(1-'Financial Statements'!Y52)</f>
        <v>#REF!</v>
      </c>
      <c r="T77" s="435" t="e">
        <f>+'Financial Statements'!Z46*(1-'Financial Statements'!Z52)</f>
        <v>#REF!</v>
      </c>
      <c r="U77" s="435" t="e">
        <f>+'Financial Statements'!AA46*(1-'Financial Statements'!AA52)</f>
        <v>#REF!</v>
      </c>
      <c r="V77" s="435" t="e">
        <f>+'Financial Statements'!AB46*(1-'Financial Statements'!AB52)</f>
        <v>#REF!</v>
      </c>
      <c r="W77" s="435" t="e">
        <f>+'Financial Statements'!AC46*(1-'Financial Statements'!AC52)</f>
        <v>#REF!</v>
      </c>
      <c r="X77" s="435" t="e">
        <f>+'Financial Statements'!AD46*(1-'Financial Statements'!AD52)</f>
        <v>#REF!</v>
      </c>
    </row>
    <row r="78" spans="3:24">
      <c r="C78" s="281"/>
      <c r="D78" s="329" t="s">
        <v>255</v>
      </c>
      <c r="E78" s="435" t="e">
        <f>E69</f>
        <v>#REF!</v>
      </c>
      <c r="F78" s="435" t="e">
        <f t="shared" ref="F78:X78" si="20">F69</f>
        <v>#REF!</v>
      </c>
      <c r="G78" s="435" t="e">
        <f t="shared" si="20"/>
        <v>#REF!</v>
      </c>
      <c r="H78" s="435" t="e">
        <f t="shared" si="20"/>
        <v>#REF!</v>
      </c>
      <c r="I78" s="435" t="e">
        <f t="shared" si="20"/>
        <v>#REF!</v>
      </c>
      <c r="J78" s="435" t="e">
        <f t="shared" si="20"/>
        <v>#REF!</v>
      </c>
      <c r="K78" s="435" t="e">
        <f t="shared" si="20"/>
        <v>#REF!</v>
      </c>
      <c r="L78" s="435" t="e">
        <f t="shared" si="20"/>
        <v>#REF!</v>
      </c>
      <c r="M78" s="435" t="e">
        <f t="shared" si="20"/>
        <v>#REF!</v>
      </c>
      <c r="N78" s="435" t="e">
        <f t="shared" si="20"/>
        <v>#REF!</v>
      </c>
      <c r="O78" s="435" t="e">
        <f t="shared" si="20"/>
        <v>#REF!</v>
      </c>
      <c r="P78" s="435" t="e">
        <f t="shared" si="20"/>
        <v>#REF!</v>
      </c>
      <c r="Q78" s="435" t="e">
        <f t="shared" si="20"/>
        <v>#REF!</v>
      </c>
      <c r="R78" s="435" t="e">
        <f t="shared" si="20"/>
        <v>#REF!</v>
      </c>
      <c r="S78" s="435" t="e">
        <f t="shared" si="20"/>
        <v>#REF!</v>
      </c>
      <c r="T78" s="435" t="e">
        <f t="shared" si="20"/>
        <v>#REF!</v>
      </c>
      <c r="U78" s="435" t="e">
        <f t="shared" si="20"/>
        <v>#REF!</v>
      </c>
      <c r="V78" s="435" t="e">
        <f t="shared" si="20"/>
        <v>#REF!</v>
      </c>
      <c r="W78" s="435" t="e">
        <f t="shared" si="20"/>
        <v>#REF!</v>
      </c>
      <c r="X78" s="435" t="e">
        <f t="shared" si="20"/>
        <v>#REF!</v>
      </c>
    </row>
    <row r="79" spans="3:24">
      <c r="C79" s="281"/>
      <c r="D79" s="329" t="s">
        <v>251</v>
      </c>
      <c r="E79" s="435" t="e">
        <f>E70</f>
        <v>#REF!</v>
      </c>
      <c r="F79" s="435" t="e">
        <f t="shared" ref="F79:X79" si="21">F70</f>
        <v>#REF!</v>
      </c>
      <c r="G79" s="435" t="e">
        <f t="shared" si="21"/>
        <v>#REF!</v>
      </c>
      <c r="H79" s="435" t="e">
        <f t="shared" si="21"/>
        <v>#REF!</v>
      </c>
      <c r="I79" s="435" t="e">
        <f t="shared" si="21"/>
        <v>#REF!</v>
      </c>
      <c r="J79" s="435" t="e">
        <f t="shared" si="21"/>
        <v>#REF!</v>
      </c>
      <c r="K79" s="435" t="e">
        <f t="shared" si="21"/>
        <v>#REF!</v>
      </c>
      <c r="L79" s="435" t="e">
        <f t="shared" si="21"/>
        <v>#REF!</v>
      </c>
      <c r="M79" s="435" t="e">
        <f t="shared" si="21"/>
        <v>#REF!</v>
      </c>
      <c r="N79" s="435" t="e">
        <f t="shared" si="21"/>
        <v>#REF!</v>
      </c>
      <c r="O79" s="435" t="e">
        <f t="shared" si="21"/>
        <v>#REF!</v>
      </c>
      <c r="P79" s="435" t="e">
        <f t="shared" si="21"/>
        <v>#REF!</v>
      </c>
      <c r="Q79" s="435" t="e">
        <f t="shared" si="21"/>
        <v>#REF!</v>
      </c>
      <c r="R79" s="435" t="e">
        <f t="shared" si="21"/>
        <v>#REF!</v>
      </c>
      <c r="S79" s="435" t="e">
        <f t="shared" si="21"/>
        <v>#REF!</v>
      </c>
      <c r="T79" s="435" t="e">
        <f t="shared" si="21"/>
        <v>#REF!</v>
      </c>
      <c r="U79" s="435" t="e">
        <f t="shared" si="21"/>
        <v>#REF!</v>
      </c>
      <c r="V79" s="435" t="e">
        <f t="shared" si="21"/>
        <v>#REF!</v>
      </c>
      <c r="W79" s="435" t="e">
        <f t="shared" si="21"/>
        <v>#REF!</v>
      </c>
      <c r="X79" s="435" t="e">
        <f t="shared" si="21"/>
        <v>#REF!</v>
      </c>
    </row>
    <row r="80" spans="3:24" ht="20" thickBot="1">
      <c r="C80" s="281"/>
      <c r="D80" s="282"/>
      <c r="E80" s="281"/>
      <c r="F80" s="281"/>
      <c r="G80" s="281"/>
      <c r="H80" s="281"/>
      <c r="I80" s="281"/>
      <c r="J80" s="281"/>
      <c r="K80" s="281"/>
      <c r="L80" s="281"/>
      <c r="M80" s="281"/>
      <c r="N80" s="281"/>
      <c r="O80" s="281"/>
      <c r="P80" s="281"/>
      <c r="Q80" s="281"/>
      <c r="R80" s="281"/>
      <c r="S80" s="281"/>
      <c r="T80" s="281"/>
      <c r="U80" s="281"/>
      <c r="V80" s="281"/>
      <c r="W80" s="281"/>
      <c r="X80" s="281"/>
    </row>
    <row r="81" spans="3:24" ht="20" thickBot="1">
      <c r="E81" s="441" t="str">
        <f>IFERROR(E77/((E78+E79)/2),"nr")</f>
        <v>nr</v>
      </c>
      <c r="F81" s="441" t="str">
        <f t="shared" ref="F81:X81" si="22">IFERROR(F77/(((F78+F79)+(E78+E79))/2),"nr")</f>
        <v>nr</v>
      </c>
      <c r="G81" s="441" t="str">
        <f t="shared" si="22"/>
        <v>nr</v>
      </c>
      <c r="H81" s="441" t="str">
        <f t="shared" si="22"/>
        <v>nr</v>
      </c>
      <c r="I81" s="441" t="str">
        <f t="shared" si="22"/>
        <v>nr</v>
      </c>
      <c r="J81" s="441" t="str">
        <f t="shared" si="22"/>
        <v>nr</v>
      </c>
      <c r="K81" s="441" t="str">
        <f t="shared" si="22"/>
        <v>nr</v>
      </c>
      <c r="L81" s="441" t="str">
        <f t="shared" si="22"/>
        <v>nr</v>
      </c>
      <c r="M81" s="441" t="str">
        <f t="shared" si="22"/>
        <v>nr</v>
      </c>
      <c r="N81" s="441" t="str">
        <f t="shared" si="22"/>
        <v>nr</v>
      </c>
      <c r="O81" s="441" t="str">
        <f t="shared" si="22"/>
        <v>nr</v>
      </c>
      <c r="P81" s="441" t="str">
        <f t="shared" si="22"/>
        <v>nr</v>
      </c>
      <c r="Q81" s="441" t="str">
        <f t="shared" si="22"/>
        <v>nr</v>
      </c>
      <c r="R81" s="441" t="str">
        <f t="shared" si="22"/>
        <v>nr</v>
      </c>
      <c r="S81" s="442" t="str">
        <f t="shared" si="22"/>
        <v>nr</v>
      </c>
      <c r="T81" s="442" t="str">
        <f t="shared" si="22"/>
        <v>nr</v>
      </c>
      <c r="U81" s="442" t="str">
        <f t="shared" si="22"/>
        <v>nr</v>
      </c>
      <c r="V81" s="442" t="str">
        <f t="shared" si="22"/>
        <v>nr</v>
      </c>
      <c r="W81" s="442" t="str">
        <f t="shared" si="22"/>
        <v>nr</v>
      </c>
      <c r="X81" s="443" t="str">
        <f t="shared" si="22"/>
        <v>nr</v>
      </c>
    </row>
    <row r="82" spans="3:24">
      <c r="C82" s="281"/>
      <c r="D82" s="282"/>
      <c r="E82" s="281"/>
      <c r="F82" s="281"/>
      <c r="G82" s="281"/>
      <c r="H82" s="281"/>
      <c r="I82" s="281"/>
      <c r="J82" s="281"/>
      <c r="K82" s="281"/>
      <c r="L82" s="281"/>
      <c r="M82" s="281"/>
      <c r="N82" s="281"/>
      <c r="O82" s="281"/>
      <c r="P82" s="281"/>
      <c r="Q82" s="281"/>
      <c r="R82" s="281"/>
      <c r="S82" s="281"/>
      <c r="T82" s="281"/>
      <c r="U82" s="281"/>
      <c r="V82" s="281"/>
      <c r="W82" s="281"/>
      <c r="X82" s="281"/>
    </row>
    <row r="83" spans="3:24" ht="18">
      <c r="C83" s="432" t="s">
        <v>52</v>
      </c>
      <c r="D83" s="433" t="s">
        <v>258</v>
      </c>
      <c r="E83" s="432"/>
      <c r="F83" s="432"/>
      <c r="G83" s="432"/>
      <c r="H83" s="432"/>
      <c r="I83" s="432"/>
      <c r="J83" s="432"/>
      <c r="K83" s="432"/>
      <c r="L83" s="432"/>
      <c r="M83" s="432"/>
      <c r="N83" s="432"/>
      <c r="O83" s="432"/>
      <c r="P83" s="432"/>
      <c r="Q83" s="432"/>
      <c r="R83" s="432"/>
      <c r="S83" s="432"/>
      <c r="T83" s="432"/>
      <c r="U83" s="432"/>
      <c r="V83" s="432"/>
      <c r="W83" s="432"/>
      <c r="X83" s="432"/>
    </row>
    <row r="84" spans="3:24">
      <c r="C84" s="281"/>
      <c r="D84" s="282"/>
      <c r="E84" s="281"/>
      <c r="F84" s="281"/>
      <c r="G84" s="281"/>
      <c r="H84" s="281"/>
      <c r="I84" s="281"/>
      <c r="J84" s="281"/>
      <c r="K84" s="281"/>
      <c r="L84" s="281"/>
      <c r="M84" s="281"/>
      <c r="N84" s="281"/>
      <c r="O84" s="281"/>
      <c r="P84" s="281"/>
      <c r="Q84" s="281"/>
      <c r="R84" s="281"/>
      <c r="S84" s="281"/>
      <c r="T84" s="281"/>
      <c r="U84" s="281"/>
      <c r="V84" s="281"/>
      <c r="W84" s="281"/>
      <c r="X84" s="281"/>
    </row>
    <row r="85" spans="3:24">
      <c r="C85" s="281"/>
      <c r="D85" s="282"/>
      <c r="E85" s="434">
        <v>2021</v>
      </c>
      <c r="F85" s="434">
        <f t="shared" ref="F85:X85" si="23">E85+1</f>
        <v>2022</v>
      </c>
      <c r="G85" s="434">
        <f t="shared" si="23"/>
        <v>2023</v>
      </c>
      <c r="H85" s="434">
        <f t="shared" si="23"/>
        <v>2024</v>
      </c>
      <c r="I85" s="434">
        <f t="shared" si="23"/>
        <v>2025</v>
      </c>
      <c r="J85" s="434">
        <f t="shared" si="23"/>
        <v>2026</v>
      </c>
      <c r="K85" s="434">
        <f t="shared" si="23"/>
        <v>2027</v>
      </c>
      <c r="L85" s="434">
        <f t="shared" si="23"/>
        <v>2028</v>
      </c>
      <c r="M85" s="434">
        <f t="shared" si="23"/>
        <v>2029</v>
      </c>
      <c r="N85" s="434">
        <f t="shared" si="23"/>
        <v>2030</v>
      </c>
      <c r="O85" s="434">
        <f t="shared" si="23"/>
        <v>2031</v>
      </c>
      <c r="P85" s="434">
        <f t="shared" si="23"/>
        <v>2032</v>
      </c>
      <c r="Q85" s="434">
        <f t="shared" si="23"/>
        <v>2033</v>
      </c>
      <c r="R85" s="434">
        <f t="shared" si="23"/>
        <v>2034</v>
      </c>
      <c r="S85" s="434">
        <f t="shared" si="23"/>
        <v>2035</v>
      </c>
      <c r="T85" s="434">
        <f t="shared" si="23"/>
        <v>2036</v>
      </c>
      <c r="U85" s="434">
        <f t="shared" si="23"/>
        <v>2037</v>
      </c>
      <c r="V85" s="434">
        <f t="shared" si="23"/>
        <v>2038</v>
      </c>
      <c r="W85" s="434">
        <f t="shared" si="23"/>
        <v>2039</v>
      </c>
      <c r="X85" s="434">
        <f t="shared" si="23"/>
        <v>2040</v>
      </c>
    </row>
    <row r="86" spans="3:24">
      <c r="C86" s="281"/>
      <c r="D86" s="329" t="s">
        <v>259</v>
      </c>
      <c r="E86" s="435" t="e">
        <f>'Financial Statements'!K55</f>
        <v>#REF!</v>
      </c>
      <c r="F86" s="435" t="e">
        <f>'Financial Statements'!L55</f>
        <v>#REF!</v>
      </c>
      <c r="G86" s="435" t="e">
        <f>'Financial Statements'!M55</f>
        <v>#REF!</v>
      </c>
      <c r="H86" s="435" t="e">
        <f>'Financial Statements'!N55</f>
        <v>#REF!</v>
      </c>
      <c r="I86" s="435" t="e">
        <f>'Financial Statements'!O55</f>
        <v>#REF!</v>
      </c>
      <c r="J86" s="435" t="e">
        <f>'Financial Statements'!P55</f>
        <v>#REF!</v>
      </c>
      <c r="K86" s="435" t="e">
        <f>'Financial Statements'!Q55</f>
        <v>#REF!</v>
      </c>
      <c r="L86" s="435" t="e">
        <f>'Financial Statements'!R55</f>
        <v>#REF!</v>
      </c>
      <c r="M86" s="435" t="e">
        <f>'Financial Statements'!S55</f>
        <v>#REF!</v>
      </c>
      <c r="N86" s="435" t="e">
        <f>'Financial Statements'!T55</f>
        <v>#REF!</v>
      </c>
      <c r="O86" s="435" t="e">
        <f>'Financial Statements'!U55</f>
        <v>#REF!</v>
      </c>
      <c r="P86" s="435" t="e">
        <f>'Financial Statements'!V55</f>
        <v>#REF!</v>
      </c>
      <c r="Q86" s="435" t="e">
        <f>'Financial Statements'!W55</f>
        <v>#REF!</v>
      </c>
      <c r="R86" s="435" t="e">
        <f>'Financial Statements'!X55</f>
        <v>#REF!</v>
      </c>
      <c r="S86" s="435" t="e">
        <f>'Financial Statements'!Y55</f>
        <v>#REF!</v>
      </c>
      <c r="T86" s="435" t="e">
        <f>'Financial Statements'!Z55</f>
        <v>#REF!</v>
      </c>
      <c r="U86" s="435" t="e">
        <f>'Financial Statements'!AA55</f>
        <v>#REF!</v>
      </c>
      <c r="V86" s="435" t="e">
        <f>'Financial Statements'!AB55</f>
        <v>#REF!</v>
      </c>
      <c r="W86" s="435" t="e">
        <f>'Financial Statements'!AC55</f>
        <v>#REF!</v>
      </c>
      <c r="X86" s="435" t="e">
        <f>'Financial Statements'!AD55</f>
        <v>#REF!</v>
      </c>
    </row>
    <row r="87" spans="3:24">
      <c r="C87" s="281"/>
      <c r="D87" s="329" t="s">
        <v>255</v>
      </c>
      <c r="E87" s="435" t="e">
        <f>E78</f>
        <v>#REF!</v>
      </c>
      <c r="F87" s="435" t="e">
        <f t="shared" ref="F87:X87" si="24">F78</f>
        <v>#REF!</v>
      </c>
      <c r="G87" s="435" t="e">
        <f t="shared" si="24"/>
        <v>#REF!</v>
      </c>
      <c r="H87" s="435" t="e">
        <f t="shared" si="24"/>
        <v>#REF!</v>
      </c>
      <c r="I87" s="435" t="e">
        <f t="shared" si="24"/>
        <v>#REF!</v>
      </c>
      <c r="J87" s="435" t="e">
        <f t="shared" si="24"/>
        <v>#REF!</v>
      </c>
      <c r="K87" s="435" t="e">
        <f t="shared" si="24"/>
        <v>#REF!</v>
      </c>
      <c r="L87" s="435" t="e">
        <f t="shared" si="24"/>
        <v>#REF!</v>
      </c>
      <c r="M87" s="435" t="e">
        <f t="shared" si="24"/>
        <v>#REF!</v>
      </c>
      <c r="N87" s="435" t="e">
        <f t="shared" si="24"/>
        <v>#REF!</v>
      </c>
      <c r="O87" s="435" t="e">
        <f t="shared" si="24"/>
        <v>#REF!</v>
      </c>
      <c r="P87" s="435" t="e">
        <f t="shared" si="24"/>
        <v>#REF!</v>
      </c>
      <c r="Q87" s="435" t="e">
        <f t="shared" si="24"/>
        <v>#REF!</v>
      </c>
      <c r="R87" s="435" t="e">
        <f t="shared" si="24"/>
        <v>#REF!</v>
      </c>
      <c r="S87" s="435" t="e">
        <f t="shared" si="24"/>
        <v>#REF!</v>
      </c>
      <c r="T87" s="435" t="e">
        <f t="shared" si="24"/>
        <v>#REF!</v>
      </c>
      <c r="U87" s="435" t="e">
        <f t="shared" si="24"/>
        <v>#REF!</v>
      </c>
      <c r="V87" s="435" t="e">
        <f t="shared" si="24"/>
        <v>#REF!</v>
      </c>
      <c r="W87" s="435" t="e">
        <f t="shared" si="24"/>
        <v>#REF!</v>
      </c>
      <c r="X87" s="435" t="e">
        <f t="shared" si="24"/>
        <v>#REF!</v>
      </c>
    </row>
    <row r="88" spans="3:24" ht="20" thickBot="1">
      <c r="C88" s="281"/>
      <c r="D88" s="282"/>
      <c r="E88" s="281"/>
      <c r="F88" s="281"/>
      <c r="G88" s="281"/>
      <c r="H88" s="281"/>
      <c r="I88" s="281"/>
      <c r="J88" s="281"/>
      <c r="K88" s="281"/>
      <c r="L88" s="281"/>
      <c r="M88" s="281"/>
      <c r="N88" s="281"/>
      <c r="O88" s="281"/>
      <c r="P88" s="281"/>
      <c r="Q88" s="281"/>
      <c r="R88" s="281"/>
      <c r="S88" s="281"/>
      <c r="T88" s="281"/>
      <c r="U88" s="281"/>
      <c r="V88" s="281"/>
      <c r="W88" s="281"/>
      <c r="X88" s="281"/>
    </row>
    <row r="89" spans="3:24" ht="20" thickBot="1">
      <c r="E89" s="441" t="str">
        <f>IFERROR(E86/E87,"nr")</f>
        <v>nr</v>
      </c>
      <c r="F89" s="441" t="str">
        <f>IFERROR((F86/((F87+E87)/2)),"nr")</f>
        <v>nr</v>
      </c>
      <c r="G89" s="441" t="str">
        <f>IFERROR((G86/((G87+F87)/2)),"nr")</f>
        <v>nr</v>
      </c>
      <c r="H89" s="441" t="str">
        <f>IFERROR((H86/((H87+G87)/2)),"nr")</f>
        <v>nr</v>
      </c>
      <c r="I89" s="441" t="str">
        <f>IFERROR((I86/((I87+H87)/2)),"nr")</f>
        <v>nr</v>
      </c>
      <c r="J89" s="441" t="str">
        <f>IFERROR((J86/((J87+I87)/2)),"nr")</f>
        <v>nr</v>
      </c>
      <c r="K89" s="441" t="str">
        <f t="shared" ref="K89:X89" si="25">IFERROR((K86/((K87+J87)/2)),"nr")</f>
        <v>nr</v>
      </c>
      <c r="L89" s="441" t="str">
        <f t="shared" si="25"/>
        <v>nr</v>
      </c>
      <c r="M89" s="441" t="str">
        <f t="shared" si="25"/>
        <v>nr</v>
      </c>
      <c r="N89" s="441" t="str">
        <f t="shared" si="25"/>
        <v>nr</v>
      </c>
      <c r="O89" s="441" t="str">
        <f t="shared" si="25"/>
        <v>nr</v>
      </c>
      <c r="P89" s="441" t="str">
        <f t="shared" si="25"/>
        <v>nr</v>
      </c>
      <c r="Q89" s="441" t="str">
        <f t="shared" si="25"/>
        <v>nr</v>
      </c>
      <c r="R89" s="441" t="str">
        <f t="shared" si="25"/>
        <v>nr</v>
      </c>
      <c r="S89" s="442" t="str">
        <f t="shared" si="25"/>
        <v>nr</v>
      </c>
      <c r="T89" s="442" t="str">
        <f t="shared" si="25"/>
        <v>nr</v>
      </c>
      <c r="U89" s="442" t="str">
        <f t="shared" si="25"/>
        <v>nr</v>
      </c>
      <c r="V89" s="442" t="str">
        <f t="shared" si="25"/>
        <v>nr</v>
      </c>
      <c r="W89" s="442" t="str">
        <f t="shared" si="25"/>
        <v>nr</v>
      </c>
      <c r="X89" s="443" t="str">
        <f t="shared" si="25"/>
        <v>nr</v>
      </c>
    </row>
    <row r="90" spans="3:24">
      <c r="C90" s="281"/>
      <c r="D90" s="282"/>
      <c r="E90" s="281"/>
      <c r="F90" s="281"/>
      <c r="G90" s="281"/>
      <c r="H90" s="281"/>
      <c r="I90" s="281"/>
      <c r="J90" s="281"/>
      <c r="K90" s="281"/>
      <c r="L90" s="281"/>
      <c r="M90" s="281"/>
      <c r="N90" s="281"/>
      <c r="O90" s="281"/>
      <c r="P90" s="281"/>
      <c r="Q90" s="281"/>
      <c r="R90" s="281"/>
      <c r="S90" s="281"/>
      <c r="T90" s="281"/>
      <c r="U90" s="281"/>
      <c r="V90" s="281"/>
      <c r="W90" s="281"/>
      <c r="X90" s="281"/>
    </row>
    <row r="91" spans="3:24" ht="18">
      <c r="C91" s="433" t="s">
        <v>260</v>
      </c>
      <c r="D91" s="432"/>
      <c r="E91" s="432"/>
      <c r="F91" s="432"/>
      <c r="G91" s="432"/>
      <c r="H91" s="432"/>
      <c r="I91" s="432"/>
      <c r="J91" s="432"/>
      <c r="K91" s="432"/>
      <c r="L91" s="432"/>
      <c r="M91" s="432"/>
      <c r="N91" s="432"/>
      <c r="O91" s="432"/>
      <c r="P91" s="432"/>
      <c r="Q91" s="432"/>
      <c r="R91" s="432"/>
      <c r="S91" s="432"/>
      <c r="T91" s="432"/>
      <c r="U91" s="432"/>
      <c r="V91" s="432"/>
      <c r="W91" s="432"/>
      <c r="X91" s="432"/>
    </row>
    <row r="92" spans="3:24">
      <c r="C92" s="281"/>
      <c r="D92" s="282"/>
      <c r="E92" s="281"/>
      <c r="F92" s="281"/>
      <c r="G92" s="281"/>
      <c r="H92" s="281"/>
      <c r="I92" s="281"/>
      <c r="J92" s="281"/>
      <c r="K92" s="281"/>
      <c r="L92" s="281"/>
      <c r="M92" s="281"/>
      <c r="N92" s="281"/>
      <c r="O92" s="281"/>
      <c r="P92" s="281"/>
      <c r="Q92" s="281"/>
      <c r="R92" s="281"/>
      <c r="S92" s="281"/>
      <c r="T92" s="281"/>
      <c r="U92" s="281"/>
      <c r="V92" s="281"/>
      <c r="W92" s="281"/>
      <c r="X92" s="281"/>
    </row>
    <row r="93" spans="3:24">
      <c r="C93" s="281"/>
      <c r="D93" s="282"/>
      <c r="E93" s="434">
        <v>2021</v>
      </c>
      <c r="F93" s="434">
        <f t="shared" ref="F93:X93" si="26">E93+1</f>
        <v>2022</v>
      </c>
      <c r="G93" s="434">
        <f t="shared" si="26"/>
        <v>2023</v>
      </c>
      <c r="H93" s="434">
        <f t="shared" si="26"/>
        <v>2024</v>
      </c>
      <c r="I93" s="434">
        <f t="shared" si="26"/>
        <v>2025</v>
      </c>
      <c r="J93" s="434">
        <f t="shared" si="26"/>
        <v>2026</v>
      </c>
      <c r="K93" s="434">
        <f t="shared" si="26"/>
        <v>2027</v>
      </c>
      <c r="L93" s="434">
        <f t="shared" si="26"/>
        <v>2028</v>
      </c>
      <c r="M93" s="434">
        <f t="shared" si="26"/>
        <v>2029</v>
      </c>
      <c r="N93" s="434">
        <f t="shared" si="26"/>
        <v>2030</v>
      </c>
      <c r="O93" s="434">
        <f t="shared" si="26"/>
        <v>2031</v>
      </c>
      <c r="P93" s="434">
        <f t="shared" si="26"/>
        <v>2032</v>
      </c>
      <c r="Q93" s="434">
        <f t="shared" si="26"/>
        <v>2033</v>
      </c>
      <c r="R93" s="434">
        <f t="shared" si="26"/>
        <v>2034</v>
      </c>
      <c r="S93" s="434">
        <f t="shared" si="26"/>
        <v>2035</v>
      </c>
      <c r="T93" s="434">
        <f t="shared" si="26"/>
        <v>2036</v>
      </c>
      <c r="U93" s="434">
        <f t="shared" si="26"/>
        <v>2037</v>
      </c>
      <c r="V93" s="434">
        <f t="shared" si="26"/>
        <v>2038</v>
      </c>
      <c r="W93" s="434">
        <f t="shared" si="26"/>
        <v>2039</v>
      </c>
      <c r="X93" s="434">
        <f t="shared" si="26"/>
        <v>2040</v>
      </c>
    </row>
    <row r="94" spans="3:24">
      <c r="C94" s="281"/>
      <c r="D94" s="329" t="s">
        <v>249</v>
      </c>
      <c r="E94" s="435" t="e">
        <f>E45</f>
        <v>#REF!</v>
      </c>
      <c r="F94" s="435" t="e">
        <f t="shared" ref="F94:X94" si="27">F45</f>
        <v>#REF!</v>
      </c>
      <c r="G94" s="435" t="e">
        <f t="shared" si="27"/>
        <v>#REF!</v>
      </c>
      <c r="H94" s="435" t="e">
        <f t="shared" si="27"/>
        <v>#REF!</v>
      </c>
      <c r="I94" s="435" t="e">
        <f t="shared" si="27"/>
        <v>#REF!</v>
      </c>
      <c r="J94" s="435" t="e">
        <f t="shared" si="27"/>
        <v>#REF!</v>
      </c>
      <c r="K94" s="435" t="e">
        <f t="shared" si="27"/>
        <v>#REF!</v>
      </c>
      <c r="L94" s="435" t="e">
        <f t="shared" si="27"/>
        <v>#REF!</v>
      </c>
      <c r="M94" s="435" t="e">
        <f t="shared" si="27"/>
        <v>#REF!</v>
      </c>
      <c r="N94" s="435" t="e">
        <f t="shared" si="27"/>
        <v>#REF!</v>
      </c>
      <c r="O94" s="435" t="e">
        <f t="shared" si="27"/>
        <v>#REF!</v>
      </c>
      <c r="P94" s="435" t="e">
        <f t="shared" si="27"/>
        <v>#REF!</v>
      </c>
      <c r="Q94" s="435" t="e">
        <f t="shared" si="27"/>
        <v>#REF!</v>
      </c>
      <c r="R94" s="435" t="e">
        <f t="shared" si="27"/>
        <v>#REF!</v>
      </c>
      <c r="S94" s="435" t="e">
        <f t="shared" si="27"/>
        <v>#REF!</v>
      </c>
      <c r="T94" s="435" t="e">
        <f t="shared" si="27"/>
        <v>#REF!</v>
      </c>
      <c r="U94" s="435" t="e">
        <f t="shared" si="27"/>
        <v>#REF!</v>
      </c>
      <c r="V94" s="435" t="e">
        <f t="shared" si="27"/>
        <v>#REF!</v>
      </c>
      <c r="W94" s="435" t="e">
        <f t="shared" si="27"/>
        <v>#REF!</v>
      </c>
      <c r="X94" s="435" t="e">
        <f t="shared" si="27"/>
        <v>#REF!</v>
      </c>
    </row>
    <row r="95" spans="3:24">
      <c r="C95" s="281"/>
      <c r="D95" s="329" t="s">
        <v>127</v>
      </c>
      <c r="E95" s="435" t="e">
        <f>'Financial Statements'!K136</f>
        <v>#REF!</v>
      </c>
      <c r="F95" s="435" t="e">
        <f>'Financial Statements'!L136</f>
        <v>#REF!</v>
      </c>
      <c r="G95" s="435" t="e">
        <f>'Financial Statements'!M136</f>
        <v>#REF!</v>
      </c>
      <c r="H95" s="435" t="e">
        <f>'Financial Statements'!N136</f>
        <v>#REF!</v>
      </c>
      <c r="I95" s="435" t="e">
        <f>'Financial Statements'!O136</f>
        <v>#REF!</v>
      </c>
      <c r="J95" s="435" t="e">
        <f>'Financial Statements'!P136</f>
        <v>#REF!</v>
      </c>
      <c r="K95" s="435" t="e">
        <f>'Financial Statements'!Q136</f>
        <v>#REF!</v>
      </c>
      <c r="L95" s="435" t="e">
        <f>'Financial Statements'!R136</f>
        <v>#REF!</v>
      </c>
      <c r="M95" s="435" t="e">
        <f>'Financial Statements'!S136</f>
        <v>#REF!</v>
      </c>
      <c r="N95" s="435" t="e">
        <f>'Financial Statements'!T136</f>
        <v>#REF!</v>
      </c>
      <c r="O95" s="435" t="e">
        <f>'Financial Statements'!U136</f>
        <v>#REF!</v>
      </c>
      <c r="P95" s="435" t="e">
        <f>'Financial Statements'!V136</f>
        <v>#REF!</v>
      </c>
      <c r="Q95" s="435" t="e">
        <f>'Financial Statements'!W136</f>
        <v>#REF!</v>
      </c>
      <c r="R95" s="435" t="e">
        <f>'Financial Statements'!X136</f>
        <v>#REF!</v>
      </c>
      <c r="S95" s="435" t="e">
        <f>'Financial Statements'!Y136</f>
        <v>#REF!</v>
      </c>
      <c r="T95" s="435" t="e">
        <f>'Financial Statements'!Z136</f>
        <v>#REF!</v>
      </c>
      <c r="U95" s="435" t="e">
        <f>'Financial Statements'!AA136</f>
        <v>#REF!</v>
      </c>
      <c r="V95" s="435" t="e">
        <f>'Financial Statements'!AB136</f>
        <v>#REF!</v>
      </c>
      <c r="W95" s="435" t="e">
        <f>'Financial Statements'!AC136</f>
        <v>#REF!</v>
      </c>
      <c r="X95" s="435" t="e">
        <f>'Financial Statements'!AD136</f>
        <v>#REF!</v>
      </c>
    </row>
    <row r="96" spans="3:24" ht="20" thickBot="1">
      <c r="C96" s="281"/>
      <c r="D96" s="329"/>
      <c r="E96" s="435"/>
      <c r="F96" s="435"/>
      <c r="G96" s="435"/>
      <c r="H96" s="435"/>
      <c r="I96" s="435"/>
      <c r="J96" s="435"/>
      <c r="K96" s="435"/>
      <c r="L96" s="435"/>
      <c r="M96" s="435"/>
      <c r="N96" s="435"/>
      <c r="O96" s="435"/>
      <c r="P96" s="435"/>
      <c r="Q96" s="435"/>
      <c r="R96" s="435"/>
      <c r="S96" s="435"/>
      <c r="T96" s="435"/>
      <c r="U96" s="435"/>
      <c r="V96" s="435"/>
      <c r="W96" s="435"/>
      <c r="X96" s="435"/>
    </row>
    <row r="97" spans="4:24" ht="20" thickBot="1">
      <c r="E97" s="441" t="str">
        <f>IFERROR(E94/E95,"nr")</f>
        <v>nr</v>
      </c>
      <c r="F97" s="441" t="str">
        <f t="shared" ref="F97:X97" si="28">IFERROR(F94/F95,"nr")</f>
        <v>nr</v>
      </c>
      <c r="G97" s="441" t="str">
        <f t="shared" si="28"/>
        <v>nr</v>
      </c>
      <c r="H97" s="441" t="str">
        <f t="shared" si="28"/>
        <v>nr</v>
      </c>
      <c r="I97" s="441" t="str">
        <f t="shared" si="28"/>
        <v>nr</v>
      </c>
      <c r="J97" s="441" t="str">
        <f t="shared" si="28"/>
        <v>nr</v>
      </c>
      <c r="K97" s="441" t="str">
        <f t="shared" si="28"/>
        <v>nr</v>
      </c>
      <c r="L97" s="441" t="str">
        <f t="shared" si="28"/>
        <v>nr</v>
      </c>
      <c r="M97" s="441" t="str">
        <f t="shared" si="28"/>
        <v>nr</v>
      </c>
      <c r="N97" s="441" t="str">
        <f t="shared" si="28"/>
        <v>nr</v>
      </c>
      <c r="O97" s="441" t="str">
        <f t="shared" si="28"/>
        <v>nr</v>
      </c>
      <c r="P97" s="441" t="str">
        <f t="shared" si="28"/>
        <v>nr</v>
      </c>
      <c r="Q97" s="441" t="str">
        <f t="shared" si="28"/>
        <v>nr</v>
      </c>
      <c r="R97" s="441" t="str">
        <f t="shared" si="28"/>
        <v>nr</v>
      </c>
      <c r="S97" s="442" t="str">
        <f t="shared" si="28"/>
        <v>nr</v>
      </c>
      <c r="T97" s="442" t="str">
        <f t="shared" si="28"/>
        <v>nr</v>
      </c>
      <c r="U97" s="442" t="str">
        <f t="shared" si="28"/>
        <v>nr</v>
      </c>
      <c r="V97" s="442" t="str">
        <f t="shared" si="28"/>
        <v>nr</v>
      </c>
      <c r="W97" s="442" t="str">
        <f t="shared" si="28"/>
        <v>nr</v>
      </c>
      <c r="X97" s="443" t="str">
        <f t="shared" si="28"/>
        <v>nr</v>
      </c>
    </row>
    <row r="98" spans="4:24">
      <c r="D98" s="431"/>
    </row>
    <row r="99" spans="4:24">
      <c r="D99" s="431"/>
    </row>
    <row r="100" spans="4:24">
      <c r="D100" s="431"/>
    </row>
    <row r="101" spans="4:24">
      <c r="D101" s="431"/>
    </row>
  </sheetData>
  <mergeCells count="1">
    <mergeCell ref="B3:C3"/>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394EE-E944-A843-B968-46428A29655F}">
  <sheetPr>
    <tabColor theme="5" tint="-0.499984740745262"/>
  </sheetPr>
  <dimension ref="A3:P45"/>
  <sheetViews>
    <sheetView showGridLines="0" zoomScale="80" zoomScaleNormal="80" workbookViewId="0">
      <selection activeCell="P13" sqref="P13"/>
    </sheetView>
  </sheetViews>
  <sheetFormatPr baseColWidth="10" defaultColWidth="11" defaultRowHeight="16"/>
  <cols>
    <col min="1" max="11" width="11" style="1116"/>
    <col min="12" max="12" width="11" style="1447"/>
    <col min="13" max="16384" width="11" style="1116"/>
  </cols>
  <sheetData>
    <row r="3" spans="2:16" ht="31">
      <c r="B3" s="2258" t="s">
        <v>685</v>
      </c>
    </row>
    <row r="4" spans="2:16">
      <c r="P4" s="1116" t="s">
        <v>734</v>
      </c>
    </row>
    <row r="12" spans="2:16" s="1037" customFormat="1" ht="26">
      <c r="B12" s="2740" t="s">
        <v>75</v>
      </c>
      <c r="C12" s="2740"/>
      <c r="D12" s="2740"/>
      <c r="L12" s="1741"/>
    </row>
    <row r="25" ht="16" customHeight="1"/>
    <row r="26" ht="16" customHeight="1"/>
    <row r="28" ht="15" customHeight="1"/>
    <row r="34" spans="1:2">
      <c r="A34" s="1694"/>
      <c r="B34" s="1694"/>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F52E3-A4E5-6D40-871A-8184BFE8424A}">
  <sheetPr codeName="Hoja24">
    <tabColor theme="5" tint="-0.499984740745262"/>
  </sheetPr>
  <dimension ref="A1:BV266"/>
  <sheetViews>
    <sheetView showGridLines="0" zoomScaleNormal="100" workbookViewId="0">
      <selection activeCell="A2" sqref="A2"/>
    </sheetView>
  </sheetViews>
  <sheetFormatPr baseColWidth="10" defaultColWidth="14.6640625" defaultRowHeight="16"/>
  <cols>
    <col min="1" max="1" width="18.5" style="1037" customWidth="1"/>
    <col min="2" max="2" width="14.6640625" style="1037"/>
    <col min="3" max="3" width="27.1640625" style="1037" customWidth="1"/>
    <col min="4" max="5" width="14.6640625" style="1037"/>
    <col min="6" max="6" width="9" style="1056" bestFit="1" customWidth="1"/>
    <col min="7" max="7" width="11.83203125" style="1037" bestFit="1" customWidth="1"/>
    <col min="8" max="10" width="8.33203125" style="1742" bestFit="1" customWidth="1"/>
    <col min="11" max="12" width="8.33203125" style="1743" bestFit="1" customWidth="1"/>
    <col min="13" max="15" width="8" style="1743" bestFit="1" customWidth="1"/>
    <col min="16" max="16" width="12.33203125" style="1743" bestFit="1" customWidth="1"/>
    <col min="17" max="20" width="8" style="1743" bestFit="1" customWidth="1"/>
    <col min="21" max="30" width="11.5" style="1743" bestFit="1" customWidth="1"/>
    <col min="31" max="32" width="14" style="1743" bestFit="1" customWidth="1"/>
    <col min="33" max="16384" width="14.6640625" style="1037"/>
  </cols>
  <sheetData>
    <row r="1" spans="1:74" ht="17" thickBot="1">
      <c r="A1" s="1188">
        <v>1000000</v>
      </c>
      <c r="B1" s="1188">
        <v>1000</v>
      </c>
    </row>
    <row r="2" spans="1:74" ht="21" thickBot="1">
      <c r="A2" s="1744" t="s">
        <v>86</v>
      </c>
      <c r="B2" s="1745" t="s">
        <v>87</v>
      </c>
      <c r="C2" s="1746" t="s">
        <v>88</v>
      </c>
      <c r="D2" s="1747"/>
      <c r="E2" s="1358" t="s">
        <v>89</v>
      </c>
      <c r="F2" s="2607" t="str">
        <f>+IF(ABS(SUM(H97:AA97))&gt;0.001,"ERROR","OK")</f>
        <v>OK</v>
      </c>
      <c r="H2" s="1748"/>
      <c r="I2" s="1748"/>
      <c r="J2" s="1748"/>
      <c r="K2" s="1749"/>
      <c r="L2" s="1749"/>
      <c r="M2" s="1749"/>
      <c r="N2" s="1749"/>
      <c r="O2" s="1749"/>
      <c r="P2" s="1749"/>
      <c r="Q2" s="1749"/>
      <c r="R2" s="1749"/>
      <c r="S2" s="1749"/>
      <c r="T2" s="1749"/>
      <c r="U2" s="1749"/>
      <c r="V2" s="1749"/>
      <c r="W2" s="1749"/>
      <c r="X2" s="1749"/>
      <c r="Y2" s="1749"/>
      <c r="Z2" s="1749"/>
      <c r="AA2" s="1749"/>
      <c r="AB2" s="1749"/>
      <c r="AC2" s="1749"/>
      <c r="AD2" s="1749"/>
      <c r="AE2" s="1750"/>
      <c r="AF2" s="1750"/>
    </row>
    <row r="3" spans="1:74" ht="19">
      <c r="C3" s="1747"/>
      <c r="D3" s="1747"/>
      <c r="E3" s="1747"/>
      <c r="F3" s="2608"/>
      <c r="G3" s="1752"/>
      <c r="H3" s="1753"/>
      <c r="I3" s="1753"/>
      <c r="J3" s="1754"/>
      <c r="K3" s="1755"/>
      <c r="L3" s="1755"/>
      <c r="M3" s="1755"/>
      <c r="N3" s="1755"/>
      <c r="O3" s="1755"/>
      <c r="P3" s="2744" t="s">
        <v>909</v>
      </c>
      <c r="Q3" s="2745"/>
      <c r="R3" s="2745"/>
      <c r="S3" s="1756"/>
      <c r="T3" s="1757"/>
      <c r="U3" s="1757"/>
      <c r="V3" s="1757"/>
      <c r="W3" s="1757"/>
      <c r="X3" s="1757"/>
      <c r="Y3" s="1757"/>
      <c r="Z3" s="1757"/>
      <c r="AA3" s="1757"/>
      <c r="AB3" s="1757"/>
      <c r="AC3" s="1757"/>
      <c r="AD3" s="1758"/>
      <c r="AE3" s="1750"/>
      <c r="AF3" s="1750"/>
      <c r="AU3" s="1188"/>
      <c r="AV3" s="1188"/>
      <c r="AW3" s="1188"/>
      <c r="AX3" s="1188"/>
      <c r="AY3" s="1188"/>
      <c r="AZ3" s="1188"/>
      <c r="BA3" s="1188"/>
      <c r="BB3" s="1188"/>
      <c r="BC3" s="1188"/>
      <c r="BD3" s="1188"/>
      <c r="BE3" s="1188"/>
      <c r="BF3" s="1188"/>
      <c r="BG3" s="1188"/>
      <c r="BH3" s="1188"/>
      <c r="BI3" s="1188"/>
      <c r="BJ3" s="1188"/>
      <c r="BK3" s="1188"/>
      <c r="BL3" s="1188"/>
      <c r="BM3" s="1188"/>
      <c r="BN3" s="1188"/>
      <c r="BO3" s="1188"/>
      <c r="BP3" s="1188"/>
      <c r="BQ3" s="1188"/>
      <c r="BR3" s="1188"/>
      <c r="BS3" s="1188"/>
      <c r="BT3" s="1188"/>
    </row>
    <row r="4" spans="1:74" ht="19">
      <c r="B4" s="1747"/>
      <c r="C4" s="1747"/>
      <c r="D4" s="1747"/>
      <c r="E4" s="1747"/>
      <c r="F4" s="2608"/>
      <c r="G4" s="1751"/>
      <c r="H4" s="2750" t="s">
        <v>90</v>
      </c>
      <c r="I4" s="2751"/>
      <c r="J4" s="2751"/>
      <c r="K4" s="2751"/>
      <c r="L4" s="2752"/>
      <c r="M4" s="1759"/>
      <c r="N4" s="1759"/>
      <c r="O4" s="1759"/>
      <c r="P4" s="1760" t="s">
        <v>897</v>
      </c>
      <c r="Q4" s="1761"/>
      <c r="R4" s="1761"/>
      <c r="S4" s="1762"/>
      <c r="T4" s="1762"/>
      <c r="U4" s="1762"/>
      <c r="V4" s="1762"/>
      <c r="W4" s="1762"/>
      <c r="X4" s="1762"/>
      <c r="Y4" s="1762"/>
      <c r="Z4" s="1762"/>
      <c r="AA4" s="1762"/>
      <c r="AB4" s="1762"/>
      <c r="AC4" s="1762"/>
      <c r="AD4" s="1763"/>
      <c r="AE4" s="1750"/>
      <c r="AF4" s="1750"/>
      <c r="AU4" s="1188"/>
      <c r="AV4" s="1188"/>
      <c r="AW4" s="1188"/>
      <c r="AX4" s="1188"/>
      <c r="AY4" s="1764">
        <v>2020</v>
      </c>
      <c r="AZ4" s="1764">
        <f t="shared" ref="AZ4:BR4" si="0">+AY4+1</f>
        <v>2021</v>
      </c>
      <c r="BA4" s="1764">
        <f t="shared" si="0"/>
        <v>2022</v>
      </c>
      <c r="BB4" s="1764">
        <f t="shared" si="0"/>
        <v>2023</v>
      </c>
      <c r="BC4" s="1764">
        <f t="shared" si="0"/>
        <v>2024</v>
      </c>
      <c r="BD4" s="1764">
        <f t="shared" si="0"/>
        <v>2025</v>
      </c>
      <c r="BE4" s="1764">
        <f t="shared" si="0"/>
        <v>2026</v>
      </c>
      <c r="BF4" s="1764">
        <f t="shared" si="0"/>
        <v>2027</v>
      </c>
      <c r="BG4" s="1764">
        <f t="shared" si="0"/>
        <v>2028</v>
      </c>
      <c r="BH4" s="1764">
        <f t="shared" si="0"/>
        <v>2029</v>
      </c>
      <c r="BI4" s="1764">
        <f t="shared" si="0"/>
        <v>2030</v>
      </c>
      <c r="BJ4" s="1764">
        <f t="shared" si="0"/>
        <v>2031</v>
      </c>
      <c r="BK4" s="1764">
        <f t="shared" si="0"/>
        <v>2032</v>
      </c>
      <c r="BL4" s="1764">
        <f t="shared" si="0"/>
        <v>2033</v>
      </c>
      <c r="BM4" s="1764">
        <f t="shared" si="0"/>
        <v>2034</v>
      </c>
      <c r="BN4" s="1764">
        <f t="shared" si="0"/>
        <v>2035</v>
      </c>
      <c r="BO4" s="1764">
        <f t="shared" si="0"/>
        <v>2036</v>
      </c>
      <c r="BP4" s="1764">
        <f t="shared" si="0"/>
        <v>2037</v>
      </c>
      <c r="BQ4" s="1764">
        <f t="shared" si="0"/>
        <v>2038</v>
      </c>
      <c r="BR4" s="1764">
        <f t="shared" si="0"/>
        <v>2039</v>
      </c>
      <c r="BS4" s="1188"/>
      <c r="BT4" s="1188"/>
    </row>
    <row r="5" spans="1:74" s="1119" customFormat="1" ht="19">
      <c r="B5" s="1765" t="s">
        <v>91</v>
      </c>
      <c r="C5" s="1765"/>
      <c r="D5" s="1765"/>
      <c r="E5" s="1765"/>
      <c r="F5" s="2609"/>
      <c r="G5" s="1766"/>
      <c r="H5" s="1767">
        <v>2018</v>
      </c>
      <c r="I5" s="1767">
        <f t="shared" ref="I5:AA5" si="1">+H5+1</f>
        <v>2019</v>
      </c>
      <c r="J5" s="1767">
        <f t="shared" si="1"/>
        <v>2020</v>
      </c>
      <c r="K5" s="1767">
        <v>2021</v>
      </c>
      <c r="L5" s="1767">
        <f t="shared" si="1"/>
        <v>2022</v>
      </c>
      <c r="M5" s="1238">
        <f>+L5+1</f>
        <v>2023</v>
      </c>
      <c r="N5" s="1239">
        <f>+M5+1</f>
        <v>2024</v>
      </c>
      <c r="O5" s="1239">
        <f t="shared" si="1"/>
        <v>2025</v>
      </c>
      <c r="P5" s="1768">
        <f t="shared" si="1"/>
        <v>2026</v>
      </c>
      <c r="Q5" s="1769">
        <f t="shared" si="1"/>
        <v>2027</v>
      </c>
      <c r="R5" s="1769">
        <f t="shared" si="1"/>
        <v>2028</v>
      </c>
      <c r="S5" s="1769">
        <f t="shared" si="1"/>
        <v>2029</v>
      </c>
      <c r="T5" s="1769">
        <f t="shared" si="1"/>
        <v>2030</v>
      </c>
      <c r="U5" s="1769">
        <f t="shared" si="1"/>
        <v>2031</v>
      </c>
      <c r="V5" s="1769">
        <f t="shared" si="1"/>
        <v>2032</v>
      </c>
      <c r="W5" s="1769">
        <f t="shared" si="1"/>
        <v>2033</v>
      </c>
      <c r="X5" s="1769">
        <f t="shared" si="1"/>
        <v>2034</v>
      </c>
      <c r="Y5" s="1769">
        <f t="shared" si="1"/>
        <v>2035</v>
      </c>
      <c r="Z5" s="1769">
        <f t="shared" si="1"/>
        <v>2036</v>
      </c>
      <c r="AA5" s="1769">
        <f t="shared" si="1"/>
        <v>2037</v>
      </c>
      <c r="AB5" s="1769">
        <f>+AA5+1</f>
        <v>2038</v>
      </c>
      <c r="AC5" s="1769">
        <f>+AB5+1</f>
        <v>2039</v>
      </c>
      <c r="AD5" s="1769">
        <f>+AC5+1</f>
        <v>2040</v>
      </c>
      <c r="AE5" s="1770" t="s">
        <v>92</v>
      </c>
      <c r="AF5" s="1770" t="s">
        <v>93</v>
      </c>
      <c r="AG5" s="1771"/>
      <c r="AU5" s="1772" t="str">
        <f>C29</f>
        <v>Upstream Cost of Energy</v>
      </c>
      <c r="AV5" s="1772"/>
      <c r="AW5" s="1772"/>
      <c r="AX5" s="1772"/>
      <c r="AY5" s="1773">
        <f t="shared" ref="AY5:BR5" si="2">-H29</f>
        <v>6.314308681672026</v>
      </c>
      <c r="AZ5" s="1773">
        <f t="shared" si="2"/>
        <v>8.5376112159611761</v>
      </c>
      <c r="BA5" s="1773">
        <f t="shared" si="2"/>
        <v>7.8053168635875405</v>
      </c>
      <c r="BB5" s="1773">
        <f t="shared" si="2"/>
        <v>6.7997991750596611</v>
      </c>
      <c r="BC5" s="1773">
        <f t="shared" si="2"/>
        <v>7.6993415435033228</v>
      </c>
      <c r="BD5" s="1773">
        <f>-M29</f>
        <v>10.127517746790023</v>
      </c>
      <c r="BE5" s="1773">
        <f t="shared" si="2"/>
        <v>11.402255897029709</v>
      </c>
      <c r="BF5" s="1773">
        <f t="shared" si="2"/>
        <v>12.84164546662214</v>
      </c>
      <c r="BG5" s="1773">
        <f t="shared" si="2"/>
        <v>0</v>
      </c>
      <c r="BH5" s="1773">
        <f t="shared" si="2"/>
        <v>0</v>
      </c>
      <c r="BI5" s="1773">
        <f t="shared" si="2"/>
        <v>0</v>
      </c>
      <c r="BJ5" s="1773">
        <f t="shared" si="2"/>
        <v>0</v>
      </c>
      <c r="BK5" s="1773">
        <f t="shared" si="2"/>
        <v>0</v>
      </c>
      <c r="BL5" s="1773">
        <f t="shared" si="2"/>
        <v>0</v>
      </c>
      <c r="BM5" s="1773">
        <f t="shared" si="2"/>
        <v>0</v>
      </c>
      <c r="BN5" s="1773">
        <f t="shared" si="2"/>
        <v>0</v>
      </c>
      <c r="BO5" s="1773">
        <f t="shared" si="2"/>
        <v>0</v>
      </c>
      <c r="BP5" s="1773">
        <f t="shared" si="2"/>
        <v>0</v>
      </c>
      <c r="BQ5" s="1773">
        <f t="shared" si="2"/>
        <v>0</v>
      </c>
      <c r="BR5" s="1773">
        <f t="shared" si="2"/>
        <v>0</v>
      </c>
      <c r="BS5" s="1773"/>
      <c r="BT5" s="1773"/>
      <c r="BU5" s="1774"/>
      <c r="BV5" s="1774"/>
    </row>
    <row r="6" spans="1:74" s="1775" customFormat="1">
      <c r="B6" s="1776"/>
      <c r="C6" s="1776"/>
      <c r="D6" s="1776"/>
      <c r="E6" s="1776"/>
      <c r="F6" s="2610"/>
      <c r="G6" s="1777" t="s">
        <v>79</v>
      </c>
      <c r="H6" s="1778"/>
      <c r="I6" s="1778"/>
      <c r="J6" s="1778"/>
      <c r="K6" s="1778"/>
      <c r="L6" s="1778"/>
      <c r="M6" s="1779"/>
      <c r="N6" s="1780"/>
      <c r="O6" s="1780"/>
      <c r="P6" s="1781"/>
      <c r="Q6" s="1782"/>
      <c r="R6" s="1782"/>
      <c r="S6" s="1782"/>
      <c r="T6" s="1782"/>
      <c r="U6" s="1782"/>
      <c r="V6" s="1782"/>
      <c r="W6" s="1782"/>
      <c r="X6" s="1782"/>
      <c r="Y6" s="1782"/>
      <c r="Z6" s="1782"/>
      <c r="AA6" s="1782"/>
      <c r="AB6" s="1782"/>
      <c r="AC6" s="1782"/>
      <c r="AD6" s="1782"/>
      <c r="AE6" s="1783"/>
      <c r="AF6" s="1783"/>
      <c r="AU6" s="1784" t="str">
        <f>C32</f>
        <v>Distribution costs (O&amp;M)</v>
      </c>
      <c r="AV6" s="1784"/>
      <c r="AW6" s="1784"/>
      <c r="AX6" s="1784"/>
      <c r="AY6" s="1785">
        <f t="shared" ref="AY6:BR6" si="3">-H32</f>
        <v>2.3389603429796355</v>
      </c>
      <c r="AZ6" s="1785">
        <f t="shared" si="3"/>
        <v>3.5486654084658942</v>
      </c>
      <c r="BA6" s="1785">
        <f t="shared" si="3"/>
        <v>3.1082169709989258</v>
      </c>
      <c r="BB6" s="1785">
        <f t="shared" si="3"/>
        <v>4.8423612980615491</v>
      </c>
      <c r="BC6" s="1785">
        <f t="shared" si="3"/>
        <v>7.4274327486497853</v>
      </c>
      <c r="BD6" s="1785">
        <f>-M32</f>
        <v>9.8361723738598688</v>
      </c>
      <c r="BE6" s="1785">
        <f t="shared" si="3"/>
        <v>10.884404554305487</v>
      </c>
      <c r="BF6" s="1785">
        <f t="shared" si="3"/>
        <v>12.350111657072745</v>
      </c>
      <c r="BG6" s="1785">
        <f t="shared" si="3"/>
        <v>0</v>
      </c>
      <c r="BH6" s="1785">
        <f t="shared" si="3"/>
        <v>0</v>
      </c>
      <c r="BI6" s="1785">
        <f t="shared" si="3"/>
        <v>0</v>
      </c>
      <c r="BJ6" s="1785">
        <f t="shared" si="3"/>
        <v>0</v>
      </c>
      <c r="BK6" s="1785">
        <f t="shared" si="3"/>
        <v>0</v>
      </c>
      <c r="BL6" s="1785">
        <f t="shared" si="3"/>
        <v>0</v>
      </c>
      <c r="BM6" s="1785">
        <f t="shared" si="3"/>
        <v>0</v>
      </c>
      <c r="BN6" s="1785">
        <f t="shared" si="3"/>
        <v>0</v>
      </c>
      <c r="BO6" s="1785">
        <f t="shared" si="3"/>
        <v>0</v>
      </c>
      <c r="BP6" s="1785">
        <f t="shared" si="3"/>
        <v>0</v>
      </c>
      <c r="BQ6" s="1785">
        <f t="shared" si="3"/>
        <v>0</v>
      </c>
      <c r="BR6" s="1785">
        <f t="shared" si="3"/>
        <v>0</v>
      </c>
      <c r="BS6" s="1784"/>
      <c r="BT6" s="1784"/>
    </row>
    <row r="7" spans="1:74">
      <c r="B7" s="1747"/>
      <c r="C7" s="1786" t="s">
        <v>4</v>
      </c>
      <c r="D7" s="1787"/>
      <c r="E7" s="1787"/>
      <c r="F7" s="2611" t="s">
        <v>94</v>
      </c>
      <c r="G7" s="1788"/>
      <c r="H7" s="1789">
        <f t="shared" ref="H7:J7" si="4">H11+H26+H17+H20+H23</f>
        <v>14.72561629153269</v>
      </c>
      <c r="I7" s="1790">
        <f t="shared" si="4"/>
        <v>19.014289565920734</v>
      </c>
      <c r="J7" s="1790">
        <f t="shared" si="4"/>
        <v>17.628893662728249</v>
      </c>
      <c r="K7" s="1790">
        <f>K11+K26+K17+K20+K23</f>
        <v>19.087244343532888</v>
      </c>
      <c r="L7" s="1791">
        <f t="shared" ref="L7:AD7" si="5">L11+L26+L17+L20+L23</f>
        <v>24.671382114201812</v>
      </c>
      <c r="M7" s="1792">
        <f>M11+M26+M17+M20+M23</f>
        <v>30.678513270286736</v>
      </c>
      <c r="N7" s="1793">
        <f t="shared" si="5"/>
        <v>33.685722366904614</v>
      </c>
      <c r="O7" s="1793">
        <f t="shared" si="5"/>
        <v>39.809968617389146</v>
      </c>
      <c r="P7" s="1794">
        <f t="shared" si="5"/>
        <v>0</v>
      </c>
      <c r="Q7" s="1795">
        <f t="shared" si="5"/>
        <v>0</v>
      </c>
      <c r="R7" s="1795">
        <f t="shared" si="5"/>
        <v>0</v>
      </c>
      <c r="S7" s="1795">
        <f t="shared" si="5"/>
        <v>0</v>
      </c>
      <c r="T7" s="1795">
        <f t="shared" si="5"/>
        <v>0</v>
      </c>
      <c r="U7" s="1795">
        <f t="shared" si="5"/>
        <v>0</v>
      </c>
      <c r="V7" s="1795">
        <f t="shared" si="5"/>
        <v>0</v>
      </c>
      <c r="W7" s="1795">
        <f t="shared" si="5"/>
        <v>0</v>
      </c>
      <c r="X7" s="1795">
        <f t="shared" si="5"/>
        <v>0</v>
      </c>
      <c r="Y7" s="1795">
        <f t="shared" si="5"/>
        <v>0</v>
      </c>
      <c r="Z7" s="1795">
        <f t="shared" si="5"/>
        <v>0</v>
      </c>
      <c r="AA7" s="1795">
        <f t="shared" si="5"/>
        <v>0</v>
      </c>
      <c r="AB7" s="1795">
        <f t="shared" si="5"/>
        <v>0</v>
      </c>
      <c r="AC7" s="1795">
        <f t="shared" si="5"/>
        <v>0</v>
      </c>
      <c r="AD7" s="1795">
        <f t="shared" si="5"/>
        <v>0</v>
      </c>
      <c r="AE7" s="1796">
        <f>+IFERROR((T7/K7)^(1/(COUNT($K$5:$T$5)-1))-1,"na")</f>
        <v>-1</v>
      </c>
      <c r="AF7" s="1796" t="str">
        <f>+IFERROR((AD7/U7)^(1/(COUNT($U$5:$AD$5)-1))-1,"na")</f>
        <v>na</v>
      </c>
      <c r="AG7" s="1797"/>
      <c r="AU7" s="1188" t="str">
        <f>C35</f>
        <v>Provisions for bad debt</v>
      </c>
      <c r="AV7" s="1188"/>
      <c r="AW7" s="1188"/>
      <c r="AX7" s="1188"/>
      <c r="AY7" s="1798">
        <f t="shared" ref="AY7:BR7" si="6">-H35</f>
        <v>0</v>
      </c>
      <c r="AZ7" s="1798">
        <f t="shared" si="6"/>
        <v>6.1741709355621469E-2</v>
      </c>
      <c r="BA7" s="1798">
        <f t="shared" si="6"/>
        <v>0.15252416756176154</v>
      </c>
      <c r="BB7" s="1798">
        <f t="shared" si="6"/>
        <v>0.22252756439165849</v>
      </c>
      <c r="BC7" s="1798">
        <f t="shared" si="6"/>
        <v>0.33421031980503701</v>
      </c>
      <c r="BD7" s="1798">
        <f>-M35</f>
        <v>0.45435294292673545</v>
      </c>
      <c r="BE7" s="1798">
        <f t="shared" si="6"/>
        <v>0.51449712485909294</v>
      </c>
      <c r="BF7" s="1798">
        <f t="shared" si="6"/>
        <v>0.63698204986878371</v>
      </c>
      <c r="BG7" s="1798">
        <f t="shared" si="6"/>
        <v>0</v>
      </c>
      <c r="BH7" s="1798">
        <f t="shared" si="6"/>
        <v>0</v>
      </c>
      <c r="BI7" s="1798">
        <f t="shared" si="6"/>
        <v>0</v>
      </c>
      <c r="BJ7" s="1798">
        <f t="shared" si="6"/>
        <v>0</v>
      </c>
      <c r="BK7" s="1798">
        <f t="shared" si="6"/>
        <v>0</v>
      </c>
      <c r="BL7" s="1798">
        <f t="shared" si="6"/>
        <v>0</v>
      </c>
      <c r="BM7" s="1798">
        <f t="shared" si="6"/>
        <v>0</v>
      </c>
      <c r="BN7" s="1798">
        <f t="shared" si="6"/>
        <v>0</v>
      </c>
      <c r="BO7" s="1798">
        <f t="shared" si="6"/>
        <v>0</v>
      </c>
      <c r="BP7" s="1798">
        <f t="shared" si="6"/>
        <v>0</v>
      </c>
      <c r="BQ7" s="1798">
        <f t="shared" si="6"/>
        <v>0</v>
      </c>
      <c r="BR7" s="1798">
        <f t="shared" si="6"/>
        <v>0</v>
      </c>
      <c r="BS7" s="1188"/>
      <c r="BT7" s="1188"/>
    </row>
    <row r="8" spans="1:74">
      <c r="B8" s="1747"/>
      <c r="C8" s="1799" t="s">
        <v>95</v>
      </c>
      <c r="D8" s="1799"/>
      <c r="E8" s="1800"/>
      <c r="F8" s="2612" t="s">
        <v>96</v>
      </c>
      <c r="G8" s="1801"/>
      <c r="H8" s="1802">
        <f t="shared" ref="H8:AA8" si="7">+IFERROR(H7/G7-1,0)</f>
        <v>0</v>
      </c>
      <c r="I8" s="1803">
        <f t="shared" si="7"/>
        <v>0.29123896681010586</v>
      </c>
      <c r="J8" s="1803">
        <f t="shared" si="7"/>
        <v>-7.2860776543317574E-2</v>
      </c>
      <c r="K8" s="1803">
        <f>+IFERROR(K7/J7-1,0)</f>
        <v>8.2725025671233521E-2</v>
      </c>
      <c r="L8" s="1804">
        <f t="shared" si="7"/>
        <v>0.29255861507116587</v>
      </c>
      <c r="M8" s="1805">
        <f>+IFERROR(M7/L7-1,0)</f>
        <v>0.24348579776675683</v>
      </c>
      <c r="N8" s="1806">
        <f>+IFERROR(N7/M7-1,0)</f>
        <v>9.8023299568772426E-2</v>
      </c>
      <c r="O8" s="1806">
        <f t="shared" si="7"/>
        <v>0.18180540063173622</v>
      </c>
      <c r="P8" s="1807">
        <f t="shared" si="7"/>
        <v>-1</v>
      </c>
      <c r="Q8" s="1808">
        <f t="shared" si="7"/>
        <v>0</v>
      </c>
      <c r="R8" s="1808">
        <f t="shared" si="7"/>
        <v>0</v>
      </c>
      <c r="S8" s="1808">
        <f t="shared" si="7"/>
        <v>0</v>
      </c>
      <c r="T8" s="1808">
        <f t="shared" si="7"/>
        <v>0</v>
      </c>
      <c r="U8" s="1808">
        <f t="shared" si="7"/>
        <v>0</v>
      </c>
      <c r="V8" s="1808">
        <f t="shared" si="7"/>
        <v>0</v>
      </c>
      <c r="W8" s="1808">
        <f t="shared" si="7"/>
        <v>0</v>
      </c>
      <c r="X8" s="1808">
        <f t="shared" si="7"/>
        <v>0</v>
      </c>
      <c r="Y8" s="1808">
        <f t="shared" si="7"/>
        <v>0</v>
      </c>
      <c r="Z8" s="1808">
        <f t="shared" si="7"/>
        <v>0</v>
      </c>
      <c r="AA8" s="1808">
        <f t="shared" si="7"/>
        <v>0</v>
      </c>
      <c r="AB8" s="1808">
        <f>+IFERROR(AB7/AA7-1,0)</f>
        <v>0</v>
      </c>
      <c r="AC8" s="1808">
        <f>+IFERROR(AC7/AB7-1,0)</f>
        <v>0</v>
      </c>
      <c r="AD8" s="1809">
        <f>+IFERROR(AD7/AC7-1,0)</f>
        <v>0</v>
      </c>
      <c r="AE8" s="1810"/>
      <c r="AF8" s="1750"/>
      <c r="AU8" s="1188"/>
      <c r="AV8" s="1188"/>
      <c r="AW8" s="1188"/>
      <c r="AX8" s="1188"/>
      <c r="AY8" s="1798"/>
      <c r="AZ8" s="1798"/>
      <c r="BA8" s="1798"/>
      <c r="BB8" s="1798"/>
      <c r="BC8" s="1798"/>
      <c r="BD8" s="1798"/>
      <c r="BE8" s="1798"/>
      <c r="BF8" s="1798"/>
      <c r="BG8" s="1798"/>
      <c r="BH8" s="1798"/>
      <c r="BI8" s="1798"/>
      <c r="BJ8" s="1798"/>
      <c r="BK8" s="1798"/>
      <c r="BL8" s="1798"/>
      <c r="BM8" s="1798"/>
      <c r="BN8" s="1798"/>
      <c r="BO8" s="1798"/>
      <c r="BP8" s="1798"/>
      <c r="BQ8" s="1798"/>
      <c r="BR8" s="1798"/>
      <c r="BS8" s="1188"/>
      <c r="BT8" s="1188"/>
    </row>
    <row r="9" spans="1:74" s="1811" customFormat="1">
      <c r="C9" s="1812" t="s">
        <v>97</v>
      </c>
      <c r="D9" s="1813"/>
      <c r="E9" s="1813"/>
      <c r="F9" s="2613" t="s">
        <v>94</v>
      </c>
      <c r="G9" s="1813"/>
      <c r="H9" s="1814">
        <f>H7-H17</f>
        <v>7.2114147909967841</v>
      </c>
      <c r="I9" s="1815">
        <f>I7-I17</f>
        <v>9.9536263143704495</v>
      </c>
      <c r="J9" s="1815">
        <f>J7-J17</f>
        <v>10.321160042964554</v>
      </c>
      <c r="K9" s="1815">
        <f>K7-K20</f>
        <v>19.087244343532888</v>
      </c>
      <c r="L9" s="1816">
        <f t="shared" ref="L9:AD9" si="8">L7-L20</f>
        <v>24.671382114201812</v>
      </c>
      <c r="M9" s="1817">
        <f>M7-M20</f>
        <v>30.678513270286736</v>
      </c>
      <c r="N9" s="1818">
        <f t="shared" si="8"/>
        <v>33.685722366904614</v>
      </c>
      <c r="O9" s="1818">
        <f t="shared" si="8"/>
        <v>39.809968617389146</v>
      </c>
      <c r="P9" s="1819">
        <f t="shared" si="8"/>
        <v>0</v>
      </c>
      <c r="Q9" s="1820">
        <f t="shared" si="8"/>
        <v>0</v>
      </c>
      <c r="R9" s="1820">
        <f t="shared" si="8"/>
        <v>0</v>
      </c>
      <c r="S9" s="1820">
        <f t="shared" si="8"/>
        <v>0</v>
      </c>
      <c r="T9" s="1820">
        <f t="shared" si="8"/>
        <v>0</v>
      </c>
      <c r="U9" s="1820">
        <f t="shared" si="8"/>
        <v>0</v>
      </c>
      <c r="V9" s="1820">
        <f t="shared" si="8"/>
        <v>0</v>
      </c>
      <c r="W9" s="1820">
        <f t="shared" si="8"/>
        <v>0</v>
      </c>
      <c r="X9" s="1820">
        <f t="shared" si="8"/>
        <v>0</v>
      </c>
      <c r="Y9" s="1820">
        <f t="shared" si="8"/>
        <v>0</v>
      </c>
      <c r="Z9" s="1820">
        <f t="shared" si="8"/>
        <v>0</v>
      </c>
      <c r="AA9" s="1820">
        <f t="shared" si="8"/>
        <v>0</v>
      </c>
      <c r="AB9" s="1820">
        <f t="shared" si="8"/>
        <v>0</v>
      </c>
      <c r="AC9" s="1820">
        <f t="shared" si="8"/>
        <v>0</v>
      </c>
      <c r="AD9" s="1820">
        <f t="shared" si="8"/>
        <v>0</v>
      </c>
      <c r="AE9" s="1821"/>
      <c r="AF9" s="1822"/>
    </row>
    <row r="10" spans="1:74">
      <c r="B10" s="1747"/>
      <c r="C10" s="1823" t="s">
        <v>95</v>
      </c>
      <c r="D10" s="1823"/>
      <c r="E10" s="1824"/>
      <c r="F10" s="2614" t="s">
        <v>96</v>
      </c>
      <c r="G10" s="1825"/>
      <c r="H10" s="1826">
        <f t="shared" ref="H10:AA10" si="9">+IFERROR(H9/G9-1,0)</f>
        <v>0</v>
      </c>
      <c r="I10" s="1827">
        <f t="shared" si="9"/>
        <v>0.38025985231042703</v>
      </c>
      <c r="J10" s="1827">
        <f t="shared" si="9"/>
        <v>3.6924605865852111E-2</v>
      </c>
      <c r="K10" s="1827">
        <f t="shared" si="9"/>
        <v>0.84933130230295761</v>
      </c>
      <c r="L10" s="1828">
        <f t="shared" si="9"/>
        <v>0.29255861507116587</v>
      </c>
      <c r="M10" s="1829">
        <f>+IFERROR(M9/L9-1,0)</f>
        <v>0.24348579776675683</v>
      </c>
      <c r="N10" s="1830">
        <f>+IFERROR(N9/M9-1,0)</f>
        <v>9.8023299568772426E-2</v>
      </c>
      <c r="O10" s="1830">
        <f t="shared" si="9"/>
        <v>0.18180540063173622</v>
      </c>
      <c r="P10" s="1831">
        <f t="shared" si="9"/>
        <v>-1</v>
      </c>
      <c r="Q10" s="1832">
        <f t="shared" si="9"/>
        <v>0</v>
      </c>
      <c r="R10" s="1832">
        <f t="shared" si="9"/>
        <v>0</v>
      </c>
      <c r="S10" s="1832">
        <f t="shared" si="9"/>
        <v>0</v>
      </c>
      <c r="T10" s="1832">
        <f t="shared" si="9"/>
        <v>0</v>
      </c>
      <c r="U10" s="1832">
        <f t="shared" si="9"/>
        <v>0</v>
      </c>
      <c r="V10" s="1832">
        <f t="shared" si="9"/>
        <v>0</v>
      </c>
      <c r="W10" s="1832">
        <f t="shared" si="9"/>
        <v>0</v>
      </c>
      <c r="X10" s="1832">
        <f t="shared" si="9"/>
        <v>0</v>
      </c>
      <c r="Y10" s="1832">
        <f t="shared" si="9"/>
        <v>0</v>
      </c>
      <c r="Z10" s="1832">
        <f t="shared" si="9"/>
        <v>0</v>
      </c>
      <c r="AA10" s="1832">
        <f t="shared" si="9"/>
        <v>0</v>
      </c>
      <c r="AB10" s="1832">
        <f>+IFERROR(AB9/AA9-1,0)</f>
        <v>0</v>
      </c>
      <c r="AC10" s="1832">
        <f>+IFERROR(AC9/AB9-1,0)</f>
        <v>0</v>
      </c>
      <c r="AD10" s="1832">
        <f>+IFERROR(AD9/AC9-1,0)</f>
        <v>0</v>
      </c>
      <c r="AE10" s="1810"/>
      <c r="AF10" s="1750"/>
      <c r="AY10" s="1833"/>
      <c r="AZ10" s="1833"/>
      <c r="BA10" s="1833"/>
      <c r="BB10" s="1833"/>
      <c r="BC10" s="1833"/>
      <c r="BD10" s="1833"/>
      <c r="BE10" s="1833"/>
      <c r="BF10" s="1833"/>
      <c r="BG10" s="1833"/>
      <c r="BH10" s="1833"/>
      <c r="BI10" s="1833"/>
      <c r="BJ10" s="1833"/>
      <c r="BK10" s="1833"/>
      <c r="BL10" s="1833"/>
      <c r="BM10" s="1833"/>
      <c r="BN10" s="1833"/>
      <c r="BO10" s="1833"/>
      <c r="BP10" s="1833"/>
      <c r="BQ10" s="1833"/>
      <c r="BR10" s="1833"/>
    </row>
    <row r="11" spans="1:74" ht="16" customHeight="1">
      <c r="B11" s="2746" t="s">
        <v>98</v>
      </c>
      <c r="C11" s="1834" t="s">
        <v>99</v>
      </c>
      <c r="D11" s="1835"/>
      <c r="E11" s="1835"/>
      <c r="F11" s="2615" t="s">
        <v>94</v>
      </c>
      <c r="G11" s="1836"/>
      <c r="H11" s="1837">
        <f>'Historic UEDCL'!C7</f>
        <v>7.2114147909967841</v>
      </c>
      <c r="I11" s="1838">
        <f>'Historic UEDCL'!D7</f>
        <v>9.9536263143704513</v>
      </c>
      <c r="J11" s="1838">
        <f>'Historic UEDCL'!E7</f>
        <v>10.321160042964554</v>
      </c>
      <c r="K11" s="1838">
        <f>'Revenues - UEDCL'!D160</f>
        <v>11.126378219582925</v>
      </c>
      <c r="L11" s="1839">
        <f>Tabla1193740111[[#Totals],[2022]]</f>
        <v>16.710515990251849</v>
      </c>
      <c r="M11" s="1840">
        <f>Tabla1193740111[[#Totals],[2023]]</f>
        <v>22.717647146336773</v>
      </c>
      <c r="N11" s="1841">
        <f>Tabla1193740111[[#Totals],[2024]]</f>
        <v>25.724856242954647</v>
      </c>
      <c r="O11" s="1841">
        <f>Tabla1193740111[[#Totals],[2025]]</f>
        <v>31.849102493439187</v>
      </c>
      <c r="P11" s="1842">
        <v>0</v>
      </c>
      <c r="Q11" s="1843">
        <f>Tabla1193740111[[#Totals],[2027]]</f>
        <v>0</v>
      </c>
      <c r="R11" s="1843">
        <f>Tabla1193740111[[#Totals],[2028]]</f>
        <v>0</v>
      </c>
      <c r="S11" s="1843">
        <f>Tabla1193740111[[#Totals],[2029]]</f>
        <v>0</v>
      </c>
      <c r="T11" s="1843">
        <f>Tabla1193740111[[#Totals],[2030]]</f>
        <v>0</v>
      </c>
      <c r="U11" s="1843">
        <f>Tabla1193740111[[#Totals],[2031]]</f>
        <v>0</v>
      </c>
      <c r="V11" s="1843">
        <f>Tabla1193740111[[#Totals],[2032]]</f>
        <v>0</v>
      </c>
      <c r="W11" s="1843">
        <f>Tabla1193740111[[#Totals],[2033]]</f>
        <v>0</v>
      </c>
      <c r="X11" s="1843">
        <f>Tabla1193740111[[#Totals],[2034]]</f>
        <v>0</v>
      </c>
      <c r="Y11" s="1843">
        <f>Tabla1193740111[[#Totals],[2035]]</f>
        <v>0</v>
      </c>
      <c r="Z11" s="1843">
        <f>Tabla1193740111[[#Totals],[2036]]</f>
        <v>0</v>
      </c>
      <c r="AA11" s="1843">
        <f>Tabla1193740111[[#Totals],[2037]]</f>
        <v>0</v>
      </c>
      <c r="AB11" s="1843">
        <f>Tabla1193740111[[#Totals],[2038]]</f>
        <v>0</v>
      </c>
      <c r="AC11" s="1843">
        <f>Tabla1193740111[[#Totals],[2039]]</f>
        <v>0</v>
      </c>
      <c r="AD11" s="1843">
        <f>Tabla1193740111[[#Totals],[2040]]</f>
        <v>0</v>
      </c>
      <c r="AE11" s="1844">
        <f>+IFERROR((T11/K11)^(1/(COUNT($K$5:$T$5)-1))-1,"na")</f>
        <v>-1</v>
      </c>
      <c r="AF11" s="1844" t="str">
        <f>+IFERROR((AD11/U11)^(1/(COUNT($U$5:$AD$5)-1))-1,"na")</f>
        <v>na</v>
      </c>
      <c r="AG11" s="1797"/>
      <c r="AY11" s="1833"/>
      <c r="AZ11" s="1833"/>
      <c r="BA11" s="1833"/>
      <c r="BB11" s="1833"/>
      <c r="BC11" s="1833"/>
      <c r="BD11" s="1833"/>
      <c r="BE11" s="1833"/>
      <c r="BF11" s="1833"/>
      <c r="BG11" s="1833"/>
      <c r="BH11" s="1833"/>
      <c r="BI11" s="1833"/>
      <c r="BJ11" s="1833"/>
      <c r="BK11" s="1833"/>
      <c r="BL11" s="1833"/>
      <c r="BM11" s="1833"/>
      <c r="BN11" s="1833"/>
      <c r="BO11" s="1833"/>
      <c r="BP11" s="1833"/>
      <c r="BQ11" s="1833"/>
      <c r="BR11" s="1833"/>
    </row>
    <row r="12" spans="1:74">
      <c r="B12" s="2747"/>
      <c r="C12" s="1845" t="s">
        <v>95</v>
      </c>
      <c r="D12" s="1823"/>
      <c r="E12" s="1824"/>
      <c r="F12" s="2612" t="s">
        <v>96</v>
      </c>
      <c r="G12" s="1825"/>
      <c r="H12" s="1826">
        <f>+IFERROR(H11/G11-1,0)</f>
        <v>0</v>
      </c>
      <c r="I12" s="1827">
        <f>+IFERROR(I11/H11-1,0)</f>
        <v>0.38025985231042725</v>
      </c>
      <c r="J12" s="1827">
        <f t="shared" ref="J12:AA12" si="10">+IFERROR(J11/I11-1,0)</f>
        <v>3.6924605865852111E-2</v>
      </c>
      <c r="K12" s="1827">
        <f>+IFERROR(K11/J11-1,0)</f>
        <v>7.8016247521251358E-2</v>
      </c>
      <c r="L12" s="1828">
        <f>+IFERROR(L11/K11-1,0)</f>
        <v>0.50188279244728462</v>
      </c>
      <c r="M12" s="1829">
        <f>+IFERROR(M11/L11-1,0)</f>
        <v>0.35948208658483138</v>
      </c>
      <c r="N12" s="1830">
        <f>+IFERROR(N11/M11-1,0)</f>
        <v>0.13237326371198566</v>
      </c>
      <c r="O12" s="1830">
        <f t="shared" si="10"/>
        <v>0.23806726819559221</v>
      </c>
      <c r="P12" s="1831">
        <f t="shared" si="10"/>
        <v>-1</v>
      </c>
      <c r="Q12" s="1832">
        <f t="shared" si="10"/>
        <v>0</v>
      </c>
      <c r="R12" s="1832">
        <f t="shared" si="10"/>
        <v>0</v>
      </c>
      <c r="S12" s="1832">
        <f t="shared" si="10"/>
        <v>0</v>
      </c>
      <c r="T12" s="1832">
        <f t="shared" si="10"/>
        <v>0</v>
      </c>
      <c r="U12" s="1832">
        <f t="shared" si="10"/>
        <v>0</v>
      </c>
      <c r="V12" s="1832">
        <f t="shared" si="10"/>
        <v>0</v>
      </c>
      <c r="W12" s="1832">
        <f t="shared" si="10"/>
        <v>0</v>
      </c>
      <c r="X12" s="1832">
        <f t="shared" si="10"/>
        <v>0</v>
      </c>
      <c r="Y12" s="1832">
        <f t="shared" si="10"/>
        <v>0</v>
      </c>
      <c r="Z12" s="1832">
        <f t="shared" si="10"/>
        <v>0</v>
      </c>
      <c r="AA12" s="1832">
        <f t="shared" si="10"/>
        <v>0</v>
      </c>
      <c r="AB12" s="1832">
        <f>+IFERROR(AB11/AA11-1,0)</f>
        <v>0</v>
      </c>
      <c r="AC12" s="1832">
        <f>+IFERROR(AC11/AB11-1,0)</f>
        <v>0</v>
      </c>
      <c r="AD12" s="1832">
        <f>+IFERROR(AD11/AC11-1,0)</f>
        <v>0</v>
      </c>
      <c r="AE12" s="1846"/>
      <c r="AF12" s="1750"/>
    </row>
    <row r="13" spans="1:74">
      <c r="B13" s="2747"/>
      <c r="C13" s="1847" t="s">
        <v>100</v>
      </c>
      <c r="D13" s="1848"/>
      <c r="E13" s="1849"/>
      <c r="F13" s="2615" t="s">
        <v>101</v>
      </c>
      <c r="H13" s="1850"/>
      <c r="I13" s="1851"/>
      <c r="J13" s="1851"/>
      <c r="K13" s="1851">
        <f>Revenues!D115</f>
        <v>0.2114801707997134</v>
      </c>
      <c r="L13" s="1852">
        <f>Revenues!E115</f>
        <v>0.2114801707997134</v>
      </c>
      <c r="M13" s="1853">
        <f>Revenues!F115</f>
        <v>0.2114801707997134</v>
      </c>
      <c r="N13" s="1854">
        <f>Revenues!G115</f>
        <v>0.2114801707997134</v>
      </c>
      <c r="O13" s="1854">
        <f>Revenues!H115</f>
        <v>0.2495488346896734</v>
      </c>
      <c r="P13" s="1855">
        <f>Revenues!I115</f>
        <v>0.25478936021815646</v>
      </c>
      <c r="Q13" s="1856">
        <f>Revenues!J115</f>
        <v>0.26013993678273778</v>
      </c>
      <c r="R13" s="1856">
        <f>Revenues!K115</f>
        <v>0.26560287545517519</v>
      </c>
      <c r="S13" s="1856">
        <f>Revenues!L115</f>
        <v>0.27118053583973389</v>
      </c>
      <c r="T13" s="1856">
        <f>Revenues!M115</f>
        <v>0.27687532709236823</v>
      </c>
      <c r="U13" s="1856">
        <f>Revenues!N115</f>
        <v>0.28268970896130796</v>
      </c>
      <c r="V13" s="1856">
        <f>Revenues!O115</f>
        <v>0.28862619284949542</v>
      </c>
      <c r="W13" s="1856">
        <f>Revenues!P115</f>
        <v>0.29468734289933485</v>
      </c>
      <c r="X13" s="1856">
        <f>Revenues!Q115</f>
        <v>0.30087577710022084</v>
      </c>
      <c r="Y13" s="1856">
        <f>Revenues!R115</f>
        <v>0.3071941684193254</v>
      </c>
      <c r="Z13" s="1856">
        <f>Revenues!S115</f>
        <v>0.31364524595613119</v>
      </c>
      <c r="AA13" s="1856">
        <f>Revenues!T115</f>
        <v>0.32023179612120994</v>
      </c>
      <c r="AB13" s="1856">
        <f>Revenues!U115</f>
        <v>0.32695666383975536</v>
      </c>
      <c r="AC13" s="1856">
        <f>Revenues!V115</f>
        <v>0.33382275378039017</v>
      </c>
      <c r="AD13" s="1856">
        <f>Revenues!W115</f>
        <v>0.34083303160977835</v>
      </c>
      <c r="AE13" s="1857">
        <f>+IFERROR((T13/K13)^(1/(COUNT($K$5:$T$5)-1))-1,"na")</f>
        <v>3.0389970347265649E-2</v>
      </c>
      <c r="AF13" s="1857">
        <f>+IFERROR((AD13/U13)^(1/(COUNT($U$5:$AD$5)-1))-1,"na")</f>
        <v>2.0999999999999908E-2</v>
      </c>
      <c r="AG13" s="1797"/>
      <c r="AY13" s="1833"/>
      <c r="AZ13" s="1833"/>
      <c r="BA13" s="1833"/>
      <c r="BB13" s="1833"/>
      <c r="BC13" s="1833"/>
      <c r="BD13" s="1833"/>
      <c r="BE13" s="1833"/>
      <c r="BF13" s="1833"/>
      <c r="BG13" s="1833"/>
      <c r="BH13" s="1833"/>
      <c r="BI13" s="1833"/>
      <c r="BJ13" s="1833"/>
      <c r="BK13" s="1833"/>
      <c r="BL13" s="1833"/>
      <c r="BM13" s="1833"/>
      <c r="BN13" s="1833"/>
      <c r="BO13" s="1833"/>
      <c r="BP13" s="1833"/>
      <c r="BQ13" s="1833"/>
      <c r="BR13" s="1833"/>
    </row>
    <row r="14" spans="1:74">
      <c r="B14" s="2747"/>
      <c r="C14" s="1858" t="s">
        <v>95</v>
      </c>
      <c r="D14" s="1823"/>
      <c r="E14" s="1824"/>
      <c r="F14" s="2612" t="s">
        <v>96</v>
      </c>
      <c r="G14" s="1825"/>
      <c r="H14" s="1859">
        <f t="shared" ref="H14:AA14" si="11">+IFERROR(H13/G13-1,0)</f>
        <v>0</v>
      </c>
      <c r="I14" s="1860">
        <f>+IFERROR(I13/H13-1,0)</f>
        <v>0</v>
      </c>
      <c r="J14" s="1860">
        <f t="shared" si="11"/>
        <v>0</v>
      </c>
      <c r="K14" s="1860">
        <f t="shared" si="11"/>
        <v>0</v>
      </c>
      <c r="L14" s="1861">
        <f t="shared" si="11"/>
        <v>0</v>
      </c>
      <c r="M14" s="1859">
        <f>+IFERROR(M13/L13-1,0)</f>
        <v>0</v>
      </c>
      <c r="N14" s="1860">
        <f>+IFERROR(N13/M13-1,0)</f>
        <v>0</v>
      </c>
      <c r="O14" s="1860">
        <f t="shared" si="11"/>
        <v>0.18001055960000012</v>
      </c>
      <c r="P14" s="1831">
        <f t="shared" si="11"/>
        <v>2.0999999999999686E-2</v>
      </c>
      <c r="Q14" s="1832">
        <f t="shared" si="11"/>
        <v>2.100000000000013E-2</v>
      </c>
      <c r="R14" s="1832">
        <f t="shared" si="11"/>
        <v>2.0999999999999686E-2</v>
      </c>
      <c r="S14" s="1832">
        <f t="shared" si="11"/>
        <v>2.100000000000013E-2</v>
      </c>
      <c r="T14" s="1832">
        <f t="shared" si="11"/>
        <v>2.0999999999999686E-2</v>
      </c>
      <c r="U14" s="1832">
        <f t="shared" si="11"/>
        <v>2.0999999999999908E-2</v>
      </c>
      <c r="V14" s="1832">
        <f t="shared" si="11"/>
        <v>2.0999999999999908E-2</v>
      </c>
      <c r="W14" s="1832">
        <f t="shared" si="11"/>
        <v>2.100000000000013E-2</v>
      </c>
      <c r="X14" s="1832">
        <f t="shared" si="11"/>
        <v>2.0999999999999908E-2</v>
      </c>
      <c r="Y14" s="1832">
        <f t="shared" si="11"/>
        <v>2.0999999999999686E-2</v>
      </c>
      <c r="Z14" s="1832">
        <f t="shared" si="11"/>
        <v>2.0999999999999908E-2</v>
      </c>
      <c r="AA14" s="1832">
        <f t="shared" si="11"/>
        <v>2.0999999999999908E-2</v>
      </c>
      <c r="AB14" s="1832">
        <f>+IFERROR(AB13/AA13-1,0)</f>
        <v>2.0999999999999908E-2</v>
      </c>
      <c r="AC14" s="1832">
        <f>+IFERROR(AC13/AB13-1,0)</f>
        <v>2.0999999999999908E-2</v>
      </c>
      <c r="AD14" s="1832">
        <f>+IFERROR(AD13/AC13-1,0)</f>
        <v>2.0999999999999908E-2</v>
      </c>
      <c r="AE14" s="1862"/>
      <c r="AF14" s="1863"/>
    </row>
    <row r="15" spans="1:74">
      <c r="B15" s="2747"/>
      <c r="C15" s="1847" t="s">
        <v>102</v>
      </c>
      <c r="D15" s="1848"/>
      <c r="E15" s="1849"/>
      <c r="F15" s="2615" t="s">
        <v>103</v>
      </c>
      <c r="H15" s="1850"/>
      <c r="I15" s="1851"/>
      <c r="J15" s="1851">
        <v>0</v>
      </c>
      <c r="K15" s="1851">
        <f>Revenues!D68/million</f>
        <v>0.27942647058823528</v>
      </c>
      <c r="L15" s="1852">
        <f>Revenues!E68/million</f>
        <v>0.55885294117647055</v>
      </c>
      <c r="M15" s="1850">
        <f>Revenues!F68/million</f>
        <v>0.83827941176470588</v>
      </c>
      <c r="N15" s="1851">
        <f>Revenues!G68/million</f>
        <v>1.1177058823529411</v>
      </c>
      <c r="O15" s="1851">
        <f>Revenues!H68/million</f>
        <v>1.3971323529411763</v>
      </c>
      <c r="P15" s="1864">
        <f>Revenues!I68/million</f>
        <v>1.6765588235294118</v>
      </c>
      <c r="Q15" s="1865">
        <f>Revenues!J68/million</f>
        <v>1.9559852941176472</v>
      </c>
      <c r="R15" s="1865">
        <f>Revenues!K68/million</f>
        <v>2.2354117647058822</v>
      </c>
      <c r="S15" s="1865">
        <f>Revenues!L68/million</f>
        <v>2.5148382352941177</v>
      </c>
      <c r="T15" s="1865">
        <f>Revenues!M68/million</f>
        <v>2.7942647058823527</v>
      </c>
      <c r="U15" s="1865">
        <f>Revenues!N68/million</f>
        <v>2.8864754411764704</v>
      </c>
      <c r="V15" s="1865">
        <f>Revenues!O68/million</f>
        <v>2.9817291307352938</v>
      </c>
      <c r="W15" s="1865">
        <f>Revenues!P68/million</f>
        <v>3.0801261920495584</v>
      </c>
      <c r="X15" s="1865">
        <f>Revenues!Q68/million</f>
        <v>3.1817703563871937</v>
      </c>
      <c r="Y15" s="1865">
        <f>Revenues!R68/million</f>
        <v>3.2867687781479709</v>
      </c>
      <c r="Z15" s="1865">
        <f>Revenues!S68/million</f>
        <v>3.395232147826853</v>
      </c>
      <c r="AA15" s="1865">
        <f>Revenues!T68/million</f>
        <v>3.5072748087051395</v>
      </c>
      <c r="AB15" s="1865">
        <f>Revenues!U68/million</f>
        <v>3.6230148773924085</v>
      </c>
      <c r="AC15" s="1865">
        <f>Revenues!V68/million</f>
        <v>3.7425743683463577</v>
      </c>
      <c r="AD15" s="1865">
        <f>Revenues!W68/million</f>
        <v>3.8660793225017871</v>
      </c>
      <c r="AE15" s="1866">
        <f>+IFERROR((T15/K15)^(1/(COUNT($K$5:$T$5)-1))-1,"na")</f>
        <v>0.29154966501488389</v>
      </c>
      <c r="AF15" s="1867">
        <f>+IFERROR((AD15/U15)^(1/(COUNT($U$5:$AD$5)-1))-1,"na")</f>
        <v>3.2999999999999918E-2</v>
      </c>
      <c r="AG15" s="1797"/>
      <c r="AY15" s="1833"/>
      <c r="AZ15" s="1833"/>
      <c r="BA15" s="1833"/>
      <c r="BB15" s="1833"/>
      <c r="BC15" s="1833"/>
      <c r="BD15" s="1833"/>
      <c r="BE15" s="1833"/>
      <c r="BF15" s="1833"/>
      <c r="BG15" s="1833"/>
      <c r="BH15" s="1833"/>
      <c r="BI15" s="1833"/>
      <c r="BJ15" s="1833"/>
      <c r="BK15" s="1833"/>
      <c r="BL15" s="1833"/>
      <c r="BM15" s="1833"/>
      <c r="BN15" s="1833"/>
      <c r="BO15" s="1833"/>
      <c r="BP15" s="1833"/>
      <c r="BQ15" s="1833"/>
      <c r="BR15" s="1833"/>
    </row>
    <row r="16" spans="1:74">
      <c r="B16" s="2747"/>
      <c r="C16" s="1868" t="s">
        <v>95</v>
      </c>
      <c r="D16" s="1823"/>
      <c r="E16" s="1824"/>
      <c r="F16" s="2612" t="s">
        <v>96</v>
      </c>
      <c r="G16" s="1801"/>
      <c r="H16" s="1859">
        <f t="shared" ref="H16:AA16" si="12">+IFERROR(H15/G15-1,0)</f>
        <v>0</v>
      </c>
      <c r="I16" s="1860">
        <f t="shared" si="12"/>
        <v>0</v>
      </c>
      <c r="J16" s="1860">
        <f t="shared" si="12"/>
        <v>0</v>
      </c>
      <c r="K16" s="1860">
        <f t="shared" si="12"/>
        <v>0</v>
      </c>
      <c r="L16" s="1861">
        <f t="shared" si="12"/>
        <v>1</v>
      </c>
      <c r="M16" s="1859">
        <f>+IFERROR(M15/L15-1,0)</f>
        <v>0.5</v>
      </c>
      <c r="N16" s="1860">
        <f>+IFERROR(N15/M15-1,0)</f>
        <v>0.33333333333333326</v>
      </c>
      <c r="O16" s="1860">
        <f t="shared" si="12"/>
        <v>0.25</v>
      </c>
      <c r="P16" s="1831">
        <f t="shared" si="12"/>
        <v>0.20000000000000018</v>
      </c>
      <c r="Q16" s="1832">
        <f t="shared" si="12"/>
        <v>0.16666666666666674</v>
      </c>
      <c r="R16" s="1832">
        <f t="shared" si="12"/>
        <v>0.14285714285714279</v>
      </c>
      <c r="S16" s="1832">
        <f t="shared" si="12"/>
        <v>0.125</v>
      </c>
      <c r="T16" s="1832">
        <f t="shared" si="12"/>
        <v>0.11111111111111094</v>
      </c>
      <c r="U16" s="1832">
        <f t="shared" si="12"/>
        <v>3.2999999999999918E-2</v>
      </c>
      <c r="V16" s="1832">
        <f t="shared" si="12"/>
        <v>3.2999999999999918E-2</v>
      </c>
      <c r="W16" s="1832">
        <f t="shared" si="12"/>
        <v>3.2999999999999918E-2</v>
      </c>
      <c r="X16" s="1832">
        <f t="shared" si="12"/>
        <v>3.2999999999999918E-2</v>
      </c>
      <c r="Y16" s="1832">
        <f t="shared" si="12"/>
        <v>3.2999999999999918E-2</v>
      </c>
      <c r="Z16" s="1832">
        <f t="shared" si="12"/>
        <v>3.2999999999999696E-2</v>
      </c>
      <c r="AA16" s="1832">
        <f t="shared" si="12"/>
        <v>3.300000000000014E-2</v>
      </c>
      <c r="AB16" s="1832">
        <f>+IFERROR(AB15/AA15-1,0)</f>
        <v>3.2999999999999918E-2</v>
      </c>
      <c r="AC16" s="1832">
        <f>+IFERROR(AC15/AB15-1,0)</f>
        <v>3.2999999999999918E-2</v>
      </c>
      <c r="AD16" s="1832">
        <f>+IFERROR(AD15/AC15-1,0)</f>
        <v>3.2999999999999918E-2</v>
      </c>
      <c r="AE16" s="1862"/>
      <c r="AF16" s="1863"/>
    </row>
    <row r="17" spans="2:65">
      <c r="B17" s="2747"/>
      <c r="C17" s="1869" t="s">
        <v>104</v>
      </c>
      <c r="D17" s="1870"/>
      <c r="E17" s="1870"/>
      <c r="F17" s="2615" t="s">
        <v>94</v>
      </c>
      <c r="G17" s="1871"/>
      <c r="H17" s="1837">
        <f>'Historic UEDCL'!C10</f>
        <v>7.514201500535906</v>
      </c>
      <c r="I17" s="1838">
        <f>'Historic UEDCL'!D10</f>
        <v>9.0606632515502845</v>
      </c>
      <c r="J17" s="1838">
        <f>'Historic UEDCL'!E10</f>
        <v>7.3077336197636944</v>
      </c>
      <c r="K17" s="1838">
        <f>AVERAGE(H17:J17)</f>
        <v>7.9608661239499625</v>
      </c>
      <c r="L17" s="1839">
        <f>K17</f>
        <v>7.9608661239499625</v>
      </c>
      <c r="M17" s="1872">
        <f>L17</f>
        <v>7.9608661239499625</v>
      </c>
      <c r="N17" s="1873">
        <f t="shared" ref="N17:O17" si="13">M17</f>
        <v>7.9608661239499625</v>
      </c>
      <c r="O17" s="1873">
        <f t="shared" si="13"/>
        <v>7.9608661239499625</v>
      </c>
      <c r="P17" s="1864">
        <v>0</v>
      </c>
      <c r="Q17" s="1865">
        <v>0</v>
      </c>
      <c r="R17" s="1865">
        <f t="shared" ref="R17:AD17" si="14">Q17</f>
        <v>0</v>
      </c>
      <c r="S17" s="1865">
        <f t="shared" si="14"/>
        <v>0</v>
      </c>
      <c r="T17" s="1865">
        <f t="shared" si="14"/>
        <v>0</v>
      </c>
      <c r="U17" s="1865">
        <f t="shared" si="14"/>
        <v>0</v>
      </c>
      <c r="V17" s="1865">
        <f t="shared" si="14"/>
        <v>0</v>
      </c>
      <c r="W17" s="1865">
        <f t="shared" si="14"/>
        <v>0</v>
      </c>
      <c r="X17" s="1865">
        <f t="shared" si="14"/>
        <v>0</v>
      </c>
      <c r="Y17" s="1865">
        <f t="shared" si="14"/>
        <v>0</v>
      </c>
      <c r="Z17" s="1865">
        <f t="shared" si="14"/>
        <v>0</v>
      </c>
      <c r="AA17" s="1865">
        <f t="shared" si="14"/>
        <v>0</v>
      </c>
      <c r="AB17" s="1865">
        <f t="shared" si="14"/>
        <v>0</v>
      </c>
      <c r="AC17" s="1865">
        <f t="shared" si="14"/>
        <v>0</v>
      </c>
      <c r="AD17" s="1865">
        <f t="shared" si="14"/>
        <v>0</v>
      </c>
      <c r="AE17" s="1844">
        <f>+IFERROR((T17/K17)^(1/(COUNT($K$5:$T$5)-1))-1,"na")</f>
        <v>-1</v>
      </c>
      <c r="AF17" s="1844" t="str">
        <f>+IFERROR((AD17/U17)^(1/(COUNT($U$5:$AD$5)-1))-1,"na")</f>
        <v>na</v>
      </c>
      <c r="AG17" s="1797"/>
    </row>
    <row r="18" spans="2:65">
      <c r="B18" s="2747"/>
      <c r="C18" s="1751" t="s">
        <v>105</v>
      </c>
      <c r="D18" s="1870"/>
      <c r="E18" s="1870"/>
      <c r="F18" s="2616" t="s">
        <v>96</v>
      </c>
      <c r="G18" s="1801"/>
      <c r="H18" s="1802">
        <f>IFERROR(H17/H7,0)</f>
        <v>0.51028095203435475</v>
      </c>
      <c r="I18" s="1803">
        <f>IFERROR(I17/I7,0)</f>
        <v>0.47651863195507915</v>
      </c>
      <c r="J18" s="1803">
        <f>IFERROR(J17/J7,0)</f>
        <v>0.41453160700685449</v>
      </c>
      <c r="K18" s="1803">
        <f>IFERROR(K17/K7,0)</f>
        <v>0.41707781284034601</v>
      </c>
      <c r="L18" s="1804">
        <f t="shared" ref="L18:AA18" si="15">IFERROR(L17/L7,0)</f>
        <v>0.32267613087502611</v>
      </c>
      <c r="M18" s="1805">
        <f>IFERROR(M17/M7,0)</f>
        <v>0.25949321773882544</v>
      </c>
      <c r="N18" s="1806">
        <f t="shared" si="15"/>
        <v>0.23632760601777433</v>
      </c>
      <c r="O18" s="1806">
        <f t="shared" si="15"/>
        <v>0.19997167544795869</v>
      </c>
      <c r="P18" s="1807">
        <f t="shared" si="15"/>
        <v>0</v>
      </c>
      <c r="Q18" s="1808">
        <f t="shared" si="15"/>
        <v>0</v>
      </c>
      <c r="R18" s="1808">
        <f t="shared" si="15"/>
        <v>0</v>
      </c>
      <c r="S18" s="1808">
        <f t="shared" si="15"/>
        <v>0</v>
      </c>
      <c r="T18" s="1808">
        <f t="shared" si="15"/>
        <v>0</v>
      </c>
      <c r="U18" s="1808">
        <f t="shared" si="15"/>
        <v>0</v>
      </c>
      <c r="V18" s="1808">
        <f t="shared" si="15"/>
        <v>0</v>
      </c>
      <c r="W18" s="1808">
        <f t="shared" si="15"/>
        <v>0</v>
      </c>
      <c r="X18" s="1808">
        <f t="shared" si="15"/>
        <v>0</v>
      </c>
      <c r="Y18" s="1808">
        <f t="shared" si="15"/>
        <v>0</v>
      </c>
      <c r="Z18" s="1808">
        <f t="shared" si="15"/>
        <v>0</v>
      </c>
      <c r="AA18" s="1808">
        <f t="shared" si="15"/>
        <v>0</v>
      </c>
      <c r="AB18" s="1808">
        <f>IFERROR(AB17/AB7,0)</f>
        <v>0</v>
      </c>
      <c r="AC18" s="1808">
        <f>IFERROR(AC17/AC7,0)</f>
        <v>0</v>
      </c>
      <c r="AD18" s="1808">
        <f>IFERROR(AD17/AD7,0)</f>
        <v>0</v>
      </c>
      <c r="AE18" s="1846"/>
      <c r="AF18" s="1750"/>
    </row>
    <row r="19" spans="2:65">
      <c r="B19" s="2747"/>
      <c r="C19" s="1751" t="s">
        <v>95</v>
      </c>
      <c r="D19" s="1870"/>
      <c r="E19" s="1870"/>
      <c r="F19" s="2616" t="s">
        <v>96</v>
      </c>
      <c r="G19" s="1874"/>
      <c r="H19" s="1875">
        <f>+IFERROR(H18/G18-1,0)</f>
        <v>0</v>
      </c>
      <c r="I19" s="1876">
        <f>+IFERROR(I18/H18-1,0)</f>
        <v>-6.6164178664075535E-2</v>
      </c>
      <c r="J19" s="1876">
        <f>+IFERROR(J18/I18-1,0)</f>
        <v>-0.1300831085951496</v>
      </c>
      <c r="K19" s="1876">
        <f>+IFERROR(K17/J17-1,0)</f>
        <v>8.9375521628193733E-2</v>
      </c>
      <c r="L19" s="1877">
        <f>+IFERROR(L17/K17-1,0)</f>
        <v>0</v>
      </c>
      <c r="M19" s="1878">
        <f>+IFERROR(M17/L17-1,0)</f>
        <v>0</v>
      </c>
      <c r="N19" s="1879">
        <f>+IFERROR(N17/M17-1,0)</f>
        <v>0</v>
      </c>
      <c r="O19" s="1879">
        <f t="shared" ref="O19:AD19" si="16">+IFERROR(O17/N17-1,0)</f>
        <v>0</v>
      </c>
      <c r="P19" s="1880">
        <f t="shared" si="16"/>
        <v>-1</v>
      </c>
      <c r="Q19" s="1881">
        <f t="shared" si="16"/>
        <v>0</v>
      </c>
      <c r="R19" s="1881">
        <f t="shared" si="16"/>
        <v>0</v>
      </c>
      <c r="S19" s="1881">
        <f t="shared" si="16"/>
        <v>0</v>
      </c>
      <c r="T19" s="1881">
        <f t="shared" si="16"/>
        <v>0</v>
      </c>
      <c r="U19" s="1881">
        <f t="shared" si="16"/>
        <v>0</v>
      </c>
      <c r="V19" s="1881">
        <f t="shared" si="16"/>
        <v>0</v>
      </c>
      <c r="W19" s="1881">
        <f t="shared" si="16"/>
        <v>0</v>
      </c>
      <c r="X19" s="1881">
        <f t="shared" si="16"/>
        <v>0</v>
      </c>
      <c r="Y19" s="1881">
        <f t="shared" si="16"/>
        <v>0</v>
      </c>
      <c r="Z19" s="1881">
        <f t="shared" si="16"/>
        <v>0</v>
      </c>
      <c r="AA19" s="1881">
        <f t="shared" si="16"/>
        <v>0</v>
      </c>
      <c r="AB19" s="1881">
        <f t="shared" si="16"/>
        <v>0</v>
      </c>
      <c r="AC19" s="1881">
        <f t="shared" si="16"/>
        <v>0</v>
      </c>
      <c r="AD19" s="1881">
        <f t="shared" si="16"/>
        <v>0</v>
      </c>
      <c r="AE19" s="1882"/>
      <c r="AG19" s="1797"/>
    </row>
    <row r="20" spans="2:65">
      <c r="B20" s="2747"/>
      <c r="C20" s="1869" t="s">
        <v>106</v>
      </c>
      <c r="D20" s="1870"/>
      <c r="E20" s="1870"/>
      <c r="F20" s="2617" t="s">
        <v>94</v>
      </c>
      <c r="G20" s="1883">
        <f>SUM(K20:AD20)</f>
        <v>0</v>
      </c>
      <c r="H20" s="1837">
        <f>'Historic UEDCL'!C8</f>
        <v>0</v>
      </c>
      <c r="I20" s="1838">
        <f>'Historic UEDCL'!D8</f>
        <v>0</v>
      </c>
      <c r="J20" s="1838">
        <f>'Historic UEDCL'!E8</f>
        <v>0</v>
      </c>
      <c r="K20" s="1838">
        <f>-K211</f>
        <v>0</v>
      </c>
      <c r="L20" s="1839">
        <f t="shared" ref="L20:T20" si="17">-L211</f>
        <v>0</v>
      </c>
      <c r="M20" s="1872">
        <f>-M211</f>
        <v>0</v>
      </c>
      <c r="N20" s="1873">
        <f t="shared" si="17"/>
        <v>0</v>
      </c>
      <c r="O20" s="1873">
        <f t="shared" si="17"/>
        <v>0</v>
      </c>
      <c r="P20" s="1864">
        <f t="shared" si="17"/>
        <v>0</v>
      </c>
      <c r="Q20" s="1865">
        <f t="shared" si="17"/>
        <v>0</v>
      </c>
      <c r="R20" s="1865">
        <f t="shared" si="17"/>
        <v>0</v>
      </c>
      <c r="S20" s="1865">
        <f t="shared" si="17"/>
        <v>0</v>
      </c>
      <c r="T20" s="1865">
        <f t="shared" si="17"/>
        <v>0</v>
      </c>
      <c r="U20" s="1865">
        <v>0</v>
      </c>
      <c r="V20" s="1865">
        <v>0</v>
      </c>
      <c r="W20" s="1865">
        <v>0</v>
      </c>
      <c r="X20" s="1865">
        <v>0</v>
      </c>
      <c r="Y20" s="1865">
        <v>0</v>
      </c>
      <c r="Z20" s="1865">
        <v>0</v>
      </c>
      <c r="AA20" s="1865">
        <v>0</v>
      </c>
      <c r="AB20" s="1865">
        <v>0</v>
      </c>
      <c r="AC20" s="1865">
        <v>0</v>
      </c>
      <c r="AD20" s="1865">
        <v>0</v>
      </c>
      <c r="AE20" s="1844" t="str">
        <f>+IFERROR((T20/K20)^(1/(COUNT($K$5:$T$5)-1))-1,"na")</f>
        <v>na</v>
      </c>
      <c r="AF20" s="1844" t="str">
        <f>+IFERROR((AD20/U20)^(1/(COUNT($U$5:$AD$5)-1))-1,"na")</f>
        <v>na</v>
      </c>
    </row>
    <row r="21" spans="2:65">
      <c r="B21" s="2747"/>
      <c r="C21" s="1751" t="s">
        <v>105</v>
      </c>
      <c r="D21" s="1884"/>
      <c r="F21" s="2616" t="s">
        <v>96</v>
      </c>
      <c r="G21" s="1801"/>
      <c r="H21" s="1802">
        <f>IFERROR(H20/H7,0)</f>
        <v>0</v>
      </c>
      <c r="I21" s="1803">
        <f t="shared" ref="I21:AA21" si="18">IFERROR(I20/I7,0)</f>
        <v>0</v>
      </c>
      <c r="J21" s="1803">
        <f t="shared" si="18"/>
        <v>0</v>
      </c>
      <c r="K21" s="1803">
        <f t="shared" si="18"/>
        <v>0</v>
      </c>
      <c r="L21" s="1804">
        <f t="shared" si="18"/>
        <v>0</v>
      </c>
      <c r="M21" s="1805">
        <f>IFERROR(M20/M7,0)</f>
        <v>0</v>
      </c>
      <c r="N21" s="1806">
        <f t="shared" si="18"/>
        <v>0</v>
      </c>
      <c r="O21" s="1806">
        <f t="shared" si="18"/>
        <v>0</v>
      </c>
      <c r="P21" s="1807">
        <f t="shared" si="18"/>
        <v>0</v>
      </c>
      <c r="Q21" s="1808">
        <f t="shared" si="18"/>
        <v>0</v>
      </c>
      <c r="R21" s="1808">
        <f t="shared" si="18"/>
        <v>0</v>
      </c>
      <c r="S21" s="1808">
        <f t="shared" si="18"/>
        <v>0</v>
      </c>
      <c r="T21" s="1808">
        <f t="shared" si="18"/>
        <v>0</v>
      </c>
      <c r="U21" s="1808">
        <f t="shared" si="18"/>
        <v>0</v>
      </c>
      <c r="V21" s="1808">
        <f t="shared" si="18"/>
        <v>0</v>
      </c>
      <c r="W21" s="1808">
        <f t="shared" si="18"/>
        <v>0</v>
      </c>
      <c r="X21" s="1808">
        <f t="shared" si="18"/>
        <v>0</v>
      </c>
      <c r="Y21" s="1808">
        <f t="shared" si="18"/>
        <v>0</v>
      </c>
      <c r="Z21" s="1808">
        <f t="shared" si="18"/>
        <v>0</v>
      </c>
      <c r="AA21" s="1808">
        <f t="shared" si="18"/>
        <v>0</v>
      </c>
      <c r="AB21" s="1808">
        <f>IFERROR(AB20/AB7,0)</f>
        <v>0</v>
      </c>
      <c r="AC21" s="1808">
        <f>IFERROR(AC20/AC7,0)</f>
        <v>0</v>
      </c>
      <c r="AD21" s="1808">
        <f>IFERROR(AD20/AD7,0)</f>
        <v>0</v>
      </c>
      <c r="AE21" s="1846"/>
      <c r="AF21" s="1750"/>
    </row>
    <row r="22" spans="2:65">
      <c r="B22" s="2747"/>
      <c r="C22" s="1751" t="s">
        <v>95</v>
      </c>
      <c r="D22" s="1885"/>
      <c r="E22" s="1885"/>
      <c r="F22" s="2618" t="s">
        <v>96</v>
      </c>
      <c r="G22" s="1874"/>
      <c r="H22" s="1875">
        <f>+IFERROR(H21/G21-1,0)</f>
        <v>0</v>
      </c>
      <c r="I22" s="1876">
        <f t="shared" ref="I22:N22" si="19">+IFERROR(I20/H20-1,0)</f>
        <v>0</v>
      </c>
      <c r="J22" s="1876">
        <f t="shared" si="19"/>
        <v>0</v>
      </c>
      <c r="K22" s="1876">
        <f t="shared" si="19"/>
        <v>0</v>
      </c>
      <c r="L22" s="1877">
        <f t="shared" si="19"/>
        <v>0</v>
      </c>
      <c r="M22" s="1878">
        <f t="shared" si="19"/>
        <v>0</v>
      </c>
      <c r="N22" s="1879">
        <f t="shared" si="19"/>
        <v>0</v>
      </c>
      <c r="O22" s="1879">
        <f t="shared" ref="O22:AD22" si="20">+IFERROR(O20/N20-1,0)</f>
        <v>0</v>
      </c>
      <c r="P22" s="1880">
        <f t="shared" si="20"/>
        <v>0</v>
      </c>
      <c r="Q22" s="1881">
        <f t="shared" si="20"/>
        <v>0</v>
      </c>
      <c r="R22" s="1881">
        <f t="shared" si="20"/>
        <v>0</v>
      </c>
      <c r="S22" s="1881">
        <f t="shared" si="20"/>
        <v>0</v>
      </c>
      <c r="T22" s="1881">
        <f t="shared" si="20"/>
        <v>0</v>
      </c>
      <c r="U22" s="1881">
        <f t="shared" si="20"/>
        <v>0</v>
      </c>
      <c r="V22" s="1881">
        <f t="shared" si="20"/>
        <v>0</v>
      </c>
      <c r="W22" s="1881">
        <f t="shared" si="20"/>
        <v>0</v>
      </c>
      <c r="X22" s="1881">
        <f t="shared" si="20"/>
        <v>0</v>
      </c>
      <c r="Y22" s="1881">
        <f t="shared" si="20"/>
        <v>0</v>
      </c>
      <c r="Z22" s="1881">
        <f t="shared" si="20"/>
        <v>0</v>
      </c>
      <c r="AA22" s="1881">
        <f t="shared" si="20"/>
        <v>0</v>
      </c>
      <c r="AB22" s="1881">
        <f t="shared" si="20"/>
        <v>0</v>
      </c>
      <c r="AC22" s="1881">
        <f t="shared" si="20"/>
        <v>0</v>
      </c>
      <c r="AD22" s="1881">
        <f t="shared" si="20"/>
        <v>0</v>
      </c>
      <c r="AE22" s="1882"/>
      <c r="AG22" s="1797"/>
    </row>
    <row r="23" spans="2:65">
      <c r="B23" s="2747"/>
      <c r="C23" s="1869" t="s">
        <v>5</v>
      </c>
      <c r="D23" s="1885"/>
      <c r="E23" s="1870"/>
      <c r="F23" s="2618"/>
      <c r="G23" s="1883">
        <f>SUM(K23:AD23)</f>
        <v>0</v>
      </c>
      <c r="H23" s="1837">
        <f>'Historic UEDCL'!C9</f>
        <v>0</v>
      </c>
      <c r="I23" s="1838">
        <f>'Historic UEDCL'!D9</f>
        <v>0</v>
      </c>
      <c r="J23" s="1838">
        <f>'Historic UEDCL'!E9</f>
        <v>0</v>
      </c>
      <c r="K23" s="1838">
        <f>Inputs!H67*K11</f>
        <v>0</v>
      </c>
      <c r="L23" s="1839">
        <f>Inputs!I67*L11</f>
        <v>0</v>
      </c>
      <c r="M23" s="1872">
        <f>Inputs!J67*M11</f>
        <v>0</v>
      </c>
      <c r="N23" s="1873">
        <f>Inputs!K67*N11</f>
        <v>0</v>
      </c>
      <c r="O23" s="1873">
        <f>Inputs!L67*O11</f>
        <v>0</v>
      </c>
      <c r="P23" s="1864">
        <f>Inputs!M67*P11</f>
        <v>0</v>
      </c>
      <c r="Q23" s="1865">
        <f>Inputs!N67*Q11</f>
        <v>0</v>
      </c>
      <c r="R23" s="1865">
        <f>Inputs!O67*R11</f>
        <v>0</v>
      </c>
      <c r="S23" s="1865">
        <f>Inputs!P67*S11</f>
        <v>0</v>
      </c>
      <c r="T23" s="1865">
        <f>Inputs!Q67*T11</f>
        <v>0</v>
      </c>
      <c r="U23" s="1865">
        <f>Inputs!R67*U11</f>
        <v>0</v>
      </c>
      <c r="V23" s="1865">
        <f>Inputs!S67*V11</f>
        <v>0</v>
      </c>
      <c r="W23" s="1865">
        <f>Inputs!T67*W11</f>
        <v>0</v>
      </c>
      <c r="X23" s="1865">
        <f>Inputs!U67*X11</f>
        <v>0</v>
      </c>
      <c r="Y23" s="1865">
        <f>Inputs!V67*Y11</f>
        <v>0</v>
      </c>
      <c r="Z23" s="1865">
        <f>Inputs!W67*Z11</f>
        <v>0</v>
      </c>
      <c r="AA23" s="1865">
        <f>Inputs!X67*AA11</f>
        <v>0</v>
      </c>
      <c r="AB23" s="1865">
        <f>Inputs!Y67*AB11</f>
        <v>0</v>
      </c>
      <c r="AC23" s="1865">
        <f>Inputs!Z67*AC11</f>
        <v>0</v>
      </c>
      <c r="AD23" s="1865">
        <f>Inputs!AA67*AD11</f>
        <v>0</v>
      </c>
      <c r="AE23" s="1844" t="str">
        <f>+IFERROR((T23/K23)^(1/(COUNT($K$5:$T$5)-1))-1,"na")</f>
        <v>na</v>
      </c>
      <c r="AF23" s="1844" t="str">
        <f>+IFERROR((AD23/U23)^(1/(COUNT($U$5:$AD$5)-1))-1,"na")</f>
        <v>na</v>
      </c>
      <c r="AG23" s="1797"/>
    </row>
    <row r="24" spans="2:65">
      <c r="B24" s="2747"/>
      <c r="C24" s="1751" t="s">
        <v>105</v>
      </c>
      <c r="D24" s="1884"/>
      <c r="E24" s="1870"/>
      <c r="F24" s="2616" t="s">
        <v>96</v>
      </c>
      <c r="G24" s="1801"/>
      <c r="H24" s="1802">
        <f>IFERROR(H23/H7,0)</f>
        <v>0</v>
      </c>
      <c r="I24" s="1803">
        <f t="shared" ref="I24:AD24" si="21">IFERROR(I23/I7,0)</f>
        <v>0</v>
      </c>
      <c r="J24" s="1803">
        <f t="shared" si="21"/>
        <v>0</v>
      </c>
      <c r="K24" s="1803">
        <f t="shared" si="21"/>
        <v>0</v>
      </c>
      <c r="L24" s="1804">
        <f t="shared" si="21"/>
        <v>0</v>
      </c>
      <c r="M24" s="1805">
        <f>IFERROR(M23/M7,0)</f>
        <v>0</v>
      </c>
      <c r="N24" s="1806">
        <f t="shared" si="21"/>
        <v>0</v>
      </c>
      <c r="O24" s="1806">
        <f t="shared" si="21"/>
        <v>0</v>
      </c>
      <c r="P24" s="1807">
        <f t="shared" si="21"/>
        <v>0</v>
      </c>
      <c r="Q24" s="1808">
        <f t="shared" si="21"/>
        <v>0</v>
      </c>
      <c r="R24" s="1808">
        <f t="shared" si="21"/>
        <v>0</v>
      </c>
      <c r="S24" s="1808">
        <f t="shared" si="21"/>
        <v>0</v>
      </c>
      <c r="T24" s="1808">
        <f t="shared" si="21"/>
        <v>0</v>
      </c>
      <c r="U24" s="1808">
        <f t="shared" si="21"/>
        <v>0</v>
      </c>
      <c r="V24" s="1808">
        <f t="shared" si="21"/>
        <v>0</v>
      </c>
      <c r="W24" s="1808">
        <f t="shared" si="21"/>
        <v>0</v>
      </c>
      <c r="X24" s="1808">
        <f t="shared" si="21"/>
        <v>0</v>
      </c>
      <c r="Y24" s="1808">
        <f t="shared" si="21"/>
        <v>0</v>
      </c>
      <c r="Z24" s="1808">
        <f t="shared" si="21"/>
        <v>0</v>
      </c>
      <c r="AA24" s="1808">
        <f t="shared" si="21"/>
        <v>0</v>
      </c>
      <c r="AB24" s="1808">
        <f t="shared" si="21"/>
        <v>0</v>
      </c>
      <c r="AC24" s="1808">
        <f t="shared" si="21"/>
        <v>0</v>
      </c>
      <c r="AD24" s="1808">
        <f t="shared" si="21"/>
        <v>0</v>
      </c>
      <c r="AE24" s="1882"/>
      <c r="AG24" s="1797"/>
    </row>
    <row r="25" spans="2:65">
      <c r="B25" s="2747"/>
      <c r="C25" s="1751" t="s">
        <v>95</v>
      </c>
      <c r="D25" s="1885"/>
      <c r="E25" s="1885"/>
      <c r="F25" s="2618" t="s">
        <v>96</v>
      </c>
      <c r="G25" s="1874"/>
      <c r="H25" s="1875">
        <f>+IFERROR(H24/G24-1,0)</f>
        <v>0</v>
      </c>
      <c r="I25" s="1876">
        <f t="shared" ref="I25:N25" si="22">+IFERROR(I23/H23-1,0)</f>
        <v>0</v>
      </c>
      <c r="J25" s="1876">
        <f t="shared" si="22"/>
        <v>0</v>
      </c>
      <c r="K25" s="1876">
        <f t="shared" si="22"/>
        <v>0</v>
      </c>
      <c r="L25" s="1877">
        <f t="shared" si="22"/>
        <v>0</v>
      </c>
      <c r="M25" s="1878">
        <f t="shared" si="22"/>
        <v>0</v>
      </c>
      <c r="N25" s="1879">
        <f t="shared" si="22"/>
        <v>0</v>
      </c>
      <c r="O25" s="1879">
        <f t="shared" ref="O25" si="23">+IFERROR(O23/N23-1,0)</f>
        <v>0</v>
      </c>
      <c r="P25" s="1880">
        <f>+IFERROR(P23/O23-1,0)</f>
        <v>0</v>
      </c>
      <c r="Q25" s="1881">
        <f t="shared" ref="Q25" si="24">+IFERROR(Q23/P23-1,0)</f>
        <v>0</v>
      </c>
      <c r="R25" s="1881">
        <f t="shared" ref="R25" si="25">+IFERROR(R23/Q23-1,0)</f>
        <v>0</v>
      </c>
      <c r="S25" s="1881">
        <f t="shared" ref="S25" si="26">+IFERROR(S23/R23-1,0)</f>
        <v>0</v>
      </c>
      <c r="T25" s="1881">
        <f t="shared" ref="T25" si="27">+IFERROR(T23/S23-1,0)</f>
        <v>0</v>
      </c>
      <c r="U25" s="1881">
        <f t="shared" ref="U25" si="28">+IFERROR(U23/T23-1,0)</f>
        <v>0</v>
      </c>
      <c r="V25" s="1881">
        <f t="shared" ref="V25" si="29">+IFERROR(V23/U23-1,0)</f>
        <v>0</v>
      </c>
      <c r="W25" s="1881">
        <f t="shared" ref="W25" si="30">+IFERROR(W23/V23-1,0)</f>
        <v>0</v>
      </c>
      <c r="X25" s="1881">
        <f t="shared" ref="X25" si="31">+IFERROR(X23/W23-1,0)</f>
        <v>0</v>
      </c>
      <c r="Y25" s="1881">
        <f t="shared" ref="Y25" si="32">+IFERROR(Y23/X23-1,0)</f>
        <v>0</v>
      </c>
      <c r="Z25" s="1881">
        <f t="shared" ref="Z25" si="33">+IFERROR(Z23/Y23-1,0)</f>
        <v>0</v>
      </c>
      <c r="AA25" s="1881">
        <f t="shared" ref="AA25" si="34">+IFERROR(AA23/Z23-1,0)</f>
        <v>0</v>
      </c>
      <c r="AB25" s="1881">
        <f t="shared" ref="AB25" si="35">+IFERROR(AB23/AA23-1,0)</f>
        <v>0</v>
      </c>
      <c r="AC25" s="1881">
        <f t="shared" ref="AC25" si="36">+IFERROR(AC23/AB23-1,0)</f>
        <v>0</v>
      </c>
      <c r="AD25" s="1881">
        <f t="shared" ref="AD25" si="37">+IFERROR(AD23/AC23-1,0)</f>
        <v>0</v>
      </c>
      <c r="AE25" s="1882"/>
      <c r="AG25" s="1797"/>
    </row>
    <row r="26" spans="2:65">
      <c r="B26" s="2747"/>
      <c r="C26" s="1869" t="str">
        <f>'UMEME , Service-Co'!C31</f>
        <v>ROI Adjustment Payment</v>
      </c>
      <c r="D26" s="1884"/>
      <c r="E26" s="1870"/>
      <c r="F26" s="2617" t="s">
        <v>94</v>
      </c>
      <c r="G26" s="1883">
        <f>SUM(K26:AD26)</f>
        <v>0</v>
      </c>
      <c r="H26" s="1837">
        <f>-'UMEME , Service-Co'!H31</f>
        <v>0</v>
      </c>
      <c r="I26" s="1838">
        <f>-'UMEME , Service-Co'!I31</f>
        <v>0</v>
      </c>
      <c r="J26" s="1838">
        <f>-'UMEME , Service-Co'!J31</f>
        <v>0</v>
      </c>
      <c r="K26" s="1838">
        <v>0</v>
      </c>
      <c r="L26" s="1839">
        <v>0</v>
      </c>
      <c r="M26" s="1840">
        <v>0</v>
      </c>
      <c r="N26" s="1841">
        <v>0</v>
      </c>
      <c r="O26" s="1841">
        <v>0</v>
      </c>
      <c r="P26" s="1842">
        <v>0</v>
      </c>
      <c r="Q26" s="1843">
        <v>0</v>
      </c>
      <c r="R26" s="1843">
        <v>0</v>
      </c>
      <c r="S26" s="1843">
        <v>0</v>
      </c>
      <c r="T26" s="1843">
        <v>0</v>
      </c>
      <c r="U26" s="1865">
        <v>0</v>
      </c>
      <c r="V26" s="1865">
        <v>0</v>
      </c>
      <c r="W26" s="1865">
        <v>0</v>
      </c>
      <c r="X26" s="1865">
        <v>0</v>
      </c>
      <c r="Y26" s="1865">
        <v>0</v>
      </c>
      <c r="Z26" s="1865">
        <v>0</v>
      </c>
      <c r="AA26" s="1865">
        <v>0</v>
      </c>
      <c r="AB26" s="1865">
        <v>0</v>
      </c>
      <c r="AC26" s="1865">
        <v>0</v>
      </c>
      <c r="AD26" s="1865">
        <v>0</v>
      </c>
      <c r="AE26" s="1844" t="str">
        <f>+IFERROR((T26/K26)^(1/(COUNT($K$5:$T$5)-1))-1,"na")</f>
        <v>na</v>
      </c>
      <c r="AF26" s="1844" t="str">
        <f>+IFERROR((AD26/U26)^(1/(COUNT($U$5:$AD$5)-1))-1,"na")</f>
        <v>na</v>
      </c>
    </row>
    <row r="27" spans="2:65">
      <c r="B27" s="2747"/>
      <c r="C27" s="1751" t="s">
        <v>105</v>
      </c>
      <c r="D27" s="1884"/>
      <c r="E27" s="1870"/>
      <c r="F27" s="2616" t="s">
        <v>96</v>
      </c>
      <c r="G27" s="1801"/>
      <c r="H27" s="1802">
        <f t="shared" ref="H27:O27" si="38">IFERROR(H26/H7,0)</f>
        <v>0</v>
      </c>
      <c r="I27" s="1803">
        <f t="shared" si="38"/>
        <v>0</v>
      </c>
      <c r="J27" s="1803">
        <f t="shared" si="38"/>
        <v>0</v>
      </c>
      <c r="K27" s="1803">
        <f t="shared" si="38"/>
        <v>0</v>
      </c>
      <c r="L27" s="1804">
        <f t="shared" si="38"/>
        <v>0</v>
      </c>
      <c r="M27" s="1805">
        <f>IFERROR(M26/M7,0)</f>
        <v>0</v>
      </c>
      <c r="N27" s="1806">
        <f t="shared" si="38"/>
        <v>0</v>
      </c>
      <c r="O27" s="1806">
        <f t="shared" si="38"/>
        <v>0</v>
      </c>
      <c r="P27" s="1807">
        <f>IFERROR(P26/P7,0)</f>
        <v>0</v>
      </c>
      <c r="Q27" s="1808">
        <f t="shared" ref="Q27:AD27" si="39">IFERROR(Q26/Q7,0)</f>
        <v>0</v>
      </c>
      <c r="R27" s="1808">
        <f t="shared" si="39"/>
        <v>0</v>
      </c>
      <c r="S27" s="1808">
        <f t="shared" si="39"/>
        <v>0</v>
      </c>
      <c r="T27" s="1808">
        <f t="shared" si="39"/>
        <v>0</v>
      </c>
      <c r="U27" s="1808">
        <f t="shared" si="39"/>
        <v>0</v>
      </c>
      <c r="V27" s="1808">
        <f t="shared" si="39"/>
        <v>0</v>
      </c>
      <c r="W27" s="1808">
        <f t="shared" si="39"/>
        <v>0</v>
      </c>
      <c r="X27" s="1808">
        <f t="shared" si="39"/>
        <v>0</v>
      </c>
      <c r="Y27" s="1808">
        <f t="shared" si="39"/>
        <v>0</v>
      </c>
      <c r="Z27" s="1808">
        <f t="shared" si="39"/>
        <v>0</v>
      </c>
      <c r="AA27" s="1808">
        <f t="shared" si="39"/>
        <v>0</v>
      </c>
      <c r="AB27" s="1808">
        <f t="shared" si="39"/>
        <v>0</v>
      </c>
      <c r="AC27" s="1808">
        <f t="shared" si="39"/>
        <v>0</v>
      </c>
      <c r="AD27" s="1808">
        <f t="shared" si="39"/>
        <v>0</v>
      </c>
      <c r="AE27" s="1846"/>
      <c r="AF27" s="1750"/>
      <c r="AT27" s="1886">
        <f>K5</f>
        <v>2021</v>
      </c>
      <c r="AU27" s="1886">
        <f t="shared" ref="AU27:BK27" si="40">L5</f>
        <v>2022</v>
      </c>
      <c r="AV27" s="1886">
        <f>M5</f>
        <v>2023</v>
      </c>
      <c r="AW27" s="1886">
        <f t="shared" si="40"/>
        <v>2024</v>
      </c>
      <c r="AX27" s="1886">
        <f t="shared" si="40"/>
        <v>2025</v>
      </c>
      <c r="AY27" s="1886">
        <f t="shared" si="40"/>
        <v>2026</v>
      </c>
      <c r="AZ27" s="1886">
        <f t="shared" si="40"/>
        <v>2027</v>
      </c>
      <c r="BA27" s="1886">
        <f t="shared" si="40"/>
        <v>2028</v>
      </c>
      <c r="BB27" s="1886">
        <f t="shared" si="40"/>
        <v>2029</v>
      </c>
      <c r="BC27" s="1886">
        <f t="shared" si="40"/>
        <v>2030</v>
      </c>
      <c r="BD27" s="1886">
        <f t="shared" si="40"/>
        <v>2031</v>
      </c>
      <c r="BE27" s="1886">
        <f t="shared" si="40"/>
        <v>2032</v>
      </c>
      <c r="BF27" s="1886">
        <f t="shared" si="40"/>
        <v>2033</v>
      </c>
      <c r="BG27" s="1886">
        <f t="shared" si="40"/>
        <v>2034</v>
      </c>
      <c r="BH27" s="1886">
        <f t="shared" si="40"/>
        <v>2035</v>
      </c>
      <c r="BI27" s="1886">
        <f t="shared" si="40"/>
        <v>2036</v>
      </c>
      <c r="BJ27" s="1886">
        <f t="shared" si="40"/>
        <v>2037</v>
      </c>
      <c r="BK27" s="1886">
        <f t="shared" si="40"/>
        <v>2038</v>
      </c>
      <c r="BL27" s="1886">
        <f>AC5</f>
        <v>2039</v>
      </c>
      <c r="BM27" s="1886">
        <f>AD5</f>
        <v>2040</v>
      </c>
    </row>
    <row r="28" spans="2:65">
      <c r="B28" s="2756"/>
      <c r="C28" s="1751" t="s">
        <v>95</v>
      </c>
      <c r="D28" s="1885"/>
      <c r="E28" s="1885"/>
      <c r="F28" s="2618" t="s">
        <v>96</v>
      </c>
      <c r="G28" s="1874"/>
      <c r="H28" s="1887">
        <f>+IFERROR(H27/G27-1,0)</f>
        <v>0</v>
      </c>
      <c r="I28" s="1888">
        <f t="shared" ref="I28:N28" si="41">+IFERROR(I26/H26-1,0)</f>
        <v>0</v>
      </c>
      <c r="J28" s="1888">
        <f t="shared" si="41"/>
        <v>0</v>
      </c>
      <c r="K28" s="1888">
        <f t="shared" si="41"/>
        <v>0</v>
      </c>
      <c r="L28" s="1889">
        <f t="shared" si="41"/>
        <v>0</v>
      </c>
      <c r="M28" s="1878">
        <f t="shared" si="41"/>
        <v>0</v>
      </c>
      <c r="N28" s="1879">
        <f t="shared" si="41"/>
        <v>0</v>
      </c>
      <c r="O28" s="1879">
        <f t="shared" ref="O28" si="42">+IFERROR(O26/N26-1,0)</f>
        <v>0</v>
      </c>
      <c r="P28" s="1880">
        <f>+IFERROR(P26/O26-1,0)</f>
        <v>0</v>
      </c>
      <c r="Q28" s="1881">
        <f t="shared" ref="Q28" si="43">+IFERROR(Q26/P26-1,0)</f>
        <v>0</v>
      </c>
      <c r="R28" s="1881">
        <f t="shared" ref="R28" si="44">+IFERROR(R26/Q26-1,0)</f>
        <v>0</v>
      </c>
      <c r="S28" s="1881">
        <f t="shared" ref="S28" si="45">+IFERROR(S26/R26-1,0)</f>
        <v>0</v>
      </c>
      <c r="T28" s="1881">
        <f t="shared" ref="T28" si="46">+IFERROR(T26/S26-1,0)</f>
        <v>0</v>
      </c>
      <c r="U28" s="1881">
        <f t="shared" ref="U28" si="47">+IFERROR(U26/T26-1,0)</f>
        <v>0</v>
      </c>
      <c r="V28" s="1881">
        <f t="shared" ref="V28" si="48">+IFERROR(V26/U26-1,0)</f>
        <v>0</v>
      </c>
      <c r="W28" s="1881">
        <f t="shared" ref="W28" si="49">+IFERROR(W26/V26-1,0)</f>
        <v>0</v>
      </c>
      <c r="X28" s="1881">
        <f t="shared" ref="X28" si="50">+IFERROR(X26/W26-1,0)</f>
        <v>0</v>
      </c>
      <c r="Y28" s="1881">
        <f t="shared" ref="Y28" si="51">+IFERROR(Y26/X26-1,0)</f>
        <v>0</v>
      </c>
      <c r="Z28" s="1881">
        <f t="shared" ref="Z28" si="52">+IFERROR(Z26/Y26-1,0)</f>
        <v>0</v>
      </c>
      <c r="AA28" s="1881">
        <f t="shared" ref="AA28" si="53">+IFERROR(AA26/Z26-1,0)</f>
        <v>0</v>
      </c>
      <c r="AB28" s="1881">
        <f t="shared" ref="AB28" si="54">+IFERROR(AB26/AA26-1,0)</f>
        <v>0</v>
      </c>
      <c r="AC28" s="1881">
        <f t="shared" ref="AC28" si="55">+IFERROR(AC26/AB26-1,0)</f>
        <v>0</v>
      </c>
      <c r="AD28" s="1881">
        <f t="shared" ref="AD28" si="56">+IFERROR(AD26/AC26-1,0)</f>
        <v>0</v>
      </c>
      <c r="AE28" s="1846"/>
      <c r="AF28" s="1750"/>
      <c r="AT28" s="1886"/>
      <c r="AU28" s="1886"/>
      <c r="AV28" s="1886"/>
      <c r="AW28" s="1886"/>
      <c r="AX28" s="1886"/>
      <c r="AY28" s="1886"/>
      <c r="AZ28" s="1886"/>
      <c r="BA28" s="1886"/>
      <c r="BB28" s="1886"/>
      <c r="BC28" s="1886"/>
      <c r="BD28" s="1886"/>
      <c r="BE28" s="1886"/>
      <c r="BF28" s="1886"/>
      <c r="BG28" s="1886"/>
      <c r="BH28" s="1886"/>
      <c r="BI28" s="1886"/>
      <c r="BJ28" s="1886"/>
      <c r="BK28" s="1886"/>
      <c r="BL28" s="1886"/>
      <c r="BM28" s="1886"/>
    </row>
    <row r="29" spans="2:65">
      <c r="B29" s="2741" t="s">
        <v>107</v>
      </c>
      <c r="C29" s="1834" t="s">
        <v>108</v>
      </c>
      <c r="D29" s="1835"/>
      <c r="E29" s="1890"/>
      <c r="F29" s="2615" t="s">
        <v>94</v>
      </c>
      <c r="G29" s="1891"/>
      <c r="H29" s="1837">
        <f>'Historic UEDCL'!C11</f>
        <v>-6.314308681672026</v>
      </c>
      <c r="I29" s="1838">
        <f>'Historic UEDCL'!D11</f>
        <v>-8.5376112159611761</v>
      </c>
      <c r="J29" s="1838">
        <f>'Historic UEDCL'!E11</f>
        <v>-7.8053168635875405</v>
      </c>
      <c r="K29" s="1838">
        <f>Tabla119311121317431373874137[[#Totals],[2021]]</f>
        <v>-6.7997991750596611</v>
      </c>
      <c r="L29" s="1839">
        <f>Tabla119311121317431373874137[[#Totals],[2022]]</f>
        <v>-7.6993415435033228</v>
      </c>
      <c r="M29" s="1892">
        <f>Tabla119311121317431373874137[[#Totals],[2023]]</f>
        <v>-10.127517746790023</v>
      </c>
      <c r="N29" s="1893">
        <f>Tabla119311121317431373874137[[#Totals],[2024]]</f>
        <v>-11.402255897029709</v>
      </c>
      <c r="O29" s="1893">
        <f>Tabla119311121317431373874137[[#Totals],[2025]]</f>
        <v>-12.84164546662214</v>
      </c>
      <c r="P29" s="1894">
        <v>0</v>
      </c>
      <c r="Q29" s="1895">
        <f>Tabla119311121317431373874137[[#Totals],[2027]]</f>
        <v>0</v>
      </c>
      <c r="R29" s="1895">
        <f>Tabla119311121317431373874137[[#Totals],[2028]]</f>
        <v>0</v>
      </c>
      <c r="S29" s="1895">
        <f>Tabla119311121317431373874137[[#Totals],[2029]]</f>
        <v>0</v>
      </c>
      <c r="T29" s="1895">
        <f>Tabla119311121317431373874137[[#Totals],[2030]]</f>
        <v>0</v>
      </c>
      <c r="U29" s="1895">
        <f>Tabla119311121317431373874137[[#Totals],[2031]]</f>
        <v>0</v>
      </c>
      <c r="V29" s="1895">
        <f>Tabla119311121317431373874137[[#Totals],[2032]]</f>
        <v>0</v>
      </c>
      <c r="W29" s="1895">
        <f>Tabla119311121317431373874137[[#Totals],[2033]]</f>
        <v>0</v>
      </c>
      <c r="X29" s="1895">
        <f>Tabla119311121317431373874137[[#Totals],[2034]]</f>
        <v>0</v>
      </c>
      <c r="Y29" s="1895">
        <f>Tabla119311121317431373874137[[#Totals],[2035]]</f>
        <v>0</v>
      </c>
      <c r="Z29" s="1895">
        <f>Tabla119311121317431373874137[[#Totals],[2036]]</f>
        <v>0</v>
      </c>
      <c r="AA29" s="1895">
        <f>Tabla119311121317431373874137[[#Totals],[2037]]</f>
        <v>0</v>
      </c>
      <c r="AB29" s="1895">
        <f>Tabla119311121317431373874137[[#Totals],[2038]]</f>
        <v>0</v>
      </c>
      <c r="AC29" s="1895">
        <f>Tabla119311121317431373874137[[#Totals],[2039]]</f>
        <v>0</v>
      </c>
      <c r="AD29" s="1895">
        <f>Tabla119311121317431373874137[[#Totals],[2040]]</f>
        <v>0</v>
      </c>
      <c r="AE29" s="1844">
        <f>+IFERROR((T29/K29)^(1/(COUNT($K$5:$T$5)-1))-1,"na")</f>
        <v>-1</v>
      </c>
      <c r="AF29" s="1844" t="str">
        <f>+IFERROR((AD29/U29)^(1/(COUNT($U$5:$AD$5)-1))-1,"na")</f>
        <v>na</v>
      </c>
      <c r="AQ29" s="1037" t="str">
        <f>C29</f>
        <v>Upstream Cost of Energy</v>
      </c>
      <c r="AT29" s="1833">
        <f>-K29</f>
        <v>6.7997991750596611</v>
      </c>
      <c r="AU29" s="1833">
        <f t="shared" ref="AU29:BM29" si="57">-L29</f>
        <v>7.6993415435033228</v>
      </c>
      <c r="AV29" s="1833">
        <f>-M29</f>
        <v>10.127517746790023</v>
      </c>
      <c r="AW29" s="1833">
        <f t="shared" si="57"/>
        <v>11.402255897029709</v>
      </c>
      <c r="AX29" s="1833">
        <f t="shared" si="57"/>
        <v>12.84164546662214</v>
      </c>
      <c r="AY29" s="1833">
        <f t="shared" si="57"/>
        <v>0</v>
      </c>
      <c r="AZ29" s="1833">
        <f t="shared" si="57"/>
        <v>0</v>
      </c>
      <c r="BA29" s="1833">
        <f t="shared" si="57"/>
        <v>0</v>
      </c>
      <c r="BB29" s="1833">
        <f t="shared" si="57"/>
        <v>0</v>
      </c>
      <c r="BC29" s="1833">
        <f t="shared" si="57"/>
        <v>0</v>
      </c>
      <c r="BD29" s="1833">
        <f t="shared" si="57"/>
        <v>0</v>
      </c>
      <c r="BE29" s="1833">
        <f t="shared" si="57"/>
        <v>0</v>
      </c>
      <c r="BF29" s="1833">
        <f t="shared" si="57"/>
        <v>0</v>
      </c>
      <c r="BG29" s="1833">
        <f t="shared" si="57"/>
        <v>0</v>
      </c>
      <c r="BH29" s="1833">
        <f t="shared" si="57"/>
        <v>0</v>
      </c>
      <c r="BI29" s="1833">
        <f t="shared" si="57"/>
        <v>0</v>
      </c>
      <c r="BJ29" s="1833">
        <f t="shared" si="57"/>
        <v>0</v>
      </c>
      <c r="BK29" s="1833">
        <f t="shared" si="57"/>
        <v>0</v>
      </c>
      <c r="BL29" s="1833">
        <f t="shared" si="57"/>
        <v>0</v>
      </c>
      <c r="BM29" s="1833">
        <f t="shared" si="57"/>
        <v>0</v>
      </c>
    </row>
    <row r="30" spans="2:65">
      <c r="B30" s="2742"/>
      <c r="C30" s="1751" t="s">
        <v>109</v>
      </c>
      <c r="D30" s="1799"/>
      <c r="E30" s="1800"/>
      <c r="F30" s="2616" t="s">
        <v>96</v>
      </c>
      <c r="G30" s="1896"/>
      <c r="H30" s="1875">
        <f t="shared" ref="H30:AD30" si="58">+IFERROR(H29/G29-1,0)</f>
        <v>0</v>
      </c>
      <c r="I30" s="1876">
        <f t="shared" si="58"/>
        <v>0.35210545546221539</v>
      </c>
      <c r="J30" s="1876">
        <f t="shared" si="58"/>
        <v>-8.5772745308969056E-2</v>
      </c>
      <c r="K30" s="1876">
        <f t="shared" si="58"/>
        <v>-0.12882471091195591</v>
      </c>
      <c r="L30" s="1877">
        <f t="shared" si="58"/>
        <v>0.13228954933595793</v>
      </c>
      <c r="M30" s="1878">
        <f>+IFERROR(M29/L29-1,0)</f>
        <v>0.31537452775238761</v>
      </c>
      <c r="N30" s="1879">
        <f>+IFERROR(N29/M29-1,0)</f>
        <v>0.12586876489490462</v>
      </c>
      <c r="O30" s="1879">
        <f t="shared" si="58"/>
        <v>0.12623726239711841</v>
      </c>
      <c r="P30" s="1880">
        <f t="shared" si="58"/>
        <v>-1</v>
      </c>
      <c r="Q30" s="1881">
        <f t="shared" si="58"/>
        <v>0</v>
      </c>
      <c r="R30" s="1881">
        <f t="shared" si="58"/>
        <v>0</v>
      </c>
      <c r="S30" s="1881">
        <f t="shared" si="58"/>
        <v>0</v>
      </c>
      <c r="T30" s="1881">
        <f t="shared" si="58"/>
        <v>0</v>
      </c>
      <c r="U30" s="1881">
        <f t="shared" si="58"/>
        <v>0</v>
      </c>
      <c r="V30" s="1881">
        <f t="shared" si="58"/>
        <v>0</v>
      </c>
      <c r="W30" s="1881">
        <f t="shared" si="58"/>
        <v>0</v>
      </c>
      <c r="X30" s="1881">
        <f t="shared" si="58"/>
        <v>0</v>
      </c>
      <c r="Y30" s="1881">
        <f t="shared" si="58"/>
        <v>0</v>
      </c>
      <c r="Z30" s="1881">
        <f t="shared" si="58"/>
        <v>0</v>
      </c>
      <c r="AA30" s="1808">
        <f t="shared" si="58"/>
        <v>0</v>
      </c>
      <c r="AB30" s="1808">
        <f t="shared" si="58"/>
        <v>0</v>
      </c>
      <c r="AC30" s="1808">
        <f t="shared" si="58"/>
        <v>0</v>
      </c>
      <c r="AD30" s="1881">
        <f t="shared" si="58"/>
        <v>0</v>
      </c>
      <c r="AE30" s="1897"/>
      <c r="AF30" s="1898"/>
      <c r="AQ30" s="1037" t="str">
        <f>C32</f>
        <v>Distribution costs (O&amp;M)</v>
      </c>
      <c r="AT30" s="1833">
        <f>-K32</f>
        <v>4.8423612980615491</v>
      </c>
      <c r="AU30" s="1833">
        <f t="shared" ref="AU30:BM30" si="59">-L32</f>
        <v>7.4274327486497853</v>
      </c>
      <c r="AV30" s="1833">
        <f>-M32</f>
        <v>9.8361723738598688</v>
      </c>
      <c r="AW30" s="1833">
        <f t="shared" si="59"/>
        <v>10.884404554305487</v>
      </c>
      <c r="AX30" s="1833">
        <f t="shared" si="59"/>
        <v>12.350111657072745</v>
      </c>
      <c r="AY30" s="1833">
        <f t="shared" si="59"/>
        <v>0</v>
      </c>
      <c r="AZ30" s="1833">
        <f t="shared" si="59"/>
        <v>0</v>
      </c>
      <c r="BA30" s="1833">
        <f t="shared" si="59"/>
        <v>0</v>
      </c>
      <c r="BB30" s="1833">
        <f t="shared" si="59"/>
        <v>0</v>
      </c>
      <c r="BC30" s="1833">
        <f t="shared" si="59"/>
        <v>0</v>
      </c>
      <c r="BD30" s="1833">
        <f t="shared" si="59"/>
        <v>0</v>
      </c>
      <c r="BE30" s="1833">
        <f t="shared" si="59"/>
        <v>0</v>
      </c>
      <c r="BF30" s="1833">
        <f t="shared" si="59"/>
        <v>0</v>
      </c>
      <c r="BG30" s="1833">
        <f t="shared" si="59"/>
        <v>0</v>
      </c>
      <c r="BH30" s="1833">
        <f t="shared" si="59"/>
        <v>0</v>
      </c>
      <c r="BI30" s="1833">
        <f t="shared" si="59"/>
        <v>0</v>
      </c>
      <c r="BJ30" s="1833">
        <f t="shared" si="59"/>
        <v>0</v>
      </c>
      <c r="BK30" s="1833">
        <f t="shared" si="59"/>
        <v>0</v>
      </c>
      <c r="BL30" s="1833">
        <f t="shared" si="59"/>
        <v>0</v>
      </c>
      <c r="BM30" s="1833">
        <f t="shared" si="59"/>
        <v>0</v>
      </c>
    </row>
    <row r="31" spans="2:65">
      <c r="B31" s="2742"/>
      <c r="C31" s="1751" t="s">
        <v>105</v>
      </c>
      <c r="D31" s="1799"/>
      <c r="E31" s="1800"/>
      <c r="F31" s="2616" t="s">
        <v>96</v>
      </c>
      <c r="G31" s="1899"/>
      <c r="H31" s="1803">
        <f>IFERROR(H29/H7,0)</f>
        <v>-0.42879758352136255</v>
      </c>
      <c r="I31" s="1876">
        <f>IFERROR(I29/I7,0)</f>
        <v>-0.44901026600873462</v>
      </c>
      <c r="J31" s="1876">
        <f>IFERROR(J29/J7,0)</f>
        <v>-0.4427570449352628</v>
      </c>
      <c r="K31" s="1876">
        <f>IFERROR(-K29/K7,0)</f>
        <v>0.35624834327452615</v>
      </c>
      <c r="L31" s="1877">
        <f t="shared" ref="L31:AD31" si="60">IFERROR(-L29/L7,0)</f>
        <v>0.3120758094485222</v>
      </c>
      <c r="M31" s="1878">
        <f>IFERROR(-M29/M7,0)</f>
        <v>0.33011761872433676</v>
      </c>
      <c r="N31" s="1879">
        <f t="shared" si="60"/>
        <v>0.33848927960743819</v>
      </c>
      <c r="O31" s="1879">
        <f t="shared" si="60"/>
        <v>0.32257361441407567</v>
      </c>
      <c r="P31" s="1880">
        <f t="shared" si="60"/>
        <v>0</v>
      </c>
      <c r="Q31" s="1881">
        <f t="shared" si="60"/>
        <v>0</v>
      </c>
      <c r="R31" s="1881">
        <f t="shared" si="60"/>
        <v>0</v>
      </c>
      <c r="S31" s="1881">
        <f t="shared" si="60"/>
        <v>0</v>
      </c>
      <c r="T31" s="1881">
        <f t="shared" si="60"/>
        <v>0</v>
      </c>
      <c r="U31" s="1881">
        <f t="shared" si="60"/>
        <v>0</v>
      </c>
      <c r="V31" s="1881">
        <f t="shared" si="60"/>
        <v>0</v>
      </c>
      <c r="W31" s="1881">
        <f t="shared" si="60"/>
        <v>0</v>
      </c>
      <c r="X31" s="1881">
        <f t="shared" si="60"/>
        <v>0</v>
      </c>
      <c r="Y31" s="1881">
        <f t="shared" si="60"/>
        <v>0</v>
      </c>
      <c r="Z31" s="1881">
        <f t="shared" si="60"/>
        <v>0</v>
      </c>
      <c r="AA31" s="1808">
        <f t="shared" si="60"/>
        <v>0</v>
      </c>
      <c r="AB31" s="1808">
        <f t="shared" si="60"/>
        <v>0</v>
      </c>
      <c r="AC31" s="1808">
        <f t="shared" si="60"/>
        <v>0</v>
      </c>
      <c r="AD31" s="1881">
        <f t="shared" si="60"/>
        <v>0</v>
      </c>
      <c r="AE31" s="1897"/>
      <c r="AF31" s="1898"/>
      <c r="AQ31" s="1037" t="str">
        <f>C35</f>
        <v>Provisions for bad debt</v>
      </c>
      <c r="AT31" s="1833">
        <f>-K35</f>
        <v>0.22252756439165849</v>
      </c>
      <c r="AU31" s="1833">
        <f t="shared" ref="AU31:BM31" si="61">-L35</f>
        <v>0.33421031980503701</v>
      </c>
      <c r="AV31" s="1833">
        <f>-M35</f>
        <v>0.45435294292673545</v>
      </c>
      <c r="AW31" s="1833">
        <f t="shared" si="61"/>
        <v>0.51449712485909294</v>
      </c>
      <c r="AX31" s="1833">
        <f t="shared" si="61"/>
        <v>0.63698204986878371</v>
      </c>
      <c r="AY31" s="1833">
        <f t="shared" si="61"/>
        <v>0</v>
      </c>
      <c r="AZ31" s="1833">
        <f t="shared" si="61"/>
        <v>0</v>
      </c>
      <c r="BA31" s="1833">
        <f t="shared" si="61"/>
        <v>0</v>
      </c>
      <c r="BB31" s="1833">
        <f t="shared" si="61"/>
        <v>0</v>
      </c>
      <c r="BC31" s="1833">
        <f t="shared" si="61"/>
        <v>0</v>
      </c>
      <c r="BD31" s="1833">
        <f t="shared" si="61"/>
        <v>0</v>
      </c>
      <c r="BE31" s="1833">
        <f t="shared" si="61"/>
        <v>0</v>
      </c>
      <c r="BF31" s="1833">
        <f t="shared" si="61"/>
        <v>0</v>
      </c>
      <c r="BG31" s="1833">
        <f t="shared" si="61"/>
        <v>0</v>
      </c>
      <c r="BH31" s="1833">
        <f t="shared" si="61"/>
        <v>0</v>
      </c>
      <c r="BI31" s="1833">
        <f t="shared" si="61"/>
        <v>0</v>
      </c>
      <c r="BJ31" s="1833">
        <f t="shared" si="61"/>
        <v>0</v>
      </c>
      <c r="BK31" s="1833">
        <f t="shared" si="61"/>
        <v>0</v>
      </c>
      <c r="BL31" s="1833">
        <f t="shared" si="61"/>
        <v>0</v>
      </c>
      <c r="BM31" s="1833">
        <f t="shared" si="61"/>
        <v>0</v>
      </c>
    </row>
    <row r="32" spans="2:65">
      <c r="B32" s="2742"/>
      <c r="C32" s="1869" t="s">
        <v>110</v>
      </c>
      <c r="D32" s="1747"/>
      <c r="F32" s="2617" t="s">
        <v>94</v>
      </c>
      <c r="G32" s="1900"/>
      <c r="H32" s="1837">
        <f>'Historic UEDCL'!C12</f>
        <v>-2.3389603429796355</v>
      </c>
      <c r="I32" s="1838">
        <f>'Historic UEDCL'!D12</f>
        <v>-3.5486654084658942</v>
      </c>
      <c r="J32" s="1838">
        <f>'Historic UEDCL'!E12</f>
        <v>-3.1082169709989258</v>
      </c>
      <c r="K32" s="1838">
        <f>-'OPEX - UEDCL'!F44</f>
        <v>-4.8423612980615491</v>
      </c>
      <c r="L32" s="1839">
        <f>-'OPEX - UEDCL'!G44</f>
        <v>-7.4274327486497853</v>
      </c>
      <c r="M32" s="1840">
        <f>-'OPEX - UEDCL'!H44</f>
        <v>-9.8361723738598688</v>
      </c>
      <c r="N32" s="1841">
        <f>-'OPEX - UEDCL'!I44</f>
        <v>-10.884404554305487</v>
      </c>
      <c r="O32" s="1841">
        <f>-'OPEX - UEDCL'!J44</f>
        <v>-12.350111657072745</v>
      </c>
      <c r="P32" s="1842">
        <f>-'OPEX - UEDCL'!K44</f>
        <v>0</v>
      </c>
      <c r="Q32" s="1843">
        <f>-'OPEX - UEDCL'!L44</f>
        <v>0</v>
      </c>
      <c r="R32" s="1843">
        <f>-'OPEX - UEDCL'!M44</f>
        <v>0</v>
      </c>
      <c r="S32" s="1843">
        <f>-'OPEX - UEDCL'!N44</f>
        <v>0</v>
      </c>
      <c r="T32" s="1843">
        <f>-'OPEX - UEDCL'!O44</f>
        <v>0</v>
      </c>
      <c r="U32" s="1843">
        <f>-'OPEX - UEDCL'!P44</f>
        <v>0</v>
      </c>
      <c r="V32" s="1843">
        <f>-'OPEX - UEDCL'!Q44</f>
        <v>0</v>
      </c>
      <c r="W32" s="1843">
        <f>-'OPEX - UEDCL'!R44</f>
        <v>0</v>
      </c>
      <c r="X32" s="1843">
        <f>-'OPEX - UEDCL'!S44</f>
        <v>0</v>
      </c>
      <c r="Y32" s="1843">
        <f>-'OPEX - UEDCL'!T44</f>
        <v>0</v>
      </c>
      <c r="Z32" s="1843">
        <f>-'OPEX - UEDCL'!U44</f>
        <v>0</v>
      </c>
      <c r="AA32" s="1843">
        <f>-'OPEX - UEDCL'!V44</f>
        <v>0</v>
      </c>
      <c r="AB32" s="1843">
        <f>-'OPEX - UEDCL'!W44</f>
        <v>0</v>
      </c>
      <c r="AC32" s="1843">
        <f>-'OPEX - UEDCL'!X44</f>
        <v>0</v>
      </c>
      <c r="AD32" s="1843">
        <f>-'OPEX - UEDCL'!Y44</f>
        <v>0</v>
      </c>
      <c r="AE32" s="1844">
        <f>+IFERROR((T32/K32)^(1/(COUNT($K$5:$T$5)-1))-1,"na")</f>
        <v>-1</v>
      </c>
      <c r="AF32" s="1844" t="str">
        <f>+IFERROR((AD32/U32)^(1/(COUNT($U$5:$AD$5)-1))-1,"na")</f>
        <v>na</v>
      </c>
      <c r="AQ32" s="1037" t="str">
        <f>C41</f>
        <v>Administrative Expenses (Customers/Billing)</v>
      </c>
      <c r="AT32" s="1833">
        <f>-K41</f>
        <v>4.9682648989734126</v>
      </c>
      <c r="AU32" s="1833">
        <f t="shared" ref="AU32:BM32" si="62">-L41</f>
        <v>9.2962795201441839</v>
      </c>
      <c r="AV32" s="1833">
        <f>-M41</f>
        <v>13.440603645694036</v>
      </c>
      <c r="AW32" s="1833">
        <f t="shared" si="62"/>
        <v>14.892125829675123</v>
      </c>
      <c r="AX32" s="1833">
        <f t="shared" si="62"/>
        <v>16.757038700681306</v>
      </c>
      <c r="AY32" s="1833">
        <f t="shared" si="62"/>
        <v>0</v>
      </c>
      <c r="AZ32" s="1833">
        <f t="shared" si="62"/>
        <v>0</v>
      </c>
      <c r="BA32" s="1833">
        <f t="shared" si="62"/>
        <v>0</v>
      </c>
      <c r="BB32" s="1833">
        <f t="shared" si="62"/>
        <v>0</v>
      </c>
      <c r="BC32" s="1833">
        <f t="shared" si="62"/>
        <v>0</v>
      </c>
      <c r="BD32" s="1833">
        <f t="shared" si="62"/>
        <v>0</v>
      </c>
      <c r="BE32" s="1833">
        <f t="shared" si="62"/>
        <v>0</v>
      </c>
      <c r="BF32" s="1833">
        <f t="shared" si="62"/>
        <v>0</v>
      </c>
      <c r="BG32" s="1833">
        <f t="shared" si="62"/>
        <v>0</v>
      </c>
      <c r="BH32" s="1833">
        <f t="shared" si="62"/>
        <v>0</v>
      </c>
      <c r="BI32" s="1833">
        <f t="shared" si="62"/>
        <v>0</v>
      </c>
      <c r="BJ32" s="1833">
        <f t="shared" si="62"/>
        <v>0</v>
      </c>
      <c r="BK32" s="1833">
        <f t="shared" si="62"/>
        <v>0</v>
      </c>
      <c r="BL32" s="1833">
        <f t="shared" si="62"/>
        <v>0</v>
      </c>
      <c r="BM32" s="1833">
        <f t="shared" si="62"/>
        <v>0</v>
      </c>
    </row>
    <row r="33" spans="2:38">
      <c r="B33" s="2742"/>
      <c r="C33" s="1751" t="s">
        <v>95</v>
      </c>
      <c r="D33" s="1799"/>
      <c r="E33" s="1800"/>
      <c r="F33" s="2612" t="s">
        <v>96</v>
      </c>
      <c r="G33" s="1901"/>
      <c r="H33" s="1876">
        <f t="shared" ref="H33:AD33" si="63">+IFERROR(H32/G32-1,0)</f>
        <v>0</v>
      </c>
      <c r="I33" s="1876">
        <f t="shared" si="63"/>
        <v>0.51719776657059424</v>
      </c>
      <c r="J33" s="1876">
        <f t="shared" si="63"/>
        <v>-0.12411664295433711</v>
      </c>
      <c r="K33" s="1876">
        <f t="shared" si="63"/>
        <v>0.55792254634826866</v>
      </c>
      <c r="L33" s="1877">
        <f t="shared" si="63"/>
        <v>0.53384522373889554</v>
      </c>
      <c r="M33" s="1878">
        <f>+IFERROR(M32/L32-1,0)</f>
        <v>0.32430312151233709</v>
      </c>
      <c r="N33" s="1879">
        <f>+IFERROR(N32/M32-1,0)</f>
        <v>0.10656911455022366</v>
      </c>
      <c r="O33" s="1879">
        <f t="shared" si="63"/>
        <v>0.13466121141073129</v>
      </c>
      <c r="P33" s="1880">
        <f t="shared" si="63"/>
        <v>-1</v>
      </c>
      <c r="Q33" s="1881">
        <f t="shared" si="63"/>
        <v>0</v>
      </c>
      <c r="R33" s="1881">
        <f t="shared" si="63"/>
        <v>0</v>
      </c>
      <c r="S33" s="1881">
        <f t="shared" si="63"/>
        <v>0</v>
      </c>
      <c r="T33" s="1881">
        <f t="shared" si="63"/>
        <v>0</v>
      </c>
      <c r="U33" s="1881">
        <f t="shared" si="63"/>
        <v>0</v>
      </c>
      <c r="V33" s="1881">
        <f t="shared" si="63"/>
        <v>0</v>
      </c>
      <c r="W33" s="1881">
        <f t="shared" si="63"/>
        <v>0</v>
      </c>
      <c r="X33" s="1881">
        <f t="shared" si="63"/>
        <v>0</v>
      </c>
      <c r="Y33" s="1881">
        <f t="shared" si="63"/>
        <v>0</v>
      </c>
      <c r="Z33" s="1881">
        <f t="shared" si="63"/>
        <v>0</v>
      </c>
      <c r="AA33" s="1881">
        <f t="shared" si="63"/>
        <v>0</v>
      </c>
      <c r="AB33" s="1881">
        <f t="shared" si="63"/>
        <v>0</v>
      </c>
      <c r="AC33" s="1881">
        <f t="shared" si="63"/>
        <v>0</v>
      </c>
      <c r="AD33" s="1881">
        <f t="shared" si="63"/>
        <v>0</v>
      </c>
      <c r="AE33" s="1846"/>
      <c r="AF33" s="1750"/>
    </row>
    <row r="34" spans="2:38">
      <c r="B34" s="2742"/>
      <c r="C34" s="1751" t="s">
        <v>105</v>
      </c>
      <c r="D34" s="1799"/>
      <c r="E34" s="1800"/>
      <c r="F34" s="2612" t="s">
        <v>96</v>
      </c>
      <c r="G34" s="1899"/>
      <c r="H34" s="1803">
        <f>IFERROR(H33/H7,0)</f>
        <v>0</v>
      </c>
      <c r="I34" s="1876">
        <f>IFERROR(I33/I7,0)</f>
        <v>2.7200478081367108E-2</v>
      </c>
      <c r="J34" s="1876">
        <f>IFERROR(J33/J7,0)</f>
        <v>-7.0405236612635404E-3</v>
      </c>
      <c r="K34" s="1876">
        <f>IFERROR(-K32/K7,0)</f>
        <v>0.25369619683745659</v>
      </c>
      <c r="L34" s="1877">
        <f t="shared" ref="L34:AD34" si="64">IFERROR(-L32/L7,0)</f>
        <v>0.30105458681920638</v>
      </c>
      <c r="M34" s="1878">
        <f>IFERROR(-M32/M7,0)</f>
        <v>0.32062089473503147</v>
      </c>
      <c r="N34" s="1879">
        <f t="shared" si="64"/>
        <v>0.32311625785407366</v>
      </c>
      <c r="O34" s="1879">
        <f t="shared" si="64"/>
        <v>0.31022661122315404</v>
      </c>
      <c r="P34" s="1880">
        <f t="shared" si="64"/>
        <v>0</v>
      </c>
      <c r="Q34" s="1881">
        <f t="shared" si="64"/>
        <v>0</v>
      </c>
      <c r="R34" s="1881">
        <f t="shared" si="64"/>
        <v>0</v>
      </c>
      <c r="S34" s="1881">
        <f t="shared" si="64"/>
        <v>0</v>
      </c>
      <c r="T34" s="1881">
        <f t="shared" si="64"/>
        <v>0</v>
      </c>
      <c r="U34" s="1881">
        <f t="shared" si="64"/>
        <v>0</v>
      </c>
      <c r="V34" s="1881">
        <f t="shared" si="64"/>
        <v>0</v>
      </c>
      <c r="W34" s="1881">
        <f t="shared" si="64"/>
        <v>0</v>
      </c>
      <c r="X34" s="1881">
        <f t="shared" si="64"/>
        <v>0</v>
      </c>
      <c r="Y34" s="1881">
        <f t="shared" si="64"/>
        <v>0</v>
      </c>
      <c r="Z34" s="1881">
        <f t="shared" si="64"/>
        <v>0</v>
      </c>
      <c r="AA34" s="1881">
        <f t="shared" si="64"/>
        <v>0</v>
      </c>
      <c r="AB34" s="1881">
        <f t="shared" si="64"/>
        <v>0</v>
      </c>
      <c r="AC34" s="1881">
        <f t="shared" si="64"/>
        <v>0</v>
      </c>
      <c r="AD34" s="1881">
        <f t="shared" si="64"/>
        <v>0</v>
      </c>
      <c r="AE34" s="1846"/>
      <c r="AF34" s="1750"/>
    </row>
    <row r="35" spans="2:38">
      <c r="B35" s="2742"/>
      <c r="C35" s="1869" t="s">
        <v>111</v>
      </c>
      <c r="D35" s="1747"/>
      <c r="E35" s="1747"/>
      <c r="F35" s="2617" t="s">
        <v>94</v>
      </c>
      <c r="G35" s="1900"/>
      <c r="H35" s="1902">
        <f>'Historic UEDCL'!C13</f>
        <v>0</v>
      </c>
      <c r="I35" s="1903">
        <f>'Historic UEDCL'!D13</f>
        <v>-6.1741709355621469E-2</v>
      </c>
      <c r="J35" s="1903">
        <f>'Historic UEDCL'!E13</f>
        <v>-0.15252416756176154</v>
      </c>
      <c r="K35" s="1903">
        <f>-Inputs!H54*K11</f>
        <v>-0.22252756439165849</v>
      </c>
      <c r="L35" s="1904">
        <f>-Inputs!I54*L11</f>
        <v>-0.33421031980503701</v>
      </c>
      <c r="M35" s="1840">
        <f>-Inputs!J54*M11</f>
        <v>-0.45435294292673545</v>
      </c>
      <c r="N35" s="1841">
        <f>-Inputs!K54*N11</f>
        <v>-0.51449712485909294</v>
      </c>
      <c r="O35" s="1841">
        <f>-Inputs!L54*O11</f>
        <v>-0.63698204986878371</v>
      </c>
      <c r="P35" s="1842">
        <f>-Inputs!M54*P11</f>
        <v>0</v>
      </c>
      <c r="Q35" s="1843">
        <f>-Inputs!N54*Q11</f>
        <v>0</v>
      </c>
      <c r="R35" s="1843">
        <f>-Inputs!O54*R11</f>
        <v>0</v>
      </c>
      <c r="S35" s="1843">
        <f>-Inputs!P54*S11</f>
        <v>0</v>
      </c>
      <c r="T35" s="1843">
        <f>-Inputs!Q54*T11</f>
        <v>0</v>
      </c>
      <c r="U35" s="1843">
        <f>-Inputs!R54*U11</f>
        <v>0</v>
      </c>
      <c r="V35" s="1843">
        <f>-Inputs!S54*V11</f>
        <v>0</v>
      </c>
      <c r="W35" s="1843">
        <f>-Inputs!T54*W11</f>
        <v>0</v>
      </c>
      <c r="X35" s="1843">
        <f>-Inputs!U54*X11</f>
        <v>0</v>
      </c>
      <c r="Y35" s="1843">
        <f>-Inputs!V54*Y11</f>
        <v>0</v>
      </c>
      <c r="Z35" s="1843">
        <f>-Inputs!W54*Z11</f>
        <v>0</v>
      </c>
      <c r="AA35" s="1843">
        <f>-Inputs!X54*AA11</f>
        <v>0</v>
      </c>
      <c r="AB35" s="1843">
        <f>-Inputs!Y54*AB11</f>
        <v>0</v>
      </c>
      <c r="AC35" s="1843">
        <f>-Inputs!Z54*AC11</f>
        <v>0</v>
      </c>
      <c r="AD35" s="1843">
        <f>-Inputs!AA54*AD11</f>
        <v>0</v>
      </c>
      <c r="AE35" s="1844">
        <f>+IFERROR((T35/K35)^(1/(COUNT($K$5:$T$5)-1))-1,"na")</f>
        <v>-1</v>
      </c>
      <c r="AF35" s="1844" t="str">
        <f>+IFERROR((AD35/U35)^(1/(COUNT($U$5:$AD$5)-1))-1,"na")</f>
        <v>na</v>
      </c>
    </row>
    <row r="36" spans="2:38">
      <c r="B36" s="2742"/>
      <c r="C36" s="1751" t="s">
        <v>95</v>
      </c>
      <c r="D36" s="1799"/>
      <c r="E36" s="1800"/>
      <c r="F36" s="2612" t="s">
        <v>96</v>
      </c>
      <c r="G36" s="1901"/>
      <c r="H36" s="1876">
        <f t="shared" ref="H36:AD36" si="65">+IFERROR(H35/G35-1,0)</f>
        <v>0</v>
      </c>
      <c r="I36" s="1876">
        <f t="shared" si="65"/>
        <v>0</v>
      </c>
      <c r="J36" s="1876">
        <f t="shared" si="65"/>
        <v>1.4703586789806704</v>
      </c>
      <c r="K36" s="1876">
        <f t="shared" si="65"/>
        <v>0.45896593273685959</v>
      </c>
      <c r="L36" s="1877">
        <f t="shared" si="65"/>
        <v>0.50188279244728462</v>
      </c>
      <c r="M36" s="1878">
        <f>+IFERROR(M35/L35-1,0)</f>
        <v>0.35948208658483116</v>
      </c>
      <c r="N36" s="1879">
        <f>+IFERROR(N35/M35-1,0)</f>
        <v>0.13237326371198566</v>
      </c>
      <c r="O36" s="1879">
        <f t="shared" si="65"/>
        <v>0.23806726819559221</v>
      </c>
      <c r="P36" s="1880">
        <f t="shared" si="65"/>
        <v>-1</v>
      </c>
      <c r="Q36" s="1881">
        <f t="shared" si="65"/>
        <v>0</v>
      </c>
      <c r="R36" s="1881">
        <f t="shared" si="65"/>
        <v>0</v>
      </c>
      <c r="S36" s="1881">
        <f t="shared" si="65"/>
        <v>0</v>
      </c>
      <c r="T36" s="1881">
        <f t="shared" si="65"/>
        <v>0</v>
      </c>
      <c r="U36" s="1881">
        <f t="shared" si="65"/>
        <v>0</v>
      </c>
      <c r="V36" s="1881">
        <f t="shared" si="65"/>
        <v>0</v>
      </c>
      <c r="W36" s="1881">
        <f t="shared" si="65"/>
        <v>0</v>
      </c>
      <c r="X36" s="1881">
        <f t="shared" si="65"/>
        <v>0</v>
      </c>
      <c r="Y36" s="1881">
        <f t="shared" si="65"/>
        <v>0</v>
      </c>
      <c r="Z36" s="1881">
        <f t="shared" si="65"/>
        <v>0</v>
      </c>
      <c r="AA36" s="1881">
        <f t="shared" si="65"/>
        <v>0</v>
      </c>
      <c r="AB36" s="1881">
        <f t="shared" si="65"/>
        <v>0</v>
      </c>
      <c r="AC36" s="1881">
        <f t="shared" si="65"/>
        <v>0</v>
      </c>
      <c r="AD36" s="1881">
        <f t="shared" si="65"/>
        <v>0</v>
      </c>
      <c r="AE36" s="1846"/>
      <c r="AF36" s="1750"/>
    </row>
    <row r="37" spans="2:38">
      <c r="B37" s="2743"/>
      <c r="C37" s="1751" t="s">
        <v>105</v>
      </c>
      <c r="D37" s="1799"/>
      <c r="E37" s="1800"/>
      <c r="F37" s="2612" t="s">
        <v>96</v>
      </c>
      <c r="G37" s="1899"/>
      <c r="H37" s="1803">
        <f>IFERROR(H35/H7,0)</f>
        <v>0</v>
      </c>
      <c r="I37" s="1876">
        <f>IFERROR(I35/I7,0)</f>
        <v>-3.2471215472746869E-3</v>
      </c>
      <c r="J37" s="1876">
        <f>IFERROR(J35/J7,0)</f>
        <v>-8.651942117288652E-3</v>
      </c>
      <c r="K37" s="1876">
        <f>IFERROR(K35/K7,0)</f>
        <v>-1.1658443743193079E-2</v>
      </c>
      <c r="L37" s="1889">
        <f t="shared" ref="L37:AD37" si="66">IFERROR(L35/L7,0)</f>
        <v>-1.3546477382499479E-2</v>
      </c>
      <c r="M37" s="1878">
        <f>IFERROR(M35/M7,0)</f>
        <v>-1.481013564522349E-2</v>
      </c>
      <c r="N37" s="1879">
        <f t="shared" si="66"/>
        <v>-1.5273447879644511E-2</v>
      </c>
      <c r="O37" s="1879">
        <f t="shared" si="66"/>
        <v>-1.6000566491040827E-2</v>
      </c>
      <c r="P37" s="1880">
        <f t="shared" si="66"/>
        <v>0</v>
      </c>
      <c r="Q37" s="1881">
        <f t="shared" si="66"/>
        <v>0</v>
      </c>
      <c r="R37" s="1881">
        <f t="shared" si="66"/>
        <v>0</v>
      </c>
      <c r="S37" s="1881">
        <f t="shared" si="66"/>
        <v>0</v>
      </c>
      <c r="T37" s="1881">
        <f t="shared" si="66"/>
        <v>0</v>
      </c>
      <c r="U37" s="1881">
        <f t="shared" si="66"/>
        <v>0</v>
      </c>
      <c r="V37" s="1881">
        <f t="shared" si="66"/>
        <v>0</v>
      </c>
      <c r="W37" s="1881">
        <f t="shared" si="66"/>
        <v>0</v>
      </c>
      <c r="X37" s="1881">
        <f t="shared" si="66"/>
        <v>0</v>
      </c>
      <c r="Y37" s="1881">
        <f t="shared" si="66"/>
        <v>0</v>
      </c>
      <c r="Z37" s="1881">
        <f t="shared" si="66"/>
        <v>0</v>
      </c>
      <c r="AA37" s="1881">
        <f t="shared" si="66"/>
        <v>0</v>
      </c>
      <c r="AB37" s="1881">
        <f t="shared" si="66"/>
        <v>0</v>
      </c>
      <c r="AC37" s="1881">
        <f t="shared" si="66"/>
        <v>0</v>
      </c>
      <c r="AD37" s="1881">
        <f t="shared" si="66"/>
        <v>0</v>
      </c>
      <c r="AE37" s="1846"/>
      <c r="AF37" s="1750"/>
    </row>
    <row r="38" spans="2:38">
      <c r="B38" s="1747"/>
      <c r="C38" s="1786" t="s">
        <v>112</v>
      </c>
      <c r="D38" s="1787"/>
      <c r="E38" s="1787"/>
      <c r="F38" s="2611" t="s">
        <v>94</v>
      </c>
      <c r="G38" s="1788"/>
      <c r="H38" s="1790">
        <f>H7+H29+H32+H35</f>
        <v>6.0723472668810281</v>
      </c>
      <c r="I38" s="1790">
        <f>I7+I29+I32+I35</f>
        <v>6.8662712321380424</v>
      </c>
      <c r="J38" s="1790">
        <f>J7+J29+J32+J35</f>
        <v>6.5628356605800207</v>
      </c>
      <c r="K38" s="1790">
        <f>K7+K29+K32+K35</f>
        <v>7.2225563060200191</v>
      </c>
      <c r="L38" s="1790">
        <f t="shared" ref="L38:AD38" si="67">L7+L29+L32+L35</f>
        <v>9.2103975022436675</v>
      </c>
      <c r="M38" s="1793">
        <f t="shared" si="67"/>
        <v>10.260470206710108</v>
      </c>
      <c r="N38" s="1793">
        <f t="shared" si="67"/>
        <v>10.884564790710323</v>
      </c>
      <c r="O38" s="1793">
        <f t="shared" si="67"/>
        <v>13.981229443825477</v>
      </c>
      <c r="P38" s="1794">
        <f t="shared" si="67"/>
        <v>0</v>
      </c>
      <c r="Q38" s="1795">
        <f t="shared" si="67"/>
        <v>0</v>
      </c>
      <c r="R38" s="1795">
        <f t="shared" si="67"/>
        <v>0</v>
      </c>
      <c r="S38" s="1795">
        <f t="shared" si="67"/>
        <v>0</v>
      </c>
      <c r="T38" s="1795">
        <f t="shared" si="67"/>
        <v>0</v>
      </c>
      <c r="U38" s="1795">
        <f t="shared" si="67"/>
        <v>0</v>
      </c>
      <c r="V38" s="1795">
        <f t="shared" si="67"/>
        <v>0</v>
      </c>
      <c r="W38" s="1795">
        <f t="shared" si="67"/>
        <v>0</v>
      </c>
      <c r="X38" s="1795">
        <f t="shared" si="67"/>
        <v>0</v>
      </c>
      <c r="Y38" s="1795">
        <f t="shared" si="67"/>
        <v>0</v>
      </c>
      <c r="Z38" s="1795">
        <f t="shared" si="67"/>
        <v>0</v>
      </c>
      <c r="AA38" s="1795">
        <f t="shared" si="67"/>
        <v>0</v>
      </c>
      <c r="AB38" s="1795">
        <f t="shared" si="67"/>
        <v>0</v>
      </c>
      <c r="AC38" s="1795">
        <f t="shared" si="67"/>
        <v>0</v>
      </c>
      <c r="AD38" s="1795">
        <f t="shared" si="67"/>
        <v>0</v>
      </c>
      <c r="AE38" s="1796">
        <f>+IFERROR((T38/K38)^(1/(COUNT($K$5:$T$5)-1))-1,"na")</f>
        <v>-1</v>
      </c>
      <c r="AF38" s="1796" t="str">
        <f>+IFERROR((AD38/U38)^(1/(COUNT($U$5:$AD$5)-1))-1,"na")</f>
        <v>na</v>
      </c>
    </row>
    <row r="39" spans="2:38">
      <c r="B39" s="1747"/>
      <c r="C39" s="1751" t="s">
        <v>113</v>
      </c>
      <c r="D39" s="1747"/>
      <c r="E39" s="1776"/>
      <c r="F39" s="2612" t="s">
        <v>96</v>
      </c>
      <c r="G39" s="1901"/>
      <c r="H39" s="1876">
        <f t="shared" ref="H39:AD39" si="68">+IFERROR(H38/G38-1,0)</f>
        <v>0</v>
      </c>
      <c r="I39" s="1876">
        <f t="shared" si="68"/>
        <v>0.13074416372514253</v>
      </c>
      <c r="J39" s="1876">
        <f t="shared" si="68"/>
        <v>-4.4192191263545122E-2</v>
      </c>
      <c r="K39" s="1876">
        <f t="shared" si="68"/>
        <v>0.10052371864233045</v>
      </c>
      <c r="L39" s="1876">
        <f t="shared" si="68"/>
        <v>0.2752268188711493</v>
      </c>
      <c r="M39" s="1878">
        <f>+IFERROR(M38/L38-1,0)</f>
        <v>0.11400948810413891</v>
      </c>
      <c r="N39" s="1879">
        <f>+IFERROR(N38/M38-1,0)</f>
        <v>6.0825144601274861E-2</v>
      </c>
      <c r="O39" s="1879">
        <f t="shared" si="68"/>
        <v>0.28450054849763684</v>
      </c>
      <c r="P39" s="1880">
        <f t="shared" si="68"/>
        <v>-1</v>
      </c>
      <c r="Q39" s="1881">
        <f t="shared" si="68"/>
        <v>0</v>
      </c>
      <c r="R39" s="1881">
        <f t="shared" si="68"/>
        <v>0</v>
      </c>
      <c r="S39" s="1881">
        <f t="shared" si="68"/>
        <v>0</v>
      </c>
      <c r="T39" s="1881">
        <f t="shared" si="68"/>
        <v>0</v>
      </c>
      <c r="U39" s="1881">
        <f t="shared" si="68"/>
        <v>0</v>
      </c>
      <c r="V39" s="1881">
        <f t="shared" si="68"/>
        <v>0</v>
      </c>
      <c r="W39" s="1881">
        <f t="shared" si="68"/>
        <v>0</v>
      </c>
      <c r="X39" s="1881">
        <f t="shared" si="68"/>
        <v>0</v>
      </c>
      <c r="Y39" s="1881">
        <f t="shared" si="68"/>
        <v>0</v>
      </c>
      <c r="Z39" s="1881">
        <f t="shared" si="68"/>
        <v>0</v>
      </c>
      <c r="AA39" s="1881">
        <f t="shared" si="68"/>
        <v>0</v>
      </c>
      <c r="AB39" s="1881">
        <f t="shared" si="68"/>
        <v>0</v>
      </c>
      <c r="AC39" s="1881">
        <f t="shared" si="68"/>
        <v>0</v>
      </c>
      <c r="AD39" s="1881">
        <f t="shared" si="68"/>
        <v>0</v>
      </c>
      <c r="AE39" s="1846"/>
      <c r="AF39" s="1750"/>
    </row>
    <row r="40" spans="2:38">
      <c r="B40" s="1747"/>
      <c r="C40" s="1845" t="s">
        <v>105</v>
      </c>
      <c r="D40" s="1823"/>
      <c r="E40" s="1824"/>
      <c r="F40" s="2614" t="s">
        <v>96</v>
      </c>
      <c r="G40" s="1905"/>
      <c r="H40" s="1803">
        <f>IFERROR(H38/H7,0)</f>
        <v>0.41236625664167692</v>
      </c>
      <c r="I40" s="1876">
        <f>IFERROR(I38/I7,0)</f>
        <v>0.3611111111111111</v>
      </c>
      <c r="J40" s="1876">
        <f>IFERROR(J38/J7,0)</f>
        <v>0.37227722772277222</v>
      </c>
      <c r="K40" s="1876">
        <f>IFERROR(K38/K7,0)</f>
        <v>0.37839701614482424</v>
      </c>
      <c r="L40" s="1888">
        <f t="shared" ref="L40:AD40" si="69">IFERROR(L38/L7,0)</f>
        <v>0.37332312634977199</v>
      </c>
      <c r="M40" s="1906">
        <f>IFERROR(M38/M7,0)</f>
        <v>0.33445135089540828</v>
      </c>
      <c r="N40" s="1907">
        <f t="shared" si="69"/>
        <v>0.32312101465884363</v>
      </c>
      <c r="O40" s="1907">
        <f t="shared" si="69"/>
        <v>0.35119920787172948</v>
      </c>
      <c r="P40" s="1908">
        <f t="shared" si="69"/>
        <v>0</v>
      </c>
      <c r="Q40" s="1909">
        <f t="shared" si="69"/>
        <v>0</v>
      </c>
      <c r="R40" s="1909">
        <f t="shared" si="69"/>
        <v>0</v>
      </c>
      <c r="S40" s="1909">
        <f t="shared" si="69"/>
        <v>0</v>
      </c>
      <c r="T40" s="1909">
        <f t="shared" si="69"/>
        <v>0</v>
      </c>
      <c r="U40" s="1909">
        <f t="shared" si="69"/>
        <v>0</v>
      </c>
      <c r="V40" s="1909">
        <f t="shared" si="69"/>
        <v>0</v>
      </c>
      <c r="W40" s="1909">
        <f t="shared" si="69"/>
        <v>0</v>
      </c>
      <c r="X40" s="1909">
        <f t="shared" si="69"/>
        <v>0</v>
      </c>
      <c r="Y40" s="1909">
        <f t="shared" si="69"/>
        <v>0</v>
      </c>
      <c r="Z40" s="1909">
        <f t="shared" si="69"/>
        <v>0</v>
      </c>
      <c r="AA40" s="1909">
        <f t="shared" si="69"/>
        <v>0</v>
      </c>
      <c r="AB40" s="1909">
        <f t="shared" si="69"/>
        <v>0</v>
      </c>
      <c r="AC40" s="1909">
        <f t="shared" si="69"/>
        <v>0</v>
      </c>
      <c r="AD40" s="1909">
        <f t="shared" si="69"/>
        <v>0</v>
      </c>
      <c r="AE40" s="1846"/>
      <c r="AF40" s="1750"/>
    </row>
    <row r="41" spans="2:38">
      <c r="B41" s="2741" t="s">
        <v>114</v>
      </c>
      <c r="C41" s="1869" t="s">
        <v>115</v>
      </c>
      <c r="D41" s="1747"/>
      <c r="E41" s="1747"/>
      <c r="F41" s="2612" t="s">
        <v>94</v>
      </c>
      <c r="G41" s="1900"/>
      <c r="H41" s="1910">
        <f>'Historic UEDCL'!C15</f>
        <v>-2.980439442658092</v>
      </c>
      <c r="I41" s="1911">
        <f>'Historic UEDCL'!D15</f>
        <v>-4.1170126718792126</v>
      </c>
      <c r="J41" s="1911">
        <f>'Historic UEDCL'!E15</f>
        <v>-4.1200322234156816</v>
      </c>
      <c r="K41" s="1911">
        <f>-'OPEX - UEDCL'!F87</f>
        <v>-4.9682648989734126</v>
      </c>
      <c r="L41" s="1839">
        <f>-'OPEX - UEDCL'!G87</f>
        <v>-9.2962795201441839</v>
      </c>
      <c r="M41" s="1892">
        <f>-'OPEX - UEDCL'!H87</f>
        <v>-13.440603645694036</v>
      </c>
      <c r="N41" s="1893">
        <f>-'OPEX - UEDCL'!I87</f>
        <v>-14.892125829675123</v>
      </c>
      <c r="O41" s="1893">
        <f>-'OPEX - UEDCL'!J87</f>
        <v>-16.757038700681306</v>
      </c>
      <c r="P41" s="1894">
        <f>-'OPEX - UEDCL'!K87</f>
        <v>0</v>
      </c>
      <c r="Q41" s="1895">
        <f>-'OPEX - UEDCL'!L87</f>
        <v>0</v>
      </c>
      <c r="R41" s="1895">
        <f>-'OPEX - UEDCL'!M87</f>
        <v>0</v>
      </c>
      <c r="S41" s="1895">
        <f>-'OPEX - UEDCL'!N87</f>
        <v>0</v>
      </c>
      <c r="T41" s="1895">
        <f>-'OPEX - UEDCL'!O87</f>
        <v>0</v>
      </c>
      <c r="U41" s="1895">
        <f>-'OPEX - UEDCL'!P87</f>
        <v>0</v>
      </c>
      <c r="V41" s="1895">
        <f>-'OPEX - UEDCL'!Q87</f>
        <v>0</v>
      </c>
      <c r="W41" s="1895">
        <f>-'OPEX - UEDCL'!R87</f>
        <v>0</v>
      </c>
      <c r="X41" s="1895">
        <f>-'OPEX - UEDCL'!S87</f>
        <v>0</v>
      </c>
      <c r="Y41" s="1895">
        <f>-'OPEX - UEDCL'!T87</f>
        <v>0</v>
      </c>
      <c r="Z41" s="1895">
        <f>-'OPEX - UEDCL'!U87</f>
        <v>0</v>
      </c>
      <c r="AA41" s="1895">
        <f>-'OPEX - UEDCL'!V87</f>
        <v>0</v>
      </c>
      <c r="AB41" s="1895">
        <f>-'OPEX - UEDCL'!W87</f>
        <v>0</v>
      </c>
      <c r="AC41" s="1895">
        <f>-'OPEX - UEDCL'!X87</f>
        <v>0</v>
      </c>
      <c r="AD41" s="1895">
        <f>-'OPEX - UEDCL'!Y87</f>
        <v>0</v>
      </c>
      <c r="AE41" s="1844">
        <f>+IFERROR((T41/K41)^(1/(COUNT($K$5:$T$5)-1))-1,"na")</f>
        <v>-1</v>
      </c>
      <c r="AF41" s="1844" t="str">
        <f>+IFERROR((AD41/U41)^(1/(COUNT($U$5:$AD$5)-1))-1,"na")</f>
        <v>na</v>
      </c>
    </row>
    <row r="42" spans="2:38">
      <c r="B42" s="2742"/>
      <c r="C42" s="1751" t="s">
        <v>113</v>
      </c>
      <c r="D42" s="1799"/>
      <c r="E42" s="1800"/>
      <c r="F42" s="2612" t="s">
        <v>96</v>
      </c>
      <c r="G42" s="1901"/>
      <c r="H42" s="1876">
        <f t="shared" ref="H42:AD42" si="70">+IFERROR(H41/G41-1,0)</f>
        <v>0</v>
      </c>
      <c r="I42" s="1876">
        <f t="shared" si="70"/>
        <v>0.38134417796037234</v>
      </c>
      <c r="J42" s="1876">
        <f t="shared" si="70"/>
        <v>7.3343265545267045E-4</v>
      </c>
      <c r="K42" s="1876">
        <f t="shared" si="70"/>
        <v>0.20588010713530536</v>
      </c>
      <c r="L42" s="1876">
        <f t="shared" si="70"/>
        <v>0.87113201674593976</v>
      </c>
      <c r="M42" s="1878">
        <f>+IFERROR(M41/L41-1,0)</f>
        <v>0.44580459489944158</v>
      </c>
      <c r="N42" s="1879">
        <f>+IFERROR(N41/M41-1,0)</f>
        <v>0.10799531198482382</v>
      </c>
      <c r="O42" s="1879">
        <f t="shared" si="70"/>
        <v>0.12522811667962297</v>
      </c>
      <c r="P42" s="1880">
        <f t="shared" si="70"/>
        <v>-1</v>
      </c>
      <c r="Q42" s="1881">
        <f t="shared" si="70"/>
        <v>0</v>
      </c>
      <c r="R42" s="1881">
        <f t="shared" si="70"/>
        <v>0</v>
      </c>
      <c r="S42" s="1881">
        <f t="shared" si="70"/>
        <v>0</v>
      </c>
      <c r="T42" s="1881">
        <f t="shared" si="70"/>
        <v>0</v>
      </c>
      <c r="U42" s="1881">
        <f t="shared" si="70"/>
        <v>0</v>
      </c>
      <c r="V42" s="1881">
        <f t="shared" si="70"/>
        <v>0</v>
      </c>
      <c r="W42" s="1881">
        <f t="shared" si="70"/>
        <v>0</v>
      </c>
      <c r="X42" s="1881">
        <f t="shared" si="70"/>
        <v>0</v>
      </c>
      <c r="Y42" s="1881">
        <f t="shared" si="70"/>
        <v>0</v>
      </c>
      <c r="Z42" s="1881">
        <f t="shared" si="70"/>
        <v>0</v>
      </c>
      <c r="AA42" s="1881">
        <f t="shared" si="70"/>
        <v>0</v>
      </c>
      <c r="AB42" s="1881">
        <f t="shared" si="70"/>
        <v>0</v>
      </c>
      <c r="AC42" s="1881">
        <f t="shared" si="70"/>
        <v>0</v>
      </c>
      <c r="AD42" s="1881">
        <f t="shared" si="70"/>
        <v>0</v>
      </c>
      <c r="AE42" s="1846"/>
      <c r="AF42" s="1750"/>
    </row>
    <row r="43" spans="2:38">
      <c r="B43" s="2743"/>
      <c r="C43" s="1751" t="s">
        <v>105</v>
      </c>
      <c r="D43" s="1799"/>
      <c r="E43" s="1800"/>
      <c r="F43" s="2612" t="s">
        <v>96</v>
      </c>
      <c r="G43" s="1899"/>
      <c r="H43" s="1803">
        <f>-IFERROR(H41/H7,0)</f>
        <v>0.20239828226217338</v>
      </c>
      <c r="I43" s="1876">
        <f t="shared" ref="I43:AD43" si="71">-IFERROR(I41/I7,0)</f>
        <v>0.21652203505189721</v>
      </c>
      <c r="J43" s="1876">
        <f t="shared" si="71"/>
        <v>0.23370906321401369</v>
      </c>
      <c r="K43" s="1876">
        <f t="shared" si="71"/>
        <v>0.26029241359068961</v>
      </c>
      <c r="L43" s="1876">
        <f t="shared" si="71"/>
        <v>0.37680416431930996</v>
      </c>
      <c r="M43" s="1878">
        <f t="shared" si="71"/>
        <v>0.4381113102606492</v>
      </c>
      <c r="N43" s="1879">
        <f t="shared" si="71"/>
        <v>0.44209014333937119</v>
      </c>
      <c r="O43" s="1879">
        <f t="shared" si="71"/>
        <v>0.42092569481106717</v>
      </c>
      <c r="P43" s="1880">
        <f t="shared" si="71"/>
        <v>0</v>
      </c>
      <c r="Q43" s="1881">
        <f t="shared" si="71"/>
        <v>0</v>
      </c>
      <c r="R43" s="1881">
        <f t="shared" si="71"/>
        <v>0</v>
      </c>
      <c r="S43" s="1881">
        <f t="shared" si="71"/>
        <v>0</v>
      </c>
      <c r="T43" s="1881">
        <f t="shared" si="71"/>
        <v>0</v>
      </c>
      <c r="U43" s="1881">
        <f t="shared" si="71"/>
        <v>0</v>
      </c>
      <c r="V43" s="1881">
        <f t="shared" si="71"/>
        <v>0</v>
      </c>
      <c r="W43" s="1881">
        <f t="shared" si="71"/>
        <v>0</v>
      </c>
      <c r="X43" s="1881">
        <f t="shared" si="71"/>
        <v>0</v>
      </c>
      <c r="Y43" s="1881">
        <f t="shared" si="71"/>
        <v>0</v>
      </c>
      <c r="Z43" s="1881">
        <f t="shared" si="71"/>
        <v>0</v>
      </c>
      <c r="AA43" s="1881">
        <f t="shared" si="71"/>
        <v>0</v>
      </c>
      <c r="AB43" s="1881">
        <f t="shared" si="71"/>
        <v>0</v>
      </c>
      <c r="AC43" s="1881">
        <f t="shared" si="71"/>
        <v>0</v>
      </c>
      <c r="AD43" s="1881">
        <f t="shared" si="71"/>
        <v>0</v>
      </c>
      <c r="AE43" s="1846"/>
      <c r="AF43" s="1750"/>
    </row>
    <row r="44" spans="2:38">
      <c r="B44" s="1747"/>
      <c r="C44" s="1786" t="s">
        <v>36</v>
      </c>
      <c r="D44" s="1787"/>
      <c r="E44" s="1787"/>
      <c r="F44" s="2611" t="s">
        <v>94</v>
      </c>
      <c r="G44" s="1788"/>
      <c r="H44" s="1790">
        <f>H38+H41</f>
        <v>3.0919078242229361</v>
      </c>
      <c r="I44" s="1790">
        <f>I38+I41</f>
        <v>2.7492585602588298</v>
      </c>
      <c r="J44" s="1790">
        <f>J38+J41</f>
        <v>2.442803437164339</v>
      </c>
      <c r="K44" s="1790">
        <f>K38+K41</f>
        <v>2.2542914070466065</v>
      </c>
      <c r="L44" s="1912">
        <f t="shared" ref="L44:AD44" si="72">L38+L41</f>
        <v>-8.5882017900516416E-2</v>
      </c>
      <c r="M44" s="1913">
        <f>M38+M41</f>
        <v>-3.180133438983928</v>
      </c>
      <c r="N44" s="1914">
        <f t="shared" si="72"/>
        <v>-4.0075610389648002</v>
      </c>
      <c r="O44" s="1914">
        <f t="shared" si="72"/>
        <v>-2.7758092568558297</v>
      </c>
      <c r="P44" s="1915">
        <f t="shared" si="72"/>
        <v>0</v>
      </c>
      <c r="Q44" s="1916">
        <f t="shared" si="72"/>
        <v>0</v>
      </c>
      <c r="R44" s="1916">
        <f t="shared" si="72"/>
        <v>0</v>
      </c>
      <c r="S44" s="1916">
        <f t="shared" si="72"/>
        <v>0</v>
      </c>
      <c r="T44" s="1916">
        <f t="shared" si="72"/>
        <v>0</v>
      </c>
      <c r="U44" s="1916">
        <f t="shared" si="72"/>
        <v>0</v>
      </c>
      <c r="V44" s="1916">
        <f t="shared" si="72"/>
        <v>0</v>
      </c>
      <c r="W44" s="1916">
        <f t="shared" si="72"/>
        <v>0</v>
      </c>
      <c r="X44" s="1916">
        <f t="shared" si="72"/>
        <v>0</v>
      </c>
      <c r="Y44" s="1916">
        <f t="shared" si="72"/>
        <v>0</v>
      </c>
      <c r="Z44" s="1916">
        <f t="shared" si="72"/>
        <v>0</v>
      </c>
      <c r="AA44" s="1916">
        <f t="shared" si="72"/>
        <v>0</v>
      </c>
      <c r="AB44" s="1916">
        <f t="shared" si="72"/>
        <v>0</v>
      </c>
      <c r="AC44" s="1916">
        <f t="shared" si="72"/>
        <v>0</v>
      </c>
      <c r="AD44" s="1916">
        <f t="shared" si="72"/>
        <v>0</v>
      </c>
      <c r="AE44" s="1796">
        <f>+IFERROR((T44/K44)^(1/(COUNT($K$5:$T$5)-1))-1,"na")</f>
        <v>-1</v>
      </c>
      <c r="AF44" s="1796" t="str">
        <f>+IFERROR((AD44/U44)^(1/(COUNT($U$5:$AD$5)-1))-1,"na")</f>
        <v>na</v>
      </c>
      <c r="AG44" s="1917"/>
      <c r="AH44" s="1833"/>
      <c r="AI44" s="1833"/>
      <c r="AJ44" s="1833"/>
      <c r="AK44" s="1833"/>
      <c r="AL44" s="1833"/>
    </row>
    <row r="45" spans="2:38">
      <c r="B45" s="1747"/>
      <c r="C45" s="1918" t="s">
        <v>116</v>
      </c>
      <c r="D45" s="1918"/>
      <c r="E45" s="1918"/>
      <c r="F45" s="2619" t="s">
        <v>94</v>
      </c>
      <c r="G45" s="1919"/>
      <c r="H45" s="1920">
        <f>H44-H20</f>
        <v>3.0919078242229361</v>
      </c>
      <c r="I45" s="1920">
        <f>I44-I20</f>
        <v>2.7492585602588298</v>
      </c>
      <c r="J45" s="1920">
        <f>J44-J20</f>
        <v>2.442803437164339</v>
      </c>
      <c r="K45" s="1920">
        <f>K44-K20</f>
        <v>2.2542914070466065</v>
      </c>
      <c r="L45" s="1920">
        <f t="shared" ref="L45:AD45" si="73">L44-L20</f>
        <v>-8.5882017900516416E-2</v>
      </c>
      <c r="M45" s="1921">
        <f>M44-M20</f>
        <v>-3.180133438983928</v>
      </c>
      <c r="N45" s="1922">
        <f t="shared" si="73"/>
        <v>-4.0075610389648002</v>
      </c>
      <c r="O45" s="1922">
        <f t="shared" si="73"/>
        <v>-2.7758092568558297</v>
      </c>
      <c r="P45" s="1923">
        <f t="shared" si="73"/>
        <v>0</v>
      </c>
      <c r="Q45" s="1924">
        <f t="shared" si="73"/>
        <v>0</v>
      </c>
      <c r="R45" s="1924">
        <f t="shared" si="73"/>
        <v>0</v>
      </c>
      <c r="S45" s="1924">
        <f t="shared" si="73"/>
        <v>0</v>
      </c>
      <c r="T45" s="1924">
        <f t="shared" si="73"/>
        <v>0</v>
      </c>
      <c r="U45" s="1924">
        <f t="shared" si="73"/>
        <v>0</v>
      </c>
      <c r="V45" s="1924">
        <f t="shared" si="73"/>
        <v>0</v>
      </c>
      <c r="W45" s="1924">
        <f t="shared" si="73"/>
        <v>0</v>
      </c>
      <c r="X45" s="1924">
        <f t="shared" si="73"/>
        <v>0</v>
      </c>
      <c r="Y45" s="1924">
        <f t="shared" si="73"/>
        <v>0</v>
      </c>
      <c r="Z45" s="1924">
        <f t="shared" si="73"/>
        <v>0</v>
      </c>
      <c r="AA45" s="1924">
        <f t="shared" si="73"/>
        <v>0</v>
      </c>
      <c r="AB45" s="1924">
        <f t="shared" si="73"/>
        <v>0</v>
      </c>
      <c r="AC45" s="1924">
        <f t="shared" si="73"/>
        <v>0</v>
      </c>
      <c r="AD45" s="1924">
        <f t="shared" si="73"/>
        <v>0</v>
      </c>
      <c r="AE45" s="1925">
        <f>+IFERROR((T45/K45)^(1/(COUNT($K$5:$T$5)-1))-1,"na")</f>
        <v>-1</v>
      </c>
      <c r="AF45" s="1925" t="str">
        <f>+IFERROR((AD45/U45)^(1/(COUNT($U$5:$AD$5)-1))-1,"na")</f>
        <v>na</v>
      </c>
      <c r="AG45" s="1917"/>
      <c r="AH45" s="1833"/>
      <c r="AI45" s="1833"/>
      <c r="AJ45" s="1833"/>
      <c r="AK45" s="1833"/>
      <c r="AL45" s="1833"/>
    </row>
    <row r="46" spans="2:38">
      <c r="B46" s="1747"/>
      <c r="C46" s="1799" t="s">
        <v>105</v>
      </c>
      <c r="D46" s="1747"/>
      <c r="E46" s="1776"/>
      <c r="F46" s="2612" t="s">
        <v>96</v>
      </c>
      <c r="G46" s="1899"/>
      <c r="H46" s="1803">
        <f>IFERROR(H44/H7,0)</f>
        <v>0.20996797437950357</v>
      </c>
      <c r="I46" s="1876">
        <f>IFERROR(I44/I7,0)</f>
        <v>0.14458907605921387</v>
      </c>
      <c r="J46" s="1876">
        <f>IFERROR(J44/J7,0)</f>
        <v>0.13856816450875856</v>
      </c>
      <c r="K46" s="1876">
        <f>IFERROR(K44/K7,0)</f>
        <v>0.11810460255413466</v>
      </c>
      <c r="L46" s="1876">
        <f t="shared" ref="L46:AD46" si="74">IFERROR(L44/L7,0)</f>
        <v>-3.4810379695379679E-3</v>
      </c>
      <c r="M46" s="1878">
        <f>IFERROR(M44/M7,0)</f>
        <v>-0.10365995936524094</v>
      </c>
      <c r="N46" s="1879">
        <f t="shared" si="74"/>
        <v>-0.11896912868052756</v>
      </c>
      <c r="O46" s="1879">
        <f t="shared" si="74"/>
        <v>-6.9726486939337737E-2</v>
      </c>
      <c r="P46" s="1880">
        <f t="shared" si="74"/>
        <v>0</v>
      </c>
      <c r="Q46" s="1881">
        <f t="shared" si="74"/>
        <v>0</v>
      </c>
      <c r="R46" s="1881">
        <f t="shared" si="74"/>
        <v>0</v>
      </c>
      <c r="S46" s="1881">
        <f t="shared" si="74"/>
        <v>0</v>
      </c>
      <c r="T46" s="1881">
        <f t="shared" si="74"/>
        <v>0</v>
      </c>
      <c r="U46" s="1881">
        <f t="shared" si="74"/>
        <v>0</v>
      </c>
      <c r="V46" s="1881">
        <f t="shared" si="74"/>
        <v>0</v>
      </c>
      <c r="W46" s="1881">
        <f t="shared" si="74"/>
        <v>0</v>
      </c>
      <c r="X46" s="1881">
        <f t="shared" si="74"/>
        <v>0</v>
      </c>
      <c r="Y46" s="1881">
        <f t="shared" si="74"/>
        <v>0</v>
      </c>
      <c r="Z46" s="1881">
        <f t="shared" si="74"/>
        <v>0</v>
      </c>
      <c r="AA46" s="1808">
        <f t="shared" si="74"/>
        <v>0</v>
      </c>
      <c r="AB46" s="1808">
        <f t="shared" si="74"/>
        <v>0</v>
      </c>
      <c r="AC46" s="1808">
        <f t="shared" si="74"/>
        <v>0</v>
      </c>
      <c r="AD46" s="1881">
        <f t="shared" si="74"/>
        <v>0</v>
      </c>
      <c r="AE46" s="1846"/>
      <c r="AF46" s="1750"/>
    </row>
    <row r="47" spans="2:38">
      <c r="B47" s="1747"/>
      <c r="C47" s="1823" t="s">
        <v>117</v>
      </c>
      <c r="D47" s="1926"/>
      <c r="E47" s="1927"/>
      <c r="F47" s="2614" t="s">
        <v>96</v>
      </c>
      <c r="G47" s="1905"/>
      <c r="H47" s="1826">
        <f>IFERROR(H44/H9,0)</f>
        <v>0.42875190428417487</v>
      </c>
      <c r="I47" s="1888">
        <f>IFERROR(I44/I9,0)</f>
        <v>0.27620672842515848</v>
      </c>
      <c r="J47" s="1888">
        <f>IFERROR(J44/J9,0)</f>
        <v>0.23667915495889269</v>
      </c>
      <c r="K47" s="1888">
        <f>IFERROR(K45/K9,0)</f>
        <v>0.11810460255413466</v>
      </c>
      <c r="L47" s="1888">
        <f t="shared" ref="L47:AD47" si="75">IFERROR(L45/L9,0)</f>
        <v>-3.4810379695379679E-3</v>
      </c>
      <c r="M47" s="1906">
        <f>IFERROR(M45/M9,0)</f>
        <v>-0.10365995936524094</v>
      </c>
      <c r="N47" s="1907">
        <f t="shared" si="75"/>
        <v>-0.11896912868052756</v>
      </c>
      <c r="O47" s="1907">
        <f t="shared" si="75"/>
        <v>-6.9726486939337737E-2</v>
      </c>
      <c r="P47" s="1908">
        <f t="shared" si="75"/>
        <v>0</v>
      </c>
      <c r="Q47" s="1909">
        <f t="shared" si="75"/>
        <v>0</v>
      </c>
      <c r="R47" s="1909">
        <f t="shared" si="75"/>
        <v>0</v>
      </c>
      <c r="S47" s="1909">
        <f t="shared" si="75"/>
        <v>0</v>
      </c>
      <c r="T47" s="1909">
        <f t="shared" si="75"/>
        <v>0</v>
      </c>
      <c r="U47" s="1909">
        <f t="shared" si="75"/>
        <v>0</v>
      </c>
      <c r="V47" s="1909">
        <f t="shared" si="75"/>
        <v>0</v>
      </c>
      <c r="W47" s="1909">
        <f t="shared" si="75"/>
        <v>0</v>
      </c>
      <c r="X47" s="1909">
        <f t="shared" si="75"/>
        <v>0</v>
      </c>
      <c r="Y47" s="1909">
        <f t="shared" si="75"/>
        <v>0</v>
      </c>
      <c r="Z47" s="1909">
        <f t="shared" si="75"/>
        <v>0</v>
      </c>
      <c r="AA47" s="1909">
        <f t="shared" si="75"/>
        <v>0</v>
      </c>
      <c r="AB47" s="1909">
        <f t="shared" si="75"/>
        <v>0</v>
      </c>
      <c r="AC47" s="1909">
        <f t="shared" si="75"/>
        <v>0</v>
      </c>
      <c r="AD47" s="1909">
        <f t="shared" si="75"/>
        <v>0</v>
      </c>
      <c r="AE47" s="1846"/>
      <c r="AF47" s="1750"/>
    </row>
    <row r="48" spans="2:38">
      <c r="B48" s="1747"/>
      <c r="C48" s="1747" t="s">
        <v>42</v>
      </c>
      <c r="D48" s="1747"/>
      <c r="E48" s="1747"/>
      <c r="F48" s="2612" t="s">
        <v>94</v>
      </c>
      <c r="G48" s="1928"/>
      <c r="H48" s="1837">
        <f>'Historic UEDCL'!C17</f>
        <v>-4.559753483386924</v>
      </c>
      <c r="I48" s="1838">
        <f>'Historic UEDCL'!D17</f>
        <v>-5.2448099218118092</v>
      </c>
      <c r="J48" s="1838">
        <f>'Historic UEDCL'!E17</f>
        <v>-5.4642857142857144</v>
      </c>
      <c r="K48" s="1838">
        <f>-'CAPEX - UEDCL'!D109</f>
        <v>-6.7025665078991601</v>
      </c>
      <c r="L48" s="1839">
        <f>-'CAPEX - UEDCL'!E109</f>
        <v>-10.634428615462184</v>
      </c>
      <c r="M48" s="1840">
        <f>-'CAPEX - UEDCL'!F109</f>
        <v>-11.520045758319327</v>
      </c>
      <c r="N48" s="1841">
        <f>-'CAPEX - UEDCL'!G109</f>
        <v>-12.73089297635342</v>
      </c>
      <c r="O48" s="1841">
        <f>-'CAPEX - UEDCL'!H109</f>
        <v>-14.451459963853843</v>
      </c>
      <c r="P48" s="1842">
        <f>-'CAPEX - UEDCL'!I109</f>
        <v>-8.9871742495681275</v>
      </c>
      <c r="Q48" s="1843">
        <f>-'CAPEX - UEDCL'!J109</f>
        <v>-8.9871742495681275</v>
      </c>
      <c r="R48" s="1843">
        <f>-'CAPEX - UEDCL'!K109</f>
        <v>-8.9871742495681275</v>
      </c>
      <c r="S48" s="1843">
        <f>-'CAPEX - UEDCL'!L109</f>
        <v>-8.9871742495681275</v>
      </c>
      <c r="T48" s="1843">
        <f>-'CAPEX - UEDCL'!M109</f>
        <v>-8.9871742495681275</v>
      </c>
      <c r="U48" s="1843">
        <f>-'CAPEX - UEDCL'!N109</f>
        <v>-9.2878184068369372</v>
      </c>
      <c r="V48" s="1843">
        <f>-'CAPEX - UEDCL'!O109</f>
        <v>-9.5983838212956183</v>
      </c>
      <c r="W48" s="1843">
        <f>-'CAPEX - UEDCL'!P109</f>
        <v>-9.9191978944314378</v>
      </c>
      <c r="X48" s="1843">
        <f>-'CAPEX - UEDCL'!Q109</f>
        <v>-10.250598831980737</v>
      </c>
      <c r="Y48" s="1843">
        <f>-'CAPEX - UEDCL'!R109</f>
        <v>-10.592936000469164</v>
      </c>
      <c r="Z48" s="1843">
        <f>-'CAPEX - UEDCL'!S109</f>
        <v>-10.946570295517709</v>
      </c>
      <c r="AA48" s="1843">
        <f>-'CAPEX - UEDCL'!T109</f>
        <v>-11.311874522302857</v>
      </c>
      <c r="AB48" s="1843">
        <f>-'CAPEX - UEDCL'!U109</f>
        <v>-11.689233788571912</v>
      </c>
      <c r="AC48" s="1843">
        <f>-'CAPEX - UEDCL'!V109</f>
        <v>-12.079045910627848</v>
      </c>
      <c r="AD48" s="1843">
        <f>-'CAPEX - UEDCL'!W109</f>
        <v>-12.481721832711628</v>
      </c>
      <c r="AE48" s="1846"/>
      <c r="AF48" s="1750"/>
    </row>
    <row r="49" spans="2:74">
      <c r="B49" s="1747"/>
      <c r="C49" s="1845" t="s">
        <v>105</v>
      </c>
      <c r="D49" s="1926"/>
      <c r="E49" s="1927"/>
      <c r="F49" s="2614" t="s">
        <v>96</v>
      </c>
      <c r="G49" s="1905"/>
      <c r="H49" s="1803">
        <f t="shared" ref="H49:AA49" si="76">IFERROR(H48/H7,0)</f>
        <v>-0.30964771817453962</v>
      </c>
      <c r="I49" s="1876">
        <f t="shared" si="76"/>
        <v>-0.27583517667744312</v>
      </c>
      <c r="J49" s="1876">
        <f t="shared" si="76"/>
        <v>-0.30996191926884997</v>
      </c>
      <c r="K49" s="1876">
        <f t="shared" si="76"/>
        <v>-0.35115422568423893</v>
      </c>
      <c r="L49" s="1888">
        <f t="shared" si="76"/>
        <v>-0.4310430832871982</v>
      </c>
      <c r="M49" s="1906">
        <f>IFERROR(M48/M7,0)</f>
        <v>-0.37550860619692783</v>
      </c>
      <c r="N49" s="1907">
        <f t="shared" si="76"/>
        <v>-0.37793142262732671</v>
      </c>
      <c r="O49" s="1907">
        <f t="shared" si="76"/>
        <v>-0.36301108656341391</v>
      </c>
      <c r="P49" s="1908">
        <f t="shared" si="76"/>
        <v>0</v>
      </c>
      <c r="Q49" s="1909">
        <f t="shared" si="76"/>
        <v>0</v>
      </c>
      <c r="R49" s="1909">
        <f t="shared" si="76"/>
        <v>0</v>
      </c>
      <c r="S49" s="1909">
        <f t="shared" si="76"/>
        <v>0</v>
      </c>
      <c r="T49" s="1909">
        <f t="shared" si="76"/>
        <v>0</v>
      </c>
      <c r="U49" s="1909">
        <f t="shared" si="76"/>
        <v>0</v>
      </c>
      <c r="V49" s="1909">
        <f t="shared" si="76"/>
        <v>0</v>
      </c>
      <c r="W49" s="1909">
        <f t="shared" si="76"/>
        <v>0</v>
      </c>
      <c r="X49" s="1909">
        <f t="shared" si="76"/>
        <v>0</v>
      </c>
      <c r="Y49" s="1909">
        <f t="shared" si="76"/>
        <v>0</v>
      </c>
      <c r="Z49" s="1909">
        <f t="shared" si="76"/>
        <v>0</v>
      </c>
      <c r="AA49" s="1909">
        <f t="shared" si="76"/>
        <v>0</v>
      </c>
      <c r="AB49" s="1909">
        <f>IFERROR(AB48/AB7,0)</f>
        <v>0</v>
      </c>
      <c r="AC49" s="1909">
        <f>IFERROR(AC48/AC7,0)</f>
        <v>0</v>
      </c>
      <c r="AD49" s="1909">
        <f>IFERROR(AD48/AD7,0)</f>
        <v>0</v>
      </c>
      <c r="AE49" s="1929"/>
      <c r="AF49" s="1750"/>
    </row>
    <row r="50" spans="2:74">
      <c r="B50" s="1747"/>
      <c r="C50" s="1786" t="s">
        <v>38</v>
      </c>
      <c r="D50" s="1787"/>
      <c r="E50" s="1787"/>
      <c r="F50" s="2611" t="s">
        <v>94</v>
      </c>
      <c r="G50" s="1930"/>
      <c r="H50" s="1789">
        <f>H44+H48</f>
        <v>-1.4678456591639879</v>
      </c>
      <c r="I50" s="1790">
        <f t="shared" ref="I50:AA50" si="77">I44+I48</f>
        <v>-2.4955513615529794</v>
      </c>
      <c r="J50" s="1790">
        <f t="shared" si="77"/>
        <v>-3.0214822771213754</v>
      </c>
      <c r="K50" s="1790">
        <f t="shared" si="77"/>
        <v>-4.4482751008525536</v>
      </c>
      <c r="L50" s="1790">
        <f t="shared" si="77"/>
        <v>-10.720310633362701</v>
      </c>
      <c r="M50" s="1792">
        <f>M44+M48</f>
        <v>-14.700179197303255</v>
      </c>
      <c r="N50" s="1793">
        <f t="shared" si="77"/>
        <v>-16.738454015318219</v>
      </c>
      <c r="O50" s="1793">
        <f t="shared" si="77"/>
        <v>-17.227269220709672</v>
      </c>
      <c r="P50" s="1794">
        <f t="shared" si="77"/>
        <v>-8.9871742495681275</v>
      </c>
      <c r="Q50" s="1795">
        <f t="shared" si="77"/>
        <v>-8.9871742495681275</v>
      </c>
      <c r="R50" s="1795">
        <f t="shared" si="77"/>
        <v>-8.9871742495681275</v>
      </c>
      <c r="S50" s="1795">
        <f t="shared" si="77"/>
        <v>-8.9871742495681275</v>
      </c>
      <c r="T50" s="1795">
        <f t="shared" si="77"/>
        <v>-8.9871742495681275</v>
      </c>
      <c r="U50" s="1795">
        <f t="shared" si="77"/>
        <v>-9.2878184068369372</v>
      </c>
      <c r="V50" s="1795">
        <f t="shared" si="77"/>
        <v>-9.5983838212956183</v>
      </c>
      <c r="W50" s="1795">
        <f t="shared" si="77"/>
        <v>-9.9191978944314378</v>
      </c>
      <c r="X50" s="1795">
        <f t="shared" si="77"/>
        <v>-10.250598831980737</v>
      </c>
      <c r="Y50" s="1795">
        <f t="shared" si="77"/>
        <v>-10.592936000469164</v>
      </c>
      <c r="Z50" s="1795">
        <f t="shared" si="77"/>
        <v>-10.946570295517709</v>
      </c>
      <c r="AA50" s="1795">
        <f t="shared" si="77"/>
        <v>-11.311874522302857</v>
      </c>
      <c r="AB50" s="1795">
        <f>AB44+AB48</f>
        <v>-11.689233788571912</v>
      </c>
      <c r="AC50" s="1795">
        <f>AC44+AC48</f>
        <v>-12.079045910627848</v>
      </c>
      <c r="AD50" s="1795">
        <f>AD44+AD48</f>
        <v>-12.481721832711628</v>
      </c>
      <c r="AE50" s="1796">
        <f>+IFERROR((T50/K50)^(1/(COUNT($K$5:$T$5)-1))-1,"na")</f>
        <v>8.1276678482909759E-2</v>
      </c>
      <c r="AF50" s="1796">
        <f>+IFERROR((AD50/U50)^(1/(COUNT($U$5:$AD$5)-1))-1,"na")</f>
        <v>3.3385371306982048E-2</v>
      </c>
      <c r="AG50" s="1931"/>
    </row>
    <row r="51" spans="2:74">
      <c r="B51" s="1747"/>
      <c r="C51" s="1845" t="s">
        <v>105</v>
      </c>
      <c r="D51" s="1926"/>
      <c r="E51" s="1927"/>
      <c r="F51" s="2614" t="s">
        <v>96</v>
      </c>
      <c r="G51" s="1905"/>
      <c r="H51" s="1932">
        <f t="shared" ref="H51:AA51" si="78">IFERROR(H50/H7,0)</f>
        <v>-9.967974379503608E-2</v>
      </c>
      <c r="I51" s="1888">
        <f t="shared" si="78"/>
        <v>-0.13124610061822925</v>
      </c>
      <c r="J51" s="1888">
        <f t="shared" si="78"/>
        <v>-0.17139375476009142</v>
      </c>
      <c r="K51" s="1888">
        <f t="shared" si="78"/>
        <v>-0.23304962313010424</v>
      </c>
      <c r="L51" s="1888">
        <f t="shared" si="78"/>
        <v>-0.43452412125673617</v>
      </c>
      <c r="M51" s="1878">
        <f>IFERROR(M50/M7,0)</f>
        <v>-0.4791685655621688</v>
      </c>
      <c r="N51" s="1879">
        <f t="shared" si="78"/>
        <v>-0.49690055130785421</v>
      </c>
      <c r="O51" s="1879">
        <f t="shared" si="78"/>
        <v>-0.43273757350275166</v>
      </c>
      <c r="P51" s="1880">
        <f t="shared" si="78"/>
        <v>0</v>
      </c>
      <c r="Q51" s="1881">
        <f t="shared" si="78"/>
        <v>0</v>
      </c>
      <c r="R51" s="1881">
        <f t="shared" si="78"/>
        <v>0</v>
      </c>
      <c r="S51" s="1881">
        <f t="shared" si="78"/>
        <v>0</v>
      </c>
      <c r="T51" s="1881">
        <f t="shared" si="78"/>
        <v>0</v>
      </c>
      <c r="U51" s="1909">
        <f t="shared" si="78"/>
        <v>0</v>
      </c>
      <c r="V51" s="1909">
        <f t="shared" si="78"/>
        <v>0</v>
      </c>
      <c r="W51" s="1909">
        <f t="shared" si="78"/>
        <v>0</v>
      </c>
      <c r="X51" s="1909">
        <f t="shared" si="78"/>
        <v>0</v>
      </c>
      <c r="Y51" s="1909">
        <f t="shared" si="78"/>
        <v>0</v>
      </c>
      <c r="Z51" s="1909">
        <f t="shared" si="78"/>
        <v>0</v>
      </c>
      <c r="AA51" s="1909">
        <f t="shared" si="78"/>
        <v>0</v>
      </c>
      <c r="AB51" s="1909">
        <f>IFERROR(AB50/AB7,0)</f>
        <v>0</v>
      </c>
      <c r="AC51" s="1909">
        <f>IFERROR(AC50/AC7,0)</f>
        <v>0</v>
      </c>
      <c r="AD51" s="1909">
        <f>IFERROR(AD50/AD7,0)</f>
        <v>0</v>
      </c>
      <c r="AE51" s="1846"/>
      <c r="AF51" s="1750"/>
    </row>
    <row r="52" spans="2:74">
      <c r="B52" s="1747"/>
      <c r="C52" s="1747" t="s">
        <v>118</v>
      </c>
      <c r="D52" s="1747"/>
      <c r="E52" s="1747"/>
      <c r="F52" s="2612" t="s">
        <v>94</v>
      </c>
      <c r="G52" s="1928"/>
      <c r="H52" s="1902">
        <f>'Historic UEDCL'!C19</f>
        <v>0</v>
      </c>
      <c r="I52" s="1903">
        <f>'Historic UEDCL'!D19</f>
        <v>0</v>
      </c>
      <c r="J52" s="1903">
        <f>'Historic UEDCL'!E19</f>
        <v>0</v>
      </c>
      <c r="K52" s="1903">
        <f>K109</f>
        <v>0</v>
      </c>
      <c r="L52" s="1904">
        <f t="shared" ref="L52:AD53" si="79">L109</f>
        <v>0</v>
      </c>
      <c r="M52" s="1933">
        <f>M109</f>
        <v>0</v>
      </c>
      <c r="N52" s="1934">
        <f t="shared" si="79"/>
        <v>0</v>
      </c>
      <c r="O52" s="1934">
        <f t="shared" si="79"/>
        <v>0</v>
      </c>
      <c r="P52" s="1935">
        <f t="shared" si="79"/>
        <v>0</v>
      </c>
      <c r="Q52" s="1936">
        <f t="shared" si="79"/>
        <v>0</v>
      </c>
      <c r="R52" s="1936">
        <f t="shared" si="79"/>
        <v>0</v>
      </c>
      <c r="S52" s="1936">
        <f t="shared" si="79"/>
        <v>0</v>
      </c>
      <c r="T52" s="1936">
        <f t="shared" si="79"/>
        <v>0</v>
      </c>
      <c r="U52" s="1936">
        <f t="shared" si="79"/>
        <v>0</v>
      </c>
      <c r="V52" s="1936">
        <f t="shared" si="79"/>
        <v>0</v>
      </c>
      <c r="W52" s="1936">
        <f t="shared" si="79"/>
        <v>0</v>
      </c>
      <c r="X52" s="1936">
        <f t="shared" si="79"/>
        <v>0</v>
      </c>
      <c r="Y52" s="1936">
        <f t="shared" si="79"/>
        <v>0</v>
      </c>
      <c r="Z52" s="1936">
        <f t="shared" si="79"/>
        <v>0</v>
      </c>
      <c r="AA52" s="1936">
        <f t="shared" si="79"/>
        <v>0</v>
      </c>
      <c r="AB52" s="1936">
        <f t="shared" si="79"/>
        <v>0</v>
      </c>
      <c r="AC52" s="1936">
        <f t="shared" si="79"/>
        <v>0</v>
      </c>
      <c r="AD52" s="1936">
        <f t="shared" si="79"/>
        <v>0</v>
      </c>
      <c r="AE52" s="1810"/>
      <c r="AF52" s="1937"/>
      <c r="AG52" s="1938"/>
      <c r="AH52" s="1938"/>
      <c r="AI52" s="1938"/>
      <c r="AJ52" s="1938"/>
      <c r="AK52" s="1938"/>
      <c r="AL52" s="1938"/>
    </row>
    <row r="53" spans="2:74">
      <c r="B53" s="1747"/>
      <c r="C53" s="1747" t="s">
        <v>119</v>
      </c>
      <c r="D53" s="1747"/>
      <c r="E53" s="1747"/>
      <c r="F53" s="2612" t="s">
        <v>94</v>
      </c>
      <c r="G53" s="1928"/>
      <c r="H53" s="1837">
        <f>'Historic UEDCL'!C20</f>
        <v>0</v>
      </c>
      <c r="I53" s="1838">
        <f>'Historic UEDCL'!D20</f>
        <v>0</v>
      </c>
      <c r="J53" s="1838">
        <f>'Historic UEDCL'!E20</f>
        <v>0</v>
      </c>
      <c r="K53" s="1838">
        <f>K110</f>
        <v>-0.95556692296034362</v>
      </c>
      <c r="L53" s="1839">
        <f t="shared" si="79"/>
        <v>-1.228586043806156</v>
      </c>
      <c r="M53" s="1939">
        <f>M110</f>
        <v>-1.5016051646519686</v>
      </c>
      <c r="N53" s="1940">
        <f t="shared" si="79"/>
        <v>-1.7746242854977805</v>
      </c>
      <c r="O53" s="1940">
        <f t="shared" si="79"/>
        <v>-0.9555669229603434</v>
      </c>
      <c r="P53" s="1941">
        <f t="shared" si="79"/>
        <v>0</v>
      </c>
      <c r="Q53" s="1942">
        <f t="shared" si="79"/>
        <v>0</v>
      </c>
      <c r="R53" s="1942">
        <f t="shared" si="79"/>
        <v>0</v>
      </c>
      <c r="S53" s="1942">
        <f t="shared" si="79"/>
        <v>0</v>
      </c>
      <c r="T53" s="1942">
        <f t="shared" si="79"/>
        <v>0</v>
      </c>
      <c r="U53" s="1942">
        <f t="shared" si="79"/>
        <v>0</v>
      </c>
      <c r="V53" s="1942">
        <f t="shared" si="79"/>
        <v>0</v>
      </c>
      <c r="W53" s="1942">
        <f t="shared" si="79"/>
        <v>0</v>
      </c>
      <c r="X53" s="1942">
        <f t="shared" si="79"/>
        <v>0</v>
      </c>
      <c r="Y53" s="1942">
        <f t="shared" si="79"/>
        <v>0</v>
      </c>
      <c r="Z53" s="1942">
        <f t="shared" si="79"/>
        <v>0</v>
      </c>
      <c r="AA53" s="1942">
        <f t="shared" si="79"/>
        <v>0</v>
      </c>
      <c r="AB53" s="1942">
        <f t="shared" si="79"/>
        <v>0</v>
      </c>
      <c r="AC53" s="1942">
        <f t="shared" si="79"/>
        <v>0</v>
      </c>
      <c r="AD53" s="1942">
        <f t="shared" si="79"/>
        <v>0</v>
      </c>
      <c r="AE53" s="1810"/>
      <c r="AF53" s="1937"/>
      <c r="AG53" s="1938"/>
      <c r="AH53" s="1938"/>
      <c r="AI53" s="1938"/>
      <c r="AJ53" s="1938"/>
      <c r="AK53" s="1938"/>
      <c r="AL53" s="1938"/>
    </row>
    <row r="54" spans="2:74" s="1101" customFormat="1" ht="15">
      <c r="B54" s="1869"/>
      <c r="C54" s="1943" t="s">
        <v>40</v>
      </c>
      <c r="D54" s="1944"/>
      <c r="E54" s="1944"/>
      <c r="F54" s="2620" t="s">
        <v>94</v>
      </c>
      <c r="G54" s="1945"/>
      <c r="H54" s="1946">
        <f t="shared" ref="H54:M54" si="80">H50+H52+H53</f>
        <v>-1.4678456591639879</v>
      </c>
      <c r="I54" s="1946">
        <f t="shared" si="80"/>
        <v>-2.4955513615529794</v>
      </c>
      <c r="J54" s="1946">
        <f t="shared" si="80"/>
        <v>-3.0214822771213754</v>
      </c>
      <c r="K54" s="1946">
        <f t="shared" si="80"/>
        <v>-5.4038420238128975</v>
      </c>
      <c r="L54" s="1946">
        <f t="shared" si="80"/>
        <v>-11.948896677168857</v>
      </c>
      <c r="M54" s="1947">
        <f t="shared" si="80"/>
        <v>-16.201784361955223</v>
      </c>
      <c r="N54" s="1948">
        <f t="shared" ref="N54:AD54" si="81">N50+N52+N53</f>
        <v>-18.513078300815998</v>
      </c>
      <c r="O54" s="1948">
        <f t="shared" si="81"/>
        <v>-18.182836143670016</v>
      </c>
      <c r="P54" s="1949">
        <f t="shared" si="81"/>
        <v>-8.9871742495681275</v>
      </c>
      <c r="Q54" s="1950">
        <f t="shared" si="81"/>
        <v>-8.9871742495681275</v>
      </c>
      <c r="R54" s="1950">
        <f t="shared" si="81"/>
        <v>-8.9871742495681275</v>
      </c>
      <c r="S54" s="1950">
        <f t="shared" si="81"/>
        <v>-8.9871742495681275</v>
      </c>
      <c r="T54" s="1950">
        <f t="shared" si="81"/>
        <v>-8.9871742495681275</v>
      </c>
      <c r="U54" s="1950">
        <f t="shared" si="81"/>
        <v>-9.2878184068369372</v>
      </c>
      <c r="V54" s="1950">
        <f t="shared" si="81"/>
        <v>-9.5983838212956183</v>
      </c>
      <c r="W54" s="1950">
        <f t="shared" si="81"/>
        <v>-9.9191978944314378</v>
      </c>
      <c r="X54" s="1950">
        <f t="shared" si="81"/>
        <v>-10.250598831980737</v>
      </c>
      <c r="Y54" s="1950">
        <f t="shared" si="81"/>
        <v>-10.592936000469164</v>
      </c>
      <c r="Z54" s="1950">
        <f t="shared" si="81"/>
        <v>-10.946570295517709</v>
      </c>
      <c r="AA54" s="1950">
        <f t="shared" si="81"/>
        <v>-11.311874522302857</v>
      </c>
      <c r="AB54" s="1950">
        <f t="shared" si="81"/>
        <v>-11.689233788571912</v>
      </c>
      <c r="AC54" s="1950">
        <f t="shared" si="81"/>
        <v>-12.079045910627848</v>
      </c>
      <c r="AD54" s="1950">
        <f t="shared" si="81"/>
        <v>-12.481721832711628</v>
      </c>
      <c r="AE54" s="1796">
        <f>+IFERROR((T54/K54)^(1/(COUNT($K$5:$T$5)-1))-1,"na")</f>
        <v>5.8148752343535115E-2</v>
      </c>
      <c r="AF54" s="1796">
        <f>+IFERROR((AD54/U54)^(1/(COUNT($U$5:$AD$5)-1))-1,"na")</f>
        <v>3.3385371306982048E-2</v>
      </c>
    </row>
    <row r="55" spans="2:74" s="1101" customFormat="1" ht="15">
      <c r="B55" s="1869"/>
      <c r="C55" s="1951" t="s">
        <v>120</v>
      </c>
      <c r="D55" s="1918"/>
      <c r="E55" s="1918"/>
      <c r="F55" s="2619" t="s">
        <v>94</v>
      </c>
      <c r="G55" s="1952"/>
      <c r="H55" s="1953">
        <f>H54-H26-H20</f>
        <v>-1.4678456591639879</v>
      </c>
      <c r="I55" s="1953">
        <f t="shared" ref="I55:AD55" si="82">I54-I26-I20</f>
        <v>-2.4955513615529794</v>
      </c>
      <c r="J55" s="1953">
        <f t="shared" si="82"/>
        <v>-3.0214822771213754</v>
      </c>
      <c r="K55" s="1953">
        <f t="shared" si="82"/>
        <v>-5.4038420238128975</v>
      </c>
      <c r="L55" s="1953">
        <f t="shared" si="82"/>
        <v>-11.948896677168857</v>
      </c>
      <c r="M55" s="1954">
        <f>M54-M26-M20</f>
        <v>-16.201784361955223</v>
      </c>
      <c r="N55" s="1955">
        <f t="shared" si="82"/>
        <v>-18.513078300815998</v>
      </c>
      <c r="O55" s="1955">
        <f t="shared" si="82"/>
        <v>-18.182836143670016</v>
      </c>
      <c r="P55" s="1956">
        <f t="shared" si="82"/>
        <v>-8.9871742495681275</v>
      </c>
      <c r="Q55" s="1957">
        <f t="shared" si="82"/>
        <v>-8.9871742495681275</v>
      </c>
      <c r="R55" s="1957">
        <f t="shared" si="82"/>
        <v>-8.9871742495681275</v>
      </c>
      <c r="S55" s="1957">
        <f t="shared" si="82"/>
        <v>-8.9871742495681275</v>
      </c>
      <c r="T55" s="1957">
        <f t="shared" si="82"/>
        <v>-8.9871742495681275</v>
      </c>
      <c r="U55" s="1957">
        <f t="shared" si="82"/>
        <v>-9.2878184068369372</v>
      </c>
      <c r="V55" s="1957">
        <f t="shared" si="82"/>
        <v>-9.5983838212956183</v>
      </c>
      <c r="W55" s="1957">
        <f t="shared" si="82"/>
        <v>-9.9191978944314378</v>
      </c>
      <c r="X55" s="1957">
        <f t="shared" si="82"/>
        <v>-10.250598831980737</v>
      </c>
      <c r="Y55" s="1957">
        <f t="shared" si="82"/>
        <v>-10.592936000469164</v>
      </c>
      <c r="Z55" s="1957">
        <f t="shared" si="82"/>
        <v>-10.946570295517709</v>
      </c>
      <c r="AA55" s="1957">
        <f t="shared" si="82"/>
        <v>-11.311874522302857</v>
      </c>
      <c r="AB55" s="1957">
        <f t="shared" si="82"/>
        <v>-11.689233788571912</v>
      </c>
      <c r="AC55" s="1957">
        <f t="shared" si="82"/>
        <v>-12.079045910627848</v>
      </c>
      <c r="AD55" s="1958">
        <f t="shared" si="82"/>
        <v>-12.481721832711628</v>
      </c>
      <c r="AE55" s="1925">
        <f>+IFERROR((T55/K55)^(1/(COUNT($K$5:$T$5)-1))-1,"na")</f>
        <v>5.8148752343535115E-2</v>
      </c>
      <c r="AF55" s="1925">
        <f>+IFERROR((AD55/U55)^(1/(COUNT($U$5:$AD$5)-1))-1,"na")</f>
        <v>3.3385371306982048E-2</v>
      </c>
    </row>
    <row r="56" spans="2:74">
      <c r="B56" s="1747"/>
      <c r="C56" s="1751" t="s">
        <v>121</v>
      </c>
      <c r="D56" s="1747"/>
      <c r="E56" s="1747"/>
      <c r="F56" s="2612" t="s">
        <v>96</v>
      </c>
      <c r="G56" s="1959"/>
      <c r="H56" s="1960">
        <f>'Historic UEDCL'!C23</f>
        <v>0</v>
      </c>
      <c r="I56" s="1960">
        <f>'Historic UEDCL'!D23</f>
        <v>0</v>
      </c>
      <c r="J56" s="1960">
        <f>'Historic UEDCL'!E23</f>
        <v>0</v>
      </c>
      <c r="K56" s="1960">
        <f>Inputs!H83</f>
        <v>0.3</v>
      </c>
      <c r="L56" s="1960">
        <f>Inputs!I83</f>
        <v>0.3</v>
      </c>
      <c r="M56" s="1961">
        <f>Inputs!J83</f>
        <v>0.3</v>
      </c>
      <c r="N56" s="1962">
        <f>Inputs!K83</f>
        <v>0.3</v>
      </c>
      <c r="O56" s="1962">
        <f>Inputs!L83</f>
        <v>0.3</v>
      </c>
      <c r="P56" s="1963">
        <f>Inputs!M83</f>
        <v>0.3</v>
      </c>
      <c r="Q56" s="1964">
        <f>Inputs!N83</f>
        <v>0.3</v>
      </c>
      <c r="R56" s="1964">
        <f>Inputs!O83</f>
        <v>0.3</v>
      </c>
      <c r="S56" s="1964">
        <f>Inputs!P83</f>
        <v>0.3</v>
      </c>
      <c r="T56" s="1964">
        <f>Inputs!Q83</f>
        <v>0.3</v>
      </c>
      <c r="U56" s="1964">
        <f>Inputs!R83</f>
        <v>0.3</v>
      </c>
      <c r="V56" s="1964">
        <f>Inputs!S83</f>
        <v>0.3</v>
      </c>
      <c r="W56" s="1964">
        <f>Inputs!T83</f>
        <v>0.3</v>
      </c>
      <c r="X56" s="1964">
        <f>Inputs!U83</f>
        <v>0.3</v>
      </c>
      <c r="Y56" s="1964">
        <f>Inputs!V83</f>
        <v>0.3</v>
      </c>
      <c r="Z56" s="1964">
        <f>Inputs!W83</f>
        <v>0.3</v>
      </c>
      <c r="AA56" s="1964">
        <f>Inputs!X83</f>
        <v>0.3</v>
      </c>
      <c r="AB56" s="1964">
        <f>Inputs!Y83</f>
        <v>0.3</v>
      </c>
      <c r="AC56" s="1964">
        <f>Inputs!Z83</f>
        <v>0.3</v>
      </c>
      <c r="AD56" s="1965">
        <f>Inputs!AA83</f>
        <v>0.3</v>
      </c>
      <c r="AE56" s="1810"/>
      <c r="AF56" s="1750"/>
    </row>
    <row r="57" spans="2:74" s="1775" customFormat="1">
      <c r="B57" s="1776"/>
      <c r="C57" s="1747" t="s">
        <v>122</v>
      </c>
      <c r="D57" s="1747"/>
      <c r="E57" s="1776"/>
      <c r="F57" s="2612" t="s">
        <v>94</v>
      </c>
      <c r="G57" s="1966"/>
      <c r="H57" s="1967">
        <f>IF(G58&gt;0,-H56*H54,IF(-G58&lt;H54,-(H54+G58)*H56,0))</f>
        <v>0</v>
      </c>
      <c r="I57" s="1967">
        <f>IF(H58&gt;0,-I56*I54,IF(-H58&lt;I54,-(I54+H58)*I56,0))</f>
        <v>0</v>
      </c>
      <c r="J57" s="1967">
        <f>IF(I58&gt;0,-J56*J54,IF(-I58&lt;J54,-(J54+I58)*J56,0))</f>
        <v>0</v>
      </c>
      <c r="K57" s="1967">
        <f>IF(J58&gt;0,-K56*K55,IF(-J58&lt;K55,-(K55+J58)*K56,0))</f>
        <v>0</v>
      </c>
      <c r="L57" s="1967">
        <f t="shared" ref="L57:AD57" si="83">IF(K58&gt;0,-L56*L55,IF(-K58&lt;L55,-(L55+K58)*L56,0))</f>
        <v>0</v>
      </c>
      <c r="M57" s="1968">
        <f>IF(L58&gt;0,-M56*M55,IF(-L58&lt;M55,-(M55+L58)*M56,0))</f>
        <v>0</v>
      </c>
      <c r="N57" s="1969">
        <f>IF(M58&gt;0,-N56*N55,IF(-M58&lt;N55,-(N55+M58)*N56,0))</f>
        <v>0</v>
      </c>
      <c r="O57" s="1969">
        <f t="shared" si="83"/>
        <v>0</v>
      </c>
      <c r="P57" s="1970">
        <f t="shared" si="83"/>
        <v>0</v>
      </c>
      <c r="Q57" s="1971">
        <f t="shared" si="83"/>
        <v>0</v>
      </c>
      <c r="R57" s="1971">
        <f t="shared" si="83"/>
        <v>0</v>
      </c>
      <c r="S57" s="1971">
        <f t="shared" si="83"/>
        <v>0</v>
      </c>
      <c r="T57" s="1971">
        <f t="shared" si="83"/>
        <v>0</v>
      </c>
      <c r="U57" s="1971">
        <f t="shared" si="83"/>
        <v>0</v>
      </c>
      <c r="V57" s="1971">
        <f t="shared" si="83"/>
        <v>0</v>
      </c>
      <c r="W57" s="1971">
        <f t="shared" si="83"/>
        <v>0</v>
      </c>
      <c r="X57" s="1971">
        <f t="shared" si="83"/>
        <v>0</v>
      </c>
      <c r="Y57" s="1971">
        <f t="shared" si="83"/>
        <v>0</v>
      </c>
      <c r="Z57" s="1971">
        <f t="shared" si="83"/>
        <v>0</v>
      </c>
      <c r="AA57" s="1971">
        <f t="shared" si="83"/>
        <v>0</v>
      </c>
      <c r="AB57" s="1971">
        <f t="shared" si="83"/>
        <v>0</v>
      </c>
      <c r="AC57" s="1971">
        <f t="shared" si="83"/>
        <v>0</v>
      </c>
      <c r="AD57" s="1971">
        <f t="shared" si="83"/>
        <v>0</v>
      </c>
      <c r="AE57" s="1846"/>
      <c r="AF57" s="1972"/>
    </row>
    <row r="58" spans="2:74">
      <c r="C58" s="1747" t="s">
        <v>123</v>
      </c>
      <c r="D58" s="1823"/>
      <c r="E58" s="1824"/>
      <c r="F58" s="2612" t="s">
        <v>94</v>
      </c>
      <c r="G58" s="1973"/>
      <c r="H58" s="1967">
        <f>+MIN((G58+H54),0)</f>
        <v>-1.4678456591639879</v>
      </c>
      <c r="I58" s="1967">
        <f>+MIN((H58+I54),0)</f>
        <v>-3.9633970207169673</v>
      </c>
      <c r="J58" s="1967">
        <f>+MIN((I58+J54),0)</f>
        <v>-6.9848792978383427</v>
      </c>
      <c r="K58" s="1967">
        <f>+MIN((J58+K55),0)</f>
        <v>-12.388721321651239</v>
      </c>
      <c r="L58" s="1974">
        <f t="shared" ref="L58:AD58" si="84">+MIN((K58+L55),0)</f>
        <v>-24.337617998820097</v>
      </c>
      <c r="M58" s="1968">
        <f>+MIN((L58+M55),0)</f>
        <v>-40.53940236077532</v>
      </c>
      <c r="N58" s="1969">
        <f>+MIN((M58+N55),0)</f>
        <v>-59.052480661591318</v>
      </c>
      <c r="O58" s="1969">
        <f t="shared" si="84"/>
        <v>-77.235316805261334</v>
      </c>
      <c r="P58" s="1970">
        <f t="shared" si="84"/>
        <v>-86.222491054829462</v>
      </c>
      <c r="Q58" s="1971">
        <f t="shared" si="84"/>
        <v>-95.209665304397589</v>
      </c>
      <c r="R58" s="1971">
        <f t="shared" si="84"/>
        <v>-104.19683955396572</v>
      </c>
      <c r="S58" s="1971">
        <f t="shared" si="84"/>
        <v>-113.18401380353384</v>
      </c>
      <c r="T58" s="1971">
        <f t="shared" si="84"/>
        <v>-122.17118805310197</v>
      </c>
      <c r="U58" s="1971">
        <f t="shared" si="84"/>
        <v>-131.45900645993891</v>
      </c>
      <c r="V58" s="1971">
        <f t="shared" si="84"/>
        <v>-141.05739028123452</v>
      </c>
      <c r="W58" s="1971">
        <f t="shared" si="84"/>
        <v>-150.97658817566597</v>
      </c>
      <c r="X58" s="1971">
        <f t="shared" si="84"/>
        <v>-161.22718700764671</v>
      </c>
      <c r="Y58" s="1971">
        <f t="shared" si="84"/>
        <v>-171.82012300811587</v>
      </c>
      <c r="Z58" s="1971">
        <f t="shared" si="84"/>
        <v>-182.76669330363359</v>
      </c>
      <c r="AA58" s="1971">
        <f t="shared" si="84"/>
        <v>-194.07856782593643</v>
      </c>
      <c r="AB58" s="1971">
        <f t="shared" si="84"/>
        <v>-205.76780161450836</v>
      </c>
      <c r="AC58" s="1971">
        <f t="shared" si="84"/>
        <v>-217.84684752513621</v>
      </c>
      <c r="AD58" s="1971">
        <f t="shared" si="84"/>
        <v>-230.32856935784784</v>
      </c>
      <c r="AE58" s="1929"/>
      <c r="AF58" s="1750"/>
    </row>
    <row r="59" spans="2:74">
      <c r="B59" s="1747"/>
      <c r="C59" s="1786" t="s">
        <v>124</v>
      </c>
      <c r="D59" s="1787"/>
      <c r="E59" s="1787"/>
      <c r="F59" s="2611" t="s">
        <v>94</v>
      </c>
      <c r="G59" s="1975"/>
      <c r="H59" s="1976">
        <f>H54+H57</f>
        <v>-1.4678456591639879</v>
      </c>
      <c r="I59" s="1977">
        <f t="shared" ref="I59:AD59" si="85">I54+I57</f>
        <v>-2.4955513615529794</v>
      </c>
      <c r="J59" s="1977">
        <f t="shared" si="85"/>
        <v>-3.0214822771213754</v>
      </c>
      <c r="K59" s="1977">
        <f t="shared" si="85"/>
        <v>-5.4038420238128975</v>
      </c>
      <c r="L59" s="1977">
        <f t="shared" si="85"/>
        <v>-11.948896677168857</v>
      </c>
      <c r="M59" s="1978">
        <f>M54+M57</f>
        <v>-16.201784361955223</v>
      </c>
      <c r="N59" s="1979">
        <f t="shared" si="85"/>
        <v>-18.513078300815998</v>
      </c>
      <c r="O59" s="1979">
        <f t="shared" si="85"/>
        <v>-18.182836143670016</v>
      </c>
      <c r="P59" s="1980">
        <f t="shared" si="85"/>
        <v>-8.9871742495681275</v>
      </c>
      <c r="Q59" s="1981">
        <f t="shared" si="85"/>
        <v>-8.9871742495681275</v>
      </c>
      <c r="R59" s="1981">
        <f t="shared" si="85"/>
        <v>-8.9871742495681275</v>
      </c>
      <c r="S59" s="1981">
        <f t="shared" si="85"/>
        <v>-8.9871742495681275</v>
      </c>
      <c r="T59" s="1981">
        <f t="shared" si="85"/>
        <v>-8.9871742495681275</v>
      </c>
      <c r="U59" s="1981">
        <f t="shared" si="85"/>
        <v>-9.2878184068369372</v>
      </c>
      <c r="V59" s="1981">
        <f t="shared" si="85"/>
        <v>-9.5983838212956183</v>
      </c>
      <c r="W59" s="1981">
        <f t="shared" si="85"/>
        <v>-9.9191978944314378</v>
      </c>
      <c r="X59" s="1981">
        <f t="shared" si="85"/>
        <v>-10.250598831980737</v>
      </c>
      <c r="Y59" s="1981">
        <f t="shared" si="85"/>
        <v>-10.592936000469164</v>
      </c>
      <c r="Z59" s="1981">
        <f t="shared" si="85"/>
        <v>-10.946570295517709</v>
      </c>
      <c r="AA59" s="1981">
        <f t="shared" si="85"/>
        <v>-11.311874522302857</v>
      </c>
      <c r="AB59" s="1981">
        <f t="shared" si="85"/>
        <v>-11.689233788571912</v>
      </c>
      <c r="AC59" s="1981">
        <f t="shared" si="85"/>
        <v>-12.079045910627848</v>
      </c>
      <c r="AD59" s="1981">
        <f t="shared" si="85"/>
        <v>-12.481721832711628</v>
      </c>
      <c r="AE59" s="1796">
        <f>+IFERROR((T59/K59)^(1/(COUNT($K$5:$T$5)-1))-1,"na")</f>
        <v>5.8148752343535115E-2</v>
      </c>
      <c r="AF59" s="1796">
        <f>+IFERROR((AD59/U59)^(1/(COUNT($U$5:$AD$5)-1))-1,"na")</f>
        <v>3.3385371306982048E-2</v>
      </c>
    </row>
    <row r="60" spans="2:74">
      <c r="B60" s="1747"/>
      <c r="C60" s="1845" t="s">
        <v>105</v>
      </c>
      <c r="D60" s="1926"/>
      <c r="E60" s="1927"/>
      <c r="F60" s="2621" t="s">
        <v>96</v>
      </c>
      <c r="G60" s="1905"/>
      <c r="H60" s="1932">
        <f t="shared" ref="H60:AA60" si="86">IFERROR(H59/H7,0)</f>
        <v>-9.967974379503608E-2</v>
      </c>
      <c r="I60" s="1888">
        <f t="shared" si="86"/>
        <v>-0.13124610061822925</v>
      </c>
      <c r="J60" s="1888">
        <f t="shared" si="86"/>
        <v>-0.17139375476009142</v>
      </c>
      <c r="K60" s="1888">
        <f t="shared" si="86"/>
        <v>-0.28311273888227972</v>
      </c>
      <c r="L60" s="1982">
        <f t="shared" si="86"/>
        <v>-0.48432214384497757</v>
      </c>
      <c r="M60" s="1906">
        <f>IFERROR(M59/M7,0)</f>
        <v>-0.52811504322953107</v>
      </c>
      <c r="N60" s="1907">
        <f t="shared" si="86"/>
        <v>-0.5495823452788603</v>
      </c>
      <c r="O60" s="1907">
        <f t="shared" si="86"/>
        <v>-0.45674078064275803</v>
      </c>
      <c r="P60" s="1908">
        <f t="shared" si="86"/>
        <v>0</v>
      </c>
      <c r="Q60" s="1909">
        <f t="shared" si="86"/>
        <v>0</v>
      </c>
      <c r="R60" s="1909">
        <f t="shared" si="86"/>
        <v>0</v>
      </c>
      <c r="S60" s="1909">
        <f t="shared" si="86"/>
        <v>0</v>
      </c>
      <c r="T60" s="1909">
        <f t="shared" si="86"/>
        <v>0</v>
      </c>
      <c r="U60" s="1909">
        <f t="shared" si="86"/>
        <v>0</v>
      </c>
      <c r="V60" s="1909">
        <f t="shared" si="86"/>
        <v>0</v>
      </c>
      <c r="W60" s="1909">
        <f t="shared" si="86"/>
        <v>0</v>
      </c>
      <c r="X60" s="1909">
        <f t="shared" si="86"/>
        <v>0</v>
      </c>
      <c r="Y60" s="1909">
        <f t="shared" si="86"/>
        <v>0</v>
      </c>
      <c r="Z60" s="1909">
        <f t="shared" si="86"/>
        <v>0</v>
      </c>
      <c r="AA60" s="1909">
        <f t="shared" si="86"/>
        <v>0</v>
      </c>
      <c r="AB60" s="1909">
        <f>IFERROR(AB59/AB7,0)</f>
        <v>0</v>
      </c>
      <c r="AC60" s="1909">
        <f>IFERROR(AC59/AC7,0)</f>
        <v>0</v>
      </c>
      <c r="AD60" s="1909">
        <f>IFERROR(AD59/AD7,0)</f>
        <v>0</v>
      </c>
      <c r="AE60" s="1846"/>
      <c r="AF60" s="1750"/>
    </row>
    <row r="61" spans="2:74">
      <c r="B61" s="1747"/>
      <c r="C61" s="1747"/>
      <c r="D61" s="1747"/>
      <c r="E61" s="1747"/>
      <c r="F61" s="2608"/>
      <c r="G61" s="1983"/>
      <c r="H61" s="1984"/>
      <c r="I61" s="1984"/>
      <c r="J61" s="1984"/>
      <c r="K61" s="1984"/>
      <c r="L61" s="1984"/>
      <c r="M61" s="1985"/>
      <c r="N61" s="1986"/>
      <c r="O61" s="1986"/>
      <c r="P61" s="1987"/>
      <c r="Q61" s="1988"/>
      <c r="R61" s="1988"/>
      <c r="S61" s="1988"/>
      <c r="T61" s="1988"/>
      <c r="U61" s="1988"/>
      <c r="V61" s="1988"/>
      <c r="W61" s="1988"/>
      <c r="X61" s="1988"/>
      <c r="Y61" s="1988"/>
      <c r="Z61" s="1988"/>
      <c r="AA61" s="1988"/>
      <c r="AB61" s="1988"/>
      <c r="AC61" s="1988"/>
      <c r="AD61" s="1988"/>
      <c r="AE61" s="1882"/>
    </row>
    <row r="62" spans="2:74" s="1119" customFormat="1" ht="19">
      <c r="B62" s="1765" t="s">
        <v>125</v>
      </c>
      <c r="C62" s="1765"/>
      <c r="D62" s="1765"/>
      <c r="E62" s="1765"/>
      <c r="F62" s="2609"/>
      <c r="G62" s="1766"/>
      <c r="H62" s="1767">
        <v>2017</v>
      </c>
      <c r="I62" s="1767">
        <f t="shared" ref="I62:AA62" si="87">+H62+1</f>
        <v>2018</v>
      </c>
      <c r="J62" s="1767">
        <f t="shared" si="87"/>
        <v>2019</v>
      </c>
      <c r="K62" s="1767">
        <v>2021</v>
      </c>
      <c r="L62" s="1767">
        <f t="shared" si="87"/>
        <v>2022</v>
      </c>
      <c r="M62" s="1238">
        <f>+L62+1</f>
        <v>2023</v>
      </c>
      <c r="N62" s="1239">
        <f>+M62+1</f>
        <v>2024</v>
      </c>
      <c r="O62" s="1239">
        <f t="shared" si="87"/>
        <v>2025</v>
      </c>
      <c r="P62" s="1768">
        <f t="shared" si="87"/>
        <v>2026</v>
      </c>
      <c r="Q62" s="1769">
        <f t="shared" si="87"/>
        <v>2027</v>
      </c>
      <c r="R62" s="1769">
        <f t="shared" si="87"/>
        <v>2028</v>
      </c>
      <c r="S62" s="1769">
        <f t="shared" si="87"/>
        <v>2029</v>
      </c>
      <c r="T62" s="1769">
        <f t="shared" si="87"/>
        <v>2030</v>
      </c>
      <c r="U62" s="1769">
        <f t="shared" si="87"/>
        <v>2031</v>
      </c>
      <c r="V62" s="1769">
        <f t="shared" si="87"/>
        <v>2032</v>
      </c>
      <c r="W62" s="1769">
        <f t="shared" si="87"/>
        <v>2033</v>
      </c>
      <c r="X62" s="1769">
        <f t="shared" si="87"/>
        <v>2034</v>
      </c>
      <c r="Y62" s="1769">
        <f t="shared" si="87"/>
        <v>2035</v>
      </c>
      <c r="Z62" s="1769">
        <f t="shared" si="87"/>
        <v>2036</v>
      </c>
      <c r="AA62" s="1769">
        <f t="shared" si="87"/>
        <v>2037</v>
      </c>
      <c r="AB62" s="1769">
        <f>+AA62+1</f>
        <v>2038</v>
      </c>
      <c r="AC62" s="1769">
        <f>+AB62+1</f>
        <v>2039</v>
      </c>
      <c r="AD62" s="1769">
        <f>+AC62+1</f>
        <v>2040</v>
      </c>
      <c r="AE62" s="1882"/>
      <c r="AF62" s="1743"/>
      <c r="AG62" s="1037"/>
      <c r="AU62" s="1772"/>
      <c r="AV62" s="1772"/>
      <c r="AW62" s="1772"/>
      <c r="AX62" s="1772"/>
      <c r="AY62" s="1773"/>
      <c r="AZ62" s="1773"/>
      <c r="BA62" s="1773"/>
      <c r="BB62" s="1773"/>
      <c r="BC62" s="1773"/>
      <c r="BD62" s="1773"/>
      <c r="BE62" s="1773"/>
      <c r="BF62" s="1773"/>
      <c r="BG62" s="1773"/>
      <c r="BH62" s="1773"/>
      <c r="BI62" s="1773"/>
      <c r="BJ62" s="1773"/>
      <c r="BK62" s="1773"/>
      <c r="BL62" s="1773"/>
      <c r="BM62" s="1773"/>
      <c r="BN62" s="1773"/>
      <c r="BO62" s="1773"/>
      <c r="BP62" s="1773"/>
      <c r="BQ62" s="1773"/>
      <c r="BR62" s="1773"/>
      <c r="BS62" s="1773"/>
      <c r="BT62" s="1773"/>
      <c r="BU62" s="1774"/>
      <c r="BV62" s="1774"/>
    </row>
    <row r="63" spans="2:74">
      <c r="B63" s="1747"/>
      <c r="C63" s="1747"/>
      <c r="D63" s="1747"/>
      <c r="E63" s="1747"/>
      <c r="F63" s="2608"/>
      <c r="G63" s="1983"/>
      <c r="H63" s="1989"/>
      <c r="I63" s="1989"/>
      <c r="J63" s="1989"/>
      <c r="K63" s="1989"/>
      <c r="L63" s="1989"/>
      <c r="M63" s="1990"/>
      <c r="N63" s="1750"/>
      <c r="O63" s="1750"/>
      <c r="P63" s="1991"/>
      <c r="Q63" s="1992"/>
      <c r="R63" s="1992"/>
      <c r="S63" s="1992"/>
      <c r="T63" s="1992"/>
      <c r="U63" s="1992"/>
      <c r="V63" s="1992"/>
      <c r="W63" s="1992"/>
      <c r="X63" s="1992"/>
      <c r="Y63" s="1992"/>
      <c r="Z63" s="1992"/>
      <c r="AA63" s="1992"/>
      <c r="AB63" s="1992"/>
      <c r="AC63" s="1992"/>
      <c r="AD63" s="1993"/>
      <c r="AE63" s="1882"/>
    </row>
    <row r="64" spans="2:74">
      <c r="B64" s="1747"/>
      <c r="C64" s="1994" t="s">
        <v>126</v>
      </c>
      <c r="D64" s="1995"/>
      <c r="E64" s="1995"/>
      <c r="F64" s="2614" t="s">
        <v>94</v>
      </c>
      <c r="G64" s="1996"/>
      <c r="H64" s="1997">
        <f>H66+H67+H65</f>
        <v>76.44935691318328</v>
      </c>
      <c r="I64" s="1998">
        <f t="shared" ref="I64:AD64" si="88">I66+I67+I65</f>
        <v>115.0020665384192</v>
      </c>
      <c r="J64" s="1998">
        <f t="shared" si="88"/>
        <v>169.13982164046001</v>
      </c>
      <c r="K64" s="1998">
        <f t="shared" si="88"/>
        <v>193.39427497289699</v>
      </c>
      <c r="L64" s="1998">
        <f t="shared" si="88"/>
        <v>281.05639904651042</v>
      </c>
      <c r="M64" s="1999">
        <f>M66+M67+M65</f>
        <v>291.67678185961967</v>
      </c>
      <c r="N64" s="2000">
        <f t="shared" si="88"/>
        <v>309.21706933411861</v>
      </c>
      <c r="O64" s="2000">
        <f t="shared" si="88"/>
        <v>337.77978405777526</v>
      </c>
      <c r="P64" s="2001">
        <f t="shared" si="88"/>
        <v>328.79260980820715</v>
      </c>
      <c r="Q64" s="2002">
        <f t="shared" si="88"/>
        <v>319.80543555863903</v>
      </c>
      <c r="R64" s="2002">
        <f t="shared" si="88"/>
        <v>310.81826130907092</v>
      </c>
      <c r="S64" s="2002">
        <f t="shared" si="88"/>
        <v>301.83108705950281</v>
      </c>
      <c r="T64" s="2002">
        <f t="shared" si="88"/>
        <v>292.84391280993469</v>
      </c>
      <c r="U64" s="2002">
        <f t="shared" si="88"/>
        <v>283.55609440309775</v>
      </c>
      <c r="V64" s="2002">
        <f t="shared" si="88"/>
        <v>273.95771058180213</v>
      </c>
      <c r="W64" s="2002">
        <f t="shared" si="88"/>
        <v>264.03851268737071</v>
      </c>
      <c r="X64" s="2002">
        <f t="shared" si="88"/>
        <v>253.78791385538997</v>
      </c>
      <c r="Y64" s="2002">
        <f t="shared" si="88"/>
        <v>243.19497785492081</v>
      </c>
      <c r="Z64" s="2002">
        <f t="shared" si="88"/>
        <v>232.24840755940309</v>
      </c>
      <c r="AA64" s="2002">
        <f t="shared" si="88"/>
        <v>220.93653303710025</v>
      </c>
      <c r="AB64" s="2002">
        <f t="shared" si="88"/>
        <v>209.24729924852835</v>
      </c>
      <c r="AC64" s="2002">
        <f t="shared" si="88"/>
        <v>197.1682533379005</v>
      </c>
      <c r="AD64" s="2003">
        <f t="shared" si="88"/>
        <v>184.68653150518887</v>
      </c>
      <c r="AE64" s="1882"/>
    </row>
    <row r="65" spans="2:35">
      <c r="B65" s="1747"/>
      <c r="C65" s="2004" t="s">
        <v>128</v>
      </c>
      <c r="D65" s="2005"/>
      <c r="E65" s="2005"/>
      <c r="F65" s="2612" t="s">
        <v>94</v>
      </c>
      <c r="G65" s="1959"/>
      <c r="H65" s="2006"/>
      <c r="I65" s="2006"/>
      <c r="J65" s="2006"/>
      <c r="K65" s="2006"/>
      <c r="L65" s="2006"/>
      <c r="M65" s="2007"/>
      <c r="N65" s="2008"/>
      <c r="O65" s="2008"/>
      <c r="P65" s="2009"/>
      <c r="Q65" s="2010"/>
      <c r="R65" s="2010"/>
      <c r="S65" s="2010"/>
      <c r="T65" s="2010"/>
      <c r="U65" s="2010"/>
      <c r="V65" s="2010"/>
      <c r="W65" s="2010"/>
      <c r="X65" s="2010"/>
      <c r="Y65" s="2010"/>
      <c r="Z65" s="2010"/>
      <c r="AA65" s="2010"/>
      <c r="AB65" s="2010"/>
      <c r="AC65" s="2010"/>
      <c r="AD65" s="2010"/>
      <c r="AE65" s="1882"/>
      <c r="AH65" s="2011"/>
      <c r="AI65" s="2011"/>
    </row>
    <row r="66" spans="2:35">
      <c r="C66" s="2004" t="s">
        <v>127</v>
      </c>
      <c r="D66" s="2005"/>
      <c r="E66" s="2005"/>
      <c r="F66" s="2612" t="s">
        <v>94</v>
      </c>
      <c r="G66" s="1928"/>
      <c r="H66" s="2012">
        <f t="shared" ref="H66:AD66" si="89">H140</f>
        <v>76.44935691318328</v>
      </c>
      <c r="I66" s="2012">
        <f t="shared" si="89"/>
        <v>115.0020665384192</v>
      </c>
      <c r="J66" s="2012">
        <f t="shared" si="89"/>
        <v>169.13982164046001</v>
      </c>
      <c r="K66" s="2012">
        <f t="shared" si="89"/>
        <v>193.39427497289699</v>
      </c>
      <c r="L66" s="2012">
        <f t="shared" si="89"/>
        <v>281.05639904651042</v>
      </c>
      <c r="M66" s="1897">
        <f>M140</f>
        <v>291.67678185961967</v>
      </c>
      <c r="N66" s="1898">
        <f t="shared" si="89"/>
        <v>309.21706933411861</v>
      </c>
      <c r="O66" s="1898">
        <f t="shared" si="89"/>
        <v>337.77978405777526</v>
      </c>
      <c r="P66" s="2013">
        <f t="shared" si="89"/>
        <v>328.79260980820715</v>
      </c>
      <c r="Q66" s="2014">
        <f t="shared" si="89"/>
        <v>319.80543555863903</v>
      </c>
      <c r="R66" s="2014">
        <f t="shared" si="89"/>
        <v>310.81826130907092</v>
      </c>
      <c r="S66" s="2014">
        <f t="shared" si="89"/>
        <v>301.83108705950281</v>
      </c>
      <c r="T66" s="2014">
        <f t="shared" si="89"/>
        <v>292.84391280993469</v>
      </c>
      <c r="U66" s="2014">
        <f t="shared" si="89"/>
        <v>283.55609440309775</v>
      </c>
      <c r="V66" s="2014">
        <f t="shared" si="89"/>
        <v>273.95771058180213</v>
      </c>
      <c r="W66" s="2014">
        <f t="shared" si="89"/>
        <v>264.03851268737071</v>
      </c>
      <c r="X66" s="2014">
        <f t="shared" si="89"/>
        <v>253.78791385538997</v>
      </c>
      <c r="Y66" s="2014">
        <f t="shared" si="89"/>
        <v>243.19497785492081</v>
      </c>
      <c r="Z66" s="2014">
        <f t="shared" si="89"/>
        <v>232.24840755940309</v>
      </c>
      <c r="AA66" s="2014">
        <f t="shared" si="89"/>
        <v>220.93653303710025</v>
      </c>
      <c r="AB66" s="2014">
        <f t="shared" si="89"/>
        <v>209.24729924852835</v>
      </c>
      <c r="AC66" s="2014">
        <f t="shared" si="89"/>
        <v>197.1682533379005</v>
      </c>
      <c r="AD66" s="2014">
        <f t="shared" si="89"/>
        <v>184.68653150518887</v>
      </c>
      <c r="AE66" s="1990"/>
      <c r="AF66" s="2015"/>
      <c r="AG66" s="2011"/>
      <c r="AH66" s="2011"/>
      <c r="AI66" s="2011"/>
    </row>
    <row r="67" spans="2:35">
      <c r="B67" s="1747"/>
      <c r="C67" s="2004" t="s">
        <v>129</v>
      </c>
      <c r="D67" s="2005"/>
      <c r="E67" s="2005"/>
      <c r="F67" s="2612" t="s">
        <v>94</v>
      </c>
      <c r="G67" s="1928"/>
      <c r="H67" s="2006"/>
      <c r="I67" s="2006"/>
      <c r="J67" s="2006"/>
      <c r="K67" s="2006"/>
      <c r="L67" s="2006"/>
      <c r="M67" s="2007"/>
      <c r="N67" s="2008"/>
      <c r="O67" s="2008"/>
      <c r="P67" s="2009"/>
      <c r="Q67" s="2010"/>
      <c r="R67" s="2010"/>
      <c r="S67" s="2010"/>
      <c r="T67" s="2010"/>
      <c r="U67" s="2010"/>
      <c r="V67" s="2010"/>
      <c r="W67" s="2010"/>
      <c r="X67" s="2010"/>
      <c r="Y67" s="2010"/>
      <c r="Z67" s="2010"/>
      <c r="AA67" s="2010"/>
      <c r="AB67" s="2010"/>
      <c r="AC67" s="2010"/>
      <c r="AD67" s="2010"/>
      <c r="AE67" s="1990"/>
      <c r="AF67" s="1750"/>
    </row>
    <row r="68" spans="2:35">
      <c r="B68" s="1747"/>
      <c r="C68" s="2004"/>
      <c r="D68" s="2005"/>
      <c r="E68" s="2005"/>
      <c r="F68" s="2608"/>
      <c r="G68" s="1928"/>
      <c r="H68" s="2012"/>
      <c r="I68" s="2012"/>
      <c r="J68" s="2012"/>
      <c r="K68" s="2012"/>
      <c r="L68" s="2012"/>
      <c r="M68" s="1897"/>
      <c r="N68" s="1898"/>
      <c r="O68" s="1898"/>
      <c r="P68" s="2013"/>
      <c r="Q68" s="2014"/>
      <c r="R68" s="2014"/>
      <c r="S68" s="2014"/>
      <c r="T68" s="2014"/>
      <c r="U68" s="2014"/>
      <c r="V68" s="2014"/>
      <c r="W68" s="2014"/>
      <c r="X68" s="2014"/>
      <c r="Y68" s="2014"/>
      <c r="Z68" s="2014"/>
      <c r="AA68" s="2014"/>
      <c r="AB68" s="2014"/>
      <c r="AC68" s="2014"/>
      <c r="AD68" s="2014"/>
      <c r="AE68" s="1990"/>
      <c r="AF68" s="1750"/>
    </row>
    <row r="69" spans="2:35">
      <c r="B69" s="1747"/>
      <c r="C69" s="1994" t="s">
        <v>130</v>
      </c>
      <c r="D69" s="1995"/>
      <c r="E69" s="1995"/>
      <c r="F69" s="2614" t="s">
        <v>94</v>
      </c>
      <c r="G69" s="1996"/>
      <c r="H69" s="1997">
        <f>H70+H71+H72+H73+H74</f>
        <v>-38.914018740541913</v>
      </c>
      <c r="I69" s="1998">
        <f t="shared" ref="I69:AA69" si="90">I70+I71+I72+I73+I74</f>
        <v>-62.310083635464558</v>
      </c>
      <c r="J69" s="1998">
        <f>J70+J71+J72+J73+J74</f>
        <v>-114.23554429137732</v>
      </c>
      <c r="K69" s="1998">
        <f t="shared" si="90"/>
        <v>-130.12310936338568</v>
      </c>
      <c r="L69" s="1998">
        <f t="shared" si="90"/>
        <v>-215.51036084135157</v>
      </c>
      <c r="M69" s="1999">
        <f>M70+M71+M72+M73+M74</f>
        <v>-227.88646252286568</v>
      </c>
      <c r="N69" s="2000">
        <f t="shared" si="90"/>
        <v>-249.90701411933892</v>
      </c>
      <c r="O69" s="2000">
        <f t="shared" si="90"/>
        <v>-391.73170714477783</v>
      </c>
      <c r="P69" s="2001">
        <f t="shared" si="90"/>
        <v>-395.87281790483723</v>
      </c>
      <c r="Q69" s="2002">
        <f t="shared" si="90"/>
        <v>-395.87281790483723</v>
      </c>
      <c r="R69" s="2002">
        <f t="shared" si="90"/>
        <v>-395.87281790483723</v>
      </c>
      <c r="S69" s="2002">
        <f t="shared" si="90"/>
        <v>-395.87281790483723</v>
      </c>
      <c r="T69" s="2002">
        <f t="shared" si="90"/>
        <v>-395.87281790483723</v>
      </c>
      <c r="U69" s="2002">
        <f t="shared" si="90"/>
        <v>-395.87281790483723</v>
      </c>
      <c r="V69" s="2002">
        <f t="shared" si="90"/>
        <v>-395.87281790483723</v>
      </c>
      <c r="W69" s="2002">
        <f t="shared" si="90"/>
        <v>-395.87281790483723</v>
      </c>
      <c r="X69" s="2002">
        <f t="shared" si="90"/>
        <v>-395.87281790483723</v>
      </c>
      <c r="Y69" s="2002">
        <f t="shared" si="90"/>
        <v>-395.87281790483723</v>
      </c>
      <c r="Z69" s="2002">
        <f t="shared" si="90"/>
        <v>-395.87281790483723</v>
      </c>
      <c r="AA69" s="2002">
        <f t="shared" si="90"/>
        <v>-395.87281790483723</v>
      </c>
      <c r="AB69" s="2002">
        <f>AB70+AB71+AB72+AB73+AB74</f>
        <v>-395.87281790483723</v>
      </c>
      <c r="AC69" s="2002">
        <f>AC70+AC71+AC72+AC73+AC74</f>
        <v>-395.87281790483723</v>
      </c>
      <c r="AD69" s="2003">
        <f>AD70+AD71+AD72+AD73+AD74</f>
        <v>-395.87281790483723</v>
      </c>
      <c r="AE69" s="1990"/>
      <c r="AF69" s="1750"/>
    </row>
    <row r="70" spans="2:35">
      <c r="B70" s="1747"/>
      <c r="C70" s="2004" t="s">
        <v>131</v>
      </c>
      <c r="D70" s="2005"/>
      <c r="E70" s="2005"/>
      <c r="F70" s="2612" t="s">
        <v>94</v>
      </c>
      <c r="G70" s="1959"/>
      <c r="H70" s="2012">
        <f>H123</f>
        <v>-40.514324867485485</v>
      </c>
      <c r="I70" s="2012">
        <f t="shared" ref="I70:AA70" si="91">I123</f>
        <v>-64.530635643353548</v>
      </c>
      <c r="J70" s="2012">
        <f>J123</f>
        <v>-116.40501885842116</v>
      </c>
      <c r="K70" s="2012">
        <f t="shared" si="91"/>
        <v>-132.45174452523463</v>
      </c>
      <c r="L70" s="2012">
        <f t="shared" si="91"/>
        <v>-218.81385796005273</v>
      </c>
      <c r="M70" s="1897">
        <f>M123</f>
        <v>-232.32811957822088</v>
      </c>
      <c r="N70" s="1898">
        <f t="shared" si="91"/>
        <v>-254.91035204940198</v>
      </c>
      <c r="O70" s="1898">
        <f t="shared" si="91"/>
        <v>-397.72886420208084</v>
      </c>
      <c r="P70" s="2013">
        <f t="shared" si="91"/>
        <v>-395.87281790483723</v>
      </c>
      <c r="Q70" s="2014">
        <f t="shared" si="91"/>
        <v>-395.87281790483723</v>
      </c>
      <c r="R70" s="2014">
        <f t="shared" si="91"/>
        <v>-395.87281790483723</v>
      </c>
      <c r="S70" s="2014">
        <f t="shared" si="91"/>
        <v>-395.87281790483723</v>
      </c>
      <c r="T70" s="2014">
        <f t="shared" si="91"/>
        <v>-395.87281790483723</v>
      </c>
      <c r="U70" s="2014">
        <f t="shared" si="91"/>
        <v>-395.87281790483723</v>
      </c>
      <c r="V70" s="2014">
        <f t="shared" si="91"/>
        <v>-395.87281790483723</v>
      </c>
      <c r="W70" s="2014">
        <f t="shared" si="91"/>
        <v>-395.87281790483723</v>
      </c>
      <c r="X70" s="2014">
        <f t="shared" si="91"/>
        <v>-395.87281790483723</v>
      </c>
      <c r="Y70" s="2014">
        <f t="shared" si="91"/>
        <v>-395.87281790483723</v>
      </c>
      <c r="Z70" s="2014">
        <f t="shared" si="91"/>
        <v>-395.87281790483723</v>
      </c>
      <c r="AA70" s="2014">
        <f t="shared" si="91"/>
        <v>-395.87281790483723</v>
      </c>
      <c r="AB70" s="2014">
        <f>AB123</f>
        <v>-395.87281790483723</v>
      </c>
      <c r="AC70" s="2014">
        <f>AC123</f>
        <v>-395.87281790483723</v>
      </c>
      <c r="AD70" s="2014">
        <f>AD123</f>
        <v>-395.87281790483723</v>
      </c>
      <c r="AE70" s="1990"/>
      <c r="AF70" s="1750"/>
    </row>
    <row r="71" spans="2:35">
      <c r="B71" s="1747"/>
      <c r="C71" s="2004" t="s">
        <v>132</v>
      </c>
      <c r="D71" s="2005"/>
      <c r="E71" s="2005"/>
      <c r="F71" s="2612" t="s">
        <v>94</v>
      </c>
      <c r="G71" s="1959"/>
      <c r="H71" s="2006"/>
      <c r="I71" s="2006"/>
      <c r="J71" s="2006"/>
      <c r="K71" s="2006"/>
      <c r="L71" s="2006"/>
      <c r="M71" s="2007"/>
      <c r="N71" s="2008"/>
      <c r="O71" s="2008"/>
      <c r="P71" s="2009"/>
      <c r="Q71" s="2010"/>
      <c r="R71" s="2010"/>
      <c r="S71" s="2010"/>
      <c r="T71" s="2010"/>
      <c r="U71" s="2010"/>
      <c r="V71" s="2010"/>
      <c r="W71" s="2010"/>
      <c r="X71" s="2010"/>
      <c r="Y71" s="2010"/>
      <c r="Z71" s="2010"/>
      <c r="AA71" s="2010"/>
      <c r="AB71" s="2010"/>
      <c r="AC71" s="2010"/>
      <c r="AD71" s="2010"/>
      <c r="AE71" s="1990"/>
      <c r="AF71" s="1898"/>
    </row>
    <row r="72" spans="2:35">
      <c r="B72" s="1747"/>
      <c r="C72" s="2004" t="s">
        <v>133</v>
      </c>
      <c r="D72" s="2005"/>
      <c r="E72" s="2005"/>
      <c r="F72" s="2612" t="s">
        <v>94</v>
      </c>
      <c r="G72" s="1959"/>
      <c r="H72" s="2012">
        <f>H147</f>
        <v>0.88907853587631591</v>
      </c>
      <c r="I72" s="2012">
        <f t="shared" ref="I72:AD73" si="92">I147</f>
        <v>1.2271594086210145</v>
      </c>
      <c r="J72" s="2012">
        <f t="shared" si="92"/>
        <v>1.2724717861189176</v>
      </c>
      <c r="K72" s="2012">
        <f t="shared" si="92"/>
        <v>1.3717452599485798</v>
      </c>
      <c r="L72" s="2012">
        <f t="shared" si="92"/>
        <v>2.0602006015378995</v>
      </c>
      <c r="M72" s="1897">
        <f>M147</f>
        <v>2.8008058125620678</v>
      </c>
      <c r="N72" s="1898">
        <f t="shared" si="92"/>
        <v>3.1715576189944086</v>
      </c>
      <c r="O72" s="1898">
        <f t="shared" si="92"/>
        <v>3.9266016772733239</v>
      </c>
      <c r="P72" s="2013">
        <f t="shared" si="92"/>
        <v>0</v>
      </c>
      <c r="Q72" s="2014">
        <f t="shared" si="92"/>
        <v>0</v>
      </c>
      <c r="R72" s="2014">
        <f t="shared" si="92"/>
        <v>0</v>
      </c>
      <c r="S72" s="2014">
        <f t="shared" si="92"/>
        <v>0</v>
      </c>
      <c r="T72" s="2014">
        <f t="shared" si="92"/>
        <v>0</v>
      </c>
      <c r="U72" s="2014">
        <f t="shared" si="92"/>
        <v>0</v>
      </c>
      <c r="V72" s="2014">
        <f t="shared" si="92"/>
        <v>0</v>
      </c>
      <c r="W72" s="2014">
        <f t="shared" si="92"/>
        <v>0</v>
      </c>
      <c r="X72" s="2014">
        <f t="shared" si="92"/>
        <v>0</v>
      </c>
      <c r="Y72" s="2014">
        <f t="shared" si="92"/>
        <v>0</v>
      </c>
      <c r="Z72" s="2014">
        <f t="shared" si="92"/>
        <v>0</v>
      </c>
      <c r="AA72" s="2014">
        <f t="shared" si="92"/>
        <v>0</v>
      </c>
      <c r="AB72" s="2014">
        <f t="shared" si="92"/>
        <v>0</v>
      </c>
      <c r="AC72" s="2014">
        <f t="shared" si="92"/>
        <v>0</v>
      </c>
      <c r="AD72" s="2014">
        <f t="shared" si="92"/>
        <v>0</v>
      </c>
      <c r="AE72" s="1990"/>
      <c r="AF72" s="1750"/>
    </row>
    <row r="73" spans="2:35">
      <c r="B73" s="1747"/>
      <c r="C73" s="2004" t="s">
        <v>134</v>
      </c>
      <c r="D73" s="2005"/>
      <c r="E73" s="2005"/>
      <c r="F73" s="2612" t="s">
        <v>94</v>
      </c>
      <c r="G73" s="1959"/>
      <c r="H73" s="2012">
        <f>H148</f>
        <v>0.71122759106725997</v>
      </c>
      <c r="I73" s="2012">
        <f t="shared" si="92"/>
        <v>0.9933925992679784</v>
      </c>
      <c r="J73" s="2012">
        <f t="shared" si="92"/>
        <v>0.89700278092491503</v>
      </c>
      <c r="K73" s="2012">
        <f t="shared" si="92"/>
        <v>0.95688990190037349</v>
      </c>
      <c r="L73" s="2012">
        <f t="shared" si="92"/>
        <v>1.2432965171632693</v>
      </c>
      <c r="M73" s="1897">
        <f>M148</f>
        <v>1.6408512427931419</v>
      </c>
      <c r="N73" s="1898">
        <f t="shared" si="92"/>
        <v>1.8317803110686461</v>
      </c>
      <c r="O73" s="1898">
        <f t="shared" si="92"/>
        <v>2.0705553800297167</v>
      </c>
      <c r="P73" s="2013">
        <f t="shared" si="92"/>
        <v>0</v>
      </c>
      <c r="Q73" s="2014">
        <f t="shared" si="92"/>
        <v>0</v>
      </c>
      <c r="R73" s="2014">
        <f t="shared" si="92"/>
        <v>0</v>
      </c>
      <c r="S73" s="2014">
        <f t="shared" si="92"/>
        <v>0</v>
      </c>
      <c r="T73" s="2014">
        <f t="shared" si="92"/>
        <v>0</v>
      </c>
      <c r="U73" s="2014">
        <f t="shared" si="92"/>
        <v>0</v>
      </c>
      <c r="V73" s="2014">
        <f t="shared" si="92"/>
        <v>0</v>
      </c>
      <c r="W73" s="2014">
        <f t="shared" si="92"/>
        <v>0</v>
      </c>
      <c r="X73" s="2014">
        <f t="shared" si="92"/>
        <v>0</v>
      </c>
      <c r="Y73" s="2014">
        <f t="shared" si="92"/>
        <v>0</v>
      </c>
      <c r="Z73" s="2014">
        <f t="shared" si="92"/>
        <v>0</v>
      </c>
      <c r="AA73" s="2014">
        <f t="shared" si="92"/>
        <v>0</v>
      </c>
      <c r="AB73" s="2014">
        <f t="shared" si="92"/>
        <v>0</v>
      </c>
      <c r="AC73" s="2014">
        <f t="shared" si="92"/>
        <v>0</v>
      </c>
      <c r="AD73" s="2014">
        <f t="shared" si="92"/>
        <v>0</v>
      </c>
      <c r="AE73" s="1990"/>
      <c r="AF73" s="1898"/>
    </row>
    <row r="74" spans="2:35">
      <c r="B74" s="1747"/>
      <c r="C74" s="2016" t="s">
        <v>135</v>
      </c>
      <c r="D74" s="2005"/>
      <c r="E74" s="2005"/>
      <c r="F74" s="2612" t="s">
        <v>94</v>
      </c>
      <c r="G74" s="1959"/>
      <c r="H74" s="2006"/>
      <c r="I74" s="2006"/>
      <c r="J74" s="2006"/>
      <c r="K74" s="2006"/>
      <c r="L74" s="2006"/>
      <c r="M74" s="2007"/>
      <c r="N74" s="2008"/>
      <c r="O74" s="2008"/>
      <c r="P74" s="2009"/>
      <c r="Q74" s="2010"/>
      <c r="R74" s="2010"/>
      <c r="S74" s="2010"/>
      <c r="T74" s="2010"/>
      <c r="U74" s="2010"/>
      <c r="V74" s="2010"/>
      <c r="W74" s="2010"/>
      <c r="X74" s="2010"/>
      <c r="Y74" s="2010"/>
      <c r="Z74" s="2010"/>
      <c r="AA74" s="2010"/>
      <c r="AB74" s="2010"/>
      <c r="AC74" s="2010"/>
      <c r="AD74" s="2010"/>
      <c r="AE74" s="1990"/>
      <c r="AF74" s="1898"/>
    </row>
    <row r="75" spans="2:35">
      <c r="B75" s="1747"/>
      <c r="C75" s="2017" t="s">
        <v>136</v>
      </c>
      <c r="D75" s="2018"/>
      <c r="E75" s="2018"/>
      <c r="F75" s="2619" t="s">
        <v>94</v>
      </c>
      <c r="G75" s="2019"/>
      <c r="H75" s="2020">
        <f>H64+H69</f>
        <v>37.535338172641367</v>
      </c>
      <c r="I75" s="2020">
        <f t="shared" ref="I75:AA75" si="93">I64+I69</f>
        <v>52.691982902954642</v>
      </c>
      <c r="J75" s="2020">
        <f>J64+J69</f>
        <v>54.90427734908269</v>
      </c>
      <c r="K75" s="2020">
        <f t="shared" si="93"/>
        <v>63.271165609511314</v>
      </c>
      <c r="L75" s="2020">
        <f t="shared" si="93"/>
        <v>65.546038205158851</v>
      </c>
      <c r="M75" s="2021">
        <f>M64+M69</f>
        <v>63.790319336753981</v>
      </c>
      <c r="N75" s="2022">
        <f t="shared" si="93"/>
        <v>59.31005521477968</v>
      </c>
      <c r="O75" s="2022">
        <f t="shared" si="93"/>
        <v>-53.951923087002569</v>
      </c>
      <c r="P75" s="2023">
        <f t="shared" si="93"/>
        <v>-67.080208096630088</v>
      </c>
      <c r="Q75" s="2024">
        <f t="shared" si="93"/>
        <v>-76.067382346198201</v>
      </c>
      <c r="R75" s="2024">
        <f t="shared" si="93"/>
        <v>-85.054556595766314</v>
      </c>
      <c r="S75" s="2024">
        <f t="shared" si="93"/>
        <v>-94.041730845334428</v>
      </c>
      <c r="T75" s="2024">
        <f t="shared" si="93"/>
        <v>-103.02890509490254</v>
      </c>
      <c r="U75" s="2024">
        <f t="shared" si="93"/>
        <v>-112.31672350173949</v>
      </c>
      <c r="V75" s="2024">
        <f t="shared" si="93"/>
        <v>-121.9151073230351</v>
      </c>
      <c r="W75" s="2024">
        <f t="shared" si="93"/>
        <v>-131.83430521746652</v>
      </c>
      <c r="X75" s="2024">
        <f t="shared" si="93"/>
        <v>-142.08490404944726</v>
      </c>
      <c r="Y75" s="2024">
        <f t="shared" si="93"/>
        <v>-152.67784004991643</v>
      </c>
      <c r="Z75" s="2024">
        <f t="shared" si="93"/>
        <v>-163.62441034543414</v>
      </c>
      <c r="AA75" s="2024">
        <f t="shared" si="93"/>
        <v>-174.93628486773699</v>
      </c>
      <c r="AB75" s="2024">
        <f>AB64+AB69</f>
        <v>-186.62551865630888</v>
      </c>
      <c r="AC75" s="2024">
        <f>AC64+AC69</f>
        <v>-198.70456456693674</v>
      </c>
      <c r="AD75" s="2025">
        <f>AD64+AD69</f>
        <v>-211.18628639964837</v>
      </c>
      <c r="AE75" s="1990"/>
      <c r="AF75" s="1750"/>
    </row>
    <row r="76" spans="2:35">
      <c r="B76" s="1747"/>
      <c r="C76" s="2026"/>
      <c r="D76" s="2026"/>
      <c r="E76" s="2026"/>
      <c r="F76" s="2608"/>
      <c r="G76" s="1959"/>
      <c r="H76" s="2012"/>
      <c r="I76" s="2012"/>
      <c r="J76" s="2012"/>
      <c r="K76" s="2012"/>
      <c r="L76" s="2012"/>
      <c r="M76" s="1897"/>
      <c r="N76" s="1898"/>
      <c r="O76" s="1898"/>
      <c r="P76" s="2013"/>
      <c r="Q76" s="2014"/>
      <c r="R76" s="2014"/>
      <c r="S76" s="2014"/>
      <c r="T76" s="2014"/>
      <c r="U76" s="2014"/>
      <c r="V76" s="2014"/>
      <c r="W76" s="2014"/>
      <c r="X76" s="2014"/>
      <c r="Y76" s="2014"/>
      <c r="Z76" s="2014"/>
      <c r="AA76" s="2014"/>
      <c r="AB76" s="2014"/>
      <c r="AC76" s="2014"/>
      <c r="AD76" s="2014"/>
      <c r="AE76" s="1990"/>
      <c r="AF76" s="1750"/>
    </row>
    <row r="77" spans="2:35">
      <c r="B77" s="1747"/>
      <c r="C77" s="1994" t="s">
        <v>137</v>
      </c>
      <c r="D77" s="1995"/>
      <c r="E77" s="1995"/>
      <c r="F77" s="2614" t="s">
        <v>94</v>
      </c>
      <c r="G77" s="1996"/>
      <c r="H77" s="1998">
        <f>H78+H79+H80+H81</f>
        <v>17.674437299035368</v>
      </c>
      <c r="I77" s="1998">
        <f t="shared" ref="I77:AA77" si="94">I78+I79+I80+I81</f>
        <v>15.178885937482388</v>
      </c>
      <c r="J77" s="1998">
        <f>J78+J79+J80+J81</f>
        <v>12.157403660361012</v>
      </c>
      <c r="K77" s="1998">
        <f t="shared" si="94"/>
        <v>6.753561636548115</v>
      </c>
      <c r="L77" s="1998">
        <f t="shared" si="94"/>
        <v>-5.1953350406207424</v>
      </c>
      <c r="M77" s="1999">
        <f>M78+M79+M80+M81</f>
        <v>-21.397119402575967</v>
      </c>
      <c r="N77" s="2000">
        <f t="shared" si="94"/>
        <v>-39.910197703391965</v>
      </c>
      <c r="O77" s="2000">
        <f t="shared" si="94"/>
        <v>-58.093033847061982</v>
      </c>
      <c r="P77" s="2001">
        <f t="shared" si="94"/>
        <v>-67.080208096630116</v>
      </c>
      <c r="Q77" s="2002">
        <f t="shared" si="94"/>
        <v>-76.067382346198244</v>
      </c>
      <c r="R77" s="2002">
        <f t="shared" si="94"/>
        <v>-85.054556595766371</v>
      </c>
      <c r="S77" s="2002">
        <f t="shared" si="94"/>
        <v>-94.041730845334499</v>
      </c>
      <c r="T77" s="2002">
        <f t="shared" si="94"/>
        <v>-103.02890509490263</v>
      </c>
      <c r="U77" s="2002">
        <f t="shared" si="94"/>
        <v>-112.31672350173956</v>
      </c>
      <c r="V77" s="2002">
        <f t="shared" si="94"/>
        <v>-121.91510732303517</v>
      </c>
      <c r="W77" s="2002">
        <f t="shared" si="94"/>
        <v>-131.83430521746661</v>
      </c>
      <c r="X77" s="2002">
        <f t="shared" si="94"/>
        <v>-142.08490404944735</v>
      </c>
      <c r="Y77" s="2002">
        <f t="shared" si="94"/>
        <v>-152.67784004991651</v>
      </c>
      <c r="Z77" s="2002">
        <f t="shared" si="94"/>
        <v>-163.62441034543423</v>
      </c>
      <c r="AA77" s="2002">
        <f t="shared" si="94"/>
        <v>-174.93628486773707</v>
      </c>
      <c r="AB77" s="2002">
        <f>AB78+AB79+AB80+AB81</f>
        <v>-186.625518656309</v>
      </c>
      <c r="AC77" s="2002">
        <f>AC78+AC79+AC80+AC81</f>
        <v>-198.70456456693685</v>
      </c>
      <c r="AD77" s="2003">
        <f>AD78+AD79+AD80+AD81</f>
        <v>-211.18628639964848</v>
      </c>
      <c r="AE77" s="1990"/>
      <c r="AF77" s="1750"/>
    </row>
    <row r="78" spans="2:35">
      <c r="B78" s="1747"/>
      <c r="C78" s="2004" t="s">
        <v>138</v>
      </c>
      <c r="D78" s="2005"/>
      <c r="E78" s="2005"/>
      <c r="F78" s="2612" t="s">
        <v>94</v>
      </c>
      <c r="G78" s="2027"/>
      <c r="H78" s="2028">
        <f t="shared" ref="H78:AA78" si="95">G78+H115</f>
        <v>0</v>
      </c>
      <c r="I78" s="2028">
        <f t="shared" si="95"/>
        <v>0</v>
      </c>
      <c r="J78" s="2028">
        <f>I78+J115</f>
        <v>0</v>
      </c>
      <c r="K78" s="2028">
        <f t="shared" si="95"/>
        <v>0</v>
      </c>
      <c r="L78" s="2028">
        <f t="shared" si="95"/>
        <v>0</v>
      </c>
      <c r="M78" s="2029">
        <f>L78+M115</f>
        <v>0</v>
      </c>
      <c r="N78" s="2030">
        <f>M78+N115</f>
        <v>0</v>
      </c>
      <c r="O78" s="2030">
        <f t="shared" si="95"/>
        <v>0</v>
      </c>
      <c r="P78" s="2031">
        <f t="shared" si="95"/>
        <v>0</v>
      </c>
      <c r="Q78" s="2032">
        <f t="shared" si="95"/>
        <v>0</v>
      </c>
      <c r="R78" s="2032">
        <f t="shared" si="95"/>
        <v>0</v>
      </c>
      <c r="S78" s="2032">
        <f t="shared" si="95"/>
        <v>0</v>
      </c>
      <c r="T78" s="2032">
        <f t="shared" si="95"/>
        <v>0</v>
      </c>
      <c r="U78" s="2032">
        <f t="shared" si="95"/>
        <v>0</v>
      </c>
      <c r="V78" s="2032">
        <f t="shared" si="95"/>
        <v>0</v>
      </c>
      <c r="W78" s="2032">
        <f t="shared" si="95"/>
        <v>0</v>
      </c>
      <c r="X78" s="2032">
        <f t="shared" si="95"/>
        <v>0</v>
      </c>
      <c r="Y78" s="2032">
        <f t="shared" si="95"/>
        <v>0</v>
      </c>
      <c r="Z78" s="2032">
        <f t="shared" si="95"/>
        <v>0</v>
      </c>
      <c r="AA78" s="2032">
        <f t="shared" si="95"/>
        <v>0</v>
      </c>
      <c r="AB78" s="2032">
        <f>AA78+AB115</f>
        <v>0</v>
      </c>
      <c r="AC78" s="2032">
        <f>AB78+AC115</f>
        <v>0</v>
      </c>
      <c r="AD78" s="2032">
        <f>AC78+AD115</f>
        <v>0</v>
      </c>
      <c r="AE78" s="1990"/>
      <c r="AF78" s="1898"/>
    </row>
    <row r="79" spans="2:35">
      <c r="B79" s="1747"/>
      <c r="C79" s="2004" t="s">
        <v>139</v>
      </c>
      <c r="D79" s="2005"/>
      <c r="E79" s="2005"/>
      <c r="F79" s="2612" t="s">
        <v>94</v>
      </c>
      <c r="G79" s="1959"/>
      <c r="H79" s="2006"/>
      <c r="I79" s="2006"/>
      <c r="J79" s="2006"/>
      <c r="K79" s="2006"/>
      <c r="L79" s="2006"/>
      <c r="M79" s="2007"/>
      <c r="N79" s="2008"/>
      <c r="O79" s="2008"/>
      <c r="P79" s="2009"/>
      <c r="Q79" s="2010"/>
      <c r="R79" s="2010"/>
      <c r="S79" s="2010"/>
      <c r="T79" s="2010"/>
      <c r="U79" s="2010"/>
      <c r="V79" s="2010"/>
      <c r="W79" s="2010"/>
      <c r="X79" s="2010"/>
      <c r="Y79" s="2010"/>
      <c r="Z79" s="2010"/>
      <c r="AA79" s="2010"/>
      <c r="AB79" s="2010"/>
      <c r="AC79" s="2010"/>
      <c r="AD79" s="2010"/>
      <c r="AE79" s="1990"/>
      <c r="AF79" s="1898"/>
    </row>
    <row r="80" spans="2:35">
      <c r="B80" s="1747"/>
      <c r="C80" s="2004" t="s">
        <v>140</v>
      </c>
      <c r="D80" s="2005"/>
      <c r="E80" s="2005"/>
      <c r="F80" s="2612" t="s">
        <v>94</v>
      </c>
      <c r="G80" s="2027"/>
      <c r="H80" s="2028">
        <f t="shared" ref="H80:AD80" si="96">H59-H166</f>
        <v>-1.4678456591639879</v>
      </c>
      <c r="I80" s="2028">
        <f t="shared" si="96"/>
        <v>-2.4955513615529794</v>
      </c>
      <c r="J80" s="2028">
        <f t="shared" si="96"/>
        <v>-3.0214822771213754</v>
      </c>
      <c r="K80" s="2028">
        <f t="shared" si="96"/>
        <v>-5.4038420238128975</v>
      </c>
      <c r="L80" s="2028">
        <f t="shared" si="96"/>
        <v>-11.948896677168857</v>
      </c>
      <c r="M80" s="2029">
        <f>M59-M166</f>
        <v>-16.201784361955223</v>
      </c>
      <c r="N80" s="2030">
        <f t="shared" si="96"/>
        <v>-18.513078300815998</v>
      </c>
      <c r="O80" s="2030">
        <f t="shared" si="96"/>
        <v>-18.182836143670016</v>
      </c>
      <c r="P80" s="2031">
        <f t="shared" si="96"/>
        <v>-8.9871742495681275</v>
      </c>
      <c r="Q80" s="2032">
        <f t="shared" si="96"/>
        <v>-8.9871742495681275</v>
      </c>
      <c r="R80" s="2032">
        <f t="shared" si="96"/>
        <v>-8.9871742495681275</v>
      </c>
      <c r="S80" s="2032">
        <f t="shared" si="96"/>
        <v>-8.9871742495681275</v>
      </c>
      <c r="T80" s="2032">
        <f t="shared" si="96"/>
        <v>-8.9871742495681275</v>
      </c>
      <c r="U80" s="2032">
        <f t="shared" si="96"/>
        <v>-9.2878184068369372</v>
      </c>
      <c r="V80" s="2032">
        <f t="shared" si="96"/>
        <v>-9.5983838212956183</v>
      </c>
      <c r="W80" s="2032">
        <f t="shared" si="96"/>
        <v>-9.9191978944314378</v>
      </c>
      <c r="X80" s="2032">
        <f t="shared" si="96"/>
        <v>-10.250598831980737</v>
      </c>
      <c r="Y80" s="2032">
        <f t="shared" si="96"/>
        <v>-10.592936000469164</v>
      </c>
      <c r="Z80" s="2032">
        <f t="shared" si="96"/>
        <v>-10.946570295517709</v>
      </c>
      <c r="AA80" s="2032">
        <f t="shared" si="96"/>
        <v>-11.311874522302857</v>
      </c>
      <c r="AB80" s="2032">
        <f t="shared" si="96"/>
        <v>-11.689233788571912</v>
      </c>
      <c r="AC80" s="2032">
        <f t="shared" si="96"/>
        <v>-12.079045910627848</v>
      </c>
      <c r="AD80" s="2032">
        <f t="shared" si="96"/>
        <v>-12.481721832711628</v>
      </c>
      <c r="AE80" s="1990"/>
      <c r="AF80" s="1898"/>
    </row>
    <row r="81" spans="2:32">
      <c r="B81" s="1747"/>
      <c r="C81" s="2004" t="s">
        <v>141</v>
      </c>
      <c r="D81" s="2005"/>
      <c r="E81" s="2005"/>
      <c r="F81" s="2612" t="s">
        <v>94</v>
      </c>
      <c r="G81" s="1959"/>
      <c r="H81" s="2012">
        <f>H136</f>
        <v>19.142282958199356</v>
      </c>
      <c r="I81" s="2012">
        <f>H80+H81</f>
        <v>17.674437299035368</v>
      </c>
      <c r="J81" s="2012">
        <f>I80+I81</f>
        <v>15.178885937482388</v>
      </c>
      <c r="K81" s="2012">
        <f t="shared" ref="K81:AA81" si="97">J80+J81</f>
        <v>12.157403660361012</v>
      </c>
      <c r="L81" s="2012">
        <f t="shared" si="97"/>
        <v>6.753561636548115</v>
      </c>
      <c r="M81" s="1897">
        <f t="shared" si="97"/>
        <v>-5.1953350406207424</v>
      </c>
      <c r="N81" s="1898">
        <f>M80+M81</f>
        <v>-21.397119402575967</v>
      </c>
      <c r="O81" s="1898">
        <f t="shared" si="97"/>
        <v>-39.910197703391965</v>
      </c>
      <c r="P81" s="2013">
        <f t="shared" si="97"/>
        <v>-58.093033847061982</v>
      </c>
      <c r="Q81" s="2014">
        <f t="shared" si="97"/>
        <v>-67.080208096630116</v>
      </c>
      <c r="R81" s="2014">
        <f t="shared" si="97"/>
        <v>-76.067382346198244</v>
      </c>
      <c r="S81" s="2014">
        <f t="shared" si="97"/>
        <v>-85.054556595766371</v>
      </c>
      <c r="T81" s="2014">
        <f t="shared" si="97"/>
        <v>-94.041730845334499</v>
      </c>
      <c r="U81" s="2014">
        <f t="shared" si="97"/>
        <v>-103.02890509490263</v>
      </c>
      <c r="V81" s="2014">
        <f t="shared" si="97"/>
        <v>-112.31672350173956</v>
      </c>
      <c r="W81" s="2014">
        <f t="shared" si="97"/>
        <v>-121.91510732303517</v>
      </c>
      <c r="X81" s="2014">
        <f t="shared" si="97"/>
        <v>-131.83430521746661</v>
      </c>
      <c r="Y81" s="2014">
        <f t="shared" si="97"/>
        <v>-142.08490404944735</v>
      </c>
      <c r="Z81" s="2014">
        <f t="shared" si="97"/>
        <v>-152.67784004991651</v>
      </c>
      <c r="AA81" s="2014">
        <f t="shared" si="97"/>
        <v>-163.62441034543423</v>
      </c>
      <c r="AB81" s="2014">
        <f>AA80+AA81</f>
        <v>-174.93628486773707</v>
      </c>
      <c r="AC81" s="2014">
        <f>AB80+AB81</f>
        <v>-186.625518656309</v>
      </c>
      <c r="AD81" s="2014">
        <f>AC80+AC81</f>
        <v>-198.70456456693685</v>
      </c>
      <c r="AE81" s="1990"/>
      <c r="AF81" s="1898"/>
    </row>
    <row r="82" spans="2:32">
      <c r="B82" s="1747"/>
      <c r="C82" s="2033"/>
      <c r="D82" s="2026"/>
      <c r="E82" s="2026"/>
      <c r="F82" s="2608"/>
      <c r="G82" s="1959"/>
      <c r="H82" s="2012"/>
      <c r="I82" s="2012"/>
      <c r="J82" s="2012"/>
      <c r="K82" s="2012"/>
      <c r="L82" s="2012"/>
      <c r="M82" s="1897"/>
      <c r="N82" s="1898"/>
      <c r="O82" s="1898"/>
      <c r="P82" s="2013"/>
      <c r="Q82" s="2014"/>
      <c r="R82" s="2014"/>
      <c r="S82" s="2014"/>
      <c r="T82" s="2014"/>
      <c r="U82" s="2014"/>
      <c r="V82" s="2014"/>
      <c r="W82" s="2014"/>
      <c r="X82" s="2014"/>
      <c r="Y82" s="2014"/>
      <c r="Z82" s="2014"/>
      <c r="AA82" s="2014"/>
      <c r="AB82" s="2014"/>
      <c r="AC82" s="2014"/>
      <c r="AD82" s="2014"/>
      <c r="AE82" s="1990"/>
      <c r="AF82" s="1750"/>
    </row>
    <row r="83" spans="2:32">
      <c r="B83" s="1747"/>
      <c r="C83" s="1994" t="s">
        <v>142</v>
      </c>
      <c r="D83" s="1995"/>
      <c r="E83" s="1995"/>
      <c r="F83" s="2614" t="s">
        <v>94</v>
      </c>
      <c r="G83" s="1996"/>
      <c r="H83" s="1998">
        <f>H84+H85+H86</f>
        <v>18.438445691471486</v>
      </c>
      <c r="I83" s="1998">
        <f t="shared" ref="I83:AA83" si="98">I84+I85+I86</f>
        <v>35.52631176693631</v>
      </c>
      <c r="J83" s="1998">
        <f>J84+J85+J86</f>
        <v>40.952868126871863</v>
      </c>
      <c r="K83" s="1998">
        <f t="shared" si="98"/>
        <v>54.603824169162486</v>
      </c>
      <c r="L83" s="1998">
        <f t="shared" si="98"/>
        <v>68.254780211453109</v>
      </c>
      <c r="M83" s="1999">
        <f>M84+M85+M86</f>
        <v>81.905736253743726</v>
      </c>
      <c r="N83" s="2000">
        <f t="shared" si="98"/>
        <v>95.556692296034342</v>
      </c>
      <c r="O83" s="2000">
        <f t="shared" si="98"/>
        <v>0</v>
      </c>
      <c r="P83" s="2001">
        <f t="shared" si="98"/>
        <v>0</v>
      </c>
      <c r="Q83" s="2002">
        <f t="shared" si="98"/>
        <v>0</v>
      </c>
      <c r="R83" s="2002">
        <f t="shared" si="98"/>
        <v>0</v>
      </c>
      <c r="S83" s="2002">
        <f t="shared" si="98"/>
        <v>0</v>
      </c>
      <c r="T83" s="2002">
        <f t="shared" si="98"/>
        <v>0</v>
      </c>
      <c r="U83" s="2002">
        <f t="shared" si="98"/>
        <v>0</v>
      </c>
      <c r="V83" s="2002">
        <f t="shared" si="98"/>
        <v>0</v>
      </c>
      <c r="W83" s="2002">
        <f t="shared" si="98"/>
        <v>0</v>
      </c>
      <c r="X83" s="2002">
        <f t="shared" si="98"/>
        <v>0</v>
      </c>
      <c r="Y83" s="2002">
        <f t="shared" si="98"/>
        <v>0</v>
      </c>
      <c r="Z83" s="2002">
        <f t="shared" si="98"/>
        <v>0</v>
      </c>
      <c r="AA83" s="2002">
        <f t="shared" si="98"/>
        <v>0</v>
      </c>
      <c r="AB83" s="2002">
        <f>AB84+AB85+AB86</f>
        <v>0</v>
      </c>
      <c r="AC83" s="2002">
        <f>AC84+AC85+AC86</f>
        <v>0</v>
      </c>
      <c r="AD83" s="2003">
        <f>AD84+AD85+AD86</f>
        <v>0</v>
      </c>
      <c r="AE83" s="1990"/>
      <c r="AF83" s="1750"/>
    </row>
    <row r="84" spans="2:32">
      <c r="B84" s="1747"/>
      <c r="C84" s="2004" t="s">
        <v>143</v>
      </c>
      <c r="D84" s="2005"/>
      <c r="E84" s="2005"/>
      <c r="F84" s="2612" t="s">
        <v>94</v>
      </c>
      <c r="G84" s="1959"/>
      <c r="H84" s="2006"/>
      <c r="I84" s="2006"/>
      <c r="J84" s="2006"/>
      <c r="K84" s="2006"/>
      <c r="L84" s="2006"/>
      <c r="M84" s="2007"/>
      <c r="N84" s="2008"/>
      <c r="O84" s="2008"/>
      <c r="P84" s="2009"/>
      <c r="Q84" s="2010"/>
      <c r="R84" s="2010"/>
      <c r="S84" s="2010"/>
      <c r="T84" s="2010"/>
      <c r="U84" s="2010"/>
      <c r="V84" s="2010"/>
      <c r="W84" s="2010"/>
      <c r="X84" s="2010"/>
      <c r="Y84" s="2010"/>
      <c r="Z84" s="2010"/>
      <c r="AA84" s="2010"/>
      <c r="AB84" s="2010"/>
      <c r="AC84" s="2010"/>
      <c r="AD84" s="2010"/>
      <c r="AE84" s="1990"/>
      <c r="AF84" s="1750"/>
    </row>
    <row r="85" spans="2:32">
      <c r="B85" s="1747"/>
      <c r="C85" s="2004" t="s">
        <v>106</v>
      </c>
      <c r="D85" s="2005"/>
      <c r="E85" s="2005"/>
      <c r="F85" s="2612" t="s">
        <v>94</v>
      </c>
      <c r="G85" s="1959"/>
      <c r="H85" s="2012">
        <f>H212</f>
        <v>0</v>
      </c>
      <c r="I85" s="2012">
        <f>I212</f>
        <v>0</v>
      </c>
      <c r="J85" s="2012">
        <f>J212</f>
        <v>0</v>
      </c>
      <c r="K85" s="2012">
        <f>K212</f>
        <v>0</v>
      </c>
      <c r="L85" s="2012">
        <f t="shared" ref="L85:AD85" si="99">L212</f>
        <v>0</v>
      </c>
      <c r="M85" s="1897">
        <f>M212</f>
        <v>0</v>
      </c>
      <c r="N85" s="1898">
        <f t="shared" si="99"/>
        <v>0</v>
      </c>
      <c r="O85" s="1898">
        <f t="shared" si="99"/>
        <v>0</v>
      </c>
      <c r="P85" s="2013">
        <f t="shared" si="99"/>
        <v>0</v>
      </c>
      <c r="Q85" s="2014">
        <f t="shared" si="99"/>
        <v>0</v>
      </c>
      <c r="R85" s="2014">
        <f t="shared" si="99"/>
        <v>0</v>
      </c>
      <c r="S85" s="2014">
        <f t="shared" si="99"/>
        <v>0</v>
      </c>
      <c r="T85" s="2014">
        <f t="shared" si="99"/>
        <v>0</v>
      </c>
      <c r="U85" s="2014">
        <f t="shared" si="99"/>
        <v>0</v>
      </c>
      <c r="V85" s="2014">
        <f t="shared" si="99"/>
        <v>0</v>
      </c>
      <c r="W85" s="2014">
        <f t="shared" si="99"/>
        <v>0</v>
      </c>
      <c r="X85" s="2014">
        <f t="shared" si="99"/>
        <v>0</v>
      </c>
      <c r="Y85" s="2014">
        <f t="shared" si="99"/>
        <v>0</v>
      </c>
      <c r="Z85" s="2014">
        <f t="shared" si="99"/>
        <v>0</v>
      </c>
      <c r="AA85" s="2014">
        <f t="shared" si="99"/>
        <v>0</v>
      </c>
      <c r="AB85" s="2014">
        <f t="shared" si="99"/>
        <v>0</v>
      </c>
      <c r="AC85" s="2014">
        <f t="shared" si="99"/>
        <v>0</v>
      </c>
      <c r="AD85" s="2014">
        <f t="shared" si="99"/>
        <v>0</v>
      </c>
      <c r="AE85" s="1990"/>
      <c r="AF85" s="1750"/>
    </row>
    <row r="86" spans="2:32">
      <c r="B86" s="1747"/>
      <c r="C86" s="2004" t="s">
        <v>144</v>
      </c>
      <c r="D86" s="2005"/>
      <c r="E86" s="2005"/>
      <c r="F86" s="2612" t="s">
        <v>94</v>
      </c>
      <c r="G86" s="1959"/>
      <c r="H86" s="2012">
        <f>H222+H232</f>
        <v>18.438445691471486</v>
      </c>
      <c r="I86" s="2012">
        <f t="shared" ref="I86:AA86" si="100">I222+I232</f>
        <v>35.52631176693631</v>
      </c>
      <c r="J86" s="2012">
        <f>J222+J232</f>
        <v>40.952868126871863</v>
      </c>
      <c r="K86" s="2012">
        <f t="shared" si="100"/>
        <v>54.603824169162486</v>
      </c>
      <c r="L86" s="2012">
        <f t="shared" si="100"/>
        <v>68.254780211453109</v>
      </c>
      <c r="M86" s="1897">
        <f>M222+M232</f>
        <v>81.905736253743726</v>
      </c>
      <c r="N86" s="1898">
        <f t="shared" si="100"/>
        <v>95.556692296034342</v>
      </c>
      <c r="O86" s="1898">
        <f t="shared" si="100"/>
        <v>0</v>
      </c>
      <c r="P86" s="2013">
        <f t="shared" si="100"/>
        <v>0</v>
      </c>
      <c r="Q86" s="2014">
        <f t="shared" si="100"/>
        <v>0</v>
      </c>
      <c r="R86" s="2014">
        <f t="shared" si="100"/>
        <v>0</v>
      </c>
      <c r="S86" s="2014">
        <f t="shared" si="100"/>
        <v>0</v>
      </c>
      <c r="T86" s="2014">
        <f t="shared" si="100"/>
        <v>0</v>
      </c>
      <c r="U86" s="2014">
        <f t="shared" si="100"/>
        <v>0</v>
      </c>
      <c r="V86" s="2014">
        <f t="shared" si="100"/>
        <v>0</v>
      </c>
      <c r="W86" s="2014">
        <f t="shared" si="100"/>
        <v>0</v>
      </c>
      <c r="X86" s="2014">
        <f t="shared" si="100"/>
        <v>0</v>
      </c>
      <c r="Y86" s="2014">
        <f t="shared" si="100"/>
        <v>0</v>
      </c>
      <c r="Z86" s="2014">
        <f t="shared" si="100"/>
        <v>0</v>
      </c>
      <c r="AA86" s="2014">
        <f t="shared" si="100"/>
        <v>0</v>
      </c>
      <c r="AB86" s="2014">
        <f>AB222+AB232</f>
        <v>0</v>
      </c>
      <c r="AC86" s="2014">
        <f>AC222+AC232</f>
        <v>0</v>
      </c>
      <c r="AD86" s="2014">
        <f>AD222+AD232</f>
        <v>0</v>
      </c>
      <c r="AE86" s="1990"/>
      <c r="AF86" s="1750"/>
    </row>
    <row r="87" spans="2:32">
      <c r="B87" s="1747"/>
      <c r="C87" s="2004"/>
      <c r="D87" s="2005"/>
      <c r="E87" s="2005"/>
      <c r="F87" s="2608"/>
      <c r="G87" s="1928"/>
      <c r="H87" s="2012"/>
      <c r="I87" s="2012"/>
      <c r="J87" s="2012"/>
      <c r="K87" s="2012"/>
      <c r="L87" s="2012"/>
      <c r="M87" s="1897"/>
      <c r="N87" s="1898"/>
      <c r="O87" s="1898"/>
      <c r="P87" s="2013"/>
      <c r="Q87" s="2014"/>
      <c r="R87" s="2014"/>
      <c r="S87" s="2014"/>
      <c r="T87" s="2014"/>
      <c r="U87" s="2014"/>
      <c r="V87" s="2014"/>
      <c r="W87" s="2014"/>
      <c r="X87" s="2014"/>
      <c r="Y87" s="2014"/>
      <c r="Z87" s="2014"/>
      <c r="AA87" s="2014"/>
      <c r="AB87" s="2014"/>
      <c r="AC87" s="2014"/>
      <c r="AD87" s="2014"/>
      <c r="AE87" s="1990"/>
      <c r="AF87" s="1750"/>
    </row>
    <row r="88" spans="2:32">
      <c r="B88" s="1747"/>
      <c r="C88" s="1994" t="s">
        <v>145</v>
      </c>
      <c r="D88" s="1995"/>
      <c r="E88" s="1995"/>
      <c r="F88" s="2614" t="s">
        <v>94</v>
      </c>
      <c r="G88" s="1996"/>
      <c r="H88" s="1998">
        <f>H89+H90+H91+H92+H93</f>
        <v>1.4224551821345199</v>
      </c>
      <c r="I88" s="1998">
        <f t="shared" ref="I88:AA88" si="101">I89+I90+I91+I92+I93</f>
        <v>1.9867851985359568</v>
      </c>
      <c r="J88" s="1998">
        <f t="shared" si="101"/>
        <v>1.7940055618498301</v>
      </c>
      <c r="K88" s="1998">
        <f t="shared" si="101"/>
        <v>1.913779803800747</v>
      </c>
      <c r="L88" s="1998">
        <f t="shared" si="101"/>
        <v>2.4865930343265386</v>
      </c>
      <c r="M88" s="1999">
        <f>M89+M90+M91+M92+M93</f>
        <v>3.2817024855862837</v>
      </c>
      <c r="N88" s="2000">
        <f t="shared" si="101"/>
        <v>3.6635606221372923</v>
      </c>
      <c r="O88" s="2000">
        <f t="shared" si="101"/>
        <v>4.1411107600594335</v>
      </c>
      <c r="P88" s="2001">
        <f t="shared" si="101"/>
        <v>0</v>
      </c>
      <c r="Q88" s="2002">
        <f t="shared" si="101"/>
        <v>0</v>
      </c>
      <c r="R88" s="2002">
        <f t="shared" si="101"/>
        <v>0</v>
      </c>
      <c r="S88" s="2002">
        <f t="shared" si="101"/>
        <v>0</v>
      </c>
      <c r="T88" s="2002">
        <f t="shared" si="101"/>
        <v>0</v>
      </c>
      <c r="U88" s="2002">
        <f t="shared" si="101"/>
        <v>0</v>
      </c>
      <c r="V88" s="2002">
        <f t="shared" si="101"/>
        <v>0</v>
      </c>
      <c r="W88" s="2002">
        <f t="shared" si="101"/>
        <v>0</v>
      </c>
      <c r="X88" s="2002">
        <f t="shared" si="101"/>
        <v>0</v>
      </c>
      <c r="Y88" s="2002">
        <f t="shared" si="101"/>
        <v>0</v>
      </c>
      <c r="Z88" s="2002">
        <f t="shared" si="101"/>
        <v>0</v>
      </c>
      <c r="AA88" s="2002">
        <f t="shared" si="101"/>
        <v>0</v>
      </c>
      <c r="AB88" s="2002">
        <f>AB89+AB90+AB91+AB92+AB93</f>
        <v>0</v>
      </c>
      <c r="AC88" s="2002">
        <f>AC89+AC90+AC91+AC92+AC93</f>
        <v>0</v>
      </c>
      <c r="AD88" s="2003">
        <f>AD89+AD90+AD91+AD92+AD93</f>
        <v>0</v>
      </c>
      <c r="AE88" s="1990"/>
      <c r="AF88" s="1750"/>
    </row>
    <row r="89" spans="2:32">
      <c r="B89" s="1747"/>
      <c r="C89" s="2004" t="s">
        <v>146</v>
      </c>
      <c r="D89" s="2005"/>
      <c r="E89" s="2005"/>
      <c r="F89" s="2612" t="s">
        <v>94</v>
      </c>
      <c r="G89" s="1959"/>
      <c r="H89" s="2012">
        <f>-H149</f>
        <v>1.4224551821345199</v>
      </c>
      <c r="I89" s="2012">
        <f t="shared" ref="I89:AA89" si="102">-I149</f>
        <v>1.9867851985359568</v>
      </c>
      <c r="J89" s="2012">
        <f>-J149</f>
        <v>1.7940055618498301</v>
      </c>
      <c r="K89" s="2012">
        <f t="shared" si="102"/>
        <v>1.913779803800747</v>
      </c>
      <c r="L89" s="2012">
        <f t="shared" si="102"/>
        <v>2.4865930343265386</v>
      </c>
      <c r="M89" s="1897">
        <f>-M149</f>
        <v>3.2817024855862837</v>
      </c>
      <c r="N89" s="1898">
        <f t="shared" si="102"/>
        <v>3.6635606221372923</v>
      </c>
      <c r="O89" s="1898">
        <f t="shared" si="102"/>
        <v>4.1411107600594335</v>
      </c>
      <c r="P89" s="2013">
        <f t="shared" si="102"/>
        <v>0</v>
      </c>
      <c r="Q89" s="2014">
        <f t="shared" si="102"/>
        <v>0</v>
      </c>
      <c r="R89" s="2014">
        <f t="shared" si="102"/>
        <v>0</v>
      </c>
      <c r="S89" s="2014">
        <f t="shared" si="102"/>
        <v>0</v>
      </c>
      <c r="T89" s="2014">
        <f t="shared" si="102"/>
        <v>0</v>
      </c>
      <c r="U89" s="2014">
        <f t="shared" si="102"/>
        <v>0</v>
      </c>
      <c r="V89" s="2014">
        <f t="shared" si="102"/>
        <v>0</v>
      </c>
      <c r="W89" s="2014">
        <f t="shared" si="102"/>
        <v>0</v>
      </c>
      <c r="X89" s="2014">
        <f t="shared" si="102"/>
        <v>0</v>
      </c>
      <c r="Y89" s="2014">
        <f t="shared" si="102"/>
        <v>0</v>
      </c>
      <c r="Z89" s="2014">
        <f t="shared" si="102"/>
        <v>0</v>
      </c>
      <c r="AA89" s="2014">
        <f t="shared" si="102"/>
        <v>0</v>
      </c>
      <c r="AB89" s="2014">
        <f>-AB149</f>
        <v>0</v>
      </c>
      <c r="AC89" s="2014">
        <f>-AC149</f>
        <v>0</v>
      </c>
      <c r="AD89" s="2014">
        <f>-AD149</f>
        <v>0</v>
      </c>
      <c r="AE89" s="1990"/>
      <c r="AF89" s="1750"/>
    </row>
    <row r="90" spans="2:32">
      <c r="B90" s="1747"/>
      <c r="C90" s="2004" t="s">
        <v>147</v>
      </c>
      <c r="D90" s="2005"/>
      <c r="E90" s="2005"/>
      <c r="F90" s="2612" t="s">
        <v>94</v>
      </c>
      <c r="G90" s="1959"/>
      <c r="H90" s="2006"/>
      <c r="I90" s="2006"/>
      <c r="J90" s="2006"/>
      <c r="K90" s="2006"/>
      <c r="L90" s="2006"/>
      <c r="M90" s="2007"/>
      <c r="N90" s="2008"/>
      <c r="O90" s="2008"/>
      <c r="P90" s="2009"/>
      <c r="Q90" s="2010"/>
      <c r="R90" s="2010"/>
      <c r="S90" s="2010"/>
      <c r="T90" s="2010"/>
      <c r="U90" s="2010"/>
      <c r="V90" s="2010"/>
      <c r="W90" s="2010"/>
      <c r="X90" s="2010"/>
      <c r="Y90" s="2010"/>
      <c r="Z90" s="2010"/>
      <c r="AA90" s="2010"/>
      <c r="AB90" s="2010"/>
      <c r="AC90" s="2010"/>
      <c r="AD90" s="2010"/>
      <c r="AE90" s="1990"/>
      <c r="AF90" s="1750"/>
    </row>
    <row r="91" spans="2:32">
      <c r="B91" s="1747"/>
      <c r="C91" s="2004" t="s">
        <v>148</v>
      </c>
      <c r="D91" s="2005"/>
      <c r="E91" s="2005"/>
      <c r="F91" s="2612" t="s">
        <v>94</v>
      </c>
      <c r="G91" s="1959"/>
      <c r="H91" s="2006"/>
      <c r="I91" s="2006"/>
      <c r="J91" s="2006"/>
      <c r="K91" s="2006"/>
      <c r="L91" s="2006"/>
      <c r="M91" s="2007"/>
      <c r="N91" s="2008"/>
      <c r="O91" s="2008"/>
      <c r="P91" s="2009"/>
      <c r="Q91" s="2010"/>
      <c r="R91" s="2010"/>
      <c r="S91" s="2010"/>
      <c r="T91" s="2010"/>
      <c r="U91" s="2010"/>
      <c r="V91" s="2010"/>
      <c r="W91" s="2010"/>
      <c r="X91" s="2010"/>
      <c r="Y91" s="2010"/>
      <c r="Z91" s="2010"/>
      <c r="AA91" s="2010"/>
      <c r="AB91" s="2010"/>
      <c r="AC91" s="2010"/>
      <c r="AD91" s="2010"/>
      <c r="AE91" s="1990"/>
      <c r="AF91" s="1750"/>
    </row>
    <row r="92" spans="2:32">
      <c r="B92" s="1747"/>
      <c r="C92" s="2004" t="s">
        <v>149</v>
      </c>
      <c r="D92" s="2005"/>
      <c r="E92" s="2005"/>
      <c r="F92" s="2612" t="s">
        <v>94</v>
      </c>
      <c r="G92" s="1959"/>
      <c r="H92" s="2012">
        <f>H242</f>
        <v>0</v>
      </c>
      <c r="I92" s="2012">
        <f t="shared" ref="I92:AA92" si="103">I242</f>
        <v>0</v>
      </c>
      <c r="J92" s="2012">
        <f>J242</f>
        <v>0</v>
      </c>
      <c r="K92" s="2012">
        <f t="shared" si="103"/>
        <v>0</v>
      </c>
      <c r="L92" s="2012">
        <f t="shared" si="103"/>
        <v>0</v>
      </c>
      <c r="M92" s="1897">
        <f>M242</f>
        <v>0</v>
      </c>
      <c r="N92" s="1898">
        <f t="shared" si="103"/>
        <v>0</v>
      </c>
      <c r="O92" s="1898">
        <f t="shared" si="103"/>
        <v>0</v>
      </c>
      <c r="P92" s="2013">
        <f t="shared" si="103"/>
        <v>0</v>
      </c>
      <c r="Q92" s="2014">
        <f t="shared" si="103"/>
        <v>0</v>
      </c>
      <c r="R92" s="2014">
        <f t="shared" si="103"/>
        <v>0</v>
      </c>
      <c r="S92" s="2014">
        <f t="shared" si="103"/>
        <v>0</v>
      </c>
      <c r="T92" s="2014">
        <f t="shared" si="103"/>
        <v>0</v>
      </c>
      <c r="U92" s="2014">
        <f t="shared" si="103"/>
        <v>0</v>
      </c>
      <c r="V92" s="2014">
        <f t="shared" si="103"/>
        <v>0</v>
      </c>
      <c r="W92" s="2014">
        <f t="shared" si="103"/>
        <v>0</v>
      </c>
      <c r="X92" s="2014">
        <f t="shared" si="103"/>
        <v>0</v>
      </c>
      <c r="Y92" s="2014">
        <f t="shared" si="103"/>
        <v>0</v>
      </c>
      <c r="Z92" s="2014">
        <f t="shared" si="103"/>
        <v>0</v>
      </c>
      <c r="AA92" s="2014">
        <f t="shared" si="103"/>
        <v>0</v>
      </c>
      <c r="AB92" s="2014">
        <f>AB242</f>
        <v>0</v>
      </c>
      <c r="AC92" s="2014">
        <f>AC242</f>
        <v>0</v>
      </c>
      <c r="AD92" s="2014">
        <f>AD242</f>
        <v>0</v>
      </c>
      <c r="AE92" s="1990"/>
      <c r="AF92" s="1750"/>
    </row>
    <row r="93" spans="2:32">
      <c r="B93" s="1747"/>
      <c r="C93" s="2016" t="s">
        <v>150</v>
      </c>
      <c r="D93" s="2005"/>
      <c r="E93" s="2005"/>
      <c r="F93" s="2612" t="s">
        <v>94</v>
      </c>
      <c r="G93" s="1959"/>
      <c r="H93" s="2006"/>
      <c r="I93" s="2006"/>
      <c r="J93" s="2006"/>
      <c r="K93" s="2006"/>
      <c r="L93" s="2006"/>
      <c r="M93" s="2007"/>
      <c r="N93" s="2008"/>
      <c r="O93" s="2008"/>
      <c r="P93" s="2009"/>
      <c r="Q93" s="2010"/>
      <c r="R93" s="2010"/>
      <c r="S93" s="2010"/>
      <c r="T93" s="2010"/>
      <c r="U93" s="2010"/>
      <c r="V93" s="2010"/>
      <c r="W93" s="2010"/>
      <c r="X93" s="2010"/>
      <c r="Y93" s="2010"/>
      <c r="Z93" s="2010"/>
      <c r="AA93" s="2010"/>
      <c r="AB93" s="2010"/>
      <c r="AC93" s="2010"/>
      <c r="AD93" s="2010"/>
      <c r="AE93" s="1990"/>
      <c r="AF93" s="1750"/>
    </row>
    <row r="94" spans="2:32">
      <c r="B94" s="1747"/>
      <c r="C94" s="2017" t="s">
        <v>151</v>
      </c>
      <c r="D94" s="2018"/>
      <c r="E94" s="2018"/>
      <c r="F94" s="2619" t="s">
        <v>94</v>
      </c>
      <c r="G94" s="2019"/>
      <c r="H94" s="2020">
        <f>H77+H83+H88</f>
        <v>37.535338172641374</v>
      </c>
      <c r="I94" s="2020">
        <f t="shared" ref="I94:AA94" si="104">I77+I83+I88</f>
        <v>52.691982902954649</v>
      </c>
      <c r="J94" s="2020">
        <f>J77+J83+J88</f>
        <v>54.904277349082705</v>
      </c>
      <c r="K94" s="2020">
        <f t="shared" si="104"/>
        <v>63.27116560951135</v>
      </c>
      <c r="L94" s="2020">
        <f t="shared" si="104"/>
        <v>65.546038205158908</v>
      </c>
      <c r="M94" s="2021">
        <f>M77+M83+M88</f>
        <v>63.790319336754045</v>
      </c>
      <c r="N94" s="2022">
        <f t="shared" si="104"/>
        <v>59.310055214779666</v>
      </c>
      <c r="O94" s="2022">
        <f t="shared" si="104"/>
        <v>-53.951923087002548</v>
      </c>
      <c r="P94" s="2023">
        <f t="shared" si="104"/>
        <v>-67.080208096630116</v>
      </c>
      <c r="Q94" s="2024">
        <f t="shared" si="104"/>
        <v>-76.067382346198244</v>
      </c>
      <c r="R94" s="2024">
        <f t="shared" si="104"/>
        <v>-85.054556595766371</v>
      </c>
      <c r="S94" s="2024">
        <f t="shared" si="104"/>
        <v>-94.041730845334499</v>
      </c>
      <c r="T94" s="2024">
        <f t="shared" si="104"/>
        <v>-103.02890509490263</v>
      </c>
      <c r="U94" s="2024">
        <f t="shared" si="104"/>
        <v>-112.31672350173956</v>
      </c>
      <c r="V94" s="2024">
        <f t="shared" si="104"/>
        <v>-121.91510732303517</v>
      </c>
      <c r="W94" s="2024">
        <f t="shared" si="104"/>
        <v>-131.83430521746661</v>
      </c>
      <c r="X94" s="2024">
        <f t="shared" si="104"/>
        <v>-142.08490404944735</v>
      </c>
      <c r="Y94" s="2024">
        <f t="shared" si="104"/>
        <v>-152.67784004991651</v>
      </c>
      <c r="Z94" s="2024">
        <f t="shared" si="104"/>
        <v>-163.62441034543423</v>
      </c>
      <c r="AA94" s="2024">
        <f t="shared" si="104"/>
        <v>-174.93628486773707</v>
      </c>
      <c r="AB94" s="2024">
        <f>AB77+AB83+AB88</f>
        <v>-186.625518656309</v>
      </c>
      <c r="AC94" s="2024">
        <f>AC77+AC83+AC88</f>
        <v>-198.70456456693685</v>
      </c>
      <c r="AD94" s="2025">
        <f>AD77+AD83+AD88</f>
        <v>-211.18628639964848</v>
      </c>
      <c r="AE94" s="1990"/>
      <c r="AF94" s="1750"/>
    </row>
    <row r="95" spans="2:32">
      <c r="B95" s="1747"/>
      <c r="C95" s="2026"/>
      <c r="D95" s="2026"/>
      <c r="E95" s="2026"/>
      <c r="F95" s="2608"/>
      <c r="G95" s="1983"/>
      <c r="H95" s="1989"/>
      <c r="I95" s="1989"/>
      <c r="J95" s="1989"/>
      <c r="K95" s="1989"/>
      <c r="L95" s="1989"/>
      <c r="M95" s="1990"/>
      <c r="N95" s="1750"/>
      <c r="O95" s="1750"/>
      <c r="P95" s="1991"/>
      <c r="Q95" s="1992"/>
      <c r="R95" s="1992"/>
      <c r="S95" s="1992"/>
      <c r="T95" s="1992"/>
      <c r="U95" s="1992"/>
      <c r="V95" s="1992"/>
      <c r="W95" s="1992"/>
      <c r="X95" s="1992"/>
      <c r="Y95" s="1992"/>
      <c r="Z95" s="1992"/>
      <c r="AA95" s="1992"/>
      <c r="AB95" s="1992"/>
      <c r="AC95" s="1992"/>
      <c r="AD95" s="1992"/>
      <c r="AE95" s="1990"/>
      <c r="AF95" s="1750"/>
    </row>
    <row r="96" spans="2:32">
      <c r="B96" s="1747"/>
      <c r="C96" s="1747"/>
      <c r="D96" s="1747"/>
      <c r="E96" s="1747"/>
      <c r="F96" s="2608"/>
      <c r="G96" s="1983"/>
      <c r="H96" s="1989"/>
      <c r="I96" s="1989"/>
      <c r="J96" s="1989"/>
      <c r="K96" s="1989"/>
      <c r="L96" s="1989"/>
      <c r="M96" s="1990"/>
      <c r="N96" s="1750"/>
      <c r="O96" s="1750"/>
      <c r="P96" s="1991"/>
      <c r="Q96" s="1992"/>
      <c r="R96" s="1992"/>
      <c r="S96" s="1992"/>
      <c r="T96" s="1992"/>
      <c r="U96" s="1992"/>
      <c r="V96" s="1992"/>
      <c r="W96" s="1992"/>
      <c r="X96" s="1992"/>
      <c r="Y96" s="1992"/>
      <c r="Z96" s="1992"/>
      <c r="AA96" s="1992"/>
      <c r="AB96" s="1992"/>
      <c r="AC96" s="1992"/>
      <c r="AD96" s="1992"/>
      <c r="AE96" s="1990"/>
      <c r="AF96" s="1750"/>
    </row>
    <row r="97" spans="1:33">
      <c r="B97" s="1747"/>
      <c r="C97" s="1869" t="s">
        <v>152</v>
      </c>
      <c r="D97" s="1869"/>
      <c r="E97" s="1869"/>
      <c r="F97" s="2608"/>
      <c r="G97" s="1983"/>
      <c r="H97" s="2034">
        <f>+IF(AND((H75-H94)&lt;0.001,(H75-H94)&gt;-0.001),0,H75-H94)</f>
        <v>0</v>
      </c>
      <c r="I97" s="2034">
        <f>+IF(AND((I75-I94)&lt;0.001,(I75-I94)&gt;-0.001),0,I75-I94)</f>
        <v>0</v>
      </c>
      <c r="J97" s="2034">
        <f>+IF(AND((J75-J94)&lt;0.001,(J75-J94)&gt;-0.001),0,J75-J94)</f>
        <v>0</v>
      </c>
      <c r="K97" s="2034">
        <f t="shared" ref="K97:AA97" si="105">+IF(AND((K75-K94)&lt;0.001,(K75-K94)&gt;-0.001),0,K75-K94)</f>
        <v>0</v>
      </c>
      <c r="L97" s="2034">
        <f t="shared" si="105"/>
        <v>0</v>
      </c>
      <c r="M97" s="1897">
        <f>+IF(AND((M75-M94)&lt;0.001,(M75-M94)&gt;-0.001),0,M75-M94)</f>
        <v>0</v>
      </c>
      <c r="N97" s="1898">
        <f t="shared" si="105"/>
        <v>0</v>
      </c>
      <c r="O97" s="1898">
        <f t="shared" si="105"/>
        <v>0</v>
      </c>
      <c r="P97" s="2013">
        <f t="shared" si="105"/>
        <v>0</v>
      </c>
      <c r="Q97" s="2014">
        <f t="shared" si="105"/>
        <v>0</v>
      </c>
      <c r="R97" s="2014">
        <f t="shared" si="105"/>
        <v>0</v>
      </c>
      <c r="S97" s="2014">
        <f t="shared" si="105"/>
        <v>0</v>
      </c>
      <c r="T97" s="2014">
        <f t="shared" si="105"/>
        <v>0</v>
      </c>
      <c r="U97" s="2014">
        <f t="shared" si="105"/>
        <v>0</v>
      </c>
      <c r="V97" s="2014">
        <f t="shared" si="105"/>
        <v>0</v>
      </c>
      <c r="W97" s="2014">
        <f t="shared" si="105"/>
        <v>0</v>
      </c>
      <c r="X97" s="2014">
        <f t="shared" si="105"/>
        <v>0</v>
      </c>
      <c r="Y97" s="2014">
        <f t="shared" si="105"/>
        <v>0</v>
      </c>
      <c r="Z97" s="2014">
        <f t="shared" si="105"/>
        <v>0</v>
      </c>
      <c r="AA97" s="2014">
        <f t="shared" si="105"/>
        <v>0</v>
      </c>
      <c r="AB97" s="2014">
        <f>+IF(AND((AB75-AB94)&lt;0.001,(AB75-AB94)&gt;-0.001),0,AB75-AB94)</f>
        <v>0</v>
      </c>
      <c r="AC97" s="2014">
        <f>+IF(AND((AC75-AC94)&lt;0.001,(AC75-AC94)&gt;-0.001),0,AC75-AC94)</f>
        <v>0</v>
      </c>
      <c r="AD97" s="2014">
        <f>+IF(AND((AD75-AD94)&lt;0.001,(AD75-AD94)&gt;-0.001),0,AD75-AD94)</f>
        <v>0</v>
      </c>
      <c r="AE97" s="1990"/>
      <c r="AF97" s="1750"/>
    </row>
    <row r="98" spans="1:33">
      <c r="B98" s="1747"/>
      <c r="C98" s="1747"/>
      <c r="D98" s="1747"/>
      <c r="E98" s="1747"/>
      <c r="F98" s="2608"/>
      <c r="G98" s="1983"/>
      <c r="H98" s="2035"/>
      <c r="I98" s="2035"/>
      <c r="J98" s="2035"/>
      <c r="K98" s="2035"/>
      <c r="L98" s="2035"/>
      <c r="M98" s="2036"/>
      <c r="N98" s="2037"/>
      <c r="O98" s="2037"/>
      <c r="P98" s="2038"/>
      <c r="Q98" s="2039"/>
      <c r="R98" s="2039"/>
      <c r="S98" s="2039"/>
      <c r="T98" s="2039">
        <f>K99+L99+Q99+R99+S99+T99</f>
        <v>0</v>
      </c>
      <c r="U98" s="2039"/>
      <c r="V98" s="2039"/>
      <c r="W98" s="2039"/>
      <c r="X98" s="2039"/>
      <c r="Y98" s="2039"/>
      <c r="Z98" s="2039"/>
      <c r="AA98" s="2039"/>
      <c r="AB98" s="2039"/>
      <c r="AC98" s="2039"/>
      <c r="AD98" s="2039"/>
      <c r="AE98" s="1990"/>
      <c r="AF98" s="1750"/>
    </row>
    <row r="99" spans="1:33" ht="19">
      <c r="B99" s="1747"/>
      <c r="C99" s="1747"/>
      <c r="D99" s="1747"/>
      <c r="E99" s="1747"/>
      <c r="F99" s="2608"/>
      <c r="G99" s="2040"/>
      <c r="H99" s="2041"/>
      <c r="I99" s="2012"/>
      <c r="J99" s="2012"/>
      <c r="K99" s="2012"/>
      <c r="L99" s="2012"/>
      <c r="M99" s="1897"/>
      <c r="N99" s="1898"/>
      <c r="O99" s="1898"/>
      <c r="P99" s="2013"/>
      <c r="Q99" s="2014"/>
      <c r="R99" s="2014"/>
      <c r="S99" s="2014"/>
      <c r="T99" s="2014"/>
      <c r="U99" s="2014"/>
      <c r="V99" s="2014"/>
      <c r="W99" s="2014"/>
      <c r="X99" s="2014"/>
      <c r="Y99" s="2014"/>
      <c r="Z99" s="2014"/>
      <c r="AA99" s="2014"/>
      <c r="AB99" s="2014"/>
      <c r="AC99" s="2014"/>
      <c r="AD99" s="2014"/>
      <c r="AE99" s="1990"/>
      <c r="AF99" s="1750"/>
    </row>
    <row r="100" spans="1:33" ht="19">
      <c r="B100" s="1765" t="s">
        <v>153</v>
      </c>
      <c r="C100" s="1765"/>
      <c r="D100" s="1765"/>
      <c r="E100" s="1765"/>
      <c r="F100" s="2609"/>
      <c r="G100" s="1765"/>
      <c r="H100" s="2042">
        <v>2017</v>
      </c>
      <c r="I100" s="2043">
        <f t="shared" ref="I100:AA100" si="106">+H100+1</f>
        <v>2018</v>
      </c>
      <c r="J100" s="2043">
        <f t="shared" si="106"/>
        <v>2019</v>
      </c>
      <c r="K100" s="2043">
        <v>2021</v>
      </c>
      <c r="L100" s="2043">
        <f t="shared" si="106"/>
        <v>2022</v>
      </c>
      <c r="M100" s="2044">
        <f>+L100+1</f>
        <v>2023</v>
      </c>
      <c r="N100" s="2045">
        <f>+M100+1</f>
        <v>2024</v>
      </c>
      <c r="O100" s="2045">
        <f t="shared" si="106"/>
        <v>2025</v>
      </c>
      <c r="P100" s="2046">
        <f t="shared" si="106"/>
        <v>2026</v>
      </c>
      <c r="Q100" s="2047">
        <f t="shared" si="106"/>
        <v>2027</v>
      </c>
      <c r="R100" s="2047">
        <f t="shared" si="106"/>
        <v>2028</v>
      </c>
      <c r="S100" s="2047">
        <f t="shared" si="106"/>
        <v>2029</v>
      </c>
      <c r="T100" s="2047">
        <f t="shared" si="106"/>
        <v>2030</v>
      </c>
      <c r="U100" s="2047">
        <f t="shared" si="106"/>
        <v>2031</v>
      </c>
      <c r="V100" s="2047">
        <f t="shared" si="106"/>
        <v>2032</v>
      </c>
      <c r="W100" s="2047">
        <f t="shared" si="106"/>
        <v>2033</v>
      </c>
      <c r="X100" s="2047">
        <f t="shared" si="106"/>
        <v>2034</v>
      </c>
      <c r="Y100" s="2047">
        <f t="shared" si="106"/>
        <v>2035</v>
      </c>
      <c r="Z100" s="2047">
        <f t="shared" si="106"/>
        <v>2036</v>
      </c>
      <c r="AA100" s="2047">
        <f t="shared" si="106"/>
        <v>2037</v>
      </c>
      <c r="AB100" s="2047">
        <f>+AA100+1</f>
        <v>2038</v>
      </c>
      <c r="AC100" s="2047">
        <f>+AB100+1</f>
        <v>2039</v>
      </c>
      <c r="AD100" s="2047">
        <f>+AC100+1</f>
        <v>2040</v>
      </c>
      <c r="AE100" s="1990"/>
      <c r="AF100" s="1750"/>
    </row>
    <row r="101" spans="1:33">
      <c r="B101" s="1747"/>
      <c r="C101" s="1747"/>
      <c r="D101" s="1747"/>
      <c r="E101" s="1747"/>
      <c r="F101" s="2608"/>
      <c r="G101" s="2048"/>
      <c r="H101" s="2012"/>
      <c r="I101" s="2012"/>
      <c r="J101" s="2012"/>
      <c r="K101" s="2012"/>
      <c r="L101" s="2012"/>
      <c r="M101" s="1897"/>
      <c r="N101" s="1898"/>
      <c r="O101" s="1898"/>
      <c r="P101" s="2013"/>
      <c r="Q101" s="2014"/>
      <c r="R101" s="2014"/>
      <c r="S101" s="2014"/>
      <c r="T101" s="2014"/>
      <c r="U101" s="2014"/>
      <c r="V101" s="2014"/>
      <c r="W101" s="2014"/>
      <c r="X101" s="2014"/>
      <c r="Y101" s="2014"/>
      <c r="Z101" s="2014"/>
      <c r="AA101" s="2014"/>
      <c r="AB101" s="2014"/>
      <c r="AC101" s="2014"/>
      <c r="AD101" s="2014"/>
      <c r="AE101" s="1990"/>
      <c r="AF101" s="1750"/>
    </row>
    <row r="102" spans="1:33">
      <c r="B102" s="1747"/>
      <c r="C102" s="1747" t="s">
        <v>116</v>
      </c>
      <c r="D102" s="1747"/>
      <c r="E102" s="1747"/>
      <c r="F102" s="2612" t="s">
        <v>94</v>
      </c>
      <c r="G102" s="1959"/>
      <c r="H102" s="2012">
        <f>+H44</f>
        <v>3.0919078242229361</v>
      </c>
      <c r="I102" s="2012">
        <f>+I44</f>
        <v>2.7492585602588298</v>
      </c>
      <c r="J102" s="2012">
        <f>+J44</f>
        <v>2.442803437164339</v>
      </c>
      <c r="K102" s="2012">
        <f>K45</f>
        <v>2.2542914070466065</v>
      </c>
      <c r="L102" s="2012">
        <f t="shared" ref="L102:AD102" si="107">L45</f>
        <v>-8.5882017900516416E-2</v>
      </c>
      <c r="M102" s="1897">
        <f>M45</f>
        <v>-3.180133438983928</v>
      </c>
      <c r="N102" s="1898">
        <f t="shared" si="107"/>
        <v>-4.0075610389648002</v>
      </c>
      <c r="O102" s="1898">
        <f t="shared" si="107"/>
        <v>-2.7758092568558297</v>
      </c>
      <c r="P102" s="2013">
        <f t="shared" si="107"/>
        <v>0</v>
      </c>
      <c r="Q102" s="2014">
        <f t="shared" si="107"/>
        <v>0</v>
      </c>
      <c r="R102" s="2014">
        <f t="shared" si="107"/>
        <v>0</v>
      </c>
      <c r="S102" s="2014">
        <f t="shared" si="107"/>
        <v>0</v>
      </c>
      <c r="T102" s="2014">
        <f t="shared" si="107"/>
        <v>0</v>
      </c>
      <c r="U102" s="2014">
        <f t="shared" si="107"/>
        <v>0</v>
      </c>
      <c r="V102" s="2014">
        <f t="shared" si="107"/>
        <v>0</v>
      </c>
      <c r="W102" s="2014">
        <f t="shared" si="107"/>
        <v>0</v>
      </c>
      <c r="X102" s="2014">
        <f t="shared" si="107"/>
        <v>0</v>
      </c>
      <c r="Y102" s="2014">
        <f t="shared" si="107"/>
        <v>0</v>
      </c>
      <c r="Z102" s="2014">
        <f t="shared" si="107"/>
        <v>0</v>
      </c>
      <c r="AA102" s="2014">
        <f t="shared" si="107"/>
        <v>0</v>
      </c>
      <c r="AB102" s="2014">
        <f t="shared" si="107"/>
        <v>0</v>
      </c>
      <c r="AC102" s="2014">
        <f t="shared" si="107"/>
        <v>0</v>
      </c>
      <c r="AD102" s="2014">
        <f t="shared" si="107"/>
        <v>0</v>
      </c>
      <c r="AE102" s="1990"/>
      <c r="AF102" s="1750"/>
    </row>
    <row r="103" spans="1:33">
      <c r="C103" s="2049" t="s">
        <v>154</v>
      </c>
      <c r="D103" s="2049"/>
      <c r="E103" s="2049"/>
      <c r="F103" s="2612" t="s">
        <v>94</v>
      </c>
      <c r="G103" s="1959"/>
      <c r="H103" s="2012">
        <f>H57</f>
        <v>0</v>
      </c>
      <c r="I103" s="2012">
        <f t="shared" ref="I103:AD103" si="108">I57</f>
        <v>0</v>
      </c>
      <c r="J103" s="2012">
        <f t="shared" si="108"/>
        <v>0</v>
      </c>
      <c r="K103" s="2012">
        <f t="shared" si="108"/>
        <v>0</v>
      </c>
      <c r="L103" s="2012">
        <f t="shared" si="108"/>
        <v>0</v>
      </c>
      <c r="M103" s="1897">
        <f>M57</f>
        <v>0</v>
      </c>
      <c r="N103" s="1898">
        <f t="shared" si="108"/>
        <v>0</v>
      </c>
      <c r="O103" s="1898">
        <f t="shared" si="108"/>
        <v>0</v>
      </c>
      <c r="P103" s="2013">
        <f t="shared" si="108"/>
        <v>0</v>
      </c>
      <c r="Q103" s="2014">
        <f t="shared" si="108"/>
        <v>0</v>
      </c>
      <c r="R103" s="2014">
        <f t="shared" si="108"/>
        <v>0</v>
      </c>
      <c r="S103" s="2014">
        <f t="shared" si="108"/>
        <v>0</v>
      </c>
      <c r="T103" s="2014">
        <f t="shared" si="108"/>
        <v>0</v>
      </c>
      <c r="U103" s="2014">
        <f t="shared" si="108"/>
        <v>0</v>
      </c>
      <c r="V103" s="2014">
        <f t="shared" si="108"/>
        <v>0</v>
      </c>
      <c r="W103" s="2014">
        <f t="shared" si="108"/>
        <v>0</v>
      </c>
      <c r="X103" s="2014">
        <f t="shared" si="108"/>
        <v>0</v>
      </c>
      <c r="Y103" s="2014">
        <f t="shared" si="108"/>
        <v>0</v>
      </c>
      <c r="Z103" s="2014">
        <f t="shared" si="108"/>
        <v>0</v>
      </c>
      <c r="AA103" s="2014">
        <f t="shared" si="108"/>
        <v>0</v>
      </c>
      <c r="AB103" s="2014">
        <f t="shared" si="108"/>
        <v>0</v>
      </c>
      <c r="AC103" s="2014">
        <f t="shared" si="108"/>
        <v>0</v>
      </c>
      <c r="AD103" s="2014">
        <f t="shared" si="108"/>
        <v>0</v>
      </c>
      <c r="AE103" s="1990"/>
      <c r="AF103" s="1750"/>
    </row>
    <row r="104" spans="1:33">
      <c r="C104" s="2049" t="s">
        <v>155</v>
      </c>
      <c r="D104" s="2049"/>
      <c r="E104" s="2049"/>
      <c r="F104" s="2612" t="s">
        <v>94</v>
      </c>
      <c r="G104" s="1959"/>
      <c r="H104" s="2012">
        <f>-H151</f>
        <v>-0.17785094480905594</v>
      </c>
      <c r="I104" s="2012">
        <f t="shared" ref="I104:AA104" si="109">-I151</f>
        <v>-5.5915864543980343E-2</v>
      </c>
      <c r="J104" s="2012">
        <f t="shared" si="109"/>
        <v>-0.14170219584096611</v>
      </c>
      <c r="K104" s="2012">
        <f t="shared" si="109"/>
        <v>-3.9386352854203777E-2</v>
      </c>
      <c r="L104" s="2012">
        <f t="shared" si="109"/>
        <v>-0.4020487263264243</v>
      </c>
      <c r="M104" s="1897">
        <f>-M151</f>
        <v>-0.34305048539429528</v>
      </c>
      <c r="N104" s="1898">
        <f t="shared" si="109"/>
        <v>-0.17982273815683625</v>
      </c>
      <c r="O104" s="1898">
        <f t="shared" si="109"/>
        <v>-0.51626898931784471</v>
      </c>
      <c r="P104" s="2013">
        <f t="shared" si="109"/>
        <v>1.8560462972436067</v>
      </c>
      <c r="Q104" s="2014">
        <f t="shared" si="109"/>
        <v>0</v>
      </c>
      <c r="R104" s="2014">
        <f t="shared" si="109"/>
        <v>0</v>
      </c>
      <c r="S104" s="2014">
        <f t="shared" si="109"/>
        <v>0</v>
      </c>
      <c r="T104" s="2014">
        <f t="shared" si="109"/>
        <v>0</v>
      </c>
      <c r="U104" s="2014">
        <f t="shared" si="109"/>
        <v>0</v>
      </c>
      <c r="V104" s="2014">
        <f t="shared" si="109"/>
        <v>0</v>
      </c>
      <c r="W104" s="2014">
        <f t="shared" si="109"/>
        <v>0</v>
      </c>
      <c r="X104" s="2014">
        <f t="shared" si="109"/>
        <v>0</v>
      </c>
      <c r="Y104" s="2014">
        <f t="shared" si="109"/>
        <v>0</v>
      </c>
      <c r="Z104" s="2014">
        <f t="shared" si="109"/>
        <v>0</v>
      </c>
      <c r="AA104" s="2014">
        <f t="shared" si="109"/>
        <v>0</v>
      </c>
      <c r="AB104" s="2014">
        <f>-AB151</f>
        <v>0</v>
      </c>
      <c r="AC104" s="2014">
        <f>-AC151</f>
        <v>0</v>
      </c>
      <c r="AD104" s="2014">
        <f>-AD151</f>
        <v>0</v>
      </c>
      <c r="AE104" s="1990"/>
      <c r="AF104" s="1750"/>
    </row>
    <row r="105" spans="1:33" s="1101" customFormat="1">
      <c r="A105" s="1037"/>
      <c r="B105" s="1037"/>
      <c r="C105" s="2050" t="s">
        <v>156</v>
      </c>
      <c r="D105" s="2050"/>
      <c r="E105" s="2050"/>
      <c r="F105" s="2611" t="s">
        <v>94</v>
      </c>
      <c r="G105" s="2051"/>
      <c r="H105" s="1912">
        <f>SUM(H102:H104)</f>
        <v>2.9140568794138799</v>
      </c>
      <c r="I105" s="1912">
        <f t="shared" ref="I105:AA105" si="110">SUM(I102:I104)</f>
        <v>2.6933426957148496</v>
      </c>
      <c r="J105" s="1912">
        <f t="shared" si="110"/>
        <v>2.3011012413233729</v>
      </c>
      <c r="K105" s="1912">
        <f t="shared" si="110"/>
        <v>2.2149050541924025</v>
      </c>
      <c r="L105" s="1912">
        <f t="shared" si="110"/>
        <v>-0.48793074422694072</v>
      </c>
      <c r="M105" s="2052">
        <f>SUM(M102:M104)</f>
        <v>-3.5231839243782233</v>
      </c>
      <c r="N105" s="2053">
        <f t="shared" si="110"/>
        <v>-4.1873837771216369</v>
      </c>
      <c r="O105" s="2053">
        <f t="shared" si="110"/>
        <v>-3.2920782461736744</v>
      </c>
      <c r="P105" s="2054">
        <f t="shared" si="110"/>
        <v>1.8560462972436067</v>
      </c>
      <c r="Q105" s="2055">
        <f t="shared" si="110"/>
        <v>0</v>
      </c>
      <c r="R105" s="2055">
        <f t="shared" si="110"/>
        <v>0</v>
      </c>
      <c r="S105" s="2055">
        <f t="shared" si="110"/>
        <v>0</v>
      </c>
      <c r="T105" s="2055">
        <f t="shared" si="110"/>
        <v>0</v>
      </c>
      <c r="U105" s="2055">
        <f t="shared" si="110"/>
        <v>0</v>
      </c>
      <c r="V105" s="2055">
        <f t="shared" si="110"/>
        <v>0</v>
      </c>
      <c r="W105" s="2055">
        <f t="shared" si="110"/>
        <v>0</v>
      </c>
      <c r="X105" s="2055">
        <f t="shared" si="110"/>
        <v>0</v>
      </c>
      <c r="Y105" s="2055">
        <f t="shared" si="110"/>
        <v>0</v>
      </c>
      <c r="Z105" s="2055">
        <f t="shared" si="110"/>
        <v>0</v>
      </c>
      <c r="AA105" s="2055">
        <f t="shared" si="110"/>
        <v>0</v>
      </c>
      <c r="AB105" s="2055">
        <f>SUM(AB102:AB104)</f>
        <v>0</v>
      </c>
      <c r="AC105" s="2055">
        <f>SUM(AC102:AC104)</f>
        <v>0</v>
      </c>
      <c r="AD105" s="2055">
        <f>SUM(AD102:AD104)</f>
        <v>0</v>
      </c>
      <c r="AE105" s="1796">
        <f>+IFERROR((T105/K105)^(1/(COUNT($K$5:$T$5)-1))-1,"na")</f>
        <v>-1</v>
      </c>
      <c r="AF105" s="1796" t="str">
        <f>+IFERROR((AD105/U105)^(1/(COUNT($U$5:$AD$5)-1))-1,"na")</f>
        <v>na</v>
      </c>
    </row>
    <row r="106" spans="1:33">
      <c r="C106" s="2049" t="s">
        <v>157</v>
      </c>
      <c r="D106" s="2049"/>
      <c r="E106" s="2049"/>
      <c r="F106" s="2612" t="s">
        <v>94</v>
      </c>
      <c r="G106" s="1959"/>
      <c r="H106" s="2012">
        <f>-H137</f>
        <v>-61.866827438370848</v>
      </c>
      <c r="I106" s="2012">
        <f t="shared" ref="I106:O106" si="111">-I137</f>
        <v>-43.797519547047727</v>
      </c>
      <c r="J106" s="2012">
        <f t="shared" si="111"/>
        <v>-59.602040816326529</v>
      </c>
      <c r="K106" s="2012">
        <f t="shared" si="111"/>
        <v>-30.957019840336137</v>
      </c>
      <c r="L106" s="2012">
        <f t="shared" si="111"/>
        <v>-98.296552689075625</v>
      </c>
      <c r="M106" s="1897">
        <f>-M137</f>
        <v>-22.140428571428576</v>
      </c>
      <c r="N106" s="1898">
        <f t="shared" si="111"/>
        <v>-30.271180450852313</v>
      </c>
      <c r="O106" s="1898">
        <f t="shared" si="111"/>
        <v>-43.014174687510518</v>
      </c>
      <c r="P106" s="2013">
        <v>0</v>
      </c>
      <c r="Q106" s="2014">
        <v>0</v>
      </c>
      <c r="R106" s="2014">
        <v>0</v>
      </c>
      <c r="S106" s="2014">
        <v>0</v>
      </c>
      <c r="T106" s="2014">
        <v>0</v>
      </c>
      <c r="U106" s="2014">
        <v>0</v>
      </c>
      <c r="V106" s="2014">
        <v>0</v>
      </c>
      <c r="W106" s="2014">
        <v>0</v>
      </c>
      <c r="X106" s="2014">
        <v>0</v>
      </c>
      <c r="Y106" s="2014">
        <v>0</v>
      </c>
      <c r="Z106" s="2014">
        <v>0</v>
      </c>
      <c r="AA106" s="2014">
        <v>0</v>
      </c>
      <c r="AB106" s="2014">
        <v>0</v>
      </c>
      <c r="AC106" s="2014">
        <v>0</v>
      </c>
      <c r="AD106" s="2014">
        <v>0</v>
      </c>
      <c r="AE106" s="1990"/>
      <c r="AF106" s="1750"/>
    </row>
    <row r="107" spans="1:33" s="1101" customFormat="1">
      <c r="A107" s="1037"/>
      <c r="B107" s="1037"/>
      <c r="C107" s="2056" t="s">
        <v>158</v>
      </c>
      <c r="D107" s="2056"/>
      <c r="E107" s="2056"/>
      <c r="F107" s="2611" t="s">
        <v>94</v>
      </c>
      <c r="G107" s="2051"/>
      <c r="H107" s="2057">
        <f>H106</f>
        <v>-61.866827438370848</v>
      </c>
      <c r="I107" s="2057">
        <f t="shared" ref="I107:AA107" si="112">I106</f>
        <v>-43.797519547047727</v>
      </c>
      <c r="J107" s="2057">
        <f t="shared" si="112"/>
        <v>-59.602040816326529</v>
      </c>
      <c r="K107" s="2057">
        <f t="shared" si="112"/>
        <v>-30.957019840336137</v>
      </c>
      <c r="L107" s="2057">
        <f t="shared" si="112"/>
        <v>-98.296552689075625</v>
      </c>
      <c r="M107" s="2058">
        <f>M106</f>
        <v>-22.140428571428576</v>
      </c>
      <c r="N107" s="2059">
        <f t="shared" si="112"/>
        <v>-30.271180450852313</v>
      </c>
      <c r="O107" s="2059">
        <f t="shared" si="112"/>
        <v>-43.014174687510518</v>
      </c>
      <c r="P107" s="2060">
        <f t="shared" si="112"/>
        <v>0</v>
      </c>
      <c r="Q107" s="2061">
        <f t="shared" si="112"/>
        <v>0</v>
      </c>
      <c r="R107" s="2061">
        <f t="shared" si="112"/>
        <v>0</v>
      </c>
      <c r="S107" s="2061">
        <f t="shared" si="112"/>
        <v>0</v>
      </c>
      <c r="T107" s="2061">
        <f t="shared" si="112"/>
        <v>0</v>
      </c>
      <c r="U107" s="2062">
        <f t="shared" si="112"/>
        <v>0</v>
      </c>
      <c r="V107" s="2062">
        <f t="shared" si="112"/>
        <v>0</v>
      </c>
      <c r="W107" s="2062">
        <f t="shared" si="112"/>
        <v>0</v>
      </c>
      <c r="X107" s="2062">
        <f t="shared" si="112"/>
        <v>0</v>
      </c>
      <c r="Y107" s="2062">
        <f t="shared" si="112"/>
        <v>0</v>
      </c>
      <c r="Z107" s="2062">
        <f t="shared" si="112"/>
        <v>0</v>
      </c>
      <c r="AA107" s="2062">
        <f t="shared" si="112"/>
        <v>0</v>
      </c>
      <c r="AB107" s="2062">
        <f>AB106</f>
        <v>0</v>
      </c>
      <c r="AC107" s="2062">
        <f>AC106</f>
        <v>0</v>
      </c>
      <c r="AD107" s="2062">
        <f>AD106</f>
        <v>0</v>
      </c>
      <c r="AE107" s="1796">
        <f>+IFERROR((T107/K107)^(1/(COUNT($K$5:$T$5)-1))-1,"na")</f>
        <v>-1</v>
      </c>
      <c r="AF107" s="1796">
        <f>+IFERROR((U107/L107)^(1/(COUNT($K$5:$T$5)-1))-1,"na")</f>
        <v>-1</v>
      </c>
      <c r="AG107" s="2063">
        <f>SUM(P107:AD107)</f>
        <v>0</v>
      </c>
    </row>
    <row r="108" spans="1:33" s="1101" customFormat="1">
      <c r="A108" s="1037"/>
      <c r="B108" s="1037"/>
      <c r="C108" s="2050" t="s">
        <v>159</v>
      </c>
      <c r="D108" s="2050"/>
      <c r="E108" s="2050"/>
      <c r="F108" s="2611" t="s">
        <v>94</v>
      </c>
      <c r="G108" s="2051"/>
      <c r="H108" s="2064">
        <f>H107+H105</f>
        <v>-58.952770558956971</v>
      </c>
      <c r="I108" s="2065">
        <f>I107+I105</f>
        <v>-41.10417685133288</v>
      </c>
      <c r="J108" s="2065">
        <f>J107+J105</f>
        <v>-57.300939575003156</v>
      </c>
      <c r="K108" s="2065">
        <f>K105+K107</f>
        <v>-28.742114786143734</v>
      </c>
      <c r="L108" s="2065">
        <f t="shared" ref="L108:AD108" si="113">L105+L107</f>
        <v>-98.784483433302569</v>
      </c>
      <c r="M108" s="2052">
        <f>M105+M107</f>
        <v>-25.663612495806799</v>
      </c>
      <c r="N108" s="2053">
        <f t="shared" si="113"/>
        <v>-34.458564227973952</v>
      </c>
      <c r="O108" s="2053">
        <f t="shared" si="113"/>
        <v>-46.306252933684192</v>
      </c>
      <c r="P108" s="2054">
        <f t="shared" si="113"/>
        <v>1.8560462972436067</v>
      </c>
      <c r="Q108" s="2055">
        <f t="shared" si="113"/>
        <v>0</v>
      </c>
      <c r="R108" s="2055">
        <f t="shared" si="113"/>
        <v>0</v>
      </c>
      <c r="S108" s="2055">
        <f t="shared" si="113"/>
        <v>0</v>
      </c>
      <c r="T108" s="2055">
        <f t="shared" si="113"/>
        <v>0</v>
      </c>
      <c r="U108" s="2055">
        <f t="shared" si="113"/>
        <v>0</v>
      </c>
      <c r="V108" s="2055">
        <f t="shared" si="113"/>
        <v>0</v>
      </c>
      <c r="W108" s="2055">
        <f t="shared" si="113"/>
        <v>0</v>
      </c>
      <c r="X108" s="2055">
        <f t="shared" si="113"/>
        <v>0</v>
      </c>
      <c r="Y108" s="2055">
        <f t="shared" si="113"/>
        <v>0</v>
      </c>
      <c r="Z108" s="2055">
        <f t="shared" si="113"/>
        <v>0</v>
      </c>
      <c r="AA108" s="2055">
        <f t="shared" si="113"/>
        <v>0</v>
      </c>
      <c r="AB108" s="2055">
        <f t="shared" si="113"/>
        <v>0</v>
      </c>
      <c r="AC108" s="2055">
        <f t="shared" si="113"/>
        <v>0</v>
      </c>
      <c r="AD108" s="2055">
        <f t="shared" si="113"/>
        <v>0</v>
      </c>
      <c r="AE108" s="1796">
        <f>+IFERROR((T108/K108)^(1/(COUNT($K$5:$T$5)-1))-1,"na")</f>
        <v>-1</v>
      </c>
      <c r="AF108" s="1796" t="str">
        <f>+IFERROR((AD108/U108)^(1/(COUNT($U$5:$AD$5)-1))-1,"na")</f>
        <v>na</v>
      </c>
      <c r="AG108" s="2063">
        <f>SUM(P108:AD108)</f>
        <v>1.8560462972436067</v>
      </c>
    </row>
    <row r="109" spans="1:33">
      <c r="B109" s="1747"/>
      <c r="C109" s="2049" t="str">
        <f>C52</f>
        <v>Financial Income</v>
      </c>
      <c r="D109" s="2049"/>
      <c r="E109" s="2049"/>
      <c r="F109" s="2612" t="s">
        <v>94</v>
      </c>
      <c r="G109" s="1959"/>
      <c r="H109" s="2012">
        <f>H256</f>
        <v>0</v>
      </c>
      <c r="I109" s="2012">
        <f>I256</f>
        <v>0</v>
      </c>
      <c r="J109" s="2012">
        <f>J256</f>
        <v>0</v>
      </c>
      <c r="K109" s="2012">
        <f>K256</f>
        <v>0</v>
      </c>
      <c r="L109" s="2066">
        <f t="shared" ref="L109:AD109" si="114">L256</f>
        <v>0</v>
      </c>
      <c r="M109" s="2067">
        <f>M256</f>
        <v>0</v>
      </c>
      <c r="N109" s="1833">
        <f t="shared" si="114"/>
        <v>0</v>
      </c>
      <c r="O109" s="1833">
        <f t="shared" si="114"/>
        <v>0</v>
      </c>
      <c r="P109" s="2068">
        <f t="shared" si="114"/>
        <v>0</v>
      </c>
      <c r="Q109" s="2069">
        <f t="shared" si="114"/>
        <v>0</v>
      </c>
      <c r="R109" s="2069">
        <f t="shared" si="114"/>
        <v>0</v>
      </c>
      <c r="S109" s="2069">
        <f t="shared" si="114"/>
        <v>0</v>
      </c>
      <c r="T109" s="2069">
        <f t="shared" si="114"/>
        <v>0</v>
      </c>
      <c r="U109" s="2069">
        <f t="shared" si="114"/>
        <v>0</v>
      </c>
      <c r="V109" s="2069">
        <f t="shared" si="114"/>
        <v>0</v>
      </c>
      <c r="W109" s="2069">
        <f t="shared" si="114"/>
        <v>0</v>
      </c>
      <c r="X109" s="2069">
        <f t="shared" si="114"/>
        <v>0</v>
      </c>
      <c r="Y109" s="2069">
        <f t="shared" si="114"/>
        <v>0</v>
      </c>
      <c r="Z109" s="2069">
        <f t="shared" si="114"/>
        <v>0</v>
      </c>
      <c r="AA109" s="2069">
        <f t="shared" si="114"/>
        <v>0</v>
      </c>
      <c r="AB109" s="2069">
        <f t="shared" si="114"/>
        <v>0</v>
      </c>
      <c r="AC109" s="2069">
        <f t="shared" si="114"/>
        <v>0</v>
      </c>
      <c r="AD109" s="2069">
        <f t="shared" si="114"/>
        <v>0</v>
      </c>
      <c r="AE109" s="1990"/>
      <c r="AF109" s="1750"/>
    </row>
    <row r="110" spans="1:33">
      <c r="B110" s="1747"/>
      <c r="C110" s="2049" t="s">
        <v>119</v>
      </c>
      <c r="D110" s="2049"/>
      <c r="E110" s="2049"/>
      <c r="F110" s="2612" t="s">
        <v>94</v>
      </c>
      <c r="G110" s="1959"/>
      <c r="H110" s="2034">
        <f>-(H215+H225+H235+H245)</f>
        <v>0</v>
      </c>
      <c r="I110" s="2012">
        <f t="shared" ref="I110:AD110" si="115">-(I215+I225+I235+I245)</f>
        <v>0</v>
      </c>
      <c r="J110" s="2012">
        <f t="shared" si="115"/>
        <v>0</v>
      </c>
      <c r="K110" s="2012">
        <f t="shared" si="115"/>
        <v>-0.95556692296034362</v>
      </c>
      <c r="L110" s="2070">
        <f t="shared" si="115"/>
        <v>-1.228586043806156</v>
      </c>
      <c r="M110" s="1897">
        <f>-(M215+M225+M235+M245)</f>
        <v>-1.5016051646519686</v>
      </c>
      <c r="N110" s="1898">
        <f t="shared" si="115"/>
        <v>-1.7746242854977805</v>
      </c>
      <c r="O110" s="1898">
        <f t="shared" si="115"/>
        <v>-0.9555669229603434</v>
      </c>
      <c r="P110" s="2013">
        <f t="shared" si="115"/>
        <v>0</v>
      </c>
      <c r="Q110" s="2014">
        <f t="shared" si="115"/>
        <v>0</v>
      </c>
      <c r="R110" s="2014">
        <f t="shared" si="115"/>
        <v>0</v>
      </c>
      <c r="S110" s="2014">
        <f t="shared" si="115"/>
        <v>0</v>
      </c>
      <c r="T110" s="2014">
        <f t="shared" si="115"/>
        <v>0</v>
      </c>
      <c r="U110" s="2014">
        <f t="shared" si="115"/>
        <v>0</v>
      </c>
      <c r="V110" s="2014">
        <f t="shared" si="115"/>
        <v>0</v>
      </c>
      <c r="W110" s="2014">
        <f t="shared" si="115"/>
        <v>0</v>
      </c>
      <c r="X110" s="2014">
        <f t="shared" si="115"/>
        <v>0</v>
      </c>
      <c r="Y110" s="2014">
        <f t="shared" si="115"/>
        <v>0</v>
      </c>
      <c r="Z110" s="2014">
        <f t="shared" si="115"/>
        <v>0</v>
      </c>
      <c r="AA110" s="2014">
        <f t="shared" si="115"/>
        <v>0</v>
      </c>
      <c r="AB110" s="2014">
        <f t="shared" si="115"/>
        <v>0</v>
      </c>
      <c r="AC110" s="2014">
        <f t="shared" si="115"/>
        <v>0</v>
      </c>
      <c r="AD110" s="2014">
        <f t="shared" si="115"/>
        <v>0</v>
      </c>
      <c r="AE110" s="1990"/>
      <c r="AF110" s="1750"/>
      <c r="AG110" s="2063">
        <f>SUM(P110:AD110)</f>
        <v>0</v>
      </c>
    </row>
    <row r="111" spans="1:33">
      <c r="B111" s="1747"/>
      <c r="C111" s="2049" t="s">
        <v>160</v>
      </c>
      <c r="D111" s="2049"/>
      <c r="E111" s="2049"/>
      <c r="F111" s="2612" t="s">
        <v>94</v>
      </c>
      <c r="G111" s="1959"/>
      <c r="H111" s="2012">
        <f>H221+H231+H241</f>
        <v>0</v>
      </c>
      <c r="I111" s="2012">
        <f t="shared" ref="I111:AC111" si="116">I221+I231+I241</f>
        <v>0</v>
      </c>
      <c r="J111" s="2012">
        <f t="shared" si="116"/>
        <v>0</v>
      </c>
      <c r="K111" s="2012">
        <f t="shared" si="116"/>
        <v>0</v>
      </c>
      <c r="L111" s="2012">
        <f t="shared" si="116"/>
        <v>0</v>
      </c>
      <c r="M111" s="1897">
        <f>M221+M231+M241</f>
        <v>0</v>
      </c>
      <c r="N111" s="1898">
        <f>N231+N241+N221</f>
        <v>0</v>
      </c>
      <c r="O111" s="1898">
        <f t="shared" si="116"/>
        <v>-95.556692296034342</v>
      </c>
      <c r="P111" s="2013">
        <f t="shared" si="116"/>
        <v>0</v>
      </c>
      <c r="Q111" s="2014">
        <f t="shared" si="116"/>
        <v>0</v>
      </c>
      <c r="R111" s="2014">
        <f t="shared" si="116"/>
        <v>0</v>
      </c>
      <c r="S111" s="2014">
        <f t="shared" si="116"/>
        <v>0</v>
      </c>
      <c r="T111" s="2014">
        <f t="shared" si="116"/>
        <v>0</v>
      </c>
      <c r="U111" s="2014">
        <f t="shared" si="116"/>
        <v>0</v>
      </c>
      <c r="V111" s="2014">
        <f t="shared" si="116"/>
        <v>0</v>
      </c>
      <c r="W111" s="2014">
        <f t="shared" si="116"/>
        <v>0</v>
      </c>
      <c r="X111" s="2014">
        <f t="shared" si="116"/>
        <v>0</v>
      </c>
      <c r="Y111" s="2014">
        <f t="shared" si="116"/>
        <v>0</v>
      </c>
      <c r="Z111" s="2014">
        <f t="shared" si="116"/>
        <v>0</v>
      </c>
      <c r="AA111" s="2014">
        <f t="shared" si="116"/>
        <v>0</v>
      </c>
      <c r="AB111" s="2014">
        <f t="shared" si="116"/>
        <v>0</v>
      </c>
      <c r="AC111" s="2014">
        <f t="shared" si="116"/>
        <v>0</v>
      </c>
      <c r="AD111" s="2014">
        <f>AD221+AD231+AD241</f>
        <v>0</v>
      </c>
      <c r="AE111" s="1990"/>
      <c r="AF111" s="1750"/>
      <c r="AG111" s="2063">
        <f t="shared" ref="AG111:AG115" si="117">SUM(P111:AD111)</f>
        <v>0</v>
      </c>
    </row>
    <row r="112" spans="1:33">
      <c r="B112" s="1747"/>
      <c r="C112" s="2049" t="s">
        <v>161</v>
      </c>
      <c r="D112" s="2049"/>
      <c r="E112" s="2049"/>
      <c r="F112" s="2612" t="s">
        <v>94</v>
      </c>
      <c r="G112" s="1959"/>
      <c r="H112" s="2012">
        <f>H220+H230+H240</f>
        <v>18.438445691471486</v>
      </c>
      <c r="I112" s="2012">
        <f t="shared" ref="I112:AD112" si="118">I220+I230+I240</f>
        <v>17.087866075464824</v>
      </c>
      <c r="J112" s="2012">
        <f t="shared" si="118"/>
        <v>5.4265563599355531</v>
      </c>
      <c r="K112" s="2012">
        <f t="shared" si="118"/>
        <v>13.650956042290622</v>
      </c>
      <c r="L112" s="2012">
        <f>L220+L230+L240</f>
        <v>13.650956042290622</v>
      </c>
      <c r="M112" s="1897">
        <f>M220+M230+M240</f>
        <v>13.650956042290622</v>
      </c>
      <c r="N112" s="1898">
        <f>N220+N230+N240</f>
        <v>13.650956042290622</v>
      </c>
      <c r="O112" s="1898">
        <f>O220+O230+O240</f>
        <v>0</v>
      </c>
      <c r="P112" s="2013">
        <f>P220+P230+P240</f>
        <v>0</v>
      </c>
      <c r="Q112" s="2014">
        <f t="shared" si="118"/>
        <v>0</v>
      </c>
      <c r="R112" s="2014">
        <f t="shared" si="118"/>
        <v>0</v>
      </c>
      <c r="S112" s="2014">
        <f t="shared" si="118"/>
        <v>0</v>
      </c>
      <c r="T112" s="2014">
        <f t="shared" si="118"/>
        <v>0</v>
      </c>
      <c r="U112" s="2014">
        <f t="shared" si="118"/>
        <v>0</v>
      </c>
      <c r="V112" s="2014">
        <f t="shared" si="118"/>
        <v>0</v>
      </c>
      <c r="W112" s="2014">
        <f t="shared" si="118"/>
        <v>0</v>
      </c>
      <c r="X112" s="2014">
        <f t="shared" si="118"/>
        <v>0</v>
      </c>
      <c r="Y112" s="2014">
        <f t="shared" si="118"/>
        <v>0</v>
      </c>
      <c r="Z112" s="2014">
        <f t="shared" si="118"/>
        <v>0</v>
      </c>
      <c r="AA112" s="2014">
        <f t="shared" si="118"/>
        <v>0</v>
      </c>
      <c r="AB112" s="2014">
        <f t="shared" si="118"/>
        <v>0</v>
      </c>
      <c r="AC112" s="2014">
        <f t="shared" si="118"/>
        <v>0</v>
      </c>
      <c r="AD112" s="2014">
        <f t="shared" si="118"/>
        <v>0</v>
      </c>
      <c r="AE112" s="1990"/>
      <c r="AF112" s="1750"/>
      <c r="AG112" s="2063">
        <f t="shared" si="117"/>
        <v>0</v>
      </c>
    </row>
    <row r="113" spans="2:33">
      <c r="B113" s="1747"/>
      <c r="C113" s="2049" t="s">
        <v>162</v>
      </c>
      <c r="D113" s="2049"/>
      <c r="E113" s="2049"/>
      <c r="F113" s="2612" t="s">
        <v>94</v>
      </c>
      <c r="G113" s="1959"/>
      <c r="H113" s="2012">
        <f>H209</f>
        <v>0</v>
      </c>
      <c r="I113" s="2012">
        <f>I209</f>
        <v>0</v>
      </c>
      <c r="J113" s="2012">
        <f>J209</f>
        <v>0</v>
      </c>
      <c r="K113" s="2012">
        <f>K209</f>
        <v>0</v>
      </c>
      <c r="L113" s="2012">
        <f t="shared" ref="L113:AD113" si="119">L209</f>
        <v>0</v>
      </c>
      <c r="M113" s="1897">
        <f>M209</f>
        <v>0</v>
      </c>
      <c r="N113" s="1898">
        <f t="shared" si="119"/>
        <v>0</v>
      </c>
      <c r="O113" s="1898">
        <f t="shared" si="119"/>
        <v>0</v>
      </c>
      <c r="P113" s="2013">
        <f t="shared" si="119"/>
        <v>0</v>
      </c>
      <c r="Q113" s="2014">
        <f t="shared" si="119"/>
        <v>0</v>
      </c>
      <c r="R113" s="2014">
        <f t="shared" si="119"/>
        <v>0</v>
      </c>
      <c r="S113" s="2014">
        <f t="shared" si="119"/>
        <v>0</v>
      </c>
      <c r="T113" s="2014">
        <f t="shared" si="119"/>
        <v>0</v>
      </c>
      <c r="U113" s="2014">
        <f t="shared" si="119"/>
        <v>0</v>
      </c>
      <c r="V113" s="2014">
        <f t="shared" si="119"/>
        <v>0</v>
      </c>
      <c r="W113" s="2014">
        <f t="shared" si="119"/>
        <v>0</v>
      </c>
      <c r="X113" s="2014">
        <f t="shared" si="119"/>
        <v>0</v>
      </c>
      <c r="Y113" s="2014">
        <f t="shared" si="119"/>
        <v>0</v>
      </c>
      <c r="Z113" s="2014">
        <f t="shared" si="119"/>
        <v>0</v>
      </c>
      <c r="AA113" s="2014">
        <f t="shared" si="119"/>
        <v>0</v>
      </c>
      <c r="AB113" s="2014">
        <f t="shared" si="119"/>
        <v>0</v>
      </c>
      <c r="AC113" s="2014">
        <f t="shared" si="119"/>
        <v>0</v>
      </c>
      <c r="AD113" s="2014">
        <f t="shared" si="119"/>
        <v>0</v>
      </c>
      <c r="AE113" s="1990"/>
      <c r="AF113" s="1750"/>
      <c r="AG113" s="2063">
        <f t="shared" si="117"/>
        <v>0</v>
      </c>
    </row>
    <row r="114" spans="2:33">
      <c r="B114" s="1747"/>
      <c r="C114" s="2049" t="s">
        <v>163</v>
      </c>
      <c r="D114" s="2049"/>
      <c r="E114" s="2049"/>
      <c r="F114" s="2612" t="s">
        <v>94</v>
      </c>
      <c r="G114" s="1959"/>
      <c r="H114" s="2012">
        <f>-H166</f>
        <v>0</v>
      </c>
      <c r="I114" s="2012">
        <f t="shared" ref="I114:AD114" si="120">-I166</f>
        <v>0</v>
      </c>
      <c r="J114" s="2012">
        <f t="shared" si="120"/>
        <v>0</v>
      </c>
      <c r="K114" s="2012">
        <f t="shared" si="120"/>
        <v>0</v>
      </c>
      <c r="L114" s="2012">
        <f t="shared" si="120"/>
        <v>0</v>
      </c>
      <c r="M114" s="1897">
        <f>-M166</f>
        <v>0</v>
      </c>
      <c r="N114" s="1898">
        <f t="shared" si="120"/>
        <v>0</v>
      </c>
      <c r="O114" s="1898">
        <f t="shared" si="120"/>
        <v>0</v>
      </c>
      <c r="P114" s="2013">
        <f t="shared" si="120"/>
        <v>0</v>
      </c>
      <c r="Q114" s="2014">
        <f t="shared" si="120"/>
        <v>0</v>
      </c>
      <c r="R114" s="2014">
        <f t="shared" si="120"/>
        <v>0</v>
      </c>
      <c r="S114" s="2014">
        <f t="shared" si="120"/>
        <v>0</v>
      </c>
      <c r="T114" s="2014">
        <f t="shared" si="120"/>
        <v>0</v>
      </c>
      <c r="U114" s="2014">
        <f t="shared" si="120"/>
        <v>0</v>
      </c>
      <c r="V114" s="2014">
        <f t="shared" si="120"/>
        <v>0</v>
      </c>
      <c r="W114" s="2014">
        <f t="shared" si="120"/>
        <v>0</v>
      </c>
      <c r="X114" s="2014">
        <f t="shared" si="120"/>
        <v>0</v>
      </c>
      <c r="Y114" s="2014">
        <f t="shared" si="120"/>
        <v>0</v>
      </c>
      <c r="Z114" s="2014">
        <f t="shared" si="120"/>
        <v>0</v>
      </c>
      <c r="AA114" s="2014">
        <f t="shared" si="120"/>
        <v>0</v>
      </c>
      <c r="AB114" s="2014">
        <f t="shared" si="120"/>
        <v>0</v>
      </c>
      <c r="AC114" s="2014">
        <f t="shared" si="120"/>
        <v>0</v>
      </c>
      <c r="AD114" s="2014">
        <f t="shared" si="120"/>
        <v>0</v>
      </c>
      <c r="AE114" s="1990"/>
      <c r="AF114" s="1750"/>
      <c r="AG114" s="2063">
        <f t="shared" si="117"/>
        <v>0</v>
      </c>
    </row>
    <row r="115" spans="2:33">
      <c r="B115" s="1747"/>
      <c r="C115" s="2049" t="s">
        <v>164</v>
      </c>
      <c r="D115" s="2049"/>
      <c r="E115" s="2049"/>
      <c r="F115" s="2612" t="s">
        <v>94</v>
      </c>
      <c r="G115" s="1959"/>
      <c r="H115" s="2012">
        <f>H164</f>
        <v>0</v>
      </c>
      <c r="I115" s="2012">
        <f t="shared" ref="I115:AA115" si="121">I164</f>
        <v>0</v>
      </c>
      <c r="J115" s="2012">
        <f t="shared" si="121"/>
        <v>0</v>
      </c>
      <c r="K115" s="2012">
        <f t="shared" si="121"/>
        <v>0</v>
      </c>
      <c r="L115" s="2012">
        <f t="shared" si="121"/>
        <v>0</v>
      </c>
      <c r="M115" s="1897">
        <f>M164</f>
        <v>0</v>
      </c>
      <c r="N115" s="1898">
        <f t="shared" si="121"/>
        <v>0</v>
      </c>
      <c r="O115" s="1898">
        <f t="shared" si="121"/>
        <v>0</v>
      </c>
      <c r="P115" s="2013">
        <f t="shared" si="121"/>
        <v>0</v>
      </c>
      <c r="Q115" s="2014">
        <f t="shared" si="121"/>
        <v>0</v>
      </c>
      <c r="R115" s="2014">
        <f t="shared" si="121"/>
        <v>0</v>
      </c>
      <c r="S115" s="2014">
        <f t="shared" si="121"/>
        <v>0</v>
      </c>
      <c r="T115" s="2014">
        <f t="shared" si="121"/>
        <v>0</v>
      </c>
      <c r="U115" s="2014">
        <f t="shared" si="121"/>
        <v>0</v>
      </c>
      <c r="V115" s="2014">
        <f t="shared" si="121"/>
        <v>0</v>
      </c>
      <c r="W115" s="2014">
        <f t="shared" si="121"/>
        <v>0</v>
      </c>
      <c r="X115" s="2014">
        <f t="shared" si="121"/>
        <v>0</v>
      </c>
      <c r="Y115" s="2014">
        <f t="shared" si="121"/>
        <v>0</v>
      </c>
      <c r="Z115" s="2014">
        <f t="shared" si="121"/>
        <v>0</v>
      </c>
      <c r="AA115" s="2014">
        <f t="shared" si="121"/>
        <v>0</v>
      </c>
      <c r="AB115" s="2014">
        <f>AB164</f>
        <v>0</v>
      </c>
      <c r="AC115" s="2014">
        <f>AC164</f>
        <v>0</v>
      </c>
      <c r="AD115" s="2014">
        <f>AD164</f>
        <v>0</v>
      </c>
      <c r="AE115" s="1990"/>
      <c r="AF115" s="1750"/>
      <c r="AG115" s="2063">
        <f t="shared" si="117"/>
        <v>0</v>
      </c>
    </row>
    <row r="116" spans="2:33" s="1101" customFormat="1" ht="15">
      <c r="B116" s="1869"/>
      <c r="C116" s="2050" t="s">
        <v>165</v>
      </c>
      <c r="D116" s="2050"/>
      <c r="E116" s="2050"/>
      <c r="F116" s="2611" t="s">
        <v>94</v>
      </c>
      <c r="G116" s="2051"/>
      <c r="H116" s="1912">
        <f>SUM(H109:H115)</f>
        <v>18.438445691471486</v>
      </c>
      <c r="I116" s="1912">
        <f>SUM(I109:I115)</f>
        <v>17.087866075464824</v>
      </c>
      <c r="J116" s="1912">
        <f>SUM(J109:J115)</f>
        <v>5.4265563599355531</v>
      </c>
      <c r="K116" s="1912">
        <f>SUM(K109:K115)</f>
        <v>12.695389119330278</v>
      </c>
      <c r="L116" s="1912">
        <f t="shared" ref="L116:AD116" si="122">SUM(L109:L115)</f>
        <v>12.422369998484466</v>
      </c>
      <c r="M116" s="2052">
        <f>SUM(M109:M115)</f>
        <v>12.149350877638653</v>
      </c>
      <c r="N116" s="2053">
        <f t="shared" si="122"/>
        <v>11.87633175679284</v>
      </c>
      <c r="O116" s="2053">
        <f t="shared" si="122"/>
        <v>-96.512259218994686</v>
      </c>
      <c r="P116" s="2054">
        <f t="shared" si="122"/>
        <v>0</v>
      </c>
      <c r="Q116" s="2055">
        <f t="shared" si="122"/>
        <v>0</v>
      </c>
      <c r="R116" s="2055">
        <f t="shared" si="122"/>
        <v>0</v>
      </c>
      <c r="S116" s="2055">
        <f t="shared" si="122"/>
        <v>0</v>
      </c>
      <c r="T116" s="2055">
        <f t="shared" si="122"/>
        <v>0</v>
      </c>
      <c r="U116" s="2055">
        <f t="shared" si="122"/>
        <v>0</v>
      </c>
      <c r="V116" s="2055">
        <f t="shared" si="122"/>
        <v>0</v>
      </c>
      <c r="W116" s="2055">
        <f t="shared" si="122"/>
        <v>0</v>
      </c>
      <c r="X116" s="2055">
        <f t="shared" si="122"/>
        <v>0</v>
      </c>
      <c r="Y116" s="2055">
        <f t="shared" si="122"/>
        <v>0</v>
      </c>
      <c r="Z116" s="2055">
        <f t="shared" si="122"/>
        <v>0</v>
      </c>
      <c r="AA116" s="2055">
        <f t="shared" si="122"/>
        <v>0</v>
      </c>
      <c r="AB116" s="2055">
        <f t="shared" si="122"/>
        <v>0</v>
      </c>
      <c r="AC116" s="2055">
        <f t="shared" si="122"/>
        <v>0</v>
      </c>
      <c r="AD116" s="2055">
        <f t="shared" si="122"/>
        <v>0</v>
      </c>
      <c r="AE116" s="2071"/>
      <c r="AF116" s="2072"/>
    </row>
    <row r="117" spans="2:33" s="1101" customFormat="1" ht="6.75" customHeight="1">
      <c r="B117" s="1869"/>
      <c r="C117" s="2073"/>
      <c r="D117" s="2073"/>
      <c r="E117" s="2073"/>
      <c r="F117" s="2622"/>
      <c r="G117" s="1959"/>
      <c r="H117" s="2012"/>
      <c r="I117" s="2012"/>
      <c r="J117" s="2012"/>
      <c r="K117" s="2012"/>
      <c r="L117" s="2012"/>
      <c r="M117" s="1897"/>
      <c r="N117" s="1898"/>
      <c r="O117" s="1898"/>
      <c r="P117" s="2013"/>
      <c r="Q117" s="2014"/>
      <c r="R117" s="2014"/>
      <c r="S117" s="2014"/>
      <c r="T117" s="2014"/>
      <c r="U117" s="2014"/>
      <c r="V117" s="2014"/>
      <c r="W117" s="2014"/>
      <c r="X117" s="2014"/>
      <c r="Y117" s="2014"/>
      <c r="Z117" s="2014"/>
      <c r="AA117" s="2014"/>
      <c r="AB117" s="2014"/>
      <c r="AC117" s="2014"/>
      <c r="AD117" s="2014"/>
      <c r="AE117" s="2071"/>
      <c r="AF117" s="2072"/>
    </row>
    <row r="118" spans="2:33" s="1101" customFormat="1" ht="15">
      <c r="B118" s="1869"/>
      <c r="C118" s="1869" t="s">
        <v>166</v>
      </c>
      <c r="D118" s="1869"/>
      <c r="E118" s="1869"/>
      <c r="F118" s="2612" t="s">
        <v>94</v>
      </c>
      <c r="G118" s="2074"/>
      <c r="H118" s="2075">
        <f>H105+H107+H116</f>
        <v>-40.514324867485485</v>
      </c>
      <c r="I118" s="2075">
        <f t="shared" ref="I118:AA118" si="123">I105+I107+I116</f>
        <v>-24.016310775868057</v>
      </c>
      <c r="J118" s="2075">
        <f t="shared" si="123"/>
        <v>-51.874383215067603</v>
      </c>
      <c r="K118" s="2075">
        <f t="shared" si="123"/>
        <v>-16.046725666813458</v>
      </c>
      <c r="L118" s="2075">
        <f t="shared" si="123"/>
        <v>-86.362113434818099</v>
      </c>
      <c r="M118" s="2076">
        <f>M105+M107+M116</f>
        <v>-13.514261618168145</v>
      </c>
      <c r="N118" s="2077">
        <f t="shared" si="123"/>
        <v>-22.582232471181111</v>
      </c>
      <c r="O118" s="2077">
        <f t="shared" si="123"/>
        <v>-142.81851215267886</v>
      </c>
      <c r="P118" s="2078">
        <f t="shared" si="123"/>
        <v>1.8560462972436067</v>
      </c>
      <c r="Q118" s="2079">
        <f t="shared" si="123"/>
        <v>0</v>
      </c>
      <c r="R118" s="2079">
        <f t="shared" si="123"/>
        <v>0</v>
      </c>
      <c r="S118" s="2079">
        <f t="shared" si="123"/>
        <v>0</v>
      </c>
      <c r="T118" s="2079">
        <f t="shared" si="123"/>
        <v>0</v>
      </c>
      <c r="U118" s="2079">
        <f t="shared" si="123"/>
        <v>0</v>
      </c>
      <c r="V118" s="2079">
        <f t="shared" si="123"/>
        <v>0</v>
      </c>
      <c r="W118" s="2079">
        <f t="shared" si="123"/>
        <v>0</v>
      </c>
      <c r="X118" s="2079">
        <f t="shared" si="123"/>
        <v>0</v>
      </c>
      <c r="Y118" s="2079">
        <f t="shared" si="123"/>
        <v>0</v>
      </c>
      <c r="Z118" s="2079">
        <f t="shared" si="123"/>
        <v>0</v>
      </c>
      <c r="AA118" s="2079">
        <f t="shared" si="123"/>
        <v>0</v>
      </c>
      <c r="AB118" s="2079">
        <f>AB105+AB107+AB116</f>
        <v>0</v>
      </c>
      <c r="AC118" s="2079">
        <f>AC105+AC107+AC116</f>
        <v>0</v>
      </c>
      <c r="AD118" s="2079">
        <f>AD105+AD107+AD116</f>
        <v>0</v>
      </c>
      <c r="AE118" s="1925">
        <f>+IFERROR((T118/K118)^(1/(COUNT($K$5:$T$5)-1))-1,"na")</f>
        <v>-1</v>
      </c>
      <c r="AF118" s="1925" t="str">
        <f>+IFERROR((AD118/U118)^(1/(COUNT($U$5:$AD$5)-1))-1,"na")</f>
        <v>na</v>
      </c>
    </row>
    <row r="119" spans="2:33" ht="6.75" customHeight="1">
      <c r="B119" s="1747"/>
      <c r="C119" s="2080"/>
      <c r="D119" s="2080"/>
      <c r="E119" s="2080"/>
      <c r="F119" s="2623"/>
      <c r="G119" s="2081"/>
      <c r="H119" s="2082"/>
      <c r="I119" s="2082"/>
      <c r="J119" s="2082"/>
      <c r="K119" s="2082"/>
      <c r="L119" s="2082"/>
      <c r="M119" s="2083"/>
      <c r="N119" s="2084"/>
      <c r="O119" s="2084"/>
      <c r="P119" s="2085"/>
      <c r="Q119" s="2086"/>
      <c r="R119" s="2086"/>
      <c r="S119" s="2086"/>
      <c r="T119" s="2086"/>
      <c r="U119" s="2086"/>
      <c r="V119" s="2086"/>
      <c r="W119" s="2086"/>
      <c r="X119" s="2086"/>
      <c r="Y119" s="2086"/>
      <c r="Z119" s="2086"/>
      <c r="AA119" s="2086"/>
      <c r="AB119" s="2086"/>
      <c r="AC119" s="2086"/>
      <c r="AD119" s="2086"/>
      <c r="AE119" s="1990"/>
      <c r="AF119" s="1750"/>
    </row>
    <row r="120" spans="2:33">
      <c r="B120" s="1747"/>
      <c r="C120" s="1747"/>
      <c r="D120" s="1747"/>
      <c r="E120" s="1747"/>
      <c r="F120" s="2608"/>
      <c r="G120" s="1983"/>
      <c r="H120" s="2012"/>
      <c r="I120" s="2012"/>
      <c r="J120" s="2012"/>
      <c r="K120" s="2012"/>
      <c r="L120" s="2012"/>
      <c r="M120" s="2087"/>
      <c r="N120" s="1898"/>
      <c r="O120" s="1898"/>
      <c r="P120" s="2013"/>
      <c r="Q120" s="2014"/>
      <c r="R120" s="2014"/>
      <c r="S120" s="2014"/>
      <c r="T120" s="2014"/>
      <c r="U120" s="2014"/>
      <c r="V120" s="2014"/>
      <c r="W120" s="2014"/>
      <c r="X120" s="2014"/>
      <c r="Y120" s="2014"/>
      <c r="Z120" s="2014"/>
      <c r="AA120" s="2014"/>
      <c r="AB120" s="2014"/>
      <c r="AC120" s="2014"/>
      <c r="AD120" s="2014"/>
      <c r="AE120" s="1990"/>
      <c r="AF120" s="1750"/>
    </row>
    <row r="121" spans="2:33">
      <c r="B121" s="1747"/>
      <c r="C121" s="2088" t="s">
        <v>167</v>
      </c>
      <c r="D121" s="1835"/>
      <c r="E121" s="1835"/>
      <c r="F121" s="2624" t="s">
        <v>94</v>
      </c>
      <c r="G121" s="2089"/>
      <c r="H121" s="2090">
        <f>G123</f>
        <v>0</v>
      </c>
      <c r="I121" s="2090">
        <f t="shared" ref="I121:AA121" si="124">H123</f>
        <v>-40.514324867485485</v>
      </c>
      <c r="J121" s="2090">
        <f t="shared" si="124"/>
        <v>-64.530635643353548</v>
      </c>
      <c r="K121" s="2090">
        <f t="shared" si="124"/>
        <v>-116.40501885842116</v>
      </c>
      <c r="L121" s="2090">
        <f t="shared" si="124"/>
        <v>-132.45174452523463</v>
      </c>
      <c r="M121" s="2091">
        <f>L123</f>
        <v>-218.81385796005273</v>
      </c>
      <c r="N121" s="2092">
        <f>M123</f>
        <v>-232.32811957822088</v>
      </c>
      <c r="O121" s="2092">
        <f t="shared" si="124"/>
        <v>-254.91035204940198</v>
      </c>
      <c r="P121" s="2093">
        <f t="shared" si="124"/>
        <v>-397.72886420208084</v>
      </c>
      <c r="Q121" s="2094">
        <f t="shared" si="124"/>
        <v>-395.87281790483723</v>
      </c>
      <c r="R121" s="2094">
        <f t="shared" si="124"/>
        <v>-395.87281790483723</v>
      </c>
      <c r="S121" s="2094">
        <f t="shared" si="124"/>
        <v>-395.87281790483723</v>
      </c>
      <c r="T121" s="2094">
        <f t="shared" si="124"/>
        <v>-395.87281790483723</v>
      </c>
      <c r="U121" s="2094">
        <f t="shared" si="124"/>
        <v>-395.87281790483723</v>
      </c>
      <c r="V121" s="2094">
        <f t="shared" si="124"/>
        <v>-395.87281790483723</v>
      </c>
      <c r="W121" s="2094">
        <f t="shared" si="124"/>
        <v>-395.87281790483723</v>
      </c>
      <c r="X121" s="2094">
        <f t="shared" si="124"/>
        <v>-395.87281790483723</v>
      </c>
      <c r="Y121" s="2094">
        <f t="shared" si="124"/>
        <v>-395.87281790483723</v>
      </c>
      <c r="Z121" s="2094">
        <f t="shared" si="124"/>
        <v>-395.87281790483723</v>
      </c>
      <c r="AA121" s="2094">
        <f t="shared" si="124"/>
        <v>-395.87281790483723</v>
      </c>
      <c r="AB121" s="2094">
        <f>AA123</f>
        <v>-395.87281790483723</v>
      </c>
      <c r="AC121" s="2094">
        <f>AB123</f>
        <v>-395.87281790483723</v>
      </c>
      <c r="AD121" s="2094">
        <f>AC123</f>
        <v>-395.87281790483723</v>
      </c>
      <c r="AE121" s="1990"/>
      <c r="AF121" s="1750"/>
    </row>
    <row r="122" spans="2:33">
      <c r="B122" s="1747"/>
      <c r="C122" s="2095" t="s">
        <v>166</v>
      </c>
      <c r="D122" s="1747"/>
      <c r="E122" s="1747"/>
      <c r="F122" s="2612" t="s">
        <v>94</v>
      </c>
      <c r="G122" s="1959"/>
      <c r="H122" s="2012">
        <f>H118</f>
        <v>-40.514324867485485</v>
      </c>
      <c r="I122" s="2012">
        <f t="shared" ref="I122:AA122" si="125">I118</f>
        <v>-24.016310775868057</v>
      </c>
      <c r="J122" s="2012">
        <f t="shared" si="125"/>
        <v>-51.874383215067603</v>
      </c>
      <c r="K122" s="2012">
        <f t="shared" si="125"/>
        <v>-16.046725666813458</v>
      </c>
      <c r="L122" s="2012">
        <f t="shared" si="125"/>
        <v>-86.362113434818099</v>
      </c>
      <c r="M122" s="1897">
        <f>M118</f>
        <v>-13.514261618168145</v>
      </c>
      <c r="N122" s="1898">
        <f t="shared" si="125"/>
        <v>-22.582232471181111</v>
      </c>
      <c r="O122" s="1898">
        <f t="shared" si="125"/>
        <v>-142.81851215267886</v>
      </c>
      <c r="P122" s="2013">
        <f t="shared" si="125"/>
        <v>1.8560462972436067</v>
      </c>
      <c r="Q122" s="2014">
        <f t="shared" si="125"/>
        <v>0</v>
      </c>
      <c r="R122" s="2014">
        <f t="shared" si="125"/>
        <v>0</v>
      </c>
      <c r="S122" s="2014">
        <f t="shared" si="125"/>
        <v>0</v>
      </c>
      <c r="T122" s="2014">
        <f t="shared" si="125"/>
        <v>0</v>
      </c>
      <c r="U122" s="2014">
        <f t="shared" si="125"/>
        <v>0</v>
      </c>
      <c r="V122" s="2014">
        <f t="shared" si="125"/>
        <v>0</v>
      </c>
      <c r="W122" s="2014">
        <f t="shared" si="125"/>
        <v>0</v>
      </c>
      <c r="X122" s="2014">
        <f t="shared" si="125"/>
        <v>0</v>
      </c>
      <c r="Y122" s="2014">
        <f t="shared" si="125"/>
        <v>0</v>
      </c>
      <c r="Z122" s="2014">
        <f t="shared" si="125"/>
        <v>0</v>
      </c>
      <c r="AA122" s="2014">
        <f t="shared" si="125"/>
        <v>0</v>
      </c>
      <c r="AB122" s="2014">
        <f>AB118</f>
        <v>0</v>
      </c>
      <c r="AC122" s="2014">
        <f>AC118</f>
        <v>0</v>
      </c>
      <c r="AD122" s="2014">
        <f>AD118</f>
        <v>0</v>
      </c>
      <c r="AE122" s="1990"/>
      <c r="AF122" s="1750"/>
    </row>
    <row r="123" spans="2:33">
      <c r="B123" s="1747"/>
      <c r="C123" s="2096" t="s">
        <v>168</v>
      </c>
      <c r="D123" s="1926"/>
      <c r="E123" s="1926"/>
      <c r="F123" s="2614" t="s">
        <v>94</v>
      </c>
      <c r="G123" s="2081"/>
      <c r="H123" s="2082">
        <f>H121+H122</f>
        <v>-40.514324867485485</v>
      </c>
      <c r="I123" s="2082">
        <f t="shared" ref="I123:AA123" si="126">I121+I122</f>
        <v>-64.530635643353548</v>
      </c>
      <c r="J123" s="2082">
        <f t="shared" si="126"/>
        <v>-116.40501885842116</v>
      </c>
      <c r="K123" s="2082">
        <f t="shared" si="126"/>
        <v>-132.45174452523463</v>
      </c>
      <c r="L123" s="2082">
        <f t="shared" si="126"/>
        <v>-218.81385796005273</v>
      </c>
      <c r="M123" s="2083">
        <f>M121+M122</f>
        <v>-232.32811957822088</v>
      </c>
      <c r="N123" s="2084">
        <f t="shared" si="126"/>
        <v>-254.91035204940198</v>
      </c>
      <c r="O123" s="2084">
        <f t="shared" si="126"/>
        <v>-397.72886420208084</v>
      </c>
      <c r="P123" s="2085">
        <f t="shared" si="126"/>
        <v>-395.87281790483723</v>
      </c>
      <c r="Q123" s="2086">
        <f t="shared" si="126"/>
        <v>-395.87281790483723</v>
      </c>
      <c r="R123" s="2086">
        <f t="shared" si="126"/>
        <v>-395.87281790483723</v>
      </c>
      <c r="S123" s="2086">
        <f t="shared" si="126"/>
        <v>-395.87281790483723</v>
      </c>
      <c r="T123" s="2086">
        <f t="shared" si="126"/>
        <v>-395.87281790483723</v>
      </c>
      <c r="U123" s="2086">
        <f t="shared" si="126"/>
        <v>-395.87281790483723</v>
      </c>
      <c r="V123" s="2086">
        <f t="shared" si="126"/>
        <v>-395.87281790483723</v>
      </c>
      <c r="W123" s="2086">
        <f t="shared" si="126"/>
        <v>-395.87281790483723</v>
      </c>
      <c r="X123" s="2086">
        <f t="shared" si="126"/>
        <v>-395.87281790483723</v>
      </c>
      <c r="Y123" s="2086">
        <f t="shared" si="126"/>
        <v>-395.87281790483723</v>
      </c>
      <c r="Z123" s="2086">
        <f t="shared" si="126"/>
        <v>-395.87281790483723</v>
      </c>
      <c r="AA123" s="2086">
        <f t="shared" si="126"/>
        <v>-395.87281790483723</v>
      </c>
      <c r="AB123" s="2086">
        <f>AB121+AB122</f>
        <v>-395.87281790483723</v>
      </c>
      <c r="AC123" s="2086">
        <f>AC121+AC122</f>
        <v>-395.87281790483723</v>
      </c>
      <c r="AD123" s="2086">
        <f>AD121+AD122</f>
        <v>-395.87281790483723</v>
      </c>
      <c r="AE123" s="1990"/>
      <c r="AF123" s="1750"/>
    </row>
    <row r="124" spans="2:33">
      <c r="B124" s="1747"/>
      <c r="C124" s="1747"/>
      <c r="D124" s="1747"/>
      <c r="E124" s="1747"/>
      <c r="F124" s="2608"/>
      <c r="G124" s="1983"/>
      <c r="H124" s="2012"/>
      <c r="I124" s="2012"/>
      <c r="J124" s="2012"/>
      <c r="K124" s="2012"/>
      <c r="L124" s="2012"/>
      <c r="M124" s="1897"/>
      <c r="N124" s="1898"/>
      <c r="O124" s="1898"/>
      <c r="P124" s="2013"/>
      <c r="Q124" s="2014"/>
      <c r="R124" s="2014"/>
      <c r="S124" s="2014"/>
      <c r="T124" s="2014"/>
      <c r="U124" s="2014"/>
      <c r="V124" s="2014"/>
      <c r="W124" s="2014"/>
      <c r="X124" s="2014"/>
      <c r="Y124" s="2014"/>
      <c r="Z124" s="2014"/>
      <c r="AA124" s="2014"/>
      <c r="AB124" s="2014"/>
      <c r="AC124" s="2014"/>
      <c r="AD124" s="2014"/>
      <c r="AE124" s="1990"/>
      <c r="AF124" s="1750"/>
    </row>
    <row r="125" spans="2:33">
      <c r="B125" s="1747"/>
      <c r="C125" s="1747"/>
      <c r="D125" s="1747"/>
      <c r="E125" s="1747"/>
      <c r="F125" s="2608"/>
      <c r="G125" s="1983"/>
      <c r="H125" s="1989"/>
      <c r="I125" s="1989"/>
      <c r="J125" s="1989"/>
      <c r="K125" s="1989"/>
      <c r="L125" s="1989"/>
      <c r="M125" s="1990"/>
      <c r="N125" s="1750"/>
      <c r="O125" s="1750"/>
      <c r="P125" s="1991"/>
      <c r="Q125" s="1992"/>
      <c r="R125" s="1992"/>
      <c r="S125" s="1992"/>
      <c r="T125" s="1992"/>
      <c r="U125" s="1992"/>
      <c r="V125" s="1992"/>
      <c r="W125" s="1992"/>
      <c r="X125" s="1992"/>
      <c r="Y125" s="1992"/>
      <c r="Z125" s="1992"/>
      <c r="AA125" s="1992"/>
      <c r="AB125" s="1992"/>
      <c r="AC125" s="1992"/>
      <c r="AD125" s="1992"/>
      <c r="AE125" s="1990"/>
      <c r="AF125" s="1750"/>
    </row>
    <row r="126" spans="2:33" ht="19">
      <c r="B126" s="1765" t="s">
        <v>169</v>
      </c>
      <c r="C126" s="1765"/>
      <c r="D126" s="1765"/>
      <c r="E126" s="1765"/>
      <c r="F126" s="2609"/>
      <c r="G126" s="2097"/>
      <c r="H126" s="2042">
        <v>2017</v>
      </c>
      <c r="I126" s="2043">
        <f t="shared" ref="I126:AA126" si="127">+H126+1</f>
        <v>2018</v>
      </c>
      <c r="J126" s="2043">
        <f t="shared" si="127"/>
        <v>2019</v>
      </c>
      <c r="K126" s="2043">
        <v>2021</v>
      </c>
      <c r="L126" s="2043">
        <f t="shared" si="127"/>
        <v>2022</v>
      </c>
      <c r="M126" s="2044">
        <f>+L126+1</f>
        <v>2023</v>
      </c>
      <c r="N126" s="2045">
        <f>+M126+1</f>
        <v>2024</v>
      </c>
      <c r="O126" s="2045">
        <f t="shared" si="127"/>
        <v>2025</v>
      </c>
      <c r="P126" s="2046">
        <f t="shared" si="127"/>
        <v>2026</v>
      </c>
      <c r="Q126" s="2047">
        <f t="shared" si="127"/>
        <v>2027</v>
      </c>
      <c r="R126" s="2047">
        <f t="shared" si="127"/>
        <v>2028</v>
      </c>
      <c r="S126" s="2047">
        <f t="shared" si="127"/>
        <v>2029</v>
      </c>
      <c r="T126" s="2047">
        <f t="shared" si="127"/>
        <v>2030</v>
      </c>
      <c r="U126" s="2047">
        <f t="shared" si="127"/>
        <v>2031</v>
      </c>
      <c r="V126" s="2047">
        <f t="shared" si="127"/>
        <v>2032</v>
      </c>
      <c r="W126" s="2047">
        <f t="shared" si="127"/>
        <v>2033</v>
      </c>
      <c r="X126" s="2047">
        <f t="shared" si="127"/>
        <v>2034</v>
      </c>
      <c r="Y126" s="2047">
        <f t="shared" si="127"/>
        <v>2035</v>
      </c>
      <c r="Z126" s="2047">
        <f t="shared" si="127"/>
        <v>2036</v>
      </c>
      <c r="AA126" s="2047">
        <f t="shared" si="127"/>
        <v>2037</v>
      </c>
      <c r="AB126" s="2047">
        <f>+AA126+1</f>
        <v>2038</v>
      </c>
      <c r="AC126" s="2047">
        <f>+AB126+1</f>
        <v>2039</v>
      </c>
      <c r="AD126" s="2047">
        <f>+AC126+1</f>
        <v>2040</v>
      </c>
      <c r="AE126" s="1990"/>
      <c r="AF126" s="1750"/>
    </row>
    <row r="127" spans="2:33">
      <c r="B127" s="1747"/>
      <c r="C127" s="1747"/>
      <c r="D127" s="1747"/>
      <c r="E127" s="1747"/>
      <c r="F127" s="2608"/>
      <c r="G127" s="1983"/>
      <c r="H127" s="1989"/>
      <c r="I127" s="1989"/>
      <c r="J127" s="1989"/>
      <c r="K127" s="1989"/>
      <c r="L127" s="1989"/>
      <c r="M127" s="1990"/>
      <c r="N127" s="1750"/>
      <c r="O127" s="1750"/>
      <c r="P127" s="1991"/>
      <c r="Q127" s="1992"/>
      <c r="R127" s="1992"/>
      <c r="S127" s="1992"/>
      <c r="T127" s="1992"/>
      <c r="U127" s="1992"/>
      <c r="V127" s="1992"/>
      <c r="W127" s="1992"/>
      <c r="X127" s="1992"/>
      <c r="Y127" s="1992"/>
      <c r="Z127" s="1992"/>
      <c r="AA127" s="1992"/>
      <c r="AB127" s="1992"/>
      <c r="AC127" s="1992"/>
      <c r="AD127" s="1992"/>
      <c r="AE127" s="1990"/>
      <c r="AF127" s="1750"/>
    </row>
    <row r="128" spans="2:33">
      <c r="B128" s="2098" t="s">
        <v>170</v>
      </c>
      <c r="C128" s="2098"/>
      <c r="D128" s="2098"/>
      <c r="E128" s="2098"/>
      <c r="F128" s="2625"/>
      <c r="G128" s="2099"/>
      <c r="H128" s="2100"/>
      <c r="I128" s="2100"/>
      <c r="J128" s="2100"/>
      <c r="K128" s="2100"/>
      <c r="L128" s="2100"/>
      <c r="M128" s="2101"/>
      <c r="N128" s="2102"/>
      <c r="O128" s="2102"/>
      <c r="P128" s="2103"/>
      <c r="Q128" s="2104"/>
      <c r="R128" s="2104"/>
      <c r="S128" s="2104"/>
      <c r="T128" s="2104"/>
      <c r="U128" s="2104"/>
      <c r="V128" s="2104"/>
      <c r="W128" s="2104"/>
      <c r="X128" s="2104"/>
      <c r="Y128" s="2104"/>
      <c r="Z128" s="2104"/>
      <c r="AA128" s="2104"/>
      <c r="AB128" s="2104"/>
      <c r="AC128" s="2104"/>
      <c r="AD128" s="2104"/>
      <c r="AE128" s="1990"/>
      <c r="AF128" s="1750"/>
    </row>
    <row r="129" spans="2:32">
      <c r="B129" s="1747"/>
      <c r="C129" s="1747"/>
      <c r="D129" s="1747"/>
      <c r="E129" s="1747"/>
      <c r="F129" s="2608"/>
      <c r="G129" s="1983"/>
      <c r="H129" s="1989"/>
      <c r="I129" s="1989"/>
      <c r="J129" s="1989"/>
      <c r="K129" s="1989"/>
      <c r="L129" s="2105"/>
      <c r="M129" s="1990"/>
      <c r="N129" s="1750"/>
      <c r="O129" s="1750"/>
      <c r="P129" s="1991"/>
      <c r="Q129" s="1992"/>
      <c r="R129" s="1992"/>
      <c r="S129" s="1992"/>
      <c r="T129" s="1992"/>
      <c r="U129" s="1992"/>
      <c r="V129" s="1992"/>
      <c r="W129" s="1992"/>
      <c r="X129" s="1992"/>
      <c r="Y129" s="1992"/>
      <c r="Z129" s="1992"/>
      <c r="AA129" s="1992"/>
      <c r="AB129" s="1992"/>
      <c r="AC129" s="1992"/>
      <c r="AD129" s="1992"/>
      <c r="AE129" s="1990"/>
      <c r="AF129" s="1750"/>
    </row>
    <row r="130" spans="2:32">
      <c r="B130" s="1747"/>
      <c r="C130" s="1747" t="s">
        <v>171</v>
      </c>
      <c r="D130" s="1747"/>
      <c r="E130" s="1747"/>
      <c r="F130" s="2612" t="s">
        <v>94</v>
      </c>
      <c r="G130" s="1983"/>
      <c r="H130" s="2106">
        <f>'Historic UEDCL'!C34</f>
        <v>61.866827438370848</v>
      </c>
      <c r="I130" s="2106">
        <f>'Historic UEDCL'!D34</f>
        <v>43.797519547047727</v>
      </c>
      <c r="J130" s="2106">
        <f>'Historic UEDCL'!E34</f>
        <v>59.602040816326529</v>
      </c>
      <c r="K130" s="2106"/>
      <c r="L130" s="2107"/>
      <c r="M130" s="1990"/>
      <c r="N130" s="1750"/>
      <c r="O130" s="1750"/>
      <c r="P130" s="1991"/>
      <c r="Q130" s="1992"/>
      <c r="R130" s="1992"/>
      <c r="S130" s="1992"/>
      <c r="T130" s="1992"/>
      <c r="U130" s="1992"/>
      <c r="V130" s="1992"/>
      <c r="W130" s="1992"/>
      <c r="X130" s="1992"/>
      <c r="Y130" s="1992"/>
      <c r="Z130" s="1992"/>
      <c r="AA130" s="1992"/>
      <c r="AB130" s="1992"/>
      <c r="AC130" s="1992"/>
      <c r="AD130" s="1992"/>
      <c r="AE130" s="1990"/>
      <c r="AF130" s="1750"/>
    </row>
    <row r="131" spans="2:32">
      <c r="B131" s="1747"/>
      <c r="C131" s="1747" t="s">
        <v>172</v>
      </c>
      <c r="D131" s="1747"/>
      <c r="E131" s="1747"/>
      <c r="F131" s="2612" t="s">
        <v>94</v>
      </c>
      <c r="G131" s="1983"/>
      <c r="H131" s="2106">
        <v>0</v>
      </c>
      <c r="I131" s="2106">
        <v>0</v>
      </c>
      <c r="J131" s="2106">
        <v>0</v>
      </c>
      <c r="K131" s="2106"/>
      <c r="L131" s="2108"/>
      <c r="M131" s="1990"/>
      <c r="N131" s="1750"/>
      <c r="O131" s="1750"/>
      <c r="P131" s="1991"/>
      <c r="Q131" s="1992"/>
      <c r="R131" s="1992"/>
      <c r="S131" s="1992"/>
      <c r="T131" s="1992"/>
      <c r="U131" s="1992"/>
      <c r="V131" s="1992"/>
      <c r="W131" s="1992"/>
      <c r="X131" s="1992"/>
      <c r="Y131" s="1992"/>
      <c r="Z131" s="1992"/>
      <c r="AA131" s="1992"/>
      <c r="AB131" s="1992"/>
      <c r="AC131" s="1992"/>
      <c r="AD131" s="1992"/>
      <c r="AE131" s="1990"/>
      <c r="AF131" s="1750"/>
    </row>
    <row r="132" spans="2:32">
      <c r="B132" s="1747"/>
      <c r="C132" s="1747" t="s">
        <v>173</v>
      </c>
      <c r="D132" s="1747"/>
      <c r="E132" s="1747"/>
      <c r="F132" s="2612" t="s">
        <v>94</v>
      </c>
      <c r="G132" s="1983"/>
      <c r="H132" s="2109">
        <v>0</v>
      </c>
      <c r="I132" s="2109">
        <v>0</v>
      </c>
      <c r="J132" s="2109">
        <v>0</v>
      </c>
      <c r="K132" s="2109"/>
      <c r="L132" s="2108"/>
      <c r="M132" s="1990"/>
      <c r="N132" s="1750"/>
      <c r="O132" s="1750"/>
      <c r="P132" s="1991"/>
      <c r="Q132" s="1992"/>
      <c r="R132" s="1992"/>
      <c r="S132" s="1992"/>
      <c r="T132" s="1992"/>
      <c r="U132" s="1992"/>
      <c r="V132" s="1992"/>
      <c r="W132" s="1992"/>
      <c r="X132" s="1992"/>
      <c r="Y132" s="1992"/>
      <c r="Z132" s="1992"/>
      <c r="AA132" s="1992"/>
      <c r="AB132" s="1992"/>
      <c r="AC132" s="1992"/>
      <c r="AD132" s="1992"/>
      <c r="AE132" s="1990"/>
      <c r="AF132" s="1750"/>
    </row>
    <row r="133" spans="2:32">
      <c r="B133" s="1747"/>
      <c r="C133" s="1869" t="s">
        <v>157</v>
      </c>
      <c r="D133" s="1869"/>
      <c r="E133" s="1869"/>
      <c r="F133" s="2612" t="s">
        <v>94</v>
      </c>
      <c r="G133" s="1983"/>
      <c r="H133" s="2012">
        <f>SUM(H130:H132)</f>
        <v>61.866827438370848</v>
      </c>
      <c r="I133" s="2012">
        <f>SUM(I130:I132)</f>
        <v>43.797519547047727</v>
      </c>
      <c r="J133" s="2012">
        <f>SUM(J130:J132)</f>
        <v>59.602040816326529</v>
      </c>
      <c r="K133" s="2012">
        <f>Tabla119893078141[[#Totals],[2021]]</f>
        <v>30.957019840336137</v>
      </c>
      <c r="L133" s="2070">
        <f>Tabla119893078141[[#Totals],[2022]]</f>
        <v>98.296552689075625</v>
      </c>
      <c r="M133" s="1840">
        <f>Tabla119893078141[[#Totals],[2023]]</f>
        <v>22.140428571428576</v>
      </c>
      <c r="N133" s="1841">
        <f>Tabla119893078141[[#Totals],[2024]]</f>
        <v>30.271180450852313</v>
      </c>
      <c r="O133" s="1841">
        <f>Tabla119893078141[[#Totals],[2025]]</f>
        <v>43.014174687510518</v>
      </c>
      <c r="P133" s="1842">
        <f>Tabla119893078141[[#Totals],[2026]]</f>
        <v>0</v>
      </c>
      <c r="Q133" s="1843">
        <f>Tabla119893078141[[#Totals],[2027]]</f>
        <v>0</v>
      </c>
      <c r="R133" s="1843">
        <f>Tabla119893078141[[#Totals],[2028]]</f>
        <v>0</v>
      </c>
      <c r="S133" s="1843">
        <f>Tabla119893078141[[#Totals],[2029]]</f>
        <v>0</v>
      </c>
      <c r="T133" s="1843">
        <f>Tabla119893078141[[#Totals],[2030]]</f>
        <v>0</v>
      </c>
      <c r="U133" s="1843" t="str">
        <f>Tabla119893078141[[#Totals],[2031]]</f>
        <v>USD 0 million</v>
      </c>
      <c r="V133" s="1843" t="str">
        <f>Tabla119893078141[[#Totals],[2032]]</f>
        <v>USD 0 million</v>
      </c>
      <c r="W133" s="1843" t="str">
        <f>Tabla119893078141[[#Totals],[2033]]</f>
        <v>USD 0 million</v>
      </c>
      <c r="X133" s="1843" t="str">
        <f>Tabla119893078141[[#Totals],[2034]]</f>
        <v>USD 0 million</v>
      </c>
      <c r="Y133" s="1843" t="str">
        <f>Tabla119893078141[[#Totals],[2035]]</f>
        <v>USD 0 million</v>
      </c>
      <c r="Z133" s="1843" t="str">
        <f>Tabla119893078141[[#Totals],[2036]]</f>
        <v>USD 0 million</v>
      </c>
      <c r="AA133" s="1843" t="str">
        <f>Tabla119893078141[[#Totals],[2037]]</f>
        <v>USD 0 million</v>
      </c>
      <c r="AB133" s="1843" t="str">
        <f>Tabla119893078141[[#Totals],[2038]]</f>
        <v>USD 0 million</v>
      </c>
      <c r="AC133" s="1843" t="str">
        <f>Tabla119893078141[[#Totals],[2039]]</f>
        <v>USD 0 million</v>
      </c>
      <c r="AD133" s="1843" t="str">
        <f>Tabla119893078141[[#Totals],[2040]]</f>
        <v>USD 0 million</v>
      </c>
      <c r="AE133" s="1990"/>
      <c r="AF133" s="1750"/>
    </row>
    <row r="134" spans="2:32">
      <c r="B134" s="1747"/>
      <c r="C134" s="2110" t="s">
        <v>105</v>
      </c>
      <c r="D134" s="1927"/>
      <c r="E134" s="1927"/>
      <c r="F134" s="2614" t="s">
        <v>96</v>
      </c>
      <c r="G134" s="2111"/>
      <c r="H134" s="1826">
        <f t="shared" ref="H134:AA134" si="128">IFERROR(H133/H7,0)</f>
        <v>4.2013064997452512</v>
      </c>
      <c r="I134" s="1888">
        <f t="shared" si="128"/>
        <v>2.3034002609040898</v>
      </c>
      <c r="J134" s="1888">
        <f t="shared" si="128"/>
        <v>3.3809291698400608</v>
      </c>
      <c r="K134" s="1888">
        <f t="shared" si="128"/>
        <v>1.6218695209832608</v>
      </c>
      <c r="L134" s="1889">
        <f t="shared" si="128"/>
        <v>3.9842337261069898</v>
      </c>
      <c r="M134" s="1906">
        <f>IFERROR(M133/M7,0)</f>
        <v>0.72169170573439723</v>
      </c>
      <c r="N134" s="1907">
        <f t="shared" si="128"/>
        <v>0.89863533639382476</v>
      </c>
      <c r="O134" s="1907">
        <f t="shared" si="128"/>
        <v>1.080487530671445</v>
      </c>
      <c r="P134" s="1908">
        <f t="shared" si="128"/>
        <v>0</v>
      </c>
      <c r="Q134" s="1909">
        <f t="shared" si="128"/>
        <v>0</v>
      </c>
      <c r="R134" s="1909">
        <f t="shared" si="128"/>
        <v>0</v>
      </c>
      <c r="S134" s="1909">
        <f t="shared" si="128"/>
        <v>0</v>
      </c>
      <c r="T134" s="1909">
        <f t="shared" si="128"/>
        <v>0</v>
      </c>
      <c r="U134" s="1909">
        <f t="shared" si="128"/>
        <v>0</v>
      </c>
      <c r="V134" s="1909">
        <f t="shared" si="128"/>
        <v>0</v>
      </c>
      <c r="W134" s="1909">
        <f t="shared" si="128"/>
        <v>0</v>
      </c>
      <c r="X134" s="1909">
        <f t="shared" si="128"/>
        <v>0</v>
      </c>
      <c r="Y134" s="1909">
        <f t="shared" si="128"/>
        <v>0</v>
      </c>
      <c r="Z134" s="1909">
        <f t="shared" si="128"/>
        <v>0</v>
      </c>
      <c r="AA134" s="1909">
        <f t="shared" si="128"/>
        <v>0</v>
      </c>
      <c r="AB134" s="1909">
        <f>IFERROR(AB133/AB7,0)</f>
        <v>0</v>
      </c>
      <c r="AC134" s="1909">
        <f>IFERROR(AC133/AC7,0)</f>
        <v>0</v>
      </c>
      <c r="AD134" s="1909">
        <f>IFERROR(AD133/AD7,0)</f>
        <v>0</v>
      </c>
      <c r="AE134" s="1846"/>
      <c r="AF134" s="1750"/>
    </row>
    <row r="135" spans="2:32" ht="17" thickBot="1">
      <c r="B135" s="1747"/>
      <c r="C135" s="1747"/>
      <c r="D135" s="1747"/>
      <c r="E135" s="1747"/>
      <c r="F135" s="2608"/>
      <c r="G135" s="1983"/>
      <c r="H135" s="1989"/>
      <c r="I135" s="1989"/>
      <c r="J135" s="1989"/>
      <c r="K135" s="1989"/>
      <c r="L135" s="2112"/>
      <c r="M135" s="2113"/>
      <c r="N135" s="1750"/>
      <c r="O135" s="1750"/>
      <c r="P135" s="1991"/>
      <c r="Q135" s="1992"/>
      <c r="R135" s="1992"/>
      <c r="S135" s="1992"/>
      <c r="T135" s="1992"/>
      <c r="U135" s="1992"/>
      <c r="V135" s="1992"/>
      <c r="W135" s="1992"/>
      <c r="X135" s="1992"/>
      <c r="Y135" s="1992"/>
      <c r="Z135" s="1992"/>
      <c r="AA135" s="1992"/>
      <c r="AB135" s="1992"/>
      <c r="AC135" s="1992"/>
      <c r="AD135" s="1992"/>
      <c r="AE135" s="1990"/>
      <c r="AF135" s="1750"/>
    </row>
    <row r="136" spans="2:32" ht="17" thickBot="1">
      <c r="B136" s="1747"/>
      <c r="C136" s="1869" t="s">
        <v>174</v>
      </c>
      <c r="D136" s="1869"/>
      <c r="E136" s="1869"/>
      <c r="F136" s="2612" t="s">
        <v>94</v>
      </c>
      <c r="G136" s="2073"/>
      <c r="H136" s="2114">
        <f>'Historic UEDCL'!B53</f>
        <v>19.142282958199356</v>
      </c>
      <c r="I136" s="2012">
        <f t="shared" ref="I136:AA136" si="129">H140</f>
        <v>76.44935691318328</v>
      </c>
      <c r="J136" s="2012">
        <f>I140</f>
        <v>115.0020665384192</v>
      </c>
      <c r="K136" s="2012">
        <f t="shared" si="129"/>
        <v>169.13982164046001</v>
      </c>
      <c r="L136" s="2070">
        <f t="shared" si="129"/>
        <v>193.39427497289699</v>
      </c>
      <c r="M136" s="1897">
        <f>L140</f>
        <v>281.05639904651042</v>
      </c>
      <c r="N136" s="1898">
        <f>M140</f>
        <v>291.67678185961967</v>
      </c>
      <c r="O136" s="1898">
        <f t="shared" si="129"/>
        <v>309.21706933411861</v>
      </c>
      <c r="P136" s="2013">
        <f t="shared" si="129"/>
        <v>337.77978405777526</v>
      </c>
      <c r="Q136" s="2014">
        <f t="shared" si="129"/>
        <v>328.79260980820715</v>
      </c>
      <c r="R136" s="2014">
        <f t="shared" si="129"/>
        <v>319.80543555863903</v>
      </c>
      <c r="S136" s="2014">
        <f t="shared" si="129"/>
        <v>310.81826130907092</v>
      </c>
      <c r="T136" s="2014">
        <f t="shared" si="129"/>
        <v>301.83108705950281</v>
      </c>
      <c r="U136" s="1971">
        <f t="shared" si="129"/>
        <v>292.84391280993469</v>
      </c>
      <c r="V136" s="1971">
        <f t="shared" si="129"/>
        <v>283.55609440309775</v>
      </c>
      <c r="W136" s="1971">
        <f t="shared" si="129"/>
        <v>273.95771058180213</v>
      </c>
      <c r="X136" s="1971">
        <f t="shared" si="129"/>
        <v>264.03851268737071</v>
      </c>
      <c r="Y136" s="1971">
        <f t="shared" si="129"/>
        <v>253.78791385538997</v>
      </c>
      <c r="Z136" s="1971">
        <f t="shared" si="129"/>
        <v>243.19497785492081</v>
      </c>
      <c r="AA136" s="1971">
        <f t="shared" si="129"/>
        <v>232.24840755940309</v>
      </c>
      <c r="AB136" s="1971">
        <f>AA140</f>
        <v>220.93653303710025</v>
      </c>
      <c r="AC136" s="1971">
        <f>AB140</f>
        <v>209.24729924852835</v>
      </c>
      <c r="AD136" s="1971">
        <f>AC140</f>
        <v>197.1682533379005</v>
      </c>
      <c r="AE136" s="1990"/>
      <c r="AF136" s="1750"/>
    </row>
    <row r="137" spans="2:32">
      <c r="B137" s="1747"/>
      <c r="C137" s="2115" t="s">
        <v>175</v>
      </c>
      <c r="D137" s="2115"/>
      <c r="E137" s="2115"/>
      <c r="F137" s="2612" t="s">
        <v>94</v>
      </c>
      <c r="G137" s="1959"/>
      <c r="H137" s="2012">
        <f>H133</f>
        <v>61.866827438370848</v>
      </c>
      <c r="I137" s="2012">
        <f t="shared" ref="I137:AA137" si="130">I133</f>
        <v>43.797519547047727</v>
      </c>
      <c r="J137" s="2012">
        <f t="shared" si="130"/>
        <v>59.602040816326529</v>
      </c>
      <c r="K137" s="2012">
        <f t="shared" si="130"/>
        <v>30.957019840336137</v>
      </c>
      <c r="L137" s="2070">
        <f t="shared" si="130"/>
        <v>98.296552689075625</v>
      </c>
      <c r="M137" s="1897">
        <f>M133</f>
        <v>22.140428571428576</v>
      </c>
      <c r="N137" s="1898">
        <f t="shared" si="130"/>
        <v>30.271180450852313</v>
      </c>
      <c r="O137" s="1898">
        <f t="shared" si="130"/>
        <v>43.014174687510518</v>
      </c>
      <c r="P137" s="2013">
        <f t="shared" si="130"/>
        <v>0</v>
      </c>
      <c r="Q137" s="2014">
        <f t="shared" si="130"/>
        <v>0</v>
      </c>
      <c r="R137" s="2014">
        <f t="shared" si="130"/>
        <v>0</v>
      </c>
      <c r="S137" s="2014">
        <f t="shared" si="130"/>
        <v>0</v>
      </c>
      <c r="T137" s="2014">
        <f t="shared" si="130"/>
        <v>0</v>
      </c>
      <c r="U137" s="1971" t="str">
        <f t="shared" si="130"/>
        <v>USD 0 million</v>
      </c>
      <c r="V137" s="1971" t="str">
        <f t="shared" si="130"/>
        <v>USD 0 million</v>
      </c>
      <c r="W137" s="1971" t="str">
        <f t="shared" si="130"/>
        <v>USD 0 million</v>
      </c>
      <c r="X137" s="1971" t="str">
        <f t="shared" si="130"/>
        <v>USD 0 million</v>
      </c>
      <c r="Y137" s="1971" t="str">
        <f t="shared" si="130"/>
        <v>USD 0 million</v>
      </c>
      <c r="Z137" s="1971" t="str">
        <f t="shared" si="130"/>
        <v>USD 0 million</v>
      </c>
      <c r="AA137" s="1971" t="str">
        <f t="shared" si="130"/>
        <v>USD 0 million</v>
      </c>
      <c r="AB137" s="1971" t="str">
        <f>AB133</f>
        <v>USD 0 million</v>
      </c>
      <c r="AC137" s="1971" t="str">
        <f>AC133</f>
        <v>USD 0 million</v>
      </c>
      <c r="AD137" s="1971" t="str">
        <f>AD133</f>
        <v>USD 0 million</v>
      </c>
      <c r="AE137" s="1990"/>
      <c r="AF137" s="1750"/>
    </row>
    <row r="138" spans="2:32">
      <c r="B138" s="1747"/>
      <c r="C138" s="2115" t="s">
        <v>176</v>
      </c>
      <c r="D138" s="2115"/>
      <c r="E138" s="2115"/>
      <c r="F138" s="2612" t="s">
        <v>94</v>
      </c>
      <c r="G138" s="1928"/>
      <c r="H138" s="2116"/>
      <c r="I138" s="2116"/>
      <c r="J138" s="2116"/>
      <c r="K138" s="2116"/>
      <c r="L138" s="2117"/>
      <c r="M138" s="2118"/>
      <c r="N138" s="2119"/>
      <c r="O138" s="2119"/>
      <c r="P138" s="2120"/>
      <c r="Q138" s="2121"/>
      <c r="R138" s="2121"/>
      <c r="S138" s="2121"/>
      <c r="T138" s="2121"/>
      <c r="U138" s="2122"/>
      <c r="V138" s="2122"/>
      <c r="W138" s="2122"/>
      <c r="X138" s="2122"/>
      <c r="Y138" s="2122"/>
      <c r="Z138" s="2122"/>
      <c r="AA138" s="2122"/>
      <c r="AB138" s="2122"/>
      <c r="AC138" s="2122"/>
      <c r="AD138" s="2122"/>
      <c r="AE138" s="1990"/>
      <c r="AF138" s="1750"/>
    </row>
    <row r="139" spans="2:32">
      <c r="B139" s="1751"/>
      <c r="C139" s="2115" t="s">
        <v>177</v>
      </c>
      <c r="D139" s="2115"/>
      <c r="E139" s="2115"/>
      <c r="F139" s="2612" t="s">
        <v>94</v>
      </c>
      <c r="G139" s="1900"/>
      <c r="H139" s="2012">
        <f>H48</f>
        <v>-4.559753483386924</v>
      </c>
      <c r="I139" s="2012">
        <f>I48</f>
        <v>-5.2448099218118092</v>
      </c>
      <c r="J139" s="2012">
        <f>J48</f>
        <v>-5.4642857142857144</v>
      </c>
      <c r="K139" s="2012">
        <f>K48</f>
        <v>-6.7025665078991601</v>
      </c>
      <c r="L139" s="2123">
        <f t="shared" ref="L139:AD139" si="131">L48</f>
        <v>-10.634428615462184</v>
      </c>
      <c r="M139" s="1897">
        <f>M48</f>
        <v>-11.520045758319327</v>
      </c>
      <c r="N139" s="1898">
        <f t="shared" si="131"/>
        <v>-12.73089297635342</v>
      </c>
      <c r="O139" s="1898">
        <f t="shared" si="131"/>
        <v>-14.451459963853843</v>
      </c>
      <c r="P139" s="2013">
        <f t="shared" si="131"/>
        <v>-8.9871742495681275</v>
      </c>
      <c r="Q139" s="2014">
        <f t="shared" si="131"/>
        <v>-8.9871742495681275</v>
      </c>
      <c r="R139" s="2014">
        <f t="shared" si="131"/>
        <v>-8.9871742495681275</v>
      </c>
      <c r="S139" s="2014">
        <f t="shared" si="131"/>
        <v>-8.9871742495681275</v>
      </c>
      <c r="T139" s="2014">
        <f t="shared" si="131"/>
        <v>-8.9871742495681275</v>
      </c>
      <c r="U139" s="1971">
        <f t="shared" si="131"/>
        <v>-9.2878184068369372</v>
      </c>
      <c r="V139" s="1971">
        <f t="shared" si="131"/>
        <v>-9.5983838212956183</v>
      </c>
      <c r="W139" s="1971">
        <f t="shared" si="131"/>
        <v>-9.9191978944314378</v>
      </c>
      <c r="X139" s="1971">
        <f t="shared" si="131"/>
        <v>-10.250598831980737</v>
      </c>
      <c r="Y139" s="1971">
        <f t="shared" si="131"/>
        <v>-10.592936000469164</v>
      </c>
      <c r="Z139" s="1971">
        <f t="shared" si="131"/>
        <v>-10.946570295517709</v>
      </c>
      <c r="AA139" s="1971">
        <f t="shared" si="131"/>
        <v>-11.311874522302857</v>
      </c>
      <c r="AB139" s="1971">
        <f t="shared" si="131"/>
        <v>-11.689233788571912</v>
      </c>
      <c r="AC139" s="1971">
        <f t="shared" si="131"/>
        <v>-12.079045910627848</v>
      </c>
      <c r="AD139" s="1971">
        <f t="shared" si="131"/>
        <v>-12.481721832711628</v>
      </c>
      <c r="AE139" s="1990"/>
      <c r="AF139" s="1750"/>
    </row>
    <row r="140" spans="2:32">
      <c r="B140" s="1747"/>
      <c r="C140" s="1869" t="s">
        <v>178</v>
      </c>
      <c r="D140" s="1869"/>
      <c r="E140" s="1869"/>
      <c r="F140" s="2608"/>
      <c r="G140" s="1959"/>
      <c r="H140" s="2012">
        <f>SUM(H136:H139)</f>
        <v>76.44935691318328</v>
      </c>
      <c r="I140" s="2012">
        <f t="shared" ref="I140:AA140" si="132">SUM(I136:I139)</f>
        <v>115.0020665384192</v>
      </c>
      <c r="J140" s="2012">
        <f t="shared" si="132"/>
        <v>169.13982164046001</v>
      </c>
      <c r="K140" s="2012">
        <f t="shared" si="132"/>
        <v>193.39427497289699</v>
      </c>
      <c r="L140" s="2012">
        <f t="shared" si="132"/>
        <v>281.05639904651042</v>
      </c>
      <c r="M140" s="1897">
        <f>SUM(M136:M139)</f>
        <v>291.67678185961967</v>
      </c>
      <c r="N140" s="1898">
        <f t="shared" si="132"/>
        <v>309.21706933411861</v>
      </c>
      <c r="O140" s="1898">
        <f t="shared" si="132"/>
        <v>337.77978405777526</v>
      </c>
      <c r="P140" s="2013">
        <f t="shared" si="132"/>
        <v>328.79260980820715</v>
      </c>
      <c r="Q140" s="2014">
        <f t="shared" si="132"/>
        <v>319.80543555863903</v>
      </c>
      <c r="R140" s="2014">
        <f t="shared" si="132"/>
        <v>310.81826130907092</v>
      </c>
      <c r="S140" s="2014">
        <f t="shared" si="132"/>
        <v>301.83108705950281</v>
      </c>
      <c r="T140" s="2014">
        <f t="shared" si="132"/>
        <v>292.84391280993469</v>
      </c>
      <c r="U140" s="1971">
        <f t="shared" si="132"/>
        <v>283.55609440309775</v>
      </c>
      <c r="V140" s="1971">
        <f t="shared" si="132"/>
        <v>273.95771058180213</v>
      </c>
      <c r="W140" s="1971">
        <f t="shared" si="132"/>
        <v>264.03851268737071</v>
      </c>
      <c r="X140" s="1971">
        <f t="shared" si="132"/>
        <v>253.78791385538997</v>
      </c>
      <c r="Y140" s="1971">
        <f t="shared" si="132"/>
        <v>243.19497785492081</v>
      </c>
      <c r="Z140" s="1971">
        <f t="shared" si="132"/>
        <v>232.24840755940309</v>
      </c>
      <c r="AA140" s="1971">
        <f t="shared" si="132"/>
        <v>220.93653303710025</v>
      </c>
      <c r="AB140" s="1971">
        <f>SUM(AB136:AB139)</f>
        <v>209.24729924852835</v>
      </c>
      <c r="AC140" s="1971">
        <f>SUM(AC136:AC139)</f>
        <v>197.1682533379005</v>
      </c>
      <c r="AD140" s="1971">
        <f>SUM(AD136:AD139)</f>
        <v>184.68653150518887</v>
      </c>
      <c r="AE140" s="1990"/>
      <c r="AF140" s="1750"/>
    </row>
    <row r="141" spans="2:32">
      <c r="B141" s="1747"/>
      <c r="C141" s="1747"/>
      <c r="D141" s="1747"/>
      <c r="E141" s="1747"/>
      <c r="F141" s="2608"/>
      <c r="G141" s="1959"/>
      <c r="H141" s="2012"/>
      <c r="I141" s="2012"/>
      <c r="J141" s="2012"/>
      <c r="K141" s="2012"/>
      <c r="L141" s="2012"/>
      <c r="M141" s="1897"/>
      <c r="N141" s="1898"/>
      <c r="O141" s="1898"/>
      <c r="P141" s="2013"/>
      <c r="Q141" s="2014"/>
      <c r="R141" s="2014"/>
      <c r="S141" s="2014"/>
      <c r="T141" s="2014"/>
      <c r="U141" s="2014"/>
      <c r="V141" s="2014"/>
      <c r="W141" s="2014"/>
      <c r="X141" s="2014"/>
      <c r="Y141" s="2014"/>
      <c r="Z141" s="2014"/>
      <c r="AA141" s="2014"/>
      <c r="AB141" s="2014"/>
      <c r="AC141" s="2014"/>
      <c r="AD141" s="2014"/>
      <c r="AE141" s="1990"/>
      <c r="AF141" s="1750"/>
    </row>
    <row r="142" spans="2:32">
      <c r="B142" s="1747"/>
      <c r="C142" s="1747"/>
      <c r="D142" s="1747"/>
      <c r="E142" s="1747"/>
      <c r="F142" s="2608"/>
      <c r="G142" s="1983"/>
      <c r="H142" s="2124"/>
      <c r="I142" s="2124"/>
      <c r="J142" s="2124"/>
      <c r="K142" s="2124"/>
      <c r="L142" s="2124"/>
      <c r="M142" s="2125"/>
      <c r="N142" s="2126"/>
      <c r="O142" s="2126"/>
      <c r="P142" s="2127"/>
      <c r="Q142" s="2128"/>
      <c r="R142" s="2128"/>
      <c r="S142" s="2128"/>
      <c r="T142" s="2128"/>
      <c r="U142" s="2128"/>
      <c r="V142" s="2128"/>
      <c r="W142" s="2128"/>
      <c r="X142" s="2128"/>
      <c r="Y142" s="2128"/>
      <c r="Z142" s="2128"/>
      <c r="AA142" s="2128"/>
      <c r="AB142" s="2128"/>
      <c r="AC142" s="2128"/>
      <c r="AD142" s="2128"/>
      <c r="AE142" s="1990"/>
      <c r="AF142" s="2129"/>
    </row>
    <row r="143" spans="2:32">
      <c r="B143" s="2098" t="s">
        <v>179</v>
      </c>
      <c r="C143" s="2098"/>
      <c r="D143" s="2098"/>
      <c r="E143" s="2098"/>
      <c r="F143" s="2625"/>
      <c r="G143" s="2099"/>
      <c r="H143" s="2100"/>
      <c r="I143" s="2100"/>
      <c r="J143" s="2100"/>
      <c r="K143" s="2100"/>
      <c r="L143" s="2100"/>
      <c r="M143" s="2101"/>
      <c r="N143" s="2102"/>
      <c r="O143" s="2102"/>
      <c r="P143" s="2103"/>
      <c r="Q143" s="2104"/>
      <c r="R143" s="2104"/>
      <c r="S143" s="2104"/>
      <c r="T143" s="2104"/>
      <c r="U143" s="2104"/>
      <c r="V143" s="2104"/>
      <c r="W143" s="2104"/>
      <c r="X143" s="2104"/>
      <c r="Y143" s="2104"/>
      <c r="Z143" s="2104"/>
      <c r="AA143" s="2104"/>
      <c r="AB143" s="2104"/>
      <c r="AC143" s="2104"/>
      <c r="AD143" s="2104"/>
      <c r="AE143" s="1990"/>
      <c r="AF143" s="1750"/>
    </row>
    <row r="144" spans="2:32">
      <c r="B144" s="1747"/>
      <c r="C144" s="1747"/>
      <c r="D144" s="1747"/>
      <c r="E144" s="1747"/>
      <c r="F144" s="2608"/>
      <c r="G144" s="1983"/>
      <c r="H144" s="1989"/>
      <c r="I144" s="1989"/>
      <c r="J144" s="1989"/>
      <c r="K144" s="1989"/>
      <c r="L144" s="1989"/>
      <c r="M144" s="1990"/>
      <c r="N144" s="1750"/>
      <c r="O144" s="1750"/>
      <c r="P144" s="1991"/>
      <c r="Q144" s="1992"/>
      <c r="R144" s="1992"/>
      <c r="S144" s="1992"/>
      <c r="T144" s="1992"/>
      <c r="U144" s="1992"/>
      <c r="V144" s="1992"/>
      <c r="W144" s="1992"/>
      <c r="X144" s="1992"/>
      <c r="Y144" s="1992"/>
      <c r="Z144" s="1992"/>
      <c r="AA144" s="1992"/>
      <c r="AB144" s="1992"/>
      <c r="AC144" s="1992"/>
      <c r="AD144" s="1992"/>
      <c r="AE144" s="1990"/>
      <c r="AF144" s="2130"/>
    </row>
    <row r="145" spans="1:32">
      <c r="C145" s="2131" t="s">
        <v>180</v>
      </c>
      <c r="D145" s="2131"/>
      <c r="E145" s="2131"/>
      <c r="F145" s="2608"/>
      <c r="G145" s="1983"/>
      <c r="H145" s="1989"/>
      <c r="I145" s="1989"/>
      <c r="J145" s="1989"/>
      <c r="K145" s="1989"/>
      <c r="L145" s="1989"/>
      <c r="M145" s="1990"/>
      <c r="N145" s="1750"/>
      <c r="O145" s="1750"/>
      <c r="P145" s="1991"/>
      <c r="Q145" s="1992"/>
      <c r="R145" s="1992"/>
      <c r="S145" s="1992"/>
      <c r="T145" s="1992"/>
      <c r="U145" s="1992"/>
      <c r="V145" s="1992"/>
      <c r="W145" s="1992"/>
      <c r="X145" s="1992"/>
      <c r="Y145" s="1992"/>
      <c r="Z145" s="1992"/>
      <c r="AA145" s="1992"/>
      <c r="AB145" s="1992"/>
      <c r="AC145" s="1992"/>
      <c r="AD145" s="1992"/>
      <c r="AE145" s="1990"/>
      <c r="AF145" s="2130"/>
    </row>
    <row r="146" spans="1:32">
      <c r="C146" s="1747"/>
      <c r="D146" s="1747"/>
      <c r="E146" s="1747"/>
      <c r="F146" s="2608"/>
      <c r="G146" s="1983"/>
      <c r="H146" s="2132"/>
      <c r="I146" s="1989"/>
      <c r="J146" s="1989"/>
      <c r="K146" s="1989"/>
      <c r="L146" s="1989"/>
      <c r="M146" s="1990"/>
      <c r="N146" s="1750"/>
      <c r="O146" s="1750"/>
      <c r="P146" s="1991"/>
      <c r="Q146" s="1992"/>
      <c r="R146" s="1992"/>
      <c r="S146" s="1992"/>
      <c r="T146" s="1992"/>
      <c r="U146" s="1992"/>
      <c r="V146" s="1992"/>
      <c r="W146" s="1992"/>
      <c r="X146" s="1992"/>
      <c r="Y146" s="1992"/>
      <c r="Z146" s="1992"/>
      <c r="AA146" s="1992"/>
      <c r="AB146" s="1992"/>
      <c r="AC146" s="1992"/>
      <c r="AD146" s="1992"/>
      <c r="AE146" s="1990"/>
      <c r="AF146" s="2130"/>
    </row>
    <row r="147" spans="1:32">
      <c r="C147" s="2049" t="s">
        <v>181</v>
      </c>
      <c r="D147" s="2049"/>
      <c r="E147" s="2049"/>
      <c r="F147" s="2612" t="s">
        <v>94</v>
      </c>
      <c r="G147" s="1959"/>
      <c r="H147" s="1967">
        <f t="shared" ref="H147:AD147" si="133">+IFERROR(+(H11)*H156/365,"na")</f>
        <v>0.88907853587631591</v>
      </c>
      <c r="I147" s="1967">
        <f t="shared" si="133"/>
        <v>1.2271594086210145</v>
      </c>
      <c r="J147" s="1967">
        <f t="shared" si="133"/>
        <v>1.2724717861189176</v>
      </c>
      <c r="K147" s="1967">
        <f t="shared" si="133"/>
        <v>1.3717452599485798</v>
      </c>
      <c r="L147" s="1967">
        <f t="shared" si="133"/>
        <v>2.0602006015378995</v>
      </c>
      <c r="M147" s="1968">
        <f>+IFERROR(+(M11)*M156/365,"na")</f>
        <v>2.8008058125620678</v>
      </c>
      <c r="N147" s="1969">
        <f t="shared" si="133"/>
        <v>3.1715576189944086</v>
      </c>
      <c r="O147" s="1969">
        <f t="shared" si="133"/>
        <v>3.9266016772733239</v>
      </c>
      <c r="P147" s="1970">
        <f t="shared" si="133"/>
        <v>0</v>
      </c>
      <c r="Q147" s="1971">
        <f t="shared" si="133"/>
        <v>0</v>
      </c>
      <c r="R147" s="1971">
        <f t="shared" si="133"/>
        <v>0</v>
      </c>
      <c r="S147" s="1971">
        <f t="shared" si="133"/>
        <v>0</v>
      </c>
      <c r="T147" s="1971">
        <f t="shared" si="133"/>
        <v>0</v>
      </c>
      <c r="U147" s="1971">
        <f t="shared" si="133"/>
        <v>0</v>
      </c>
      <c r="V147" s="1971">
        <f t="shared" si="133"/>
        <v>0</v>
      </c>
      <c r="W147" s="1971">
        <f t="shared" si="133"/>
        <v>0</v>
      </c>
      <c r="X147" s="1971">
        <f t="shared" si="133"/>
        <v>0</v>
      </c>
      <c r="Y147" s="1971">
        <f t="shared" si="133"/>
        <v>0</v>
      </c>
      <c r="Z147" s="1971">
        <f t="shared" si="133"/>
        <v>0</v>
      </c>
      <c r="AA147" s="1971">
        <f t="shared" si="133"/>
        <v>0</v>
      </c>
      <c r="AB147" s="1971">
        <f t="shared" si="133"/>
        <v>0</v>
      </c>
      <c r="AC147" s="1971">
        <f t="shared" si="133"/>
        <v>0</v>
      </c>
      <c r="AD147" s="1971">
        <f t="shared" si="133"/>
        <v>0</v>
      </c>
      <c r="AE147" s="1897"/>
      <c r="AF147" s="2130"/>
    </row>
    <row r="148" spans="1:32">
      <c r="C148" s="2049" t="s">
        <v>182</v>
      </c>
      <c r="D148" s="2049"/>
      <c r="E148" s="2049"/>
      <c r="F148" s="2612" t="s">
        <v>94</v>
      </c>
      <c r="G148" s="1959"/>
      <c r="H148" s="1967">
        <f t="shared" ref="H148:AD148" si="134">-IFERROR((+H29+H32)*H157/365,"na")</f>
        <v>0.71122759106725997</v>
      </c>
      <c r="I148" s="1967">
        <f t="shared" si="134"/>
        <v>0.9933925992679784</v>
      </c>
      <c r="J148" s="1967">
        <f t="shared" si="134"/>
        <v>0.89700278092491503</v>
      </c>
      <c r="K148" s="1967">
        <f t="shared" si="134"/>
        <v>0.95688990190037349</v>
      </c>
      <c r="L148" s="1967">
        <f t="shared" si="134"/>
        <v>1.2432965171632693</v>
      </c>
      <c r="M148" s="1968">
        <f>-IFERROR((+M29+M32)*M157/365,"na")</f>
        <v>1.6408512427931419</v>
      </c>
      <c r="N148" s="1969">
        <f t="shared" si="134"/>
        <v>1.8317803110686461</v>
      </c>
      <c r="O148" s="1969">
        <f t="shared" si="134"/>
        <v>2.0705553800297167</v>
      </c>
      <c r="P148" s="1970">
        <f t="shared" si="134"/>
        <v>0</v>
      </c>
      <c r="Q148" s="1971">
        <f t="shared" si="134"/>
        <v>0</v>
      </c>
      <c r="R148" s="1971">
        <f t="shared" si="134"/>
        <v>0</v>
      </c>
      <c r="S148" s="1971">
        <f t="shared" si="134"/>
        <v>0</v>
      </c>
      <c r="T148" s="1971">
        <f t="shared" si="134"/>
        <v>0</v>
      </c>
      <c r="U148" s="1971">
        <f t="shared" si="134"/>
        <v>0</v>
      </c>
      <c r="V148" s="1971">
        <f t="shared" si="134"/>
        <v>0</v>
      </c>
      <c r="W148" s="1971">
        <f t="shared" si="134"/>
        <v>0</v>
      </c>
      <c r="X148" s="1971">
        <f t="shared" si="134"/>
        <v>0</v>
      </c>
      <c r="Y148" s="1971">
        <f t="shared" si="134"/>
        <v>0</v>
      </c>
      <c r="Z148" s="1971">
        <f t="shared" si="134"/>
        <v>0</v>
      </c>
      <c r="AA148" s="1971">
        <f t="shared" si="134"/>
        <v>0</v>
      </c>
      <c r="AB148" s="1971">
        <f t="shared" si="134"/>
        <v>0</v>
      </c>
      <c r="AC148" s="1971">
        <f t="shared" si="134"/>
        <v>0</v>
      </c>
      <c r="AD148" s="1971">
        <f t="shared" si="134"/>
        <v>0</v>
      </c>
      <c r="AE148" s="1897"/>
      <c r="AF148" s="2130"/>
    </row>
    <row r="149" spans="1:32">
      <c r="B149" s="1747"/>
      <c r="C149" s="2049" t="s">
        <v>183</v>
      </c>
      <c r="D149" s="2049"/>
      <c r="E149" s="2049"/>
      <c r="F149" s="2612" t="s">
        <v>94</v>
      </c>
      <c r="G149" s="1959"/>
      <c r="H149" s="1967">
        <f t="shared" ref="H149:AD149" si="135">IFERROR((+H29+H32)*H158/365,"na")</f>
        <v>-1.4224551821345199</v>
      </c>
      <c r="I149" s="1967">
        <f t="shared" si="135"/>
        <v>-1.9867851985359568</v>
      </c>
      <c r="J149" s="1967">
        <f t="shared" si="135"/>
        <v>-1.7940055618498301</v>
      </c>
      <c r="K149" s="1967">
        <f t="shared" si="135"/>
        <v>-1.913779803800747</v>
      </c>
      <c r="L149" s="1967">
        <f t="shared" si="135"/>
        <v>-2.4865930343265386</v>
      </c>
      <c r="M149" s="1968">
        <f>IFERROR((+M29+M32)*M158/365,"na")</f>
        <v>-3.2817024855862837</v>
      </c>
      <c r="N149" s="1969">
        <f t="shared" si="135"/>
        <v>-3.6635606221372923</v>
      </c>
      <c r="O149" s="1969">
        <f t="shared" si="135"/>
        <v>-4.1411107600594335</v>
      </c>
      <c r="P149" s="1970">
        <f t="shared" si="135"/>
        <v>0</v>
      </c>
      <c r="Q149" s="1971">
        <f t="shared" si="135"/>
        <v>0</v>
      </c>
      <c r="R149" s="1971">
        <f t="shared" si="135"/>
        <v>0</v>
      </c>
      <c r="S149" s="1971">
        <f t="shared" si="135"/>
        <v>0</v>
      </c>
      <c r="T149" s="1971">
        <f t="shared" si="135"/>
        <v>0</v>
      </c>
      <c r="U149" s="1971">
        <f t="shared" si="135"/>
        <v>0</v>
      </c>
      <c r="V149" s="1971">
        <f t="shared" si="135"/>
        <v>0</v>
      </c>
      <c r="W149" s="1971">
        <f t="shared" si="135"/>
        <v>0</v>
      </c>
      <c r="X149" s="1971">
        <f t="shared" si="135"/>
        <v>0</v>
      </c>
      <c r="Y149" s="1971">
        <f t="shared" si="135"/>
        <v>0</v>
      </c>
      <c r="Z149" s="1971">
        <f t="shared" si="135"/>
        <v>0</v>
      </c>
      <c r="AA149" s="1971">
        <f t="shared" si="135"/>
        <v>0</v>
      </c>
      <c r="AB149" s="1971">
        <f t="shared" si="135"/>
        <v>0</v>
      </c>
      <c r="AC149" s="1971">
        <f t="shared" si="135"/>
        <v>0</v>
      </c>
      <c r="AD149" s="1971">
        <f t="shared" si="135"/>
        <v>0</v>
      </c>
      <c r="AE149" s="1897"/>
      <c r="AF149" s="2130"/>
    </row>
    <row r="150" spans="1:32">
      <c r="C150" s="1835" t="s">
        <v>180</v>
      </c>
      <c r="D150" s="1835"/>
      <c r="E150" s="1835"/>
      <c r="F150" s="2624" t="s">
        <v>94</v>
      </c>
      <c r="G150" s="2089"/>
      <c r="H150" s="2133">
        <f t="shared" ref="H150:AA150" si="136">+SUM(H147:H149)</f>
        <v>0.17785094480905594</v>
      </c>
      <c r="I150" s="2133">
        <f t="shared" si="136"/>
        <v>0.23376680935303629</v>
      </c>
      <c r="J150" s="2133">
        <f t="shared" si="136"/>
        <v>0.37546900519400239</v>
      </c>
      <c r="K150" s="2133">
        <f t="shared" si="136"/>
        <v>0.41485535804820617</v>
      </c>
      <c r="L150" s="2133">
        <f t="shared" si="136"/>
        <v>0.81690408437463047</v>
      </c>
      <c r="M150" s="2091">
        <f>+SUM(M147:M149)</f>
        <v>1.1599545697689257</v>
      </c>
      <c r="N150" s="1934">
        <f t="shared" si="136"/>
        <v>1.339777307925762</v>
      </c>
      <c r="O150" s="1934">
        <f t="shared" si="136"/>
        <v>1.8560462972436067</v>
      </c>
      <c r="P150" s="1935">
        <f t="shared" si="136"/>
        <v>0</v>
      </c>
      <c r="Q150" s="1936">
        <f t="shared" si="136"/>
        <v>0</v>
      </c>
      <c r="R150" s="1936">
        <f t="shared" si="136"/>
        <v>0</v>
      </c>
      <c r="S150" s="1936">
        <f t="shared" si="136"/>
        <v>0</v>
      </c>
      <c r="T150" s="1936">
        <f t="shared" si="136"/>
        <v>0</v>
      </c>
      <c r="U150" s="1936">
        <f t="shared" si="136"/>
        <v>0</v>
      </c>
      <c r="V150" s="1936">
        <f t="shared" si="136"/>
        <v>0</v>
      </c>
      <c r="W150" s="1936">
        <f t="shared" si="136"/>
        <v>0</v>
      </c>
      <c r="X150" s="1936">
        <f t="shared" si="136"/>
        <v>0</v>
      </c>
      <c r="Y150" s="1936">
        <f t="shared" si="136"/>
        <v>0</v>
      </c>
      <c r="Z150" s="1936">
        <f t="shared" si="136"/>
        <v>0</v>
      </c>
      <c r="AA150" s="1936">
        <f t="shared" si="136"/>
        <v>0</v>
      </c>
      <c r="AB150" s="1936">
        <f>+SUM(AB147:AB149)</f>
        <v>0</v>
      </c>
      <c r="AC150" s="1936">
        <f>+SUM(AC147:AC149)</f>
        <v>0</v>
      </c>
      <c r="AD150" s="1936">
        <f>+SUM(AD147:AD149)</f>
        <v>0</v>
      </c>
      <c r="AE150" s="1897"/>
      <c r="AF150" s="2130"/>
    </row>
    <row r="151" spans="1:32">
      <c r="B151" s="1747"/>
      <c r="C151" s="2134" t="s">
        <v>184</v>
      </c>
      <c r="D151" s="2135"/>
      <c r="E151" s="2135"/>
      <c r="F151" s="2619" t="s">
        <v>94</v>
      </c>
      <c r="G151" s="2136"/>
      <c r="H151" s="2137">
        <f>(+H150-G150)</f>
        <v>0.17785094480905594</v>
      </c>
      <c r="I151" s="2137">
        <f t="shared" ref="I151:AA151" si="137">(+I150-H150)</f>
        <v>5.5915864543980343E-2</v>
      </c>
      <c r="J151" s="2137">
        <f t="shared" si="137"/>
        <v>0.14170219584096611</v>
      </c>
      <c r="K151" s="2137">
        <f>(+K150-J150)</f>
        <v>3.9386352854203777E-2</v>
      </c>
      <c r="L151" s="2137">
        <f t="shared" si="137"/>
        <v>0.4020487263264243</v>
      </c>
      <c r="M151" s="2138">
        <f t="shared" ref="M151" si="138">(+M150-L150)</f>
        <v>0.34305048539429528</v>
      </c>
      <c r="N151" s="2139">
        <f t="shared" ref="N151" si="139">(+N150-M150)</f>
        <v>0.17982273815683625</v>
      </c>
      <c r="O151" s="2139">
        <f t="shared" ref="O151" si="140">(+O150-N150)</f>
        <v>0.51626898931784471</v>
      </c>
      <c r="P151" s="2140">
        <f t="shared" si="137"/>
        <v>-1.8560462972436067</v>
      </c>
      <c r="Q151" s="2141">
        <f t="shared" si="137"/>
        <v>0</v>
      </c>
      <c r="R151" s="2141">
        <f t="shared" si="137"/>
        <v>0</v>
      </c>
      <c r="S151" s="2141">
        <f t="shared" si="137"/>
        <v>0</v>
      </c>
      <c r="T151" s="2141">
        <f t="shared" si="137"/>
        <v>0</v>
      </c>
      <c r="U151" s="2141">
        <f t="shared" si="137"/>
        <v>0</v>
      </c>
      <c r="V151" s="2141">
        <f t="shared" si="137"/>
        <v>0</v>
      </c>
      <c r="W151" s="2141">
        <f t="shared" si="137"/>
        <v>0</v>
      </c>
      <c r="X151" s="2141">
        <f t="shared" si="137"/>
        <v>0</v>
      </c>
      <c r="Y151" s="2141">
        <f t="shared" si="137"/>
        <v>0</v>
      </c>
      <c r="Z151" s="2141">
        <f t="shared" si="137"/>
        <v>0</v>
      </c>
      <c r="AA151" s="2141">
        <f t="shared" si="137"/>
        <v>0</v>
      </c>
      <c r="AB151" s="2141">
        <f>(+AB150-AA150)</f>
        <v>0</v>
      </c>
      <c r="AC151" s="2141">
        <f>(+AC150-AB150)</f>
        <v>0</v>
      </c>
      <c r="AD151" s="2142">
        <f>(+AD150-AC150)</f>
        <v>0</v>
      </c>
      <c r="AE151" s="1990"/>
      <c r="AF151" s="2130"/>
    </row>
    <row r="152" spans="1:32">
      <c r="A152" s="1251"/>
      <c r="B152" s="1251"/>
      <c r="C152" s="1747"/>
      <c r="D152" s="1747"/>
      <c r="E152" s="1747"/>
      <c r="F152" s="2608"/>
      <c r="G152" s="2143"/>
      <c r="H152" s="1989"/>
      <c r="I152" s="1989"/>
      <c r="J152" s="1989"/>
      <c r="K152" s="1989"/>
      <c r="L152" s="1989"/>
      <c r="M152" s="1990"/>
      <c r="N152" s="1750"/>
      <c r="O152" s="1750"/>
      <c r="P152" s="1991"/>
      <c r="Q152" s="1992"/>
      <c r="R152" s="1992"/>
      <c r="S152" s="1992"/>
      <c r="T152" s="1992"/>
      <c r="U152" s="1992"/>
      <c r="V152" s="1992"/>
      <c r="W152" s="1992"/>
      <c r="X152" s="1992"/>
      <c r="Y152" s="1992"/>
      <c r="Z152" s="1992"/>
      <c r="AA152" s="1992"/>
      <c r="AB152" s="1992"/>
      <c r="AC152" s="1992"/>
      <c r="AD152" s="1992"/>
      <c r="AE152" s="1990"/>
      <c r="AF152" s="2130"/>
    </row>
    <row r="153" spans="1:32">
      <c r="A153" s="1251"/>
      <c r="B153" s="1251"/>
      <c r="C153" s="1747"/>
      <c r="D153" s="1747"/>
      <c r="E153" s="1747"/>
      <c r="F153" s="2608"/>
      <c r="G153" s="1983"/>
      <c r="H153" s="1989"/>
      <c r="I153" s="1989"/>
      <c r="J153" s="1989"/>
      <c r="K153" s="1989"/>
      <c r="L153" s="1989"/>
      <c r="M153" s="1990"/>
      <c r="N153" s="1750"/>
      <c r="O153" s="1750"/>
      <c r="P153" s="1991"/>
      <c r="Q153" s="1992"/>
      <c r="R153" s="1992"/>
      <c r="S153" s="1992"/>
      <c r="T153" s="1992"/>
      <c r="U153" s="1992"/>
      <c r="V153" s="1992"/>
      <c r="W153" s="1992"/>
      <c r="X153" s="1992"/>
      <c r="Y153" s="1992"/>
      <c r="Z153" s="1992"/>
      <c r="AA153" s="1992"/>
      <c r="AB153" s="1992"/>
      <c r="AC153" s="1992"/>
      <c r="AD153" s="1992"/>
      <c r="AE153" s="1990"/>
      <c r="AF153" s="2130"/>
    </row>
    <row r="154" spans="1:32">
      <c r="B154" s="1747"/>
      <c r="C154" s="2131" t="s">
        <v>185</v>
      </c>
      <c r="D154" s="2131"/>
      <c r="E154" s="2131"/>
      <c r="F154" s="2608"/>
      <c r="G154" s="1983"/>
      <c r="H154" s="1989"/>
      <c r="I154" s="1989"/>
      <c r="J154" s="1989"/>
      <c r="K154" s="1989"/>
      <c r="L154" s="1989"/>
      <c r="M154" s="1990"/>
      <c r="N154" s="1750"/>
      <c r="O154" s="1750"/>
      <c r="P154" s="1991"/>
      <c r="Q154" s="1992"/>
      <c r="R154" s="1992"/>
      <c r="S154" s="1992"/>
      <c r="T154" s="1992"/>
      <c r="U154" s="1992"/>
      <c r="V154" s="1992"/>
      <c r="W154" s="1992"/>
      <c r="X154" s="1992"/>
      <c r="Y154" s="1992"/>
      <c r="Z154" s="1992"/>
      <c r="AA154" s="1992"/>
      <c r="AB154" s="1992"/>
      <c r="AC154" s="1992"/>
      <c r="AD154" s="1992"/>
      <c r="AE154" s="1990"/>
      <c r="AF154" s="2130"/>
    </row>
    <row r="155" spans="1:32">
      <c r="A155" s="1251"/>
      <c r="B155" s="1251"/>
      <c r="C155" s="1747"/>
      <c r="D155" s="1747"/>
      <c r="E155" s="1747"/>
      <c r="F155" s="2608"/>
      <c r="G155" s="1983"/>
      <c r="H155" s="1989"/>
      <c r="I155" s="1989"/>
      <c r="J155" s="1989"/>
      <c r="K155" s="1989"/>
      <c r="L155" s="1989"/>
      <c r="M155" s="1990"/>
      <c r="N155" s="1750"/>
      <c r="O155" s="1750"/>
      <c r="P155" s="1991"/>
      <c r="Q155" s="1992"/>
      <c r="R155" s="1992"/>
      <c r="S155" s="1992"/>
      <c r="T155" s="1992"/>
      <c r="U155" s="1992"/>
      <c r="V155" s="1992"/>
      <c r="W155" s="1992"/>
      <c r="X155" s="1992"/>
      <c r="Y155" s="1992"/>
      <c r="Z155" s="1992"/>
      <c r="AA155" s="1992"/>
      <c r="AB155" s="1992"/>
      <c r="AC155" s="1992"/>
      <c r="AD155" s="1992"/>
      <c r="AE155" s="1990"/>
      <c r="AF155" s="2130"/>
    </row>
    <row r="156" spans="1:32">
      <c r="A156" s="1251"/>
      <c r="B156" s="1251"/>
      <c r="C156" s="1747" t="s">
        <v>186</v>
      </c>
      <c r="D156" s="1747"/>
      <c r="E156" s="1747"/>
      <c r="F156" s="2612" t="s">
        <v>187</v>
      </c>
      <c r="G156" s="1959"/>
      <c r="H156" s="2144">
        <v>45</v>
      </c>
      <c r="I156" s="2144">
        <v>45</v>
      </c>
      <c r="J156" s="2144">
        <v>45</v>
      </c>
      <c r="K156" s="2144">
        <v>45</v>
      </c>
      <c r="L156" s="2145">
        <v>45</v>
      </c>
      <c r="M156" s="2146">
        <v>45</v>
      </c>
      <c r="N156" s="2147">
        <v>45</v>
      </c>
      <c r="O156" s="2147">
        <v>45</v>
      </c>
      <c r="P156" s="2148">
        <v>45</v>
      </c>
      <c r="Q156" s="2149">
        <v>45</v>
      </c>
      <c r="R156" s="2149">
        <v>45</v>
      </c>
      <c r="S156" s="2149">
        <v>45</v>
      </c>
      <c r="T156" s="2149">
        <v>45</v>
      </c>
      <c r="U156" s="2149">
        <v>45</v>
      </c>
      <c r="V156" s="2149">
        <v>45</v>
      </c>
      <c r="W156" s="2149">
        <v>45</v>
      </c>
      <c r="X156" s="2149">
        <v>45</v>
      </c>
      <c r="Y156" s="2149">
        <v>45</v>
      </c>
      <c r="Z156" s="2149">
        <v>45</v>
      </c>
      <c r="AA156" s="2149">
        <v>45</v>
      </c>
      <c r="AB156" s="2149">
        <v>45</v>
      </c>
      <c r="AC156" s="2149">
        <v>45</v>
      </c>
      <c r="AD156" s="2149">
        <v>45</v>
      </c>
      <c r="AE156" s="1882"/>
      <c r="AF156" s="1750"/>
    </row>
    <row r="157" spans="1:32">
      <c r="B157" s="1747"/>
      <c r="C157" s="1747" t="s">
        <v>188</v>
      </c>
      <c r="D157" s="1747"/>
      <c r="E157" s="1747"/>
      <c r="F157" s="2612" t="s">
        <v>187</v>
      </c>
      <c r="G157" s="1959"/>
      <c r="H157" s="2144">
        <v>30</v>
      </c>
      <c r="I157" s="2144">
        <v>30</v>
      </c>
      <c r="J157" s="2144">
        <v>30</v>
      </c>
      <c r="K157" s="2144">
        <v>30</v>
      </c>
      <c r="L157" s="2145">
        <v>30</v>
      </c>
      <c r="M157" s="2146">
        <v>30</v>
      </c>
      <c r="N157" s="2147">
        <v>30</v>
      </c>
      <c r="O157" s="2147">
        <v>30</v>
      </c>
      <c r="P157" s="2148">
        <v>30</v>
      </c>
      <c r="Q157" s="2149">
        <v>30</v>
      </c>
      <c r="R157" s="2149">
        <v>30</v>
      </c>
      <c r="S157" s="2149">
        <v>30</v>
      </c>
      <c r="T157" s="2149">
        <v>30</v>
      </c>
      <c r="U157" s="2149">
        <v>30</v>
      </c>
      <c r="V157" s="2149">
        <v>30</v>
      </c>
      <c r="W157" s="2149">
        <v>30</v>
      </c>
      <c r="X157" s="2149">
        <v>30</v>
      </c>
      <c r="Y157" s="2149">
        <v>30</v>
      </c>
      <c r="Z157" s="2149">
        <v>30</v>
      </c>
      <c r="AA157" s="2149">
        <v>30</v>
      </c>
      <c r="AB157" s="2149">
        <v>30</v>
      </c>
      <c r="AC157" s="2149">
        <v>30</v>
      </c>
      <c r="AD157" s="2149">
        <v>30</v>
      </c>
      <c r="AE157" s="1882"/>
      <c r="AF157" s="1750"/>
    </row>
    <row r="158" spans="1:32">
      <c r="B158" s="1747"/>
      <c r="C158" s="1747" t="s">
        <v>189</v>
      </c>
      <c r="D158" s="1747"/>
      <c r="E158" s="1747"/>
      <c r="F158" s="2612" t="s">
        <v>187</v>
      </c>
      <c r="G158" s="1959"/>
      <c r="H158" s="2144">
        <v>60</v>
      </c>
      <c r="I158" s="2144">
        <v>60</v>
      </c>
      <c r="J158" s="2144">
        <v>60</v>
      </c>
      <c r="K158" s="2144">
        <v>60</v>
      </c>
      <c r="L158" s="2145">
        <v>60</v>
      </c>
      <c r="M158" s="2146">
        <v>60</v>
      </c>
      <c r="N158" s="2147">
        <v>60</v>
      </c>
      <c r="O158" s="2147">
        <v>60</v>
      </c>
      <c r="P158" s="2148">
        <v>60</v>
      </c>
      <c r="Q158" s="2149">
        <v>60</v>
      </c>
      <c r="R158" s="2149">
        <v>60</v>
      </c>
      <c r="S158" s="2149">
        <v>60</v>
      </c>
      <c r="T158" s="2149">
        <v>60</v>
      </c>
      <c r="U158" s="2149">
        <v>60</v>
      </c>
      <c r="V158" s="2149">
        <v>60</v>
      </c>
      <c r="W158" s="2149">
        <v>60</v>
      </c>
      <c r="X158" s="2149">
        <v>60</v>
      </c>
      <c r="Y158" s="2149">
        <v>60</v>
      </c>
      <c r="Z158" s="2149">
        <v>60</v>
      </c>
      <c r="AA158" s="2149">
        <v>60</v>
      </c>
      <c r="AB158" s="2149">
        <v>60</v>
      </c>
      <c r="AC158" s="2149">
        <v>60</v>
      </c>
      <c r="AD158" s="2149">
        <v>60</v>
      </c>
      <c r="AE158" s="1882"/>
      <c r="AF158" s="1750"/>
    </row>
    <row r="159" spans="1:32">
      <c r="B159" s="1747"/>
      <c r="C159" s="1747"/>
      <c r="D159" s="1747"/>
      <c r="E159" s="1747"/>
      <c r="F159" s="2608"/>
      <c r="G159" s="2150"/>
      <c r="H159" s="2151"/>
      <c r="I159" s="2151"/>
      <c r="J159" s="2151"/>
      <c r="K159" s="2151"/>
      <c r="L159" s="2151"/>
      <c r="M159" s="2152"/>
      <c r="N159" s="2153"/>
      <c r="O159" s="2153"/>
      <c r="P159" s="2154"/>
      <c r="Q159" s="2155"/>
      <c r="R159" s="2155"/>
      <c r="S159" s="2155"/>
      <c r="T159" s="2155"/>
      <c r="U159" s="2155"/>
      <c r="V159" s="2155"/>
      <c r="W159" s="2155"/>
      <c r="X159" s="2155"/>
      <c r="Y159" s="2155"/>
      <c r="Z159" s="2155"/>
      <c r="AA159" s="2155"/>
      <c r="AB159" s="2155"/>
      <c r="AC159" s="2155"/>
      <c r="AD159" s="2155"/>
      <c r="AE159" s="1990"/>
      <c r="AF159" s="2130"/>
    </row>
    <row r="160" spans="1:32">
      <c r="B160" s="2098" t="s">
        <v>190</v>
      </c>
      <c r="C160" s="2098"/>
      <c r="D160" s="2098"/>
      <c r="E160" s="2098"/>
      <c r="F160" s="2625"/>
      <c r="G160" s="2099"/>
      <c r="H160" s="2100"/>
      <c r="I160" s="2100"/>
      <c r="J160" s="2100"/>
      <c r="K160" s="2100"/>
      <c r="L160" s="2100"/>
      <c r="M160" s="2101"/>
      <c r="N160" s="2102"/>
      <c r="O160" s="2102"/>
      <c r="P160" s="2103"/>
      <c r="Q160" s="2104"/>
      <c r="R160" s="2104"/>
      <c r="S160" s="2104"/>
      <c r="T160" s="2104"/>
      <c r="U160" s="2104"/>
      <c r="V160" s="2104"/>
      <c r="W160" s="2104"/>
      <c r="X160" s="2104"/>
      <c r="Y160" s="2104"/>
      <c r="Z160" s="2104"/>
      <c r="AA160" s="2104"/>
      <c r="AB160" s="2104"/>
      <c r="AC160" s="2104"/>
      <c r="AD160" s="2104"/>
      <c r="AE160" s="1990"/>
      <c r="AF160" s="1750"/>
    </row>
    <row r="161" spans="2:32">
      <c r="B161" s="1747"/>
      <c r="C161" s="1747"/>
      <c r="D161" s="1747"/>
      <c r="E161" s="1747"/>
      <c r="F161" s="2608"/>
      <c r="G161" s="1983"/>
      <c r="H161" s="1989"/>
      <c r="I161" s="1989"/>
      <c r="J161" s="1989"/>
      <c r="K161" s="1989"/>
      <c r="L161" s="2112"/>
      <c r="M161" s="1990"/>
      <c r="N161" s="1750"/>
      <c r="O161" s="1750"/>
      <c r="P161" s="1991"/>
      <c r="Q161" s="1992"/>
      <c r="R161" s="1992"/>
      <c r="S161" s="1992"/>
      <c r="T161" s="1992"/>
      <c r="U161" s="1992"/>
      <c r="V161" s="1992"/>
      <c r="W161" s="1992"/>
      <c r="X161" s="1992"/>
      <c r="Y161" s="1992"/>
      <c r="Z161" s="1992"/>
      <c r="AA161" s="1992"/>
      <c r="AB161" s="1992"/>
      <c r="AC161" s="1992"/>
      <c r="AD161" s="1992"/>
      <c r="AE161" s="1990"/>
      <c r="AF161" s="1750"/>
    </row>
    <row r="162" spans="2:32" ht="17" thickBot="1">
      <c r="B162" s="1747"/>
      <c r="C162" s="1747"/>
      <c r="D162" s="1747"/>
      <c r="E162" s="1747"/>
      <c r="F162" s="2608"/>
      <c r="G162" s="1983"/>
      <c r="H162" s="1989"/>
      <c r="I162" s="1989"/>
      <c r="J162" s="1989"/>
      <c r="K162" s="1989"/>
      <c r="L162" s="2112"/>
      <c r="M162" s="1990"/>
      <c r="N162" s="1750"/>
      <c r="O162" s="1750"/>
      <c r="P162" s="2156"/>
      <c r="Q162" s="2157"/>
      <c r="R162" s="2157"/>
      <c r="S162" s="2157"/>
      <c r="T162" s="2157"/>
      <c r="U162" s="2157"/>
      <c r="V162" s="2157"/>
      <c r="W162" s="2157"/>
      <c r="X162" s="2157"/>
      <c r="Y162" s="2157"/>
      <c r="Z162" s="2157"/>
      <c r="AA162" s="2157"/>
      <c r="AB162" s="2157"/>
      <c r="AC162" s="2157"/>
      <c r="AD162" s="2157"/>
      <c r="AE162" s="1990"/>
      <c r="AF162" s="1750"/>
    </row>
    <row r="163" spans="2:32" ht="17" thickBot="1">
      <c r="B163" s="1747"/>
      <c r="C163" s="1951" t="s">
        <v>191</v>
      </c>
      <c r="D163" s="1918"/>
      <c r="E163" s="1918"/>
      <c r="F163" s="2619" t="s">
        <v>94</v>
      </c>
      <c r="G163" s="2158"/>
      <c r="H163" s="2159">
        <f>'Historic UEDCL'!B56</f>
        <v>56.674705251875672</v>
      </c>
      <c r="I163" s="1920">
        <f t="shared" ref="I163:N163" si="141">H167</f>
        <v>55.20685959271168</v>
      </c>
      <c r="J163" s="1920">
        <f t="shared" si="141"/>
        <v>52.711308231158704</v>
      </c>
      <c r="K163" s="1920">
        <f t="shared" si="141"/>
        <v>49.689825954037332</v>
      </c>
      <c r="L163" s="2160">
        <f t="shared" si="141"/>
        <v>44.285983930224432</v>
      </c>
      <c r="M163" s="1921">
        <f t="shared" si="141"/>
        <v>32.337087253055572</v>
      </c>
      <c r="N163" s="1922">
        <f t="shared" si="141"/>
        <v>16.135302891100348</v>
      </c>
      <c r="O163" s="1922">
        <f t="shared" ref="O163:AD163" si="142">N167</f>
        <v>-2.3777754097156496</v>
      </c>
      <c r="P163" s="1923">
        <f t="shared" si="142"/>
        <v>-20.560611553385666</v>
      </c>
      <c r="Q163" s="1924">
        <f t="shared" si="142"/>
        <v>-29.547785802953793</v>
      </c>
      <c r="R163" s="1924">
        <f t="shared" si="142"/>
        <v>-38.534960052521924</v>
      </c>
      <c r="S163" s="1924">
        <f t="shared" si="142"/>
        <v>-47.522134302090052</v>
      </c>
      <c r="T163" s="1924">
        <f t="shared" si="142"/>
        <v>-56.509308551658179</v>
      </c>
      <c r="U163" s="1924">
        <f t="shared" si="142"/>
        <v>-65.496482801226307</v>
      </c>
      <c r="V163" s="1924">
        <f t="shared" si="142"/>
        <v>-74.784301208063241</v>
      </c>
      <c r="W163" s="1924">
        <f t="shared" si="142"/>
        <v>-84.382685029358854</v>
      </c>
      <c r="X163" s="1924">
        <f t="shared" si="142"/>
        <v>-94.301882923790288</v>
      </c>
      <c r="Y163" s="1924">
        <f t="shared" si="142"/>
        <v>-104.55248175577103</v>
      </c>
      <c r="Z163" s="1924">
        <f t="shared" si="142"/>
        <v>-115.14541775624019</v>
      </c>
      <c r="AA163" s="1924">
        <f t="shared" si="142"/>
        <v>-126.09198805175791</v>
      </c>
      <c r="AB163" s="1924">
        <f t="shared" si="142"/>
        <v>-137.40386257406075</v>
      </c>
      <c r="AC163" s="1924">
        <f t="shared" si="142"/>
        <v>-149.09309636263265</v>
      </c>
      <c r="AD163" s="2161">
        <f t="shared" si="142"/>
        <v>-161.1721422732605</v>
      </c>
      <c r="AE163" s="1990"/>
      <c r="AF163" s="1750"/>
    </row>
    <row r="164" spans="2:32">
      <c r="B164" s="1747"/>
      <c r="C164" s="2049" t="s">
        <v>164</v>
      </c>
      <c r="D164" s="2049"/>
      <c r="E164" s="2049"/>
      <c r="F164" s="2612" t="s">
        <v>94</v>
      </c>
      <c r="G164" s="1959"/>
      <c r="H164" s="2162"/>
      <c r="I164" s="2162"/>
      <c r="J164" s="2162"/>
      <c r="K164" s="2162">
        <v>0</v>
      </c>
      <c r="L164" s="2162">
        <v>0</v>
      </c>
      <c r="M164" s="2163">
        <v>0</v>
      </c>
      <c r="N164" s="2164">
        <v>0</v>
      </c>
      <c r="O164" s="2164">
        <v>0</v>
      </c>
      <c r="P164" s="2165"/>
      <c r="Q164" s="2122"/>
      <c r="R164" s="2122"/>
      <c r="S164" s="2122"/>
      <c r="T164" s="2122">
        <v>0</v>
      </c>
      <c r="U164" s="2122">
        <v>0</v>
      </c>
      <c r="V164" s="2122">
        <v>0</v>
      </c>
      <c r="W164" s="2122"/>
      <c r="X164" s="2122"/>
      <c r="Y164" s="2122"/>
      <c r="Z164" s="2122"/>
      <c r="AA164" s="2122"/>
      <c r="AB164" s="2122"/>
      <c r="AC164" s="2122"/>
      <c r="AD164" s="2122"/>
      <c r="AE164" s="1990"/>
      <c r="AF164" s="1750"/>
    </row>
    <row r="165" spans="2:32">
      <c r="B165" s="1747"/>
      <c r="C165" s="2115" t="s">
        <v>192</v>
      </c>
      <c r="D165" s="2115"/>
      <c r="E165" s="2115"/>
      <c r="F165" s="2612" t="s">
        <v>94</v>
      </c>
      <c r="G165" s="1959"/>
      <c r="H165" s="2166">
        <f t="shared" ref="H165:AD165" si="143">H59</f>
        <v>-1.4678456591639879</v>
      </c>
      <c r="I165" s="2166">
        <f t="shared" si="143"/>
        <v>-2.4955513615529794</v>
      </c>
      <c r="J165" s="2166">
        <f t="shared" si="143"/>
        <v>-3.0214822771213754</v>
      </c>
      <c r="K165" s="2166">
        <f t="shared" si="143"/>
        <v>-5.4038420238128975</v>
      </c>
      <c r="L165" s="2166">
        <f t="shared" si="143"/>
        <v>-11.948896677168857</v>
      </c>
      <c r="M165" s="2167">
        <f>M59</f>
        <v>-16.201784361955223</v>
      </c>
      <c r="N165" s="2168">
        <f t="shared" si="143"/>
        <v>-18.513078300815998</v>
      </c>
      <c r="O165" s="2168">
        <f t="shared" si="143"/>
        <v>-18.182836143670016</v>
      </c>
      <c r="P165" s="2169">
        <f t="shared" si="143"/>
        <v>-8.9871742495681275</v>
      </c>
      <c r="Q165" s="2170">
        <f t="shared" si="143"/>
        <v>-8.9871742495681275</v>
      </c>
      <c r="R165" s="2170">
        <f t="shared" si="143"/>
        <v>-8.9871742495681275</v>
      </c>
      <c r="S165" s="2170">
        <f t="shared" si="143"/>
        <v>-8.9871742495681275</v>
      </c>
      <c r="T165" s="2170">
        <f t="shared" si="143"/>
        <v>-8.9871742495681275</v>
      </c>
      <c r="U165" s="2170">
        <f t="shared" si="143"/>
        <v>-9.2878184068369372</v>
      </c>
      <c r="V165" s="2170">
        <f t="shared" si="143"/>
        <v>-9.5983838212956183</v>
      </c>
      <c r="W165" s="2170">
        <f t="shared" si="143"/>
        <v>-9.9191978944314378</v>
      </c>
      <c r="X165" s="2170">
        <f t="shared" si="143"/>
        <v>-10.250598831980737</v>
      </c>
      <c r="Y165" s="2170">
        <f t="shared" si="143"/>
        <v>-10.592936000469164</v>
      </c>
      <c r="Z165" s="2170">
        <f t="shared" si="143"/>
        <v>-10.946570295517709</v>
      </c>
      <c r="AA165" s="2170">
        <f t="shared" si="143"/>
        <v>-11.311874522302857</v>
      </c>
      <c r="AB165" s="2170">
        <f t="shared" si="143"/>
        <v>-11.689233788571912</v>
      </c>
      <c r="AC165" s="2170">
        <f t="shared" si="143"/>
        <v>-12.079045910627848</v>
      </c>
      <c r="AD165" s="2170">
        <f t="shared" si="143"/>
        <v>-12.481721832711628</v>
      </c>
      <c r="AE165" s="1990"/>
      <c r="AF165" s="1750"/>
    </row>
    <row r="166" spans="2:32">
      <c r="C166" s="2049" t="s">
        <v>193</v>
      </c>
      <c r="D166" s="2049"/>
      <c r="E166" s="2049"/>
      <c r="F166" s="2612" t="s">
        <v>94</v>
      </c>
      <c r="G166" s="1928"/>
      <c r="H166" s="2166">
        <v>0</v>
      </c>
      <c r="I166" s="1967">
        <v>0</v>
      </c>
      <c r="J166" s="1967">
        <v>0</v>
      </c>
      <c r="K166" s="1967">
        <f>MAX(Inputs!H71*K59,0)</f>
        <v>0</v>
      </c>
      <c r="L166" s="1967">
        <f>MAX(Inputs!I71*L59,0)</f>
        <v>0</v>
      </c>
      <c r="M166" s="1968">
        <f>MAX(Inputs!J71*M59,0)</f>
        <v>0</v>
      </c>
      <c r="N166" s="1969">
        <f>MAX(Inputs!K71*N59,0)</f>
        <v>0</v>
      </c>
      <c r="O166" s="1969">
        <f>MAX(Inputs!L71*O59,0)</f>
        <v>0</v>
      </c>
      <c r="P166" s="1941">
        <f>MAX(Inputs!M71*P59,0)</f>
        <v>0</v>
      </c>
      <c r="Q166" s="1971">
        <f>MAX(Inputs!N71*Q59,0)</f>
        <v>0</v>
      </c>
      <c r="R166" s="1971">
        <f>MAX(Inputs!O71*R59,0)</f>
        <v>0</v>
      </c>
      <c r="S166" s="1971">
        <f>MAX(Inputs!P71*S59,0)</f>
        <v>0</v>
      </c>
      <c r="T166" s="1971">
        <f>MAX(Inputs!Q71*T59,0)</f>
        <v>0</v>
      </c>
      <c r="U166" s="1971">
        <f>MAX(Inputs!R71*U59,0)</f>
        <v>0</v>
      </c>
      <c r="V166" s="1971">
        <f>MAX(Inputs!S71*V59,0)</f>
        <v>0</v>
      </c>
      <c r="W166" s="1971">
        <f>MAX(Inputs!T71*W59,0)</f>
        <v>0</v>
      </c>
      <c r="X166" s="1971">
        <f>MAX(Inputs!U71*X59,0)</f>
        <v>0</v>
      </c>
      <c r="Y166" s="1971">
        <f>MAX(Inputs!V71*Y59,0)</f>
        <v>0</v>
      </c>
      <c r="Z166" s="1971">
        <f>MAX(Inputs!W71*Z59,0)</f>
        <v>0</v>
      </c>
      <c r="AA166" s="1971">
        <f>MAX(Inputs!X71*AA59,0)</f>
        <v>0</v>
      </c>
      <c r="AB166" s="1971">
        <f>MAX(Inputs!Y71*AB59,0)</f>
        <v>0</v>
      </c>
      <c r="AC166" s="1971">
        <f>MAX(Inputs!Z71*AC59,0)</f>
        <v>0</v>
      </c>
      <c r="AD166" s="1971">
        <f>MAX(Inputs!AA71*AD59,0)</f>
        <v>0</v>
      </c>
      <c r="AE166" s="1990"/>
      <c r="AF166" s="1750"/>
    </row>
    <row r="167" spans="2:32">
      <c r="B167" s="1747"/>
      <c r="C167" s="2171" t="s">
        <v>194</v>
      </c>
      <c r="D167" s="2172"/>
      <c r="E167" s="2172"/>
      <c r="F167" s="2619" t="s">
        <v>94</v>
      </c>
      <c r="G167" s="2173"/>
      <c r="H167" s="1920">
        <f>H163+H164+H165+-H166</f>
        <v>55.20685959271168</v>
      </c>
      <c r="I167" s="1920">
        <f t="shared" ref="I167:AA167" si="144">I163+I164+I165+-I166</f>
        <v>52.711308231158704</v>
      </c>
      <c r="J167" s="1920">
        <f t="shared" si="144"/>
        <v>49.689825954037332</v>
      </c>
      <c r="K167" s="1920">
        <f t="shared" si="144"/>
        <v>44.285983930224432</v>
      </c>
      <c r="L167" s="1920">
        <f t="shared" si="144"/>
        <v>32.337087253055572</v>
      </c>
      <c r="M167" s="1921">
        <f>M163+M164+M165+-M166</f>
        <v>16.135302891100348</v>
      </c>
      <c r="N167" s="1922">
        <f t="shared" si="144"/>
        <v>-2.3777754097156496</v>
      </c>
      <c r="O167" s="1922">
        <f t="shared" si="144"/>
        <v>-20.560611553385666</v>
      </c>
      <c r="P167" s="1923">
        <f t="shared" si="144"/>
        <v>-29.547785802953793</v>
      </c>
      <c r="Q167" s="1924">
        <f t="shared" si="144"/>
        <v>-38.534960052521924</v>
      </c>
      <c r="R167" s="1924">
        <f t="shared" si="144"/>
        <v>-47.522134302090052</v>
      </c>
      <c r="S167" s="1924">
        <f t="shared" si="144"/>
        <v>-56.509308551658179</v>
      </c>
      <c r="T167" s="1924">
        <f t="shared" si="144"/>
        <v>-65.496482801226307</v>
      </c>
      <c r="U167" s="1924">
        <f t="shared" si="144"/>
        <v>-74.784301208063241</v>
      </c>
      <c r="V167" s="1924">
        <f t="shared" si="144"/>
        <v>-84.382685029358854</v>
      </c>
      <c r="W167" s="1924">
        <f t="shared" si="144"/>
        <v>-94.301882923790288</v>
      </c>
      <c r="X167" s="1924">
        <f t="shared" si="144"/>
        <v>-104.55248175577103</v>
      </c>
      <c r="Y167" s="1924">
        <f t="shared" si="144"/>
        <v>-115.14541775624019</v>
      </c>
      <c r="Z167" s="1924">
        <f t="shared" si="144"/>
        <v>-126.09198805175791</v>
      </c>
      <c r="AA167" s="1924">
        <f t="shared" si="144"/>
        <v>-137.40386257406075</v>
      </c>
      <c r="AB167" s="1924">
        <f>AB163+AB164+AB165+-AB166</f>
        <v>-149.09309636263265</v>
      </c>
      <c r="AC167" s="1924">
        <f>AC163+AC164+AC165+-AC166</f>
        <v>-161.1721422732605</v>
      </c>
      <c r="AD167" s="2161">
        <f>AD163+AD164+AD165+-AD166</f>
        <v>-173.65386410597213</v>
      </c>
      <c r="AE167" s="1990"/>
      <c r="AF167" s="1750"/>
    </row>
    <row r="168" spans="2:32">
      <c r="B168" s="1747"/>
      <c r="C168" s="2115"/>
      <c r="D168" s="2115"/>
      <c r="E168" s="2115"/>
      <c r="F168" s="2608"/>
      <c r="G168" s="1900"/>
      <c r="H168" s="2012"/>
      <c r="I168" s="2012"/>
      <c r="J168" s="2012"/>
      <c r="K168" s="2012"/>
      <c r="L168" s="2012"/>
      <c r="M168" s="1897"/>
      <c r="N168" s="1898"/>
      <c r="O168" s="1898"/>
      <c r="P168" s="2013"/>
      <c r="Q168" s="2014"/>
      <c r="R168" s="2014"/>
      <c r="S168" s="2014"/>
      <c r="T168" s="2014"/>
      <c r="U168" s="2014"/>
      <c r="V168" s="2014"/>
      <c r="W168" s="2014"/>
      <c r="X168" s="2014"/>
      <c r="Y168" s="2014"/>
      <c r="Z168" s="2014"/>
      <c r="AA168" s="2014"/>
      <c r="AB168" s="2014"/>
      <c r="AC168" s="2014"/>
      <c r="AD168" s="2014"/>
      <c r="AE168" s="1990"/>
      <c r="AF168" s="1750"/>
    </row>
    <row r="169" spans="2:32">
      <c r="B169" s="2098" t="s">
        <v>195</v>
      </c>
      <c r="C169" s="2098"/>
      <c r="D169" s="2098"/>
      <c r="E169" s="2098"/>
      <c r="F169" s="2625"/>
      <c r="G169" s="2099"/>
      <c r="H169" s="2100"/>
      <c r="I169" s="2100"/>
      <c r="J169" s="2100"/>
      <c r="K169" s="2100">
        <v>2021</v>
      </c>
      <c r="L169" s="2100">
        <v>2022</v>
      </c>
      <c r="M169" s="2174">
        <v>2023</v>
      </c>
      <c r="N169" s="2098">
        <v>2024</v>
      </c>
      <c r="O169" s="2098">
        <v>2025</v>
      </c>
      <c r="P169" s="2103">
        <v>2026</v>
      </c>
      <c r="Q169" s="2104">
        <v>2027</v>
      </c>
      <c r="R169" s="2104">
        <v>2028</v>
      </c>
      <c r="S169" s="2104">
        <v>2029</v>
      </c>
      <c r="T169" s="2104">
        <v>2030</v>
      </c>
      <c r="U169" s="2104">
        <v>2031</v>
      </c>
      <c r="V169" s="2104">
        <v>2032</v>
      </c>
      <c r="W169" s="2104">
        <v>2033</v>
      </c>
      <c r="X169" s="2104">
        <v>2034</v>
      </c>
      <c r="Y169" s="2104">
        <v>2035</v>
      </c>
      <c r="Z169" s="2104">
        <v>2036</v>
      </c>
      <c r="AA169" s="2104">
        <v>2037</v>
      </c>
      <c r="AB169" s="2104">
        <v>2038</v>
      </c>
      <c r="AC169" s="2104">
        <v>2039</v>
      </c>
      <c r="AD169" s="2104">
        <v>2040</v>
      </c>
      <c r="AE169" s="1990"/>
      <c r="AF169" s="1750"/>
    </row>
    <row r="170" spans="2:32">
      <c r="B170" s="1747"/>
      <c r="C170" s="1747"/>
      <c r="D170" s="1747"/>
      <c r="E170" s="1747"/>
      <c r="F170" s="2608"/>
      <c r="G170" s="1983"/>
      <c r="H170" s="1989"/>
      <c r="I170" s="1989"/>
      <c r="J170" s="1989"/>
      <c r="K170" s="1989"/>
      <c r="L170" s="1989"/>
      <c r="M170" s="1990"/>
      <c r="N170" s="1750"/>
      <c r="O170" s="1750"/>
      <c r="P170" s="1991"/>
      <c r="Q170" s="1992"/>
      <c r="R170" s="1992"/>
      <c r="S170" s="1992"/>
      <c r="T170" s="1992"/>
      <c r="U170" s="1992"/>
      <c r="V170" s="1992"/>
      <c r="W170" s="1992"/>
      <c r="X170" s="1992"/>
      <c r="Y170" s="1992"/>
      <c r="Z170" s="1992"/>
      <c r="AA170" s="1992"/>
      <c r="AB170" s="1992"/>
      <c r="AC170" s="1992"/>
      <c r="AD170" s="1992"/>
      <c r="AE170" s="1990"/>
      <c r="AF170" s="1750"/>
    </row>
    <row r="171" spans="2:32">
      <c r="B171" s="1747"/>
      <c r="C171" s="1066" t="s">
        <v>196</v>
      </c>
      <c r="D171" s="1066"/>
      <c r="E171" s="1869"/>
      <c r="F171" s="2608"/>
      <c r="G171" s="1959"/>
      <c r="H171" s="2124"/>
      <c r="I171" s="2124"/>
      <c r="J171" s="2124"/>
      <c r="K171" s="2124">
        <f>-K164+K166</f>
        <v>0</v>
      </c>
      <c r="L171" s="2124">
        <f t="shared" ref="L171:T171" si="145">-L164+L166</f>
        <v>0</v>
      </c>
      <c r="M171" s="2125">
        <f>-M164+M166</f>
        <v>0</v>
      </c>
      <c r="N171" s="2126">
        <f t="shared" si="145"/>
        <v>0</v>
      </c>
      <c r="O171" s="2126">
        <f t="shared" si="145"/>
        <v>0</v>
      </c>
      <c r="P171" s="2127">
        <f t="shared" si="145"/>
        <v>0</v>
      </c>
      <c r="Q171" s="2128">
        <f t="shared" si="145"/>
        <v>0</v>
      </c>
      <c r="R171" s="2128">
        <f t="shared" si="145"/>
        <v>0</v>
      </c>
      <c r="S171" s="2128">
        <f t="shared" si="145"/>
        <v>0</v>
      </c>
      <c r="T171" s="2128">
        <f t="shared" si="145"/>
        <v>0</v>
      </c>
      <c r="U171" s="2128">
        <f>H174</f>
        <v>-395.87281790483723</v>
      </c>
      <c r="V171" s="2128"/>
      <c r="W171" s="2128"/>
      <c r="X171" s="2128"/>
      <c r="Y171" s="2128"/>
      <c r="Z171" s="2128"/>
      <c r="AA171" s="2128"/>
      <c r="AB171" s="2128"/>
      <c r="AC171" s="2128"/>
      <c r="AD171" s="2128"/>
      <c r="AE171" s="1990"/>
      <c r="AF171" s="1750"/>
    </row>
    <row r="172" spans="2:32">
      <c r="B172" s="1747"/>
      <c r="C172" s="1869"/>
      <c r="D172" s="1869"/>
      <c r="E172" s="1869"/>
      <c r="F172" s="2608"/>
      <c r="G172" s="1959"/>
      <c r="H172" s="2124"/>
      <c r="I172" s="2124"/>
      <c r="J172" s="2124"/>
      <c r="K172" s="2124"/>
      <c r="L172" s="2124"/>
      <c r="M172" s="2125"/>
      <c r="N172" s="2126"/>
      <c r="O172" s="2126"/>
      <c r="P172" s="2127"/>
      <c r="Q172" s="2128"/>
      <c r="R172" s="2128"/>
      <c r="S172" s="2128"/>
      <c r="T172" s="2128"/>
      <c r="U172" s="2128"/>
      <c r="V172" s="2128"/>
      <c r="W172" s="2128"/>
      <c r="X172" s="2128"/>
      <c r="Y172" s="2128"/>
      <c r="Z172" s="2128"/>
      <c r="AA172" s="2128"/>
      <c r="AB172" s="2128"/>
      <c r="AC172" s="2128"/>
      <c r="AD172" s="2128"/>
      <c r="AE172" s="1990"/>
      <c r="AF172" s="1750"/>
    </row>
    <row r="173" spans="2:32">
      <c r="B173" s="1747"/>
      <c r="C173" s="1066" t="s">
        <v>197</v>
      </c>
      <c r="D173" s="1066"/>
      <c r="E173" s="1066"/>
      <c r="F173" s="2626">
        <f>U44</f>
        <v>0</v>
      </c>
      <c r="G173" s="1237"/>
      <c r="H173" s="2175"/>
      <c r="I173" s="1989"/>
      <c r="J173" s="1989"/>
      <c r="K173" s="1989"/>
      <c r="L173" s="1989"/>
      <c r="M173" s="1990"/>
      <c r="N173" s="1750"/>
      <c r="O173" s="1750"/>
      <c r="P173" s="1991"/>
      <c r="Q173" s="1992"/>
      <c r="R173" s="1992"/>
      <c r="S173" s="1992"/>
      <c r="T173" s="1992"/>
      <c r="U173" s="1992"/>
      <c r="V173" s="1992"/>
      <c r="W173" s="1992"/>
      <c r="X173" s="1992"/>
      <c r="Y173" s="1992"/>
      <c r="Z173" s="1992"/>
      <c r="AA173" s="1992"/>
      <c r="AB173" s="1992"/>
      <c r="AC173" s="1992"/>
      <c r="AD173" s="1992"/>
      <c r="AE173" s="1990"/>
      <c r="AF173" s="1750"/>
    </row>
    <row r="174" spans="2:32">
      <c r="B174" s="1747"/>
      <c r="C174" s="1066" t="s">
        <v>198</v>
      </c>
      <c r="D174" s="1066"/>
      <c r="E174" s="1869"/>
      <c r="G174" s="1983"/>
      <c r="H174" s="2176">
        <f>H175-H176+H177</f>
        <v>-395.87281790483723</v>
      </c>
      <c r="I174" s="1989"/>
      <c r="J174" s="1989"/>
      <c r="K174" s="1989"/>
      <c r="L174" s="1989"/>
      <c r="M174" s="1990"/>
      <c r="N174" s="1750"/>
      <c r="O174" s="1750"/>
      <c r="P174" s="1991"/>
      <c r="Q174" s="1992"/>
      <c r="R174" s="1992"/>
      <c r="S174" s="1992"/>
      <c r="T174" s="1992"/>
      <c r="U174" s="1992"/>
      <c r="V174" s="1992"/>
      <c r="W174" s="1992"/>
      <c r="X174" s="1992"/>
      <c r="Y174" s="1992"/>
      <c r="Z174" s="1992"/>
      <c r="AA174" s="1992"/>
      <c r="AB174" s="1992"/>
      <c r="AC174" s="1992"/>
      <c r="AD174" s="1992"/>
      <c r="AE174" s="1990"/>
      <c r="AF174" s="1750"/>
    </row>
    <row r="175" spans="2:32">
      <c r="B175" s="1747"/>
      <c r="C175" s="1869"/>
      <c r="D175" s="1869"/>
      <c r="E175" s="1869"/>
      <c r="F175" s="2661">
        <v>5</v>
      </c>
      <c r="G175" s="2177" t="s">
        <v>199</v>
      </c>
      <c r="H175" s="2178">
        <f>F173*F175</f>
        <v>0</v>
      </c>
      <c r="I175" s="1989"/>
      <c r="J175" s="1989"/>
      <c r="K175" s="1989"/>
      <c r="L175" s="1989"/>
      <c r="M175" s="1990"/>
      <c r="N175" s="1750"/>
      <c r="O175" s="1750"/>
      <c r="P175" s="1991"/>
      <c r="Q175" s="1992"/>
      <c r="R175" s="1992"/>
      <c r="S175" s="1992"/>
      <c r="T175" s="1992"/>
      <c r="U175" s="1992"/>
      <c r="V175" s="1992"/>
      <c r="W175" s="1992"/>
      <c r="X175" s="1992"/>
      <c r="Y175" s="1992"/>
      <c r="Z175" s="1992"/>
      <c r="AA175" s="1992"/>
      <c r="AB175" s="1992"/>
      <c r="AC175" s="1992"/>
      <c r="AD175" s="1992"/>
      <c r="AE175" s="1990"/>
      <c r="AF175" s="1750"/>
    </row>
    <row r="176" spans="2:32">
      <c r="B176" s="1747"/>
      <c r="C176" s="1869"/>
      <c r="D176" s="1869"/>
      <c r="E176" s="1869"/>
      <c r="G176" s="2177" t="s">
        <v>200</v>
      </c>
      <c r="H176" s="2178">
        <f>U232+U242</f>
        <v>0</v>
      </c>
      <c r="I176" s="1989"/>
      <c r="J176" s="1989"/>
      <c r="K176" s="1989"/>
      <c r="L176" s="1989"/>
      <c r="M176" s="1990"/>
      <c r="N176" s="1750"/>
      <c r="O176" s="1750"/>
      <c r="P176" s="1991"/>
      <c r="Q176" s="1992"/>
      <c r="R176" s="1992"/>
      <c r="S176" s="1992"/>
      <c r="T176" s="1992"/>
      <c r="U176" s="1992"/>
      <c r="V176" s="1992"/>
      <c r="W176" s="1992"/>
      <c r="X176" s="1992"/>
      <c r="Y176" s="1992"/>
      <c r="Z176" s="1992"/>
      <c r="AA176" s="1992"/>
      <c r="AB176" s="1992"/>
      <c r="AC176" s="1992"/>
      <c r="AD176" s="1992"/>
      <c r="AE176" s="1990"/>
      <c r="AF176" s="1750"/>
    </row>
    <row r="177" spans="2:32">
      <c r="B177" s="1747"/>
      <c r="C177" s="1869"/>
      <c r="D177" s="1869"/>
      <c r="E177" s="1869"/>
      <c r="G177" s="2177" t="s">
        <v>201</v>
      </c>
      <c r="H177" s="2178">
        <f>U123</f>
        <v>-395.87281790483723</v>
      </c>
      <c r="I177" s="1989"/>
      <c r="J177" s="1989"/>
      <c r="K177" s="1989"/>
      <c r="L177" s="1989"/>
      <c r="M177" s="1990"/>
      <c r="N177" s="1750"/>
      <c r="O177" s="1750"/>
      <c r="P177" s="1991"/>
      <c r="Q177" s="1992"/>
      <c r="R177" s="1992"/>
      <c r="S177" s="1992"/>
      <c r="T177" s="1992"/>
      <c r="U177" s="1992"/>
      <c r="V177" s="1992"/>
      <c r="W177" s="1992"/>
      <c r="X177" s="1992"/>
      <c r="Y177" s="1992"/>
      <c r="Z177" s="1992"/>
      <c r="AA177" s="1992"/>
      <c r="AB177" s="1992"/>
      <c r="AC177" s="1992"/>
      <c r="AD177" s="1992"/>
      <c r="AE177" s="1990"/>
      <c r="AF177" s="1750"/>
    </row>
    <row r="178" spans="2:32">
      <c r="B178" s="1747"/>
      <c r="C178" s="1747"/>
      <c r="D178" s="1747"/>
      <c r="E178" s="1747"/>
      <c r="G178" s="1983"/>
      <c r="H178" s="1989"/>
      <c r="I178" s="1989"/>
      <c r="J178" s="1989"/>
      <c r="K178" s="1989"/>
      <c r="L178" s="1989"/>
      <c r="M178" s="1990"/>
      <c r="N178" s="1750"/>
      <c r="O178" s="1750"/>
      <c r="P178" s="1991"/>
      <c r="Q178" s="1992"/>
      <c r="R178" s="1992"/>
      <c r="S178" s="1992"/>
      <c r="T178" s="1992"/>
      <c r="U178" s="1992"/>
      <c r="V178" s="1992"/>
      <c r="W178" s="1992"/>
      <c r="X178" s="1992"/>
      <c r="Y178" s="1992"/>
      <c r="Z178" s="1992"/>
      <c r="AA178" s="1992"/>
      <c r="AB178" s="1992"/>
      <c r="AC178" s="1992"/>
      <c r="AD178" s="1992"/>
      <c r="AE178" s="1990"/>
      <c r="AF178" s="1750"/>
    </row>
    <row r="179" spans="2:32">
      <c r="B179" s="1747"/>
      <c r="C179" s="1747"/>
      <c r="D179" s="1747"/>
      <c r="E179" s="2179"/>
      <c r="F179" s="2628" t="s">
        <v>202</v>
      </c>
      <c r="G179" s="2180" t="e">
        <f>IRR(K171:U171)</f>
        <v>#NUM!</v>
      </c>
      <c r="H179" s="1989"/>
      <c r="I179" s="1989"/>
      <c r="J179" s="1989"/>
      <c r="K179" s="1989"/>
      <c r="L179" s="1989"/>
      <c r="M179" s="1990"/>
      <c r="N179" s="1750"/>
      <c r="O179" s="1750"/>
      <c r="P179" s="1991"/>
      <c r="Q179" s="1992"/>
      <c r="R179" s="1992"/>
      <c r="S179" s="1992"/>
      <c r="T179" s="1992"/>
      <c r="U179" s="1992"/>
      <c r="V179" s="1992"/>
      <c r="W179" s="1992"/>
      <c r="X179" s="1992"/>
      <c r="Y179" s="1992"/>
      <c r="Z179" s="1992"/>
      <c r="AA179" s="1992"/>
      <c r="AB179" s="1992"/>
      <c r="AC179" s="1992"/>
      <c r="AD179" s="1992"/>
      <c r="AE179" s="1990"/>
      <c r="AF179" s="1750"/>
    </row>
    <row r="180" spans="2:32">
      <c r="B180" s="1747"/>
      <c r="C180" s="1926"/>
      <c r="D180" s="1926"/>
      <c r="E180" s="1926"/>
      <c r="F180" s="2629"/>
      <c r="G180" s="2181"/>
      <c r="H180" s="2182"/>
      <c r="I180" s="2182"/>
      <c r="J180" s="2182"/>
      <c r="K180" s="2182"/>
      <c r="L180" s="2182"/>
      <c r="M180" s="2183"/>
      <c r="N180" s="2184"/>
      <c r="O180" s="2184"/>
      <c r="P180" s="2185"/>
      <c r="Q180" s="2186"/>
      <c r="R180" s="2186"/>
      <c r="S180" s="2186"/>
      <c r="T180" s="2186"/>
      <c r="U180" s="2186"/>
      <c r="V180" s="2186"/>
      <c r="W180" s="2186"/>
      <c r="X180" s="2186"/>
      <c r="Y180" s="2186"/>
      <c r="Z180" s="2186"/>
      <c r="AA180" s="2186"/>
      <c r="AB180" s="2186"/>
      <c r="AC180" s="2186"/>
      <c r="AD180" s="2186"/>
      <c r="AE180" s="1990"/>
      <c r="AF180" s="1750"/>
    </row>
    <row r="181" spans="2:32">
      <c r="B181" s="1747"/>
      <c r="C181" s="1066" t="s">
        <v>196</v>
      </c>
      <c r="D181" s="1066"/>
      <c r="E181" s="1869"/>
      <c r="F181" s="2608"/>
      <c r="G181" s="1959"/>
      <c r="H181" s="2124"/>
      <c r="I181" s="2124"/>
      <c r="J181" s="2124"/>
      <c r="K181" s="2124">
        <f>-K164+K166</f>
        <v>0</v>
      </c>
      <c r="L181" s="2124">
        <f>-L164+L166</f>
        <v>0</v>
      </c>
      <c r="M181" s="2125">
        <f>-M164+M166</f>
        <v>0</v>
      </c>
      <c r="N181" s="2126">
        <f t="shared" ref="N181:Y181" si="146">-N164+N166</f>
        <v>0</v>
      </c>
      <c r="O181" s="2126">
        <f t="shared" si="146"/>
        <v>0</v>
      </c>
      <c r="P181" s="2127">
        <f t="shared" si="146"/>
        <v>0</v>
      </c>
      <c r="Q181" s="2128">
        <f t="shared" si="146"/>
        <v>0</v>
      </c>
      <c r="R181" s="2128">
        <f t="shared" si="146"/>
        <v>0</v>
      </c>
      <c r="S181" s="2128">
        <f t="shared" si="146"/>
        <v>0</v>
      </c>
      <c r="T181" s="2128">
        <f t="shared" si="146"/>
        <v>0</v>
      </c>
      <c r="U181" s="2128">
        <f t="shared" si="146"/>
        <v>0</v>
      </c>
      <c r="V181" s="2128">
        <f t="shared" si="146"/>
        <v>0</v>
      </c>
      <c r="W181" s="2128">
        <f t="shared" si="146"/>
        <v>0</v>
      </c>
      <c r="X181" s="2128">
        <f t="shared" si="146"/>
        <v>0</v>
      </c>
      <c r="Y181" s="2128">
        <f t="shared" si="146"/>
        <v>0</v>
      </c>
      <c r="Z181" s="2128">
        <f>H184</f>
        <v>-395.87281790483723</v>
      </c>
      <c r="AA181" s="2128"/>
      <c r="AB181" s="2128"/>
      <c r="AC181" s="2128"/>
      <c r="AD181" s="2128"/>
      <c r="AE181" s="1990"/>
      <c r="AF181" s="1750"/>
    </row>
    <row r="182" spans="2:32">
      <c r="B182" s="1747"/>
      <c r="C182" s="1869"/>
      <c r="D182" s="1869"/>
      <c r="E182" s="1869"/>
      <c r="F182" s="2608"/>
      <c r="G182" s="1959"/>
      <c r="H182" s="2124"/>
      <c r="I182" s="2124"/>
      <c r="J182" s="2124"/>
      <c r="K182" s="2124"/>
      <c r="L182" s="2124"/>
      <c r="M182" s="2125"/>
      <c r="N182" s="2126"/>
      <c r="O182" s="2126"/>
      <c r="P182" s="2127"/>
      <c r="Q182" s="2128"/>
      <c r="R182" s="2128"/>
      <c r="S182" s="2128"/>
      <c r="T182" s="2128"/>
      <c r="U182" s="2128"/>
      <c r="V182" s="2128"/>
      <c r="W182" s="2128"/>
      <c r="X182" s="2128"/>
      <c r="Y182" s="2128"/>
      <c r="Z182" s="2128"/>
      <c r="AA182" s="2128"/>
      <c r="AB182" s="2128"/>
      <c r="AC182" s="2128"/>
      <c r="AD182" s="2128"/>
      <c r="AE182" s="1990"/>
      <c r="AF182" s="1750"/>
    </row>
    <row r="183" spans="2:32">
      <c r="B183" s="1747"/>
      <c r="C183" s="1066" t="s">
        <v>203</v>
      </c>
      <c r="D183" s="1066"/>
      <c r="E183" s="1066"/>
      <c r="F183" s="2608"/>
      <c r="G183" s="1983"/>
      <c r="H183" s="2178"/>
      <c r="I183" s="1989"/>
      <c r="J183" s="1989"/>
      <c r="K183" s="1989"/>
      <c r="L183" s="1989"/>
      <c r="M183" s="1990"/>
      <c r="N183" s="1750"/>
      <c r="O183" s="1750"/>
      <c r="P183" s="1991"/>
      <c r="Q183" s="1992"/>
      <c r="R183" s="1992"/>
      <c r="S183" s="1992"/>
      <c r="T183" s="1992"/>
      <c r="U183" s="1992"/>
      <c r="V183" s="1992"/>
      <c r="W183" s="1992"/>
      <c r="X183" s="1992"/>
      <c r="Y183" s="1992"/>
      <c r="Z183" s="1992"/>
      <c r="AA183" s="1992"/>
      <c r="AB183" s="1992"/>
      <c r="AC183" s="1992"/>
      <c r="AD183" s="1992"/>
      <c r="AE183" s="1990"/>
      <c r="AF183" s="1750"/>
    </row>
    <row r="184" spans="2:32">
      <c r="B184" s="1747"/>
      <c r="C184" s="1066" t="s">
        <v>204</v>
      </c>
      <c r="D184" s="1066"/>
      <c r="E184" s="1869"/>
      <c r="F184" s="2630">
        <f>Z44</f>
        <v>0</v>
      </c>
      <c r="G184" s="1237"/>
      <c r="H184" s="2176">
        <f>H185-H186+H187</f>
        <v>-395.87281790483723</v>
      </c>
      <c r="I184" s="1989"/>
      <c r="J184" s="1989"/>
      <c r="K184" s="1989"/>
      <c r="L184" s="1989"/>
      <c r="M184" s="1990"/>
      <c r="N184" s="1750"/>
      <c r="O184" s="1750"/>
      <c r="P184" s="1991"/>
      <c r="Q184" s="1992"/>
      <c r="R184" s="1992"/>
      <c r="S184" s="1992"/>
      <c r="T184" s="1992"/>
      <c r="U184" s="1992"/>
      <c r="V184" s="1992"/>
      <c r="W184" s="1992"/>
      <c r="X184" s="1992"/>
      <c r="Y184" s="1992"/>
      <c r="Z184" s="1992"/>
      <c r="AA184" s="1992"/>
      <c r="AB184" s="1992"/>
      <c r="AC184" s="1992"/>
      <c r="AD184" s="1992"/>
      <c r="AE184" s="1990"/>
      <c r="AF184" s="1750"/>
    </row>
    <row r="185" spans="2:32">
      <c r="B185" s="1747"/>
      <c r="C185" s="1869"/>
      <c r="D185" s="1869"/>
      <c r="E185" s="1869"/>
      <c r="F185" s="2631">
        <f>+F175</f>
        <v>5</v>
      </c>
      <c r="G185" s="2177" t="s">
        <v>199</v>
      </c>
      <c r="H185" s="2178">
        <f>F184*F185</f>
        <v>0</v>
      </c>
      <c r="I185" s="1989"/>
      <c r="J185" s="1989"/>
      <c r="K185" s="1989"/>
      <c r="L185" s="1989"/>
      <c r="M185" s="1990"/>
      <c r="N185" s="1750"/>
      <c r="O185" s="1750"/>
      <c r="P185" s="1991"/>
      <c r="Q185" s="1992"/>
      <c r="R185" s="1992"/>
      <c r="S185" s="1992"/>
      <c r="T185" s="1992"/>
      <c r="U185" s="1992"/>
      <c r="V185" s="1992"/>
      <c r="W185" s="1992"/>
      <c r="X185" s="1992"/>
      <c r="Y185" s="1992"/>
      <c r="Z185" s="1992"/>
      <c r="AA185" s="1992"/>
      <c r="AB185" s="1992"/>
      <c r="AC185" s="1992"/>
      <c r="AD185" s="1992"/>
      <c r="AE185" s="1990"/>
      <c r="AF185" s="1750"/>
    </row>
    <row r="186" spans="2:32">
      <c r="B186" s="1747"/>
      <c r="C186" s="1869"/>
      <c r="D186" s="1869"/>
      <c r="E186" s="1869"/>
      <c r="G186" s="2177" t="s">
        <v>200</v>
      </c>
      <c r="H186" s="2178">
        <f>Z225+Z235</f>
        <v>0</v>
      </c>
      <c r="I186" s="1989"/>
      <c r="J186" s="1989"/>
      <c r="K186" s="1989"/>
      <c r="L186" s="1989"/>
      <c r="M186" s="1990"/>
      <c r="N186" s="1750"/>
      <c r="O186" s="1750"/>
      <c r="P186" s="1991"/>
      <c r="Q186" s="1992"/>
      <c r="R186" s="1992"/>
      <c r="S186" s="1992"/>
      <c r="T186" s="1992"/>
      <c r="U186" s="1992"/>
      <c r="V186" s="1992"/>
      <c r="W186" s="1992"/>
      <c r="X186" s="1992"/>
      <c r="Y186" s="1992"/>
      <c r="Z186" s="1992"/>
      <c r="AA186" s="1992"/>
      <c r="AB186" s="1992"/>
      <c r="AC186" s="1992"/>
      <c r="AD186" s="1992"/>
      <c r="AE186" s="1990"/>
      <c r="AF186" s="1750"/>
    </row>
    <row r="187" spans="2:32">
      <c r="B187" s="1747"/>
      <c r="C187" s="1869"/>
      <c r="D187" s="1869"/>
      <c r="E187" s="1869"/>
      <c r="G187" s="2177" t="s">
        <v>201</v>
      </c>
      <c r="H187" s="2178">
        <f>Z123</f>
        <v>-395.87281790483723</v>
      </c>
      <c r="I187" s="1989"/>
      <c r="J187" s="1989"/>
      <c r="K187" s="1989"/>
      <c r="L187" s="1989"/>
      <c r="M187" s="1990"/>
      <c r="N187" s="1750"/>
      <c r="O187" s="1750"/>
      <c r="P187" s="1991"/>
      <c r="Q187" s="1992"/>
      <c r="R187" s="1992"/>
      <c r="S187" s="1992"/>
      <c r="T187" s="1992"/>
      <c r="U187" s="1992"/>
      <c r="V187" s="1992"/>
      <c r="W187" s="1992"/>
      <c r="X187" s="1992"/>
      <c r="Y187" s="1992"/>
      <c r="Z187" s="1992"/>
      <c r="AA187" s="1992"/>
      <c r="AB187" s="1992"/>
      <c r="AC187" s="1992"/>
      <c r="AD187" s="1992"/>
      <c r="AE187" s="1990"/>
      <c r="AF187" s="1750"/>
    </row>
    <row r="188" spans="2:32">
      <c r="B188" s="1747"/>
      <c r="C188" s="1747"/>
      <c r="D188" s="1747"/>
      <c r="E188" s="1747"/>
      <c r="G188" s="1983"/>
      <c r="H188" s="1989"/>
      <c r="I188" s="1989"/>
      <c r="J188" s="1989"/>
      <c r="K188" s="1989"/>
      <c r="L188" s="1989"/>
      <c r="M188" s="1990"/>
      <c r="N188" s="1750"/>
      <c r="O188" s="1750"/>
      <c r="P188" s="1991"/>
      <c r="Q188" s="1992"/>
      <c r="R188" s="1992"/>
      <c r="S188" s="1992"/>
      <c r="T188" s="1992"/>
      <c r="U188" s="1992"/>
      <c r="V188" s="1992"/>
      <c r="W188" s="1992"/>
      <c r="X188" s="1992"/>
      <c r="Y188" s="1992"/>
      <c r="Z188" s="1992"/>
      <c r="AA188" s="1992"/>
      <c r="AB188" s="1992"/>
      <c r="AC188" s="1992"/>
      <c r="AD188" s="1992"/>
      <c r="AE188" s="1990"/>
      <c r="AF188" s="1750"/>
    </row>
    <row r="189" spans="2:32">
      <c r="B189" s="1747"/>
      <c r="C189" s="1747"/>
      <c r="D189" s="1747"/>
      <c r="E189" s="2179"/>
      <c r="F189" s="2628" t="s">
        <v>205</v>
      </c>
      <c r="G189" s="2180" t="e">
        <f>IRR(K181:Z181)</f>
        <v>#NUM!</v>
      </c>
      <c r="H189" s="1989"/>
      <c r="I189" s="1989"/>
      <c r="J189" s="1989"/>
      <c r="K189" s="1989"/>
      <c r="L189" s="1989"/>
      <c r="M189" s="1990"/>
      <c r="N189" s="1750"/>
      <c r="O189" s="1750"/>
      <c r="P189" s="1991"/>
      <c r="Q189" s="1992"/>
      <c r="R189" s="1992"/>
      <c r="S189" s="1992"/>
      <c r="T189" s="1992"/>
      <c r="U189" s="1992"/>
      <c r="V189" s="1992"/>
      <c r="W189" s="1992"/>
      <c r="X189" s="1992"/>
      <c r="Y189" s="1992"/>
      <c r="Z189" s="1992"/>
      <c r="AA189" s="1992"/>
      <c r="AB189" s="1992"/>
      <c r="AC189" s="1992"/>
      <c r="AD189" s="1992"/>
      <c r="AE189" s="1990"/>
      <c r="AF189" s="1750"/>
    </row>
    <row r="190" spans="2:32">
      <c r="B190" s="1747"/>
      <c r="C190" s="1747"/>
      <c r="D190" s="1747"/>
      <c r="E190" s="1747"/>
      <c r="F190" s="2608"/>
      <c r="G190" s="1983"/>
      <c r="H190" s="1989"/>
      <c r="I190" s="1989"/>
      <c r="J190" s="1989"/>
      <c r="K190" s="1989"/>
      <c r="L190" s="1989"/>
      <c r="M190" s="1990"/>
      <c r="N190" s="1750"/>
      <c r="O190" s="1750"/>
      <c r="P190" s="1991"/>
      <c r="Q190" s="1992"/>
      <c r="R190" s="1992"/>
      <c r="S190" s="1992"/>
      <c r="T190" s="1992"/>
      <c r="U190" s="1992"/>
      <c r="V190" s="1992"/>
      <c r="W190" s="1992"/>
      <c r="X190" s="1992"/>
      <c r="Y190" s="1992"/>
      <c r="Z190" s="1992"/>
      <c r="AA190" s="1992"/>
      <c r="AB190" s="1992"/>
      <c r="AC190" s="1992"/>
      <c r="AD190" s="1992"/>
      <c r="AE190" s="1990"/>
      <c r="AF190" s="1750"/>
    </row>
    <row r="191" spans="2:32">
      <c r="B191" s="1747"/>
      <c r="C191" s="1926"/>
      <c r="D191" s="1926"/>
      <c r="E191" s="1926"/>
      <c r="F191" s="2629"/>
      <c r="G191" s="2181"/>
      <c r="H191" s="2182"/>
      <c r="I191" s="2182"/>
      <c r="J191" s="2182"/>
      <c r="K191" s="2182"/>
      <c r="L191" s="2182"/>
      <c r="M191" s="2183"/>
      <c r="N191" s="2184"/>
      <c r="O191" s="2184"/>
      <c r="P191" s="2185"/>
      <c r="Q191" s="2186"/>
      <c r="R191" s="2186"/>
      <c r="S191" s="2186"/>
      <c r="T191" s="2186"/>
      <c r="U191" s="2186"/>
      <c r="V191" s="2186"/>
      <c r="W191" s="2186"/>
      <c r="X191" s="2186"/>
      <c r="Y191" s="2186"/>
      <c r="Z191" s="2186"/>
      <c r="AA191" s="2186"/>
      <c r="AB191" s="2186"/>
      <c r="AC191" s="2186"/>
      <c r="AD191" s="1992"/>
      <c r="AE191" s="1990"/>
      <c r="AF191" s="1750"/>
    </row>
    <row r="192" spans="2:32">
      <c r="B192" s="1747"/>
      <c r="C192" s="1066" t="s">
        <v>196</v>
      </c>
      <c r="D192" s="1066"/>
      <c r="E192" s="1869"/>
      <c r="F192" s="2608"/>
      <c r="G192" s="1959"/>
      <c r="H192" s="2124"/>
      <c r="I192" s="2124"/>
      <c r="J192" s="2124"/>
      <c r="K192" s="2124">
        <f>-K164+K166</f>
        <v>0</v>
      </c>
      <c r="L192" s="2124">
        <f>-L164+L166</f>
        <v>0</v>
      </c>
      <c r="M192" s="2125">
        <f>-M164+M166</f>
        <v>0</v>
      </c>
      <c r="N192" s="2126">
        <f t="shared" ref="N192:AC192" si="147">-N164+N166</f>
        <v>0</v>
      </c>
      <c r="O192" s="2126">
        <f t="shared" si="147"/>
        <v>0</v>
      </c>
      <c r="P192" s="2127">
        <f t="shared" si="147"/>
        <v>0</v>
      </c>
      <c r="Q192" s="2128">
        <f t="shared" si="147"/>
        <v>0</v>
      </c>
      <c r="R192" s="2128">
        <f t="shared" si="147"/>
        <v>0</v>
      </c>
      <c r="S192" s="2128">
        <f t="shared" si="147"/>
        <v>0</v>
      </c>
      <c r="T192" s="2128">
        <f t="shared" si="147"/>
        <v>0</v>
      </c>
      <c r="U192" s="2128">
        <f t="shared" si="147"/>
        <v>0</v>
      </c>
      <c r="V192" s="2128">
        <f t="shared" si="147"/>
        <v>0</v>
      </c>
      <c r="W192" s="2128">
        <f t="shared" si="147"/>
        <v>0</v>
      </c>
      <c r="X192" s="2128">
        <f t="shared" si="147"/>
        <v>0</v>
      </c>
      <c r="Y192" s="2128">
        <f t="shared" si="147"/>
        <v>0</v>
      </c>
      <c r="Z192" s="2128">
        <f t="shared" si="147"/>
        <v>0</v>
      </c>
      <c r="AA192" s="2128">
        <f t="shared" si="147"/>
        <v>0</v>
      </c>
      <c r="AB192" s="2128">
        <f t="shared" si="147"/>
        <v>0</v>
      </c>
      <c r="AC192" s="2128">
        <f t="shared" si="147"/>
        <v>0</v>
      </c>
      <c r="AD192" s="2187">
        <f>H195</f>
        <v>-395.87281790483723</v>
      </c>
      <c r="AF192" s="1750"/>
    </row>
    <row r="193" spans="2:32">
      <c r="B193" s="1747"/>
      <c r="C193" s="1869"/>
      <c r="D193" s="1869"/>
      <c r="E193" s="1869"/>
      <c r="F193" s="2608"/>
      <c r="G193" s="1959"/>
      <c r="H193" s="2124"/>
      <c r="I193" s="2124"/>
      <c r="J193" s="2124"/>
      <c r="K193" s="2124"/>
      <c r="L193" s="2124"/>
      <c r="M193" s="2125"/>
      <c r="N193" s="2126"/>
      <c r="O193" s="2126"/>
      <c r="P193" s="2127"/>
      <c r="Q193" s="2128"/>
      <c r="R193" s="2128"/>
      <c r="S193" s="2128"/>
      <c r="T193" s="2128"/>
      <c r="U193" s="2128"/>
      <c r="V193" s="2128"/>
      <c r="W193" s="2128"/>
      <c r="X193" s="2128"/>
      <c r="Y193" s="2128"/>
      <c r="Z193" s="2128"/>
      <c r="AA193" s="2128"/>
      <c r="AB193" s="2128"/>
      <c r="AC193" s="2128"/>
      <c r="AD193" s="2128"/>
      <c r="AE193" s="1990"/>
      <c r="AF193" s="1750"/>
    </row>
    <row r="194" spans="2:32">
      <c r="B194" s="1747"/>
      <c r="C194" s="1066" t="s">
        <v>206</v>
      </c>
      <c r="D194" s="1066"/>
      <c r="E194" s="1066"/>
      <c r="F194" s="2608"/>
      <c r="G194" s="1983"/>
      <c r="H194" s="2178"/>
      <c r="I194" s="1989"/>
      <c r="J194" s="1989"/>
      <c r="K194" s="1989"/>
      <c r="L194" s="1989"/>
      <c r="M194" s="1990"/>
      <c r="N194" s="1750"/>
      <c r="O194" s="1750"/>
      <c r="P194" s="1991"/>
      <c r="Q194" s="1992"/>
      <c r="R194" s="1992"/>
      <c r="S194" s="1992"/>
      <c r="T194" s="1992"/>
      <c r="U194" s="1992"/>
      <c r="V194" s="1992"/>
      <c r="W194" s="1992"/>
      <c r="X194" s="1992"/>
      <c r="Y194" s="1992"/>
      <c r="Z194" s="1992"/>
      <c r="AA194" s="1992"/>
      <c r="AB194" s="1992"/>
      <c r="AC194" s="1992"/>
      <c r="AD194" s="1992"/>
      <c r="AE194" s="1990"/>
      <c r="AF194" s="1750"/>
    </row>
    <row r="195" spans="2:32">
      <c r="B195" s="1747"/>
      <c r="C195" s="1066" t="s">
        <v>207</v>
      </c>
      <c r="D195" s="1066"/>
      <c r="E195" s="1869"/>
      <c r="F195" s="2632">
        <f>AD44</f>
        <v>0</v>
      </c>
      <c r="G195" s="1983"/>
      <c r="H195" s="2176">
        <f>H196-H197+H198</f>
        <v>-395.87281790483723</v>
      </c>
      <c r="I195" s="1989"/>
      <c r="J195" s="1989"/>
      <c r="K195" s="1989"/>
      <c r="L195" s="1989"/>
      <c r="M195" s="1990"/>
      <c r="N195" s="1750"/>
      <c r="O195" s="1750"/>
      <c r="P195" s="1991"/>
      <c r="Q195" s="1992"/>
      <c r="R195" s="1992"/>
      <c r="S195" s="1992"/>
      <c r="T195" s="1992"/>
      <c r="U195" s="1992"/>
      <c r="V195" s="1992"/>
      <c r="W195" s="1992"/>
      <c r="X195" s="1992"/>
      <c r="Y195" s="1992"/>
      <c r="Z195" s="1992"/>
      <c r="AA195" s="1992"/>
      <c r="AB195" s="1992"/>
      <c r="AC195" s="1992"/>
      <c r="AD195" s="1992"/>
      <c r="AE195" s="1990"/>
      <c r="AF195" s="1750"/>
    </row>
    <row r="196" spans="2:32">
      <c r="B196" s="1747"/>
      <c r="C196" s="1066"/>
      <c r="D196" s="1066"/>
      <c r="E196" s="1869"/>
      <c r="F196" s="2631">
        <f>+F175</f>
        <v>5</v>
      </c>
      <c r="G196" s="2177" t="s">
        <v>199</v>
      </c>
      <c r="H196" s="2178">
        <f>F195*F196</f>
        <v>0</v>
      </c>
      <c r="I196" s="1989"/>
      <c r="J196" s="1989"/>
      <c r="K196" s="1989"/>
      <c r="L196" s="1989"/>
      <c r="M196" s="1990"/>
      <c r="N196" s="1750"/>
      <c r="O196" s="1750"/>
      <c r="P196" s="1991"/>
      <c r="Q196" s="1992"/>
      <c r="R196" s="1992"/>
      <c r="S196" s="1992"/>
      <c r="T196" s="1992"/>
      <c r="U196" s="1992"/>
      <c r="V196" s="1992"/>
      <c r="W196" s="1992"/>
      <c r="X196" s="1992"/>
      <c r="Y196" s="1992"/>
      <c r="Z196" s="1992"/>
      <c r="AA196" s="1992"/>
      <c r="AB196" s="1992"/>
      <c r="AC196" s="1992"/>
      <c r="AD196" s="1992"/>
      <c r="AE196" s="1990"/>
      <c r="AF196" s="1750"/>
    </row>
    <row r="197" spans="2:32">
      <c r="B197" s="1747"/>
      <c r="C197" s="1869"/>
      <c r="D197" s="1869"/>
      <c r="E197" s="1869"/>
      <c r="G197" s="2177" t="s">
        <v>200</v>
      </c>
      <c r="H197" s="2178">
        <f>AD222+AD232</f>
        <v>0</v>
      </c>
      <c r="I197" s="1989"/>
      <c r="J197" s="1989"/>
      <c r="K197" s="1989"/>
      <c r="L197" s="1989"/>
      <c r="M197" s="1990"/>
      <c r="N197" s="1750"/>
      <c r="O197" s="1750"/>
      <c r="P197" s="1991"/>
      <c r="Q197" s="1992"/>
      <c r="R197" s="1992"/>
      <c r="S197" s="1992"/>
      <c r="T197" s="1992"/>
      <c r="U197" s="1992"/>
      <c r="V197" s="1992"/>
      <c r="W197" s="1992"/>
      <c r="X197" s="1992"/>
      <c r="Y197" s="1992"/>
      <c r="Z197" s="1992"/>
      <c r="AA197" s="1992"/>
      <c r="AB197" s="1992"/>
      <c r="AC197" s="1992"/>
      <c r="AD197" s="1992"/>
      <c r="AE197" s="1990"/>
      <c r="AF197" s="1750"/>
    </row>
    <row r="198" spans="2:32">
      <c r="B198" s="1747"/>
      <c r="C198" s="1869"/>
      <c r="D198" s="1869"/>
      <c r="E198" s="1869"/>
      <c r="G198" s="2177" t="s">
        <v>201</v>
      </c>
      <c r="H198" s="2178">
        <f>AD123</f>
        <v>-395.87281790483723</v>
      </c>
      <c r="I198" s="1989"/>
      <c r="J198" s="1989"/>
      <c r="K198" s="1989"/>
      <c r="L198" s="1989"/>
      <c r="M198" s="1990"/>
      <c r="N198" s="1750"/>
      <c r="O198" s="1750"/>
      <c r="P198" s="1991"/>
      <c r="Q198" s="1992"/>
      <c r="R198" s="1992"/>
      <c r="S198" s="1992"/>
      <c r="T198" s="1992"/>
      <c r="U198" s="1992"/>
      <c r="V198" s="1992"/>
      <c r="W198" s="1992"/>
      <c r="X198" s="1992"/>
      <c r="Y198" s="1992"/>
      <c r="Z198" s="1992"/>
      <c r="AA198" s="1992"/>
      <c r="AB198" s="1992"/>
      <c r="AC198" s="1992"/>
      <c r="AD198" s="1992"/>
      <c r="AE198" s="1990"/>
      <c r="AF198" s="1750"/>
    </row>
    <row r="199" spans="2:32">
      <c r="B199" s="1747"/>
      <c r="C199" s="1747"/>
      <c r="D199" s="1747"/>
      <c r="E199" s="1747"/>
      <c r="G199" s="1983"/>
      <c r="H199" s="1989"/>
      <c r="I199" s="1989"/>
      <c r="J199" s="1989"/>
      <c r="K199" s="1989"/>
      <c r="L199" s="1989"/>
      <c r="M199" s="1990"/>
      <c r="N199" s="1750"/>
      <c r="O199" s="1750"/>
      <c r="P199" s="1991"/>
      <c r="Q199" s="1992"/>
      <c r="R199" s="1992"/>
      <c r="S199" s="1992"/>
      <c r="T199" s="1992"/>
      <c r="U199" s="1992"/>
      <c r="V199" s="1992"/>
      <c r="W199" s="1992"/>
      <c r="X199" s="1992"/>
      <c r="Y199" s="1992"/>
      <c r="Z199" s="1992"/>
      <c r="AA199" s="1992"/>
      <c r="AB199" s="1992"/>
      <c r="AC199" s="1992"/>
      <c r="AD199" s="1992"/>
      <c r="AE199" s="1990"/>
      <c r="AF199" s="1750"/>
    </row>
    <row r="200" spans="2:32">
      <c r="B200" s="1747"/>
      <c r="C200" s="1747"/>
      <c r="D200" s="1747"/>
      <c r="E200" s="2179"/>
      <c r="F200" s="2628" t="s">
        <v>208</v>
      </c>
      <c r="G200" s="2180" t="e">
        <f>IRR(K192:AD192)</f>
        <v>#NUM!</v>
      </c>
      <c r="H200" s="1989"/>
      <c r="I200" s="1989"/>
      <c r="J200" s="1989"/>
      <c r="K200" s="1989"/>
      <c r="L200" s="1989"/>
      <c r="M200" s="1990"/>
      <c r="N200" s="1750"/>
      <c r="O200" s="1750"/>
      <c r="P200" s="1991"/>
      <c r="Q200" s="1992"/>
      <c r="R200" s="1992"/>
      <c r="S200" s="1992"/>
      <c r="T200" s="1992"/>
      <c r="U200" s="1992"/>
      <c r="V200" s="1992"/>
      <c r="W200" s="1992"/>
      <c r="X200" s="1992"/>
      <c r="Y200" s="1992"/>
      <c r="Z200" s="1992"/>
      <c r="AA200" s="1992"/>
      <c r="AB200" s="1992"/>
      <c r="AC200" s="1992"/>
      <c r="AD200" s="1992"/>
      <c r="AE200" s="1990"/>
      <c r="AF200" s="1750"/>
    </row>
    <row r="201" spans="2:32">
      <c r="B201" s="1747"/>
      <c r="C201" s="1747"/>
      <c r="D201" s="1747"/>
      <c r="E201" s="1747"/>
      <c r="F201" s="2608"/>
      <c r="G201" s="1983"/>
      <c r="H201" s="2188"/>
      <c r="I201" s="2178"/>
      <c r="J201" s="2178"/>
      <c r="K201" s="2178"/>
      <c r="L201" s="1989"/>
      <c r="M201" s="1990"/>
      <c r="N201" s="1750"/>
      <c r="O201" s="1750"/>
      <c r="P201" s="1991"/>
      <c r="Q201" s="1992"/>
      <c r="R201" s="2189"/>
      <c r="S201" s="2190"/>
      <c r="T201" s="1992"/>
      <c r="U201" s="1992"/>
      <c r="V201" s="1992"/>
      <c r="W201" s="1992"/>
      <c r="X201" s="1992"/>
      <c r="Y201" s="1992"/>
      <c r="Z201" s="1992"/>
      <c r="AA201" s="1992"/>
      <c r="AB201" s="1992"/>
      <c r="AC201" s="1992"/>
      <c r="AD201" s="1992"/>
      <c r="AE201" s="1990"/>
      <c r="AF201" s="2130"/>
    </row>
    <row r="202" spans="2:32">
      <c r="B202" s="2098" t="s">
        <v>209</v>
      </c>
      <c r="C202" s="2098"/>
      <c r="D202" s="2098"/>
      <c r="E202" s="2098"/>
      <c r="F202" s="2625"/>
      <c r="G202" s="2099"/>
      <c r="H202" s="2100"/>
      <c r="I202" s="2100"/>
      <c r="J202" s="2100"/>
      <c r="K202" s="2100"/>
      <c r="L202" s="2100"/>
      <c r="M202" s="2101"/>
      <c r="N202" s="2102"/>
      <c r="O202" s="2102"/>
      <c r="P202" s="2103"/>
      <c r="Q202" s="2104"/>
      <c r="R202" s="2104"/>
      <c r="S202" s="2104"/>
      <c r="T202" s="2104"/>
      <c r="U202" s="2104"/>
      <c r="V202" s="2104"/>
      <c r="W202" s="2104"/>
      <c r="X202" s="2104"/>
      <c r="Y202" s="2104"/>
      <c r="Z202" s="2104"/>
      <c r="AA202" s="2104"/>
      <c r="AB202" s="2104"/>
      <c r="AC202" s="2104"/>
      <c r="AD202" s="2104"/>
      <c r="AE202" s="1990"/>
      <c r="AF202" s="1750"/>
    </row>
    <row r="203" spans="2:32">
      <c r="B203" s="1747"/>
      <c r="C203" s="1747"/>
      <c r="D203" s="1747"/>
      <c r="E203" s="1747"/>
      <c r="F203" s="2608"/>
      <c r="G203" s="1983"/>
      <c r="H203" s="1989"/>
      <c r="I203" s="1989"/>
      <c r="J203" s="1989"/>
      <c r="K203" s="1989"/>
      <c r="L203" s="1989"/>
      <c r="M203" s="1990"/>
      <c r="N203" s="1750"/>
      <c r="O203" s="1750"/>
      <c r="P203" s="1991"/>
      <c r="Q203" s="1992"/>
      <c r="R203" s="1992"/>
      <c r="S203" s="1992"/>
      <c r="T203" s="1992"/>
      <c r="U203" s="1992"/>
      <c r="V203" s="1992"/>
      <c r="W203" s="1992"/>
      <c r="X203" s="1992"/>
      <c r="Y203" s="1992"/>
      <c r="Z203" s="1992"/>
      <c r="AA203" s="1992"/>
      <c r="AB203" s="1992"/>
      <c r="AC203" s="1992"/>
      <c r="AD203" s="1992"/>
      <c r="AE203" s="1990"/>
      <c r="AF203" s="1750"/>
    </row>
    <row r="204" spans="2:32">
      <c r="B204" s="1747"/>
      <c r="C204" s="2131" t="s">
        <v>210</v>
      </c>
      <c r="D204" s="2131"/>
      <c r="E204" s="2131"/>
      <c r="F204" s="2608"/>
      <c r="G204" s="1983"/>
      <c r="H204" s="1989"/>
      <c r="I204" s="1989"/>
      <c r="J204" s="1989"/>
      <c r="K204" s="1989"/>
      <c r="L204" s="2112"/>
      <c r="M204" s="1990"/>
      <c r="N204" s="1750"/>
      <c r="O204" s="1750"/>
      <c r="P204" s="1991"/>
      <c r="Q204" s="1992"/>
      <c r="R204" s="1992"/>
      <c r="S204" s="1992"/>
      <c r="T204" s="1992"/>
      <c r="U204" s="1992"/>
      <c r="V204" s="1992"/>
      <c r="W204" s="1992"/>
      <c r="X204" s="1992"/>
      <c r="Y204" s="1992"/>
      <c r="Z204" s="1992"/>
      <c r="AA204" s="1992"/>
      <c r="AB204" s="1992"/>
      <c r="AC204" s="1992"/>
      <c r="AD204" s="1992"/>
      <c r="AE204" s="1990"/>
      <c r="AF204" s="1750"/>
    </row>
    <row r="205" spans="2:32">
      <c r="B205" s="1747"/>
      <c r="C205" s="2131"/>
      <c r="D205" s="2131"/>
      <c r="E205" s="2131"/>
      <c r="F205" s="2608"/>
      <c r="G205" s="1983"/>
      <c r="H205" s="1989"/>
      <c r="I205" s="1989"/>
      <c r="J205" s="1989"/>
      <c r="K205" s="1989"/>
      <c r="L205" s="2112"/>
      <c r="M205" s="1990"/>
      <c r="N205" s="1750"/>
      <c r="O205" s="1750"/>
      <c r="P205" s="1991"/>
      <c r="Q205" s="1992"/>
      <c r="R205" s="1992"/>
      <c r="S205" s="1992"/>
      <c r="T205" s="1992"/>
      <c r="U205" s="2191"/>
      <c r="V205" s="1992"/>
      <c r="W205" s="1992"/>
      <c r="X205" s="1992"/>
      <c r="Y205" s="1992"/>
      <c r="Z205" s="1992"/>
      <c r="AA205" s="1992"/>
      <c r="AB205" s="1992"/>
      <c r="AC205" s="1992"/>
      <c r="AD205" s="1992"/>
      <c r="AE205" s="1990"/>
      <c r="AF205" s="1750"/>
    </row>
    <row r="206" spans="2:32">
      <c r="B206" s="2131" t="s">
        <v>969</v>
      </c>
      <c r="F206" s="2608"/>
      <c r="G206" s="1983"/>
      <c r="H206" s="1989"/>
      <c r="I206" s="1989"/>
      <c r="J206" s="1989"/>
      <c r="K206" s="1989"/>
      <c r="L206" s="2112"/>
      <c r="M206" s="1990"/>
      <c r="N206" s="1750"/>
      <c r="O206" s="1750"/>
      <c r="P206" s="1991"/>
      <c r="Q206" s="1992"/>
      <c r="R206" s="1992"/>
      <c r="S206" s="1992"/>
      <c r="T206" s="1992"/>
      <c r="U206" s="1992"/>
      <c r="V206" s="1992"/>
      <c r="W206" s="1992"/>
      <c r="X206" s="1992"/>
      <c r="Y206" s="1992"/>
      <c r="Z206" s="1992"/>
      <c r="AA206" s="1992"/>
      <c r="AB206" s="1992"/>
      <c r="AC206" s="1992"/>
      <c r="AD206" s="1992"/>
      <c r="AE206" s="1990"/>
      <c r="AF206" s="1750"/>
    </row>
    <row r="207" spans="2:32">
      <c r="B207" s="1747"/>
      <c r="C207" s="2131"/>
      <c r="D207" s="2131"/>
      <c r="E207" s="2131"/>
      <c r="F207" s="2608"/>
      <c r="G207" s="1983"/>
      <c r="H207" s="1989"/>
      <c r="I207" s="1989"/>
      <c r="J207" s="1989"/>
      <c r="K207" s="1989"/>
      <c r="L207" s="1989"/>
      <c r="M207" s="1990"/>
      <c r="N207" s="1750"/>
      <c r="O207" s="1750"/>
      <c r="P207" s="1991"/>
      <c r="Q207" s="1992"/>
      <c r="R207" s="1992"/>
      <c r="S207" s="1992"/>
      <c r="T207" s="1992"/>
      <c r="U207" s="1992"/>
      <c r="V207" s="1992"/>
      <c r="W207" s="1992"/>
      <c r="X207" s="1992"/>
      <c r="Y207" s="1992"/>
      <c r="Z207" s="1992"/>
      <c r="AA207" s="1992"/>
      <c r="AB207" s="1992"/>
      <c r="AC207" s="1992"/>
      <c r="AD207" s="1992"/>
      <c r="AE207" s="1990"/>
      <c r="AF207" s="1750"/>
    </row>
    <row r="208" spans="2:32">
      <c r="B208" s="1747"/>
      <c r="C208" s="1951" t="s">
        <v>212</v>
      </c>
      <c r="D208" s="1918"/>
      <c r="E208" s="1918"/>
      <c r="F208" s="2619" t="s">
        <v>94</v>
      </c>
      <c r="G208" s="2192" t="s">
        <v>79</v>
      </c>
      <c r="H208" s="2193">
        <v>0</v>
      </c>
      <c r="I208" s="2194">
        <f t="shared" ref="I208:N208" si="148">H212</f>
        <v>0</v>
      </c>
      <c r="J208" s="2194">
        <f t="shared" si="148"/>
        <v>0</v>
      </c>
      <c r="K208" s="2194">
        <f t="shared" si="148"/>
        <v>0</v>
      </c>
      <c r="L208" s="2195">
        <f t="shared" si="148"/>
        <v>0</v>
      </c>
      <c r="M208" s="2087">
        <f t="shared" si="148"/>
        <v>0</v>
      </c>
      <c r="N208" s="2196">
        <f t="shared" si="148"/>
        <v>0</v>
      </c>
      <c r="O208" s="2196">
        <f t="shared" ref="O208:AD208" si="149">N212</f>
        <v>0</v>
      </c>
      <c r="P208" s="2197">
        <f t="shared" si="149"/>
        <v>0</v>
      </c>
      <c r="Q208" s="2198">
        <f t="shared" si="149"/>
        <v>0</v>
      </c>
      <c r="R208" s="2198">
        <f t="shared" si="149"/>
        <v>0</v>
      </c>
      <c r="S208" s="2198">
        <f t="shared" si="149"/>
        <v>0</v>
      </c>
      <c r="T208" s="2198">
        <f t="shared" si="149"/>
        <v>0</v>
      </c>
      <c r="U208" s="2198">
        <f t="shared" si="149"/>
        <v>0</v>
      </c>
      <c r="V208" s="2198">
        <f t="shared" si="149"/>
        <v>0</v>
      </c>
      <c r="W208" s="2198">
        <f t="shared" si="149"/>
        <v>0</v>
      </c>
      <c r="X208" s="2198">
        <f t="shared" si="149"/>
        <v>0</v>
      </c>
      <c r="Y208" s="2198">
        <f t="shared" si="149"/>
        <v>0</v>
      </c>
      <c r="Z208" s="2198">
        <f t="shared" si="149"/>
        <v>0</v>
      </c>
      <c r="AA208" s="2198">
        <f t="shared" si="149"/>
        <v>0</v>
      </c>
      <c r="AB208" s="2198">
        <f t="shared" si="149"/>
        <v>0</v>
      </c>
      <c r="AC208" s="2198">
        <f t="shared" si="149"/>
        <v>0</v>
      </c>
      <c r="AD208" s="2199">
        <f t="shared" si="149"/>
        <v>0</v>
      </c>
      <c r="AE208" s="1990"/>
      <c r="AF208" s="1750"/>
    </row>
    <row r="209" spans="2:32">
      <c r="B209" s="1747"/>
      <c r="C209" s="2115" t="s">
        <v>213</v>
      </c>
      <c r="D209" s="2115"/>
      <c r="E209" s="2115"/>
      <c r="F209" s="2612" t="s">
        <v>94</v>
      </c>
      <c r="G209" s="2200">
        <f>SUM(K209:T209)</f>
        <v>0</v>
      </c>
      <c r="H209" s="2201">
        <v>0</v>
      </c>
      <c r="I209" s="2116">
        <v>0</v>
      </c>
      <c r="J209" s="2116">
        <v>0</v>
      </c>
      <c r="K209" s="2116">
        <v>0</v>
      </c>
      <c r="L209" s="2202">
        <v>0</v>
      </c>
      <c r="M209" s="2118">
        <v>0</v>
      </c>
      <c r="N209" s="2119">
        <v>0</v>
      </c>
      <c r="O209" s="2119">
        <v>0</v>
      </c>
      <c r="P209" s="2120">
        <v>0</v>
      </c>
      <c r="Q209" s="2121">
        <v>0</v>
      </c>
      <c r="R209" s="2121">
        <v>0</v>
      </c>
      <c r="S209" s="2121">
        <v>0</v>
      </c>
      <c r="T209" s="2121">
        <v>0</v>
      </c>
      <c r="U209" s="2121">
        <v>0</v>
      </c>
      <c r="V209" s="2121">
        <v>0</v>
      </c>
      <c r="W209" s="2121">
        <v>0</v>
      </c>
      <c r="X209" s="2121">
        <v>0</v>
      </c>
      <c r="Y209" s="2121">
        <v>0</v>
      </c>
      <c r="Z209" s="2121">
        <v>0</v>
      </c>
      <c r="AA209" s="2121"/>
      <c r="AB209" s="2121"/>
      <c r="AC209" s="2121"/>
      <c r="AD209" s="2121"/>
      <c r="AE209" s="1990"/>
      <c r="AF209" s="1750"/>
    </row>
    <row r="210" spans="2:32">
      <c r="B210" s="1747"/>
      <c r="C210" s="2115" t="s">
        <v>214</v>
      </c>
      <c r="D210" s="2115"/>
      <c r="E210" s="2115"/>
      <c r="F210" s="2612" t="s">
        <v>96</v>
      </c>
      <c r="G210" s="2200">
        <f>SUM(M133:T133)</f>
        <v>95.425783709791403</v>
      </c>
      <c r="H210" s="2203">
        <v>0</v>
      </c>
      <c r="I210" s="2204">
        <v>0</v>
      </c>
      <c r="J210" s="2204">
        <v>0</v>
      </c>
      <c r="K210" s="2204">
        <f>K133/$G$210</f>
        <v>0.32440938535524666</v>
      </c>
      <c r="L210" s="2205">
        <f t="shared" ref="L210:T210" si="150">L133/$G$210</f>
        <v>1.030083787291858</v>
      </c>
      <c r="M210" s="2206">
        <f>M133/$G$210</f>
        <v>0.23201725687432631</v>
      </c>
      <c r="N210" s="2207">
        <f t="shared" si="150"/>
        <v>0.31722223568960073</v>
      </c>
      <c r="O210" s="2207">
        <f t="shared" si="150"/>
        <v>0.45076050743607299</v>
      </c>
      <c r="P210" s="2208">
        <f t="shared" si="150"/>
        <v>0</v>
      </c>
      <c r="Q210" s="2209">
        <f t="shared" si="150"/>
        <v>0</v>
      </c>
      <c r="R210" s="2209">
        <f t="shared" si="150"/>
        <v>0</v>
      </c>
      <c r="S210" s="2210">
        <f t="shared" si="150"/>
        <v>0</v>
      </c>
      <c r="T210" s="2210">
        <f t="shared" si="150"/>
        <v>0</v>
      </c>
      <c r="U210" s="2210"/>
      <c r="V210" s="2210"/>
      <c r="W210" s="2210"/>
      <c r="X210" s="2210"/>
      <c r="Y210" s="2210"/>
      <c r="Z210" s="2210"/>
      <c r="AA210" s="2210"/>
      <c r="AB210" s="2210"/>
      <c r="AC210" s="2210"/>
      <c r="AD210" s="2210"/>
      <c r="AE210" s="1990"/>
      <c r="AF210" s="1750"/>
    </row>
    <row r="211" spans="2:32">
      <c r="B211" s="1747"/>
      <c r="C211" s="2115" t="s">
        <v>215</v>
      </c>
      <c r="D211" s="2115"/>
      <c r="E211" s="2115"/>
      <c r="F211" s="2612" t="s">
        <v>94</v>
      </c>
      <c r="G211" s="1928"/>
      <c r="H211" s="2211">
        <v>0</v>
      </c>
      <c r="I211" s="2012">
        <v>0</v>
      </c>
      <c r="J211" s="2012">
        <f t="shared" ref="J211:L211" si="151">-$G$209*J210</f>
        <v>0</v>
      </c>
      <c r="K211" s="2012">
        <f t="shared" si="151"/>
        <v>0</v>
      </c>
      <c r="L211" s="2070">
        <f t="shared" si="151"/>
        <v>0</v>
      </c>
      <c r="M211" s="1897">
        <f>-$G$209*M210</f>
        <v>0</v>
      </c>
      <c r="N211" s="1898">
        <f t="shared" ref="N211:T211" si="152">-$G$209*N210</f>
        <v>0</v>
      </c>
      <c r="O211" s="1898">
        <f t="shared" si="152"/>
        <v>0</v>
      </c>
      <c r="P211" s="2013">
        <f t="shared" si="152"/>
        <v>0</v>
      </c>
      <c r="Q211" s="2014">
        <f t="shared" si="152"/>
        <v>0</v>
      </c>
      <c r="R211" s="2014">
        <f t="shared" si="152"/>
        <v>0</v>
      </c>
      <c r="S211" s="2014">
        <f t="shared" si="152"/>
        <v>0</v>
      </c>
      <c r="T211" s="2014">
        <f t="shared" si="152"/>
        <v>0</v>
      </c>
      <c r="U211" s="2014"/>
      <c r="V211" s="2014"/>
      <c r="W211" s="2014"/>
      <c r="X211" s="2014"/>
      <c r="Y211" s="2014"/>
      <c r="Z211" s="2014"/>
      <c r="AA211" s="2014"/>
      <c r="AB211" s="2014"/>
      <c r="AC211" s="2014"/>
      <c r="AD211" s="2014"/>
      <c r="AE211" s="1990"/>
      <c r="AF211" s="1750"/>
    </row>
    <row r="212" spans="2:32">
      <c r="B212" s="1747"/>
      <c r="C212" s="1951" t="s">
        <v>216</v>
      </c>
      <c r="D212" s="1918"/>
      <c r="E212" s="1918"/>
      <c r="F212" s="2619" t="s">
        <v>94</v>
      </c>
      <c r="G212" s="1952"/>
      <c r="H212" s="2193">
        <v>0</v>
      </c>
      <c r="I212" s="2194">
        <v>0</v>
      </c>
      <c r="J212" s="2194">
        <f>J208+J209+J211</f>
        <v>0</v>
      </c>
      <c r="K212" s="2194">
        <f>K208+K209+K211</f>
        <v>0</v>
      </c>
      <c r="L212" s="2195">
        <f t="shared" ref="L212:AD212" si="153">L208+L209+L211</f>
        <v>0</v>
      </c>
      <c r="M212" s="2087">
        <f>M208+M209+M211</f>
        <v>0</v>
      </c>
      <c r="N212" s="2196">
        <f t="shared" si="153"/>
        <v>0</v>
      </c>
      <c r="O212" s="2196">
        <f t="shared" si="153"/>
        <v>0</v>
      </c>
      <c r="P212" s="2197">
        <f t="shared" si="153"/>
        <v>0</v>
      </c>
      <c r="Q212" s="2198">
        <f t="shared" si="153"/>
        <v>0</v>
      </c>
      <c r="R212" s="2198">
        <f t="shared" si="153"/>
        <v>0</v>
      </c>
      <c r="S212" s="2198">
        <f t="shared" si="153"/>
        <v>0</v>
      </c>
      <c r="T212" s="2198">
        <f t="shared" si="153"/>
        <v>0</v>
      </c>
      <c r="U212" s="2198">
        <f t="shared" si="153"/>
        <v>0</v>
      </c>
      <c r="V212" s="2198">
        <f t="shared" si="153"/>
        <v>0</v>
      </c>
      <c r="W212" s="2198">
        <f t="shared" si="153"/>
        <v>0</v>
      </c>
      <c r="X212" s="2198">
        <f t="shared" si="153"/>
        <v>0</v>
      </c>
      <c r="Y212" s="2198">
        <f t="shared" si="153"/>
        <v>0</v>
      </c>
      <c r="Z212" s="2198">
        <f t="shared" si="153"/>
        <v>0</v>
      </c>
      <c r="AA212" s="2198">
        <f t="shared" si="153"/>
        <v>0</v>
      </c>
      <c r="AB212" s="2198">
        <f t="shared" si="153"/>
        <v>0</v>
      </c>
      <c r="AC212" s="2198">
        <f t="shared" si="153"/>
        <v>0</v>
      </c>
      <c r="AD212" s="2199">
        <f t="shared" si="153"/>
        <v>0</v>
      </c>
      <c r="AE212" s="1990"/>
      <c r="AF212" s="1750"/>
    </row>
    <row r="213" spans="2:32">
      <c r="B213" s="1747"/>
      <c r="C213" s="1747"/>
      <c r="D213" s="1747"/>
      <c r="E213" s="1747"/>
      <c r="F213" s="2608"/>
      <c r="G213" s="1983"/>
      <c r="H213" s="2132"/>
      <c r="I213" s="1989"/>
      <c r="J213" s="1989"/>
      <c r="K213" s="1989"/>
      <c r="L213" s="2112"/>
      <c r="M213" s="1750"/>
      <c r="N213" s="1750"/>
      <c r="O213" s="1750"/>
      <c r="P213" s="1991"/>
      <c r="Q213" s="1992"/>
      <c r="R213" s="1992"/>
      <c r="S213" s="1992"/>
      <c r="T213" s="1992"/>
      <c r="U213" s="1992"/>
      <c r="V213" s="1992"/>
      <c r="W213" s="1992"/>
      <c r="X213" s="1992"/>
      <c r="Y213" s="1992"/>
      <c r="Z213" s="1992"/>
      <c r="AA213" s="1992"/>
      <c r="AB213" s="1992"/>
      <c r="AC213" s="1992"/>
      <c r="AD213" s="1992"/>
      <c r="AE213" s="1990"/>
      <c r="AF213" s="1750"/>
    </row>
    <row r="214" spans="2:32">
      <c r="B214" s="1747"/>
      <c r="C214" s="1747" t="s">
        <v>217</v>
      </c>
      <c r="D214" s="1747"/>
      <c r="E214" s="1747"/>
      <c r="F214" s="2633">
        <v>0</v>
      </c>
      <c r="G214" s="1983"/>
      <c r="H214" s="2132"/>
      <c r="I214" s="1989"/>
      <c r="J214" s="1989"/>
      <c r="K214" s="1989"/>
      <c r="L214" s="2112"/>
      <c r="M214" s="1990"/>
      <c r="N214" s="1750"/>
      <c r="O214" s="1750"/>
      <c r="P214" s="1991"/>
      <c r="Q214" s="1992"/>
      <c r="R214" s="1992"/>
      <c r="S214" s="1992"/>
      <c r="T214" s="1992"/>
      <c r="U214" s="1992"/>
      <c r="V214" s="1992"/>
      <c r="W214" s="1992"/>
      <c r="X214" s="1992"/>
      <c r="Y214" s="1992"/>
      <c r="Z214" s="1992"/>
      <c r="AA214" s="1992"/>
      <c r="AB214" s="1992"/>
      <c r="AC214" s="1992"/>
      <c r="AD214" s="1992"/>
      <c r="AE214" s="1990"/>
      <c r="AF214" s="1750"/>
    </row>
    <row r="215" spans="2:32">
      <c r="B215" s="1747"/>
      <c r="C215" s="1951" t="s">
        <v>218</v>
      </c>
      <c r="D215" s="2212"/>
      <c r="E215" s="2212"/>
      <c r="F215" s="2619" t="s">
        <v>94</v>
      </c>
      <c r="G215" s="2158"/>
      <c r="H215" s="2087">
        <f>$F$214*(AVERAGE(G212:H212))</f>
        <v>0</v>
      </c>
      <c r="I215" s="2196">
        <f>$F$214*(AVERAGE(H212:I212))</f>
        <v>0</v>
      </c>
      <c r="J215" s="2196">
        <f>$F$214*(AVERAGE(I212:J212))</f>
        <v>0</v>
      </c>
      <c r="K215" s="2196">
        <f>$F$214*(AVERAGE(J212:K212))</f>
        <v>0</v>
      </c>
      <c r="L215" s="2213">
        <f t="shared" ref="L215:AD215" si="154">$F$214*(AVERAGE(K212:L212))</f>
        <v>0</v>
      </c>
      <c r="M215" s="2087">
        <f>$F$214*(AVERAGE(L212:M212))</f>
        <v>0</v>
      </c>
      <c r="N215" s="2196">
        <f t="shared" si="154"/>
        <v>0</v>
      </c>
      <c r="O215" s="2196">
        <f t="shared" si="154"/>
        <v>0</v>
      </c>
      <c r="P215" s="2197">
        <f t="shared" si="154"/>
        <v>0</v>
      </c>
      <c r="Q215" s="2198">
        <f t="shared" si="154"/>
        <v>0</v>
      </c>
      <c r="R215" s="2198">
        <f t="shared" si="154"/>
        <v>0</v>
      </c>
      <c r="S215" s="2198">
        <f t="shared" si="154"/>
        <v>0</v>
      </c>
      <c r="T215" s="2198">
        <f t="shared" si="154"/>
        <v>0</v>
      </c>
      <c r="U215" s="2198">
        <f t="shared" si="154"/>
        <v>0</v>
      </c>
      <c r="V215" s="2198">
        <f t="shared" si="154"/>
        <v>0</v>
      </c>
      <c r="W215" s="2198">
        <f t="shared" si="154"/>
        <v>0</v>
      </c>
      <c r="X215" s="2198">
        <f t="shared" si="154"/>
        <v>0</v>
      </c>
      <c r="Y215" s="2198">
        <f t="shared" si="154"/>
        <v>0</v>
      </c>
      <c r="Z215" s="2198">
        <f t="shared" si="154"/>
        <v>0</v>
      </c>
      <c r="AA215" s="2198">
        <f t="shared" si="154"/>
        <v>0</v>
      </c>
      <c r="AB215" s="2198">
        <f t="shared" si="154"/>
        <v>0</v>
      </c>
      <c r="AC215" s="2198">
        <f t="shared" si="154"/>
        <v>0</v>
      </c>
      <c r="AD215" s="2199">
        <f t="shared" si="154"/>
        <v>0</v>
      </c>
      <c r="AE215" s="1750"/>
      <c r="AF215" s="1750"/>
    </row>
    <row r="216" spans="2:32">
      <c r="B216" s="1747"/>
      <c r="C216" s="1747"/>
      <c r="D216" s="1747"/>
      <c r="E216" s="1747"/>
      <c r="F216" s="2622"/>
      <c r="G216" s="1959"/>
      <c r="H216" s="2211"/>
      <c r="I216" s="2012"/>
      <c r="J216" s="2012"/>
      <c r="K216" s="2012"/>
      <c r="L216" s="2070"/>
      <c r="M216" s="1897"/>
      <c r="N216" s="1898"/>
      <c r="O216" s="1898"/>
      <c r="P216" s="2013"/>
      <c r="Q216" s="2014"/>
      <c r="R216" s="2014"/>
      <c r="S216" s="2014"/>
      <c r="T216" s="2014"/>
      <c r="U216" s="2014"/>
      <c r="V216" s="2014"/>
      <c r="W216" s="2014"/>
      <c r="X216" s="2014"/>
      <c r="Y216" s="2014"/>
      <c r="Z216" s="2014"/>
      <c r="AA216" s="2014"/>
      <c r="AB216" s="2014"/>
      <c r="AC216" s="2014"/>
      <c r="AD216" s="2014"/>
      <c r="AE216" s="1990"/>
      <c r="AF216" s="1750"/>
    </row>
    <row r="217" spans="2:32">
      <c r="B217" s="2131" t="s">
        <v>778</v>
      </c>
      <c r="F217" s="2608"/>
      <c r="G217" s="1959"/>
      <c r="H217" s="2211"/>
      <c r="I217" s="2012"/>
      <c r="J217" s="2012"/>
      <c r="K217" s="2012"/>
      <c r="L217" s="2070"/>
      <c r="M217" s="1897"/>
      <c r="N217" s="1898"/>
      <c r="O217" s="1898"/>
      <c r="P217" s="2013"/>
      <c r="Q217" s="2014"/>
      <c r="R217" s="2014"/>
      <c r="S217" s="2014"/>
      <c r="T217" s="2014"/>
      <c r="U217" s="2014"/>
      <c r="V217" s="2014"/>
      <c r="W217" s="2014"/>
      <c r="X217" s="2014"/>
      <c r="Y217" s="2014"/>
      <c r="Z217" s="2014"/>
      <c r="AA217" s="2014"/>
      <c r="AB217" s="2014"/>
      <c r="AC217" s="2014"/>
      <c r="AD217" s="2014"/>
      <c r="AE217" s="1990"/>
      <c r="AF217" s="1750"/>
    </row>
    <row r="218" spans="2:32" ht="17" thickBot="1">
      <c r="B218" s="1747"/>
      <c r="C218" s="1747"/>
      <c r="D218" s="1747"/>
      <c r="E218" s="1747"/>
      <c r="F218" s="2608"/>
      <c r="G218" s="1959"/>
      <c r="H218" s="2211"/>
      <c r="I218" s="2012"/>
      <c r="J218" s="2012"/>
      <c r="K218" s="2012"/>
      <c r="L218" s="2070"/>
      <c r="M218" s="1897"/>
      <c r="N218" s="1898"/>
      <c r="O218" s="1898"/>
      <c r="P218" s="2013"/>
      <c r="Q218" s="2014"/>
      <c r="R218" s="2014"/>
      <c r="S218" s="2014"/>
      <c r="T218" s="2014"/>
      <c r="U218" s="2014"/>
      <c r="V218" s="2014"/>
      <c r="W218" s="2014"/>
      <c r="X218" s="2014"/>
      <c r="Y218" s="2014"/>
      <c r="Z218" s="2014"/>
      <c r="AA218" s="2014"/>
      <c r="AB218" s="2014"/>
      <c r="AC218" s="2014"/>
      <c r="AD218" s="2014"/>
      <c r="AE218" s="1990"/>
      <c r="AF218" s="1750"/>
    </row>
    <row r="219" spans="2:32" ht="17" thickBot="1">
      <c r="B219" s="1747"/>
      <c r="C219" s="1951" t="s">
        <v>212</v>
      </c>
      <c r="D219" s="1918"/>
      <c r="E219" s="1918"/>
      <c r="F219" s="2619" t="s">
        <v>94</v>
      </c>
      <c r="G219" s="1952"/>
      <c r="H219" s="2214">
        <f>'Historic UEDCL'!C59</f>
        <v>16.919115664599623</v>
      </c>
      <c r="I219" s="2194">
        <f t="shared" ref="I219:N219" si="155">H222</f>
        <v>18.438445691471486</v>
      </c>
      <c r="J219" s="2194">
        <f t="shared" si="155"/>
        <v>35.52631176693631</v>
      </c>
      <c r="K219" s="2194">
        <f t="shared" si="155"/>
        <v>40.952868126871863</v>
      </c>
      <c r="L219" s="2195">
        <f t="shared" si="155"/>
        <v>54.603824169162486</v>
      </c>
      <c r="M219" s="2087">
        <f t="shared" si="155"/>
        <v>68.254780211453109</v>
      </c>
      <c r="N219" s="2196">
        <f t="shared" si="155"/>
        <v>81.905736253743726</v>
      </c>
      <c r="O219" s="2196">
        <f t="shared" ref="O219:AD219" si="156">N222</f>
        <v>95.556692296034342</v>
      </c>
      <c r="P219" s="2197">
        <f t="shared" si="156"/>
        <v>0</v>
      </c>
      <c r="Q219" s="2198">
        <f t="shared" si="156"/>
        <v>0</v>
      </c>
      <c r="R219" s="2198">
        <f t="shared" si="156"/>
        <v>0</v>
      </c>
      <c r="S219" s="2198">
        <f t="shared" si="156"/>
        <v>0</v>
      </c>
      <c r="T219" s="2198">
        <f t="shared" si="156"/>
        <v>0</v>
      </c>
      <c r="U219" s="2198">
        <f t="shared" si="156"/>
        <v>0</v>
      </c>
      <c r="V219" s="2198">
        <f>U222</f>
        <v>0</v>
      </c>
      <c r="W219" s="2198">
        <f t="shared" si="156"/>
        <v>0</v>
      </c>
      <c r="X219" s="2198">
        <f t="shared" si="156"/>
        <v>0</v>
      </c>
      <c r="Y219" s="2198">
        <f t="shared" si="156"/>
        <v>0</v>
      </c>
      <c r="Z219" s="2198">
        <f t="shared" si="156"/>
        <v>0</v>
      </c>
      <c r="AA219" s="2198">
        <f t="shared" si="156"/>
        <v>0</v>
      </c>
      <c r="AB219" s="2198">
        <f t="shared" si="156"/>
        <v>0</v>
      </c>
      <c r="AC219" s="2198">
        <f t="shared" si="156"/>
        <v>0</v>
      </c>
      <c r="AD219" s="2199">
        <f t="shared" si="156"/>
        <v>0</v>
      </c>
      <c r="AE219" s="1990"/>
      <c r="AF219" s="1750"/>
    </row>
    <row r="220" spans="2:32">
      <c r="B220" s="1747"/>
      <c r="C220" s="2115" t="s">
        <v>213</v>
      </c>
      <c r="D220" s="2115"/>
      <c r="E220" s="2115"/>
      <c r="F220" s="2612" t="s">
        <v>94</v>
      </c>
      <c r="G220" s="1959"/>
      <c r="H220" s="2012">
        <f>'Historic UEDCL'!C60+H219</f>
        <v>18.438445691471486</v>
      </c>
      <c r="I220" s="2012">
        <f>'Historic UEDCL'!D60</f>
        <v>17.087866075464824</v>
      </c>
      <c r="J220" s="2012">
        <f>'Historic UEDCL'!E60</f>
        <v>5.4265563599355531</v>
      </c>
      <c r="K220" s="2012">
        <f>AVERAGE(H220:J220)</f>
        <v>13.650956042290622</v>
      </c>
      <c r="L220" s="2070">
        <f>K220</f>
        <v>13.650956042290622</v>
      </c>
      <c r="M220" s="2118">
        <f t="shared" ref="M220:N220" si="157">L220</f>
        <v>13.650956042290622</v>
      </c>
      <c r="N220" s="2119">
        <f t="shared" si="157"/>
        <v>13.650956042290622</v>
      </c>
      <c r="O220" s="2119">
        <v>0</v>
      </c>
      <c r="P220" s="2120">
        <v>0</v>
      </c>
      <c r="Q220" s="2121">
        <v>0</v>
      </c>
      <c r="R220" s="2121">
        <v>0</v>
      </c>
      <c r="S220" s="2121">
        <v>0</v>
      </c>
      <c r="T220" s="2121">
        <v>0</v>
      </c>
      <c r="U220" s="2121">
        <v>0</v>
      </c>
      <c r="V220" s="2121">
        <v>0</v>
      </c>
      <c r="W220" s="2121">
        <v>0</v>
      </c>
      <c r="X220" s="2121">
        <v>0</v>
      </c>
      <c r="Y220" s="2121">
        <v>0</v>
      </c>
      <c r="Z220" s="2121">
        <v>0</v>
      </c>
      <c r="AA220" s="2121">
        <v>0</v>
      </c>
      <c r="AB220" s="2121">
        <v>0</v>
      </c>
      <c r="AC220" s="2121">
        <v>0</v>
      </c>
      <c r="AD220" s="2121">
        <v>0</v>
      </c>
      <c r="AE220" s="1990"/>
      <c r="AF220" s="1750"/>
    </row>
    <row r="221" spans="2:32">
      <c r="B221" s="1747"/>
      <c r="C221" s="2115" t="s">
        <v>220</v>
      </c>
      <c r="D221" s="2115"/>
      <c r="E221" s="2115"/>
      <c r="F221" s="2612" t="s">
        <v>94</v>
      </c>
      <c r="G221" s="1928"/>
      <c r="H221" s="2215"/>
      <c r="I221" s="2012">
        <v>0</v>
      </c>
      <c r="J221" s="2012"/>
      <c r="K221" s="2012">
        <v>0</v>
      </c>
      <c r="L221" s="2070">
        <v>0</v>
      </c>
      <c r="M221" s="2216">
        <v>0</v>
      </c>
      <c r="N221" s="2119">
        <v>0</v>
      </c>
      <c r="O221" s="2119">
        <f>-O219</f>
        <v>-95.556692296034342</v>
      </c>
      <c r="P221" s="2120">
        <v>0</v>
      </c>
      <c r="Q221" s="2121">
        <v>0</v>
      </c>
      <c r="R221" s="2121">
        <v>0</v>
      </c>
      <c r="S221" s="2121">
        <v>0</v>
      </c>
      <c r="T221" s="2121">
        <v>0</v>
      </c>
      <c r="U221" s="2121">
        <v>0</v>
      </c>
      <c r="V221" s="2121">
        <v>0</v>
      </c>
      <c r="W221" s="2121">
        <v>0</v>
      </c>
      <c r="X221" s="2121">
        <v>0</v>
      </c>
      <c r="Y221" s="2121">
        <v>0</v>
      </c>
      <c r="Z221" s="2121">
        <v>0</v>
      </c>
      <c r="AA221" s="2121">
        <v>0</v>
      </c>
      <c r="AB221" s="2121">
        <v>0</v>
      </c>
      <c r="AC221" s="2121">
        <v>0</v>
      </c>
      <c r="AD221" s="2121">
        <v>0</v>
      </c>
      <c r="AE221" s="1990"/>
      <c r="AF221" s="1750"/>
    </row>
    <row r="222" spans="2:32">
      <c r="B222" s="1747"/>
      <c r="C222" s="1951" t="s">
        <v>216</v>
      </c>
      <c r="D222" s="1918"/>
      <c r="E222" s="1918"/>
      <c r="F222" s="2619" t="s">
        <v>94</v>
      </c>
      <c r="G222" s="1952"/>
      <c r="H222" s="2194">
        <f>SUM(H220:H221)</f>
        <v>18.438445691471486</v>
      </c>
      <c r="I222" s="2194">
        <f>SUM(I219:I221)</f>
        <v>35.52631176693631</v>
      </c>
      <c r="J222" s="2194">
        <f>SUM(J219:J221)</f>
        <v>40.952868126871863</v>
      </c>
      <c r="K222" s="2194">
        <f>SUM(K219:K221)</f>
        <v>54.603824169162486</v>
      </c>
      <c r="L222" s="2195">
        <f>SUM(L219:L221)</f>
        <v>68.254780211453109</v>
      </c>
      <c r="M222" s="2087">
        <f>SUM(M219:M221)</f>
        <v>81.905736253743726</v>
      </c>
      <c r="N222" s="2196">
        <f t="shared" ref="N222:AD222" si="158">SUM(N219:N221)</f>
        <v>95.556692296034342</v>
      </c>
      <c r="O222" s="2196">
        <f t="shared" si="158"/>
        <v>0</v>
      </c>
      <c r="P222" s="2197">
        <f t="shared" si="158"/>
        <v>0</v>
      </c>
      <c r="Q222" s="2198">
        <f t="shared" si="158"/>
        <v>0</v>
      </c>
      <c r="R222" s="2198">
        <f t="shared" si="158"/>
        <v>0</v>
      </c>
      <c r="S222" s="2198">
        <f t="shared" si="158"/>
        <v>0</v>
      </c>
      <c r="T222" s="2198">
        <f t="shared" si="158"/>
        <v>0</v>
      </c>
      <c r="U222" s="2198">
        <f t="shared" si="158"/>
        <v>0</v>
      </c>
      <c r="V222" s="2198">
        <f t="shared" si="158"/>
        <v>0</v>
      </c>
      <c r="W222" s="2198">
        <f t="shared" si="158"/>
        <v>0</v>
      </c>
      <c r="X222" s="2198">
        <f t="shared" si="158"/>
        <v>0</v>
      </c>
      <c r="Y222" s="2198">
        <f t="shared" si="158"/>
        <v>0</v>
      </c>
      <c r="Z222" s="2198">
        <f t="shared" si="158"/>
        <v>0</v>
      </c>
      <c r="AA222" s="2198">
        <f t="shared" si="158"/>
        <v>0</v>
      </c>
      <c r="AB222" s="2198">
        <f t="shared" si="158"/>
        <v>0</v>
      </c>
      <c r="AC222" s="2198">
        <f t="shared" si="158"/>
        <v>0</v>
      </c>
      <c r="AD222" s="2199">
        <f t="shared" si="158"/>
        <v>0</v>
      </c>
      <c r="AE222" s="1990"/>
      <c r="AF222" s="1750"/>
    </row>
    <row r="223" spans="2:32">
      <c r="B223" s="1747"/>
      <c r="C223" s="1747"/>
      <c r="D223" s="1747"/>
      <c r="E223" s="1747"/>
      <c r="G223" s="1983"/>
      <c r="H223" s="2217"/>
      <c r="I223" s="2218"/>
      <c r="J223" s="2218"/>
      <c r="K223" s="2218"/>
      <c r="L223" s="2219"/>
      <c r="M223" s="1990"/>
      <c r="N223" s="1750"/>
      <c r="O223" s="1750"/>
      <c r="P223" s="1991"/>
      <c r="Q223" s="1992"/>
      <c r="R223" s="1992"/>
      <c r="S223" s="1992"/>
      <c r="T223" s="1992"/>
      <c r="U223" s="1992"/>
      <c r="V223" s="1992"/>
      <c r="W223" s="1992"/>
      <c r="X223" s="1992"/>
      <c r="Y223" s="1992"/>
      <c r="Z223" s="1992"/>
      <c r="AA223" s="1992"/>
      <c r="AB223" s="1992"/>
      <c r="AC223" s="1992"/>
      <c r="AD223" s="1992"/>
      <c r="AE223" s="1990"/>
      <c r="AF223" s="1750"/>
    </row>
    <row r="224" spans="2:32">
      <c r="B224" s="1747"/>
      <c r="C224" s="1747" t="s">
        <v>217</v>
      </c>
      <c r="D224" s="1747"/>
      <c r="E224" s="1747"/>
      <c r="F224" s="2633">
        <v>0.02</v>
      </c>
      <c r="G224" s="1983"/>
      <c r="H224" s="2217"/>
      <c r="I224" s="2220"/>
      <c r="J224" s="2220"/>
      <c r="K224" s="2220"/>
      <c r="L224" s="2219"/>
      <c r="M224" s="1990"/>
      <c r="N224" s="1750"/>
      <c r="O224" s="1750"/>
      <c r="P224" s="1991"/>
      <c r="Q224" s="1992"/>
      <c r="R224" s="1992"/>
      <c r="S224" s="1992"/>
      <c r="T224" s="1992"/>
      <c r="U224" s="1992"/>
      <c r="V224" s="1992"/>
      <c r="W224" s="1992"/>
      <c r="X224" s="1992"/>
      <c r="Y224" s="1992"/>
      <c r="Z224" s="1992"/>
      <c r="AA224" s="1992"/>
      <c r="AB224" s="1992"/>
      <c r="AC224" s="1992"/>
      <c r="AD224" s="1992"/>
      <c r="AE224" s="1990"/>
      <c r="AF224" s="1750"/>
    </row>
    <row r="225" spans="2:32">
      <c r="B225" s="1747"/>
      <c r="C225" s="1951" t="s">
        <v>218</v>
      </c>
      <c r="D225" s="2212"/>
      <c r="E225" s="2212"/>
      <c r="F225" s="2619" t="s">
        <v>94</v>
      </c>
      <c r="G225" s="2158"/>
      <c r="H225" s="2221">
        <f>-H53</f>
        <v>0</v>
      </c>
      <c r="I225" s="2194">
        <f>-I53</f>
        <v>0</v>
      </c>
      <c r="J225" s="2194">
        <f>-J53</f>
        <v>0</v>
      </c>
      <c r="K225" s="2194">
        <f>$F$224*(AVERAGE(J222:K222))</f>
        <v>0.95556692296034362</v>
      </c>
      <c r="L225" s="2195">
        <f>$F$224*(AVERAGE(K222:L222))</f>
        <v>1.228586043806156</v>
      </c>
      <c r="M225" s="2087">
        <f t="shared" ref="M225:AD225" si="159">$F$224*(AVERAGE(L222:M222))</f>
        <v>1.5016051646519686</v>
      </c>
      <c r="N225" s="2196">
        <f t="shared" si="159"/>
        <v>1.7746242854977805</v>
      </c>
      <c r="O225" s="2196">
        <f t="shared" si="159"/>
        <v>0.9555669229603434</v>
      </c>
      <c r="P225" s="2197">
        <f t="shared" si="159"/>
        <v>0</v>
      </c>
      <c r="Q225" s="2198">
        <f t="shared" si="159"/>
        <v>0</v>
      </c>
      <c r="R225" s="2198">
        <f t="shared" si="159"/>
        <v>0</v>
      </c>
      <c r="S225" s="2198">
        <f t="shared" si="159"/>
        <v>0</v>
      </c>
      <c r="T225" s="2198">
        <f t="shared" si="159"/>
        <v>0</v>
      </c>
      <c r="U225" s="2198">
        <f t="shared" si="159"/>
        <v>0</v>
      </c>
      <c r="V225" s="2198">
        <f t="shared" si="159"/>
        <v>0</v>
      </c>
      <c r="W225" s="2198">
        <f t="shared" si="159"/>
        <v>0</v>
      </c>
      <c r="X225" s="2198">
        <f t="shared" si="159"/>
        <v>0</v>
      </c>
      <c r="Y225" s="2198">
        <f t="shared" si="159"/>
        <v>0</v>
      </c>
      <c r="Z225" s="2198">
        <f t="shared" si="159"/>
        <v>0</v>
      </c>
      <c r="AA225" s="2198">
        <f t="shared" si="159"/>
        <v>0</v>
      </c>
      <c r="AB225" s="2198">
        <f t="shared" si="159"/>
        <v>0</v>
      </c>
      <c r="AC225" s="2198">
        <f t="shared" si="159"/>
        <v>0</v>
      </c>
      <c r="AD225" s="2199">
        <f t="shared" si="159"/>
        <v>0</v>
      </c>
      <c r="AE225" s="1750"/>
      <c r="AF225" s="1750"/>
    </row>
    <row r="226" spans="2:32">
      <c r="B226" s="1747"/>
      <c r="C226" s="1747"/>
      <c r="D226" s="1747"/>
      <c r="E226" s="1747"/>
      <c r="F226" s="2608"/>
      <c r="G226" s="1983"/>
      <c r="H226" s="1989"/>
      <c r="I226" s="1989"/>
      <c r="J226" s="1989"/>
      <c r="K226" s="1989"/>
      <c r="L226" s="1989"/>
      <c r="M226" s="1990"/>
      <c r="N226" s="1750"/>
      <c r="O226" s="1750"/>
      <c r="P226" s="1991"/>
      <c r="Q226" s="1992"/>
      <c r="R226" s="1992"/>
      <c r="S226" s="1992"/>
      <c r="T226" s="1992"/>
      <c r="U226" s="1992"/>
      <c r="V226" s="1992"/>
      <c r="W226" s="1992"/>
      <c r="X226" s="1992"/>
      <c r="Y226" s="1992"/>
      <c r="Z226" s="1992"/>
      <c r="AA226" s="1992"/>
      <c r="AB226" s="1992"/>
      <c r="AC226" s="1992"/>
      <c r="AD226" s="1992"/>
      <c r="AE226" s="1990"/>
      <c r="AF226" s="1750"/>
    </row>
    <row r="227" spans="2:32">
      <c r="B227" s="2131" t="s">
        <v>779</v>
      </c>
      <c r="F227" s="2608"/>
      <c r="G227" s="1983"/>
      <c r="H227" s="2222">
        <f>H225/H222</f>
        <v>0</v>
      </c>
      <c r="I227" s="2222">
        <f>I225/I222</f>
        <v>0</v>
      </c>
      <c r="J227" s="2222"/>
      <c r="K227" s="2222"/>
      <c r="L227" s="1989"/>
      <c r="M227" s="1990"/>
      <c r="N227" s="1750"/>
      <c r="O227" s="1750"/>
      <c r="P227" s="1991"/>
      <c r="Q227" s="1992"/>
      <c r="R227" s="1992"/>
      <c r="S227" s="1992"/>
      <c r="T227" s="1992"/>
      <c r="U227" s="1992"/>
      <c r="V227" s="1992"/>
      <c r="W227" s="1992"/>
      <c r="X227" s="1992"/>
      <c r="Y227" s="1992"/>
      <c r="Z227" s="1992"/>
      <c r="AA227" s="1992"/>
      <c r="AB227" s="1992"/>
      <c r="AC227" s="1992"/>
      <c r="AD227" s="1992"/>
      <c r="AE227" s="1990"/>
      <c r="AF227" s="1750"/>
    </row>
    <row r="228" spans="2:32">
      <c r="B228" s="1747"/>
      <c r="C228" s="2131"/>
      <c r="D228" s="2131"/>
      <c r="E228" s="2131"/>
      <c r="F228" s="2608"/>
      <c r="G228" s="1983"/>
      <c r="H228" s="1989"/>
      <c r="K228" s="1742"/>
      <c r="L228" s="1989"/>
      <c r="M228" s="1990"/>
      <c r="N228" s="1750"/>
      <c r="O228" s="1750"/>
      <c r="P228" s="1991"/>
      <c r="Q228" s="1992"/>
      <c r="R228" s="1992"/>
      <c r="S228" s="1992"/>
      <c r="T228" s="1992"/>
      <c r="U228" s="1992"/>
      <c r="V228" s="1992"/>
      <c r="W228" s="1992"/>
      <c r="X228" s="1992"/>
      <c r="Y228" s="1992"/>
      <c r="Z228" s="1992"/>
      <c r="AA228" s="1992"/>
      <c r="AB228" s="1992"/>
      <c r="AC228" s="1992"/>
      <c r="AD228" s="1992"/>
      <c r="AE228" s="1990"/>
      <c r="AF228" s="1750"/>
    </row>
    <row r="229" spans="2:32">
      <c r="B229" s="1747"/>
      <c r="C229" s="1951" t="s">
        <v>212</v>
      </c>
      <c r="D229" s="1918"/>
      <c r="E229" s="1918"/>
      <c r="F229" s="2619" t="s">
        <v>94</v>
      </c>
      <c r="G229" s="1952"/>
      <c r="H229" s="2194"/>
      <c r="I229" s="2194"/>
      <c r="J229" s="2194"/>
      <c r="K229" s="2194">
        <f>0</f>
        <v>0</v>
      </c>
      <c r="L229" s="2194">
        <f>K232</f>
        <v>0</v>
      </c>
      <c r="M229" s="2087">
        <f>L232</f>
        <v>0</v>
      </c>
      <c r="N229" s="2196">
        <f>M232</f>
        <v>0</v>
      </c>
      <c r="O229" s="2196">
        <f t="shared" ref="O229:AD229" si="160">N232</f>
        <v>0</v>
      </c>
      <c r="P229" s="2197">
        <f t="shared" si="160"/>
        <v>0</v>
      </c>
      <c r="Q229" s="2198">
        <f t="shared" si="160"/>
        <v>0</v>
      </c>
      <c r="R229" s="2198">
        <f t="shared" si="160"/>
        <v>0</v>
      </c>
      <c r="S229" s="2198">
        <f t="shared" si="160"/>
        <v>0</v>
      </c>
      <c r="T229" s="2198">
        <f t="shared" si="160"/>
        <v>0</v>
      </c>
      <c r="U229" s="2198">
        <f t="shared" si="160"/>
        <v>0</v>
      </c>
      <c r="V229" s="2198">
        <f t="shared" si="160"/>
        <v>0</v>
      </c>
      <c r="W229" s="2198">
        <f t="shared" si="160"/>
        <v>0</v>
      </c>
      <c r="X229" s="2198">
        <f t="shared" si="160"/>
        <v>0</v>
      </c>
      <c r="Y229" s="2198">
        <f t="shared" si="160"/>
        <v>0</v>
      </c>
      <c r="Z229" s="2198">
        <f t="shared" si="160"/>
        <v>0</v>
      </c>
      <c r="AA229" s="2198">
        <f t="shared" si="160"/>
        <v>0</v>
      </c>
      <c r="AB229" s="2198">
        <f t="shared" si="160"/>
        <v>0</v>
      </c>
      <c r="AC229" s="2198">
        <f t="shared" si="160"/>
        <v>0</v>
      </c>
      <c r="AD229" s="2199">
        <f t="shared" si="160"/>
        <v>0</v>
      </c>
      <c r="AE229" s="1990"/>
      <c r="AF229" s="1750"/>
    </row>
    <row r="230" spans="2:32">
      <c r="B230" s="1747"/>
      <c r="C230" s="2115" t="s">
        <v>213</v>
      </c>
      <c r="D230" s="2115"/>
      <c r="E230" s="2115"/>
      <c r="F230" s="2612" t="s">
        <v>94</v>
      </c>
      <c r="G230" s="1959"/>
      <c r="H230" s="2116"/>
      <c r="I230" s="2116"/>
      <c r="J230" s="2116"/>
      <c r="K230" s="2116">
        <v>0</v>
      </c>
      <c r="L230" s="2116">
        <v>0</v>
      </c>
      <c r="M230" s="2118">
        <v>0</v>
      </c>
      <c r="N230" s="2119">
        <v>0</v>
      </c>
      <c r="O230" s="2119">
        <v>0</v>
      </c>
      <c r="P230" s="2118">
        <v>0</v>
      </c>
      <c r="Q230" s="2119">
        <v>0</v>
      </c>
      <c r="R230" s="2119">
        <v>0</v>
      </c>
      <c r="S230" s="2119">
        <v>0</v>
      </c>
      <c r="T230" s="2119">
        <v>0</v>
      </c>
      <c r="U230" s="2119">
        <v>0</v>
      </c>
      <c r="V230" s="2119">
        <v>0</v>
      </c>
      <c r="W230" s="2119">
        <v>0</v>
      </c>
      <c r="X230" s="2119">
        <v>0</v>
      </c>
      <c r="Y230" s="2121">
        <v>0</v>
      </c>
      <c r="Z230" s="2121"/>
      <c r="AA230" s="2121"/>
      <c r="AB230" s="2121"/>
      <c r="AC230" s="2121"/>
      <c r="AD230" s="2121"/>
      <c r="AE230" s="1990"/>
      <c r="AF230" s="1750"/>
    </row>
    <row r="231" spans="2:32">
      <c r="B231" s="1747"/>
      <c r="C231" s="2115" t="s">
        <v>220</v>
      </c>
      <c r="D231" s="2115"/>
      <c r="E231" s="2115"/>
      <c r="F231" s="2612" t="s">
        <v>94</v>
      </c>
      <c r="G231" s="1928"/>
      <c r="H231" s="2116"/>
      <c r="I231" s="2116"/>
      <c r="J231" s="2116"/>
      <c r="K231" s="2116"/>
      <c r="L231" s="2116"/>
      <c r="M231" s="2118">
        <v>0</v>
      </c>
      <c r="N231" s="2119">
        <v>0</v>
      </c>
      <c r="O231" s="2119">
        <v>0</v>
      </c>
      <c r="P231" s="2120">
        <v>0</v>
      </c>
      <c r="Q231" s="2121">
        <v>0</v>
      </c>
      <c r="R231" s="2121">
        <v>0</v>
      </c>
      <c r="S231" s="2121">
        <v>0</v>
      </c>
      <c r="T231" s="2121">
        <v>0</v>
      </c>
      <c r="U231" s="2121">
        <v>0</v>
      </c>
      <c r="V231" s="2121">
        <v>0</v>
      </c>
      <c r="W231" s="2121">
        <v>0</v>
      </c>
      <c r="X231" s="2121">
        <v>0</v>
      </c>
      <c r="Y231" s="2121"/>
      <c r="Z231" s="2121"/>
      <c r="AA231" s="2121">
        <v>0</v>
      </c>
      <c r="AB231" s="2121">
        <v>0</v>
      </c>
      <c r="AC231" s="2121">
        <v>0</v>
      </c>
      <c r="AD231" s="2121">
        <v>0</v>
      </c>
      <c r="AE231" s="1990"/>
      <c r="AF231" s="1750"/>
    </row>
    <row r="232" spans="2:32" ht="15" customHeight="1">
      <c r="B232" s="1747"/>
      <c r="C232" s="1951" t="s">
        <v>216</v>
      </c>
      <c r="D232" s="1918"/>
      <c r="E232" s="1918"/>
      <c r="F232" s="2619" t="s">
        <v>94</v>
      </c>
      <c r="G232" s="1952"/>
      <c r="H232" s="2194">
        <v>0</v>
      </c>
      <c r="I232" s="2194">
        <v>0</v>
      </c>
      <c r="J232" s="2194">
        <v>0</v>
      </c>
      <c r="K232" s="2194">
        <f>SUM(K229:K231)</f>
        <v>0</v>
      </c>
      <c r="L232" s="2194">
        <f t="shared" ref="L232:AD232" si="161">SUM(L229:L231)</f>
        <v>0</v>
      </c>
      <c r="M232" s="2087">
        <f>SUM(M229:M231)</f>
        <v>0</v>
      </c>
      <c r="N232" s="2196">
        <f t="shared" si="161"/>
        <v>0</v>
      </c>
      <c r="O232" s="2196">
        <f t="shared" si="161"/>
        <v>0</v>
      </c>
      <c r="P232" s="2197">
        <f t="shared" si="161"/>
        <v>0</v>
      </c>
      <c r="Q232" s="2198">
        <f t="shared" si="161"/>
        <v>0</v>
      </c>
      <c r="R232" s="2198">
        <f t="shared" si="161"/>
        <v>0</v>
      </c>
      <c r="S232" s="2198">
        <f t="shared" si="161"/>
        <v>0</v>
      </c>
      <c r="T232" s="2198">
        <f t="shared" si="161"/>
        <v>0</v>
      </c>
      <c r="U232" s="2198">
        <f t="shared" si="161"/>
        <v>0</v>
      </c>
      <c r="V232" s="2198">
        <f t="shared" si="161"/>
        <v>0</v>
      </c>
      <c r="W232" s="2198">
        <f t="shared" si="161"/>
        <v>0</v>
      </c>
      <c r="X232" s="2198">
        <f t="shared" si="161"/>
        <v>0</v>
      </c>
      <c r="Y232" s="2198">
        <f t="shared" si="161"/>
        <v>0</v>
      </c>
      <c r="Z232" s="2198">
        <f t="shared" si="161"/>
        <v>0</v>
      </c>
      <c r="AA232" s="2198">
        <f t="shared" si="161"/>
        <v>0</v>
      </c>
      <c r="AB232" s="2198">
        <f t="shared" si="161"/>
        <v>0</v>
      </c>
      <c r="AC232" s="2198">
        <f t="shared" si="161"/>
        <v>0</v>
      </c>
      <c r="AD232" s="2199">
        <f t="shared" si="161"/>
        <v>0</v>
      </c>
      <c r="AE232" s="1990"/>
      <c r="AF232" s="1750"/>
    </row>
    <row r="233" spans="2:32">
      <c r="B233" s="1747"/>
      <c r="C233" s="1747"/>
      <c r="D233" s="1747"/>
      <c r="E233" s="1747"/>
      <c r="F233" s="2608"/>
      <c r="G233" s="1983"/>
      <c r="H233" s="1989"/>
      <c r="I233" s="1989"/>
      <c r="J233" s="1989"/>
      <c r="K233" s="1989"/>
      <c r="L233" s="1989"/>
      <c r="M233" s="1990"/>
      <c r="N233" s="1750"/>
      <c r="O233" s="1750"/>
      <c r="P233" s="1991"/>
      <c r="Q233" s="1992"/>
      <c r="R233" s="1992"/>
      <c r="S233" s="1992"/>
      <c r="T233" s="1992"/>
      <c r="U233" s="1992"/>
      <c r="V233" s="1992"/>
      <c r="W233" s="1992"/>
      <c r="X233" s="1992"/>
      <c r="Y233" s="1992"/>
      <c r="Z233" s="1992"/>
      <c r="AA233" s="1992"/>
      <c r="AB233" s="1992"/>
      <c r="AC233" s="1992"/>
      <c r="AD233" s="1992"/>
      <c r="AE233" s="1990"/>
      <c r="AF233" s="1750"/>
    </row>
    <row r="234" spans="2:32">
      <c r="B234" s="1747"/>
      <c r="C234" s="1747" t="s">
        <v>217</v>
      </c>
      <c r="D234" s="1747"/>
      <c r="E234" s="1747"/>
      <c r="F234" s="2634">
        <v>0.08</v>
      </c>
      <c r="G234" s="1983"/>
      <c r="H234" s="1989"/>
      <c r="I234" s="1989"/>
      <c r="J234" s="1989"/>
      <c r="K234" s="1989"/>
      <c r="L234" s="1989"/>
      <c r="M234" s="1990"/>
      <c r="N234" s="1750"/>
      <c r="O234" s="1750"/>
      <c r="P234" s="1991"/>
      <c r="Q234" s="1992"/>
      <c r="R234" s="1992"/>
      <c r="S234" s="1992"/>
      <c r="T234" s="1992"/>
      <c r="U234" s="1992"/>
      <c r="V234" s="1992"/>
      <c r="W234" s="1992"/>
      <c r="X234" s="1992"/>
      <c r="Y234" s="1992"/>
      <c r="Z234" s="1992"/>
      <c r="AA234" s="1992"/>
      <c r="AB234" s="1992"/>
      <c r="AC234" s="1992"/>
      <c r="AD234" s="1992"/>
      <c r="AE234" s="1990"/>
      <c r="AF234" s="1750"/>
    </row>
    <row r="235" spans="2:32">
      <c r="B235" s="1747"/>
      <c r="C235" s="1951" t="s">
        <v>218</v>
      </c>
      <c r="D235" s="2212"/>
      <c r="E235" s="2212"/>
      <c r="F235" s="2619" t="s">
        <v>94</v>
      </c>
      <c r="G235" s="2158"/>
      <c r="H235" s="2223">
        <f>$F$234*(AVERAGE(G232:H232))</f>
        <v>0</v>
      </c>
      <c r="I235" s="2224">
        <f>$F$234*(AVERAGE(H232:I232))</f>
        <v>0</v>
      </c>
      <c r="J235" s="2224">
        <f>$F$234*(AVERAGE(I232:J232))</f>
        <v>0</v>
      </c>
      <c r="K235" s="2224">
        <f>$F$234*(AVERAGE(J232:K232))</f>
        <v>0</v>
      </c>
      <c r="L235" s="2225">
        <f t="shared" ref="L235:AD235" si="162">$F$234*(AVERAGE(K232:L232))</f>
        <v>0</v>
      </c>
      <c r="M235" s="2087">
        <f>$F$234*(AVERAGE(L232:M232))</f>
        <v>0</v>
      </c>
      <c r="N235" s="2196">
        <f t="shared" si="162"/>
        <v>0</v>
      </c>
      <c r="O235" s="2196">
        <f t="shared" si="162"/>
        <v>0</v>
      </c>
      <c r="P235" s="2197">
        <f t="shared" si="162"/>
        <v>0</v>
      </c>
      <c r="Q235" s="2198">
        <f t="shared" si="162"/>
        <v>0</v>
      </c>
      <c r="R235" s="2198">
        <f t="shared" si="162"/>
        <v>0</v>
      </c>
      <c r="S235" s="2198">
        <f t="shared" si="162"/>
        <v>0</v>
      </c>
      <c r="T235" s="2198">
        <f t="shared" si="162"/>
        <v>0</v>
      </c>
      <c r="U235" s="2198">
        <f t="shared" si="162"/>
        <v>0</v>
      </c>
      <c r="V235" s="2198">
        <f t="shared" si="162"/>
        <v>0</v>
      </c>
      <c r="W235" s="2198">
        <f t="shared" si="162"/>
        <v>0</v>
      </c>
      <c r="X235" s="2198">
        <f t="shared" si="162"/>
        <v>0</v>
      </c>
      <c r="Y235" s="2198">
        <f t="shared" si="162"/>
        <v>0</v>
      </c>
      <c r="Z235" s="2198">
        <f t="shared" si="162"/>
        <v>0</v>
      </c>
      <c r="AA235" s="2198">
        <f t="shared" si="162"/>
        <v>0</v>
      </c>
      <c r="AB235" s="2198">
        <f t="shared" si="162"/>
        <v>0</v>
      </c>
      <c r="AC235" s="2198">
        <f t="shared" si="162"/>
        <v>0</v>
      </c>
      <c r="AD235" s="2199">
        <f t="shared" si="162"/>
        <v>0</v>
      </c>
      <c r="AE235" s="1990"/>
      <c r="AF235" s="1750"/>
    </row>
    <row r="236" spans="2:32">
      <c r="B236" s="1747"/>
      <c r="C236" s="1747"/>
      <c r="D236" s="1747"/>
      <c r="E236" s="1747"/>
      <c r="F236" s="2608"/>
      <c r="G236" s="1959"/>
      <c r="H236" s="2012"/>
      <c r="I236" s="2012"/>
      <c r="J236" s="2012"/>
      <c r="K236" s="2012"/>
      <c r="L236" s="2012"/>
      <c r="M236" s="1897"/>
      <c r="N236" s="1898"/>
      <c r="O236" s="1898"/>
      <c r="P236" s="2013"/>
      <c r="Q236" s="2014"/>
      <c r="R236" s="2014"/>
      <c r="S236" s="2014"/>
      <c r="T236" s="2014"/>
      <c r="U236" s="2014"/>
      <c r="V236" s="2014"/>
      <c r="W236" s="2014"/>
      <c r="X236" s="2014"/>
      <c r="Y236" s="2014"/>
      <c r="Z236" s="2014"/>
      <c r="AA236" s="2014"/>
      <c r="AB236" s="2014"/>
      <c r="AC236" s="2014"/>
      <c r="AD236" s="2014"/>
      <c r="AE236" s="1990"/>
      <c r="AF236" s="1750"/>
    </row>
    <row r="237" spans="2:32">
      <c r="B237" s="1747"/>
      <c r="C237" s="2131" t="s">
        <v>222</v>
      </c>
      <c r="D237" s="2131"/>
      <c r="E237" s="2131"/>
      <c r="F237" s="2608"/>
      <c r="G237" s="1983"/>
      <c r="H237" s="1989"/>
      <c r="I237" s="1989"/>
      <c r="J237" s="1989"/>
      <c r="K237" s="1989"/>
      <c r="L237" s="1989"/>
      <c r="M237" s="1990"/>
      <c r="N237" s="1750"/>
      <c r="O237" s="1750"/>
      <c r="P237" s="1991"/>
      <c r="Q237" s="1992"/>
      <c r="R237" s="1992"/>
      <c r="S237" s="1992"/>
      <c r="T237" s="1992"/>
      <c r="U237" s="1992"/>
      <c r="V237" s="1992"/>
      <c r="W237" s="1992"/>
      <c r="X237" s="1992"/>
      <c r="Y237" s="1992"/>
      <c r="Z237" s="1992"/>
      <c r="AA237" s="1992"/>
      <c r="AB237" s="1992"/>
      <c r="AC237" s="1992"/>
      <c r="AD237" s="1992"/>
      <c r="AE237" s="1990"/>
      <c r="AF237" s="1750"/>
    </row>
    <row r="238" spans="2:32">
      <c r="B238" s="1747"/>
      <c r="C238" s="1747"/>
      <c r="D238" s="1747"/>
      <c r="E238" s="1747"/>
      <c r="F238" s="2608"/>
      <c r="G238" s="1983"/>
      <c r="H238" s="1989"/>
      <c r="I238" s="1989"/>
      <c r="J238" s="1989"/>
      <c r="K238" s="1989"/>
      <c r="L238" s="1989"/>
      <c r="M238" s="1990"/>
      <c r="N238" s="1750"/>
      <c r="O238" s="1750"/>
      <c r="P238" s="1991"/>
      <c r="Q238" s="1992"/>
      <c r="R238" s="1992"/>
      <c r="S238" s="1992"/>
      <c r="T238" s="1992"/>
      <c r="U238" s="1992"/>
      <c r="V238" s="1992"/>
      <c r="W238" s="1992"/>
      <c r="X238" s="1992"/>
      <c r="Y238" s="1992"/>
      <c r="Z238" s="1992"/>
      <c r="AA238" s="1992"/>
      <c r="AB238" s="1992"/>
      <c r="AC238" s="1992"/>
      <c r="AD238" s="1992"/>
      <c r="AE238" s="1990"/>
      <c r="AF238" s="1750"/>
    </row>
    <row r="239" spans="2:32">
      <c r="B239" s="1747"/>
      <c r="C239" s="2226" t="s">
        <v>223</v>
      </c>
      <c r="D239" s="2227"/>
      <c r="E239" s="2227"/>
      <c r="F239" s="2619" t="s">
        <v>94</v>
      </c>
      <c r="G239" s="1952"/>
      <c r="H239" s="2194">
        <v>0</v>
      </c>
      <c r="I239" s="2194">
        <v>0</v>
      </c>
      <c r="J239" s="2194">
        <v>0</v>
      </c>
      <c r="K239" s="2194">
        <v>0</v>
      </c>
      <c r="L239" s="2194">
        <f>K242</f>
        <v>0</v>
      </c>
      <c r="M239" s="2087">
        <f>L242</f>
        <v>0</v>
      </c>
      <c r="N239" s="2196">
        <f>M242</f>
        <v>0</v>
      </c>
      <c r="O239" s="2196">
        <f t="shared" ref="O239:AD239" si="163">N242</f>
        <v>0</v>
      </c>
      <c r="P239" s="2197">
        <f t="shared" si="163"/>
        <v>0</v>
      </c>
      <c r="Q239" s="2198">
        <f t="shared" si="163"/>
        <v>0</v>
      </c>
      <c r="R239" s="2198">
        <f t="shared" si="163"/>
        <v>0</v>
      </c>
      <c r="S239" s="2198">
        <f t="shared" si="163"/>
        <v>0</v>
      </c>
      <c r="T239" s="2198">
        <f t="shared" si="163"/>
        <v>0</v>
      </c>
      <c r="U239" s="2198">
        <f t="shared" si="163"/>
        <v>0</v>
      </c>
      <c r="V239" s="2198">
        <f t="shared" si="163"/>
        <v>0</v>
      </c>
      <c r="W239" s="2198">
        <f t="shared" si="163"/>
        <v>0</v>
      </c>
      <c r="X239" s="2198">
        <f t="shared" si="163"/>
        <v>0</v>
      </c>
      <c r="Y239" s="2198">
        <f t="shared" si="163"/>
        <v>0</v>
      </c>
      <c r="Z239" s="2198">
        <f t="shared" si="163"/>
        <v>0</v>
      </c>
      <c r="AA239" s="2198">
        <f t="shared" si="163"/>
        <v>0</v>
      </c>
      <c r="AB239" s="2198">
        <f t="shared" si="163"/>
        <v>0</v>
      </c>
      <c r="AC239" s="2198">
        <f t="shared" si="163"/>
        <v>0</v>
      </c>
      <c r="AD239" s="2199">
        <f t="shared" si="163"/>
        <v>0</v>
      </c>
      <c r="AE239" s="1990"/>
      <c r="AF239" s="1750"/>
    </row>
    <row r="240" spans="2:32">
      <c r="B240" s="1747"/>
      <c r="C240" s="2115" t="s">
        <v>213</v>
      </c>
      <c r="D240" s="2115"/>
      <c r="E240" s="2115"/>
      <c r="F240" s="2612" t="s">
        <v>94</v>
      </c>
      <c r="G240" s="1959"/>
      <c r="H240" s="2006"/>
      <c r="I240" s="2006"/>
      <c r="J240" s="2006"/>
      <c r="K240" s="2006"/>
      <c r="L240" s="2006"/>
      <c r="M240" s="2007"/>
      <c r="N240" s="2008"/>
      <c r="O240" s="2008"/>
      <c r="P240" s="2009"/>
      <c r="Q240" s="2010"/>
      <c r="R240" s="2010"/>
      <c r="S240" s="2010"/>
      <c r="T240" s="2010"/>
      <c r="U240" s="2010"/>
      <c r="V240" s="2010"/>
      <c r="W240" s="2010"/>
      <c r="X240" s="2010"/>
      <c r="Y240" s="2010"/>
      <c r="Z240" s="2010"/>
      <c r="AA240" s="2010"/>
      <c r="AB240" s="2010"/>
      <c r="AC240" s="2010"/>
      <c r="AD240" s="2010"/>
      <c r="AE240" s="1990"/>
      <c r="AF240" s="1750"/>
    </row>
    <row r="241" spans="2:32">
      <c r="B241" s="1747"/>
      <c r="C241" s="2115" t="s">
        <v>220</v>
      </c>
      <c r="D241" s="2115"/>
      <c r="E241" s="2115"/>
      <c r="F241" s="2612" t="s">
        <v>94</v>
      </c>
      <c r="G241" s="1959"/>
      <c r="H241" s="2006"/>
      <c r="I241" s="2006"/>
      <c r="J241" s="2006"/>
      <c r="K241" s="2006"/>
      <c r="L241" s="2006"/>
      <c r="M241" s="2007"/>
      <c r="N241" s="2008"/>
      <c r="O241" s="2008"/>
      <c r="P241" s="2009"/>
      <c r="Q241" s="2010"/>
      <c r="R241" s="2010"/>
      <c r="S241" s="2010"/>
      <c r="T241" s="2010"/>
      <c r="U241" s="2010"/>
      <c r="V241" s="2010"/>
      <c r="W241" s="2010"/>
      <c r="X241" s="2010"/>
      <c r="Y241" s="2010"/>
      <c r="Z241" s="2010"/>
      <c r="AA241" s="2010"/>
      <c r="AB241" s="2010"/>
      <c r="AC241" s="2010"/>
      <c r="AD241" s="2010"/>
      <c r="AE241" s="1990"/>
      <c r="AF241" s="1750"/>
    </row>
    <row r="242" spans="2:32">
      <c r="B242" s="1747"/>
      <c r="C242" s="1951" t="s">
        <v>216</v>
      </c>
      <c r="D242" s="2212"/>
      <c r="E242" s="2212"/>
      <c r="F242" s="2619" t="s">
        <v>94</v>
      </c>
      <c r="G242" s="1952"/>
      <c r="H242" s="2194">
        <v>0</v>
      </c>
      <c r="I242" s="2194">
        <v>0</v>
      </c>
      <c r="J242" s="2194">
        <v>0</v>
      </c>
      <c r="K242" s="2194">
        <f>SUM(K240:K241)</f>
        <v>0</v>
      </c>
      <c r="L242" s="2194">
        <f>SUM(L240:L241)</f>
        <v>0</v>
      </c>
      <c r="M242" s="2087">
        <f>SUM(M240:M241)</f>
        <v>0</v>
      </c>
      <c r="N242" s="2196">
        <f t="shared" ref="N242:AD242" si="164">SUM(N240:N241)</f>
        <v>0</v>
      </c>
      <c r="O242" s="2196">
        <f t="shared" si="164"/>
        <v>0</v>
      </c>
      <c r="P242" s="2197">
        <f t="shared" si="164"/>
        <v>0</v>
      </c>
      <c r="Q242" s="2198">
        <f t="shared" si="164"/>
        <v>0</v>
      </c>
      <c r="R242" s="2198">
        <f t="shared" si="164"/>
        <v>0</v>
      </c>
      <c r="S242" s="2198">
        <f t="shared" si="164"/>
        <v>0</v>
      </c>
      <c r="T242" s="2198">
        <f t="shared" si="164"/>
        <v>0</v>
      </c>
      <c r="U242" s="2198">
        <f t="shared" si="164"/>
        <v>0</v>
      </c>
      <c r="V242" s="2198">
        <f t="shared" si="164"/>
        <v>0</v>
      </c>
      <c r="W242" s="2198">
        <f t="shared" si="164"/>
        <v>0</v>
      </c>
      <c r="X242" s="2198">
        <f t="shared" si="164"/>
        <v>0</v>
      </c>
      <c r="Y242" s="2198">
        <f t="shared" si="164"/>
        <v>0</v>
      </c>
      <c r="Z242" s="2198">
        <f t="shared" si="164"/>
        <v>0</v>
      </c>
      <c r="AA242" s="2198">
        <f t="shared" si="164"/>
        <v>0</v>
      </c>
      <c r="AB242" s="2198">
        <f t="shared" si="164"/>
        <v>0</v>
      </c>
      <c r="AC242" s="2198">
        <f t="shared" si="164"/>
        <v>0</v>
      </c>
      <c r="AD242" s="2199">
        <f t="shared" si="164"/>
        <v>0</v>
      </c>
      <c r="AE242" s="1990"/>
      <c r="AF242" s="1750"/>
    </row>
    <row r="243" spans="2:32">
      <c r="B243" s="1747"/>
      <c r="C243" s="1747"/>
      <c r="D243" s="1747"/>
      <c r="E243" s="1747"/>
      <c r="F243" s="2608"/>
      <c r="G243" s="1983"/>
      <c r="H243" s="2012"/>
      <c r="I243" s="2012"/>
      <c r="J243" s="2012"/>
      <c r="K243" s="2012"/>
      <c r="L243" s="2012"/>
      <c r="M243" s="1897"/>
      <c r="N243" s="1898"/>
      <c r="O243" s="1898"/>
      <c r="P243" s="2013"/>
      <c r="Q243" s="2014"/>
      <c r="R243" s="2014"/>
      <c r="S243" s="2014"/>
      <c r="T243" s="2014"/>
      <c r="U243" s="2014"/>
      <c r="V243" s="2014"/>
      <c r="W243" s="2014"/>
      <c r="X243" s="2014"/>
      <c r="Y243" s="2014"/>
      <c r="Z243" s="2014"/>
      <c r="AA243" s="2014"/>
      <c r="AB243" s="2014"/>
      <c r="AC243" s="2014"/>
      <c r="AD243" s="2014"/>
      <c r="AE243" s="1990"/>
      <c r="AF243" s="1750"/>
    </row>
    <row r="244" spans="2:32">
      <c r="B244" s="1747"/>
      <c r="C244" s="1747" t="s">
        <v>224</v>
      </c>
      <c r="D244" s="1747"/>
      <c r="E244" s="1747"/>
      <c r="F244" s="2634">
        <v>0</v>
      </c>
      <c r="G244" s="1983"/>
      <c r="H244" s="1989"/>
      <c r="I244" s="1989"/>
      <c r="J244" s="1989"/>
      <c r="K244" s="1989"/>
      <c r="L244" s="1989"/>
      <c r="M244" s="1990"/>
      <c r="N244" s="1750"/>
      <c r="O244" s="1750"/>
      <c r="P244" s="1991"/>
      <c r="Q244" s="1992"/>
      <c r="R244" s="1992"/>
      <c r="S244" s="1992"/>
      <c r="T244" s="1992"/>
      <c r="U244" s="1992"/>
      <c r="V244" s="1992"/>
      <c r="W244" s="1992"/>
      <c r="X244" s="1992"/>
      <c r="Y244" s="1992"/>
      <c r="Z244" s="1992"/>
      <c r="AA244" s="1992"/>
      <c r="AB244" s="1992"/>
      <c r="AC244" s="1992"/>
      <c r="AD244" s="1992"/>
      <c r="AE244" s="1990"/>
      <c r="AF244" s="1750"/>
    </row>
    <row r="245" spans="2:32">
      <c r="B245" s="1747"/>
      <c r="C245" s="1951" t="s">
        <v>225</v>
      </c>
      <c r="D245" s="2212"/>
      <c r="E245" s="2212"/>
      <c r="F245" s="2619" t="s">
        <v>94</v>
      </c>
      <c r="G245" s="2158"/>
      <c r="H245" s="2223">
        <f>$F$244*(AVERAGE(G242:H242))</f>
        <v>0</v>
      </c>
      <c r="I245" s="2224">
        <f>$F$244*(AVERAGE(H242:I242))</f>
        <v>0</v>
      </c>
      <c r="J245" s="2224">
        <f>$F$244*(AVERAGE(I242:J242))</f>
        <v>0</v>
      </c>
      <c r="K245" s="2224">
        <f>$F$244*(AVERAGE(J242:K242))</f>
        <v>0</v>
      </c>
      <c r="L245" s="2225">
        <f t="shared" ref="L245:AD245" si="165">$F$244*(AVERAGE(K242:L242))</f>
        <v>0</v>
      </c>
      <c r="M245" s="2087">
        <f>$F$244*(AVERAGE(L242:M242))</f>
        <v>0</v>
      </c>
      <c r="N245" s="2196">
        <f t="shared" si="165"/>
        <v>0</v>
      </c>
      <c r="O245" s="2196">
        <f t="shared" si="165"/>
        <v>0</v>
      </c>
      <c r="P245" s="2197">
        <f t="shared" si="165"/>
        <v>0</v>
      </c>
      <c r="Q245" s="2198">
        <f t="shared" si="165"/>
        <v>0</v>
      </c>
      <c r="R245" s="2198">
        <f t="shared" si="165"/>
        <v>0</v>
      </c>
      <c r="S245" s="2198">
        <f t="shared" si="165"/>
        <v>0</v>
      </c>
      <c r="T245" s="2198">
        <f t="shared" si="165"/>
        <v>0</v>
      </c>
      <c r="U245" s="2198">
        <f t="shared" si="165"/>
        <v>0</v>
      </c>
      <c r="V245" s="2198">
        <f t="shared" si="165"/>
        <v>0</v>
      </c>
      <c r="W245" s="2198">
        <f t="shared" si="165"/>
        <v>0</v>
      </c>
      <c r="X245" s="2198">
        <f t="shared" si="165"/>
        <v>0</v>
      </c>
      <c r="Y245" s="2198">
        <f t="shared" si="165"/>
        <v>0</v>
      </c>
      <c r="Z245" s="2198">
        <f t="shared" si="165"/>
        <v>0</v>
      </c>
      <c r="AA245" s="2198">
        <f t="shared" si="165"/>
        <v>0</v>
      </c>
      <c r="AB245" s="2198">
        <f t="shared" si="165"/>
        <v>0</v>
      </c>
      <c r="AC245" s="2198">
        <f t="shared" si="165"/>
        <v>0</v>
      </c>
      <c r="AD245" s="2199">
        <f t="shared" si="165"/>
        <v>0</v>
      </c>
      <c r="AE245" s="1990"/>
      <c r="AF245" s="1750"/>
    </row>
    <row r="246" spans="2:32">
      <c r="B246" s="1747"/>
      <c r="C246" s="1747"/>
      <c r="D246" s="1747"/>
      <c r="E246" s="1747"/>
      <c r="F246" s="2608"/>
      <c r="G246" s="1983"/>
      <c r="H246" s="1989"/>
      <c r="I246" s="1989"/>
      <c r="J246" s="1989"/>
      <c r="K246" s="1989"/>
      <c r="L246" s="1989"/>
      <c r="M246" s="1990"/>
      <c r="N246" s="1750"/>
      <c r="O246" s="1750"/>
      <c r="P246" s="1991"/>
      <c r="Q246" s="1992"/>
      <c r="R246" s="1992"/>
      <c r="S246" s="1992"/>
      <c r="T246" s="1992"/>
      <c r="U246" s="1992"/>
      <c r="V246" s="1992"/>
      <c r="W246" s="1992"/>
      <c r="X246" s="1992"/>
      <c r="Y246" s="1992"/>
      <c r="Z246" s="1992"/>
      <c r="AA246" s="1992"/>
      <c r="AB246" s="1992"/>
      <c r="AC246" s="1992"/>
      <c r="AD246" s="1992"/>
      <c r="AE246" s="1990"/>
      <c r="AF246" s="1750"/>
    </row>
    <row r="247" spans="2:32">
      <c r="B247" s="1747"/>
      <c r="C247" s="2131" t="s">
        <v>226</v>
      </c>
      <c r="D247" s="2131"/>
      <c r="E247" s="2131"/>
      <c r="F247" s="2608"/>
      <c r="G247" s="1983"/>
      <c r="H247" s="1989"/>
      <c r="I247" s="1989"/>
      <c r="J247" s="1989"/>
      <c r="K247" s="1989"/>
      <c r="L247" s="1989"/>
      <c r="M247" s="1990"/>
      <c r="N247" s="1750"/>
      <c r="O247" s="1750"/>
      <c r="P247" s="1991"/>
      <c r="Q247" s="1992"/>
      <c r="R247" s="1992"/>
      <c r="S247" s="1992"/>
      <c r="T247" s="1992"/>
      <c r="U247" s="1992"/>
      <c r="V247" s="1992"/>
      <c r="W247" s="1992"/>
      <c r="X247" s="1992"/>
      <c r="Y247" s="1992"/>
      <c r="Z247" s="1992"/>
      <c r="AA247" s="1992"/>
      <c r="AB247" s="1992"/>
      <c r="AC247" s="1992"/>
      <c r="AD247" s="1992"/>
      <c r="AE247" s="1990"/>
      <c r="AF247" s="1750"/>
    </row>
    <row r="248" spans="2:32">
      <c r="B248" s="1747"/>
      <c r="C248" s="1747"/>
      <c r="D248" s="1747"/>
      <c r="E248" s="1747"/>
      <c r="F248" s="2608"/>
      <c r="G248" s="1983"/>
      <c r="H248" s="1989"/>
      <c r="I248" s="1989"/>
      <c r="J248" s="1989"/>
      <c r="K248" s="1989"/>
      <c r="L248" s="1989"/>
      <c r="M248" s="1990"/>
      <c r="N248" s="1750"/>
      <c r="O248" s="1750"/>
      <c r="P248" s="1991"/>
      <c r="Q248" s="1992"/>
      <c r="R248" s="1992"/>
      <c r="S248" s="1992"/>
      <c r="T248" s="1992"/>
      <c r="U248" s="1992"/>
      <c r="V248" s="1992"/>
      <c r="W248" s="1992"/>
      <c r="X248" s="1992"/>
      <c r="Y248" s="1992"/>
      <c r="Z248" s="1992"/>
      <c r="AA248" s="1992"/>
      <c r="AB248" s="1992"/>
      <c r="AC248" s="1992"/>
      <c r="AD248" s="1992"/>
      <c r="AE248" s="1990"/>
      <c r="AF248" s="1750"/>
    </row>
    <row r="249" spans="2:32">
      <c r="B249" s="1747"/>
      <c r="C249" s="2228" t="s">
        <v>227</v>
      </c>
      <c r="D249" s="2212"/>
      <c r="E249" s="2212"/>
      <c r="F249" s="2635"/>
      <c r="G249" s="1919"/>
      <c r="H249" s="2229">
        <v>0</v>
      </c>
      <c r="I249" s="2229">
        <v>0</v>
      </c>
      <c r="J249" s="2229">
        <v>0</v>
      </c>
      <c r="K249" s="2229">
        <v>0</v>
      </c>
      <c r="L249" s="2229">
        <v>0</v>
      </c>
      <c r="M249" s="2230">
        <v>0</v>
      </c>
      <c r="N249" s="2231">
        <v>0</v>
      </c>
      <c r="O249" s="2231">
        <v>0</v>
      </c>
      <c r="P249" s="2232">
        <v>0</v>
      </c>
      <c r="Q249" s="2233">
        <v>0</v>
      </c>
      <c r="R249" s="2233">
        <v>0</v>
      </c>
      <c r="S249" s="2233">
        <v>0</v>
      </c>
      <c r="T249" s="2233">
        <v>0</v>
      </c>
      <c r="U249" s="2233">
        <v>0</v>
      </c>
      <c r="V249" s="2233">
        <v>0</v>
      </c>
      <c r="W249" s="2233">
        <v>0</v>
      </c>
      <c r="X249" s="2233">
        <v>0</v>
      </c>
      <c r="Y249" s="2233">
        <v>0</v>
      </c>
      <c r="Z249" s="2233">
        <v>0</v>
      </c>
      <c r="AA249" s="2233">
        <v>0</v>
      </c>
      <c r="AB249" s="2233">
        <v>0</v>
      </c>
      <c r="AC249" s="2233">
        <v>0</v>
      </c>
      <c r="AD249" s="2234">
        <v>0</v>
      </c>
      <c r="AE249" s="1990"/>
      <c r="AF249" s="1750"/>
    </row>
    <row r="250" spans="2:32">
      <c r="B250" s="1747"/>
      <c r="C250" s="1747"/>
      <c r="D250" s="1747"/>
      <c r="E250" s="1747"/>
      <c r="F250" s="2608"/>
      <c r="G250" s="1983"/>
      <c r="H250" s="1989"/>
      <c r="I250" s="1989"/>
      <c r="J250" s="1989"/>
      <c r="K250" s="1989"/>
      <c r="L250" s="1989"/>
      <c r="M250" s="1990"/>
      <c r="N250" s="1750"/>
      <c r="O250" s="1750"/>
      <c r="P250" s="1991"/>
      <c r="Q250" s="1992"/>
      <c r="R250" s="1992"/>
      <c r="S250" s="1992"/>
      <c r="T250" s="1992"/>
      <c r="U250" s="1992"/>
      <c r="V250" s="1992"/>
      <c r="W250" s="1992"/>
      <c r="X250" s="1992"/>
      <c r="Y250" s="1992"/>
      <c r="Z250" s="1992"/>
      <c r="AA250" s="1992"/>
      <c r="AB250" s="1992"/>
      <c r="AC250" s="1992"/>
      <c r="AD250" s="1992"/>
      <c r="AE250" s="1990"/>
      <c r="AF250" s="1750"/>
    </row>
    <row r="251" spans="2:32">
      <c r="B251" s="1747"/>
      <c r="C251" s="2131" t="s">
        <v>228</v>
      </c>
      <c r="D251" s="2131"/>
      <c r="E251" s="2131"/>
      <c r="F251" s="2608"/>
      <c r="G251" s="1983"/>
      <c r="H251" s="1989"/>
      <c r="I251" s="1989"/>
      <c r="J251" s="1989"/>
      <c r="K251" s="1989"/>
      <c r="L251" s="1989"/>
      <c r="M251" s="1990"/>
      <c r="N251" s="1750"/>
      <c r="O251" s="1750"/>
      <c r="P251" s="1991"/>
      <c r="Q251" s="1992"/>
      <c r="R251" s="1992"/>
      <c r="S251" s="1992"/>
      <c r="T251" s="1992"/>
      <c r="U251" s="1992"/>
      <c r="V251" s="1992"/>
      <c r="W251" s="1992"/>
      <c r="X251" s="1992"/>
      <c r="Y251" s="1992"/>
      <c r="Z251" s="1992"/>
      <c r="AA251" s="1992"/>
      <c r="AB251" s="1992"/>
      <c r="AC251" s="1992"/>
      <c r="AD251" s="1992"/>
      <c r="AE251" s="1990"/>
      <c r="AF251" s="1750"/>
    </row>
    <row r="252" spans="2:32">
      <c r="B252" s="1747"/>
      <c r="C252" s="2131"/>
      <c r="D252" s="2131"/>
      <c r="E252" s="2131"/>
      <c r="F252" s="2608"/>
      <c r="G252" s="1983"/>
      <c r="H252" s="1989"/>
      <c r="I252" s="1989"/>
      <c r="J252" s="1989"/>
      <c r="K252" s="1989"/>
      <c r="L252" s="1989"/>
      <c r="M252" s="1990"/>
      <c r="N252" s="1750"/>
      <c r="O252" s="1750"/>
      <c r="P252" s="1991"/>
      <c r="Q252" s="1992"/>
      <c r="R252" s="1992"/>
      <c r="S252" s="1992"/>
      <c r="T252" s="1992"/>
      <c r="U252" s="1992"/>
      <c r="V252" s="1992"/>
      <c r="W252" s="1992"/>
      <c r="X252" s="1992"/>
      <c r="Y252" s="1992"/>
      <c r="Z252" s="1992"/>
      <c r="AA252" s="1992"/>
      <c r="AB252" s="1992"/>
      <c r="AC252" s="1992"/>
      <c r="AD252" s="1992"/>
      <c r="AE252" s="1990"/>
      <c r="AF252" s="1750"/>
    </row>
    <row r="253" spans="2:32">
      <c r="B253" s="1747"/>
      <c r="C253" s="2115" t="s">
        <v>229</v>
      </c>
      <c r="D253" s="2115"/>
      <c r="E253" s="2115"/>
      <c r="F253" s="2612" t="s">
        <v>94</v>
      </c>
      <c r="G253" s="1959"/>
      <c r="H253" s="2012"/>
      <c r="I253" s="2012"/>
      <c r="J253" s="2012"/>
      <c r="K253" s="2012">
        <f t="shared" ref="K253:AD253" si="166">K70</f>
        <v>-132.45174452523463</v>
      </c>
      <c r="L253" s="2012">
        <f t="shared" si="166"/>
        <v>-218.81385796005273</v>
      </c>
      <c r="M253" s="1897">
        <f>M70</f>
        <v>-232.32811957822088</v>
      </c>
      <c r="N253" s="1898">
        <f t="shared" si="166"/>
        <v>-254.91035204940198</v>
      </c>
      <c r="O253" s="1898">
        <f t="shared" si="166"/>
        <v>-397.72886420208084</v>
      </c>
      <c r="P253" s="2013">
        <f t="shared" si="166"/>
        <v>-395.87281790483723</v>
      </c>
      <c r="Q253" s="2014">
        <f t="shared" si="166"/>
        <v>-395.87281790483723</v>
      </c>
      <c r="R253" s="2014">
        <f t="shared" si="166"/>
        <v>-395.87281790483723</v>
      </c>
      <c r="S253" s="2014">
        <f t="shared" si="166"/>
        <v>-395.87281790483723</v>
      </c>
      <c r="T253" s="2014">
        <f t="shared" si="166"/>
        <v>-395.87281790483723</v>
      </c>
      <c r="U253" s="2014">
        <f t="shared" si="166"/>
        <v>-395.87281790483723</v>
      </c>
      <c r="V253" s="2014">
        <f t="shared" si="166"/>
        <v>-395.87281790483723</v>
      </c>
      <c r="W253" s="2014">
        <f t="shared" si="166"/>
        <v>-395.87281790483723</v>
      </c>
      <c r="X253" s="2014">
        <f t="shared" si="166"/>
        <v>-395.87281790483723</v>
      </c>
      <c r="Y253" s="2014">
        <f t="shared" si="166"/>
        <v>-395.87281790483723</v>
      </c>
      <c r="Z253" s="2014">
        <f t="shared" si="166"/>
        <v>-395.87281790483723</v>
      </c>
      <c r="AA253" s="2014">
        <f t="shared" si="166"/>
        <v>-395.87281790483723</v>
      </c>
      <c r="AB253" s="2014">
        <f t="shared" si="166"/>
        <v>-395.87281790483723</v>
      </c>
      <c r="AC253" s="2014">
        <f t="shared" si="166"/>
        <v>-395.87281790483723</v>
      </c>
      <c r="AD253" s="2014">
        <f t="shared" si="166"/>
        <v>-395.87281790483723</v>
      </c>
      <c r="AE253" s="1990"/>
      <c r="AF253" s="1750"/>
    </row>
    <row r="254" spans="2:32">
      <c r="B254" s="1747"/>
      <c r="C254" s="2115" t="s">
        <v>230</v>
      </c>
      <c r="D254" s="2115"/>
      <c r="E254" s="2115"/>
      <c r="F254" s="2634">
        <v>0</v>
      </c>
      <c r="G254" s="2073"/>
      <c r="H254" s="1897">
        <f t="shared" ref="H254:N254" si="167">$F$254*G253</f>
        <v>0</v>
      </c>
      <c r="I254" s="1898">
        <f t="shared" si="167"/>
        <v>0</v>
      </c>
      <c r="J254" s="1898">
        <f t="shared" si="167"/>
        <v>0</v>
      </c>
      <c r="K254" s="1898">
        <f t="shared" si="167"/>
        <v>0</v>
      </c>
      <c r="L254" s="2235">
        <f t="shared" si="167"/>
        <v>0</v>
      </c>
      <c r="M254" s="1897">
        <f t="shared" si="167"/>
        <v>0</v>
      </c>
      <c r="N254" s="1898">
        <f t="shared" si="167"/>
        <v>0</v>
      </c>
      <c r="O254" s="1898">
        <f t="shared" ref="O254:T254" si="168">$F$254*N253</f>
        <v>0</v>
      </c>
      <c r="P254" s="2013">
        <f t="shared" si="168"/>
        <v>0</v>
      </c>
      <c r="Q254" s="2014">
        <f t="shared" si="168"/>
        <v>0</v>
      </c>
      <c r="R254" s="2014">
        <f t="shared" si="168"/>
        <v>0</v>
      </c>
      <c r="S254" s="2014">
        <f t="shared" si="168"/>
        <v>0</v>
      </c>
      <c r="T254" s="2014">
        <f t="shared" si="168"/>
        <v>0</v>
      </c>
      <c r="U254" s="2014"/>
      <c r="V254" s="2014"/>
      <c r="W254" s="2014"/>
      <c r="X254" s="2014"/>
      <c r="Y254" s="2014"/>
      <c r="Z254" s="2014"/>
      <c r="AA254" s="2014"/>
      <c r="AB254" s="2014"/>
      <c r="AC254" s="2014"/>
      <c r="AD254" s="2014"/>
      <c r="AE254" s="1990"/>
      <c r="AF254" s="1750"/>
    </row>
    <row r="255" spans="2:32">
      <c r="B255" s="1747"/>
      <c r="C255" s="2236" t="s">
        <v>231</v>
      </c>
      <c r="D255" s="2115"/>
      <c r="E255" s="2115"/>
      <c r="F255" s="2612" t="s">
        <v>94</v>
      </c>
      <c r="G255" s="2237"/>
      <c r="H255" s="2012">
        <f>H52</f>
        <v>0</v>
      </c>
      <c r="I255" s="2012">
        <f>I52</f>
        <v>0</v>
      </c>
      <c r="J255" s="2012">
        <f>J52</f>
        <v>0</v>
      </c>
      <c r="K255" s="2012"/>
      <c r="L255" s="2012"/>
      <c r="M255" s="1897"/>
      <c r="N255" s="1898"/>
      <c r="O255" s="1898"/>
      <c r="P255" s="2013"/>
      <c r="Q255" s="2014"/>
      <c r="R255" s="2014"/>
      <c r="S255" s="2014"/>
      <c r="T255" s="2014"/>
      <c r="U255" s="2014">
        <f t="shared" ref="U255:Z255" si="169">O254*S253</f>
        <v>0</v>
      </c>
      <c r="V255" s="2014">
        <f t="shared" si="169"/>
        <v>0</v>
      </c>
      <c r="W255" s="2014">
        <f t="shared" si="169"/>
        <v>0</v>
      </c>
      <c r="X255" s="2014">
        <f t="shared" si="169"/>
        <v>0</v>
      </c>
      <c r="Y255" s="2014">
        <f t="shared" si="169"/>
        <v>0</v>
      </c>
      <c r="Z255" s="2014">
        <f t="shared" si="169"/>
        <v>0</v>
      </c>
      <c r="AA255" s="2014">
        <f>U255*Y253</f>
        <v>0</v>
      </c>
      <c r="AB255" s="2014">
        <f>V255*Z253</f>
        <v>0</v>
      </c>
      <c r="AC255" s="2014">
        <f>W255*AA253</f>
        <v>0</v>
      </c>
      <c r="AD255" s="2014">
        <f>X255*AB253</f>
        <v>0</v>
      </c>
      <c r="AE255" s="1990"/>
      <c r="AF255" s="1750"/>
    </row>
    <row r="256" spans="2:32">
      <c r="B256" s="1747"/>
      <c r="C256" s="2238" t="s">
        <v>232</v>
      </c>
      <c r="D256" s="2239"/>
      <c r="E256" s="2239"/>
      <c r="F256" s="2619" t="s">
        <v>94</v>
      </c>
      <c r="G256" s="2240"/>
      <c r="H256" s="2194">
        <f t="shared" ref="H256:M256" si="170">SUM(H254:H255)</f>
        <v>0</v>
      </c>
      <c r="I256" s="2194">
        <f t="shared" si="170"/>
        <v>0</v>
      </c>
      <c r="J256" s="2194">
        <f t="shared" si="170"/>
        <v>0</v>
      </c>
      <c r="K256" s="2194">
        <f t="shared" si="170"/>
        <v>0</v>
      </c>
      <c r="L256" s="2195">
        <f t="shared" si="170"/>
        <v>0</v>
      </c>
      <c r="M256" s="2241">
        <f t="shared" si="170"/>
        <v>0</v>
      </c>
      <c r="N256" s="2242">
        <f t="shared" ref="N256:AD256" si="171">SUM(N254:N255)</f>
        <v>0</v>
      </c>
      <c r="O256" s="2242">
        <f t="shared" si="171"/>
        <v>0</v>
      </c>
      <c r="P256" s="2243">
        <f t="shared" si="171"/>
        <v>0</v>
      </c>
      <c r="Q256" s="2244">
        <f t="shared" si="171"/>
        <v>0</v>
      </c>
      <c r="R256" s="2244">
        <f t="shared" si="171"/>
        <v>0</v>
      </c>
      <c r="S256" s="2244">
        <f t="shared" si="171"/>
        <v>0</v>
      </c>
      <c r="T256" s="2244">
        <f t="shared" si="171"/>
        <v>0</v>
      </c>
      <c r="U256" s="2244">
        <f t="shared" si="171"/>
        <v>0</v>
      </c>
      <c r="V256" s="2244">
        <f t="shared" si="171"/>
        <v>0</v>
      </c>
      <c r="W256" s="2244">
        <f t="shared" si="171"/>
        <v>0</v>
      </c>
      <c r="X256" s="2244">
        <f t="shared" si="171"/>
        <v>0</v>
      </c>
      <c r="Y256" s="2244">
        <f t="shared" si="171"/>
        <v>0</v>
      </c>
      <c r="Z256" s="2244">
        <f t="shared" si="171"/>
        <v>0</v>
      </c>
      <c r="AA256" s="2244">
        <f t="shared" si="171"/>
        <v>0</v>
      </c>
      <c r="AB256" s="2244">
        <f t="shared" si="171"/>
        <v>0</v>
      </c>
      <c r="AC256" s="2244">
        <f t="shared" si="171"/>
        <v>0</v>
      </c>
      <c r="AD256" s="2245">
        <f t="shared" si="171"/>
        <v>0</v>
      </c>
      <c r="AE256" s="1990"/>
      <c r="AF256" s="1750"/>
    </row>
    <row r="257" spans="2:32">
      <c r="B257" s="1747"/>
      <c r="C257" s="1747"/>
      <c r="D257" s="1747"/>
      <c r="E257" s="1747"/>
      <c r="F257" s="2608"/>
      <c r="G257" s="1983"/>
      <c r="H257" s="1989"/>
      <c r="I257" s="1989"/>
      <c r="J257" s="1989"/>
      <c r="K257" s="1989"/>
      <c r="L257" s="1989"/>
      <c r="M257" s="1990"/>
      <c r="N257" s="1750"/>
      <c r="O257" s="1750"/>
      <c r="P257" s="1991"/>
      <c r="Q257" s="1992"/>
      <c r="R257" s="1992"/>
      <c r="S257" s="1992"/>
      <c r="T257" s="1992"/>
      <c r="U257" s="1992"/>
      <c r="V257" s="1992"/>
      <c r="W257" s="1992"/>
      <c r="X257" s="1992"/>
      <c r="Y257" s="1992"/>
      <c r="Z257" s="1992"/>
      <c r="AA257" s="1992"/>
      <c r="AB257" s="1992"/>
      <c r="AC257" s="1992"/>
      <c r="AD257" s="1992"/>
      <c r="AE257" s="1990"/>
      <c r="AF257" s="1750"/>
    </row>
    <row r="258" spans="2:32">
      <c r="B258" s="1747"/>
      <c r="C258" s="2131" t="s">
        <v>233</v>
      </c>
      <c r="D258" s="2131"/>
      <c r="E258" s="2131"/>
      <c r="F258" s="2608"/>
      <c r="G258" s="1983"/>
      <c r="H258" s="1989"/>
      <c r="I258" s="1989"/>
      <c r="J258" s="1989"/>
      <c r="K258" s="1989"/>
      <c r="L258" s="1989"/>
      <c r="M258" s="1990"/>
      <c r="N258" s="1750"/>
      <c r="O258" s="1750"/>
      <c r="P258" s="1991"/>
      <c r="Q258" s="1992"/>
      <c r="R258" s="1992"/>
      <c r="S258" s="1992"/>
      <c r="T258" s="1992"/>
      <c r="U258" s="1992"/>
      <c r="V258" s="1992"/>
      <c r="W258" s="1992"/>
      <c r="X258" s="1992"/>
      <c r="Y258" s="1992"/>
      <c r="Z258" s="1992"/>
      <c r="AA258" s="1992"/>
      <c r="AB258" s="1992"/>
      <c r="AC258" s="1992"/>
      <c r="AD258" s="1992"/>
      <c r="AE258" s="1990"/>
      <c r="AF258" s="1750"/>
    </row>
    <row r="259" spans="2:32">
      <c r="B259" s="1747"/>
      <c r="C259" s="1747"/>
      <c r="D259" s="1747"/>
      <c r="E259" s="1747"/>
      <c r="F259" s="2608"/>
      <c r="G259" s="1983"/>
      <c r="H259" s="1989"/>
      <c r="I259" s="1989"/>
      <c r="J259" s="1989"/>
      <c r="K259" s="1989"/>
      <c r="L259" s="1989"/>
      <c r="M259" s="1990"/>
      <c r="N259" s="1750"/>
      <c r="O259" s="1750"/>
      <c r="P259" s="1991"/>
      <c r="Q259" s="1992"/>
      <c r="R259" s="1992"/>
      <c r="S259" s="1992"/>
      <c r="T259" s="1992"/>
      <c r="U259" s="1992"/>
      <c r="V259" s="1992"/>
      <c r="W259" s="1992"/>
      <c r="X259" s="1992"/>
      <c r="Y259" s="1992"/>
      <c r="Z259" s="1992"/>
      <c r="AA259" s="1992"/>
      <c r="AB259" s="1992"/>
      <c r="AC259" s="1992"/>
      <c r="AD259" s="1992"/>
      <c r="AE259" s="1990"/>
      <c r="AF259" s="1750"/>
    </row>
    <row r="260" spans="2:32">
      <c r="B260" s="1747"/>
      <c r="C260" s="2228" t="s">
        <v>234</v>
      </c>
      <c r="D260" s="2212"/>
      <c r="E260" s="2212"/>
      <c r="F260" s="2635"/>
      <c r="G260" s="1952"/>
      <c r="H260" s="2246">
        <v>0</v>
      </c>
      <c r="I260" s="2246">
        <v>0</v>
      </c>
      <c r="J260" s="2246">
        <v>0</v>
      </c>
      <c r="K260" s="2246">
        <v>0</v>
      </c>
      <c r="L260" s="2246">
        <v>0</v>
      </c>
      <c r="M260" s="2247">
        <v>0</v>
      </c>
      <c r="N260" s="2248">
        <v>0</v>
      </c>
      <c r="O260" s="2248">
        <v>0</v>
      </c>
      <c r="P260" s="2249">
        <v>0</v>
      </c>
      <c r="Q260" s="2250">
        <v>0</v>
      </c>
      <c r="R260" s="2250">
        <v>0</v>
      </c>
      <c r="S260" s="2250">
        <v>0</v>
      </c>
      <c r="T260" s="2250">
        <v>0</v>
      </c>
      <c r="U260" s="2250">
        <v>0</v>
      </c>
      <c r="V260" s="2250">
        <v>0</v>
      </c>
      <c r="W260" s="2250">
        <v>0</v>
      </c>
      <c r="X260" s="2250">
        <v>0</v>
      </c>
      <c r="Y260" s="2250">
        <v>0</v>
      </c>
      <c r="Z260" s="2250">
        <v>0</v>
      </c>
      <c r="AA260" s="2250">
        <v>0</v>
      </c>
      <c r="AB260" s="2250">
        <v>0</v>
      </c>
      <c r="AC260" s="2250">
        <v>0</v>
      </c>
      <c r="AD260" s="2251">
        <v>0</v>
      </c>
      <c r="AE260" s="1990"/>
      <c r="AF260" s="1750"/>
    </row>
    <row r="261" spans="2:32">
      <c r="B261" s="1747"/>
      <c r="C261" s="1747"/>
      <c r="D261" s="1747"/>
      <c r="E261" s="1747"/>
      <c r="F261" s="2608"/>
      <c r="G261" s="1983"/>
      <c r="H261" s="1989"/>
      <c r="I261" s="1989"/>
      <c r="J261" s="1989"/>
      <c r="K261" s="1990"/>
      <c r="L261" s="1750"/>
      <c r="M261" s="1750"/>
      <c r="N261" s="1750"/>
      <c r="O261" s="1750"/>
      <c r="P261" s="1991"/>
      <c r="Q261" s="1992"/>
      <c r="R261" s="1992"/>
      <c r="S261" s="1992"/>
      <c r="T261" s="1992"/>
      <c r="U261" s="1992"/>
      <c r="V261" s="1992"/>
      <c r="W261" s="1992"/>
      <c r="X261" s="1992"/>
      <c r="Y261" s="1992"/>
      <c r="Z261" s="1992"/>
      <c r="AA261" s="1992"/>
      <c r="AB261" s="1992"/>
      <c r="AC261" s="1992"/>
      <c r="AD261" s="1992"/>
      <c r="AE261" s="1990"/>
      <c r="AF261" s="1750"/>
    </row>
    <row r="262" spans="2:32">
      <c r="B262" s="1747"/>
      <c r="C262" s="2131" t="s">
        <v>235</v>
      </c>
      <c r="D262" s="2131"/>
      <c r="E262" s="2131"/>
      <c r="F262" s="2608"/>
      <c r="G262" s="1983"/>
      <c r="H262" s="1989"/>
      <c r="I262" s="1989"/>
      <c r="J262" s="1989"/>
      <c r="K262" s="1990"/>
      <c r="L262" s="1750"/>
      <c r="M262" s="1750"/>
      <c r="N262" s="1750"/>
      <c r="O262" s="1750"/>
      <c r="P262" s="1991"/>
      <c r="Q262" s="1992"/>
      <c r="R262" s="1992"/>
      <c r="S262" s="1992"/>
      <c r="T262" s="1992"/>
      <c r="U262" s="1992"/>
      <c r="V262" s="1992"/>
      <c r="W262" s="1992"/>
      <c r="X262" s="1992"/>
      <c r="Y262" s="1992"/>
      <c r="Z262" s="1992"/>
      <c r="AA262" s="1992"/>
      <c r="AB262" s="1992"/>
      <c r="AC262" s="1992"/>
      <c r="AD262" s="1992"/>
      <c r="AE262" s="1990"/>
      <c r="AF262" s="1750"/>
    </row>
    <row r="263" spans="2:32">
      <c r="B263" s="1747"/>
      <c r="C263" s="1747"/>
      <c r="D263" s="1747"/>
      <c r="E263" s="1747"/>
      <c r="F263" s="2608"/>
      <c r="G263" s="1983"/>
      <c r="H263" s="1989"/>
      <c r="I263" s="1989"/>
      <c r="J263" s="1989"/>
      <c r="K263" s="1990"/>
      <c r="L263" s="1750"/>
      <c r="M263" s="1750"/>
      <c r="N263" s="1750"/>
      <c r="O263" s="1750"/>
      <c r="P263" s="1991"/>
      <c r="Q263" s="1992"/>
      <c r="R263" s="1992"/>
      <c r="S263" s="1992"/>
      <c r="T263" s="1992"/>
      <c r="U263" s="1992"/>
      <c r="V263" s="1992"/>
      <c r="W263" s="1992"/>
      <c r="X263" s="1992"/>
      <c r="Y263" s="1992"/>
      <c r="Z263" s="1992"/>
      <c r="AA263" s="1992"/>
      <c r="AB263" s="1992"/>
      <c r="AC263" s="1992"/>
      <c r="AD263" s="1992"/>
      <c r="AE263" s="1990"/>
      <c r="AF263" s="1750"/>
    </row>
    <row r="264" spans="2:32">
      <c r="B264" s="1747"/>
      <c r="C264" s="1747" t="s">
        <v>236</v>
      </c>
      <c r="D264" s="1747"/>
      <c r="E264" s="1747"/>
      <c r="F264" s="2608"/>
      <c r="G264" s="1959"/>
      <c r="H264" s="2012"/>
      <c r="I264" s="2012"/>
      <c r="J264" s="2012"/>
      <c r="K264" s="1897"/>
      <c r="L264" s="1898"/>
      <c r="M264" s="1898"/>
      <c r="N264" s="1898"/>
      <c r="O264" s="1898"/>
      <c r="P264" s="2013"/>
      <c r="Q264" s="2014"/>
      <c r="R264" s="2014"/>
      <c r="S264" s="2014"/>
      <c r="T264" s="2014"/>
      <c r="U264" s="2014"/>
      <c r="V264" s="2014"/>
      <c r="W264" s="2014"/>
      <c r="X264" s="2014"/>
      <c r="Y264" s="2014"/>
      <c r="Z264" s="2014"/>
      <c r="AA264" s="2014"/>
      <c r="AB264" s="2014"/>
      <c r="AC264" s="2014"/>
      <c r="AD264" s="2014"/>
      <c r="AE264" s="1990"/>
      <c r="AF264" s="1750"/>
    </row>
    <row r="265" spans="2:32">
      <c r="B265" s="1747"/>
      <c r="C265" s="1800" t="s">
        <v>199</v>
      </c>
      <c r="D265" s="1800"/>
      <c r="E265" s="1800"/>
      <c r="F265" s="2608"/>
      <c r="G265" s="2252"/>
      <c r="H265" s="2253"/>
      <c r="I265" s="2253"/>
      <c r="J265" s="2253"/>
      <c r="K265" s="2254"/>
      <c r="L265" s="2255"/>
      <c r="M265" s="2255"/>
      <c r="N265" s="2255"/>
      <c r="O265" s="2255"/>
      <c r="P265" s="2256"/>
      <c r="Q265" s="2257"/>
      <c r="R265" s="2257"/>
      <c r="S265" s="2257"/>
      <c r="T265" s="2257"/>
      <c r="U265" s="2257"/>
      <c r="V265" s="2257"/>
      <c r="W265" s="2257"/>
      <c r="X265" s="2257"/>
      <c r="Y265" s="2257"/>
      <c r="Z265" s="2257"/>
      <c r="AA265" s="2257"/>
      <c r="AB265" s="2257"/>
      <c r="AC265" s="2257"/>
      <c r="AD265" s="2257"/>
      <c r="AE265" s="1990"/>
      <c r="AF265" s="1750"/>
    </row>
    <row r="266" spans="2:32">
      <c r="B266" s="1747"/>
      <c r="C266" s="1747"/>
      <c r="D266" s="1747"/>
      <c r="E266" s="1747"/>
      <c r="F266" s="2608"/>
      <c r="H266" s="1989"/>
      <c r="I266" s="1989"/>
      <c r="J266" s="1989"/>
      <c r="K266" s="199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row>
  </sheetData>
  <mergeCells count="5">
    <mergeCell ref="P3:R3"/>
    <mergeCell ref="B29:B37"/>
    <mergeCell ref="B41:B43"/>
    <mergeCell ref="B11:B28"/>
    <mergeCell ref="H4:L4"/>
  </mergeCells>
  <conditionalFormatting sqref="F2">
    <cfRule type="containsText" dxfId="8" priority="4" operator="containsText" text="ERROR">
      <formula>NOT(ISERROR(SEARCH("ERROR",F2)))</formula>
    </cfRule>
    <cfRule type="containsText" dxfId="7" priority="5" operator="containsText" text="OK">
      <formula>NOT(ISERROR(SEARCH("OK",F2)))</formula>
    </cfRule>
  </conditionalFormatting>
  <conditionalFormatting sqref="H97:AD97">
    <cfRule type="cellIs" dxfId="6" priority="1" operator="equal">
      <formula>0</formula>
    </cfRule>
  </conditionalFormatting>
  <dataValidations disablePrompts="1" count="1">
    <dataValidation type="list" allowBlank="1" showInputMessage="1" showErrorMessage="1" sqref="J201 T201" xr:uid="{D8DA08B4-DE53-414E-BF4A-1CD8A9579883}">
      <formula1>#REF!</formula1>
    </dataValidation>
  </dataValidations>
  <pageMargins left="0.7" right="0.7" top="0.75" bottom="0.75" header="0.3" footer="0.3"/>
  <pageSetup paperSize="9" orientation="portrait" horizontalDpi="0" verticalDpi="0"/>
  <ignoredErrors>
    <ignoredError sqref="H9:J9 H11:J11 H29:J29 K9:AD9 K11:O11 K13:AF13 K15:AF15 K29:O29 N111 Q11:AF11 Q29:AD29" formula="1"/>
    <ignoredError sqref="H235:J235 H215"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72080879-A4B3-5544-91D2-415CC31E5020}">
          <x14:colorSeries rgb="FF376092"/>
          <x14:colorNegative rgb="FFD00000"/>
          <x14:colorAxis rgb="FF000000"/>
          <x14:colorMarkers rgb="FFD00000"/>
          <x14:colorFirst rgb="FFD00000"/>
          <x14:colorLast rgb="FFD00000"/>
          <x14:colorHigh rgb="FFD00000"/>
          <x14:colorLow rgb="FFD00000"/>
          <x14:sparklines>
            <x14:sparkline>
              <xm:f>'UNEC-UEDCL'!K26:AD26</xm:f>
              <xm:sqref>E26</xm:sqref>
            </x14:sparkline>
          </x14:sparklines>
        </x14:sparklineGroup>
        <x14:sparklineGroup manualMax="0" manualMin="0" displayEmptyCellsAs="gap" xr2:uid="{F82595A0-C9A1-E540-97BE-FDC60918E5CA}">
          <x14:colorSeries rgb="FF376092"/>
          <x14:colorNegative rgb="FFD00000"/>
          <x14:colorAxis rgb="FF000000"/>
          <x14:colorMarkers rgb="FFD00000"/>
          <x14:colorFirst rgb="FFD00000"/>
          <x14:colorLast rgb="FFD00000"/>
          <x14:colorHigh rgb="FFD00000"/>
          <x14:colorLow rgb="FFD00000"/>
          <x14:sparklines>
            <x14:sparkline>
              <xm:f>'UNEC-UEDCL'!K20:AD20</xm:f>
              <xm:sqref>E20</xm:sqref>
            </x14:sparkline>
          </x14:sparklines>
        </x14:sparklineGroup>
        <x14:sparklineGroup manualMax="0" manualMin="0" displayEmptyCellsAs="gap" xr2:uid="{DBF699EA-5E71-2B45-B351-CF3C1EB2E799}">
          <x14:colorSeries rgb="FF376092"/>
          <x14:colorNegative rgb="FFD00000"/>
          <x14:colorAxis rgb="FF000000"/>
          <x14:colorMarkers rgb="FFD00000"/>
          <x14:colorFirst rgb="FFD00000"/>
          <x14:colorLast rgb="FFD00000"/>
          <x14:colorHigh rgb="FFD00000"/>
          <x14:colorLow rgb="FFD00000"/>
          <x14:sparklines>
            <x14:sparkline>
              <xm:f>'UNEC-UEDCL'!AT29:BM29</xm:f>
              <xm:sqref>E29</xm:sqref>
            </x14:sparkline>
          </x14:sparklines>
        </x14:sparklineGroup>
        <x14:sparklineGroup manualMax="0" manualMin="0" displayEmptyCellsAs="gap" xr2:uid="{C30D3FB8-2DBE-5B4C-A87A-ABC33898DA66}">
          <x14:colorSeries rgb="FF376092"/>
          <x14:colorNegative rgb="FFD00000"/>
          <x14:colorAxis rgb="FF000000"/>
          <x14:colorMarkers rgb="FFD00000"/>
          <x14:colorFirst rgb="FFD00000"/>
          <x14:colorLast rgb="FFD00000"/>
          <x14:colorHigh rgb="FFD00000"/>
          <x14:colorLow rgb="FFD00000"/>
          <x14:sparklines>
            <x14:sparkline>
              <xm:f>'UNEC-UEDCL'!K17:AD17</xm:f>
              <xm:sqref>E17</xm:sqref>
            </x14:sparkline>
          </x14:sparklines>
        </x14:sparklineGroup>
        <x14:sparklineGroup manualMax="0" manualMin="0" displayEmptyCellsAs="gap" xr2:uid="{FC4E003F-5947-9141-8DB6-9E40B5F1BF6D}">
          <x14:colorSeries rgb="FF376092"/>
          <x14:colorNegative rgb="FFD00000"/>
          <x14:colorAxis rgb="FF000000"/>
          <x14:colorMarkers rgb="FFD00000"/>
          <x14:colorFirst rgb="FFD00000"/>
          <x14:colorLast rgb="FFD00000"/>
          <x14:colorHigh rgb="FFD00000"/>
          <x14:colorLow rgb="FFD00000"/>
          <x14:sparklines>
            <x14:sparkline>
              <xm:f>'UNEC-UEDCL'!K11:AD11</xm:f>
              <xm:sqref>E11</xm:sqref>
            </x14:sparkline>
          </x14:sparklines>
        </x14:sparklineGroup>
        <x14:sparklineGroup manualMax="0" manualMin="0" displayEmptyCellsAs="gap" xr2:uid="{A8D4FD52-1CA4-6E43-8A92-BECA42DA8BE4}">
          <x14:colorSeries rgb="FF376092"/>
          <x14:colorNegative rgb="FFD00000"/>
          <x14:colorAxis rgb="FF000000"/>
          <x14:colorMarkers rgb="FFD00000"/>
          <x14:colorFirst rgb="FFD00000"/>
          <x14:colorLast rgb="FFD00000"/>
          <x14:colorHigh rgb="FFD00000"/>
          <x14:colorLow rgb="FFD00000"/>
          <x14:sparklines>
            <x14:sparkline>
              <xm:f>'UNEC-UEDCL'!AT30:BM30</xm:f>
              <xm:sqref>E32</xm:sqref>
            </x14:sparkline>
          </x14:sparklines>
        </x14:sparklineGroup>
        <x14:sparklineGroup manualMax="0" manualMin="0" displayEmptyCellsAs="gap" xr2:uid="{186A1C40-D764-AB4C-9A7B-4D217897A66C}">
          <x14:colorSeries rgb="FF376092"/>
          <x14:colorNegative rgb="FFD00000"/>
          <x14:colorAxis rgb="FF000000"/>
          <x14:colorMarkers rgb="FFD00000"/>
          <x14:colorFirst rgb="FFD00000"/>
          <x14:colorLast rgb="FFD00000"/>
          <x14:colorHigh rgb="FFD00000"/>
          <x14:colorLow rgb="FFD00000"/>
          <x14:sparklines>
            <x14:sparkline>
              <xm:f>'UNEC-UEDCL'!AT31:BM31</xm:f>
              <xm:sqref>E35</xm:sqref>
            </x14:sparkline>
          </x14:sparklines>
        </x14:sparklineGroup>
        <x14:sparklineGroup manualMax="0" manualMin="0" displayEmptyCellsAs="gap" xr2:uid="{1C1C4DE9-774F-0B42-AF49-17A068CE4FAD}">
          <x14:colorSeries rgb="FF376092"/>
          <x14:colorNegative rgb="FFD00000"/>
          <x14:colorAxis rgb="FF000000"/>
          <x14:colorMarkers rgb="FFD00000"/>
          <x14:colorFirst rgb="FFD00000"/>
          <x14:colorLast rgb="FFD00000"/>
          <x14:colorHigh rgb="FFD00000"/>
          <x14:colorLow rgb="FFD00000"/>
          <x14:sparklines>
            <x14:sparkline>
              <xm:f>'UNEC-UEDCL'!AT32:BM32</xm:f>
              <xm:sqref>E41</xm:sqref>
            </x14:sparkline>
          </x14:sparklines>
        </x14:sparklineGroup>
        <x14:sparklineGroup manualMax="0" manualMin="0" displayEmptyCellsAs="gap" xr2:uid="{8479BC7D-7F8A-0042-B265-D08D465FED1B}">
          <x14:colorSeries rgb="FF376092"/>
          <x14:colorNegative rgb="FFD00000"/>
          <x14:colorAxis rgb="FF000000"/>
          <x14:colorMarkers rgb="FFD00000"/>
          <x14:colorFirst rgb="FFD00000"/>
          <x14:colorLast rgb="FFD00000"/>
          <x14:colorHigh rgb="FFD00000"/>
          <x14:colorLow rgb="FFD00000"/>
          <x14:sparklines>
            <x14:sparkline>
              <xm:f>'UNEC-UEDCL'!K23:AD23</xm:f>
              <xm:sqref>E23</xm:sqref>
            </x14:sparkline>
          </x14:sparklines>
        </x14:sparklineGroup>
      </x14:sparklineGroup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6C33-49CD-FE4E-8A7B-EC79FFC91692}">
  <sheetPr codeName="Hoja21">
    <tabColor theme="7" tint="0.79998168889431442"/>
  </sheetPr>
  <dimension ref="B3:V36"/>
  <sheetViews>
    <sheetView showGridLines="0" zoomScaleNormal="100" workbookViewId="0">
      <selection activeCell="P13" sqref="P13"/>
    </sheetView>
  </sheetViews>
  <sheetFormatPr baseColWidth="10" defaultColWidth="11" defaultRowHeight="16"/>
  <cols>
    <col min="1" max="1" width="11" style="1116"/>
    <col min="2" max="2" width="54.6640625" style="1116" bestFit="1" customWidth="1"/>
    <col min="3" max="22" width="16.83203125" style="1116" bestFit="1" customWidth="1"/>
    <col min="23" max="16384" width="11" style="1116"/>
  </cols>
  <sheetData>
    <row r="3" spans="2:22">
      <c r="B3" s="2380" t="s">
        <v>461</v>
      </c>
      <c r="C3" s="1056"/>
      <c r="D3" s="1056"/>
      <c r="E3" s="1056"/>
      <c r="F3" s="1056"/>
      <c r="G3" s="1056"/>
      <c r="H3" s="1056"/>
      <c r="I3" s="1056"/>
      <c r="J3" s="1056"/>
      <c r="K3" s="1056"/>
      <c r="L3" s="1056"/>
      <c r="M3" s="1056"/>
      <c r="N3" s="1056"/>
      <c r="O3" s="1056"/>
      <c r="P3" s="1056"/>
      <c r="Q3" s="1056"/>
      <c r="R3" s="1056"/>
      <c r="S3" s="1056"/>
      <c r="T3" s="1056"/>
      <c r="U3" s="1056"/>
      <c r="V3" s="1056"/>
    </row>
    <row r="4" spans="2:22">
      <c r="B4" s="1056"/>
      <c r="C4" s="1056"/>
      <c r="D4" s="1056"/>
      <c r="E4" s="1056"/>
      <c r="F4" s="1056"/>
      <c r="G4" s="1056"/>
      <c r="H4" s="1056"/>
      <c r="I4" s="1056"/>
      <c r="J4" s="1056"/>
      <c r="K4" s="1056"/>
      <c r="L4" s="1056"/>
      <c r="M4" s="1056"/>
      <c r="N4" s="1056"/>
      <c r="O4" s="1056"/>
      <c r="P4" s="1056"/>
      <c r="Q4" s="1056"/>
      <c r="R4" s="1056"/>
      <c r="S4" s="1056"/>
      <c r="T4" s="1056"/>
      <c r="U4" s="1056"/>
      <c r="V4" s="1056"/>
    </row>
    <row r="5" spans="2:22" ht="17" thickBot="1">
      <c r="B5" s="1056"/>
      <c r="C5" s="2381">
        <v>2021</v>
      </c>
      <c r="D5" s="2382">
        <f>C5+1</f>
        <v>2022</v>
      </c>
      <c r="E5" s="2382">
        <f t="shared" ref="E5:V5" si="0">D5+1</f>
        <v>2023</v>
      </c>
      <c r="F5" s="2382">
        <f t="shared" si="0"/>
        <v>2024</v>
      </c>
      <c r="G5" s="2382">
        <f t="shared" si="0"/>
        <v>2025</v>
      </c>
      <c r="H5" s="2382">
        <f t="shared" si="0"/>
        <v>2026</v>
      </c>
      <c r="I5" s="2382">
        <f t="shared" si="0"/>
        <v>2027</v>
      </c>
      <c r="J5" s="2382">
        <f t="shared" si="0"/>
        <v>2028</v>
      </c>
      <c r="K5" s="2382">
        <f t="shared" si="0"/>
        <v>2029</v>
      </c>
      <c r="L5" s="2382">
        <f t="shared" si="0"/>
        <v>2030</v>
      </c>
      <c r="M5" s="2382">
        <f t="shared" si="0"/>
        <v>2031</v>
      </c>
      <c r="N5" s="2382">
        <f t="shared" si="0"/>
        <v>2032</v>
      </c>
      <c r="O5" s="2382">
        <f t="shared" si="0"/>
        <v>2033</v>
      </c>
      <c r="P5" s="2382">
        <f t="shared" si="0"/>
        <v>2034</v>
      </c>
      <c r="Q5" s="2382">
        <f t="shared" si="0"/>
        <v>2035</v>
      </c>
      <c r="R5" s="2382">
        <f t="shared" si="0"/>
        <v>2036</v>
      </c>
      <c r="S5" s="2382">
        <f t="shared" si="0"/>
        <v>2037</v>
      </c>
      <c r="T5" s="2382">
        <f t="shared" si="0"/>
        <v>2038</v>
      </c>
      <c r="U5" s="2382">
        <f t="shared" si="0"/>
        <v>2039</v>
      </c>
      <c r="V5" s="2382">
        <f t="shared" si="0"/>
        <v>2040</v>
      </c>
    </row>
    <row r="6" spans="2:22" ht="17" thickTop="1">
      <c r="B6" s="1056" t="s">
        <v>462</v>
      </c>
      <c r="C6" s="2383">
        <v>1</v>
      </c>
      <c r="D6" s="2384">
        <f>1+D14</f>
        <v>1.08</v>
      </c>
      <c r="E6" s="2384">
        <f>D6*(1+E14)</f>
        <v>1.1242799999999999</v>
      </c>
      <c r="F6" s="2384">
        <f t="shared" ref="F6:V6" si="1">E6*(1+F14)</f>
        <v>1.1580083999999999</v>
      </c>
      <c r="G6" s="2384">
        <f t="shared" si="1"/>
        <v>1.1800105595999999</v>
      </c>
      <c r="H6" s="2384">
        <f t="shared" si="1"/>
        <v>1.2047907813515999</v>
      </c>
      <c r="I6" s="2384">
        <f t="shared" si="1"/>
        <v>1.2300913877599833</v>
      </c>
      <c r="J6" s="2384">
        <f t="shared" si="1"/>
        <v>1.2559233069029427</v>
      </c>
      <c r="K6" s="2384">
        <f t="shared" si="1"/>
        <v>1.2822976963479045</v>
      </c>
      <c r="L6" s="2384">
        <f t="shared" si="1"/>
        <v>1.3092259479712103</v>
      </c>
      <c r="M6" s="2384">
        <f t="shared" si="1"/>
        <v>1.3367196928786056</v>
      </c>
      <c r="N6" s="2384">
        <f t="shared" si="1"/>
        <v>1.3647908064290561</v>
      </c>
      <c r="O6" s="2384">
        <f t="shared" si="1"/>
        <v>1.3934514133640663</v>
      </c>
      <c r="P6" s="2384">
        <f t="shared" si="1"/>
        <v>1.4227138930447116</v>
      </c>
      <c r="Q6" s="2384">
        <f t="shared" si="1"/>
        <v>1.4525908847986504</v>
      </c>
      <c r="R6" s="2384">
        <f t="shared" si="1"/>
        <v>1.4830952933794219</v>
      </c>
      <c r="S6" s="2384">
        <f t="shared" si="1"/>
        <v>1.5142402945403897</v>
      </c>
      <c r="T6" s="2384">
        <f t="shared" si="1"/>
        <v>1.5460393407257378</v>
      </c>
      <c r="U6" s="2384">
        <f t="shared" si="1"/>
        <v>1.5785061668809781</v>
      </c>
      <c r="V6" s="2384">
        <f t="shared" si="1"/>
        <v>1.6116547963854786</v>
      </c>
    </row>
    <row r="7" spans="2:22">
      <c r="B7" s="1056" t="s">
        <v>693</v>
      </c>
      <c r="C7" s="2383">
        <v>1</v>
      </c>
      <c r="D7" s="2384">
        <f>1+D15</f>
        <v>1.0720000000000001</v>
      </c>
      <c r="E7" s="2384">
        <f>D7*(1+E15)</f>
        <v>1.1298880000000002</v>
      </c>
      <c r="F7" s="2384">
        <f>E7*(1+F15)</f>
        <v>1.1796030720000004</v>
      </c>
      <c r="G7" s="2384">
        <f t="shared" ref="G7:V7" si="2">F7*(1+G15)</f>
        <v>1.2374036225280003</v>
      </c>
      <c r="H7" s="2384">
        <f t="shared" si="2"/>
        <v>1.2992738036544003</v>
      </c>
      <c r="I7" s="2384">
        <f t="shared" si="2"/>
        <v>1.3642374938371202</v>
      </c>
      <c r="J7" s="2384">
        <f t="shared" si="2"/>
        <v>1.4324493685289763</v>
      </c>
      <c r="K7" s="2384">
        <f t="shared" si="2"/>
        <v>1.5040718369554251</v>
      </c>
      <c r="L7" s="2384">
        <f t="shared" si="2"/>
        <v>1.5792754288031965</v>
      </c>
      <c r="M7" s="2384">
        <f t="shared" si="2"/>
        <v>1.6582392002433564</v>
      </c>
      <c r="N7" s="2384">
        <f t="shared" si="2"/>
        <v>1.7411511602555243</v>
      </c>
      <c r="O7" s="2384">
        <f t="shared" si="2"/>
        <v>1.8282087182683007</v>
      </c>
      <c r="P7" s="2384">
        <f t="shared" si="2"/>
        <v>1.9196191541817158</v>
      </c>
      <c r="Q7" s="2384">
        <f t="shared" si="2"/>
        <v>2.0156001118908016</v>
      </c>
      <c r="R7" s="2384">
        <f t="shared" si="2"/>
        <v>2.1163801174853418</v>
      </c>
      <c r="S7" s="2384">
        <f t="shared" si="2"/>
        <v>2.222199123359609</v>
      </c>
      <c r="T7" s="2384">
        <f t="shared" si="2"/>
        <v>2.3333090795275897</v>
      </c>
      <c r="U7" s="2384">
        <f t="shared" si="2"/>
        <v>2.4499745335039691</v>
      </c>
      <c r="V7" s="2384">
        <f t="shared" si="2"/>
        <v>2.5724732601791676</v>
      </c>
    </row>
    <row r="8" spans="2:22">
      <c r="B8" s="1056" t="s">
        <v>695</v>
      </c>
      <c r="C8" s="1056"/>
      <c r="D8" s="2385">
        <f t="shared" ref="D8:V8" si="3">((D6)/(D7))</f>
        <v>1.0074626865671641</v>
      </c>
      <c r="E8" s="2385">
        <f t="shared" si="3"/>
        <v>0.9950366762015348</v>
      </c>
      <c r="F8" s="2385">
        <f t="shared" si="3"/>
        <v>0.98169327249768268</v>
      </c>
      <c r="G8" s="2385">
        <f t="shared" si="3"/>
        <v>0.95361815507639536</v>
      </c>
      <c r="H8" s="2385">
        <f t="shared" si="3"/>
        <v>0.92728012984095198</v>
      </c>
      <c r="I8" s="2385">
        <f t="shared" si="3"/>
        <v>0.90166953577867803</v>
      </c>
      <c r="J8" s="2385">
        <f t="shared" si="3"/>
        <v>0.87676628193336192</v>
      </c>
      <c r="K8" s="2385">
        <f t="shared" si="3"/>
        <v>0.85255083224186901</v>
      </c>
      <c r="L8" s="2385">
        <f t="shared" si="3"/>
        <v>0.82900419020852201</v>
      </c>
      <c r="M8" s="2385">
        <f t="shared" si="3"/>
        <v>0.80610788400276279</v>
      </c>
      <c r="N8" s="2385">
        <f t="shared" si="3"/>
        <v>0.78384395196840062</v>
      </c>
      <c r="O8" s="2385">
        <f t="shared" si="3"/>
        <v>0.76219492853308279</v>
      </c>
      <c r="P8" s="2385">
        <f t="shared" si="3"/>
        <v>0.74114383050693089</v>
      </c>
      <c r="Q8" s="2385">
        <f t="shared" si="3"/>
        <v>0.72067414375959649</v>
      </c>
      <c r="R8" s="2385">
        <f t="shared" si="3"/>
        <v>0.70076981026528373</v>
      </c>
      <c r="S8" s="2385">
        <f t="shared" si="3"/>
        <v>0.68141521550557582</v>
      </c>
      <c r="T8" s="2385">
        <f t="shared" si="3"/>
        <v>0.6625951762201836</v>
      </c>
      <c r="U8" s="2385">
        <f t="shared" si="3"/>
        <v>0.64429492849600711</v>
      </c>
      <c r="V8" s="2385">
        <f t="shared" si="3"/>
        <v>0.62650011618516499</v>
      </c>
    </row>
    <row r="9" spans="2:22">
      <c r="B9" s="2386" t="s">
        <v>694</v>
      </c>
      <c r="C9" s="2387">
        <f>1/C10</f>
        <v>2.6554516675001685E-4</v>
      </c>
      <c r="D9" s="2388">
        <f t="shared" ref="D9:V9" si="4">$C$9*D8</f>
        <v>2.6752684709889756E-4</v>
      </c>
      <c r="E9" s="2388">
        <f t="shared" si="4"/>
        <v>2.6422718010431906E-4</v>
      </c>
      <c r="F9" s="2388">
        <f t="shared" si="4"/>
        <v>2.6068390374276687E-4</v>
      </c>
      <c r="G9" s="2388">
        <f t="shared" si="4"/>
        <v>2.5322869200560482E-4</v>
      </c>
      <c r="H9" s="2388">
        <f t="shared" si="4"/>
        <v>2.4623475670259285E-4</v>
      </c>
      <c r="I9" s="2388">
        <f t="shared" si="4"/>
        <v>2.3943398723175934E-4</v>
      </c>
      <c r="J9" s="2388">
        <f t="shared" si="4"/>
        <v>2.3282104853678687E-4</v>
      </c>
      <c r="K9" s="2388">
        <f t="shared" si="4"/>
        <v>2.2639075291053275E-4</v>
      </c>
      <c r="L9" s="2388">
        <f t="shared" si="4"/>
        <v>2.2013805592538467E-4</v>
      </c>
      <c r="M9" s="2388">
        <f t="shared" si="4"/>
        <v>2.1405805247601687E-4</v>
      </c>
      <c r="N9" s="2388">
        <f t="shared" si="4"/>
        <v>2.0814597293144113E-4</v>
      </c>
      <c r="O9" s="2388">
        <f t="shared" si="4"/>
        <v>2.0239717939333465E-4</v>
      </c>
      <c r="P9" s="2388">
        <f t="shared" si="4"/>
        <v>1.968071620577092E-4</v>
      </c>
      <c r="Q9" s="2388">
        <f t="shared" si="4"/>
        <v>1.9137153567706767E-4</v>
      </c>
      <c r="R9" s="2388">
        <f t="shared" si="4"/>
        <v>1.8608603612027243E-4</v>
      </c>
      <c r="S9" s="2388">
        <f t="shared" si="4"/>
        <v>1.8094651702742681E-4</v>
      </c>
      <c r="T9" s="2388">
        <f t="shared" si="4"/>
        <v>1.7594894655714545E-4</v>
      </c>
      <c r="U9" s="2388">
        <f t="shared" si="4"/>
        <v>1.7108940422366238E-4</v>
      </c>
      <c r="V9" s="2388">
        <f t="shared" si="4"/>
        <v>1.6636407782129456E-4</v>
      </c>
    </row>
    <row r="10" spans="2:22">
      <c r="B10" s="1056" t="s">
        <v>696</v>
      </c>
      <c r="C10" s="2389">
        <f>Inputs!E76</f>
        <v>3765.8377</v>
      </c>
      <c r="D10" s="1056"/>
      <c r="E10" s="1056"/>
      <c r="F10" s="1056"/>
      <c r="G10" s="1056"/>
      <c r="H10" s="1056"/>
      <c r="I10" s="1056"/>
      <c r="J10" s="1056"/>
      <c r="K10" s="1056"/>
      <c r="L10" s="1056"/>
      <c r="M10" s="1056"/>
      <c r="N10" s="1056"/>
      <c r="O10" s="1056"/>
      <c r="P10" s="1056"/>
      <c r="Q10" s="1056"/>
      <c r="R10" s="1056"/>
      <c r="S10" s="1056"/>
      <c r="T10" s="1056"/>
      <c r="U10" s="1056"/>
      <c r="V10" s="1056"/>
    </row>
    <row r="11" spans="2:22">
      <c r="B11" s="1056"/>
      <c r="C11" s="2390"/>
      <c r="D11" s="1056"/>
      <c r="E11" s="1056"/>
      <c r="F11" s="1056"/>
      <c r="G11" s="1056"/>
      <c r="H11" s="1056"/>
      <c r="I11" s="1056"/>
      <c r="J11" s="1056"/>
      <c r="K11" s="1056"/>
      <c r="L11" s="1056"/>
      <c r="M11" s="1056"/>
      <c r="N11" s="1056"/>
      <c r="O11" s="1056"/>
      <c r="P11" s="1056"/>
      <c r="Q11" s="1056"/>
      <c r="R11" s="1056"/>
      <c r="S11" s="1056"/>
      <c r="T11" s="1056"/>
      <c r="U11" s="1056"/>
      <c r="V11" s="1056"/>
    </row>
    <row r="12" spans="2:22">
      <c r="B12" s="2391" t="s">
        <v>697</v>
      </c>
      <c r="C12" s="2392">
        <f>C7*C9</f>
        <v>2.6554516675001685E-4</v>
      </c>
      <c r="D12" s="2392">
        <f t="shared" ref="D12:V12" si="5">D7*D9</f>
        <v>2.867887800900182E-4</v>
      </c>
      <c r="E12" s="2392">
        <f t="shared" si="5"/>
        <v>2.9854712007370892E-4</v>
      </c>
      <c r="F12" s="2392">
        <f t="shared" si="5"/>
        <v>3.0750353367592017E-4</v>
      </c>
      <c r="G12" s="2392">
        <f t="shared" si="5"/>
        <v>3.1334610081576268E-4</v>
      </c>
      <c r="H12" s="2392">
        <f t="shared" si="5"/>
        <v>3.1992636893289362E-4</v>
      </c>
      <c r="I12" s="2392">
        <f t="shared" si="5"/>
        <v>3.266448226804844E-4</v>
      </c>
      <c r="J12" s="2392">
        <f t="shared" si="5"/>
        <v>3.3350436395677448E-4</v>
      </c>
      <c r="K12" s="2392">
        <f t="shared" si="5"/>
        <v>3.4050795559986674E-4</v>
      </c>
      <c r="L12" s="2392">
        <f t="shared" si="5"/>
        <v>3.4765862266746391E-4</v>
      </c>
      <c r="M12" s="2392">
        <f t="shared" si="5"/>
        <v>3.5495945374348063E-4</v>
      </c>
      <c r="N12" s="2392">
        <f t="shared" si="5"/>
        <v>3.624136022720937E-4</v>
      </c>
      <c r="O12" s="2392">
        <f t="shared" si="5"/>
        <v>3.7002428791980767E-4</v>
      </c>
      <c r="P12" s="2392">
        <f t="shared" si="5"/>
        <v>3.7779479796612361E-4</v>
      </c>
      <c r="Q12" s="2392">
        <f t="shared" si="5"/>
        <v>3.8572848872341211E-4</v>
      </c>
      <c r="R12" s="2392">
        <f t="shared" si="5"/>
        <v>3.9382878698660374E-4</v>
      </c>
      <c r="S12" s="2392">
        <f t="shared" si="5"/>
        <v>4.020991915133224E-4</v>
      </c>
      <c r="T12" s="2392">
        <f t="shared" si="5"/>
        <v>4.1054327453510215E-4</v>
      </c>
      <c r="U12" s="2392">
        <f t="shared" si="5"/>
        <v>4.1916468330033924E-4</v>
      </c>
      <c r="V12" s="2393">
        <f t="shared" si="5"/>
        <v>4.2796714164964635E-4</v>
      </c>
    </row>
    <row r="13" spans="2:22">
      <c r="B13" s="1061"/>
      <c r="C13" s="1056"/>
      <c r="D13" s="1056"/>
      <c r="E13" s="1056"/>
      <c r="F13" s="1056"/>
      <c r="G13" s="1056"/>
      <c r="H13" s="1056"/>
      <c r="I13" s="1056"/>
      <c r="J13" s="1056"/>
      <c r="K13" s="1056"/>
      <c r="L13" s="1056"/>
      <c r="M13" s="1056"/>
      <c r="N13" s="1056"/>
      <c r="O13" s="1056"/>
      <c r="P13" s="1056"/>
      <c r="Q13" s="1056"/>
      <c r="R13" s="1056"/>
      <c r="S13" s="1056"/>
      <c r="T13" s="1056"/>
      <c r="U13" s="1056"/>
      <c r="V13" s="1056"/>
    </row>
    <row r="14" spans="2:22">
      <c r="B14" s="1056" t="s">
        <v>463</v>
      </c>
      <c r="C14" s="2354"/>
      <c r="D14" s="2394">
        <f>Inputs!I81</f>
        <v>0.08</v>
      </c>
      <c r="E14" s="2394">
        <f>Inputs!J81</f>
        <v>4.1000000000000002E-2</v>
      </c>
      <c r="F14" s="2394">
        <f>Inputs!K81</f>
        <v>0.03</v>
      </c>
      <c r="G14" s="2394">
        <f>Inputs!L81</f>
        <v>1.9E-2</v>
      </c>
      <c r="H14" s="2394">
        <f>Inputs!M81</f>
        <v>2.1000000000000001E-2</v>
      </c>
      <c r="I14" s="2394">
        <f>Inputs!N81</f>
        <v>2.1000000000000001E-2</v>
      </c>
      <c r="J14" s="2394">
        <f>Inputs!O81</f>
        <v>2.1000000000000001E-2</v>
      </c>
      <c r="K14" s="2394">
        <f>Inputs!P81</f>
        <v>2.1000000000000001E-2</v>
      </c>
      <c r="L14" s="2394">
        <f>Inputs!Q81</f>
        <v>2.1000000000000001E-2</v>
      </c>
      <c r="M14" s="2394">
        <f>Inputs!R81</f>
        <v>2.1000000000000001E-2</v>
      </c>
      <c r="N14" s="2394">
        <f>Inputs!S81</f>
        <v>2.1000000000000001E-2</v>
      </c>
      <c r="O14" s="2394">
        <f>Inputs!T81</f>
        <v>2.1000000000000001E-2</v>
      </c>
      <c r="P14" s="2394">
        <f>Inputs!U81</f>
        <v>2.1000000000000001E-2</v>
      </c>
      <c r="Q14" s="2394">
        <f>Inputs!V81</f>
        <v>2.1000000000000001E-2</v>
      </c>
      <c r="R14" s="2394">
        <f>Inputs!W81</f>
        <v>2.1000000000000001E-2</v>
      </c>
      <c r="S14" s="2394">
        <f>Inputs!X81</f>
        <v>2.1000000000000001E-2</v>
      </c>
      <c r="T14" s="2394">
        <f>Inputs!Y81</f>
        <v>2.1000000000000001E-2</v>
      </c>
      <c r="U14" s="2394">
        <f>Inputs!Z81</f>
        <v>2.1000000000000001E-2</v>
      </c>
      <c r="V14" s="2394">
        <f>Inputs!AA81</f>
        <v>2.1000000000000001E-2</v>
      </c>
    </row>
    <row r="15" spans="2:22">
      <c r="B15" s="1056" t="s">
        <v>698</v>
      </c>
      <c r="C15" s="2354"/>
      <c r="D15" s="2394">
        <f>Inputs!I82</f>
        <v>7.1999999999999995E-2</v>
      </c>
      <c r="E15" s="2394">
        <f>Inputs!J82</f>
        <v>5.3999999999999999E-2</v>
      </c>
      <c r="F15" s="2394">
        <f>Inputs!K82</f>
        <v>4.3999999999999997E-2</v>
      </c>
      <c r="G15" s="2394">
        <f>Inputs!L82</f>
        <v>4.9000000000000002E-2</v>
      </c>
      <c r="H15" s="2394">
        <f>Inputs!M82</f>
        <v>0.05</v>
      </c>
      <c r="I15" s="2394">
        <f>Inputs!N82</f>
        <v>0.05</v>
      </c>
      <c r="J15" s="2394">
        <f>Inputs!O82</f>
        <v>0.05</v>
      </c>
      <c r="K15" s="2394">
        <f>Inputs!P82</f>
        <v>0.05</v>
      </c>
      <c r="L15" s="2394">
        <f>Inputs!Q82</f>
        <v>0.05</v>
      </c>
      <c r="M15" s="2394">
        <f>Inputs!R82</f>
        <v>0.05</v>
      </c>
      <c r="N15" s="2394">
        <f>Inputs!S82</f>
        <v>0.05</v>
      </c>
      <c r="O15" s="2394">
        <f>Inputs!T82</f>
        <v>0.05</v>
      </c>
      <c r="P15" s="2394">
        <f>Inputs!U82</f>
        <v>0.05</v>
      </c>
      <c r="Q15" s="2394">
        <f>Inputs!V82</f>
        <v>0.05</v>
      </c>
      <c r="R15" s="2394">
        <f>Inputs!W82</f>
        <v>0.05</v>
      </c>
      <c r="S15" s="2394">
        <f>Inputs!X82</f>
        <v>0.05</v>
      </c>
      <c r="T15" s="2394">
        <f>Inputs!Y82</f>
        <v>0.05</v>
      </c>
      <c r="U15" s="2394">
        <f>Inputs!Z82</f>
        <v>0.05</v>
      </c>
      <c r="V15" s="2394">
        <f>Inputs!AA82</f>
        <v>0.05</v>
      </c>
    </row>
    <row r="16" spans="2:22">
      <c r="B16" s="1056"/>
      <c r="C16" s="1056"/>
      <c r="D16" s="1056"/>
      <c r="E16" s="1056"/>
      <c r="F16" s="1056"/>
      <c r="G16" s="1056"/>
      <c r="H16" s="1056"/>
      <c r="I16" s="1056"/>
      <c r="J16" s="1056"/>
      <c r="K16" s="1056"/>
      <c r="L16" s="1056"/>
      <c r="M16" s="1056"/>
      <c r="N16" s="1056"/>
      <c r="O16" s="1056"/>
      <c r="P16" s="1056"/>
      <c r="Q16" s="1056"/>
      <c r="R16" s="1056"/>
      <c r="S16" s="1056"/>
      <c r="T16" s="1056"/>
      <c r="U16" s="1056"/>
      <c r="V16" s="1056"/>
    </row>
    <row r="19" spans="2:22">
      <c r="B19" s="2380" t="s">
        <v>464</v>
      </c>
    </row>
    <row r="21" spans="2:22" ht="17" thickBot="1">
      <c r="B21" s="1056"/>
      <c r="C21" s="2381">
        <v>2021</v>
      </c>
      <c r="D21" s="2382">
        <f t="shared" ref="D21:V21" si="6">C21+1</f>
        <v>2022</v>
      </c>
      <c r="E21" s="2382">
        <f t="shared" si="6"/>
        <v>2023</v>
      </c>
      <c r="F21" s="2382">
        <f t="shared" si="6"/>
        <v>2024</v>
      </c>
      <c r="G21" s="2382">
        <f t="shared" si="6"/>
        <v>2025</v>
      </c>
      <c r="H21" s="2382">
        <f t="shared" si="6"/>
        <v>2026</v>
      </c>
      <c r="I21" s="2382">
        <f t="shared" si="6"/>
        <v>2027</v>
      </c>
      <c r="J21" s="2382">
        <f t="shared" si="6"/>
        <v>2028</v>
      </c>
      <c r="K21" s="2382">
        <f t="shared" si="6"/>
        <v>2029</v>
      </c>
      <c r="L21" s="2382">
        <f t="shared" si="6"/>
        <v>2030</v>
      </c>
      <c r="M21" s="2382">
        <f t="shared" si="6"/>
        <v>2031</v>
      </c>
      <c r="N21" s="2382">
        <f t="shared" si="6"/>
        <v>2032</v>
      </c>
      <c r="O21" s="2382">
        <f t="shared" si="6"/>
        <v>2033</v>
      </c>
      <c r="P21" s="2382">
        <f t="shared" si="6"/>
        <v>2034</v>
      </c>
      <c r="Q21" s="2382">
        <f t="shared" si="6"/>
        <v>2035</v>
      </c>
      <c r="R21" s="2382">
        <f t="shared" si="6"/>
        <v>2036</v>
      </c>
      <c r="S21" s="2382">
        <f t="shared" si="6"/>
        <v>2037</v>
      </c>
      <c r="T21" s="2382">
        <f t="shared" si="6"/>
        <v>2038</v>
      </c>
      <c r="U21" s="2382">
        <f t="shared" si="6"/>
        <v>2039</v>
      </c>
      <c r="V21" s="2382">
        <f t="shared" si="6"/>
        <v>2040</v>
      </c>
    </row>
    <row r="22" spans="2:22" ht="17" thickTop="1">
      <c r="B22" s="1056" t="str">
        <f>Inputs!C50</f>
        <v>Upstream cost of energy (generation+transmission) (USD/kWh)</v>
      </c>
      <c r="C22" s="2395">
        <f>Inputs!H50</f>
        <v>8.5000000000000006E-2</v>
      </c>
      <c r="D22" s="2395">
        <f>Inputs!I50</f>
        <v>8.4000000000000005E-2</v>
      </c>
      <c r="E22" s="2395">
        <f>Inputs!J50</f>
        <v>8.4000000000000005E-2</v>
      </c>
      <c r="F22" s="2395">
        <f>Inputs!K50</f>
        <v>8.4000000000000005E-2</v>
      </c>
      <c r="G22" s="2395">
        <f>Inputs!L50</f>
        <v>8.4000000000000005E-2</v>
      </c>
      <c r="H22" s="2395">
        <f>Inputs!M50</f>
        <v>8.4000000000000005E-2</v>
      </c>
      <c r="I22" s="2395">
        <f>Inputs!N50</f>
        <v>8.4000000000000005E-2</v>
      </c>
      <c r="J22" s="2395">
        <f>Inputs!O50</f>
        <v>8.4000000000000005E-2</v>
      </c>
      <c r="K22" s="2395">
        <f>Inputs!P50</f>
        <v>8.4000000000000005E-2</v>
      </c>
      <c r="L22" s="2396">
        <f>Inputs!Q50</f>
        <v>8.4000000000000005E-2</v>
      </c>
      <c r="M22" s="2395">
        <f>Inputs!R50</f>
        <v>8.4000000000000005E-2</v>
      </c>
      <c r="N22" s="2395">
        <f>Inputs!S50</f>
        <v>8.4000000000000005E-2</v>
      </c>
      <c r="O22" s="2395">
        <f>Inputs!T50</f>
        <v>8.4000000000000005E-2</v>
      </c>
      <c r="P22" s="2395">
        <f>Inputs!U50</f>
        <v>8.4000000000000005E-2</v>
      </c>
      <c r="Q22" s="2395">
        <f>Inputs!V50</f>
        <v>8.4000000000000005E-2</v>
      </c>
      <c r="R22" s="2395">
        <f>Inputs!W50</f>
        <v>8.4000000000000005E-2</v>
      </c>
      <c r="S22" s="2395">
        <f>Inputs!X50</f>
        <v>8.4000000000000005E-2</v>
      </c>
      <c r="T22" s="2395">
        <f>Inputs!Y50</f>
        <v>8.4000000000000005E-2</v>
      </c>
      <c r="U22" s="2395">
        <f>Inputs!Z50</f>
        <v>8.4000000000000005E-2</v>
      </c>
      <c r="V22" s="2395">
        <f>Inputs!AA50</f>
        <v>8.4000000000000005E-2</v>
      </c>
    </row>
    <row r="23" spans="2:22">
      <c r="B23" s="2397" t="s">
        <v>113</v>
      </c>
      <c r="C23" s="2398">
        <f t="shared" ref="C23:V23" si="7">+IFERROR(C22/B22-1,0)</f>
        <v>0</v>
      </c>
      <c r="D23" s="2398">
        <f t="shared" si="7"/>
        <v>-1.1764705882352899E-2</v>
      </c>
      <c r="E23" s="2398">
        <f t="shared" si="7"/>
        <v>0</v>
      </c>
      <c r="F23" s="2398">
        <f t="shared" si="7"/>
        <v>0</v>
      </c>
      <c r="G23" s="2398">
        <f t="shared" si="7"/>
        <v>0</v>
      </c>
      <c r="H23" s="2398">
        <f t="shared" si="7"/>
        <v>0</v>
      </c>
      <c r="I23" s="2398">
        <f t="shared" si="7"/>
        <v>0</v>
      </c>
      <c r="J23" s="2398">
        <f t="shared" si="7"/>
        <v>0</v>
      </c>
      <c r="K23" s="2398">
        <f t="shared" si="7"/>
        <v>0</v>
      </c>
      <c r="L23" s="2398">
        <f t="shared" si="7"/>
        <v>0</v>
      </c>
      <c r="M23" s="2398">
        <f t="shared" si="7"/>
        <v>0</v>
      </c>
      <c r="N23" s="2398">
        <f t="shared" si="7"/>
        <v>0</v>
      </c>
      <c r="O23" s="2398">
        <f t="shared" si="7"/>
        <v>0</v>
      </c>
      <c r="P23" s="2398">
        <f t="shared" si="7"/>
        <v>0</v>
      </c>
      <c r="Q23" s="2398">
        <f t="shared" si="7"/>
        <v>0</v>
      </c>
      <c r="R23" s="2398">
        <f t="shared" si="7"/>
        <v>0</v>
      </c>
      <c r="S23" s="2398">
        <f t="shared" si="7"/>
        <v>0</v>
      </c>
      <c r="T23" s="2398">
        <f t="shared" si="7"/>
        <v>0</v>
      </c>
      <c r="U23" s="2398">
        <f t="shared" si="7"/>
        <v>0</v>
      </c>
      <c r="V23" s="2398">
        <f t="shared" si="7"/>
        <v>0</v>
      </c>
    </row>
    <row r="24" spans="2:22">
      <c r="B24" s="2399" t="s">
        <v>465</v>
      </c>
      <c r="C24" s="2400"/>
      <c r="D24" s="2400"/>
      <c r="E24" s="2400"/>
      <c r="F24" s="2400"/>
      <c r="G24" s="2400"/>
      <c r="H24" s="2400"/>
      <c r="I24" s="2400"/>
      <c r="J24" s="2400"/>
      <c r="K24" s="2400"/>
      <c r="L24" s="2401">
        <f>+IFERROR(L22/$L$22-1,0)</f>
        <v>0</v>
      </c>
      <c r="M24" s="2401">
        <f t="shared" ref="M24:V24" si="8">+IFERROR(M22/$L$22-1,0)</f>
        <v>0</v>
      </c>
      <c r="N24" s="2401">
        <f t="shared" si="8"/>
        <v>0</v>
      </c>
      <c r="O24" s="2401">
        <f t="shared" si="8"/>
        <v>0</v>
      </c>
      <c r="P24" s="2401">
        <f t="shared" si="8"/>
        <v>0</v>
      </c>
      <c r="Q24" s="2401">
        <f t="shared" si="8"/>
        <v>0</v>
      </c>
      <c r="R24" s="2401">
        <f t="shared" si="8"/>
        <v>0</v>
      </c>
      <c r="S24" s="2401">
        <f t="shared" si="8"/>
        <v>0</v>
      </c>
      <c r="T24" s="2401">
        <f t="shared" si="8"/>
        <v>0</v>
      </c>
      <c r="U24" s="2401">
        <f t="shared" si="8"/>
        <v>0</v>
      </c>
      <c r="V24" s="2401">
        <f t="shared" si="8"/>
        <v>0</v>
      </c>
    </row>
    <row r="25" spans="2:22">
      <c r="B25" s="2397"/>
      <c r="C25" s="2402"/>
      <c r="D25" s="2402"/>
      <c r="E25" s="2402"/>
      <c r="F25" s="2402"/>
      <c r="G25" s="2402"/>
      <c r="H25" s="2402"/>
      <c r="I25" s="2402"/>
      <c r="J25" s="2402"/>
      <c r="K25" s="2402"/>
      <c r="L25" s="2403"/>
      <c r="M25" s="2403"/>
      <c r="N25" s="2403"/>
      <c r="O25" s="2403"/>
      <c r="P25" s="2403"/>
      <c r="Q25" s="2403"/>
      <c r="R25" s="2403"/>
      <c r="S25" s="2403"/>
      <c r="T25" s="2403"/>
      <c r="U25" s="2403"/>
      <c r="V25" s="2403"/>
    </row>
    <row r="26" spans="2:22">
      <c r="B26" s="2337" t="str">
        <f>Inputs!C63</f>
        <v>Pass-through indexed to the Upstream Energy Cost</v>
      </c>
      <c r="C26" s="2404">
        <f>Inputs!H63</f>
        <v>0</v>
      </c>
      <c r="D26" s="2404">
        <f>Inputs!I63</f>
        <v>0</v>
      </c>
      <c r="E26" s="2404">
        <f>Inputs!J63</f>
        <v>0</v>
      </c>
      <c r="F26" s="2404">
        <f>Inputs!K63</f>
        <v>0</v>
      </c>
      <c r="G26" s="2404">
        <f>Inputs!L63</f>
        <v>0</v>
      </c>
      <c r="H26" s="2404">
        <f>Inputs!M63</f>
        <v>0</v>
      </c>
      <c r="I26" s="2404">
        <f>Inputs!N63</f>
        <v>0</v>
      </c>
      <c r="J26" s="2404">
        <f>Inputs!O63</f>
        <v>0</v>
      </c>
      <c r="K26" s="2404">
        <f>Inputs!P63</f>
        <v>0</v>
      </c>
      <c r="L26" s="2404">
        <f>Inputs!Q63</f>
        <v>0.5</v>
      </c>
      <c r="M26" s="2404">
        <f>Inputs!R63</f>
        <v>0.5</v>
      </c>
      <c r="N26" s="2404">
        <f>Inputs!S63</f>
        <v>0.5</v>
      </c>
      <c r="O26" s="2404">
        <f>Inputs!T63</f>
        <v>0.5</v>
      </c>
      <c r="P26" s="2404">
        <f>Inputs!U63</f>
        <v>0.6</v>
      </c>
      <c r="Q26" s="2404">
        <f>Inputs!V63</f>
        <v>0.6</v>
      </c>
      <c r="R26" s="2404">
        <f>Inputs!W63</f>
        <v>0.7</v>
      </c>
      <c r="S26" s="2404">
        <f>Inputs!X63</f>
        <v>0.7</v>
      </c>
      <c r="T26" s="2404">
        <f>Inputs!Y63</f>
        <v>0.8</v>
      </c>
      <c r="U26" s="2404">
        <f>Inputs!Z63</f>
        <v>0.8</v>
      </c>
      <c r="V26" s="2405">
        <f>Inputs!AA63</f>
        <v>0.9</v>
      </c>
    </row>
    <row r="27" spans="2:22">
      <c r="B27" s="2397"/>
      <c r="C27" s="2402"/>
      <c r="D27" s="2402"/>
      <c r="E27" s="2402"/>
      <c r="F27" s="2402"/>
      <c r="G27" s="2402"/>
      <c r="H27" s="2402"/>
      <c r="I27" s="2402"/>
      <c r="J27" s="2402"/>
      <c r="K27" s="2402"/>
      <c r="L27" s="2403"/>
      <c r="M27" s="2403"/>
      <c r="N27" s="2403"/>
      <c r="O27" s="2403"/>
      <c r="P27" s="2403"/>
      <c r="Q27" s="2403"/>
      <c r="R27" s="2403"/>
      <c r="S27" s="2403"/>
      <c r="T27" s="2403"/>
      <c r="U27" s="2403"/>
      <c r="V27" s="2403"/>
    </row>
    <row r="28" spans="2:22">
      <c r="B28" s="1369" t="str">
        <f>Inputs!C62</f>
        <v>Growth Factor besides Inflation to Non-C&amp;I Customers</v>
      </c>
      <c r="C28" s="2406">
        <f>Inputs!H62</f>
        <v>0</v>
      </c>
      <c r="D28" s="2406">
        <f>Inputs!I62</f>
        <v>0</v>
      </c>
      <c r="E28" s="2406">
        <f>Inputs!J62</f>
        <v>0</v>
      </c>
      <c r="F28" s="2406">
        <f>Inputs!K62</f>
        <v>0</v>
      </c>
      <c r="G28" s="2406">
        <f>Inputs!L62</f>
        <v>0</v>
      </c>
      <c r="H28" s="2406">
        <f>Inputs!M62</f>
        <v>0</v>
      </c>
      <c r="I28" s="2406">
        <f>Inputs!N62</f>
        <v>0</v>
      </c>
      <c r="J28" s="2406">
        <f>Inputs!O62</f>
        <v>0</v>
      </c>
      <c r="K28" s="2406">
        <f>Inputs!P62</f>
        <v>0</v>
      </c>
      <c r="L28" s="2406">
        <f>Inputs!Q62</f>
        <v>0</v>
      </c>
      <c r="M28" s="2406">
        <f>Inputs!R62</f>
        <v>0</v>
      </c>
      <c r="N28" s="2406">
        <f>Inputs!S62</f>
        <v>0</v>
      </c>
      <c r="O28" s="2406">
        <f>Inputs!T62</f>
        <v>0</v>
      </c>
      <c r="P28" s="2406">
        <f>Inputs!U62</f>
        <v>0</v>
      </c>
      <c r="Q28" s="2406">
        <f>Inputs!V62</f>
        <v>0</v>
      </c>
      <c r="R28" s="2406">
        <f>Inputs!W62</f>
        <v>0</v>
      </c>
      <c r="S28" s="2406">
        <f>Inputs!X62</f>
        <v>0</v>
      </c>
      <c r="T28" s="2406">
        <f>Inputs!Y62</f>
        <v>0</v>
      </c>
      <c r="U28" s="2406">
        <f>Inputs!Z62</f>
        <v>0</v>
      </c>
      <c r="V28" s="2406">
        <f>Inputs!AA62</f>
        <v>0</v>
      </c>
    </row>
    <row r="30" spans="2:22">
      <c r="B30" s="2391" t="s">
        <v>466</v>
      </c>
      <c r="C30" s="2407">
        <f t="shared" ref="C30:V30" si="9">C26*C24+C28</f>
        <v>0</v>
      </c>
      <c r="D30" s="2407">
        <f t="shared" si="9"/>
        <v>0</v>
      </c>
      <c r="E30" s="2407">
        <f t="shared" si="9"/>
        <v>0</v>
      </c>
      <c r="F30" s="2407">
        <f t="shared" si="9"/>
        <v>0</v>
      </c>
      <c r="G30" s="2407">
        <f t="shared" si="9"/>
        <v>0</v>
      </c>
      <c r="H30" s="2407">
        <f t="shared" si="9"/>
        <v>0</v>
      </c>
      <c r="I30" s="2407">
        <f t="shared" si="9"/>
        <v>0</v>
      </c>
      <c r="J30" s="2407">
        <f t="shared" si="9"/>
        <v>0</v>
      </c>
      <c r="K30" s="2407">
        <f t="shared" si="9"/>
        <v>0</v>
      </c>
      <c r="L30" s="2407">
        <f t="shared" si="9"/>
        <v>0</v>
      </c>
      <c r="M30" s="2407">
        <f t="shared" si="9"/>
        <v>0</v>
      </c>
      <c r="N30" s="2407">
        <f t="shared" si="9"/>
        <v>0</v>
      </c>
      <c r="O30" s="2407">
        <f t="shared" si="9"/>
        <v>0</v>
      </c>
      <c r="P30" s="2407">
        <f t="shared" si="9"/>
        <v>0</v>
      </c>
      <c r="Q30" s="2407">
        <f t="shared" si="9"/>
        <v>0</v>
      </c>
      <c r="R30" s="2407">
        <f t="shared" si="9"/>
        <v>0</v>
      </c>
      <c r="S30" s="2407">
        <f t="shared" si="9"/>
        <v>0</v>
      </c>
      <c r="T30" s="2407">
        <f t="shared" si="9"/>
        <v>0</v>
      </c>
      <c r="U30" s="2407">
        <f t="shared" si="9"/>
        <v>0</v>
      </c>
      <c r="V30" s="2407">
        <f t="shared" si="9"/>
        <v>0</v>
      </c>
    </row>
    <row r="31" spans="2:22">
      <c r="B31" s="2391" t="s">
        <v>467</v>
      </c>
      <c r="C31" s="2407">
        <f>C26*C23+C28</f>
        <v>0</v>
      </c>
      <c r="D31" s="2407">
        <f t="shared" ref="D31:V31" si="10">D26*D23+D28</f>
        <v>0</v>
      </c>
      <c r="E31" s="2407">
        <f t="shared" si="10"/>
        <v>0</v>
      </c>
      <c r="F31" s="2407">
        <f t="shared" si="10"/>
        <v>0</v>
      </c>
      <c r="G31" s="2407">
        <f t="shared" si="10"/>
        <v>0</v>
      </c>
      <c r="H31" s="2407">
        <f t="shared" si="10"/>
        <v>0</v>
      </c>
      <c r="I31" s="2407">
        <f t="shared" si="10"/>
        <v>0</v>
      </c>
      <c r="J31" s="2407">
        <f t="shared" si="10"/>
        <v>0</v>
      </c>
      <c r="K31" s="2407">
        <f t="shared" si="10"/>
        <v>0</v>
      </c>
      <c r="L31" s="2407">
        <f t="shared" si="10"/>
        <v>0</v>
      </c>
      <c r="M31" s="2407">
        <f t="shared" si="10"/>
        <v>0</v>
      </c>
      <c r="N31" s="2407">
        <f t="shared" si="10"/>
        <v>0</v>
      </c>
      <c r="O31" s="2407">
        <f t="shared" si="10"/>
        <v>0</v>
      </c>
      <c r="P31" s="2407">
        <f t="shared" si="10"/>
        <v>0</v>
      </c>
      <c r="Q31" s="2407">
        <f t="shared" si="10"/>
        <v>0</v>
      </c>
      <c r="R31" s="2407">
        <f t="shared" si="10"/>
        <v>0</v>
      </c>
      <c r="S31" s="2407">
        <f t="shared" si="10"/>
        <v>0</v>
      </c>
      <c r="T31" s="2407">
        <f t="shared" si="10"/>
        <v>0</v>
      </c>
      <c r="U31" s="2407">
        <f t="shared" si="10"/>
        <v>0</v>
      </c>
      <c r="V31" s="2407">
        <f t="shared" si="10"/>
        <v>0</v>
      </c>
    </row>
    <row r="33" spans="2:22">
      <c r="B33" s="1369" t="str">
        <f>Inputs!C61</f>
        <v>Growth Factor besides Inflation to C&amp;I Customers</v>
      </c>
      <c r="C33" s="2406">
        <f>Inputs!H61</f>
        <v>0</v>
      </c>
      <c r="D33" s="2406">
        <f>Inputs!I61</f>
        <v>0</v>
      </c>
      <c r="E33" s="2406">
        <f>Inputs!J61</f>
        <v>0</v>
      </c>
      <c r="F33" s="2406">
        <f>Inputs!K61</f>
        <v>0</v>
      </c>
      <c r="G33" s="2406">
        <f>Inputs!L61</f>
        <v>0</v>
      </c>
      <c r="H33" s="2406">
        <f>Inputs!M61</f>
        <v>0</v>
      </c>
      <c r="I33" s="2406">
        <f>Inputs!N61</f>
        <v>0</v>
      </c>
      <c r="J33" s="2406">
        <f>Inputs!O61</f>
        <v>0</v>
      </c>
      <c r="K33" s="2406">
        <f>Inputs!P61</f>
        <v>0</v>
      </c>
      <c r="L33" s="2406">
        <f>Inputs!Q61</f>
        <v>0</v>
      </c>
      <c r="M33" s="2406">
        <f>Inputs!R61</f>
        <v>0</v>
      </c>
      <c r="N33" s="2406">
        <f>Inputs!S61</f>
        <v>0</v>
      </c>
      <c r="O33" s="2406">
        <f>Inputs!T61</f>
        <v>0</v>
      </c>
      <c r="P33" s="2406">
        <f>Inputs!U61</f>
        <v>0</v>
      </c>
      <c r="Q33" s="2406">
        <f>Inputs!V61</f>
        <v>0</v>
      </c>
      <c r="R33" s="2406">
        <f>Inputs!W61</f>
        <v>0</v>
      </c>
      <c r="S33" s="2406">
        <f>Inputs!X61</f>
        <v>0</v>
      </c>
      <c r="T33" s="2406">
        <f>Inputs!Y61</f>
        <v>0</v>
      </c>
      <c r="U33" s="2406">
        <f>Inputs!Z61</f>
        <v>0</v>
      </c>
      <c r="V33" s="2406">
        <f>Inputs!AA61</f>
        <v>0</v>
      </c>
    </row>
    <row r="35" spans="2:22">
      <c r="B35" s="2391" t="s">
        <v>468</v>
      </c>
      <c r="C35" s="2407">
        <f t="shared" ref="C35:V35" si="11">C26*C24+C33</f>
        <v>0</v>
      </c>
      <c r="D35" s="2407">
        <f t="shared" si="11"/>
        <v>0</v>
      </c>
      <c r="E35" s="2407">
        <f t="shared" si="11"/>
        <v>0</v>
      </c>
      <c r="F35" s="2407">
        <f t="shared" si="11"/>
        <v>0</v>
      </c>
      <c r="G35" s="2407">
        <f t="shared" si="11"/>
        <v>0</v>
      </c>
      <c r="H35" s="2407">
        <f t="shared" si="11"/>
        <v>0</v>
      </c>
      <c r="I35" s="2407">
        <f t="shared" si="11"/>
        <v>0</v>
      </c>
      <c r="J35" s="2407">
        <f t="shared" si="11"/>
        <v>0</v>
      </c>
      <c r="K35" s="2407">
        <f t="shared" si="11"/>
        <v>0</v>
      </c>
      <c r="L35" s="2407">
        <f t="shared" si="11"/>
        <v>0</v>
      </c>
      <c r="M35" s="2407">
        <f t="shared" si="11"/>
        <v>0</v>
      </c>
      <c r="N35" s="2407">
        <f t="shared" si="11"/>
        <v>0</v>
      </c>
      <c r="O35" s="2407">
        <f t="shared" si="11"/>
        <v>0</v>
      </c>
      <c r="P35" s="2407">
        <f t="shared" si="11"/>
        <v>0</v>
      </c>
      <c r="Q35" s="2407">
        <f t="shared" si="11"/>
        <v>0</v>
      </c>
      <c r="R35" s="2407">
        <f t="shared" si="11"/>
        <v>0</v>
      </c>
      <c r="S35" s="2407">
        <f t="shared" si="11"/>
        <v>0</v>
      </c>
      <c r="T35" s="2407">
        <f t="shared" si="11"/>
        <v>0</v>
      </c>
      <c r="U35" s="2407">
        <f t="shared" si="11"/>
        <v>0</v>
      </c>
      <c r="V35" s="2407">
        <f t="shared" si="11"/>
        <v>0</v>
      </c>
    </row>
    <row r="36" spans="2:22">
      <c r="B36" s="2391" t="s">
        <v>469</v>
      </c>
      <c r="C36" s="2407">
        <f>C26*C23+C33</f>
        <v>0</v>
      </c>
      <c r="D36" s="2407">
        <f t="shared" ref="D36:V36" si="12">D26*D23+D33</f>
        <v>0</v>
      </c>
      <c r="E36" s="2407">
        <f t="shared" si="12"/>
        <v>0</v>
      </c>
      <c r="F36" s="2407">
        <f t="shared" si="12"/>
        <v>0</v>
      </c>
      <c r="G36" s="2407">
        <f t="shared" si="12"/>
        <v>0</v>
      </c>
      <c r="H36" s="2407">
        <f t="shared" si="12"/>
        <v>0</v>
      </c>
      <c r="I36" s="2407">
        <f t="shared" si="12"/>
        <v>0</v>
      </c>
      <c r="J36" s="2407">
        <f t="shared" si="12"/>
        <v>0</v>
      </c>
      <c r="K36" s="2407">
        <f t="shared" si="12"/>
        <v>0</v>
      </c>
      <c r="L36" s="2407">
        <f t="shared" si="12"/>
        <v>0</v>
      </c>
      <c r="M36" s="2407">
        <f t="shared" si="12"/>
        <v>0</v>
      </c>
      <c r="N36" s="2407">
        <f t="shared" si="12"/>
        <v>0</v>
      </c>
      <c r="O36" s="2407">
        <f t="shared" si="12"/>
        <v>0</v>
      </c>
      <c r="P36" s="2407">
        <f t="shared" si="12"/>
        <v>0</v>
      </c>
      <c r="Q36" s="2407">
        <f t="shared" si="12"/>
        <v>0</v>
      </c>
      <c r="R36" s="2407">
        <f t="shared" si="12"/>
        <v>0</v>
      </c>
      <c r="S36" s="2407">
        <f t="shared" si="12"/>
        <v>0</v>
      </c>
      <c r="T36" s="2407">
        <f t="shared" si="12"/>
        <v>0</v>
      </c>
      <c r="U36" s="2407">
        <f t="shared" si="12"/>
        <v>0</v>
      </c>
      <c r="V36" s="2407">
        <f t="shared" si="1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E7A89-FD99-EE4B-B073-D6CC778658E2}">
  <sheetPr>
    <tabColor rgb="FFFF7E79"/>
  </sheetPr>
  <dimension ref="A2:X177"/>
  <sheetViews>
    <sheetView showGridLines="0" zoomScaleNormal="100" workbookViewId="0">
      <selection activeCell="P13" sqref="P13"/>
    </sheetView>
  </sheetViews>
  <sheetFormatPr baseColWidth="10" defaultColWidth="25.1640625" defaultRowHeight="16" outlineLevelRow="2"/>
  <cols>
    <col min="1" max="1" width="49.6640625" style="1116" bestFit="1" customWidth="1"/>
    <col min="2" max="2" width="31.83203125" style="1116" bestFit="1" customWidth="1"/>
    <col min="3" max="3" width="17.83203125" style="1116" bestFit="1" customWidth="1"/>
    <col min="4" max="4" width="30.6640625" style="1450" bestFit="1" customWidth="1"/>
    <col min="5" max="5" width="29.33203125" style="1116" bestFit="1" customWidth="1"/>
    <col min="6" max="6" width="39.6640625" style="1116" bestFit="1" customWidth="1"/>
    <col min="7" max="7" width="25.33203125" style="1116" bestFit="1" customWidth="1"/>
    <col min="8" max="8" width="28.5" style="1116" bestFit="1" customWidth="1"/>
    <col min="9" max="11" width="17.5" style="1116" bestFit="1" customWidth="1"/>
    <col min="12" max="21" width="15.33203125" style="1116" customWidth="1"/>
    <col min="22" max="22" width="16.33203125" style="1116" bestFit="1" customWidth="1"/>
    <col min="23" max="16384" width="25.1640625" style="1116"/>
  </cols>
  <sheetData>
    <row r="2" spans="1:22">
      <c r="A2" s="1445" t="s">
        <v>333</v>
      </c>
      <c r="B2" s="1446" t="s">
        <v>305</v>
      </c>
      <c r="C2" s="1446" t="s">
        <v>687</v>
      </c>
      <c r="D2" s="1446" t="s">
        <v>688</v>
      </c>
    </row>
    <row r="3" spans="1:22" s="1037" customFormat="1" ht="17" thickBot="1">
      <c r="A3" s="1447"/>
      <c r="B3" s="1448">
        <f>V13</f>
        <v>1317.4156458700406</v>
      </c>
      <c r="C3" s="1449">
        <f>V12</f>
        <v>1121405.3065703493</v>
      </c>
      <c r="D3" s="1449">
        <v>1088</v>
      </c>
    </row>
    <row r="4" spans="1:22" hidden="1" outlineLevel="1">
      <c r="D4" s="1116"/>
    </row>
    <row r="5" spans="1:22" hidden="1" outlineLevel="1"/>
    <row r="6" spans="1:22" ht="17" hidden="1" outlineLevel="1" thickBot="1"/>
    <row r="7" spans="1:22" ht="17" hidden="1" outlineLevel="1" thickBot="1">
      <c r="A7" s="1451" t="s">
        <v>243</v>
      </c>
      <c r="D7" s="1452"/>
      <c r="E7" s="1453"/>
      <c r="F7" s="1453"/>
      <c r="G7" s="1453"/>
    </row>
    <row r="8" spans="1:22" ht="17" hidden="1" outlineLevel="1" thickBot="1">
      <c r="A8" s="1454"/>
      <c r="B8" s="1455"/>
      <c r="C8" s="1455"/>
      <c r="D8" s="1456"/>
      <c r="E8" s="1455"/>
      <c r="F8" s="1455"/>
      <c r="G8" s="1455"/>
    </row>
    <row r="9" spans="1:22" hidden="1" outlineLevel="1">
      <c r="A9" s="1457"/>
      <c r="B9" s="1457"/>
      <c r="C9" s="1458"/>
      <c r="D9" s="1459"/>
      <c r="E9" s="1457"/>
      <c r="F9" s="1462"/>
      <c r="G9" s="1457"/>
      <c r="H9" s="1457"/>
      <c r="I9" s="1457"/>
      <c r="J9" s="1457"/>
      <c r="K9" s="1457"/>
      <c r="L9" s="1457"/>
      <c r="M9" s="1457"/>
      <c r="N9" s="1457"/>
      <c r="O9" s="1457"/>
      <c r="P9" s="1457"/>
      <c r="Q9" s="1457"/>
      <c r="R9" s="1457"/>
      <c r="S9" s="1457"/>
      <c r="T9" s="1457"/>
      <c r="U9" s="1457"/>
      <c r="V9" s="1461"/>
    </row>
    <row r="10" spans="1:22" hidden="1" outlineLevel="1">
      <c r="A10" s="1457"/>
      <c r="B10" s="1457">
        <v>2021</v>
      </c>
      <c r="C10" s="1457">
        <v>2022</v>
      </c>
      <c r="D10" s="1459">
        <v>2023</v>
      </c>
      <c r="E10" s="1457">
        <v>2024</v>
      </c>
      <c r="F10" s="1462">
        <v>2025</v>
      </c>
      <c r="G10" s="1457">
        <v>2026</v>
      </c>
      <c r="H10" s="1457">
        <v>2027</v>
      </c>
      <c r="I10" s="1457">
        <v>2028</v>
      </c>
      <c r="J10" s="1457">
        <v>2029</v>
      </c>
      <c r="K10" s="1457">
        <v>2030</v>
      </c>
      <c r="L10" s="1457">
        <v>2031</v>
      </c>
      <c r="M10" s="1457">
        <v>2032</v>
      </c>
      <c r="N10" s="1457">
        <v>2033</v>
      </c>
      <c r="O10" s="1457">
        <v>2034</v>
      </c>
      <c r="P10" s="1457">
        <v>2035</v>
      </c>
      <c r="Q10" s="1457">
        <v>2036</v>
      </c>
      <c r="R10" s="1457">
        <v>2037</v>
      </c>
      <c r="S10" s="1457">
        <v>2038</v>
      </c>
      <c r="T10" s="1457">
        <v>2039</v>
      </c>
      <c r="U10" s="1457">
        <v>2040</v>
      </c>
      <c r="V10" s="1463" t="s">
        <v>79</v>
      </c>
    </row>
    <row r="11" spans="1:22" ht="17" hidden="1" outlineLevel="1" thickBot="1">
      <c r="A11" s="1457"/>
      <c r="B11" s="1457"/>
      <c r="C11" s="1457"/>
      <c r="D11" s="1459"/>
      <c r="E11" s="1457"/>
      <c r="F11" s="1462"/>
      <c r="G11" s="1457"/>
      <c r="H11" s="1457"/>
      <c r="I11" s="1457"/>
      <c r="J11" s="1457"/>
      <c r="K11" s="1457"/>
      <c r="L11" s="1457"/>
      <c r="M11" s="1457"/>
      <c r="N11" s="1457"/>
      <c r="O11" s="1457"/>
      <c r="P11" s="1457"/>
      <c r="Q11" s="1457"/>
      <c r="R11" s="1457"/>
      <c r="S11" s="1457"/>
      <c r="T11" s="1457"/>
      <c r="U11" s="1457"/>
      <c r="V11" s="1463"/>
    </row>
    <row r="12" spans="1:22" ht="17" hidden="1" outlineLevel="1">
      <c r="A12" s="1464" t="s">
        <v>344</v>
      </c>
      <c r="B12" s="1465">
        <v>0</v>
      </c>
      <c r="C12" s="1465">
        <v>0</v>
      </c>
      <c r="D12" s="1465">
        <v>0</v>
      </c>
      <c r="E12" s="1465">
        <v>0</v>
      </c>
      <c r="F12" s="1465">
        <v>0</v>
      </c>
      <c r="G12" s="1465">
        <f>NES!$E$13*NES!H24</f>
        <v>74760.353771356618</v>
      </c>
      <c r="H12" s="1465">
        <f>NES!$E$13*NES!I24</f>
        <v>74760.353771356618</v>
      </c>
      <c r="I12" s="1465">
        <f>NES!$E$13*NES!J24</f>
        <v>74760.353771356618</v>
      </c>
      <c r="J12" s="1465">
        <f>NES!$E$13*NES!K24</f>
        <v>74760.353771356618</v>
      </c>
      <c r="K12" s="1465">
        <f>NES!$E$13*NES!L24</f>
        <v>74760.353771356618</v>
      </c>
      <c r="L12" s="1465">
        <f>NES!$E$13*NES!M24</f>
        <v>74760.353771356618</v>
      </c>
      <c r="M12" s="1465">
        <f>NES!$E$13*NES!N24</f>
        <v>74760.353771356618</v>
      </c>
      <c r="N12" s="1465">
        <f>NES!$E$13*NES!O24</f>
        <v>74760.353771356618</v>
      </c>
      <c r="O12" s="1465">
        <f>NES!$E$13*NES!P24</f>
        <v>74760.353771356618</v>
      </c>
      <c r="P12" s="1465">
        <f>NES!$E$13*NES!Q24</f>
        <v>74760.353771356618</v>
      </c>
      <c r="Q12" s="1465">
        <f>NES!$E$13*NES!R24</f>
        <v>74760.353771356618</v>
      </c>
      <c r="R12" s="1465">
        <f>NES!$E$13*NES!S24</f>
        <v>74760.353771356618</v>
      </c>
      <c r="S12" s="1465">
        <f>NES!$E$13*NES!T24</f>
        <v>74760.353771356618</v>
      </c>
      <c r="T12" s="1465">
        <f>NES!$E$13*NES!U24</f>
        <v>74760.353771356618</v>
      </c>
      <c r="U12" s="1465">
        <f>NES!$E$13*NES!V24</f>
        <v>74760.353771356618</v>
      </c>
      <c r="V12" s="1467">
        <f>SUM(B12:U12)</f>
        <v>1121405.3065703493</v>
      </c>
    </row>
    <row r="13" spans="1:22" ht="18" hidden="1" outlineLevel="1" thickBot="1">
      <c r="A13" s="1468" t="s">
        <v>963</v>
      </c>
      <c r="B13" s="1469">
        <v>0</v>
      </c>
      <c r="C13" s="1469">
        <v>0</v>
      </c>
      <c r="D13" s="1469">
        <v>0</v>
      </c>
      <c r="E13" s="1469">
        <v>0</v>
      </c>
      <c r="F13" s="1469">
        <v>0</v>
      </c>
      <c r="G13" s="1469">
        <f>NES!$E$13*NES!H51</f>
        <v>87.827709724669376</v>
      </c>
      <c r="H13" s="1469">
        <f>NES!$E$13*NES!I51</f>
        <v>87.827709724669376</v>
      </c>
      <c r="I13" s="1469">
        <f>NES!$E$13*NES!J51</f>
        <v>87.827709724669376</v>
      </c>
      <c r="J13" s="1469">
        <f>NES!$E$13*NES!K51</f>
        <v>87.827709724669376</v>
      </c>
      <c r="K13" s="1469">
        <f>NES!$E$13*NES!L51</f>
        <v>87.827709724669376</v>
      </c>
      <c r="L13" s="1469">
        <f>NES!$E$13*NES!M51</f>
        <v>87.827709724669376</v>
      </c>
      <c r="M13" s="1469">
        <f>NES!$E$13*NES!N51</f>
        <v>87.827709724669376</v>
      </c>
      <c r="N13" s="1469">
        <f>NES!$E$13*NES!O51</f>
        <v>87.827709724669376</v>
      </c>
      <c r="O13" s="1469">
        <f>NES!$E$13*NES!P51</f>
        <v>87.827709724669376</v>
      </c>
      <c r="P13" s="1469">
        <f>NES!$E$13*NES!Q51</f>
        <v>87.827709724669376</v>
      </c>
      <c r="Q13" s="1469">
        <f>NES!$E$13*NES!R51</f>
        <v>87.827709724669376</v>
      </c>
      <c r="R13" s="1469">
        <f>NES!$E$13*NES!S51</f>
        <v>87.827709724669376</v>
      </c>
      <c r="S13" s="1469">
        <f>NES!$E$13*NES!T51</f>
        <v>87.827709724669376</v>
      </c>
      <c r="T13" s="1469">
        <f>NES!$E$13*NES!U51</f>
        <v>87.827709724669376</v>
      </c>
      <c r="U13" s="1469">
        <f>NES!$E$13*NES!V51</f>
        <v>87.827709724669376</v>
      </c>
      <c r="V13" s="1471">
        <f>SUM(B13:U13)</f>
        <v>1317.4156458700406</v>
      </c>
    </row>
    <row r="14" spans="1:22" hidden="1" outlineLevel="1"/>
    <row r="15" spans="1:22" hidden="1" outlineLevel="1"/>
    <row r="16" spans="1:22" ht="17" hidden="1" outlineLevel="1" thickBot="1"/>
    <row r="17" spans="1:22" ht="17" hidden="1" outlineLevel="1" thickBot="1">
      <c r="A17" s="1451" t="s">
        <v>346</v>
      </c>
    </row>
    <row r="18" spans="1:22" hidden="1" outlineLevel="2"/>
    <row r="19" spans="1:22" ht="17" hidden="1" outlineLevel="2" thickBot="1"/>
    <row r="20" spans="1:22" hidden="1" outlineLevel="2">
      <c r="A20" s="1472"/>
      <c r="B20" s="1472"/>
      <c r="C20" s="1473"/>
      <c r="D20" s="1474"/>
      <c r="E20" s="1472"/>
      <c r="F20" s="1472"/>
      <c r="G20" s="1472"/>
      <c r="H20" s="1472"/>
      <c r="I20" s="1472"/>
      <c r="J20" s="1472"/>
      <c r="K20" s="1472"/>
      <c r="L20" s="1472"/>
      <c r="M20" s="1472"/>
      <c r="N20" s="1472"/>
      <c r="O20" s="1472"/>
      <c r="P20" s="1472"/>
      <c r="Q20" s="1472"/>
      <c r="R20" s="1472"/>
      <c r="S20" s="1472"/>
      <c r="T20" s="1472"/>
      <c r="U20" s="1472"/>
      <c r="V20" s="1475"/>
    </row>
    <row r="21" spans="1:22" hidden="1" outlineLevel="2">
      <c r="A21" s="1472"/>
      <c r="B21" s="1472">
        <v>2021</v>
      </c>
      <c r="C21" s="1472">
        <v>2022</v>
      </c>
      <c r="D21" s="1474">
        <v>2023</v>
      </c>
      <c r="E21" s="1472">
        <v>2024</v>
      </c>
      <c r="F21" s="1472">
        <v>2025</v>
      </c>
      <c r="G21" s="1472">
        <v>2026</v>
      </c>
      <c r="H21" s="1472">
        <v>2027</v>
      </c>
      <c r="I21" s="1472">
        <v>2028</v>
      </c>
      <c r="J21" s="1472">
        <v>2029</v>
      </c>
      <c r="K21" s="1472">
        <v>2030</v>
      </c>
      <c r="L21" s="1472">
        <v>2031</v>
      </c>
      <c r="M21" s="1472">
        <v>2032</v>
      </c>
      <c r="N21" s="1472">
        <v>2033</v>
      </c>
      <c r="O21" s="1472">
        <v>2034</v>
      </c>
      <c r="P21" s="1472">
        <v>2035</v>
      </c>
      <c r="Q21" s="1472">
        <v>2036</v>
      </c>
      <c r="R21" s="1472">
        <v>2037</v>
      </c>
      <c r="S21" s="1472">
        <v>2038</v>
      </c>
      <c r="T21" s="1472">
        <v>2039</v>
      </c>
      <c r="U21" s="1472">
        <v>2040</v>
      </c>
      <c r="V21" s="1476" t="s">
        <v>79</v>
      </c>
    </row>
    <row r="22" spans="1:22" ht="17" hidden="1" outlineLevel="2" thickBot="1">
      <c r="A22" s="1472"/>
      <c r="B22" s="1472"/>
      <c r="C22" s="1472"/>
      <c r="D22" s="1474"/>
      <c r="E22" s="1472"/>
      <c r="F22" s="1472"/>
      <c r="G22" s="1472"/>
      <c r="H22" s="1472"/>
      <c r="I22" s="1472"/>
      <c r="J22" s="1472"/>
      <c r="K22" s="1472"/>
      <c r="L22" s="1472"/>
      <c r="M22" s="1472"/>
      <c r="N22" s="1472"/>
      <c r="O22" s="1472"/>
      <c r="P22" s="1472"/>
      <c r="Q22" s="1472"/>
      <c r="R22" s="1472"/>
      <c r="S22" s="1472"/>
      <c r="T22" s="1472"/>
      <c r="U22" s="1472"/>
      <c r="V22" s="1477"/>
    </row>
    <row r="23" spans="1:22" hidden="1" outlineLevel="2">
      <c r="A23" s="1478" t="s">
        <v>964</v>
      </c>
      <c r="B23" s="1479">
        <v>0</v>
      </c>
      <c r="C23" s="1479">
        <v>0</v>
      </c>
      <c r="D23" s="1479">
        <v>0</v>
      </c>
      <c r="E23" s="1479">
        <v>0</v>
      </c>
      <c r="F23" s="1479">
        <v>0</v>
      </c>
      <c r="G23" s="1479">
        <v>0</v>
      </c>
      <c r="H23" s="1479">
        <v>0</v>
      </c>
      <c r="I23" s="1479">
        <v>0</v>
      </c>
      <c r="J23" s="1479">
        <v>0</v>
      </c>
      <c r="K23" s="1479">
        <v>0</v>
      </c>
      <c r="L23" s="1479" t="e">
        <f>IF(AND(GESTEP(#REF!,L21),#REF!&gt;9),K23,0)</f>
        <v>#REF!</v>
      </c>
      <c r="M23" s="1479" t="e">
        <f>IF(AND(GESTEP(#REF!,M21),#REF!&gt;9),L23,0)</f>
        <v>#REF!</v>
      </c>
      <c r="N23" s="1479" t="e">
        <f>IF(AND(GESTEP(#REF!,N21),#REF!&gt;9),M23,0)</f>
        <v>#REF!</v>
      </c>
      <c r="O23" s="1479" t="e">
        <f>IF(AND(GESTEP(#REF!,O21),#REF!&gt;9),N23,0)</f>
        <v>#REF!</v>
      </c>
      <c r="P23" s="1479" t="e">
        <f>IF(AND(GESTEP(#REF!,P21),#REF!&gt;9),O23,0)</f>
        <v>#REF!</v>
      </c>
      <c r="Q23" s="1479" t="e">
        <f>IF(AND(GESTEP(#REF!,Q21),#REF!&gt;9),P23,0)</f>
        <v>#REF!</v>
      </c>
      <c r="R23" s="1479" t="e">
        <f>IF(AND(GESTEP(#REF!,R21),#REF!&gt;9),Q23,0)</f>
        <v>#REF!</v>
      </c>
      <c r="S23" s="1479" t="e">
        <f>IF(AND(GESTEP(#REF!,S21),#REF!&gt;9),R23,0)</f>
        <v>#REF!</v>
      </c>
      <c r="T23" s="1479" t="e">
        <f>IF(AND(GESTEP(#REF!,T21),#REF!&gt;9),S23,0)</f>
        <v>#REF!</v>
      </c>
      <c r="U23" s="1479" t="e">
        <f>IF(AND(GESTEP(#REF!,U21),#REF!&gt;9),T23,0)</f>
        <v>#REF!</v>
      </c>
      <c r="V23" s="1480" t="e">
        <f>SUM(B23:U23)</f>
        <v>#REF!</v>
      </c>
    </row>
    <row r="24" spans="1:22" hidden="1" outlineLevel="2">
      <c r="A24" s="1481" t="s">
        <v>965</v>
      </c>
      <c r="B24" s="1482">
        <v>0</v>
      </c>
      <c r="C24" s="1482">
        <v>0</v>
      </c>
      <c r="D24" s="1482">
        <v>0</v>
      </c>
      <c r="E24" s="1482">
        <v>0</v>
      </c>
      <c r="F24" s="1482">
        <v>0</v>
      </c>
      <c r="G24" s="1482">
        <v>0</v>
      </c>
      <c r="H24" s="1482">
        <v>0</v>
      </c>
      <c r="I24" s="1482">
        <v>0</v>
      </c>
      <c r="J24" s="1482">
        <v>0</v>
      </c>
      <c r="K24" s="1482">
        <v>0</v>
      </c>
      <c r="L24" s="1482"/>
      <c r="M24" s="1482"/>
      <c r="N24" s="1482"/>
      <c r="O24" s="1482"/>
      <c r="P24" s="1482"/>
      <c r="Q24" s="1482"/>
      <c r="R24" s="1482"/>
      <c r="S24" s="1482"/>
      <c r="T24" s="1482"/>
      <c r="U24" s="1482"/>
      <c r="V24" s="1483"/>
    </row>
    <row r="25" spans="1:22" ht="17" hidden="1" outlineLevel="2" thickBot="1">
      <c r="A25" s="1484" t="s">
        <v>966</v>
      </c>
      <c r="B25" s="1485">
        <v>0</v>
      </c>
      <c r="C25" s="1485">
        <v>0</v>
      </c>
      <c r="D25" s="1485">
        <v>0</v>
      </c>
      <c r="E25" s="1485">
        <v>0</v>
      </c>
      <c r="F25" s="1485">
        <v>0</v>
      </c>
      <c r="G25" s="1485">
        <v>0</v>
      </c>
      <c r="H25" s="1485">
        <v>0</v>
      </c>
      <c r="I25" s="1485">
        <v>0</v>
      </c>
      <c r="J25" s="1485">
        <v>0</v>
      </c>
      <c r="K25" s="1485">
        <v>0</v>
      </c>
      <c r="L25" s="1485" t="e">
        <f>IF(AND(GESTEP(#REF!,L21),#REF!&gt;9),K25,0)</f>
        <v>#REF!</v>
      </c>
      <c r="M25" s="1485" t="e">
        <f>IF(AND(GESTEP(#REF!,M21),#REF!&gt;9),L25,0)</f>
        <v>#REF!</v>
      </c>
      <c r="N25" s="1485" t="e">
        <f>IF(AND(GESTEP(#REF!,N21),#REF!&gt;9),M25,0)</f>
        <v>#REF!</v>
      </c>
      <c r="O25" s="1485" t="e">
        <f>IF(AND(GESTEP(#REF!,O21),#REF!&gt;9),N25,0)</f>
        <v>#REF!</v>
      </c>
      <c r="P25" s="1485" t="e">
        <f>IF(AND(GESTEP(#REF!,P21),#REF!&gt;9),O25,0)</f>
        <v>#REF!</v>
      </c>
      <c r="Q25" s="1485" t="e">
        <f>IF(AND(GESTEP(#REF!,Q21),#REF!&gt;9),P25,0)</f>
        <v>#REF!</v>
      </c>
      <c r="R25" s="1485" t="e">
        <f>IF(AND(GESTEP(#REF!,R21),#REF!&gt;9),Q25,0)</f>
        <v>#REF!</v>
      </c>
      <c r="S25" s="1485" t="e">
        <f>IF(AND(GESTEP(#REF!,S21),#REF!&gt;9),R25,0)</f>
        <v>#REF!</v>
      </c>
      <c r="T25" s="1485" t="e">
        <f>IF(AND(GESTEP(#REF!,T21),#REF!&gt;9),S25,0)</f>
        <v>#REF!</v>
      </c>
      <c r="U25" s="1485" t="e">
        <f>IF(AND(GESTEP(#REF!,U21),#REF!&gt;9),T25,0)</f>
        <v>#REF!</v>
      </c>
      <c r="V25" s="1486" t="e">
        <f>SUM(B25:U25)</f>
        <v>#REF!</v>
      </c>
    </row>
    <row r="26" spans="1:22" hidden="1" outlineLevel="2">
      <c r="A26" s="1487"/>
      <c r="B26" s="1482"/>
      <c r="C26" s="1482"/>
      <c r="D26" s="1488"/>
      <c r="E26" s="1482"/>
      <c r="F26" s="1482"/>
      <c r="G26" s="1482"/>
      <c r="H26" s="1487"/>
      <c r="I26" s="1487"/>
      <c r="J26" s="1487"/>
      <c r="K26" s="1487"/>
      <c r="L26" s="1487"/>
      <c r="M26" s="1487"/>
      <c r="N26" s="1487"/>
      <c r="O26" s="1487"/>
      <c r="P26" s="1487"/>
      <c r="Q26" s="1487"/>
      <c r="R26" s="1487"/>
      <c r="S26" s="1487"/>
      <c r="T26" s="1487"/>
      <c r="U26" s="1487"/>
      <c r="V26" s="1489"/>
    </row>
    <row r="27" spans="1:22" hidden="1" outlineLevel="2">
      <c r="A27" s="1490" t="s">
        <v>350</v>
      </c>
      <c r="B27" s="1482">
        <f>B25</f>
        <v>0</v>
      </c>
      <c r="C27" s="1482">
        <f>B27+C25</f>
        <v>0</v>
      </c>
      <c r="D27" s="1488">
        <f t="shared" ref="D27:U27" si="0">C27+D25</f>
        <v>0</v>
      </c>
      <c r="E27" s="1482">
        <f t="shared" si="0"/>
        <v>0</v>
      </c>
      <c r="F27" s="1482">
        <f t="shared" si="0"/>
        <v>0</v>
      </c>
      <c r="G27" s="1482">
        <f t="shared" si="0"/>
        <v>0</v>
      </c>
      <c r="H27" s="1482">
        <f t="shared" si="0"/>
        <v>0</v>
      </c>
      <c r="I27" s="1482">
        <f t="shared" si="0"/>
        <v>0</v>
      </c>
      <c r="J27" s="1482">
        <f>I27+J25</f>
        <v>0</v>
      </c>
      <c r="K27" s="1482">
        <f t="shared" si="0"/>
        <v>0</v>
      </c>
      <c r="L27" s="1482" t="e">
        <f t="shared" si="0"/>
        <v>#REF!</v>
      </c>
      <c r="M27" s="1482" t="e">
        <f t="shared" si="0"/>
        <v>#REF!</v>
      </c>
      <c r="N27" s="1482" t="e">
        <f t="shared" si="0"/>
        <v>#REF!</v>
      </c>
      <c r="O27" s="1482" t="e">
        <f t="shared" si="0"/>
        <v>#REF!</v>
      </c>
      <c r="P27" s="1482" t="e">
        <f t="shared" si="0"/>
        <v>#REF!</v>
      </c>
      <c r="Q27" s="1482" t="e">
        <f t="shared" si="0"/>
        <v>#REF!</v>
      </c>
      <c r="R27" s="1482" t="e">
        <f t="shared" si="0"/>
        <v>#REF!</v>
      </c>
      <c r="S27" s="1482" t="e">
        <f t="shared" si="0"/>
        <v>#REF!</v>
      </c>
      <c r="T27" s="1482" t="e">
        <f t="shared" si="0"/>
        <v>#REF!</v>
      </c>
      <c r="U27" s="1482" t="e">
        <f t="shared" si="0"/>
        <v>#REF!</v>
      </c>
      <c r="V27" s="1483"/>
    </row>
    <row r="28" spans="1:22" hidden="1" outlineLevel="2">
      <c r="A28" s="1490" t="s">
        <v>351</v>
      </c>
      <c r="B28" s="1482">
        <f>B12</f>
        <v>0</v>
      </c>
      <c r="C28" s="1482">
        <f>B28+C12</f>
        <v>0</v>
      </c>
      <c r="D28" s="1488">
        <f t="shared" ref="D28:U28" si="1">C28+D12</f>
        <v>0</v>
      </c>
      <c r="E28" s="1482">
        <f t="shared" si="1"/>
        <v>0</v>
      </c>
      <c r="F28" s="1482">
        <f t="shared" si="1"/>
        <v>0</v>
      </c>
      <c r="G28" s="1482">
        <f t="shared" si="1"/>
        <v>74760.353771356618</v>
      </c>
      <c r="H28" s="1482">
        <f t="shared" si="1"/>
        <v>149520.70754271324</v>
      </c>
      <c r="I28" s="1482">
        <f t="shared" si="1"/>
        <v>224281.06131406984</v>
      </c>
      <c r="J28" s="1482">
        <f>I28+J12</f>
        <v>299041.41508542647</v>
      </c>
      <c r="K28" s="1482">
        <f t="shared" si="1"/>
        <v>373801.76885678311</v>
      </c>
      <c r="L28" s="1482">
        <f t="shared" si="1"/>
        <v>448562.12262813974</v>
      </c>
      <c r="M28" s="1482">
        <f t="shared" si="1"/>
        <v>523322.47639949637</v>
      </c>
      <c r="N28" s="1482">
        <f t="shared" si="1"/>
        <v>598082.83017085295</v>
      </c>
      <c r="O28" s="1482">
        <f t="shared" si="1"/>
        <v>672843.18394220958</v>
      </c>
      <c r="P28" s="1482">
        <f t="shared" si="1"/>
        <v>747603.53771356621</v>
      </c>
      <c r="Q28" s="1482">
        <f t="shared" si="1"/>
        <v>822363.89148492285</v>
      </c>
      <c r="R28" s="1482">
        <f t="shared" si="1"/>
        <v>897124.24525627948</v>
      </c>
      <c r="S28" s="1482">
        <f t="shared" si="1"/>
        <v>971884.59902763611</v>
      </c>
      <c r="T28" s="1482">
        <f t="shared" si="1"/>
        <v>1046644.9527989927</v>
      </c>
      <c r="U28" s="1482">
        <f t="shared" si="1"/>
        <v>1121405.3065703493</v>
      </c>
      <c r="V28" s="1483"/>
    </row>
    <row r="29" spans="1:22" hidden="1" outlineLevel="2">
      <c r="A29" s="1487"/>
      <c r="B29" s="1487"/>
      <c r="C29" s="1487"/>
      <c r="D29" s="1491"/>
      <c r="E29" s="1487"/>
      <c r="F29" s="1487"/>
      <c r="G29" s="1487"/>
      <c r="H29" s="1487"/>
      <c r="I29" s="1487"/>
      <c r="J29" s="1487"/>
      <c r="K29" s="1487"/>
      <c r="L29" s="1487"/>
      <c r="M29" s="1487"/>
      <c r="N29" s="1487"/>
      <c r="O29" s="1487"/>
      <c r="P29" s="1487"/>
      <c r="Q29" s="1487"/>
      <c r="R29" s="1487"/>
      <c r="S29" s="1487"/>
      <c r="T29" s="1487"/>
      <c r="U29" s="1487"/>
      <c r="V29" s="1492" t="s">
        <v>352</v>
      </c>
    </row>
    <row r="30" spans="1:22" hidden="1" outlineLevel="2">
      <c r="A30" s="1493" t="s">
        <v>315</v>
      </c>
      <c r="B30" s="1494" t="e">
        <f>Costs!F69</f>
        <v>#REF!</v>
      </c>
      <c r="C30" s="1494" t="e">
        <f>Costs!G69</f>
        <v>#REF!</v>
      </c>
      <c r="D30" s="1494" t="e">
        <f>Costs!H69</f>
        <v>#REF!</v>
      </c>
      <c r="E30" s="1494" t="e">
        <f>Costs!I69</f>
        <v>#REF!</v>
      </c>
      <c r="F30" s="1494" t="e">
        <f>Costs!J69</f>
        <v>#REF!</v>
      </c>
      <c r="G30" s="1494" t="e">
        <f>Costs!K69</f>
        <v>#REF!</v>
      </c>
      <c r="H30" s="1494" t="e">
        <f>Costs!L69</f>
        <v>#REF!</v>
      </c>
      <c r="I30" s="1494" t="e">
        <f>Costs!M69</f>
        <v>#REF!</v>
      </c>
      <c r="J30" s="1494" t="e">
        <f>Costs!N69</f>
        <v>#REF!</v>
      </c>
      <c r="K30" s="1494" t="e">
        <f>Costs!O69</f>
        <v>#REF!</v>
      </c>
      <c r="L30" s="1494" t="e">
        <f>Costs!P69</f>
        <v>#REF!</v>
      </c>
      <c r="M30" s="1494" t="e">
        <f>Costs!Q69</f>
        <v>#REF!</v>
      </c>
      <c r="N30" s="1494" t="e">
        <f>Costs!R69</f>
        <v>#REF!</v>
      </c>
      <c r="O30" s="1494" t="e">
        <f>Costs!S69</f>
        <v>#REF!</v>
      </c>
      <c r="P30" s="1494" t="e">
        <f>Costs!T69</f>
        <v>#REF!</v>
      </c>
      <c r="Q30" s="1494" t="e">
        <f>Costs!U69</f>
        <v>#REF!</v>
      </c>
      <c r="R30" s="1494" t="e">
        <f>Costs!V69</f>
        <v>#REF!</v>
      </c>
      <c r="S30" s="1494" t="e">
        <f>Costs!W69</f>
        <v>#REF!</v>
      </c>
      <c r="T30" s="1494" t="e">
        <f>Costs!X69</f>
        <v>#REF!</v>
      </c>
      <c r="U30" s="1494" t="e">
        <f>Costs!Y69</f>
        <v>#REF!</v>
      </c>
      <c r="V30" s="1495" t="e">
        <f>AVERAGE(B30:U30)</f>
        <v>#REF!</v>
      </c>
    </row>
    <row r="31" spans="1:22" hidden="1" outlineLevel="2">
      <c r="A31" s="1487"/>
      <c r="B31" s="1487"/>
      <c r="C31" s="1487"/>
      <c r="D31" s="1491"/>
      <c r="E31" s="1487"/>
      <c r="F31" s="1487"/>
      <c r="G31" s="1487"/>
      <c r="H31" s="1487"/>
      <c r="I31" s="1487"/>
      <c r="J31" s="1487"/>
      <c r="K31" s="1487"/>
      <c r="L31" s="1487"/>
      <c r="M31" s="1487"/>
      <c r="N31" s="1487"/>
      <c r="O31" s="1487"/>
      <c r="P31" s="1487"/>
      <c r="Q31" s="1487"/>
      <c r="R31" s="1487"/>
      <c r="S31" s="1487"/>
      <c r="T31" s="1487"/>
      <c r="U31" s="1487"/>
      <c r="V31" s="1489"/>
    </row>
    <row r="32" spans="1:22" hidden="1" outlineLevel="2">
      <c r="A32" s="1487" t="s">
        <v>353</v>
      </c>
      <c r="B32" s="1482">
        <f>B23</f>
        <v>0</v>
      </c>
      <c r="C32" s="1482">
        <f>B32+C23</f>
        <v>0</v>
      </c>
      <c r="D32" s="1488">
        <f t="shared" ref="D32:U32" si="2">C32+D23</f>
        <v>0</v>
      </c>
      <c r="E32" s="1482">
        <f t="shared" si="2"/>
        <v>0</v>
      </c>
      <c r="F32" s="1482">
        <f t="shared" si="2"/>
        <v>0</v>
      </c>
      <c r="G32" s="1482">
        <f t="shared" si="2"/>
        <v>0</v>
      </c>
      <c r="H32" s="1482">
        <f t="shared" si="2"/>
        <v>0</v>
      </c>
      <c r="I32" s="1482">
        <f t="shared" si="2"/>
        <v>0</v>
      </c>
      <c r="J32" s="1482">
        <f>I32+J23</f>
        <v>0</v>
      </c>
      <c r="K32" s="1482">
        <f t="shared" si="2"/>
        <v>0</v>
      </c>
      <c r="L32" s="1482" t="e">
        <f t="shared" si="2"/>
        <v>#REF!</v>
      </c>
      <c r="M32" s="1482" t="e">
        <f t="shared" si="2"/>
        <v>#REF!</v>
      </c>
      <c r="N32" s="1482" t="e">
        <f t="shared" si="2"/>
        <v>#REF!</v>
      </c>
      <c r="O32" s="1482" t="e">
        <f t="shared" si="2"/>
        <v>#REF!</v>
      </c>
      <c r="P32" s="1482" t="e">
        <f t="shared" si="2"/>
        <v>#REF!</v>
      </c>
      <c r="Q32" s="1482" t="e">
        <f t="shared" si="2"/>
        <v>#REF!</v>
      </c>
      <c r="R32" s="1482" t="e">
        <f t="shared" si="2"/>
        <v>#REF!</v>
      </c>
      <c r="S32" s="1482" t="e">
        <f t="shared" si="2"/>
        <v>#REF!</v>
      </c>
      <c r="T32" s="1482" t="e">
        <f t="shared" si="2"/>
        <v>#REF!</v>
      </c>
      <c r="U32" s="1482" t="e">
        <f t="shared" si="2"/>
        <v>#REF!</v>
      </c>
      <c r="V32" s="1489"/>
    </row>
    <row r="33" spans="1:22" hidden="1" outlineLevel="2">
      <c r="A33" s="1487" t="s">
        <v>354</v>
      </c>
      <c r="B33" s="1482">
        <f>B13</f>
        <v>0</v>
      </c>
      <c r="C33" s="1482">
        <f>B33+C13</f>
        <v>0</v>
      </c>
      <c r="D33" s="1488">
        <f t="shared" ref="D33:U33" si="3">C33+D13</f>
        <v>0</v>
      </c>
      <c r="E33" s="1482">
        <f t="shared" si="3"/>
        <v>0</v>
      </c>
      <c r="F33" s="1482">
        <f t="shared" si="3"/>
        <v>0</v>
      </c>
      <c r="G33" s="1482">
        <f t="shared" si="3"/>
        <v>87.827709724669376</v>
      </c>
      <c r="H33" s="1482">
        <f t="shared" si="3"/>
        <v>175.65541944933875</v>
      </c>
      <c r="I33" s="1482">
        <f t="shared" si="3"/>
        <v>263.48312917400813</v>
      </c>
      <c r="J33" s="1482">
        <f>I33+J13</f>
        <v>351.3108388986775</v>
      </c>
      <c r="K33" s="1482">
        <f t="shared" si="3"/>
        <v>439.13854862334688</v>
      </c>
      <c r="L33" s="1482">
        <f t="shared" si="3"/>
        <v>526.96625834801625</v>
      </c>
      <c r="M33" s="1482">
        <f t="shared" si="3"/>
        <v>614.79396807268563</v>
      </c>
      <c r="N33" s="1482">
        <f t="shared" si="3"/>
        <v>702.62167779735501</v>
      </c>
      <c r="O33" s="1482">
        <f t="shared" si="3"/>
        <v>790.44938752202438</v>
      </c>
      <c r="P33" s="1482">
        <f t="shared" si="3"/>
        <v>878.27709724669376</v>
      </c>
      <c r="Q33" s="1482">
        <f t="shared" si="3"/>
        <v>966.10480697136313</v>
      </c>
      <c r="R33" s="1482">
        <f t="shared" si="3"/>
        <v>1053.9325166960325</v>
      </c>
      <c r="S33" s="1482">
        <f t="shared" si="3"/>
        <v>1141.7602264207019</v>
      </c>
      <c r="T33" s="1482">
        <f t="shared" si="3"/>
        <v>1229.5879361453713</v>
      </c>
      <c r="U33" s="1482">
        <f t="shared" si="3"/>
        <v>1317.4156458700406</v>
      </c>
      <c r="V33" s="1489"/>
    </row>
    <row r="34" spans="1:22" hidden="1" outlineLevel="2">
      <c r="A34" s="1487"/>
      <c r="B34" s="1487"/>
      <c r="C34" s="1487"/>
      <c r="D34" s="1491"/>
      <c r="E34" s="1487"/>
      <c r="F34" s="1487"/>
      <c r="G34" s="1487"/>
      <c r="H34" s="1487"/>
      <c r="I34" s="1487"/>
      <c r="J34" s="1487"/>
      <c r="K34" s="1487"/>
      <c r="L34" s="1487"/>
      <c r="M34" s="1487"/>
      <c r="N34" s="1487"/>
      <c r="O34" s="1487"/>
      <c r="P34" s="1487"/>
      <c r="Q34" s="1487"/>
      <c r="R34" s="1487"/>
      <c r="S34" s="1487"/>
      <c r="T34" s="1487"/>
      <c r="U34" s="1487"/>
      <c r="V34" s="1492" t="s">
        <v>352</v>
      </c>
    </row>
    <row r="35" spans="1:22" hidden="1" outlineLevel="2">
      <c r="A35" s="1496" t="s">
        <v>309</v>
      </c>
      <c r="B35" s="1497" t="e">
        <f>Costs!F29</f>
        <v>#REF!</v>
      </c>
      <c r="C35" s="1497" t="e">
        <f>Costs!G29</f>
        <v>#REF!</v>
      </c>
      <c r="D35" s="1497" t="e">
        <f>Costs!H29</f>
        <v>#REF!</v>
      </c>
      <c r="E35" s="1497" t="e">
        <f>Costs!I29</f>
        <v>#REF!</v>
      </c>
      <c r="F35" s="1497" t="e">
        <f>Costs!J29</f>
        <v>#REF!</v>
      </c>
      <c r="G35" s="1497" t="e">
        <f>Costs!K29</f>
        <v>#REF!</v>
      </c>
      <c r="H35" s="1497" t="e">
        <f>Costs!L29</f>
        <v>#REF!</v>
      </c>
      <c r="I35" s="1497" t="e">
        <f>Costs!M29</f>
        <v>#REF!</v>
      </c>
      <c r="J35" s="1497" t="e">
        <f>Costs!N29</f>
        <v>#REF!</v>
      </c>
      <c r="K35" s="1497" t="e">
        <f>Costs!O29</f>
        <v>#REF!</v>
      </c>
      <c r="L35" s="1497" t="e">
        <f>Costs!P29</f>
        <v>#REF!</v>
      </c>
      <c r="M35" s="1497" t="e">
        <f>Costs!Q29</f>
        <v>#REF!</v>
      </c>
      <c r="N35" s="1497" t="e">
        <f>Costs!R29</f>
        <v>#REF!</v>
      </c>
      <c r="O35" s="1497" t="e">
        <f>Costs!S29</f>
        <v>#REF!</v>
      </c>
      <c r="P35" s="1497" t="e">
        <f>Costs!T29</f>
        <v>#REF!</v>
      </c>
      <c r="Q35" s="1497" t="e">
        <f>Costs!U29</f>
        <v>#REF!</v>
      </c>
      <c r="R35" s="1497" t="e">
        <f>Costs!V29</f>
        <v>#REF!</v>
      </c>
      <c r="S35" s="1497" t="e">
        <f>Costs!W29</f>
        <v>#REF!</v>
      </c>
      <c r="T35" s="1497" t="e">
        <f>Costs!X29</f>
        <v>#REF!</v>
      </c>
      <c r="U35" s="1497" t="e">
        <f>Costs!Y29</f>
        <v>#REF!</v>
      </c>
      <c r="V35" s="1498" t="e">
        <f>AVERAGE(B35:U35)</f>
        <v>#REF!</v>
      </c>
    </row>
    <row r="36" spans="1:22" ht="17" hidden="1" outlineLevel="1" collapsed="1" thickBot="1">
      <c r="V36" s="1499"/>
    </row>
    <row r="37" spans="1:22" ht="17" hidden="1" outlineLevel="1" thickBot="1">
      <c r="A37" s="1500" t="s">
        <v>689</v>
      </c>
      <c r="B37" s="1501">
        <f t="shared" ref="B37:U37" si="4">IF(B12&gt;0,B13*million/B12,0)</f>
        <v>0</v>
      </c>
      <c r="C37" s="1501">
        <f t="shared" si="4"/>
        <v>0</v>
      </c>
      <c r="D37" s="1501">
        <f t="shared" si="4"/>
        <v>0</v>
      </c>
      <c r="E37" s="1501">
        <f t="shared" si="4"/>
        <v>0</v>
      </c>
      <c r="F37" s="1501">
        <f t="shared" si="4"/>
        <v>0</v>
      </c>
      <c r="G37" s="1501">
        <f t="shared" si="4"/>
        <v>1174.7899159663866</v>
      </c>
      <c r="H37" s="1501">
        <f t="shared" si="4"/>
        <v>1174.7899159663866</v>
      </c>
      <c r="I37" s="1501">
        <f t="shared" si="4"/>
        <v>1174.7899159663866</v>
      </c>
      <c r="J37" s="1501">
        <f t="shared" si="4"/>
        <v>1174.7899159663866</v>
      </c>
      <c r="K37" s="1501">
        <f t="shared" si="4"/>
        <v>1174.7899159663866</v>
      </c>
      <c r="L37" s="1501">
        <f t="shared" si="4"/>
        <v>1174.7899159663866</v>
      </c>
      <c r="M37" s="1501">
        <f t="shared" si="4"/>
        <v>1174.7899159663866</v>
      </c>
      <c r="N37" s="1501">
        <f t="shared" si="4"/>
        <v>1174.7899159663866</v>
      </c>
      <c r="O37" s="1501">
        <f t="shared" si="4"/>
        <v>1174.7899159663866</v>
      </c>
      <c r="P37" s="1501">
        <f t="shared" si="4"/>
        <v>1174.7899159663866</v>
      </c>
      <c r="Q37" s="1501">
        <f t="shared" si="4"/>
        <v>1174.7899159663866</v>
      </c>
      <c r="R37" s="1501">
        <f t="shared" si="4"/>
        <v>1174.7899159663866</v>
      </c>
      <c r="S37" s="1501">
        <f t="shared" si="4"/>
        <v>1174.7899159663866</v>
      </c>
      <c r="T37" s="1501">
        <f t="shared" si="4"/>
        <v>1174.7899159663866</v>
      </c>
      <c r="U37" s="1501">
        <f t="shared" si="4"/>
        <v>1174.7899159663866</v>
      </c>
      <c r="V37" s="1502">
        <f>IF(V13=0,0,V13*million/V12)</f>
        <v>1174.7899159663866</v>
      </c>
    </row>
    <row r="38" spans="1:22" hidden="1" outlineLevel="1"/>
    <row r="39" spans="1:22" hidden="1" outlineLevel="1">
      <c r="A39" s="1503" t="s">
        <v>310</v>
      </c>
      <c r="B39" s="1504">
        <f>Inputs!E128</f>
        <v>969</v>
      </c>
      <c r="C39" s="1505" t="s">
        <v>356</v>
      </c>
    </row>
    <row r="40" spans="1:22" hidden="1" outlineLevel="1">
      <c r="A40" s="1503" t="s">
        <v>311</v>
      </c>
      <c r="B40" s="1504">
        <f>Inputs!E129</f>
        <v>0</v>
      </c>
      <c r="C40" s="1505" t="s">
        <v>356</v>
      </c>
    </row>
    <row r="41" spans="1:22" hidden="1" outlineLevel="1">
      <c r="A41" s="1503" t="s">
        <v>312</v>
      </c>
      <c r="B41" s="1506">
        <f>Inputs!E130</f>
        <v>9136</v>
      </c>
      <c r="C41" s="1505" t="s">
        <v>356</v>
      </c>
    </row>
    <row r="42" spans="1:22" hidden="1" outlineLevel="1">
      <c r="A42" s="1507"/>
      <c r="B42" s="1508"/>
      <c r="C42" s="1505"/>
    </row>
    <row r="43" spans="1:22" hidden="1" outlineLevel="1">
      <c r="A43" s="1509"/>
      <c r="B43" s="1509"/>
      <c r="C43" s="1509"/>
      <c r="D43" s="1510"/>
      <c r="E43" s="1509"/>
      <c r="F43" s="1509"/>
      <c r="G43" s="1509"/>
      <c r="H43" s="1509"/>
      <c r="I43" s="1509"/>
      <c r="J43" s="1509"/>
      <c r="K43" s="1509"/>
      <c r="L43" s="1509"/>
      <c r="M43" s="1509"/>
      <c r="N43" s="1509"/>
      <c r="O43" s="1509"/>
      <c r="P43" s="1509"/>
      <c r="Q43" s="1509"/>
      <c r="R43" s="1509"/>
      <c r="S43" s="1509"/>
      <c r="T43" s="1509"/>
      <c r="U43" s="1509"/>
      <c r="V43" s="1509"/>
    </row>
    <row r="44" spans="1:22" collapsed="1"/>
    <row r="45" spans="1:22">
      <c r="A45" s="1445" t="s">
        <v>357</v>
      </c>
      <c r="B45" s="1446" t="s">
        <v>305</v>
      </c>
      <c r="C45" s="1446" t="s">
        <v>687</v>
      </c>
      <c r="D45" s="1446" t="s">
        <v>688</v>
      </c>
    </row>
    <row r="46" spans="1:22" s="1037" customFormat="1" ht="17" thickBot="1">
      <c r="A46" s="1447"/>
      <c r="B46" s="1448">
        <f>V56</f>
        <v>2053.3780910000009</v>
      </c>
      <c r="C46" s="1449">
        <f>V55</f>
        <v>2812846.6999999997</v>
      </c>
      <c r="D46" s="1449">
        <f>V80</f>
        <v>730.00000000000045</v>
      </c>
    </row>
    <row r="47" spans="1:22" hidden="1" outlineLevel="1">
      <c r="D47" s="1116"/>
    </row>
    <row r="48" spans="1:22" hidden="1" outlineLevel="1"/>
    <row r="49" spans="1:22" ht="17" hidden="1" outlineLevel="1" thickBot="1"/>
    <row r="50" spans="1:22" ht="17" hidden="1" outlineLevel="1" thickBot="1">
      <c r="A50" s="1451" t="s">
        <v>243</v>
      </c>
      <c r="D50" s="1452"/>
      <c r="E50" s="1453"/>
      <c r="F50" s="1453"/>
      <c r="G50" s="1453"/>
    </row>
    <row r="51" spans="1:22" ht="17" hidden="1" outlineLevel="1" thickBot="1">
      <c r="A51" s="1454"/>
      <c r="B51" s="1455"/>
      <c r="C51" s="1455"/>
      <c r="D51" s="1456"/>
      <c r="E51" s="1455"/>
      <c r="F51" s="1455"/>
      <c r="G51" s="1455"/>
    </row>
    <row r="52" spans="1:22" hidden="1" outlineLevel="1">
      <c r="A52" s="1457"/>
      <c r="B52" s="1457"/>
      <c r="C52" s="1458"/>
      <c r="D52" s="1459"/>
      <c r="E52" s="1457"/>
      <c r="F52" s="1462"/>
      <c r="G52" s="1457"/>
      <c r="H52" s="1457"/>
      <c r="I52" s="1457"/>
      <c r="J52" s="1457"/>
      <c r="K52" s="1457"/>
      <c r="L52" s="1457"/>
      <c r="M52" s="1457"/>
      <c r="N52" s="1457"/>
      <c r="O52" s="1457"/>
      <c r="P52" s="1457"/>
      <c r="Q52" s="1457"/>
      <c r="R52" s="1457"/>
      <c r="S52" s="1457"/>
      <c r="T52" s="1457"/>
      <c r="U52" s="1457"/>
      <c r="V52" s="1461"/>
    </row>
    <row r="53" spans="1:22" hidden="1" outlineLevel="1">
      <c r="A53" s="1457"/>
      <c r="B53" s="1457">
        <v>2021</v>
      </c>
      <c r="C53" s="1457">
        <v>2022</v>
      </c>
      <c r="D53" s="1459">
        <v>2023</v>
      </c>
      <c r="E53" s="1457">
        <v>2024</v>
      </c>
      <c r="F53" s="1462">
        <v>2025</v>
      </c>
      <c r="G53" s="1457">
        <v>2026</v>
      </c>
      <c r="H53" s="1457">
        <v>2027</v>
      </c>
      <c r="I53" s="1457">
        <v>2028</v>
      </c>
      <c r="J53" s="1457">
        <v>2029</v>
      </c>
      <c r="K53" s="1457">
        <v>2030</v>
      </c>
      <c r="L53" s="1457">
        <v>2031</v>
      </c>
      <c r="M53" s="1457">
        <v>2032</v>
      </c>
      <c r="N53" s="1457">
        <v>2033</v>
      </c>
      <c r="O53" s="1457">
        <v>2034</v>
      </c>
      <c r="P53" s="1457">
        <v>2035</v>
      </c>
      <c r="Q53" s="1457">
        <v>2036</v>
      </c>
      <c r="R53" s="1457">
        <v>2037</v>
      </c>
      <c r="S53" s="1457">
        <v>2038</v>
      </c>
      <c r="T53" s="1457">
        <v>2039</v>
      </c>
      <c r="U53" s="1457">
        <v>2040</v>
      </c>
      <c r="V53" s="1463" t="s">
        <v>79</v>
      </c>
    </row>
    <row r="54" spans="1:22" ht="17" hidden="1" outlineLevel="1" thickBot="1">
      <c r="A54" s="1457"/>
      <c r="B54" s="1457"/>
      <c r="C54" s="1457"/>
      <c r="D54" s="1459"/>
      <c r="E54" s="1457"/>
      <c r="F54" s="1462"/>
      <c r="G54" s="1457"/>
      <c r="H54" s="1457"/>
      <c r="I54" s="1457"/>
      <c r="J54" s="1457"/>
      <c r="K54" s="1457"/>
      <c r="L54" s="1457"/>
      <c r="M54" s="1457"/>
      <c r="N54" s="1457"/>
      <c r="O54" s="1457"/>
      <c r="P54" s="1457"/>
      <c r="Q54" s="1457"/>
      <c r="R54" s="1457"/>
      <c r="S54" s="1457"/>
      <c r="T54" s="1457"/>
      <c r="U54" s="1457"/>
      <c r="V54" s="1463"/>
    </row>
    <row r="55" spans="1:22" ht="17" hidden="1" outlineLevel="1">
      <c r="A55" s="1464" t="s">
        <v>344</v>
      </c>
      <c r="B55" s="1465">
        <v>0</v>
      </c>
      <c r="C55" s="1465">
        <v>0</v>
      </c>
      <c r="D55" s="1465">
        <v>0</v>
      </c>
      <c r="E55" s="1465">
        <v>0</v>
      </c>
      <c r="F55" s="1465">
        <v>0</v>
      </c>
      <c r="G55" s="1465">
        <f>NES!$E$14*NES!H25</f>
        <v>187523.11333333334</v>
      </c>
      <c r="H55" s="1465">
        <f>NES!$E$14*NES!I25</f>
        <v>187523.11333333334</v>
      </c>
      <c r="I55" s="1465">
        <f>NES!$E$14*NES!J25</f>
        <v>187523.11333333334</v>
      </c>
      <c r="J55" s="1465">
        <f>NES!$E$14*NES!K25</f>
        <v>187523.11333333334</v>
      </c>
      <c r="K55" s="1465">
        <f>NES!$E$14*NES!L25</f>
        <v>187523.11333333334</v>
      </c>
      <c r="L55" s="1465">
        <f>NES!$E$14*NES!M25</f>
        <v>187523.11333333334</v>
      </c>
      <c r="M55" s="1465">
        <f>NES!$E$14*NES!N25</f>
        <v>187523.11333333334</v>
      </c>
      <c r="N55" s="1465">
        <f>NES!$E$14*NES!O25</f>
        <v>187523.11333333334</v>
      </c>
      <c r="O55" s="1465">
        <f>NES!$E$14*NES!P25</f>
        <v>187523.11333333334</v>
      </c>
      <c r="P55" s="1465">
        <f>NES!$E$14*NES!Q25</f>
        <v>187523.11333333334</v>
      </c>
      <c r="Q55" s="1465">
        <f>NES!$E$14*NES!R25</f>
        <v>187523.11333333334</v>
      </c>
      <c r="R55" s="1465">
        <f>NES!$E$14*NES!S25</f>
        <v>187523.11333333334</v>
      </c>
      <c r="S55" s="1465">
        <f>NES!$E$14*NES!T25</f>
        <v>187523.11333333334</v>
      </c>
      <c r="T55" s="1465">
        <f>NES!$E$14*NES!U25</f>
        <v>187523.11333333334</v>
      </c>
      <c r="U55" s="1465">
        <f>NES!$E$14*NES!V25</f>
        <v>187523.11333333334</v>
      </c>
      <c r="V55" s="1467">
        <f>SUM(B55:U55)</f>
        <v>2812846.6999999997</v>
      </c>
    </row>
    <row r="56" spans="1:22" ht="18" hidden="1" outlineLevel="1" thickBot="1">
      <c r="A56" s="1468" t="s">
        <v>963</v>
      </c>
      <c r="B56" s="1469">
        <v>0</v>
      </c>
      <c r="C56" s="1469">
        <v>0</v>
      </c>
      <c r="D56" s="1469">
        <v>0</v>
      </c>
      <c r="E56" s="1469">
        <v>0</v>
      </c>
      <c r="F56" s="1469">
        <v>0</v>
      </c>
      <c r="G56" s="1469">
        <f>NES!$E$14*NES!H52</f>
        <v>136.89187273333334</v>
      </c>
      <c r="H56" s="1469">
        <f>NES!$E$14*NES!I52</f>
        <v>136.89187273333334</v>
      </c>
      <c r="I56" s="1469">
        <f>NES!$E$14*NES!J52</f>
        <v>136.89187273333334</v>
      </c>
      <c r="J56" s="1469">
        <f>NES!$E$14*NES!K52</f>
        <v>136.89187273333334</v>
      </c>
      <c r="K56" s="1469">
        <f>NES!$E$14*NES!L52</f>
        <v>136.89187273333334</v>
      </c>
      <c r="L56" s="1469">
        <f>NES!$E$14*NES!M52</f>
        <v>136.89187273333334</v>
      </c>
      <c r="M56" s="1469">
        <f>NES!$E$14*NES!N52</f>
        <v>136.89187273333334</v>
      </c>
      <c r="N56" s="1469">
        <f>NES!$E$14*NES!O52</f>
        <v>136.89187273333334</v>
      </c>
      <c r="O56" s="1469">
        <f>NES!$E$14*NES!P52</f>
        <v>136.89187273333334</v>
      </c>
      <c r="P56" s="1469">
        <f>NES!$E$14*NES!Q52</f>
        <v>136.89187273333334</v>
      </c>
      <c r="Q56" s="1469">
        <f>NES!$E$14*NES!R52</f>
        <v>136.89187273333334</v>
      </c>
      <c r="R56" s="1469">
        <f>NES!$E$14*NES!S52</f>
        <v>136.89187273333334</v>
      </c>
      <c r="S56" s="1469">
        <f>NES!$E$14*NES!T52</f>
        <v>136.89187273333334</v>
      </c>
      <c r="T56" s="1469">
        <f>NES!$E$14*NES!U52</f>
        <v>136.89187273333334</v>
      </c>
      <c r="U56" s="1469">
        <f>NES!$E$14*NES!V52</f>
        <v>136.89187273333334</v>
      </c>
      <c r="V56" s="1471">
        <f>SUM(B56:U56)</f>
        <v>2053.3780910000009</v>
      </c>
    </row>
    <row r="57" spans="1:22" hidden="1" outlineLevel="1"/>
    <row r="58" spans="1:22" hidden="1" outlineLevel="1"/>
    <row r="59" spans="1:22" ht="17" hidden="1" outlineLevel="1" thickBot="1"/>
    <row r="60" spans="1:22" ht="17" hidden="1" outlineLevel="1" thickBot="1">
      <c r="A60" s="1451" t="s">
        <v>346</v>
      </c>
    </row>
    <row r="61" spans="1:22" hidden="1" outlineLevel="2"/>
    <row r="62" spans="1:22" ht="17" hidden="1" outlineLevel="2" thickBot="1"/>
    <row r="63" spans="1:22" hidden="1" outlineLevel="2">
      <c r="A63" s="1472"/>
      <c r="B63" s="1472"/>
      <c r="C63" s="1473"/>
      <c r="D63" s="1474"/>
      <c r="E63" s="1472"/>
      <c r="F63" s="1472"/>
      <c r="G63" s="1472"/>
      <c r="H63" s="1472"/>
      <c r="I63" s="1472"/>
      <c r="J63" s="1472"/>
      <c r="K63" s="1472"/>
      <c r="L63" s="1472"/>
      <c r="M63" s="1472"/>
      <c r="N63" s="1472"/>
      <c r="O63" s="1472"/>
      <c r="P63" s="1472"/>
      <c r="Q63" s="1472"/>
      <c r="R63" s="1472"/>
      <c r="S63" s="1472"/>
      <c r="T63" s="1472"/>
      <c r="U63" s="1472"/>
      <c r="V63" s="1475"/>
    </row>
    <row r="64" spans="1:22" hidden="1" outlineLevel="2">
      <c r="A64" s="1472"/>
      <c r="B64" s="1472">
        <v>2021</v>
      </c>
      <c r="C64" s="1472">
        <v>2022</v>
      </c>
      <c r="D64" s="1474">
        <v>2023</v>
      </c>
      <c r="E64" s="1472">
        <v>2024</v>
      </c>
      <c r="F64" s="1472">
        <v>2025</v>
      </c>
      <c r="G64" s="1472">
        <v>2026</v>
      </c>
      <c r="H64" s="1472">
        <v>2027</v>
      </c>
      <c r="I64" s="1472">
        <v>2028</v>
      </c>
      <c r="J64" s="1472">
        <v>2029</v>
      </c>
      <c r="K64" s="1472">
        <v>2030</v>
      </c>
      <c r="L64" s="1472">
        <v>2031</v>
      </c>
      <c r="M64" s="1472">
        <v>2032</v>
      </c>
      <c r="N64" s="1472">
        <v>2033</v>
      </c>
      <c r="O64" s="1472">
        <v>2034</v>
      </c>
      <c r="P64" s="1472">
        <v>2035</v>
      </c>
      <c r="Q64" s="1472">
        <v>2036</v>
      </c>
      <c r="R64" s="1472">
        <v>2037</v>
      </c>
      <c r="S64" s="1472">
        <v>2038</v>
      </c>
      <c r="T64" s="1472">
        <v>2039</v>
      </c>
      <c r="U64" s="1472">
        <v>2040</v>
      </c>
      <c r="V64" s="1476" t="s">
        <v>79</v>
      </c>
    </row>
    <row r="65" spans="1:22" ht="17" hidden="1" outlineLevel="2" thickBot="1">
      <c r="A65" s="1472"/>
      <c r="B65" s="1472"/>
      <c r="C65" s="1472"/>
      <c r="D65" s="1474"/>
      <c r="E65" s="1472"/>
      <c r="F65" s="1472"/>
      <c r="G65" s="1472"/>
      <c r="H65" s="1472"/>
      <c r="I65" s="1472"/>
      <c r="J65" s="1472"/>
      <c r="K65" s="1472"/>
      <c r="L65" s="1472"/>
      <c r="M65" s="1472"/>
      <c r="N65" s="1472"/>
      <c r="O65" s="1472"/>
      <c r="P65" s="1472"/>
      <c r="Q65" s="1472"/>
      <c r="R65" s="1472"/>
      <c r="S65" s="1472"/>
      <c r="T65" s="1472"/>
      <c r="U65" s="1472"/>
      <c r="V65" s="1477"/>
    </row>
    <row r="66" spans="1:22" hidden="1" outlineLevel="2">
      <c r="A66" s="1478" t="s">
        <v>964</v>
      </c>
      <c r="B66" s="1479">
        <v>0</v>
      </c>
      <c r="C66" s="1479">
        <v>0</v>
      </c>
      <c r="D66" s="1479">
        <v>0</v>
      </c>
      <c r="E66" s="1479">
        <v>0</v>
      </c>
      <c r="F66" s="1479">
        <v>0</v>
      </c>
      <c r="G66" s="1479">
        <v>0</v>
      </c>
      <c r="H66" s="1479">
        <v>0</v>
      </c>
      <c r="I66" s="1479">
        <v>0</v>
      </c>
      <c r="J66" s="1479">
        <v>0</v>
      </c>
      <c r="K66" s="1479">
        <v>0</v>
      </c>
      <c r="L66" s="1479">
        <v>0</v>
      </c>
      <c r="M66" s="1479">
        <v>0</v>
      </c>
      <c r="N66" s="1479">
        <v>0</v>
      </c>
      <c r="O66" s="1479">
        <v>0</v>
      </c>
      <c r="P66" s="1479">
        <v>0</v>
      </c>
      <c r="Q66" s="1479">
        <v>0</v>
      </c>
      <c r="R66" s="1479">
        <v>0</v>
      </c>
      <c r="S66" s="1479">
        <v>0</v>
      </c>
      <c r="T66" s="1479">
        <v>0</v>
      </c>
      <c r="U66" s="1479">
        <v>0</v>
      </c>
      <c r="V66" s="1480">
        <f>SUM(B66:U66)</f>
        <v>0</v>
      </c>
    </row>
    <row r="67" spans="1:22" hidden="1" outlineLevel="2">
      <c r="A67" s="1481" t="s">
        <v>965</v>
      </c>
      <c r="B67" s="1482"/>
      <c r="C67" s="1482"/>
      <c r="D67" s="1488"/>
      <c r="E67" s="1482"/>
      <c r="F67" s="1482"/>
      <c r="G67" s="1482"/>
      <c r="H67" s="1482"/>
      <c r="I67" s="1482"/>
      <c r="J67" s="1482"/>
      <c r="K67" s="1482"/>
      <c r="L67" s="1482"/>
      <c r="M67" s="1482"/>
      <c r="N67" s="1482"/>
      <c r="O67" s="1482"/>
      <c r="P67" s="1482"/>
      <c r="Q67" s="1482"/>
      <c r="R67" s="1482"/>
      <c r="S67" s="1482"/>
      <c r="T67" s="1482"/>
      <c r="U67" s="1482"/>
      <c r="V67" s="1483"/>
    </row>
    <row r="68" spans="1:22" ht="17" hidden="1" outlineLevel="2" thickBot="1">
      <c r="A68" s="1484" t="s">
        <v>966</v>
      </c>
      <c r="B68" s="1485">
        <v>0</v>
      </c>
      <c r="C68" s="1485">
        <v>0</v>
      </c>
      <c r="D68" s="1485">
        <v>0</v>
      </c>
      <c r="E68" s="1485">
        <v>0</v>
      </c>
      <c r="F68" s="1485">
        <v>0</v>
      </c>
      <c r="G68" s="1485">
        <v>0</v>
      </c>
      <c r="H68" s="1485">
        <v>0</v>
      </c>
      <c r="I68" s="1485">
        <v>0</v>
      </c>
      <c r="J68" s="1485">
        <v>0</v>
      </c>
      <c r="K68" s="1485">
        <v>0</v>
      </c>
      <c r="L68" s="1485">
        <v>0</v>
      </c>
      <c r="M68" s="1485">
        <v>0</v>
      </c>
      <c r="N68" s="1485">
        <v>0</v>
      </c>
      <c r="O68" s="1485">
        <v>0</v>
      </c>
      <c r="P68" s="1485">
        <v>0</v>
      </c>
      <c r="Q68" s="1485">
        <v>0</v>
      </c>
      <c r="R68" s="1485">
        <v>0</v>
      </c>
      <c r="S68" s="1485">
        <v>0</v>
      </c>
      <c r="T68" s="1485">
        <v>0</v>
      </c>
      <c r="U68" s="1485">
        <v>0</v>
      </c>
      <c r="V68" s="1486">
        <f>SUM(B68:U68)</f>
        <v>0</v>
      </c>
    </row>
    <row r="69" spans="1:22" hidden="1" outlineLevel="2">
      <c r="A69" s="1487"/>
      <c r="B69" s="1482"/>
      <c r="C69" s="1482"/>
      <c r="D69" s="1488"/>
      <c r="E69" s="1482"/>
      <c r="F69" s="1482"/>
      <c r="G69" s="1482"/>
      <c r="H69" s="1487"/>
      <c r="I69" s="1487"/>
      <c r="J69" s="1487"/>
      <c r="K69" s="1487"/>
      <c r="L69" s="1487"/>
      <c r="M69" s="1487"/>
      <c r="N69" s="1487"/>
      <c r="O69" s="1487"/>
      <c r="P69" s="1487"/>
      <c r="Q69" s="1487"/>
      <c r="R69" s="1487"/>
      <c r="S69" s="1487"/>
      <c r="T69" s="1487"/>
      <c r="U69" s="1487"/>
      <c r="V69" s="1489"/>
    </row>
    <row r="70" spans="1:22" hidden="1" outlineLevel="2">
      <c r="A70" s="1490" t="s">
        <v>350</v>
      </c>
      <c r="B70" s="1482">
        <f>B68</f>
        <v>0</v>
      </c>
      <c r="C70" s="1482">
        <f>B70+C68</f>
        <v>0</v>
      </c>
      <c r="D70" s="1488">
        <f t="shared" ref="D70:U70" si="5">C70+D68</f>
        <v>0</v>
      </c>
      <c r="E70" s="1482">
        <f t="shared" si="5"/>
        <v>0</v>
      </c>
      <c r="F70" s="1482">
        <f t="shared" si="5"/>
        <v>0</v>
      </c>
      <c r="G70" s="1482">
        <f t="shared" si="5"/>
        <v>0</v>
      </c>
      <c r="H70" s="1482">
        <f t="shared" si="5"/>
        <v>0</v>
      </c>
      <c r="I70" s="1482">
        <f t="shared" si="5"/>
        <v>0</v>
      </c>
      <c r="J70" s="1482">
        <f>I70+J68</f>
        <v>0</v>
      </c>
      <c r="K70" s="1482">
        <f t="shared" si="5"/>
        <v>0</v>
      </c>
      <c r="L70" s="1482">
        <f t="shared" si="5"/>
        <v>0</v>
      </c>
      <c r="M70" s="1482">
        <f t="shared" si="5"/>
        <v>0</v>
      </c>
      <c r="N70" s="1482">
        <f t="shared" si="5"/>
        <v>0</v>
      </c>
      <c r="O70" s="1482">
        <f t="shared" si="5"/>
        <v>0</v>
      </c>
      <c r="P70" s="1482">
        <f t="shared" si="5"/>
        <v>0</v>
      </c>
      <c r="Q70" s="1482">
        <f t="shared" si="5"/>
        <v>0</v>
      </c>
      <c r="R70" s="1482">
        <f t="shared" si="5"/>
        <v>0</v>
      </c>
      <c r="S70" s="1482">
        <f t="shared" si="5"/>
        <v>0</v>
      </c>
      <c r="T70" s="1482">
        <f t="shared" si="5"/>
        <v>0</v>
      </c>
      <c r="U70" s="1482">
        <f t="shared" si="5"/>
        <v>0</v>
      </c>
      <c r="V70" s="1483"/>
    </row>
    <row r="71" spans="1:22" hidden="1" outlineLevel="2">
      <c r="A71" s="1490" t="s">
        <v>351</v>
      </c>
      <c r="B71" s="1482">
        <f>B55</f>
        <v>0</v>
      </c>
      <c r="C71" s="1482">
        <f>B71+C55</f>
        <v>0</v>
      </c>
      <c r="D71" s="1488">
        <f t="shared" ref="D71:U71" si="6">C71+D55</f>
        <v>0</v>
      </c>
      <c r="E71" s="1482">
        <f t="shared" si="6"/>
        <v>0</v>
      </c>
      <c r="F71" s="1482">
        <f t="shared" si="6"/>
        <v>0</v>
      </c>
      <c r="G71" s="1482">
        <f t="shared" si="6"/>
        <v>187523.11333333334</v>
      </c>
      <c r="H71" s="1482">
        <f t="shared" si="6"/>
        <v>375046.22666666668</v>
      </c>
      <c r="I71" s="1482">
        <f t="shared" si="6"/>
        <v>562569.34000000008</v>
      </c>
      <c r="J71" s="1482">
        <f>I71+J55</f>
        <v>750092.45333333337</v>
      </c>
      <c r="K71" s="1482">
        <f t="shared" si="6"/>
        <v>937615.56666666665</v>
      </c>
      <c r="L71" s="1482">
        <f t="shared" si="6"/>
        <v>1125138.68</v>
      </c>
      <c r="M71" s="1482">
        <f t="shared" si="6"/>
        <v>1312661.7933333332</v>
      </c>
      <c r="N71" s="1482">
        <f t="shared" si="6"/>
        <v>1500184.9066666665</v>
      </c>
      <c r="O71" s="1482">
        <f t="shared" si="6"/>
        <v>1687708.0199999998</v>
      </c>
      <c r="P71" s="1482">
        <f t="shared" si="6"/>
        <v>1875231.1333333331</v>
      </c>
      <c r="Q71" s="1482">
        <f t="shared" si="6"/>
        <v>2062754.2466666664</v>
      </c>
      <c r="R71" s="1482">
        <f t="shared" si="6"/>
        <v>2250277.36</v>
      </c>
      <c r="S71" s="1482">
        <f t="shared" si="6"/>
        <v>2437800.4733333332</v>
      </c>
      <c r="T71" s="1482">
        <f t="shared" si="6"/>
        <v>2625323.5866666664</v>
      </c>
      <c r="U71" s="1482">
        <f t="shared" si="6"/>
        <v>2812846.6999999997</v>
      </c>
      <c r="V71" s="1483"/>
    </row>
    <row r="72" spans="1:22" hidden="1" outlineLevel="2">
      <c r="A72" s="1487"/>
      <c r="B72" s="1487"/>
      <c r="C72" s="1487"/>
      <c r="D72" s="1491"/>
      <c r="E72" s="1487"/>
      <c r="F72" s="1487"/>
      <c r="G72" s="1487"/>
      <c r="H72" s="1487"/>
      <c r="I72" s="1487"/>
      <c r="J72" s="1487"/>
      <c r="K72" s="1487"/>
      <c r="L72" s="1487"/>
      <c r="M72" s="1487"/>
      <c r="N72" s="1487"/>
      <c r="O72" s="1487"/>
      <c r="P72" s="1487"/>
      <c r="Q72" s="1487"/>
      <c r="R72" s="1487"/>
      <c r="S72" s="1487"/>
      <c r="T72" s="1487"/>
      <c r="U72" s="1487"/>
      <c r="V72" s="1492" t="s">
        <v>352</v>
      </c>
    </row>
    <row r="73" spans="1:22" hidden="1" outlineLevel="2">
      <c r="A73" s="1493" t="s">
        <v>315</v>
      </c>
      <c r="B73" s="1494">
        <f>Inputs!$E$135</f>
        <v>0</v>
      </c>
      <c r="C73" s="1494">
        <f>Inputs!$E$135</f>
        <v>0</v>
      </c>
      <c r="D73" s="1494">
        <f>Inputs!$E$135</f>
        <v>0</v>
      </c>
      <c r="E73" s="1494">
        <f>Inputs!$E$135</f>
        <v>0</v>
      </c>
      <c r="F73" s="1494">
        <f>Inputs!$E$135</f>
        <v>0</v>
      </c>
      <c r="G73" s="1494">
        <f>Inputs!$E$135</f>
        <v>0</v>
      </c>
      <c r="H73" s="1494">
        <f>Inputs!$E$135</f>
        <v>0</v>
      </c>
      <c r="I73" s="1494">
        <f>Inputs!$E$135</f>
        <v>0</v>
      </c>
      <c r="J73" s="1494">
        <f>Inputs!$E$135</f>
        <v>0</v>
      </c>
      <c r="K73" s="1494">
        <f>Inputs!$E$135</f>
        <v>0</v>
      </c>
      <c r="L73" s="1494">
        <f>Inputs!$E$135</f>
        <v>0</v>
      </c>
      <c r="M73" s="1494">
        <f>Inputs!$E$135</f>
        <v>0</v>
      </c>
      <c r="N73" s="1494">
        <f>Inputs!$E$135</f>
        <v>0</v>
      </c>
      <c r="O73" s="1494">
        <f>Inputs!$E$135</f>
        <v>0</v>
      </c>
      <c r="P73" s="1494">
        <f>Inputs!$E$135</f>
        <v>0</v>
      </c>
      <c r="Q73" s="1494">
        <f>Inputs!$E$135</f>
        <v>0</v>
      </c>
      <c r="R73" s="1494">
        <f>Inputs!$E$135</f>
        <v>0</v>
      </c>
      <c r="S73" s="1494">
        <f>Inputs!$E$135</f>
        <v>0</v>
      </c>
      <c r="T73" s="1494">
        <f>Inputs!$E$135</f>
        <v>0</v>
      </c>
      <c r="U73" s="1494">
        <f>Inputs!$E$135</f>
        <v>0</v>
      </c>
      <c r="V73" s="1495">
        <f>AVERAGE(B73:U73)</f>
        <v>0</v>
      </c>
    </row>
    <row r="74" spans="1:22" hidden="1" outlineLevel="2">
      <c r="A74" s="1487"/>
      <c r="B74" s="1487"/>
      <c r="C74" s="1487"/>
      <c r="D74" s="1491"/>
      <c r="E74" s="1487"/>
      <c r="F74" s="1487"/>
      <c r="G74" s="1487"/>
      <c r="H74" s="1487"/>
      <c r="I74" s="1487"/>
      <c r="J74" s="1487"/>
      <c r="K74" s="1487"/>
      <c r="L74" s="1487"/>
      <c r="M74" s="1487"/>
      <c r="N74" s="1487"/>
      <c r="O74" s="1487"/>
      <c r="P74" s="1487"/>
      <c r="Q74" s="1487"/>
      <c r="R74" s="1487"/>
      <c r="S74" s="1487"/>
      <c r="T74" s="1487"/>
      <c r="U74" s="1487"/>
      <c r="V74" s="1489"/>
    </row>
    <row r="75" spans="1:22" hidden="1" outlineLevel="2">
      <c r="A75" s="1487" t="s">
        <v>353</v>
      </c>
      <c r="B75" s="1482">
        <f>B66</f>
        <v>0</v>
      </c>
      <c r="C75" s="1482">
        <f>B75+C66</f>
        <v>0</v>
      </c>
      <c r="D75" s="1488">
        <f t="shared" ref="D75:U75" si="7">C75+D66</f>
        <v>0</v>
      </c>
      <c r="E75" s="1482">
        <f t="shared" si="7"/>
        <v>0</v>
      </c>
      <c r="F75" s="1482">
        <f t="shared" si="7"/>
        <v>0</v>
      </c>
      <c r="G75" s="1482">
        <f t="shared" si="7"/>
        <v>0</v>
      </c>
      <c r="H75" s="1482">
        <f t="shared" si="7"/>
        <v>0</v>
      </c>
      <c r="I75" s="1482">
        <f t="shared" si="7"/>
        <v>0</v>
      </c>
      <c r="J75" s="1482">
        <f>I75+J66</f>
        <v>0</v>
      </c>
      <c r="K75" s="1482">
        <f t="shared" si="7"/>
        <v>0</v>
      </c>
      <c r="L75" s="1482">
        <f t="shared" si="7"/>
        <v>0</v>
      </c>
      <c r="M75" s="1482">
        <f t="shared" si="7"/>
        <v>0</v>
      </c>
      <c r="N75" s="1482">
        <f t="shared" si="7"/>
        <v>0</v>
      </c>
      <c r="O75" s="1482">
        <f t="shared" si="7"/>
        <v>0</v>
      </c>
      <c r="P75" s="1482">
        <f t="shared" si="7"/>
        <v>0</v>
      </c>
      <c r="Q75" s="1482">
        <f t="shared" si="7"/>
        <v>0</v>
      </c>
      <c r="R75" s="1482">
        <f t="shared" si="7"/>
        <v>0</v>
      </c>
      <c r="S75" s="1482">
        <f t="shared" si="7"/>
        <v>0</v>
      </c>
      <c r="T75" s="1482">
        <f t="shared" si="7"/>
        <v>0</v>
      </c>
      <c r="U75" s="1482">
        <f t="shared" si="7"/>
        <v>0</v>
      </c>
      <c r="V75" s="1489"/>
    </row>
    <row r="76" spans="1:22" hidden="1" outlineLevel="2">
      <c r="A76" s="1487" t="s">
        <v>354</v>
      </c>
      <c r="B76" s="1482">
        <f>B56</f>
        <v>0</v>
      </c>
      <c r="C76" s="1482">
        <f>B76+C56</f>
        <v>0</v>
      </c>
      <c r="D76" s="1488">
        <f t="shared" ref="D76:U76" si="8">C76+D56</f>
        <v>0</v>
      </c>
      <c r="E76" s="1482">
        <f t="shared" si="8"/>
        <v>0</v>
      </c>
      <c r="F76" s="1482">
        <f t="shared" si="8"/>
        <v>0</v>
      </c>
      <c r="G76" s="1482">
        <f t="shared" si="8"/>
        <v>136.89187273333334</v>
      </c>
      <c r="H76" s="1482">
        <f t="shared" si="8"/>
        <v>273.78374546666669</v>
      </c>
      <c r="I76" s="1482">
        <f t="shared" si="8"/>
        <v>410.67561820000003</v>
      </c>
      <c r="J76" s="1482">
        <f>I76+J56</f>
        <v>547.56749093333337</v>
      </c>
      <c r="K76" s="1482">
        <f t="shared" si="8"/>
        <v>684.45936366666672</v>
      </c>
      <c r="L76" s="1482">
        <f t="shared" si="8"/>
        <v>821.35123640000006</v>
      </c>
      <c r="M76" s="1482">
        <f t="shared" si="8"/>
        <v>958.24310913333341</v>
      </c>
      <c r="N76" s="1482">
        <f t="shared" si="8"/>
        <v>1095.1349818666667</v>
      </c>
      <c r="O76" s="1482">
        <f t="shared" si="8"/>
        <v>1232.0268546000002</v>
      </c>
      <c r="P76" s="1482">
        <f t="shared" si="8"/>
        <v>1368.9187273333337</v>
      </c>
      <c r="Q76" s="1482">
        <f t="shared" si="8"/>
        <v>1505.8106000666671</v>
      </c>
      <c r="R76" s="1482">
        <f t="shared" si="8"/>
        <v>1642.7024728000006</v>
      </c>
      <c r="S76" s="1482">
        <f t="shared" si="8"/>
        <v>1779.594345533334</v>
      </c>
      <c r="T76" s="1482">
        <f t="shared" si="8"/>
        <v>1916.4862182666675</v>
      </c>
      <c r="U76" s="1482">
        <f t="shared" si="8"/>
        <v>2053.3780910000009</v>
      </c>
      <c r="V76" s="1489"/>
    </row>
    <row r="77" spans="1:22" hidden="1" outlineLevel="2">
      <c r="A77" s="1487"/>
      <c r="B77" s="1487"/>
      <c r="C77" s="1487"/>
      <c r="D77" s="1491"/>
      <c r="E77" s="1487"/>
      <c r="F77" s="1487"/>
      <c r="G77" s="1487"/>
      <c r="H77" s="1487"/>
      <c r="I77" s="1487"/>
      <c r="J77" s="1487"/>
      <c r="K77" s="1487"/>
      <c r="L77" s="1487"/>
      <c r="M77" s="1487"/>
      <c r="N77" s="1487"/>
      <c r="O77" s="1487"/>
      <c r="P77" s="1487"/>
      <c r="Q77" s="1487"/>
      <c r="R77" s="1487"/>
      <c r="S77" s="1487"/>
      <c r="T77" s="1487"/>
      <c r="U77" s="1487"/>
      <c r="V77" s="1492" t="s">
        <v>352</v>
      </c>
    </row>
    <row r="78" spans="1:22" hidden="1" outlineLevel="2">
      <c r="A78" s="1496" t="s">
        <v>309</v>
      </c>
      <c r="B78" s="1497">
        <f>Inputs!$E$136</f>
        <v>0.04</v>
      </c>
      <c r="C78" s="1497">
        <f>Inputs!$E$136</f>
        <v>0.04</v>
      </c>
      <c r="D78" s="1497">
        <f>Inputs!$E$136</f>
        <v>0.04</v>
      </c>
      <c r="E78" s="1497">
        <f>Inputs!$E$136</f>
        <v>0.04</v>
      </c>
      <c r="F78" s="1497">
        <f>Inputs!$E$136</f>
        <v>0.04</v>
      </c>
      <c r="G78" s="1497">
        <f>Inputs!$E$136</f>
        <v>0.04</v>
      </c>
      <c r="H78" s="1497">
        <f>Inputs!$E$136</f>
        <v>0.04</v>
      </c>
      <c r="I78" s="1497">
        <f>Inputs!$E$136</f>
        <v>0.04</v>
      </c>
      <c r="J78" s="1497">
        <f>Inputs!$E$136</f>
        <v>0.04</v>
      </c>
      <c r="K78" s="1497">
        <f>Inputs!$E$136</f>
        <v>0.04</v>
      </c>
      <c r="L78" s="1497">
        <f>Inputs!$E$136</f>
        <v>0.04</v>
      </c>
      <c r="M78" s="1497">
        <f>Inputs!$E$136</f>
        <v>0.04</v>
      </c>
      <c r="N78" s="1497">
        <f>Inputs!$E$136</f>
        <v>0.04</v>
      </c>
      <c r="O78" s="1497">
        <f>Inputs!$E$136</f>
        <v>0.04</v>
      </c>
      <c r="P78" s="1497">
        <f>Inputs!$E$136</f>
        <v>0.04</v>
      </c>
      <c r="Q78" s="1497">
        <f>Inputs!$E$136</f>
        <v>0.04</v>
      </c>
      <c r="R78" s="1497">
        <f>Inputs!$E$136</f>
        <v>0.04</v>
      </c>
      <c r="S78" s="1497">
        <f>Inputs!$E$136</f>
        <v>0.04</v>
      </c>
      <c r="T78" s="1497">
        <f>Inputs!$E$136</f>
        <v>0.04</v>
      </c>
      <c r="U78" s="1497">
        <f>Inputs!$E$136</f>
        <v>0.04</v>
      </c>
      <c r="V78" s="1498">
        <f>AVERAGE(B78:U78)</f>
        <v>4.0000000000000008E-2</v>
      </c>
    </row>
    <row r="79" spans="1:22" hidden="1" outlineLevel="1" collapsed="1">
      <c r="V79" s="1499"/>
    </row>
    <row r="80" spans="1:22" hidden="1" outlineLevel="1">
      <c r="A80" s="1500" t="s">
        <v>355</v>
      </c>
      <c r="B80" s="1501">
        <f t="shared" ref="B80:U80" si="9">IF(B55&gt;0,B56*million/B55,0)</f>
        <v>0</v>
      </c>
      <c r="C80" s="1501">
        <f t="shared" si="9"/>
        <v>0</v>
      </c>
      <c r="D80" s="1501">
        <f t="shared" si="9"/>
        <v>0</v>
      </c>
      <c r="E80" s="1501">
        <f t="shared" si="9"/>
        <v>0</v>
      </c>
      <c r="F80" s="1501">
        <f t="shared" si="9"/>
        <v>0</v>
      </c>
      <c r="G80" s="1501">
        <f t="shared" si="9"/>
        <v>730</v>
      </c>
      <c r="H80" s="1501">
        <f t="shared" si="9"/>
        <v>730</v>
      </c>
      <c r="I80" s="1501">
        <f t="shared" si="9"/>
        <v>730</v>
      </c>
      <c r="J80" s="1501">
        <f t="shared" si="9"/>
        <v>730</v>
      </c>
      <c r="K80" s="1501">
        <f t="shared" si="9"/>
        <v>730</v>
      </c>
      <c r="L80" s="1501">
        <f t="shared" si="9"/>
        <v>730</v>
      </c>
      <c r="M80" s="1501">
        <f t="shared" si="9"/>
        <v>730</v>
      </c>
      <c r="N80" s="1501">
        <f t="shared" si="9"/>
        <v>730</v>
      </c>
      <c r="O80" s="1501">
        <f t="shared" si="9"/>
        <v>730</v>
      </c>
      <c r="P80" s="1501">
        <f t="shared" si="9"/>
        <v>730</v>
      </c>
      <c r="Q80" s="1501">
        <f t="shared" si="9"/>
        <v>730</v>
      </c>
      <c r="R80" s="1501">
        <f t="shared" si="9"/>
        <v>730</v>
      </c>
      <c r="S80" s="1501">
        <f t="shared" si="9"/>
        <v>730</v>
      </c>
      <c r="T80" s="1501">
        <f t="shared" si="9"/>
        <v>730</v>
      </c>
      <c r="U80" s="1501">
        <f t="shared" si="9"/>
        <v>730</v>
      </c>
      <c r="V80" s="1511">
        <f>IF(V56=0,0,V56*million/V55)</f>
        <v>730.00000000000045</v>
      </c>
    </row>
    <row r="81" spans="1:22" hidden="1" outlineLevel="1"/>
    <row r="82" spans="1:22" hidden="1" outlineLevel="1">
      <c r="A82" s="1503" t="s">
        <v>310</v>
      </c>
      <c r="B82" s="1504">
        <f>Inputs!E137</f>
        <v>969</v>
      </c>
      <c r="C82" s="1505" t="s">
        <v>356</v>
      </c>
    </row>
    <row r="83" spans="1:22" hidden="1" outlineLevel="1">
      <c r="A83" s="1503" t="s">
        <v>311</v>
      </c>
      <c r="B83" s="1504">
        <f>Inputs!E138</f>
        <v>0</v>
      </c>
      <c r="C83" s="1505" t="s">
        <v>356</v>
      </c>
    </row>
    <row r="84" spans="1:22" hidden="1" outlineLevel="1">
      <c r="A84" s="1503" t="s">
        <v>312</v>
      </c>
      <c r="B84" s="1504">
        <f>Inputs!E139</f>
        <v>0</v>
      </c>
      <c r="C84" s="1505" t="s">
        <v>356</v>
      </c>
    </row>
    <row r="85" spans="1:22" hidden="1" outlineLevel="1"/>
    <row r="86" spans="1:22" hidden="1" outlineLevel="1">
      <c r="A86" s="1509"/>
      <c r="B86" s="1509"/>
      <c r="C86" s="1509"/>
      <c r="D86" s="1510"/>
      <c r="E86" s="1509"/>
      <c r="F86" s="1509"/>
      <c r="G86" s="1509"/>
      <c r="H86" s="1509"/>
      <c r="I86" s="1509"/>
      <c r="J86" s="1509"/>
      <c r="K86" s="1509"/>
      <c r="L86" s="1509"/>
      <c r="M86" s="1509"/>
      <c r="N86" s="1509"/>
      <c r="O86" s="1509"/>
      <c r="P86" s="1509"/>
      <c r="Q86" s="1509"/>
      <c r="R86" s="1509"/>
      <c r="S86" s="1509"/>
      <c r="T86" s="1509"/>
      <c r="U86" s="1509"/>
      <c r="V86" s="1509"/>
    </row>
    <row r="87" spans="1:22" collapsed="1"/>
    <row r="88" spans="1:22">
      <c r="A88" s="1445" t="s">
        <v>358</v>
      </c>
      <c r="B88" s="1446" t="s">
        <v>305</v>
      </c>
      <c r="C88" s="1446" t="s">
        <v>687</v>
      </c>
      <c r="D88" s="1446" t="s">
        <v>688</v>
      </c>
    </row>
    <row r="89" spans="1:22" s="1037" customFormat="1" ht="17" thickBot="1">
      <c r="A89" s="1447"/>
      <c r="B89" s="1448">
        <f>V98</f>
        <v>0</v>
      </c>
      <c r="C89" s="1449">
        <f>V97</f>
        <v>0</v>
      </c>
      <c r="D89" s="1449">
        <f>V122</f>
        <v>0</v>
      </c>
    </row>
    <row r="90" spans="1:22" hidden="1" outlineLevel="1">
      <c r="D90" s="1116"/>
    </row>
    <row r="91" spans="1:22" ht="17" hidden="1" outlineLevel="1" thickBot="1"/>
    <row r="92" spans="1:22" ht="17" hidden="1" outlineLevel="1" thickBot="1">
      <c r="A92" s="1451" t="s">
        <v>243</v>
      </c>
      <c r="D92" s="1452"/>
      <c r="E92" s="1453"/>
      <c r="F92" s="1453"/>
      <c r="G92" s="1453"/>
    </row>
    <row r="93" spans="1:22" ht="17" hidden="1" outlineLevel="1" thickBot="1">
      <c r="A93" s="1454"/>
      <c r="B93" s="1455"/>
      <c r="C93" s="1455"/>
      <c r="D93" s="1456"/>
      <c r="E93" s="1455"/>
      <c r="F93" s="1455"/>
      <c r="G93" s="1455"/>
    </row>
    <row r="94" spans="1:22" hidden="1" outlineLevel="1">
      <c r="A94" s="1457"/>
      <c r="B94" s="1457"/>
      <c r="C94" s="1458"/>
      <c r="D94" s="1459"/>
      <c r="E94" s="1457"/>
      <c r="F94" s="1457"/>
      <c r="G94" s="1460"/>
      <c r="H94" s="1457"/>
      <c r="I94" s="1457"/>
      <c r="J94" s="1457"/>
      <c r="K94" s="1457"/>
      <c r="L94" s="1457"/>
      <c r="M94" s="1457"/>
      <c r="N94" s="1457"/>
      <c r="O94" s="1457"/>
      <c r="P94" s="1457"/>
      <c r="Q94" s="1457"/>
      <c r="R94" s="1457"/>
      <c r="S94" s="1457"/>
      <c r="T94" s="1457"/>
      <c r="U94" s="1457"/>
      <c r="V94" s="1461"/>
    </row>
    <row r="95" spans="1:22" hidden="1" outlineLevel="1">
      <c r="A95" s="1457"/>
      <c r="B95" s="1457">
        <v>2021</v>
      </c>
      <c r="C95" s="1457">
        <v>2022</v>
      </c>
      <c r="D95" s="1459">
        <v>2023</v>
      </c>
      <c r="E95" s="1457">
        <v>2024</v>
      </c>
      <c r="F95" s="1457">
        <v>2025</v>
      </c>
      <c r="G95" s="1460">
        <v>2026</v>
      </c>
      <c r="H95" s="1457">
        <v>2027</v>
      </c>
      <c r="I95" s="1457">
        <v>2028</v>
      </c>
      <c r="J95" s="1457">
        <v>2029</v>
      </c>
      <c r="K95" s="1457">
        <v>2030</v>
      </c>
      <c r="L95" s="1457">
        <v>2031</v>
      </c>
      <c r="M95" s="1457">
        <v>2032</v>
      </c>
      <c r="N95" s="1457">
        <v>2033</v>
      </c>
      <c r="O95" s="1457">
        <v>2034</v>
      </c>
      <c r="P95" s="1457">
        <v>2035</v>
      </c>
      <c r="Q95" s="1457">
        <v>2036</v>
      </c>
      <c r="R95" s="1457">
        <v>2037</v>
      </c>
      <c r="S95" s="1457">
        <v>2038</v>
      </c>
      <c r="T95" s="1457">
        <v>2039</v>
      </c>
      <c r="U95" s="1457">
        <v>2040</v>
      </c>
      <c r="V95" s="1463" t="s">
        <v>79</v>
      </c>
    </row>
    <row r="96" spans="1:22" ht="17" hidden="1" outlineLevel="1" thickBot="1">
      <c r="A96" s="1457"/>
      <c r="B96" s="1457"/>
      <c r="C96" s="1457"/>
      <c r="D96" s="1459"/>
      <c r="E96" s="1457"/>
      <c r="F96" s="1457"/>
      <c r="G96" s="1460"/>
      <c r="H96" s="1457"/>
      <c r="I96" s="1457"/>
      <c r="J96" s="1457"/>
      <c r="K96" s="1457"/>
      <c r="L96" s="1457"/>
      <c r="M96" s="1457"/>
      <c r="N96" s="1457"/>
      <c r="O96" s="1457"/>
      <c r="P96" s="1457"/>
      <c r="Q96" s="1457"/>
      <c r="R96" s="1457"/>
      <c r="S96" s="1457"/>
      <c r="T96" s="1457"/>
      <c r="U96" s="1457"/>
      <c r="V96" s="1463"/>
    </row>
    <row r="97" spans="1:22" ht="17" hidden="1" outlineLevel="1">
      <c r="A97" s="1464" t="s">
        <v>344</v>
      </c>
      <c r="B97" s="1465">
        <v>0</v>
      </c>
      <c r="C97" s="1465">
        <v>0</v>
      </c>
      <c r="D97" s="1465">
        <v>0</v>
      </c>
      <c r="E97" s="1465">
        <v>0</v>
      </c>
      <c r="F97" s="1465">
        <v>0</v>
      </c>
      <c r="G97" s="1512">
        <v>0</v>
      </c>
      <c r="H97" s="1465">
        <v>0</v>
      </c>
      <c r="I97" s="1465">
        <v>0</v>
      </c>
      <c r="J97" s="1465">
        <v>0</v>
      </c>
      <c r="K97" s="1465">
        <v>0</v>
      </c>
      <c r="L97" s="1465">
        <v>0</v>
      </c>
      <c r="M97" s="1465">
        <v>0</v>
      </c>
      <c r="N97" s="1465">
        <v>0</v>
      </c>
      <c r="O97" s="1465">
        <v>0</v>
      </c>
      <c r="P97" s="1465">
        <v>0</v>
      </c>
      <c r="Q97" s="1465">
        <v>0</v>
      </c>
      <c r="R97" s="1465">
        <v>0</v>
      </c>
      <c r="S97" s="1465">
        <v>0</v>
      </c>
      <c r="T97" s="1465">
        <v>0</v>
      </c>
      <c r="U97" s="1465">
        <v>0</v>
      </c>
      <c r="V97" s="1467">
        <f>SUM(B97:U97)</f>
        <v>0</v>
      </c>
    </row>
    <row r="98" spans="1:22" ht="18" hidden="1" outlineLevel="1" thickBot="1">
      <c r="A98" s="1468" t="s">
        <v>963</v>
      </c>
      <c r="B98" s="1469">
        <v>0</v>
      </c>
      <c r="C98" s="1469">
        <v>0</v>
      </c>
      <c r="D98" s="1469">
        <v>0</v>
      </c>
      <c r="E98" s="1469">
        <v>0</v>
      </c>
      <c r="F98" s="1469">
        <v>0</v>
      </c>
      <c r="G98" s="1513">
        <v>0</v>
      </c>
      <c r="H98" s="1469">
        <v>0</v>
      </c>
      <c r="I98" s="1469">
        <v>0</v>
      </c>
      <c r="J98" s="1469">
        <v>0</v>
      </c>
      <c r="K98" s="1469">
        <v>0</v>
      </c>
      <c r="L98" s="1469">
        <v>0</v>
      </c>
      <c r="M98" s="1469">
        <v>0</v>
      </c>
      <c r="N98" s="1469">
        <v>0</v>
      </c>
      <c r="O98" s="1469">
        <v>0</v>
      </c>
      <c r="P98" s="1469">
        <v>0</v>
      </c>
      <c r="Q98" s="1469">
        <v>0</v>
      </c>
      <c r="R98" s="1469">
        <v>0</v>
      </c>
      <c r="S98" s="1469">
        <v>0</v>
      </c>
      <c r="T98" s="1469">
        <v>0</v>
      </c>
      <c r="U98" s="1469">
        <v>0</v>
      </c>
      <c r="V98" s="1471">
        <f>SUM(B98:U98)</f>
        <v>0</v>
      </c>
    </row>
    <row r="99" spans="1:22" hidden="1" outlineLevel="1"/>
    <row r="100" spans="1:22" hidden="1" outlineLevel="1"/>
    <row r="101" spans="1:22" ht="17" hidden="1" outlineLevel="1" thickBot="1"/>
    <row r="102" spans="1:22" ht="17" hidden="1" outlineLevel="1" thickBot="1">
      <c r="A102" s="1451" t="s">
        <v>346</v>
      </c>
    </row>
    <row r="103" spans="1:22" hidden="1" outlineLevel="2"/>
    <row r="104" spans="1:22" ht="17" hidden="1" outlineLevel="2" thickBot="1"/>
    <row r="105" spans="1:22" hidden="1" outlineLevel="2">
      <c r="A105" s="1472"/>
      <c r="B105" s="1472"/>
      <c r="C105" s="1473"/>
      <c r="D105" s="1474"/>
      <c r="E105" s="1472"/>
      <c r="F105" s="1472"/>
      <c r="G105" s="1472"/>
      <c r="H105" s="1472"/>
      <c r="I105" s="1472"/>
      <c r="J105" s="1472"/>
      <c r="K105" s="1472"/>
      <c r="L105" s="1472"/>
      <c r="M105" s="1472"/>
      <c r="N105" s="1472"/>
      <c r="O105" s="1472"/>
      <c r="P105" s="1472"/>
      <c r="Q105" s="1472"/>
      <c r="R105" s="1472"/>
      <c r="S105" s="1472"/>
      <c r="T105" s="1472"/>
      <c r="U105" s="1472"/>
      <c r="V105" s="1475"/>
    </row>
    <row r="106" spans="1:22" hidden="1" outlineLevel="2">
      <c r="A106" s="1472"/>
      <c r="B106" s="1472">
        <v>2021</v>
      </c>
      <c r="C106" s="1472">
        <v>2022</v>
      </c>
      <c r="D106" s="1474">
        <v>2023</v>
      </c>
      <c r="E106" s="1472">
        <v>2024</v>
      </c>
      <c r="F106" s="1472">
        <v>2025</v>
      </c>
      <c r="G106" s="1472">
        <v>2026</v>
      </c>
      <c r="H106" s="1472">
        <v>2027</v>
      </c>
      <c r="I106" s="1472">
        <v>2028</v>
      </c>
      <c r="J106" s="1472">
        <v>2029</v>
      </c>
      <c r="K106" s="1472">
        <v>2030</v>
      </c>
      <c r="L106" s="1472">
        <v>2031</v>
      </c>
      <c r="M106" s="1472">
        <v>2032</v>
      </c>
      <c r="N106" s="1472">
        <v>2033</v>
      </c>
      <c r="O106" s="1472">
        <v>2034</v>
      </c>
      <c r="P106" s="1472">
        <v>2035</v>
      </c>
      <c r="Q106" s="1472">
        <v>2036</v>
      </c>
      <c r="R106" s="1472">
        <v>2037</v>
      </c>
      <c r="S106" s="1472">
        <v>2038</v>
      </c>
      <c r="T106" s="1472">
        <v>2039</v>
      </c>
      <c r="U106" s="1472">
        <v>2040</v>
      </c>
      <c r="V106" s="1476" t="s">
        <v>79</v>
      </c>
    </row>
    <row r="107" spans="1:22" ht="17" hidden="1" outlineLevel="2" thickBot="1">
      <c r="A107" s="1472"/>
      <c r="B107" s="1472"/>
      <c r="C107" s="1472"/>
      <c r="D107" s="1474"/>
      <c r="E107" s="1472"/>
      <c r="F107" s="1472"/>
      <c r="G107" s="1472"/>
      <c r="H107" s="1472"/>
      <c r="I107" s="1472"/>
      <c r="J107" s="1472"/>
      <c r="K107" s="1472"/>
      <c r="L107" s="1472"/>
      <c r="M107" s="1472"/>
      <c r="N107" s="1472"/>
      <c r="O107" s="1472"/>
      <c r="P107" s="1472"/>
      <c r="Q107" s="1472"/>
      <c r="R107" s="1472"/>
      <c r="S107" s="1472"/>
      <c r="T107" s="1472"/>
      <c r="U107" s="1472"/>
      <c r="V107" s="1477"/>
    </row>
    <row r="108" spans="1:22" hidden="1" outlineLevel="2">
      <c r="A108" s="1478" t="s">
        <v>964</v>
      </c>
      <c r="B108" s="1479">
        <v>0</v>
      </c>
      <c r="C108" s="1479">
        <v>0</v>
      </c>
      <c r="D108" s="1479">
        <v>0</v>
      </c>
      <c r="E108" s="1479">
        <v>0</v>
      </c>
      <c r="F108" s="1479">
        <v>0</v>
      </c>
      <c r="G108" s="1479">
        <v>0</v>
      </c>
      <c r="H108" s="1479">
        <v>0</v>
      </c>
      <c r="I108" s="1479">
        <v>0</v>
      </c>
      <c r="J108" s="1479">
        <v>0</v>
      </c>
      <c r="K108" s="1479">
        <v>0</v>
      </c>
      <c r="L108" s="1479">
        <v>0</v>
      </c>
      <c r="M108" s="1479">
        <v>0</v>
      </c>
      <c r="N108" s="1479">
        <v>0</v>
      </c>
      <c r="O108" s="1479">
        <v>0</v>
      </c>
      <c r="P108" s="1479">
        <v>0</v>
      </c>
      <c r="Q108" s="1479">
        <v>0</v>
      </c>
      <c r="R108" s="1479">
        <v>0</v>
      </c>
      <c r="S108" s="1479">
        <v>0</v>
      </c>
      <c r="T108" s="1479">
        <v>0</v>
      </c>
      <c r="U108" s="1479">
        <v>0</v>
      </c>
      <c r="V108" s="1480">
        <f>SUM(B108:U108)</f>
        <v>0</v>
      </c>
    </row>
    <row r="109" spans="1:22" hidden="1" outlineLevel="2">
      <c r="A109" s="1481" t="s">
        <v>967</v>
      </c>
      <c r="B109" s="1482">
        <v>0</v>
      </c>
      <c r="C109" s="1482">
        <v>0</v>
      </c>
      <c r="D109" s="1482">
        <v>0</v>
      </c>
      <c r="E109" s="1482">
        <v>0</v>
      </c>
      <c r="F109" s="1482">
        <v>0</v>
      </c>
      <c r="G109" s="1482">
        <v>0</v>
      </c>
      <c r="H109" s="1482">
        <v>0</v>
      </c>
      <c r="I109" s="1482">
        <v>0</v>
      </c>
      <c r="J109" s="1482">
        <v>0</v>
      </c>
      <c r="K109" s="1482">
        <v>0</v>
      </c>
      <c r="L109" s="1482">
        <v>0</v>
      </c>
      <c r="M109" s="1482">
        <v>0</v>
      </c>
      <c r="N109" s="1482">
        <v>0</v>
      </c>
      <c r="O109" s="1482">
        <v>0</v>
      </c>
      <c r="P109" s="1482">
        <v>0</v>
      </c>
      <c r="Q109" s="1482">
        <v>0</v>
      </c>
      <c r="R109" s="1482">
        <v>0</v>
      </c>
      <c r="S109" s="1482">
        <v>0</v>
      </c>
      <c r="T109" s="1482">
        <v>0</v>
      </c>
      <c r="U109" s="1482">
        <v>0</v>
      </c>
      <c r="V109" s="1483"/>
    </row>
    <row r="110" spans="1:22" ht="17" hidden="1" outlineLevel="2" thickBot="1">
      <c r="A110" s="1484" t="s">
        <v>966</v>
      </c>
      <c r="B110" s="1485">
        <v>0</v>
      </c>
      <c r="C110" s="1485">
        <v>0</v>
      </c>
      <c r="D110" s="1485">
        <v>0</v>
      </c>
      <c r="E110" s="1485">
        <v>0</v>
      </c>
      <c r="F110" s="1485">
        <v>0</v>
      </c>
      <c r="G110" s="1485">
        <v>0</v>
      </c>
      <c r="H110" s="1485">
        <v>0</v>
      </c>
      <c r="I110" s="1485">
        <v>0</v>
      </c>
      <c r="J110" s="1485">
        <v>0</v>
      </c>
      <c r="K110" s="1485">
        <v>0</v>
      </c>
      <c r="L110" s="1485">
        <v>0</v>
      </c>
      <c r="M110" s="1485">
        <v>0</v>
      </c>
      <c r="N110" s="1485">
        <v>0</v>
      </c>
      <c r="O110" s="1485">
        <v>0</v>
      </c>
      <c r="P110" s="1485">
        <v>0</v>
      </c>
      <c r="Q110" s="1485">
        <v>0</v>
      </c>
      <c r="R110" s="1485">
        <v>0</v>
      </c>
      <c r="S110" s="1485">
        <v>0</v>
      </c>
      <c r="T110" s="1485">
        <v>0</v>
      </c>
      <c r="U110" s="1485">
        <v>0</v>
      </c>
      <c r="V110" s="1486">
        <f>SUM(B110:U110)</f>
        <v>0</v>
      </c>
    </row>
    <row r="111" spans="1:22" hidden="1" outlineLevel="2">
      <c r="A111" s="1487"/>
      <c r="B111" s="1482"/>
      <c r="C111" s="1482"/>
      <c r="D111" s="1488"/>
      <c r="E111" s="1482"/>
      <c r="F111" s="1482"/>
      <c r="G111" s="1482"/>
      <c r="H111" s="1487"/>
      <c r="I111" s="1487"/>
      <c r="J111" s="1487"/>
      <c r="K111" s="1487"/>
      <c r="L111" s="1487"/>
      <c r="M111" s="1487"/>
      <c r="N111" s="1487"/>
      <c r="O111" s="1487"/>
      <c r="P111" s="1487"/>
      <c r="Q111" s="1487"/>
      <c r="R111" s="1487"/>
      <c r="S111" s="1487"/>
      <c r="T111" s="1487"/>
      <c r="U111" s="1487"/>
      <c r="V111" s="1489"/>
    </row>
    <row r="112" spans="1:22" hidden="1" outlineLevel="2">
      <c r="A112" s="1490" t="s">
        <v>350</v>
      </c>
      <c r="B112" s="1482">
        <f>B110</f>
        <v>0</v>
      </c>
      <c r="C112" s="1482">
        <f>B112+C110</f>
        <v>0</v>
      </c>
      <c r="D112" s="1488">
        <f t="shared" ref="D112:U112" si="10">C112+D110</f>
        <v>0</v>
      </c>
      <c r="E112" s="1482">
        <f t="shared" si="10"/>
        <v>0</v>
      </c>
      <c r="F112" s="1482">
        <f t="shared" si="10"/>
        <v>0</v>
      </c>
      <c r="G112" s="1482">
        <f t="shared" si="10"/>
        <v>0</v>
      </c>
      <c r="H112" s="1482">
        <f t="shared" si="10"/>
        <v>0</v>
      </c>
      <c r="I112" s="1482">
        <f t="shared" si="10"/>
        <v>0</v>
      </c>
      <c r="J112" s="1482">
        <f>I112+J110</f>
        <v>0</v>
      </c>
      <c r="K112" s="1482">
        <f t="shared" si="10"/>
        <v>0</v>
      </c>
      <c r="L112" s="1482">
        <f t="shared" si="10"/>
        <v>0</v>
      </c>
      <c r="M112" s="1482">
        <f t="shared" si="10"/>
        <v>0</v>
      </c>
      <c r="N112" s="1482">
        <f t="shared" si="10"/>
        <v>0</v>
      </c>
      <c r="O112" s="1482">
        <f t="shared" si="10"/>
        <v>0</v>
      </c>
      <c r="P112" s="1482">
        <f t="shared" si="10"/>
        <v>0</v>
      </c>
      <c r="Q112" s="1482">
        <f t="shared" si="10"/>
        <v>0</v>
      </c>
      <c r="R112" s="1482">
        <f t="shared" si="10"/>
        <v>0</v>
      </c>
      <c r="S112" s="1482">
        <f t="shared" si="10"/>
        <v>0</v>
      </c>
      <c r="T112" s="1482">
        <f t="shared" si="10"/>
        <v>0</v>
      </c>
      <c r="U112" s="1482">
        <f t="shared" si="10"/>
        <v>0</v>
      </c>
      <c r="V112" s="1483"/>
    </row>
    <row r="113" spans="1:22" hidden="1" outlineLevel="2">
      <c r="A113" s="1490" t="s">
        <v>351</v>
      </c>
      <c r="B113" s="1482">
        <f>B97</f>
        <v>0</v>
      </c>
      <c r="C113" s="1482">
        <f>B113+C97</f>
        <v>0</v>
      </c>
      <c r="D113" s="1488">
        <f t="shared" ref="D113:U113" si="11">C113+D97</f>
        <v>0</v>
      </c>
      <c r="E113" s="1482">
        <f t="shared" si="11"/>
        <v>0</v>
      </c>
      <c r="F113" s="1482">
        <f t="shared" si="11"/>
        <v>0</v>
      </c>
      <c r="G113" s="1482">
        <f t="shared" si="11"/>
        <v>0</v>
      </c>
      <c r="H113" s="1482">
        <f t="shared" si="11"/>
        <v>0</v>
      </c>
      <c r="I113" s="1482">
        <f t="shared" si="11"/>
        <v>0</v>
      </c>
      <c r="J113" s="1482">
        <f>I113+J97</f>
        <v>0</v>
      </c>
      <c r="K113" s="1482">
        <f t="shared" si="11"/>
        <v>0</v>
      </c>
      <c r="L113" s="1482">
        <f t="shared" si="11"/>
        <v>0</v>
      </c>
      <c r="M113" s="1482">
        <f t="shared" si="11"/>
        <v>0</v>
      </c>
      <c r="N113" s="1482">
        <f t="shared" si="11"/>
        <v>0</v>
      </c>
      <c r="O113" s="1482">
        <f t="shared" si="11"/>
        <v>0</v>
      </c>
      <c r="P113" s="1482">
        <f t="shared" si="11"/>
        <v>0</v>
      </c>
      <c r="Q113" s="1482">
        <f t="shared" si="11"/>
        <v>0</v>
      </c>
      <c r="R113" s="1482">
        <f t="shared" si="11"/>
        <v>0</v>
      </c>
      <c r="S113" s="1482">
        <f t="shared" si="11"/>
        <v>0</v>
      </c>
      <c r="T113" s="1482">
        <f t="shared" si="11"/>
        <v>0</v>
      </c>
      <c r="U113" s="1482">
        <f t="shared" si="11"/>
        <v>0</v>
      </c>
      <c r="V113" s="1483"/>
    </row>
    <row r="114" spans="1:22" hidden="1" outlineLevel="2">
      <c r="A114" s="1487"/>
      <c r="B114" s="1487"/>
      <c r="C114" s="1487"/>
      <c r="D114" s="1491"/>
      <c r="E114" s="1487"/>
      <c r="F114" s="1487"/>
      <c r="G114" s="1487"/>
      <c r="H114" s="1487"/>
      <c r="I114" s="1487"/>
      <c r="J114" s="1487"/>
      <c r="K114" s="1487"/>
      <c r="L114" s="1487"/>
      <c r="M114" s="1487"/>
      <c r="N114" s="1487"/>
      <c r="O114" s="1487"/>
      <c r="P114" s="1487"/>
      <c r="Q114" s="1487"/>
      <c r="R114" s="1487"/>
      <c r="S114" s="1487"/>
      <c r="T114" s="1487"/>
      <c r="U114" s="1487"/>
      <c r="V114" s="1492" t="s">
        <v>352</v>
      </c>
    </row>
    <row r="115" spans="1:22" hidden="1" outlineLevel="2">
      <c r="A115" s="1493" t="s">
        <v>315</v>
      </c>
      <c r="B115" s="1494">
        <f>Inputs!$E$144</f>
        <v>9</v>
      </c>
      <c r="C115" s="1494">
        <f>Inputs!$E$144</f>
        <v>9</v>
      </c>
      <c r="D115" s="1494">
        <f>Inputs!$E$144</f>
        <v>9</v>
      </c>
      <c r="E115" s="1494">
        <f>Inputs!$E$144</f>
        <v>9</v>
      </c>
      <c r="F115" s="1494">
        <f>Inputs!$E$144</f>
        <v>9</v>
      </c>
      <c r="G115" s="1494">
        <f>Inputs!$E$144</f>
        <v>9</v>
      </c>
      <c r="H115" s="1494">
        <f>Inputs!$E$144</f>
        <v>9</v>
      </c>
      <c r="I115" s="1494">
        <f>Inputs!$E$144</f>
        <v>9</v>
      </c>
      <c r="J115" s="1494">
        <f>Inputs!$E$144</f>
        <v>9</v>
      </c>
      <c r="K115" s="1494">
        <f>Inputs!$E$144</f>
        <v>9</v>
      </c>
      <c r="L115" s="1494">
        <f>Inputs!$E$144</f>
        <v>9</v>
      </c>
      <c r="M115" s="1494">
        <f>Inputs!$E$144</f>
        <v>9</v>
      </c>
      <c r="N115" s="1494">
        <f>Inputs!$E$144</f>
        <v>9</v>
      </c>
      <c r="O115" s="1494">
        <f>Inputs!$E$144</f>
        <v>9</v>
      </c>
      <c r="P115" s="1494">
        <f>Inputs!$E$144</f>
        <v>9</v>
      </c>
      <c r="Q115" s="1494">
        <f>Inputs!$E$144</f>
        <v>9</v>
      </c>
      <c r="R115" s="1494">
        <f>Inputs!$E$144</f>
        <v>9</v>
      </c>
      <c r="S115" s="1494">
        <f>Inputs!$E$144</f>
        <v>9</v>
      </c>
      <c r="T115" s="1494">
        <f>Inputs!$E$144</f>
        <v>9</v>
      </c>
      <c r="U115" s="1494">
        <f>Inputs!$E$144</f>
        <v>9</v>
      </c>
      <c r="V115" s="1495">
        <f>AVERAGE(B115:U115)</f>
        <v>9</v>
      </c>
    </row>
    <row r="116" spans="1:22" hidden="1" outlineLevel="2">
      <c r="A116" s="1487"/>
      <c r="B116" s="1487"/>
      <c r="C116" s="1487"/>
      <c r="D116" s="1491"/>
      <c r="E116" s="1487"/>
      <c r="F116" s="1487"/>
      <c r="G116" s="1487"/>
      <c r="H116" s="1487"/>
      <c r="I116" s="1487"/>
      <c r="J116" s="1487"/>
      <c r="K116" s="1487"/>
      <c r="L116" s="1487"/>
      <c r="M116" s="1487"/>
      <c r="N116" s="1487"/>
      <c r="O116" s="1487"/>
      <c r="P116" s="1487"/>
      <c r="Q116" s="1487"/>
      <c r="R116" s="1487"/>
      <c r="S116" s="1487"/>
      <c r="T116" s="1487"/>
      <c r="U116" s="1487"/>
      <c r="V116" s="1489"/>
    </row>
    <row r="117" spans="1:22" hidden="1" outlineLevel="2">
      <c r="A117" s="1487" t="s">
        <v>353</v>
      </c>
      <c r="B117" s="1482">
        <f>B108</f>
        <v>0</v>
      </c>
      <c r="C117" s="1482">
        <f>B117+C108</f>
        <v>0</v>
      </c>
      <c r="D117" s="1488">
        <f t="shared" ref="D117:U117" si="12">C117+D108</f>
        <v>0</v>
      </c>
      <c r="E117" s="1482">
        <f t="shared" si="12"/>
        <v>0</v>
      </c>
      <c r="F117" s="1482">
        <f t="shared" si="12"/>
        <v>0</v>
      </c>
      <c r="G117" s="1482">
        <f t="shared" si="12"/>
        <v>0</v>
      </c>
      <c r="H117" s="1482">
        <f t="shared" si="12"/>
        <v>0</v>
      </c>
      <c r="I117" s="1482">
        <f t="shared" si="12"/>
        <v>0</v>
      </c>
      <c r="J117" s="1482">
        <f>I117+J108</f>
        <v>0</v>
      </c>
      <c r="K117" s="1482">
        <f t="shared" si="12"/>
        <v>0</v>
      </c>
      <c r="L117" s="1482">
        <f t="shared" si="12"/>
        <v>0</v>
      </c>
      <c r="M117" s="1482">
        <f t="shared" si="12"/>
        <v>0</v>
      </c>
      <c r="N117" s="1482">
        <f t="shared" si="12"/>
        <v>0</v>
      </c>
      <c r="O117" s="1482">
        <f t="shared" si="12"/>
        <v>0</v>
      </c>
      <c r="P117" s="1482">
        <f t="shared" si="12"/>
        <v>0</v>
      </c>
      <c r="Q117" s="1482">
        <f t="shared" si="12"/>
        <v>0</v>
      </c>
      <c r="R117" s="1482">
        <f t="shared" si="12"/>
        <v>0</v>
      </c>
      <c r="S117" s="1482">
        <f t="shared" si="12"/>
        <v>0</v>
      </c>
      <c r="T117" s="1482">
        <f t="shared" si="12"/>
        <v>0</v>
      </c>
      <c r="U117" s="1482">
        <f t="shared" si="12"/>
        <v>0</v>
      </c>
      <c r="V117" s="1489"/>
    </row>
    <row r="118" spans="1:22" hidden="1" outlineLevel="2">
      <c r="A118" s="1487" t="s">
        <v>354</v>
      </c>
      <c r="B118" s="1482">
        <f>B98</f>
        <v>0</v>
      </c>
      <c r="C118" s="1482">
        <f>B118+C98</f>
        <v>0</v>
      </c>
      <c r="D118" s="1488">
        <f t="shared" ref="D118:U118" si="13">C118+D98</f>
        <v>0</v>
      </c>
      <c r="E118" s="1482">
        <f t="shared" si="13"/>
        <v>0</v>
      </c>
      <c r="F118" s="1482">
        <f t="shared" si="13"/>
        <v>0</v>
      </c>
      <c r="G118" s="1482">
        <f t="shared" si="13"/>
        <v>0</v>
      </c>
      <c r="H118" s="1482">
        <f t="shared" si="13"/>
        <v>0</v>
      </c>
      <c r="I118" s="1482">
        <f t="shared" si="13"/>
        <v>0</v>
      </c>
      <c r="J118" s="1482">
        <f>I118+J98</f>
        <v>0</v>
      </c>
      <c r="K118" s="1482">
        <f t="shared" si="13"/>
        <v>0</v>
      </c>
      <c r="L118" s="1482">
        <f t="shared" si="13"/>
        <v>0</v>
      </c>
      <c r="M118" s="1482">
        <f t="shared" si="13"/>
        <v>0</v>
      </c>
      <c r="N118" s="1482">
        <f t="shared" si="13"/>
        <v>0</v>
      </c>
      <c r="O118" s="1482">
        <f t="shared" si="13"/>
        <v>0</v>
      </c>
      <c r="P118" s="1482">
        <f t="shared" si="13"/>
        <v>0</v>
      </c>
      <c r="Q118" s="1482">
        <f t="shared" si="13"/>
        <v>0</v>
      </c>
      <c r="R118" s="1482">
        <f t="shared" si="13"/>
        <v>0</v>
      </c>
      <c r="S118" s="1482">
        <f t="shared" si="13"/>
        <v>0</v>
      </c>
      <c r="T118" s="1482">
        <f t="shared" si="13"/>
        <v>0</v>
      </c>
      <c r="U118" s="1482">
        <f t="shared" si="13"/>
        <v>0</v>
      </c>
      <c r="V118" s="1489"/>
    </row>
    <row r="119" spans="1:22" hidden="1" outlineLevel="2">
      <c r="A119" s="1487"/>
      <c r="B119" s="1487"/>
      <c r="C119" s="1487"/>
      <c r="D119" s="1491"/>
      <c r="E119" s="1487"/>
      <c r="F119" s="1487"/>
      <c r="G119" s="1487"/>
      <c r="H119" s="1487"/>
      <c r="I119" s="1487"/>
      <c r="J119" s="1487"/>
      <c r="K119" s="1487"/>
      <c r="L119" s="1487"/>
      <c r="M119" s="1487"/>
      <c r="N119" s="1487"/>
      <c r="O119" s="1487"/>
      <c r="P119" s="1487"/>
      <c r="Q119" s="1487"/>
      <c r="R119" s="1487"/>
      <c r="S119" s="1487"/>
      <c r="T119" s="1487"/>
      <c r="U119" s="1487"/>
      <c r="V119" s="1492" t="s">
        <v>352</v>
      </c>
    </row>
    <row r="120" spans="1:22" hidden="1" outlineLevel="2">
      <c r="A120" s="1496" t="s">
        <v>309</v>
      </c>
      <c r="B120" s="1497">
        <f>Inputs!$E$145</f>
        <v>0.1</v>
      </c>
      <c r="C120" s="1497">
        <f>Inputs!$E$145</f>
        <v>0.1</v>
      </c>
      <c r="D120" s="1497">
        <f>Inputs!$E$145</f>
        <v>0.1</v>
      </c>
      <c r="E120" s="1497">
        <f>Inputs!$E$145</f>
        <v>0.1</v>
      </c>
      <c r="F120" s="1497">
        <f>Inputs!$E$145</f>
        <v>0.1</v>
      </c>
      <c r="G120" s="1497">
        <f>Inputs!$E$145</f>
        <v>0.1</v>
      </c>
      <c r="H120" s="1497">
        <f>Inputs!$E$145</f>
        <v>0.1</v>
      </c>
      <c r="I120" s="1497">
        <f>Inputs!$E$145</f>
        <v>0.1</v>
      </c>
      <c r="J120" s="1497">
        <f>Inputs!$E$145</f>
        <v>0.1</v>
      </c>
      <c r="K120" s="1497">
        <f>Inputs!$E$145</f>
        <v>0.1</v>
      </c>
      <c r="L120" s="1497">
        <f>Inputs!$E$145</f>
        <v>0.1</v>
      </c>
      <c r="M120" s="1497">
        <f>Inputs!$E$145</f>
        <v>0.1</v>
      </c>
      <c r="N120" s="1497">
        <f>Inputs!$E$145</f>
        <v>0.1</v>
      </c>
      <c r="O120" s="1497">
        <f>Inputs!$E$145</f>
        <v>0.1</v>
      </c>
      <c r="P120" s="1497">
        <f>Inputs!$E$145</f>
        <v>0.1</v>
      </c>
      <c r="Q120" s="1497">
        <f>Inputs!$E$145</f>
        <v>0.1</v>
      </c>
      <c r="R120" s="1497">
        <f>Inputs!$E$145</f>
        <v>0.1</v>
      </c>
      <c r="S120" s="1497">
        <f>Inputs!$E$145</f>
        <v>0.1</v>
      </c>
      <c r="T120" s="1497">
        <f>Inputs!$E$145</f>
        <v>0.1</v>
      </c>
      <c r="U120" s="1497">
        <f>Inputs!$E$145</f>
        <v>0.1</v>
      </c>
      <c r="V120" s="1498">
        <f>AVERAGE(B120:U120)</f>
        <v>0.10000000000000002</v>
      </c>
    </row>
    <row r="121" spans="1:22" ht="17" hidden="1" outlineLevel="1" collapsed="1" thickBot="1">
      <c r="V121" s="1499"/>
    </row>
    <row r="122" spans="1:22" ht="17" hidden="1" outlineLevel="1" thickBot="1">
      <c r="A122" s="1500" t="s">
        <v>355</v>
      </c>
      <c r="B122" s="1501">
        <f t="shared" ref="B122:U122" si="14">IF(B97&gt;0,B98*million/B97,0)</f>
        <v>0</v>
      </c>
      <c r="C122" s="1501">
        <f t="shared" si="14"/>
        <v>0</v>
      </c>
      <c r="D122" s="1501">
        <f t="shared" si="14"/>
        <v>0</v>
      </c>
      <c r="E122" s="1501">
        <f t="shared" si="14"/>
        <v>0</v>
      </c>
      <c r="F122" s="1501">
        <f t="shared" si="14"/>
        <v>0</v>
      </c>
      <c r="G122" s="1501">
        <f t="shared" si="14"/>
        <v>0</v>
      </c>
      <c r="H122" s="1501">
        <f t="shared" si="14"/>
        <v>0</v>
      </c>
      <c r="I122" s="1501">
        <f t="shared" si="14"/>
        <v>0</v>
      </c>
      <c r="J122" s="1501">
        <f t="shared" si="14"/>
        <v>0</v>
      </c>
      <c r="K122" s="1501">
        <f t="shared" si="14"/>
        <v>0</v>
      </c>
      <c r="L122" s="1501">
        <f t="shared" si="14"/>
        <v>0</v>
      </c>
      <c r="M122" s="1501">
        <f t="shared" si="14"/>
        <v>0</v>
      </c>
      <c r="N122" s="1501">
        <f t="shared" si="14"/>
        <v>0</v>
      </c>
      <c r="O122" s="1501">
        <f t="shared" si="14"/>
        <v>0</v>
      </c>
      <c r="P122" s="1501">
        <f t="shared" si="14"/>
        <v>0</v>
      </c>
      <c r="Q122" s="1501">
        <f t="shared" si="14"/>
        <v>0</v>
      </c>
      <c r="R122" s="1501">
        <f t="shared" si="14"/>
        <v>0</v>
      </c>
      <c r="S122" s="1501">
        <f t="shared" si="14"/>
        <v>0</v>
      </c>
      <c r="T122" s="1501">
        <f t="shared" si="14"/>
        <v>0</v>
      </c>
      <c r="U122" s="1501">
        <f t="shared" si="14"/>
        <v>0</v>
      </c>
      <c r="V122" s="1502">
        <f>IF(V98=0,0,V98*million/V97)</f>
        <v>0</v>
      </c>
    </row>
    <row r="123" spans="1:22" hidden="1" outlineLevel="1"/>
    <row r="124" spans="1:22" hidden="1" outlineLevel="1">
      <c r="A124" s="1503" t="s">
        <v>310</v>
      </c>
      <c r="B124" s="1504">
        <f>Inputs!E146</f>
        <v>174</v>
      </c>
      <c r="C124" s="1505" t="s">
        <v>356</v>
      </c>
    </row>
    <row r="125" spans="1:22" hidden="1" outlineLevel="1">
      <c r="A125" s="1503" t="s">
        <v>311</v>
      </c>
      <c r="B125" s="1504">
        <f>Inputs!E147</f>
        <v>0</v>
      </c>
      <c r="C125" s="1505" t="s">
        <v>356</v>
      </c>
    </row>
    <row r="126" spans="1:22" hidden="1" outlineLevel="1">
      <c r="A126" s="1503" t="s">
        <v>312</v>
      </c>
      <c r="B126" s="1506">
        <f>Inputs!E148</f>
        <v>0</v>
      </c>
      <c r="C126" s="1505" t="s">
        <v>356</v>
      </c>
    </row>
    <row r="127" spans="1:22" hidden="1" outlineLevel="1"/>
    <row r="128" spans="1:22" hidden="1" outlineLevel="1"/>
    <row r="129" spans="1:22" hidden="1" outlineLevel="1"/>
    <row r="130" spans="1:22" collapsed="1"/>
    <row r="131" spans="1:22">
      <c r="A131" s="1445" t="s">
        <v>3</v>
      </c>
      <c r="B131" s="1446" t="s">
        <v>363</v>
      </c>
      <c r="C131" s="1446" t="s">
        <v>687</v>
      </c>
      <c r="D131" s="1446" t="s">
        <v>691</v>
      </c>
    </row>
    <row r="132" spans="1:22" s="1037" customFormat="1" ht="17" thickBot="1">
      <c r="A132" s="1447" t="s">
        <v>366</v>
      </c>
      <c r="B132" s="1448">
        <f>V144</f>
        <v>0</v>
      </c>
      <c r="C132" s="1449">
        <f>V141</f>
        <v>0</v>
      </c>
      <c r="D132" s="1514">
        <f>IF(V141=0,0,V144*million/V141)</f>
        <v>0</v>
      </c>
    </row>
    <row r="133" spans="1:22" ht="17" thickBot="1">
      <c r="A133" s="1447" t="s">
        <v>367</v>
      </c>
      <c r="B133" s="1448">
        <f>V145</f>
        <v>0</v>
      </c>
      <c r="C133" s="1449">
        <f>V142</f>
        <v>0</v>
      </c>
      <c r="D133" s="1514">
        <f>IF(V142=0,0,V145*million/V142)</f>
        <v>0</v>
      </c>
      <c r="E133" s="1505" t="s">
        <v>692</v>
      </c>
    </row>
    <row r="134" spans="1:22" hidden="1" outlineLevel="1">
      <c r="D134" s="1116"/>
    </row>
    <row r="135" spans="1:22" hidden="1" outlineLevel="1">
      <c r="A135" s="1404"/>
      <c r="B135" s="1515"/>
      <c r="C135" s="1507"/>
      <c r="D135" s="1516"/>
      <c r="E135" s="1058"/>
    </row>
    <row r="136" spans="1:22" ht="17" hidden="1" outlineLevel="1" thickBot="1">
      <c r="B136" s="1517"/>
      <c r="D136" s="1517"/>
      <c r="E136" s="1517"/>
      <c r="F136" s="1517"/>
      <c r="G136" s="1517"/>
    </row>
    <row r="137" spans="1:22" ht="17" hidden="1" outlineLevel="1" thickBot="1">
      <c r="A137" s="1451" t="s">
        <v>243</v>
      </c>
      <c r="B137" s="1518"/>
      <c r="C137" s="1517"/>
      <c r="D137" s="1517"/>
      <c r="E137" s="1519"/>
      <c r="F137" s="1517"/>
      <c r="G137" s="1517"/>
    </row>
    <row r="138" spans="1:22" ht="17" hidden="1" outlineLevel="1" thickBot="1">
      <c r="B138" s="1517"/>
      <c r="C138" s="1517"/>
      <c r="D138" s="1517"/>
      <c r="E138" s="1517"/>
      <c r="F138" s="1517"/>
      <c r="G138" s="1517"/>
    </row>
    <row r="139" spans="1:22" hidden="1" outlineLevel="1">
      <c r="A139" s="1457"/>
      <c r="B139" s="1457">
        <v>2021</v>
      </c>
      <c r="C139" s="1457">
        <v>2022</v>
      </c>
      <c r="D139" s="1457">
        <v>2023</v>
      </c>
      <c r="E139" s="1457">
        <v>2024</v>
      </c>
      <c r="F139" s="1462">
        <v>2025</v>
      </c>
      <c r="G139" s="1457">
        <v>2026</v>
      </c>
      <c r="H139" s="1457">
        <v>2027</v>
      </c>
      <c r="I139" s="1457">
        <v>2028</v>
      </c>
      <c r="J139" s="1457">
        <v>2029</v>
      </c>
      <c r="K139" s="1457">
        <v>2030</v>
      </c>
      <c r="L139" s="1457">
        <v>2031</v>
      </c>
      <c r="M139" s="1457">
        <v>2032</v>
      </c>
      <c r="N139" s="1457">
        <v>2033</v>
      </c>
      <c r="O139" s="1457">
        <v>2034</v>
      </c>
      <c r="P139" s="1457">
        <v>2035</v>
      </c>
      <c r="Q139" s="1457">
        <v>2036</v>
      </c>
      <c r="R139" s="1457">
        <v>2037</v>
      </c>
      <c r="S139" s="1457">
        <v>2038</v>
      </c>
      <c r="T139" s="1457">
        <v>2039</v>
      </c>
      <c r="U139" s="1457">
        <v>2040</v>
      </c>
      <c r="V139" s="1520" t="s">
        <v>79</v>
      </c>
    </row>
    <row r="140" spans="1:22" hidden="1" outlineLevel="1">
      <c r="A140" s="1457"/>
      <c r="B140" s="1457"/>
      <c r="C140" s="1457"/>
      <c r="D140" s="1457"/>
      <c r="E140" s="1457"/>
      <c r="F140" s="1462"/>
      <c r="G140" s="1457"/>
      <c r="H140" s="1457"/>
      <c r="I140" s="1457"/>
      <c r="J140" s="1457"/>
      <c r="K140" s="1457"/>
      <c r="L140" s="1457"/>
      <c r="M140" s="1457"/>
      <c r="N140" s="1457"/>
      <c r="O140" s="1457"/>
      <c r="P140" s="1457"/>
      <c r="Q140" s="1457"/>
      <c r="R140" s="1457"/>
      <c r="S140" s="1457"/>
      <c r="T140" s="1457"/>
      <c r="U140" s="1457"/>
      <c r="V140" s="1521"/>
    </row>
    <row r="141" spans="1:22" ht="17" hidden="1" outlineLevel="1">
      <c r="A141" s="1522" t="s">
        <v>375</v>
      </c>
      <c r="B141" s="1523">
        <v>0</v>
      </c>
      <c r="C141" s="1523">
        <v>0</v>
      </c>
      <c r="D141" s="1523">
        <v>0</v>
      </c>
      <c r="E141" s="1523">
        <v>0</v>
      </c>
      <c r="F141" s="1524">
        <v>0</v>
      </c>
      <c r="G141" s="1523">
        <v>0</v>
      </c>
      <c r="H141" s="1523">
        <v>0</v>
      </c>
      <c r="I141" s="1523">
        <v>0</v>
      </c>
      <c r="J141" s="1523">
        <v>0</v>
      </c>
      <c r="K141" s="1523">
        <v>0</v>
      </c>
      <c r="L141" s="1523">
        <v>0</v>
      </c>
      <c r="M141" s="1523">
        <v>0</v>
      </c>
      <c r="N141" s="1523">
        <v>0</v>
      </c>
      <c r="O141" s="1523">
        <v>0</v>
      </c>
      <c r="P141" s="1523">
        <v>0</v>
      </c>
      <c r="Q141" s="1523">
        <v>0</v>
      </c>
      <c r="R141" s="1523">
        <v>0</v>
      </c>
      <c r="S141" s="1523">
        <v>0</v>
      </c>
      <c r="T141" s="1523">
        <v>0</v>
      </c>
      <c r="U141" s="1523">
        <v>0</v>
      </c>
      <c r="V141" s="1525">
        <f>SUM(B141:U141)</f>
        <v>0</v>
      </c>
    </row>
    <row r="142" spans="1:22" ht="18" hidden="1" outlineLevel="1" thickBot="1">
      <c r="A142" s="1526" t="s">
        <v>376</v>
      </c>
      <c r="B142" s="1527">
        <v>0</v>
      </c>
      <c r="C142" s="1527">
        <v>0</v>
      </c>
      <c r="D142" s="1527">
        <v>0</v>
      </c>
      <c r="E142" s="1527">
        <v>0</v>
      </c>
      <c r="F142" s="1528">
        <v>0</v>
      </c>
      <c r="G142" s="1527">
        <v>0</v>
      </c>
      <c r="H142" s="1527">
        <v>0</v>
      </c>
      <c r="I142" s="1527">
        <v>0</v>
      </c>
      <c r="J142" s="1527">
        <v>0</v>
      </c>
      <c r="K142" s="1527">
        <v>0</v>
      </c>
      <c r="L142" s="1527">
        <v>0</v>
      </c>
      <c r="M142" s="1527">
        <v>0</v>
      </c>
      <c r="N142" s="1527">
        <v>0</v>
      </c>
      <c r="O142" s="1527">
        <v>0</v>
      </c>
      <c r="P142" s="1527">
        <v>0</v>
      </c>
      <c r="Q142" s="1527">
        <v>0</v>
      </c>
      <c r="R142" s="1527">
        <v>0</v>
      </c>
      <c r="S142" s="1527">
        <v>0</v>
      </c>
      <c r="T142" s="1527">
        <v>0</v>
      </c>
      <c r="U142" s="1527">
        <v>0</v>
      </c>
      <c r="V142" s="1529">
        <f>SUM(B142:U142)</f>
        <v>0</v>
      </c>
    </row>
    <row r="143" spans="1:22" ht="18" hidden="1" outlineLevel="1" thickBot="1">
      <c r="A143" s="1530" t="s">
        <v>344</v>
      </c>
      <c r="B143" s="1531">
        <f>SUM(B141:B142)</f>
        <v>0</v>
      </c>
      <c r="C143" s="1531">
        <f t="shared" ref="C143:U143" si="15">SUM(C141:C142)</f>
        <v>0</v>
      </c>
      <c r="D143" s="1531">
        <f t="shared" si="15"/>
        <v>0</v>
      </c>
      <c r="E143" s="1531">
        <f t="shared" si="15"/>
        <v>0</v>
      </c>
      <c r="F143" s="1532">
        <f t="shared" si="15"/>
        <v>0</v>
      </c>
      <c r="G143" s="1531">
        <f>SUM(G141:G142)</f>
        <v>0</v>
      </c>
      <c r="H143" s="1531">
        <f t="shared" si="15"/>
        <v>0</v>
      </c>
      <c r="I143" s="1531">
        <f t="shared" si="15"/>
        <v>0</v>
      </c>
      <c r="J143" s="1531">
        <f t="shared" si="15"/>
        <v>0</v>
      </c>
      <c r="K143" s="1531">
        <f t="shared" si="15"/>
        <v>0</v>
      </c>
      <c r="L143" s="1531">
        <f t="shared" si="15"/>
        <v>0</v>
      </c>
      <c r="M143" s="1531">
        <f t="shared" si="15"/>
        <v>0</v>
      </c>
      <c r="N143" s="1531">
        <f t="shared" si="15"/>
        <v>0</v>
      </c>
      <c r="O143" s="1531">
        <f t="shared" si="15"/>
        <v>0</v>
      </c>
      <c r="P143" s="1531">
        <f t="shared" si="15"/>
        <v>0</v>
      </c>
      <c r="Q143" s="1531">
        <f t="shared" si="15"/>
        <v>0</v>
      </c>
      <c r="R143" s="1531">
        <f t="shared" si="15"/>
        <v>0</v>
      </c>
      <c r="S143" s="1531">
        <f t="shared" si="15"/>
        <v>0</v>
      </c>
      <c r="T143" s="1531">
        <f t="shared" si="15"/>
        <v>0</v>
      </c>
      <c r="U143" s="1531">
        <f t="shared" si="15"/>
        <v>0</v>
      </c>
      <c r="V143" s="1533">
        <f>SUM(B143:U143)</f>
        <v>0</v>
      </c>
    </row>
    <row r="144" spans="1:22" ht="17" hidden="1" outlineLevel="1">
      <c r="A144" s="1534" t="s">
        <v>377</v>
      </c>
      <c r="B144" s="1535">
        <v>0</v>
      </c>
      <c r="C144" s="1535">
        <v>0</v>
      </c>
      <c r="D144" s="1535">
        <v>0</v>
      </c>
      <c r="E144" s="1535">
        <v>0</v>
      </c>
      <c r="F144" s="1536">
        <v>0</v>
      </c>
      <c r="G144" s="1535">
        <v>0</v>
      </c>
      <c r="H144" s="1535">
        <v>0</v>
      </c>
      <c r="I144" s="1535">
        <v>0</v>
      </c>
      <c r="J144" s="1535">
        <v>0</v>
      </c>
      <c r="K144" s="1535">
        <v>0</v>
      </c>
      <c r="L144" s="1535">
        <f t="shared" ref="L144:U144" si="16">IF(L139&gt;$B$13,0,$B$3/$C$13)</f>
        <v>0</v>
      </c>
      <c r="M144" s="1535">
        <f t="shared" si="16"/>
        <v>0</v>
      </c>
      <c r="N144" s="1535">
        <f t="shared" si="16"/>
        <v>0</v>
      </c>
      <c r="O144" s="1535">
        <f t="shared" si="16"/>
        <v>0</v>
      </c>
      <c r="P144" s="1535">
        <f t="shared" si="16"/>
        <v>0</v>
      </c>
      <c r="Q144" s="1535">
        <f t="shared" si="16"/>
        <v>0</v>
      </c>
      <c r="R144" s="1535">
        <f t="shared" si="16"/>
        <v>0</v>
      </c>
      <c r="S144" s="1535">
        <f t="shared" si="16"/>
        <v>0</v>
      </c>
      <c r="T144" s="1535">
        <f t="shared" si="16"/>
        <v>0</v>
      </c>
      <c r="U144" s="1535">
        <f t="shared" si="16"/>
        <v>0</v>
      </c>
      <c r="V144" s="1537">
        <f>SUM(B144:U144)</f>
        <v>0</v>
      </c>
    </row>
    <row r="145" spans="1:22" ht="18" hidden="1" outlineLevel="1" thickBot="1">
      <c r="A145" s="1534" t="s">
        <v>378</v>
      </c>
      <c r="B145" s="1535">
        <v>0</v>
      </c>
      <c r="C145" s="1535">
        <v>0</v>
      </c>
      <c r="D145" s="1535">
        <v>0</v>
      </c>
      <c r="E145" s="1535">
        <v>0</v>
      </c>
      <c r="F145" s="1536">
        <v>0</v>
      </c>
      <c r="G145" s="1535">
        <v>0</v>
      </c>
      <c r="H145" s="1535">
        <v>0</v>
      </c>
      <c r="I145" s="1535">
        <v>0</v>
      </c>
      <c r="J145" s="1535">
        <v>0</v>
      </c>
      <c r="K145" s="1535">
        <v>0</v>
      </c>
      <c r="L145" s="1535">
        <v>0</v>
      </c>
      <c r="M145" s="1535">
        <v>0</v>
      </c>
      <c r="N145" s="1535">
        <v>0</v>
      </c>
      <c r="O145" s="1535">
        <v>0</v>
      </c>
      <c r="P145" s="1535">
        <v>0</v>
      </c>
      <c r="Q145" s="1535">
        <v>0</v>
      </c>
      <c r="R145" s="1535">
        <v>0</v>
      </c>
      <c r="S145" s="1535">
        <v>0</v>
      </c>
      <c r="T145" s="1535">
        <v>0</v>
      </c>
      <c r="U145" s="1535">
        <v>0</v>
      </c>
      <c r="V145" s="1537">
        <f>SUM(B145:U145)</f>
        <v>0</v>
      </c>
    </row>
    <row r="146" spans="1:22" ht="18" hidden="1" outlineLevel="1" thickBot="1">
      <c r="A146" s="1538" t="s">
        <v>379</v>
      </c>
      <c r="B146" s="1539">
        <f>SUM(B144:B145)</f>
        <v>0</v>
      </c>
      <c r="C146" s="1539">
        <f t="shared" ref="C146:U146" si="17">SUM(C144:C145)</f>
        <v>0</v>
      </c>
      <c r="D146" s="1539">
        <f t="shared" si="17"/>
        <v>0</v>
      </c>
      <c r="E146" s="1539">
        <f t="shared" si="17"/>
        <v>0</v>
      </c>
      <c r="F146" s="1540">
        <f t="shared" si="17"/>
        <v>0</v>
      </c>
      <c r="G146" s="1539">
        <f>SUM(G144:G145)</f>
        <v>0</v>
      </c>
      <c r="H146" s="1539">
        <f t="shared" si="17"/>
        <v>0</v>
      </c>
      <c r="I146" s="1539">
        <f t="shared" si="17"/>
        <v>0</v>
      </c>
      <c r="J146" s="1539">
        <f t="shared" si="17"/>
        <v>0</v>
      </c>
      <c r="K146" s="1539">
        <f t="shared" si="17"/>
        <v>0</v>
      </c>
      <c r="L146" s="1539">
        <f t="shared" si="17"/>
        <v>0</v>
      </c>
      <c r="M146" s="1539">
        <f t="shared" si="17"/>
        <v>0</v>
      </c>
      <c r="N146" s="1539">
        <f t="shared" si="17"/>
        <v>0</v>
      </c>
      <c r="O146" s="1539">
        <f t="shared" si="17"/>
        <v>0</v>
      </c>
      <c r="P146" s="1539">
        <f t="shared" si="17"/>
        <v>0</v>
      </c>
      <c r="Q146" s="1539">
        <f t="shared" si="17"/>
        <v>0</v>
      </c>
      <c r="R146" s="1539">
        <f t="shared" si="17"/>
        <v>0</v>
      </c>
      <c r="S146" s="1539">
        <f t="shared" si="17"/>
        <v>0</v>
      </c>
      <c r="T146" s="1539">
        <f t="shared" si="17"/>
        <v>0</v>
      </c>
      <c r="U146" s="1539">
        <f t="shared" si="17"/>
        <v>0</v>
      </c>
      <c r="V146" s="1541">
        <f>SUM(B146:K146)</f>
        <v>0</v>
      </c>
    </row>
    <row r="147" spans="1:22" hidden="1" outlineLevel="1">
      <c r="D147" s="1116"/>
    </row>
    <row r="148" spans="1:22" ht="17" hidden="1" outlineLevel="2" thickBot="1">
      <c r="D148" s="1116"/>
    </row>
    <row r="149" spans="1:22" ht="17" hidden="1" outlineLevel="2" thickBot="1">
      <c r="A149" s="1451" t="s">
        <v>346</v>
      </c>
      <c r="D149" s="1116"/>
    </row>
    <row r="150" spans="1:22" hidden="1" outlineLevel="2">
      <c r="D150" s="1116"/>
    </row>
    <row r="151" spans="1:22" ht="17" hidden="1" outlineLevel="2" thickBot="1">
      <c r="D151" s="1116"/>
    </row>
    <row r="152" spans="1:22" hidden="1" outlineLevel="2">
      <c r="A152" s="1472"/>
      <c r="B152" s="1472" t="s">
        <v>380</v>
      </c>
      <c r="C152" s="1473"/>
      <c r="D152" s="1472"/>
      <c r="E152" s="1472"/>
      <c r="F152" s="1472"/>
      <c r="G152" s="1472"/>
      <c r="H152" s="1472"/>
      <c r="I152" s="1472"/>
      <c r="J152" s="1472"/>
      <c r="K152" s="1472"/>
      <c r="L152" s="1472"/>
      <c r="M152" s="1472"/>
      <c r="N152" s="1472"/>
      <c r="O152" s="1472"/>
      <c r="P152" s="1472"/>
      <c r="Q152" s="1472"/>
      <c r="R152" s="1472"/>
      <c r="S152" s="1472"/>
      <c r="T152" s="1472"/>
      <c r="U152" s="1472"/>
      <c r="V152" s="1475"/>
    </row>
    <row r="153" spans="1:22" hidden="1" outlineLevel="2">
      <c r="A153" s="1472"/>
      <c r="B153" s="1472">
        <v>2021</v>
      </c>
      <c r="C153" s="1472">
        <v>2022</v>
      </c>
      <c r="D153" s="1472">
        <v>2023</v>
      </c>
      <c r="E153" s="1472">
        <v>2024</v>
      </c>
      <c r="F153" s="1472">
        <v>2025</v>
      </c>
      <c r="G153" s="1472">
        <v>2026</v>
      </c>
      <c r="H153" s="1472">
        <v>2027</v>
      </c>
      <c r="I153" s="1472">
        <v>2028</v>
      </c>
      <c r="J153" s="1472">
        <v>2029</v>
      </c>
      <c r="K153" s="1472">
        <v>2030</v>
      </c>
      <c r="L153" s="1472"/>
      <c r="M153" s="1472"/>
      <c r="N153" s="1472"/>
      <c r="O153" s="1472"/>
      <c r="P153" s="1472"/>
      <c r="Q153" s="1472"/>
      <c r="R153" s="1472"/>
      <c r="S153" s="1472"/>
      <c r="T153" s="1472"/>
      <c r="U153" s="1472"/>
      <c r="V153" s="1542" t="s">
        <v>79</v>
      </c>
    </row>
    <row r="154" spans="1:22" ht="17" hidden="1" outlineLevel="2" thickBot="1">
      <c r="A154" s="1472"/>
      <c r="B154" s="1472"/>
      <c r="C154" s="1472"/>
      <c r="D154" s="1472"/>
      <c r="E154" s="1472"/>
      <c r="F154" s="1472"/>
      <c r="G154" s="1472"/>
      <c r="H154" s="1472"/>
      <c r="I154" s="1472"/>
      <c r="J154" s="1472"/>
      <c r="K154" s="1472"/>
      <c r="L154" s="1472"/>
      <c r="M154" s="1472"/>
      <c r="N154" s="1472"/>
      <c r="O154" s="1472"/>
      <c r="P154" s="1472"/>
      <c r="Q154" s="1472"/>
      <c r="R154" s="1472"/>
      <c r="S154" s="1472"/>
      <c r="T154" s="1472"/>
      <c r="U154" s="1472"/>
      <c r="V154" s="1543"/>
    </row>
    <row r="155" spans="1:22" hidden="1" outlineLevel="2">
      <c r="A155" s="1478" t="s">
        <v>964</v>
      </c>
      <c r="B155" s="1479">
        <v>0</v>
      </c>
      <c r="C155" s="1479">
        <v>0</v>
      </c>
      <c r="D155" s="1479">
        <v>0</v>
      </c>
      <c r="E155" s="1479">
        <v>0</v>
      </c>
      <c r="F155" s="1479">
        <v>0</v>
      </c>
      <c r="G155" s="1479">
        <v>0</v>
      </c>
      <c r="H155" s="1479">
        <v>0</v>
      </c>
      <c r="I155" s="1479">
        <v>0</v>
      </c>
      <c r="J155" s="1479">
        <v>0</v>
      </c>
      <c r="K155" s="1479">
        <v>0</v>
      </c>
      <c r="L155" s="1479"/>
      <c r="M155" s="1479"/>
      <c r="N155" s="1479"/>
      <c r="O155" s="1479"/>
      <c r="P155" s="1479"/>
      <c r="Q155" s="1479"/>
      <c r="R155" s="1479"/>
      <c r="S155" s="1479"/>
      <c r="T155" s="1479"/>
      <c r="U155" s="1479"/>
      <c r="V155" s="1480">
        <f>SUM(B155:K155)</f>
        <v>0</v>
      </c>
    </row>
    <row r="156" spans="1:22" hidden="1" outlineLevel="2">
      <c r="A156" s="1481" t="s">
        <v>968</v>
      </c>
      <c r="B156" s="1482">
        <v>0</v>
      </c>
      <c r="C156" s="1482">
        <v>0</v>
      </c>
      <c r="D156" s="1482">
        <v>0</v>
      </c>
      <c r="E156" s="1482">
        <v>0</v>
      </c>
      <c r="F156" s="1482">
        <v>0</v>
      </c>
      <c r="G156" s="1482">
        <v>0</v>
      </c>
      <c r="H156" s="1482">
        <v>0</v>
      </c>
      <c r="I156" s="1482">
        <v>0</v>
      </c>
      <c r="J156" s="1482">
        <v>0</v>
      </c>
      <c r="K156" s="1482">
        <v>0</v>
      </c>
      <c r="L156" s="1482"/>
      <c r="M156" s="1482"/>
      <c r="N156" s="1482"/>
      <c r="O156" s="1482"/>
      <c r="P156" s="1482"/>
      <c r="Q156" s="1482"/>
      <c r="R156" s="1482"/>
      <c r="S156" s="1482"/>
      <c r="T156" s="1482"/>
      <c r="U156" s="1482"/>
      <c r="V156" s="1483">
        <f>SUM(B156:K156)</f>
        <v>0</v>
      </c>
    </row>
    <row r="157" spans="1:22" ht="17" hidden="1" outlineLevel="2" thickBot="1">
      <c r="A157" s="1484" t="s">
        <v>966</v>
      </c>
      <c r="B157" s="1485">
        <v>0</v>
      </c>
      <c r="C157" s="1485">
        <v>0</v>
      </c>
      <c r="D157" s="1485">
        <v>0</v>
      </c>
      <c r="E157" s="1485">
        <v>0</v>
      </c>
      <c r="F157" s="1485">
        <v>0</v>
      </c>
      <c r="G157" s="1485">
        <v>0</v>
      </c>
      <c r="H157" s="1485">
        <v>0</v>
      </c>
      <c r="I157" s="1485">
        <v>0</v>
      </c>
      <c r="J157" s="1485">
        <v>0</v>
      </c>
      <c r="K157" s="1485">
        <v>0</v>
      </c>
      <c r="L157" s="1485"/>
      <c r="M157" s="1485"/>
      <c r="N157" s="1485"/>
      <c r="O157" s="1485"/>
      <c r="P157" s="1485"/>
      <c r="Q157" s="1485"/>
      <c r="R157" s="1485"/>
      <c r="S157" s="1485"/>
      <c r="T157" s="1485"/>
      <c r="U157" s="1485"/>
      <c r="V157" s="1486">
        <f>SUM(B157:K157)</f>
        <v>0</v>
      </c>
    </row>
    <row r="158" spans="1:22" hidden="1" outlineLevel="2">
      <c r="A158" s="1487"/>
      <c r="D158" s="1116"/>
      <c r="V158" s="1499"/>
    </row>
    <row r="159" spans="1:22" hidden="1" outlineLevel="2">
      <c r="A159" s="1490" t="s">
        <v>350</v>
      </c>
      <c r="B159" s="1482"/>
      <c r="C159" s="1482"/>
      <c r="D159" s="1482"/>
      <c r="E159" s="1482"/>
      <c r="F159" s="1482"/>
      <c r="G159" s="1482"/>
      <c r="H159" s="1482"/>
      <c r="I159" s="1482"/>
      <c r="J159" s="1482"/>
      <c r="K159" s="1482"/>
      <c r="L159" s="1482"/>
      <c r="M159" s="1482"/>
      <c r="N159" s="1482"/>
      <c r="O159" s="1482"/>
      <c r="P159" s="1482"/>
      <c r="Q159" s="1482"/>
      <c r="R159" s="1482"/>
      <c r="S159" s="1482"/>
      <c r="T159" s="1482"/>
      <c r="U159" s="1482"/>
      <c r="V159" s="1483"/>
    </row>
    <row r="160" spans="1:22" hidden="1" outlineLevel="2">
      <c r="A160" s="1490" t="s">
        <v>351</v>
      </c>
      <c r="B160" s="1482"/>
      <c r="C160" s="1482"/>
      <c r="D160" s="1482"/>
      <c r="E160" s="1482"/>
      <c r="F160" s="1482"/>
      <c r="G160" s="1482"/>
      <c r="H160" s="1482"/>
      <c r="I160" s="1482"/>
      <c r="J160" s="1482"/>
      <c r="K160" s="1482"/>
      <c r="L160" s="1482"/>
      <c r="M160" s="1482"/>
      <c r="N160" s="1482"/>
      <c r="O160" s="1482"/>
      <c r="P160" s="1482"/>
      <c r="Q160" s="1482"/>
      <c r="R160" s="1482"/>
      <c r="S160" s="1482"/>
      <c r="T160" s="1482"/>
      <c r="U160" s="1482"/>
      <c r="V160" s="1483"/>
    </row>
    <row r="161" spans="1:24" hidden="1" outlineLevel="2">
      <c r="A161" s="1487"/>
      <c r="B161" s="1487"/>
      <c r="C161" s="1487"/>
      <c r="D161" s="1487"/>
      <c r="E161" s="1487"/>
      <c r="F161" s="1487"/>
      <c r="G161" s="1487"/>
      <c r="H161" s="1487"/>
      <c r="I161" s="1487"/>
      <c r="J161" s="1487"/>
      <c r="K161" s="1487"/>
      <c r="L161" s="1487"/>
      <c r="M161" s="1487"/>
      <c r="N161" s="1487"/>
      <c r="O161" s="1487"/>
      <c r="P161" s="1487"/>
      <c r="Q161" s="1487"/>
      <c r="R161" s="1487"/>
      <c r="S161" s="1487"/>
      <c r="T161" s="1487"/>
      <c r="U161" s="1487"/>
      <c r="V161" s="1492" t="s">
        <v>352</v>
      </c>
    </row>
    <row r="162" spans="1:24" hidden="1" outlineLevel="2">
      <c r="A162" s="1493" t="s">
        <v>315</v>
      </c>
      <c r="B162" s="1544"/>
      <c r="C162" s="1544"/>
      <c r="D162" s="1544"/>
      <c r="E162" s="1544"/>
      <c r="F162" s="1544"/>
      <c r="G162" s="1544"/>
      <c r="H162" s="1544"/>
      <c r="I162" s="1544"/>
      <c r="J162" s="1544"/>
      <c r="K162" s="1544"/>
      <c r="L162" s="1544"/>
      <c r="M162" s="1544"/>
      <c r="N162" s="1544"/>
      <c r="O162" s="1544"/>
      <c r="P162" s="1544"/>
      <c r="Q162" s="1544"/>
      <c r="R162" s="1544"/>
      <c r="S162" s="1544"/>
      <c r="T162" s="1544"/>
      <c r="U162" s="1544"/>
      <c r="V162" s="1495" t="e">
        <f>AVERAGE(B162:K162)</f>
        <v>#DIV/0!</v>
      </c>
      <c r="X162" s="1545"/>
    </row>
    <row r="163" spans="1:24" hidden="1" outlineLevel="2">
      <c r="A163" s="1487"/>
      <c r="B163" s="1487"/>
      <c r="C163" s="1487"/>
      <c r="D163" s="1487"/>
      <c r="E163" s="1487"/>
      <c r="F163" s="1487"/>
      <c r="G163" s="1487"/>
      <c r="H163" s="1487"/>
      <c r="I163" s="1487"/>
      <c r="J163" s="1487"/>
      <c r="K163" s="1487"/>
      <c r="L163" s="1487"/>
      <c r="M163" s="1487"/>
      <c r="N163" s="1487"/>
      <c r="O163" s="1487"/>
      <c r="P163" s="1487"/>
      <c r="Q163" s="1487"/>
      <c r="R163" s="1487"/>
      <c r="S163" s="1487"/>
      <c r="T163" s="1487"/>
      <c r="U163" s="1487"/>
      <c r="V163" s="1489"/>
    </row>
    <row r="164" spans="1:24" hidden="1" outlineLevel="2">
      <c r="A164" s="1487" t="s">
        <v>353</v>
      </c>
      <c r="B164" s="1482"/>
      <c r="C164" s="1482"/>
      <c r="D164" s="1482"/>
      <c r="E164" s="1482"/>
      <c r="F164" s="1482"/>
      <c r="G164" s="1482"/>
      <c r="H164" s="1482"/>
      <c r="I164" s="1482"/>
      <c r="J164" s="1482"/>
      <c r="K164" s="1482"/>
      <c r="L164" s="1482"/>
      <c r="M164" s="1482"/>
      <c r="N164" s="1482"/>
      <c r="O164" s="1482"/>
      <c r="P164" s="1482"/>
      <c r="Q164" s="1482"/>
      <c r="R164" s="1482"/>
      <c r="S164" s="1482"/>
      <c r="T164" s="1482"/>
      <c r="U164" s="1482"/>
      <c r="V164" s="1489"/>
    </row>
    <row r="165" spans="1:24" hidden="1" outlineLevel="2">
      <c r="A165" s="1487" t="s">
        <v>354</v>
      </c>
      <c r="B165" s="1482"/>
      <c r="C165" s="1482"/>
      <c r="D165" s="1482"/>
      <c r="E165" s="1482"/>
      <c r="F165" s="1482"/>
      <c r="G165" s="1482"/>
      <c r="H165" s="1482"/>
      <c r="I165" s="1482"/>
      <c r="J165" s="1482"/>
      <c r="K165" s="1482"/>
      <c r="L165" s="1482"/>
      <c r="M165" s="1482"/>
      <c r="N165" s="1482"/>
      <c r="O165" s="1482"/>
      <c r="P165" s="1482"/>
      <c r="Q165" s="1482"/>
      <c r="R165" s="1482"/>
      <c r="S165" s="1482"/>
      <c r="T165" s="1482"/>
      <c r="U165" s="1482"/>
      <c r="V165" s="1489"/>
    </row>
    <row r="166" spans="1:24" hidden="1" outlineLevel="2">
      <c r="A166" s="1487"/>
      <c r="B166" s="1487"/>
      <c r="C166" s="1487"/>
      <c r="D166" s="1487"/>
      <c r="E166" s="1487"/>
      <c r="F166" s="1487"/>
      <c r="G166" s="1487"/>
      <c r="H166" s="1487"/>
      <c r="I166" s="1487"/>
      <c r="J166" s="1487"/>
      <c r="K166" s="1487"/>
      <c r="L166" s="1487"/>
      <c r="M166" s="1487"/>
      <c r="N166" s="1487"/>
      <c r="O166" s="1487"/>
      <c r="P166" s="1487"/>
      <c r="Q166" s="1487"/>
      <c r="R166" s="1487"/>
      <c r="S166" s="1487"/>
      <c r="T166" s="1487"/>
      <c r="U166" s="1487"/>
      <c r="V166" s="1489"/>
    </row>
    <row r="167" spans="1:24" hidden="1" outlineLevel="2">
      <c r="A167" s="1496" t="s">
        <v>309</v>
      </c>
      <c r="B167" s="1546"/>
      <c r="C167" s="1546"/>
      <c r="D167" s="1546"/>
      <c r="E167" s="1546"/>
      <c r="F167" s="1546"/>
      <c r="G167" s="1546"/>
      <c r="H167" s="1546"/>
      <c r="I167" s="1546"/>
      <c r="J167" s="1546"/>
      <c r="K167" s="1546"/>
      <c r="L167" s="1546"/>
      <c r="M167" s="1546"/>
      <c r="N167" s="1546"/>
      <c r="O167" s="1546"/>
      <c r="P167" s="1546"/>
      <c r="Q167" s="1546"/>
      <c r="R167" s="1546"/>
      <c r="S167" s="1546"/>
      <c r="T167" s="1546"/>
      <c r="U167" s="1546"/>
      <c r="V167" s="1547"/>
    </row>
    <row r="168" spans="1:24" hidden="1" outlineLevel="2">
      <c r="D168" s="1116"/>
      <c r="V168" s="1499"/>
    </row>
    <row r="169" spans="1:24" hidden="1" outlineLevel="2">
      <c r="A169" s="1500" t="s">
        <v>355</v>
      </c>
      <c r="B169" s="1548"/>
      <c r="C169" s="1548"/>
      <c r="D169" s="1548"/>
      <c r="E169" s="1548"/>
      <c r="F169" s="1548"/>
      <c r="G169" s="1548"/>
      <c r="H169" s="1548"/>
      <c r="I169" s="1548"/>
      <c r="J169" s="1548"/>
      <c r="K169" s="1548"/>
      <c r="L169" s="1548"/>
      <c r="M169" s="1548"/>
      <c r="N169" s="1548"/>
      <c r="O169" s="1548"/>
      <c r="P169" s="1548"/>
      <c r="Q169" s="1548"/>
      <c r="R169" s="1548"/>
      <c r="S169" s="1548"/>
      <c r="T169" s="1548"/>
      <c r="U169" s="1548"/>
      <c r="V169" s="1549" t="e">
        <f>V144/V143</f>
        <v>#DIV/0!</v>
      </c>
    </row>
    <row r="170" spans="1:24" hidden="1" outlineLevel="2">
      <c r="B170" s="1517"/>
      <c r="D170" s="1116"/>
      <c r="V170" s="1499"/>
    </row>
    <row r="171" spans="1:24" ht="17" hidden="1" outlineLevel="1" collapsed="1" thickBot="1">
      <c r="D171" s="1116"/>
    </row>
    <row r="172" spans="1:24" ht="17" hidden="1" outlineLevel="1" thickBot="1">
      <c r="A172" s="1550" t="s">
        <v>321</v>
      </c>
      <c r="B172" s="1551">
        <f>Inputs!E155</f>
        <v>9</v>
      </c>
      <c r="D172" s="1116"/>
    </row>
    <row r="173" spans="1:24" collapsed="1"/>
    <row r="175" spans="1:24">
      <c r="B175" s="1552"/>
    </row>
    <row r="176" spans="1:24">
      <c r="B176" s="1552"/>
    </row>
    <row r="177" spans="2:2">
      <c r="B177" s="1552"/>
    </row>
  </sheetData>
  <pageMargins left="0.7" right="0.7" top="0.75" bottom="0.75" header="0.3" footer="0.3"/>
  <pageSetup paperSize="9" orientation="portrait" horizontalDpi="0" verticalDpi="0"/>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D54E-C65A-8F45-A00A-C0C077FE98EB}">
  <sheetPr>
    <tabColor rgb="FFFF7E79"/>
  </sheetPr>
  <dimension ref="A1:W213"/>
  <sheetViews>
    <sheetView showGridLines="0" zoomScale="80" zoomScaleNormal="80" workbookViewId="0">
      <pane xSplit="2" topLeftCell="E1" activePane="topRight" state="frozen"/>
      <selection activeCell="P13" sqref="P13"/>
      <selection pane="topRight" activeCell="P13" sqref="P13"/>
    </sheetView>
  </sheetViews>
  <sheetFormatPr baseColWidth="10" defaultColWidth="11" defaultRowHeight="16"/>
  <cols>
    <col min="1" max="1" width="18.33203125" style="1037" bestFit="1" customWidth="1"/>
    <col min="2" max="2" width="39" style="1037" bestFit="1" customWidth="1"/>
    <col min="3" max="3" width="17.83203125" style="1237" bestFit="1" customWidth="1"/>
    <col min="4" max="8" width="31.6640625" style="1037" bestFit="1" customWidth="1"/>
    <col min="9" max="23" width="33" style="1037" bestFit="1" customWidth="1"/>
    <col min="24" max="16384" width="11" style="1037"/>
  </cols>
  <sheetData>
    <row r="1" spans="1:23" ht="17" thickBot="1">
      <c r="M1" s="1237"/>
    </row>
    <row r="2" spans="1:23" ht="20" thickBot="1">
      <c r="A2" s="2761" t="s">
        <v>382</v>
      </c>
      <c r="B2" s="2762"/>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40">
        <f t="shared" si="0"/>
        <v>2030</v>
      </c>
      <c r="N2" s="1739">
        <f t="shared" si="0"/>
        <v>2031</v>
      </c>
      <c r="O2" s="1739">
        <f t="shared" si="0"/>
        <v>2032</v>
      </c>
      <c r="P2" s="1739">
        <f t="shared" si="0"/>
        <v>2033</v>
      </c>
      <c r="Q2" s="1739">
        <f t="shared" si="0"/>
        <v>2034</v>
      </c>
      <c r="R2" s="1739">
        <f t="shared" si="0"/>
        <v>2035</v>
      </c>
      <c r="S2" s="1739">
        <f t="shared" si="0"/>
        <v>2036</v>
      </c>
      <c r="T2" s="1739">
        <f t="shared" si="0"/>
        <v>2037</v>
      </c>
      <c r="U2" s="1739">
        <f>+T2+1</f>
        <v>2038</v>
      </c>
      <c r="V2" s="1739">
        <f>+U2+1</f>
        <v>2039</v>
      </c>
      <c r="W2" s="1739">
        <f>+V2+1</f>
        <v>2040</v>
      </c>
    </row>
    <row r="3" spans="1:23">
      <c r="M3" s="1237"/>
      <c r="N3" s="1703"/>
      <c r="O3" s="1703"/>
      <c r="P3" s="1703"/>
      <c r="Q3" s="1703"/>
      <c r="R3" s="1703"/>
      <c r="S3" s="1703"/>
      <c r="T3" s="1703"/>
      <c r="U3" s="1703"/>
      <c r="V3" s="1703"/>
      <c r="W3" s="1703"/>
    </row>
    <row r="4" spans="1:23">
      <c r="C4" s="1241" t="s">
        <v>90</v>
      </c>
      <c r="M4" s="1237"/>
      <c r="N4" s="1703"/>
      <c r="O4" s="1703"/>
      <c r="P4" s="1703"/>
      <c r="Q4" s="1703"/>
      <c r="R4" s="1703"/>
      <c r="S4" s="1703"/>
      <c r="T4" s="1703"/>
      <c r="U4" s="1703"/>
      <c r="V4" s="1703"/>
      <c r="W4" s="1703"/>
    </row>
    <row r="5" spans="1:23" s="1242" customFormat="1" ht="19">
      <c r="B5" s="1172" t="s">
        <v>1</v>
      </c>
      <c r="C5" s="1243" t="s">
        <v>383</v>
      </c>
      <c r="D5" s="1244" t="s">
        <v>384</v>
      </c>
      <c r="E5" s="1244" t="s">
        <v>385</v>
      </c>
      <c r="F5" s="1244" t="s">
        <v>386</v>
      </c>
      <c r="G5" s="1244" t="s">
        <v>387</v>
      </c>
      <c r="H5" s="1244" t="s">
        <v>388</v>
      </c>
      <c r="I5" s="1244" t="s">
        <v>389</v>
      </c>
      <c r="J5" s="1244" t="s">
        <v>390</v>
      </c>
      <c r="K5" s="1244" t="s">
        <v>391</v>
      </c>
      <c r="L5" s="1244" t="s">
        <v>392</v>
      </c>
      <c r="M5" s="1245" t="s">
        <v>393</v>
      </c>
      <c r="N5" s="1245" t="s">
        <v>394</v>
      </c>
      <c r="O5" s="1245" t="s">
        <v>395</v>
      </c>
      <c r="P5" s="1245" t="s">
        <v>396</v>
      </c>
      <c r="Q5" s="1245" t="s">
        <v>397</v>
      </c>
      <c r="R5" s="1245" t="s">
        <v>398</v>
      </c>
      <c r="S5" s="1245" t="s">
        <v>399</v>
      </c>
      <c r="T5" s="1245" t="s">
        <v>400</v>
      </c>
      <c r="U5" s="1245" t="s">
        <v>401</v>
      </c>
      <c r="V5" s="1245" t="s">
        <v>402</v>
      </c>
      <c r="W5" s="1245" t="s">
        <v>403</v>
      </c>
    </row>
    <row r="6" spans="1:23" s="1246" customFormat="1" ht="19">
      <c r="B6" s="1246" t="s">
        <v>404</v>
      </c>
      <c r="C6" s="1247">
        <v>0</v>
      </c>
      <c r="D6" s="1248">
        <f>'NES - FinanceCo'!B12*Inputs!$E$159</f>
        <v>0</v>
      </c>
      <c r="E6" s="1248">
        <f>'NES - FinanceCo'!C12*Inputs!$E$159</f>
        <v>0</v>
      </c>
      <c r="F6" s="1248">
        <f>'NES - FinanceCo'!D12*Inputs!$E$159</f>
        <v>0</v>
      </c>
      <c r="G6" s="1248">
        <f>'NES - FinanceCo'!E12*Inputs!$E$159</f>
        <v>0</v>
      </c>
      <c r="H6" s="1248">
        <f>'NES - FinanceCo'!F12*Inputs!$E$159</f>
        <v>0</v>
      </c>
      <c r="I6" s="1248">
        <f>'NES - FinanceCo'!G12*Inputs!$E$159</f>
        <v>74760.353771356618</v>
      </c>
      <c r="J6" s="1248">
        <f>'NES - FinanceCo'!H12*Inputs!$E$159</f>
        <v>74760.353771356618</v>
      </c>
      <c r="K6" s="1248">
        <f>'NES - FinanceCo'!I12*Inputs!$E$159</f>
        <v>74760.353771356618</v>
      </c>
      <c r="L6" s="1248">
        <f>'NES - FinanceCo'!J12*Inputs!$E$159</f>
        <v>74760.353771356618</v>
      </c>
      <c r="M6" s="1248">
        <f>'NES - FinanceCo'!K12*Inputs!$E$159</f>
        <v>74760.353771356618</v>
      </c>
      <c r="N6" s="1248">
        <f>'NES - FinanceCo'!L12*Inputs!$E$159</f>
        <v>74760.353771356618</v>
      </c>
      <c r="O6" s="1248">
        <f>'NES - FinanceCo'!M12*Inputs!$E$159</f>
        <v>74760.353771356618</v>
      </c>
      <c r="P6" s="1248">
        <f>'NES - FinanceCo'!N12*Inputs!$E$159</f>
        <v>74760.353771356618</v>
      </c>
      <c r="Q6" s="1248">
        <f>'NES - FinanceCo'!O12*Inputs!$E$159</f>
        <v>74760.353771356618</v>
      </c>
      <c r="R6" s="1248">
        <f>'NES - FinanceCo'!P12*Inputs!$E$159</f>
        <v>74760.353771356618</v>
      </c>
      <c r="S6" s="1248">
        <f>'NES - FinanceCo'!Q12*Inputs!$E$159</f>
        <v>74760.353771356618</v>
      </c>
      <c r="T6" s="1248">
        <f>'NES - FinanceCo'!R12*Inputs!$E$159</f>
        <v>74760.353771356618</v>
      </c>
      <c r="U6" s="1248">
        <f>'NES - FinanceCo'!S12*Inputs!$E$159</f>
        <v>74760.353771356618</v>
      </c>
      <c r="V6" s="1248">
        <f>'NES - FinanceCo'!T12*Inputs!$E$159</f>
        <v>74760.353771356618</v>
      </c>
      <c r="W6" s="1248">
        <f>'NES - FinanceCo'!U12*Inputs!$E$159</f>
        <v>74760.353771356618</v>
      </c>
    </row>
    <row r="7" spans="1:23" s="1246" customFormat="1" ht="19">
      <c r="B7" s="1246" t="s">
        <v>405</v>
      </c>
      <c r="C7" s="1247">
        <v>0</v>
      </c>
      <c r="D7" s="1248">
        <f>'NES - FinanceCo'!B12*Inputs!$E$160</f>
        <v>0</v>
      </c>
      <c r="E7" s="1248">
        <f>'NES - FinanceCo'!C12*Inputs!$E$160</f>
        <v>0</v>
      </c>
      <c r="F7" s="1248">
        <f>'NES - FinanceCo'!D12*Inputs!$E$160</f>
        <v>0</v>
      </c>
      <c r="G7" s="1248">
        <f>'NES - FinanceCo'!E12*Inputs!$E$160</f>
        <v>0</v>
      </c>
      <c r="H7" s="1248">
        <f>'NES - FinanceCo'!F12*Inputs!$E$160</f>
        <v>0</v>
      </c>
      <c r="I7" s="1248">
        <f>'NES - FinanceCo'!G12*Inputs!$E$160</f>
        <v>0</v>
      </c>
      <c r="J7" s="1248">
        <f>'NES - FinanceCo'!H12*Inputs!$E$160</f>
        <v>0</v>
      </c>
      <c r="K7" s="1248">
        <f>'NES - FinanceCo'!I12*Inputs!$E$160</f>
        <v>0</v>
      </c>
      <c r="L7" s="1248">
        <f>'NES - FinanceCo'!J12*Inputs!$E$160</f>
        <v>0</v>
      </c>
      <c r="M7" s="1248">
        <f>'NES - FinanceCo'!K12*Inputs!$E$160</f>
        <v>0</v>
      </c>
      <c r="N7" s="1248">
        <f>'NES - FinanceCo'!L12*Inputs!$E$160</f>
        <v>0</v>
      </c>
      <c r="O7" s="1248">
        <f>'NES - FinanceCo'!M12*Inputs!$E$160</f>
        <v>0</v>
      </c>
      <c r="P7" s="1248">
        <f>'NES - FinanceCo'!N12*Inputs!$E$160</f>
        <v>0</v>
      </c>
      <c r="Q7" s="1248">
        <f>'NES - FinanceCo'!O12*Inputs!$E$160</f>
        <v>0</v>
      </c>
      <c r="R7" s="1248">
        <f>'NES - FinanceCo'!P12*Inputs!$E$160</f>
        <v>0</v>
      </c>
      <c r="S7" s="1248">
        <f>'NES - FinanceCo'!Q12*Inputs!$E$160</f>
        <v>0</v>
      </c>
      <c r="T7" s="1248">
        <f>'NES - FinanceCo'!R12*Inputs!$E$160</f>
        <v>0</v>
      </c>
      <c r="U7" s="1248">
        <f>'NES - FinanceCo'!S12*Inputs!$E$160</f>
        <v>0</v>
      </c>
      <c r="V7" s="1248">
        <f>'NES - FinanceCo'!T12*Inputs!$E$160</f>
        <v>0</v>
      </c>
      <c r="W7" s="1248">
        <f>'NES - FinanceCo'!U12*Inputs!$E$160</f>
        <v>0</v>
      </c>
    </row>
    <row r="8" spans="1:23" s="1246" customFormat="1" ht="19">
      <c r="B8" s="1246" t="s">
        <v>406</v>
      </c>
      <c r="C8" s="1247">
        <v>0</v>
      </c>
      <c r="D8" s="1248">
        <f>'NES - FinanceCo'!B12*Inputs!$E$161</f>
        <v>0</v>
      </c>
      <c r="E8" s="1248">
        <f>'NES - FinanceCo'!C12*Inputs!$E$161</f>
        <v>0</v>
      </c>
      <c r="F8" s="1248">
        <f>'NES - FinanceCo'!D12*Inputs!$E$161</f>
        <v>0</v>
      </c>
      <c r="G8" s="1248">
        <f>'NES - FinanceCo'!E12*Inputs!$E$161</f>
        <v>0</v>
      </c>
      <c r="H8" s="1248">
        <f>'NES - FinanceCo'!F12*Inputs!$E$161</f>
        <v>0</v>
      </c>
      <c r="I8" s="1248">
        <f>'NES - FinanceCo'!G12*Inputs!$E$161</f>
        <v>0</v>
      </c>
      <c r="J8" s="1248">
        <f>'NES - FinanceCo'!H12*Inputs!$E$161</f>
        <v>0</v>
      </c>
      <c r="K8" s="1248">
        <f>'NES - FinanceCo'!I12*Inputs!$E$161</f>
        <v>0</v>
      </c>
      <c r="L8" s="1248">
        <f>'NES - FinanceCo'!J12*Inputs!$E$161</f>
        <v>0</v>
      </c>
      <c r="M8" s="1248">
        <f>'NES - FinanceCo'!K12*Inputs!$E$161</f>
        <v>0</v>
      </c>
      <c r="N8" s="1248">
        <f>'NES - FinanceCo'!L12*Inputs!$E$161</f>
        <v>0</v>
      </c>
      <c r="O8" s="1248">
        <f>'NES - FinanceCo'!M12*Inputs!$E$161</f>
        <v>0</v>
      </c>
      <c r="P8" s="1248">
        <f>'NES - FinanceCo'!N12*Inputs!$E$161</f>
        <v>0</v>
      </c>
      <c r="Q8" s="1248">
        <f>'NES - FinanceCo'!O12*Inputs!$E$161</f>
        <v>0</v>
      </c>
      <c r="R8" s="1248">
        <f>'NES - FinanceCo'!P12*Inputs!$E$161</f>
        <v>0</v>
      </c>
      <c r="S8" s="1248">
        <f>'NES - FinanceCo'!Q12*Inputs!$E$161</f>
        <v>0</v>
      </c>
      <c r="T8" s="1248">
        <f>'NES - FinanceCo'!R12*Inputs!$E$161</f>
        <v>0</v>
      </c>
      <c r="U8" s="1248">
        <f>'NES - FinanceCo'!S12*Inputs!$E$161</f>
        <v>0</v>
      </c>
      <c r="V8" s="1248">
        <f>'NES - FinanceCo'!T12*Inputs!$E$161</f>
        <v>0</v>
      </c>
      <c r="W8" s="1248">
        <f>'NES - FinanceCo'!U12*Inputs!$E$161</f>
        <v>0</v>
      </c>
    </row>
    <row r="9" spans="1:23" s="1246" customFormat="1" ht="19">
      <c r="B9" s="1119" t="s">
        <v>79</v>
      </c>
      <c r="C9" s="1247">
        <f>SUBTOTAL(109,Tabla11932111082171[2020])</f>
        <v>0</v>
      </c>
      <c r="D9" s="1248">
        <f>SUBTOTAL(109,Tabla11932111082171[2021])</f>
        <v>0</v>
      </c>
      <c r="E9" s="1248">
        <f>SUBTOTAL(109,Tabla11932111082171[2022])</f>
        <v>0</v>
      </c>
      <c r="F9" s="1248">
        <f>SUBTOTAL(109,Tabla11932111082171[2023])</f>
        <v>0</v>
      </c>
      <c r="G9" s="1248">
        <f>SUBTOTAL(109,Tabla11932111082171[2024])</f>
        <v>0</v>
      </c>
      <c r="H9" s="1248">
        <f>SUBTOTAL(109,Tabla11932111082171[2025])</f>
        <v>0</v>
      </c>
      <c r="I9" s="1248">
        <f>SUBTOTAL(109,Tabla11932111082171[2026])</f>
        <v>74760.353771356618</v>
      </c>
      <c r="J9" s="1248">
        <f>SUBTOTAL(109,Tabla11932111082171[2027])</f>
        <v>74760.353771356618</v>
      </c>
      <c r="K9" s="1248">
        <f>SUBTOTAL(109,Tabla11932111082171[2028])</f>
        <v>74760.353771356618</v>
      </c>
      <c r="L9" s="1248">
        <f>SUBTOTAL(109,Tabla11932111082171[2029])</f>
        <v>74760.353771356618</v>
      </c>
      <c r="M9" s="1248">
        <f>SUBTOTAL(109,Tabla11932111082171[2030])</f>
        <v>74760.353771356618</v>
      </c>
      <c r="N9" s="1248">
        <f>SUBTOTAL(109,Tabla11932111082171[2031])</f>
        <v>74760.353771356618</v>
      </c>
      <c r="O9" s="1248">
        <f>SUBTOTAL(109,Tabla11932111082171[2031])</f>
        <v>74760.353771356618</v>
      </c>
      <c r="P9" s="1248">
        <f>SUBTOTAL(109,Tabla11932111082171[2032])</f>
        <v>74760.353771356618</v>
      </c>
      <c r="Q9" s="1248">
        <f>SUBTOTAL(109,Tabla11932111082171[2032])</f>
        <v>74760.353771356618</v>
      </c>
      <c r="R9" s="1248">
        <f>SUBTOTAL(109,Tabla11932111082171[2033])</f>
        <v>74760.353771356618</v>
      </c>
      <c r="S9" s="1248">
        <f>SUBTOTAL(109,Tabla11932111082171[2033])</f>
        <v>74760.353771356618</v>
      </c>
      <c r="T9" s="1248">
        <f>SUBTOTAL(109,Tabla11932111082171[2034])</f>
        <v>74760.353771356618</v>
      </c>
      <c r="U9" s="1248">
        <f>SUBTOTAL(109,Tabla11932111082171[2034])</f>
        <v>74760.353771356618</v>
      </c>
      <c r="V9" s="1248">
        <f>SUBTOTAL(109,Tabla11932111082171[2035])</f>
        <v>74760.353771356618</v>
      </c>
      <c r="W9" s="1248">
        <f>SUBTOTAL(109,Tabla11932111082171[2035])</f>
        <v>74760.353771356618</v>
      </c>
    </row>
    <row r="10" spans="1:23">
      <c r="C10" s="1250"/>
      <c r="D10" s="1251"/>
      <c r="E10" s="1251"/>
      <c r="F10" s="1251"/>
      <c r="G10" s="1251"/>
      <c r="H10" s="1251"/>
      <c r="I10" s="1251"/>
      <c r="J10" s="1251"/>
      <c r="K10" s="1251"/>
      <c r="L10" s="1251"/>
      <c r="M10" s="1250"/>
      <c r="O10" s="1251"/>
      <c r="P10" s="1251"/>
      <c r="Q10" s="1251"/>
      <c r="R10" s="1251"/>
      <c r="S10" s="1251"/>
      <c r="T10" s="1251"/>
      <c r="U10" s="1251"/>
      <c r="V10" s="1251"/>
      <c r="W10" s="1251"/>
    </row>
    <row r="11" spans="1:23" s="1242" customFormat="1" ht="19">
      <c r="B11" s="1242" t="s">
        <v>313</v>
      </c>
      <c r="C11" s="1252" t="s">
        <v>383</v>
      </c>
      <c r="D11" s="1211" t="s">
        <v>384</v>
      </c>
      <c r="E11" s="1211" t="s">
        <v>385</v>
      </c>
      <c r="F11" s="1211" t="s">
        <v>386</v>
      </c>
      <c r="G11" s="1211" t="s">
        <v>387</v>
      </c>
      <c r="H11" s="1211" t="s">
        <v>388</v>
      </c>
      <c r="I11" s="1211" t="s">
        <v>389</v>
      </c>
      <c r="J11" s="1211" t="s">
        <v>390</v>
      </c>
      <c r="K11" s="1211" t="s">
        <v>391</v>
      </c>
      <c r="L11" s="1211" t="s">
        <v>392</v>
      </c>
      <c r="M11" s="1211" t="s">
        <v>393</v>
      </c>
      <c r="N11" s="1211" t="s">
        <v>394</v>
      </c>
      <c r="O11" s="1211" t="s">
        <v>395</v>
      </c>
      <c r="P11" s="1211" t="s">
        <v>396</v>
      </c>
      <c r="Q11" s="1211" t="s">
        <v>397</v>
      </c>
      <c r="R11" s="1211" t="s">
        <v>398</v>
      </c>
      <c r="S11" s="1211" t="s">
        <v>399</v>
      </c>
      <c r="T11" s="1211" t="s">
        <v>400</v>
      </c>
      <c r="U11" s="1211" t="s">
        <v>401</v>
      </c>
      <c r="V11" s="1211" t="s">
        <v>402</v>
      </c>
      <c r="W11" s="1211" t="s">
        <v>403</v>
      </c>
    </row>
    <row r="12" spans="1:23" s="1246" customFormat="1" ht="19">
      <c r="B12" s="1246" t="s">
        <v>404</v>
      </c>
      <c r="C12" s="1247">
        <v>0</v>
      </c>
      <c r="D12" s="1248">
        <f>'NES - FinanceCo'!B55*Inputs!$E$162</f>
        <v>0</v>
      </c>
      <c r="E12" s="1248">
        <f>'NES - FinanceCo'!C55*Inputs!$E$162</f>
        <v>0</v>
      </c>
      <c r="F12" s="1248">
        <f>'NES - FinanceCo'!D55*Inputs!$E$162</f>
        <v>0</v>
      </c>
      <c r="G12" s="1248">
        <f>'NES - FinanceCo'!E55*Inputs!$E$162</f>
        <v>0</v>
      </c>
      <c r="H12" s="1248">
        <f>'NES - FinanceCo'!F55*Inputs!$E$162</f>
        <v>0</v>
      </c>
      <c r="I12" s="1248">
        <f>'NES - FinanceCo'!G55*Inputs!$E$162</f>
        <v>187523.11333333334</v>
      </c>
      <c r="J12" s="1248">
        <f>'NES - FinanceCo'!H55*Inputs!$E$162</f>
        <v>187523.11333333334</v>
      </c>
      <c r="K12" s="1248">
        <f>'NES - FinanceCo'!I55*Inputs!$E$162</f>
        <v>187523.11333333334</v>
      </c>
      <c r="L12" s="1248">
        <f>'NES - FinanceCo'!J55*Inputs!$E$162</f>
        <v>187523.11333333334</v>
      </c>
      <c r="M12" s="1248">
        <f>'NES - FinanceCo'!K55*Inputs!$E$162</f>
        <v>187523.11333333334</v>
      </c>
      <c r="N12" s="1248">
        <f>'NES - FinanceCo'!L55*Inputs!$E$162</f>
        <v>187523.11333333334</v>
      </c>
      <c r="O12" s="1248">
        <f>'NES - FinanceCo'!M55*Inputs!$E$162</f>
        <v>187523.11333333334</v>
      </c>
      <c r="P12" s="1248">
        <f>'NES - FinanceCo'!N55*Inputs!$E$162</f>
        <v>187523.11333333334</v>
      </c>
      <c r="Q12" s="1248">
        <f>'NES - FinanceCo'!O55*Inputs!$E$162</f>
        <v>187523.11333333334</v>
      </c>
      <c r="R12" s="1248">
        <f>'NES - FinanceCo'!P55*Inputs!$E$162</f>
        <v>187523.11333333334</v>
      </c>
      <c r="S12" s="1248">
        <f>'NES - FinanceCo'!Q55*Inputs!$E$162</f>
        <v>187523.11333333334</v>
      </c>
      <c r="T12" s="1248">
        <f>'NES - FinanceCo'!R55*Inputs!$E$162</f>
        <v>187523.11333333334</v>
      </c>
      <c r="U12" s="1248">
        <f>'NES - FinanceCo'!S55*Inputs!$E$162</f>
        <v>187523.11333333334</v>
      </c>
      <c r="V12" s="1248">
        <f>'NES - FinanceCo'!T55*Inputs!$E$162</f>
        <v>187523.11333333334</v>
      </c>
      <c r="W12" s="1248">
        <f>'NES - FinanceCo'!U55*Inputs!$E$162</f>
        <v>187523.11333333334</v>
      </c>
    </row>
    <row r="13" spans="1:23" s="1246" customFormat="1" ht="19">
      <c r="B13" s="1246" t="s">
        <v>405</v>
      </c>
      <c r="C13" s="1247">
        <v>0</v>
      </c>
      <c r="D13" s="1248">
        <f>'NES - FinanceCo'!B55*Inputs!$E$163</f>
        <v>0</v>
      </c>
      <c r="E13" s="1248">
        <f>'NES - FinanceCo'!C55*Inputs!$E$163</f>
        <v>0</v>
      </c>
      <c r="F13" s="1248">
        <f>'NES - FinanceCo'!D55*Inputs!$E$163</f>
        <v>0</v>
      </c>
      <c r="G13" s="1248">
        <f>'NES - FinanceCo'!E55*Inputs!$E$163</f>
        <v>0</v>
      </c>
      <c r="H13" s="1248">
        <f>'NES - FinanceCo'!F55*Inputs!$E$163</f>
        <v>0</v>
      </c>
      <c r="I13" s="1248">
        <f>'NES - FinanceCo'!G55*Inputs!$E$163</f>
        <v>0</v>
      </c>
      <c r="J13" s="1248">
        <f>'NES - FinanceCo'!H55*Inputs!$E$163</f>
        <v>0</v>
      </c>
      <c r="K13" s="1248">
        <f>'NES - FinanceCo'!I55*Inputs!$E$163</f>
        <v>0</v>
      </c>
      <c r="L13" s="1248">
        <f>'NES - FinanceCo'!J55*Inputs!$E$163</f>
        <v>0</v>
      </c>
      <c r="M13" s="1248">
        <f>'NES - FinanceCo'!K55*Inputs!$E$163</f>
        <v>0</v>
      </c>
      <c r="N13" s="1248">
        <f>'NES - FinanceCo'!L55*Inputs!$E$163</f>
        <v>0</v>
      </c>
      <c r="O13" s="1248">
        <f>'NES - FinanceCo'!M55*Inputs!$E$163</f>
        <v>0</v>
      </c>
      <c r="P13" s="1248">
        <f>'NES - FinanceCo'!N55*Inputs!$E$163</f>
        <v>0</v>
      </c>
      <c r="Q13" s="1248">
        <f>'NES - FinanceCo'!O55*Inputs!$E$163</f>
        <v>0</v>
      </c>
      <c r="R13" s="1248">
        <f>'NES - FinanceCo'!P55*Inputs!$E$163</f>
        <v>0</v>
      </c>
      <c r="S13" s="1248">
        <f>'NES - FinanceCo'!Q55*Inputs!$E$163</f>
        <v>0</v>
      </c>
      <c r="T13" s="1248">
        <f>'NES - FinanceCo'!R55*Inputs!$E$163</f>
        <v>0</v>
      </c>
      <c r="U13" s="1248">
        <f>'NES - FinanceCo'!S55*Inputs!$E$163</f>
        <v>0</v>
      </c>
      <c r="V13" s="1248">
        <f>'NES - FinanceCo'!T55*Inputs!$E$163</f>
        <v>0</v>
      </c>
      <c r="W13" s="1248">
        <f>'NES - FinanceCo'!U55*Inputs!$E$163</f>
        <v>0</v>
      </c>
    </row>
    <row r="14" spans="1:23" s="1246" customFormat="1" ht="19">
      <c r="B14" s="1246" t="s">
        <v>406</v>
      </c>
      <c r="C14" s="1247">
        <v>0</v>
      </c>
      <c r="D14" s="1248">
        <f>'NES - FinanceCo'!B55*Inputs!$E$164</f>
        <v>0</v>
      </c>
      <c r="E14" s="1248">
        <f>'NES - FinanceCo'!C55*Inputs!$E$164</f>
        <v>0</v>
      </c>
      <c r="F14" s="1248">
        <f>'NES - FinanceCo'!D55*Inputs!$E$164</f>
        <v>0</v>
      </c>
      <c r="G14" s="1248">
        <f>'NES - FinanceCo'!E55*Inputs!$E$164</f>
        <v>0</v>
      </c>
      <c r="H14" s="1248">
        <f>'NES - FinanceCo'!F55*Inputs!$E$164</f>
        <v>0</v>
      </c>
      <c r="I14" s="1248">
        <f>'NES - FinanceCo'!G55*Inputs!$E$164</f>
        <v>0</v>
      </c>
      <c r="J14" s="1248">
        <f>'NES - FinanceCo'!H55*Inputs!$E$164</f>
        <v>0</v>
      </c>
      <c r="K14" s="1248">
        <f>'NES - FinanceCo'!I55*Inputs!$E$164</f>
        <v>0</v>
      </c>
      <c r="L14" s="1248">
        <f>'NES - FinanceCo'!J55*Inputs!$E$164</f>
        <v>0</v>
      </c>
      <c r="M14" s="1248">
        <f>'NES - FinanceCo'!K55*Inputs!$E$164</f>
        <v>0</v>
      </c>
      <c r="N14" s="1248">
        <f>'NES - FinanceCo'!L55*Inputs!$E$164</f>
        <v>0</v>
      </c>
      <c r="O14" s="1248">
        <f>'NES - FinanceCo'!M55*Inputs!$E$164</f>
        <v>0</v>
      </c>
      <c r="P14" s="1248">
        <f>'NES - FinanceCo'!N55*Inputs!$E$164</f>
        <v>0</v>
      </c>
      <c r="Q14" s="1248">
        <f>'NES - FinanceCo'!O55*Inputs!$E$164</f>
        <v>0</v>
      </c>
      <c r="R14" s="1248">
        <f>'NES - FinanceCo'!P55*Inputs!$E$164</f>
        <v>0</v>
      </c>
      <c r="S14" s="1248">
        <f>'NES - FinanceCo'!Q55*Inputs!$E$164</f>
        <v>0</v>
      </c>
      <c r="T14" s="1248">
        <f>'NES - FinanceCo'!R55*Inputs!$E$164</f>
        <v>0</v>
      </c>
      <c r="U14" s="1248">
        <f>'NES - FinanceCo'!S55*Inputs!$E$164</f>
        <v>0</v>
      </c>
      <c r="V14" s="1248">
        <f>'NES - FinanceCo'!T55*Inputs!$E$164</f>
        <v>0</v>
      </c>
      <c r="W14" s="1248">
        <f>'NES - FinanceCo'!U55*Inputs!$E$164</f>
        <v>0</v>
      </c>
    </row>
    <row r="15" spans="1:23" s="1246" customFormat="1" ht="19">
      <c r="B15" s="1119" t="s">
        <v>79</v>
      </c>
      <c r="C15" s="1247">
        <f>SUBTOTAL(109,Tabla1193114111284173[2020])</f>
        <v>0</v>
      </c>
      <c r="D15" s="1248">
        <f>SUBTOTAL(109,Tabla1193114111284173[2021])</f>
        <v>0</v>
      </c>
      <c r="E15" s="1248">
        <f>SUBTOTAL(109,Tabla1193114111284173[2022])</f>
        <v>0</v>
      </c>
      <c r="F15" s="1248">
        <f>SUBTOTAL(109,Tabla1193114111284173[2023])</f>
        <v>0</v>
      </c>
      <c r="G15" s="1248">
        <f>SUBTOTAL(109,Tabla1193114111284173[2024])</f>
        <v>0</v>
      </c>
      <c r="H15" s="1248">
        <f>SUBTOTAL(109,Tabla1193114111284173[2025])</f>
        <v>0</v>
      </c>
      <c r="I15" s="1248">
        <f>SUBTOTAL(109,Tabla1193114111284173[2026])</f>
        <v>187523.11333333334</v>
      </c>
      <c r="J15" s="1248">
        <f>SUBTOTAL(109,Tabla1193114111284173[2027])</f>
        <v>187523.11333333334</v>
      </c>
      <c r="K15" s="1248">
        <f>SUBTOTAL(109,Tabla1193114111284173[2028])</f>
        <v>187523.11333333334</v>
      </c>
      <c r="L15" s="1248">
        <f>SUBTOTAL(109,Tabla1193114111284173[2029])</f>
        <v>187523.11333333334</v>
      </c>
      <c r="M15" s="1248">
        <f>SUBTOTAL(109,Tabla1193114111284173[2030])</f>
        <v>187523.11333333334</v>
      </c>
      <c r="N15" s="1248">
        <f>SUBTOTAL(109,Tabla1193114111284173[2031])</f>
        <v>187523.11333333334</v>
      </c>
      <c r="O15" s="1248">
        <f>SUBTOTAL(109,Tabla1193114111284173[2032])</f>
        <v>187523.11333333334</v>
      </c>
      <c r="P15" s="1248">
        <f>SUBTOTAL(109,Tabla1193114111284173[2033])</f>
        <v>187523.11333333334</v>
      </c>
      <c r="Q15" s="1248">
        <f>SUBTOTAL(109,Tabla1193114111284173[2034])</f>
        <v>187523.11333333334</v>
      </c>
      <c r="R15" s="1248">
        <f>SUBTOTAL(109,Tabla1193114111284173[2035])</f>
        <v>187523.11333333334</v>
      </c>
      <c r="S15" s="1248">
        <f>SUBTOTAL(109,Tabla1193114111284173[2036])</f>
        <v>187523.11333333334</v>
      </c>
      <c r="T15" s="1248">
        <f>SUBTOTAL(109,Tabla1193114111284173[2037])</f>
        <v>187523.11333333334</v>
      </c>
      <c r="U15" s="1248">
        <f>SUBTOTAL(109,Tabla1193114111284173[2038])</f>
        <v>187523.11333333334</v>
      </c>
      <c r="V15" s="1248">
        <f>SUBTOTAL(109,Tabla1193114111284173[2039])</f>
        <v>187523.11333333334</v>
      </c>
      <c r="W15" s="1248">
        <f>SUBTOTAL(109,Tabla1193114111284173[2040])</f>
        <v>187523.11333333334</v>
      </c>
    </row>
    <row r="16" spans="1:23" s="1246" customFormat="1" ht="19">
      <c r="B16" s="1119"/>
      <c r="C16" s="1247"/>
      <c r="D16" s="1248"/>
      <c r="E16" s="1248"/>
      <c r="F16" s="1248"/>
      <c r="G16" s="1248"/>
      <c r="H16" s="1248"/>
      <c r="I16" s="1248"/>
      <c r="J16" s="1248"/>
      <c r="K16" s="1248"/>
      <c r="L16" s="1248"/>
      <c r="M16" s="1247"/>
      <c r="N16" s="1037"/>
      <c r="O16" s="1248"/>
      <c r="P16" s="1248"/>
      <c r="Q16" s="1248"/>
      <c r="R16" s="1248"/>
      <c r="S16" s="1248"/>
      <c r="T16" s="1248"/>
      <c r="U16" s="1248"/>
      <c r="V16" s="1248"/>
      <c r="W16" s="1248"/>
    </row>
    <row r="17" spans="2:23" s="1242" customFormat="1" ht="19">
      <c r="B17" s="1242" t="s">
        <v>407</v>
      </c>
      <c r="C17" s="1252" t="s">
        <v>383</v>
      </c>
      <c r="D17" s="1211" t="s">
        <v>384</v>
      </c>
      <c r="E17" s="1211" t="s">
        <v>385</v>
      </c>
      <c r="F17" s="1211" t="s">
        <v>386</v>
      </c>
      <c r="G17" s="1211" t="s">
        <v>387</v>
      </c>
      <c r="H17" s="1211" t="s">
        <v>388</v>
      </c>
      <c r="I17" s="1211" t="s">
        <v>389</v>
      </c>
      <c r="J17" s="1211" t="s">
        <v>390</v>
      </c>
      <c r="K17" s="1211" t="s">
        <v>391</v>
      </c>
      <c r="L17" s="1211" t="s">
        <v>392</v>
      </c>
      <c r="M17" s="1254" t="s">
        <v>393</v>
      </c>
      <c r="N17" s="1211" t="s">
        <v>394</v>
      </c>
      <c r="O17" s="1211" t="s">
        <v>395</v>
      </c>
      <c r="P17" s="1211" t="s">
        <v>396</v>
      </c>
      <c r="Q17" s="1211" t="s">
        <v>397</v>
      </c>
      <c r="R17" s="1211" t="s">
        <v>398</v>
      </c>
      <c r="S17" s="1211" t="s">
        <v>399</v>
      </c>
      <c r="T17" s="1211" t="s">
        <v>400</v>
      </c>
      <c r="U17" s="1211" t="s">
        <v>408</v>
      </c>
      <c r="V17" s="1211" t="s">
        <v>402</v>
      </c>
      <c r="W17" s="1211" t="s">
        <v>403</v>
      </c>
    </row>
    <row r="18" spans="2:23" s="1246" customFormat="1" ht="19">
      <c r="B18" s="1246" t="s">
        <v>404</v>
      </c>
      <c r="C18" s="1247">
        <v>0</v>
      </c>
      <c r="D18" s="1248">
        <f>'NES - FinanceCo'!B97*Inputs!$E$165</f>
        <v>0</v>
      </c>
      <c r="E18" s="1248">
        <f>'NES - FinanceCo'!C97*Inputs!$E$165</f>
        <v>0</v>
      </c>
      <c r="F18" s="1248">
        <f>'NES - FinanceCo'!D97*Inputs!$E$165</f>
        <v>0</v>
      </c>
      <c r="G18" s="1248">
        <f>'NES - FinanceCo'!E97*Inputs!$E$165</f>
        <v>0</v>
      </c>
      <c r="H18" s="1248">
        <f>'NES - FinanceCo'!F97*Inputs!$E$165</f>
        <v>0</v>
      </c>
      <c r="I18" s="1248">
        <f>'NES - FinanceCo'!G97*Inputs!$E$165</f>
        <v>0</v>
      </c>
      <c r="J18" s="1248">
        <f>'NES - FinanceCo'!H97*Inputs!$E$165</f>
        <v>0</v>
      </c>
      <c r="K18" s="1248">
        <f>'NES - FinanceCo'!I97*Inputs!$E$165</f>
        <v>0</v>
      </c>
      <c r="L18" s="1248">
        <f>'NES - FinanceCo'!J97*Inputs!$E$165</f>
        <v>0</v>
      </c>
      <c r="M18" s="1248">
        <f>'NES - FinanceCo'!K97*Inputs!$E$165</f>
        <v>0</v>
      </c>
      <c r="N18" s="1249">
        <f>N50-M50</f>
        <v>0</v>
      </c>
      <c r="O18" s="1248">
        <f t="shared" ref="O18:W18" si="1">O50-N50</f>
        <v>0</v>
      </c>
      <c r="P18" s="1248">
        <f t="shared" si="1"/>
        <v>0</v>
      </c>
      <c r="Q18" s="1248">
        <f t="shared" si="1"/>
        <v>0</v>
      </c>
      <c r="R18" s="1248">
        <f t="shared" si="1"/>
        <v>0</v>
      </c>
      <c r="S18" s="1248">
        <f t="shared" si="1"/>
        <v>0</v>
      </c>
      <c r="T18" s="1248">
        <f t="shared" si="1"/>
        <v>0</v>
      </c>
      <c r="U18" s="1248">
        <f t="shared" si="1"/>
        <v>0</v>
      </c>
      <c r="V18" s="1248">
        <f t="shared" si="1"/>
        <v>0</v>
      </c>
      <c r="W18" s="1248">
        <f t="shared" si="1"/>
        <v>0</v>
      </c>
    </row>
    <row r="19" spans="2:23" s="1246" customFormat="1" ht="19">
      <c r="B19" s="1246" t="s">
        <v>405</v>
      </c>
      <c r="C19" s="1247">
        <v>0</v>
      </c>
      <c r="D19" s="1248">
        <f>'NES - FinanceCo'!B97*Inputs!$E$166</f>
        <v>0</v>
      </c>
      <c r="E19" s="1248">
        <f>'NES - FinanceCo'!C97*Inputs!$E$166</f>
        <v>0</v>
      </c>
      <c r="F19" s="1248">
        <f>'NES - FinanceCo'!D97*Inputs!$E$166</f>
        <v>0</v>
      </c>
      <c r="G19" s="1248">
        <f>'NES - FinanceCo'!E97*Inputs!$E$166</f>
        <v>0</v>
      </c>
      <c r="H19" s="1248">
        <f>'NES - FinanceCo'!F97*Inputs!$E$166</f>
        <v>0</v>
      </c>
      <c r="I19" s="1248">
        <f>'NES - FinanceCo'!G97*Inputs!$E$166</f>
        <v>0</v>
      </c>
      <c r="J19" s="1248">
        <f>'NES - FinanceCo'!H97*Inputs!$E$166</f>
        <v>0</v>
      </c>
      <c r="K19" s="1248">
        <f>'NES - FinanceCo'!I97*Inputs!$E$166</f>
        <v>0</v>
      </c>
      <c r="L19" s="1248">
        <f>'NES - FinanceCo'!J97*Inputs!$E$166</f>
        <v>0</v>
      </c>
      <c r="M19" s="1248">
        <f>'NES - FinanceCo'!K97*Inputs!$E$166</f>
        <v>0</v>
      </c>
      <c r="N19" s="1249">
        <f t="shared" ref="N19:N20" si="2">N51-M51</f>
        <v>0</v>
      </c>
      <c r="O19" s="1248">
        <f t="shared" ref="O19:W19" si="3">O51-N51</f>
        <v>0</v>
      </c>
      <c r="P19" s="1248">
        <f t="shared" si="3"/>
        <v>0</v>
      </c>
      <c r="Q19" s="1248">
        <f t="shared" si="3"/>
        <v>0</v>
      </c>
      <c r="R19" s="1248">
        <f t="shared" si="3"/>
        <v>0</v>
      </c>
      <c r="S19" s="1248">
        <f t="shared" si="3"/>
        <v>0</v>
      </c>
      <c r="T19" s="1248">
        <f t="shared" si="3"/>
        <v>0</v>
      </c>
      <c r="U19" s="1248">
        <f t="shared" si="3"/>
        <v>0</v>
      </c>
      <c r="V19" s="1248">
        <f t="shared" si="3"/>
        <v>0</v>
      </c>
      <c r="W19" s="1248">
        <f t="shared" si="3"/>
        <v>0</v>
      </c>
    </row>
    <row r="20" spans="2:23" s="1246" customFormat="1" ht="19">
      <c r="B20" s="1246" t="s">
        <v>406</v>
      </c>
      <c r="C20" s="1247">
        <v>0</v>
      </c>
      <c r="D20" s="1248">
        <f>'NES - FinanceCo'!B97*Inputs!$E$167</f>
        <v>0</v>
      </c>
      <c r="E20" s="1248">
        <f>'NES - FinanceCo'!C97*Inputs!$E$167</f>
        <v>0</v>
      </c>
      <c r="F20" s="1248">
        <f>'NES - FinanceCo'!D97*Inputs!$E$167</f>
        <v>0</v>
      </c>
      <c r="G20" s="1248">
        <f>'NES - FinanceCo'!E97*Inputs!$E$167</f>
        <v>0</v>
      </c>
      <c r="H20" s="1248">
        <f>'NES - FinanceCo'!F97*Inputs!$E$167</f>
        <v>0</v>
      </c>
      <c r="I20" s="1248">
        <f>'NES - FinanceCo'!G97*Inputs!$E$167</f>
        <v>0</v>
      </c>
      <c r="J20" s="1248">
        <f>'NES - FinanceCo'!H97*Inputs!$E$167</f>
        <v>0</v>
      </c>
      <c r="K20" s="1248">
        <f>'NES - FinanceCo'!I97*Inputs!$E$167</f>
        <v>0</v>
      </c>
      <c r="L20" s="1248">
        <f>'NES - FinanceCo'!J97*Inputs!$E$167</f>
        <v>0</v>
      </c>
      <c r="M20" s="1248">
        <f>'NES - FinanceCo'!K97*Inputs!$E$167</f>
        <v>0</v>
      </c>
      <c r="N20" s="1249">
        <f t="shared" si="2"/>
        <v>0</v>
      </c>
      <c r="O20" s="1248">
        <f t="shared" ref="O20:W20" si="4">O52-N52</f>
        <v>0</v>
      </c>
      <c r="P20" s="1248">
        <f t="shared" si="4"/>
        <v>0</v>
      </c>
      <c r="Q20" s="1248">
        <f t="shared" si="4"/>
        <v>0</v>
      </c>
      <c r="R20" s="1248">
        <f t="shared" si="4"/>
        <v>0</v>
      </c>
      <c r="S20" s="1248">
        <f t="shared" si="4"/>
        <v>0</v>
      </c>
      <c r="T20" s="1248">
        <f t="shared" si="4"/>
        <v>0</v>
      </c>
      <c r="U20" s="1248">
        <f t="shared" si="4"/>
        <v>0</v>
      </c>
      <c r="V20" s="1248">
        <f t="shared" si="4"/>
        <v>0</v>
      </c>
      <c r="W20" s="1248">
        <f t="shared" si="4"/>
        <v>0</v>
      </c>
    </row>
    <row r="21" spans="2:23" s="1246" customFormat="1" ht="19">
      <c r="B21" s="1119" t="s">
        <v>79</v>
      </c>
      <c r="C21" s="1247">
        <f>SUBTOTAL(109,Tabla119311124211385174[2020])</f>
        <v>0</v>
      </c>
      <c r="D21" s="1248">
        <f>SUBTOTAL(109,Tabla119311124211385174[2021])</f>
        <v>0</v>
      </c>
      <c r="E21" s="1248">
        <f>SUBTOTAL(109,Tabla119311124211385174[2022])</f>
        <v>0</v>
      </c>
      <c r="F21" s="1248">
        <f>SUBTOTAL(109,Tabla119311124211385174[2023])</f>
        <v>0</v>
      </c>
      <c r="G21" s="1248">
        <f>SUBTOTAL(109,Tabla119311124211385174[2024])</f>
        <v>0</v>
      </c>
      <c r="H21" s="1248">
        <f>SUBTOTAL(109,Tabla119311124211385174[2025])</f>
        <v>0</v>
      </c>
      <c r="I21" s="1248">
        <f>SUBTOTAL(109,Tabla119311124211385174[2026])</f>
        <v>0</v>
      </c>
      <c r="J21" s="1248">
        <f>SUBTOTAL(109,Tabla119311124211385174[2027])</f>
        <v>0</v>
      </c>
      <c r="K21" s="1248">
        <f>SUBTOTAL(109,Tabla119311124211385174[2028])</f>
        <v>0</v>
      </c>
      <c r="L21" s="1248">
        <f>SUBTOTAL(109,Tabla119311124211385174[2029])</f>
        <v>0</v>
      </c>
      <c r="M21" s="1247">
        <f>SUBTOTAL(109,Tabla119311124211385174[2030])</f>
        <v>0</v>
      </c>
      <c r="N21" s="1248">
        <f>SUBTOTAL(109,Tabla119311124211385174[2031])</f>
        <v>0</v>
      </c>
      <c r="O21" s="1248">
        <f>SUBTOTAL(109,Tabla119311124211385174[2032])</f>
        <v>0</v>
      </c>
      <c r="P21" s="1248">
        <f>SUBTOTAL(109,Tabla119311124211385174[2033])</f>
        <v>0</v>
      </c>
      <c r="Q21" s="1248">
        <f>SUBTOTAL(109,Tabla119311124211385174[2034])</f>
        <v>0</v>
      </c>
      <c r="R21" s="1248">
        <f>SUBTOTAL(109,Tabla119311124211385174[2035])</f>
        <v>0</v>
      </c>
      <c r="S21" s="1248">
        <f>SUBTOTAL(109,Tabla119311124211385174[2036])</f>
        <v>0</v>
      </c>
      <c r="T21" s="1248">
        <f>SUBTOTAL(109,Tabla119311124211385174[2037])</f>
        <v>0</v>
      </c>
      <c r="U21" s="1248">
        <f>SUBTOTAL(109,Tabla119311124211385174[2.038])</f>
        <v>0</v>
      </c>
      <c r="V21" s="1248">
        <f>SUBTOTAL(109,Tabla119311124211385174[2039])</f>
        <v>0</v>
      </c>
      <c r="W21" s="1248">
        <f>SUBTOTAL(109,Tabla119311124211385174[2040])</f>
        <v>0</v>
      </c>
    </row>
    <row r="22" spans="2:23" s="1246" customFormat="1" ht="19">
      <c r="B22" s="1119"/>
      <c r="C22" s="1247"/>
      <c r="D22" s="1248"/>
      <c r="E22" s="1248"/>
      <c r="F22" s="1248"/>
      <c r="G22" s="1248"/>
      <c r="H22" s="1248"/>
      <c r="I22" s="1248"/>
      <c r="J22" s="1248"/>
      <c r="K22" s="1248"/>
      <c r="L22" s="1248"/>
      <c r="M22" s="1247"/>
      <c r="O22" s="1248"/>
      <c r="P22" s="1248"/>
      <c r="Q22" s="1248"/>
      <c r="R22" s="1248"/>
      <c r="S22" s="1248"/>
      <c r="T22" s="1248"/>
      <c r="U22" s="1248"/>
      <c r="V22" s="1248"/>
      <c r="W22" s="1248"/>
    </row>
    <row r="23" spans="2:23" s="1242" customFormat="1" ht="19">
      <c r="B23" s="1242" t="s">
        <v>409</v>
      </c>
      <c r="C23" s="1252" t="s">
        <v>383</v>
      </c>
      <c r="D23" s="1211" t="s">
        <v>384</v>
      </c>
      <c r="E23" s="1211" t="s">
        <v>385</v>
      </c>
      <c r="F23" s="1211" t="s">
        <v>386</v>
      </c>
      <c r="G23" s="1211" t="s">
        <v>387</v>
      </c>
      <c r="H23" s="1211" t="s">
        <v>388</v>
      </c>
      <c r="I23" s="1211" t="s">
        <v>389</v>
      </c>
      <c r="J23" s="1211" t="s">
        <v>390</v>
      </c>
      <c r="K23" s="1211" t="s">
        <v>391</v>
      </c>
      <c r="L23" s="1211" t="s">
        <v>392</v>
      </c>
      <c r="M23" s="1254" t="s">
        <v>393</v>
      </c>
      <c r="N23" s="1211" t="s">
        <v>394</v>
      </c>
      <c r="O23" s="1211" t="s">
        <v>395</v>
      </c>
      <c r="P23" s="1211" t="s">
        <v>396</v>
      </c>
      <c r="Q23" s="1211" t="s">
        <v>397</v>
      </c>
      <c r="R23" s="1211" t="s">
        <v>398</v>
      </c>
      <c r="S23" s="1211" t="s">
        <v>399</v>
      </c>
      <c r="T23" s="1211" t="s">
        <v>400</v>
      </c>
      <c r="U23" s="1211" t="s">
        <v>401</v>
      </c>
      <c r="V23" s="1211" t="s">
        <v>402</v>
      </c>
      <c r="W23" s="1211" t="s">
        <v>403</v>
      </c>
    </row>
    <row r="24" spans="2:23" s="1246" customFormat="1" ht="19">
      <c r="B24" s="1246" t="s">
        <v>404</v>
      </c>
      <c r="C24" s="1247">
        <v>0</v>
      </c>
      <c r="D24" s="1248">
        <f>'NES - FinanceCo'!B141*Inputs!$E$168</f>
        <v>0</v>
      </c>
      <c r="E24" s="1248">
        <f>'NES - FinanceCo'!C141*Inputs!$E$168</f>
        <v>0</v>
      </c>
      <c r="F24" s="1248">
        <f>'NES - FinanceCo'!D141*Inputs!$E$168</f>
        <v>0</v>
      </c>
      <c r="G24" s="1248">
        <f>'NES - FinanceCo'!E141*Inputs!$E$168</f>
        <v>0</v>
      </c>
      <c r="H24" s="1248">
        <f>'NES - FinanceCo'!F141*Inputs!$E$168</f>
        <v>0</v>
      </c>
      <c r="I24" s="1248">
        <f>'NES - FinanceCo'!G141*Inputs!$E$168</f>
        <v>0</v>
      </c>
      <c r="J24" s="1248">
        <f>'NES - FinanceCo'!H141*Inputs!$E$168</f>
        <v>0</v>
      </c>
      <c r="K24" s="1248">
        <f>'NES - FinanceCo'!I141*Inputs!$E$168</f>
        <v>0</v>
      </c>
      <c r="L24" s="1248">
        <f>'NES - FinanceCo'!J141*Inputs!$E$168</f>
        <v>0</v>
      </c>
      <c r="M24" s="1248">
        <f>'NES - FinanceCo'!K141*Inputs!$E$168</f>
        <v>0</v>
      </c>
      <c r="N24" s="1249">
        <f>N56-M56</f>
        <v>0</v>
      </c>
      <c r="O24" s="1248">
        <f t="shared" ref="O24:W24" si="5">O56-N56</f>
        <v>0</v>
      </c>
      <c r="P24" s="1248">
        <f t="shared" si="5"/>
        <v>0</v>
      </c>
      <c r="Q24" s="1248">
        <f t="shared" si="5"/>
        <v>0</v>
      </c>
      <c r="R24" s="1248">
        <f t="shared" si="5"/>
        <v>0</v>
      </c>
      <c r="S24" s="1248">
        <f t="shared" si="5"/>
        <v>0</v>
      </c>
      <c r="T24" s="1248">
        <f t="shared" si="5"/>
        <v>0</v>
      </c>
      <c r="U24" s="1248">
        <f t="shared" si="5"/>
        <v>0</v>
      </c>
      <c r="V24" s="1248">
        <f t="shared" si="5"/>
        <v>0</v>
      </c>
      <c r="W24" s="1248">
        <f t="shared" si="5"/>
        <v>0</v>
      </c>
    </row>
    <row r="25" spans="2:23" s="1246" customFormat="1" ht="19">
      <c r="B25" s="1246" t="s">
        <v>405</v>
      </c>
      <c r="C25" s="1247">
        <v>0</v>
      </c>
      <c r="D25" s="1248">
        <f>'NES - FinanceCo'!B141*Inputs!$E$169</f>
        <v>0</v>
      </c>
      <c r="E25" s="1248">
        <f>'NES - FinanceCo'!C141*Inputs!$E$169</f>
        <v>0</v>
      </c>
      <c r="F25" s="1248">
        <f>'NES - FinanceCo'!D141*Inputs!$E$169</f>
        <v>0</v>
      </c>
      <c r="G25" s="1248">
        <f>'NES - FinanceCo'!E141*Inputs!$E$169</f>
        <v>0</v>
      </c>
      <c r="H25" s="1248">
        <f>'NES - FinanceCo'!F141*Inputs!$E$169</f>
        <v>0</v>
      </c>
      <c r="I25" s="1248">
        <f>'NES - FinanceCo'!G141*Inputs!$E$169</f>
        <v>0</v>
      </c>
      <c r="J25" s="1248">
        <f>'NES - FinanceCo'!H141*Inputs!$E$169</f>
        <v>0</v>
      </c>
      <c r="K25" s="1248">
        <f>'NES - FinanceCo'!I141*Inputs!$E$169</f>
        <v>0</v>
      </c>
      <c r="L25" s="1248">
        <f>'NES - FinanceCo'!J141*Inputs!$E$169</f>
        <v>0</v>
      </c>
      <c r="M25" s="1248">
        <f>'NES - FinanceCo'!K141*Inputs!$E$169</f>
        <v>0</v>
      </c>
      <c r="N25" s="1249">
        <f t="shared" ref="N25:N26" si="6">N57-M57</f>
        <v>0</v>
      </c>
      <c r="O25" s="1248">
        <f t="shared" ref="O25:W25" si="7">O57-N57</f>
        <v>0</v>
      </c>
      <c r="P25" s="1248">
        <f t="shared" si="7"/>
        <v>0</v>
      </c>
      <c r="Q25" s="1248">
        <f t="shared" si="7"/>
        <v>0</v>
      </c>
      <c r="R25" s="1248">
        <f t="shared" si="7"/>
        <v>0</v>
      </c>
      <c r="S25" s="1248">
        <f t="shared" si="7"/>
        <v>0</v>
      </c>
      <c r="T25" s="1248">
        <f t="shared" si="7"/>
        <v>0</v>
      </c>
      <c r="U25" s="1248">
        <f t="shared" si="7"/>
        <v>0</v>
      </c>
      <c r="V25" s="1248">
        <f t="shared" si="7"/>
        <v>0</v>
      </c>
      <c r="W25" s="1248">
        <f t="shared" si="7"/>
        <v>0</v>
      </c>
    </row>
    <row r="26" spans="2:23" s="1246" customFormat="1" ht="19">
      <c r="B26" s="1246" t="s">
        <v>406</v>
      </c>
      <c r="C26" s="1247">
        <v>0</v>
      </c>
      <c r="D26" s="1248">
        <f>'NES - FinanceCo'!B141*Inputs!$E$170</f>
        <v>0</v>
      </c>
      <c r="E26" s="1248">
        <f>'NES - FinanceCo'!C141*Inputs!$E$170</f>
        <v>0</v>
      </c>
      <c r="F26" s="1248">
        <f>'NES - FinanceCo'!D141*Inputs!$E$170</f>
        <v>0</v>
      </c>
      <c r="G26" s="1248">
        <f>'NES - FinanceCo'!E141*Inputs!$E$170</f>
        <v>0</v>
      </c>
      <c r="H26" s="1248">
        <f>'NES - FinanceCo'!F141*Inputs!$E$170</f>
        <v>0</v>
      </c>
      <c r="I26" s="1248">
        <f>'NES - FinanceCo'!G141*Inputs!$E$170</f>
        <v>0</v>
      </c>
      <c r="J26" s="1248">
        <f>'NES - FinanceCo'!H141*Inputs!$E$170</f>
        <v>0</v>
      </c>
      <c r="K26" s="1248">
        <f>'NES - FinanceCo'!I141*Inputs!$E$170</f>
        <v>0</v>
      </c>
      <c r="L26" s="1248">
        <f>'NES - FinanceCo'!J141*Inputs!$E$170</f>
        <v>0</v>
      </c>
      <c r="M26" s="1248">
        <f>'NES - FinanceCo'!K141*Inputs!$E$170</f>
        <v>0</v>
      </c>
      <c r="N26" s="1249">
        <f t="shared" si="6"/>
        <v>0</v>
      </c>
      <c r="O26" s="1248">
        <f t="shared" ref="O26:W26" si="8">O58-N58</f>
        <v>0</v>
      </c>
      <c r="P26" s="1248">
        <f t="shared" si="8"/>
        <v>0</v>
      </c>
      <c r="Q26" s="1248">
        <f t="shared" si="8"/>
        <v>0</v>
      </c>
      <c r="R26" s="1248">
        <f t="shared" si="8"/>
        <v>0</v>
      </c>
      <c r="S26" s="1248">
        <f t="shared" si="8"/>
        <v>0</v>
      </c>
      <c r="T26" s="1248">
        <f t="shared" si="8"/>
        <v>0</v>
      </c>
      <c r="U26" s="1248">
        <f t="shared" si="8"/>
        <v>0</v>
      </c>
      <c r="V26" s="1248">
        <f t="shared" si="8"/>
        <v>0</v>
      </c>
      <c r="W26" s="1248">
        <f t="shared" si="8"/>
        <v>0</v>
      </c>
    </row>
    <row r="27" spans="2:23" s="1246" customFormat="1" ht="19">
      <c r="B27" s="1119" t="s">
        <v>79</v>
      </c>
      <c r="C27" s="1247">
        <f>SUBTOTAL(109,Tabla11931112134311486175[2020])</f>
        <v>0</v>
      </c>
      <c r="D27" s="1248">
        <f>SUBTOTAL(109,Tabla11931112134311486175[2021])</f>
        <v>0</v>
      </c>
      <c r="E27" s="1248">
        <f>SUBTOTAL(109,Tabla11931112134311486175[2022])</f>
        <v>0</v>
      </c>
      <c r="F27" s="1248">
        <f>SUBTOTAL(109,Tabla11931112134311486175[2023])</f>
        <v>0</v>
      </c>
      <c r="G27" s="1248">
        <f>SUBTOTAL(109,Tabla11931112134311486175[2024])</f>
        <v>0</v>
      </c>
      <c r="H27" s="1248">
        <f>SUBTOTAL(109,Tabla11931112134311486175[2025])</f>
        <v>0</v>
      </c>
      <c r="I27" s="1248">
        <f>SUBTOTAL(109,Tabla11931112134311486175[2026])</f>
        <v>0</v>
      </c>
      <c r="J27" s="1248">
        <f>SUBTOTAL(109,Tabla11931112134311486175[2027])</f>
        <v>0</v>
      </c>
      <c r="K27" s="1248">
        <f>SUBTOTAL(109,Tabla11931112134311486175[2028])</f>
        <v>0</v>
      </c>
      <c r="L27" s="1248">
        <f>SUBTOTAL(109,Tabla11931112134311486175[2029])</f>
        <v>0</v>
      </c>
      <c r="M27" s="1247">
        <f>SUBTOTAL(109,Tabla11931112134311486175[2030])</f>
        <v>0</v>
      </c>
      <c r="N27" s="1248">
        <f>SUBTOTAL(109,Tabla11931112134311486175[2031])</f>
        <v>0</v>
      </c>
      <c r="O27" s="1248">
        <f>SUBTOTAL(109,Tabla11931112134311486175[2032])</f>
        <v>0</v>
      </c>
      <c r="P27" s="1248">
        <f>SUBTOTAL(109,Tabla11931112134311486175[2033])</f>
        <v>0</v>
      </c>
      <c r="Q27" s="1248">
        <f>SUBTOTAL(109,Tabla11931112134311486175[2034])</f>
        <v>0</v>
      </c>
      <c r="R27" s="1248">
        <f>SUBTOTAL(109,Tabla11931112134311486175[2035])</f>
        <v>0</v>
      </c>
      <c r="S27" s="1248">
        <f>SUBTOTAL(109,Tabla11931112134311486175[2036])</f>
        <v>0</v>
      </c>
      <c r="T27" s="1248">
        <f>SUBTOTAL(109,Tabla11931112134311486175[2037])</f>
        <v>0</v>
      </c>
      <c r="U27" s="1248">
        <f>SUBTOTAL(109,Tabla11931112134311486175[2038])</f>
        <v>0</v>
      </c>
      <c r="V27" s="1248">
        <f>SUBTOTAL(109,Tabla11931112134311486175[2039])</f>
        <v>0</v>
      </c>
      <c r="W27" s="1248">
        <f>SUBTOTAL(109,Tabla11931112134311486175[2040])</f>
        <v>0</v>
      </c>
    </row>
    <row r="28" spans="2:23" s="1246" customFormat="1" ht="19">
      <c r="B28" s="1119"/>
      <c r="C28" s="1247"/>
      <c r="D28" s="1248"/>
      <c r="E28" s="1248"/>
      <c r="F28" s="1248"/>
      <c r="G28" s="1248"/>
      <c r="H28" s="1248"/>
      <c r="I28" s="1248"/>
      <c r="J28" s="1248"/>
      <c r="K28" s="1248"/>
      <c r="L28" s="1248"/>
      <c r="M28" s="1247"/>
      <c r="N28" s="1248"/>
      <c r="O28" s="1248"/>
      <c r="P28" s="1248"/>
      <c r="Q28" s="1248"/>
      <c r="R28" s="1248"/>
      <c r="S28" s="1248"/>
      <c r="T28" s="1248"/>
      <c r="U28" s="1248"/>
      <c r="V28" s="1248"/>
      <c r="W28" s="1248"/>
    </row>
    <row r="29" spans="2:23" s="1242" customFormat="1" ht="19">
      <c r="B29" s="1242" t="s">
        <v>410</v>
      </c>
      <c r="C29" s="1252" t="s">
        <v>383</v>
      </c>
      <c r="D29" s="1211" t="s">
        <v>384</v>
      </c>
      <c r="E29" s="1211" t="s">
        <v>385</v>
      </c>
      <c r="F29" s="1211" t="s">
        <v>386</v>
      </c>
      <c r="G29" s="1211" t="s">
        <v>387</v>
      </c>
      <c r="H29" s="1211" t="s">
        <v>388</v>
      </c>
      <c r="I29" s="1211" t="s">
        <v>389</v>
      </c>
      <c r="J29" s="1211" t="s">
        <v>390</v>
      </c>
      <c r="K29" s="1211" t="s">
        <v>391</v>
      </c>
      <c r="L29" s="1211" t="s">
        <v>392</v>
      </c>
      <c r="M29" s="1211" t="s">
        <v>393</v>
      </c>
      <c r="N29" s="1253" t="s">
        <v>394</v>
      </c>
      <c r="O29" s="1211" t="s">
        <v>395</v>
      </c>
      <c r="P29" s="1211" t="s">
        <v>396</v>
      </c>
      <c r="Q29" s="1211" t="s">
        <v>397</v>
      </c>
      <c r="R29" s="1211" t="s">
        <v>398</v>
      </c>
      <c r="S29" s="1211" t="s">
        <v>399</v>
      </c>
      <c r="T29" s="1211" t="s">
        <v>400</v>
      </c>
      <c r="U29" s="1211" t="s">
        <v>401</v>
      </c>
      <c r="V29" s="1211" t="s">
        <v>402</v>
      </c>
      <c r="W29" s="1211" t="s">
        <v>403</v>
      </c>
    </row>
    <row r="30" spans="2:23" s="1246" customFormat="1" ht="19">
      <c r="B30" s="1246" t="s">
        <v>404</v>
      </c>
      <c r="C30" s="1247">
        <v>0</v>
      </c>
      <c r="D30" s="1248">
        <f>'NES - FinanceCo'!B142*Inputs!$E$171</f>
        <v>0</v>
      </c>
      <c r="E30" s="1248">
        <f>'NES - FinanceCo'!C142*Inputs!$E$171</f>
        <v>0</v>
      </c>
      <c r="F30" s="1248">
        <f>'NES - FinanceCo'!D142*Inputs!$E$171</f>
        <v>0</v>
      </c>
      <c r="G30" s="1248">
        <f>'NES - FinanceCo'!E142*Inputs!$E$171</f>
        <v>0</v>
      </c>
      <c r="H30" s="1248">
        <f>'NES - FinanceCo'!F142*Inputs!$E$171</f>
        <v>0</v>
      </c>
      <c r="I30" s="1248">
        <f>'NES - FinanceCo'!G142*Inputs!$E$171</f>
        <v>0</v>
      </c>
      <c r="J30" s="1248">
        <f>'NES - FinanceCo'!H142*Inputs!$E$171</f>
        <v>0</v>
      </c>
      <c r="K30" s="1248">
        <f>'NES - FinanceCo'!I142*Inputs!$E$171</f>
        <v>0</v>
      </c>
      <c r="L30" s="1248">
        <f>'NES - FinanceCo'!J142*Inputs!$E$171</f>
        <v>0</v>
      </c>
      <c r="M30" s="1248">
        <f>'NES - FinanceCo'!K142*Inputs!$E$171</f>
        <v>0</v>
      </c>
      <c r="N30" s="1249">
        <f>N62-M62</f>
        <v>0</v>
      </c>
      <c r="O30" s="1248">
        <f t="shared" ref="O30:W32" si="9">O62-N62</f>
        <v>0</v>
      </c>
      <c r="P30" s="1248">
        <f t="shared" si="9"/>
        <v>0</v>
      </c>
      <c r="Q30" s="1248">
        <f t="shared" si="9"/>
        <v>0</v>
      </c>
      <c r="R30" s="1248">
        <f t="shared" si="9"/>
        <v>0</v>
      </c>
      <c r="S30" s="1248">
        <f t="shared" si="9"/>
        <v>0</v>
      </c>
      <c r="T30" s="1248">
        <f t="shared" si="9"/>
        <v>0</v>
      </c>
      <c r="U30" s="1248">
        <f t="shared" si="9"/>
        <v>0</v>
      </c>
      <c r="V30" s="1248">
        <f t="shared" si="9"/>
        <v>0</v>
      </c>
      <c r="W30" s="1248">
        <f t="shared" si="9"/>
        <v>0</v>
      </c>
    </row>
    <row r="31" spans="2:23" s="1246" customFormat="1" ht="19">
      <c r="B31" s="1246" t="s">
        <v>405</v>
      </c>
      <c r="C31" s="1247">
        <v>0</v>
      </c>
      <c r="D31" s="1248">
        <f>'NES - FinanceCo'!B142*Inputs!$E$172</f>
        <v>0</v>
      </c>
      <c r="E31" s="1248">
        <f>'NES - FinanceCo'!C142*Inputs!$E$172</f>
        <v>0</v>
      </c>
      <c r="F31" s="1248">
        <f>'NES - FinanceCo'!D142*Inputs!$E$172</f>
        <v>0</v>
      </c>
      <c r="G31" s="1248">
        <f>'NES - FinanceCo'!E142*Inputs!$E$172</f>
        <v>0</v>
      </c>
      <c r="H31" s="1248">
        <f>'NES - FinanceCo'!F142*Inputs!$E$172</f>
        <v>0</v>
      </c>
      <c r="I31" s="1248">
        <f>'NES - FinanceCo'!G142*Inputs!$E$172</f>
        <v>0</v>
      </c>
      <c r="J31" s="1248">
        <f>'NES - FinanceCo'!H142*Inputs!$E$172</f>
        <v>0</v>
      </c>
      <c r="K31" s="1248">
        <f>'NES - FinanceCo'!I142*Inputs!$E$172</f>
        <v>0</v>
      </c>
      <c r="L31" s="1248">
        <f>'NES - FinanceCo'!J142*Inputs!$E$172</f>
        <v>0</v>
      </c>
      <c r="M31" s="1248">
        <f>'NES - FinanceCo'!K142*Inputs!$E$172</f>
        <v>0</v>
      </c>
      <c r="N31" s="1249">
        <f>N63-M63</f>
        <v>0</v>
      </c>
      <c r="O31" s="1248">
        <f t="shared" si="9"/>
        <v>0</v>
      </c>
      <c r="P31" s="1248">
        <f t="shared" si="9"/>
        <v>0</v>
      </c>
      <c r="Q31" s="1248">
        <f t="shared" si="9"/>
        <v>0</v>
      </c>
      <c r="R31" s="1248">
        <f t="shared" si="9"/>
        <v>0</v>
      </c>
      <c r="S31" s="1248">
        <f t="shared" si="9"/>
        <v>0</v>
      </c>
      <c r="T31" s="1248">
        <f t="shared" si="9"/>
        <v>0</v>
      </c>
      <c r="U31" s="1248">
        <f t="shared" si="9"/>
        <v>0</v>
      </c>
      <c r="V31" s="1248">
        <f t="shared" si="9"/>
        <v>0</v>
      </c>
      <c r="W31" s="1248">
        <f t="shared" si="9"/>
        <v>0</v>
      </c>
    </row>
    <row r="32" spans="2:23" s="1246" customFormat="1" ht="19">
      <c r="B32" s="1246" t="s">
        <v>406</v>
      </c>
      <c r="C32" s="1247">
        <v>0</v>
      </c>
      <c r="D32" s="1248">
        <f>'NES - FinanceCo'!B142*Inputs!$E$173</f>
        <v>0</v>
      </c>
      <c r="E32" s="1248">
        <f>'NES - FinanceCo'!C142*Inputs!$E$173</f>
        <v>0</v>
      </c>
      <c r="F32" s="1248">
        <f>'NES - FinanceCo'!D142*Inputs!$E$173</f>
        <v>0</v>
      </c>
      <c r="G32" s="1248">
        <f>'NES - FinanceCo'!E142*Inputs!$E$173</f>
        <v>0</v>
      </c>
      <c r="H32" s="1248">
        <f>'NES - FinanceCo'!F142*Inputs!$E$173</f>
        <v>0</v>
      </c>
      <c r="I32" s="1248">
        <f>'NES - FinanceCo'!G142*Inputs!$E$173</f>
        <v>0</v>
      </c>
      <c r="J32" s="1248">
        <f>'NES - FinanceCo'!H142*Inputs!$E$173</f>
        <v>0</v>
      </c>
      <c r="K32" s="1248">
        <f>'NES - FinanceCo'!I142*Inputs!$E$173</f>
        <v>0</v>
      </c>
      <c r="L32" s="1248">
        <f>'NES - FinanceCo'!J142*Inputs!$E$173</f>
        <v>0</v>
      </c>
      <c r="M32" s="1248">
        <f>'NES - FinanceCo'!K142*Inputs!$E$173</f>
        <v>0</v>
      </c>
      <c r="N32" s="1249">
        <f>N64-M64</f>
        <v>0</v>
      </c>
      <c r="O32" s="1248">
        <f t="shared" si="9"/>
        <v>0</v>
      </c>
      <c r="P32" s="1248">
        <f t="shared" si="9"/>
        <v>0</v>
      </c>
      <c r="Q32" s="1248">
        <f t="shared" si="9"/>
        <v>0</v>
      </c>
      <c r="R32" s="1248">
        <f t="shared" si="9"/>
        <v>0</v>
      </c>
      <c r="S32" s="1248">
        <f t="shared" si="9"/>
        <v>0</v>
      </c>
      <c r="T32" s="1248">
        <f t="shared" si="9"/>
        <v>0</v>
      </c>
      <c r="U32" s="1248">
        <f t="shared" si="9"/>
        <v>0</v>
      </c>
      <c r="V32" s="1248">
        <f t="shared" si="9"/>
        <v>0</v>
      </c>
      <c r="W32" s="1248">
        <f t="shared" si="9"/>
        <v>0</v>
      </c>
    </row>
    <row r="33" spans="1:23" s="1246" customFormat="1" ht="19">
      <c r="B33" s="1119" t="s">
        <v>79</v>
      </c>
      <c r="C33" s="1247">
        <f>SUBTOTAL(109,Tabla11931112135371134106194[2020])</f>
        <v>0</v>
      </c>
      <c r="D33" s="1248">
        <f>SUBTOTAL(109,Tabla11931112135371134106194[2021])</f>
        <v>0</v>
      </c>
      <c r="E33" s="1248">
        <f>SUBTOTAL(109,Tabla11931112135371134106194[2022])</f>
        <v>0</v>
      </c>
      <c r="F33" s="1248">
        <f>SUBTOTAL(109,Tabla11931112135371134106194[2023])</f>
        <v>0</v>
      </c>
      <c r="G33" s="1248">
        <f>SUBTOTAL(109,Tabla11931112135371134106194[2024])</f>
        <v>0</v>
      </c>
      <c r="H33" s="1248">
        <f>SUBTOTAL(109,Tabla11931112135371134106194[2025])</f>
        <v>0</v>
      </c>
      <c r="I33" s="1248">
        <f>SUBTOTAL(109,Tabla11931112135371134106194[2026])</f>
        <v>0</v>
      </c>
      <c r="J33" s="1248">
        <f>SUBTOTAL(109,Tabla11931112135371134106194[2027])</f>
        <v>0</v>
      </c>
      <c r="K33" s="1248">
        <f>SUBTOTAL(109,Tabla11931112135371134106194[2028])</f>
        <v>0</v>
      </c>
      <c r="L33" s="1248">
        <f>SUBTOTAL(109,Tabla11931112135371134106194[2029])</f>
        <v>0</v>
      </c>
      <c r="M33" s="1248">
        <f>SUBTOTAL(109,Tabla11931112135371134106194[2030])</f>
        <v>0</v>
      </c>
      <c r="N33" s="1249">
        <f>SUBTOTAL(109,Tabla11931112135371134106194[2031])</f>
        <v>0</v>
      </c>
      <c r="O33" s="1248">
        <f>SUBTOTAL(109,Tabla11931112135371134106194[2032])</f>
        <v>0</v>
      </c>
      <c r="P33" s="1248">
        <f>SUBTOTAL(109,Tabla11931112135371134106194[2033])</f>
        <v>0</v>
      </c>
      <c r="Q33" s="1248">
        <f>SUBTOTAL(109,Tabla11931112135371134106194[2034])</f>
        <v>0</v>
      </c>
      <c r="R33" s="1248">
        <f>SUBTOTAL(109,Tabla11931112135371134106194[2035])</f>
        <v>0</v>
      </c>
      <c r="S33" s="1248">
        <f>SUBTOTAL(109,Tabla11931112135371134106194[2036])</f>
        <v>0</v>
      </c>
      <c r="T33" s="1248">
        <f>SUBTOTAL(109,Tabla11931112135371134106194[2037])</f>
        <v>0</v>
      </c>
      <c r="U33" s="1248">
        <f>SUBTOTAL(109,Tabla11931112135371134106194[2038])</f>
        <v>0</v>
      </c>
      <c r="V33" s="1248">
        <f>SUBTOTAL(109,Tabla11931112135371134106194[2039])</f>
        <v>0</v>
      </c>
      <c r="W33" s="1248">
        <f>SUBTOTAL(109,Tabla11931112135371134106194[2040])</f>
        <v>0</v>
      </c>
    </row>
    <row r="34" spans="1:23" s="1246" customFormat="1" ht="20" thickBot="1">
      <c r="B34" s="1119"/>
      <c r="C34" s="1247"/>
      <c r="D34" s="1248"/>
      <c r="E34" s="1248"/>
      <c r="F34" s="1248"/>
      <c r="G34" s="1248"/>
      <c r="H34" s="1248"/>
      <c r="I34" s="1248"/>
      <c r="J34" s="1248"/>
      <c r="K34" s="1248"/>
      <c r="L34" s="1248"/>
      <c r="M34" s="1248"/>
      <c r="N34" s="1248"/>
      <c r="O34" s="1248"/>
      <c r="P34" s="1248"/>
      <c r="Q34" s="1248"/>
      <c r="R34" s="1248"/>
      <c r="S34" s="1248"/>
      <c r="T34" s="1248"/>
      <c r="U34" s="1248"/>
      <c r="V34" s="1248"/>
      <c r="W34" s="1248"/>
    </row>
    <row r="35" spans="1:23" ht="19" customHeight="1" thickBot="1">
      <c r="A35" s="2761" t="s">
        <v>411</v>
      </c>
      <c r="B35" s="2762"/>
      <c r="C35" s="1250"/>
      <c r="D35" s="1251"/>
      <c r="E35" s="1251"/>
      <c r="F35" s="1251"/>
      <c r="G35" s="1251"/>
      <c r="H35" s="1251"/>
      <c r="I35" s="1251"/>
      <c r="J35" s="1251"/>
      <c r="K35" s="1251"/>
      <c r="L35" s="1251"/>
      <c r="M35" s="1251"/>
      <c r="N35" s="1251"/>
      <c r="P35" s="1251"/>
      <c r="Q35" s="1251"/>
      <c r="R35" s="1251"/>
      <c r="S35" s="1251"/>
      <c r="T35" s="1251"/>
      <c r="U35" s="1251"/>
      <c r="V35" s="1251"/>
      <c r="W35" s="1251"/>
    </row>
    <row r="36" spans="1:23">
      <c r="C36" s="1255" t="s">
        <v>90</v>
      </c>
      <c r="D36" s="1251"/>
      <c r="E36" s="1251"/>
      <c r="F36" s="1251"/>
      <c r="G36" s="1251"/>
      <c r="H36" s="1251"/>
      <c r="I36" s="1251"/>
      <c r="J36" s="1251"/>
      <c r="K36" s="1251"/>
      <c r="L36" s="1251"/>
      <c r="M36" s="1251"/>
      <c r="O36" s="1251"/>
      <c r="P36" s="1251"/>
      <c r="Q36" s="1251"/>
      <c r="R36" s="1251"/>
      <c r="S36" s="1251"/>
      <c r="T36" s="1251"/>
      <c r="U36" s="1251"/>
      <c r="V36" s="1251"/>
      <c r="W36" s="1251"/>
    </row>
    <row r="37" spans="1:23" s="1242" customFormat="1" ht="19">
      <c r="B37" s="1172" t="s">
        <v>1</v>
      </c>
      <c r="C37" s="1252" t="s">
        <v>383</v>
      </c>
      <c r="D37" s="1211" t="s">
        <v>384</v>
      </c>
      <c r="E37" s="1211" t="s">
        <v>385</v>
      </c>
      <c r="F37" s="1211" t="s">
        <v>386</v>
      </c>
      <c r="G37" s="1211" t="s">
        <v>387</v>
      </c>
      <c r="H37" s="1211" t="s">
        <v>388</v>
      </c>
      <c r="I37" s="1211" t="s">
        <v>389</v>
      </c>
      <c r="J37" s="1211" t="s">
        <v>390</v>
      </c>
      <c r="K37" s="1211" t="s">
        <v>391</v>
      </c>
      <c r="L37" s="1211" t="s">
        <v>392</v>
      </c>
      <c r="M37" s="1254" t="s">
        <v>393</v>
      </c>
      <c r="N37" s="1211" t="s">
        <v>394</v>
      </c>
      <c r="O37" s="1211" t="s">
        <v>395</v>
      </c>
      <c r="P37" s="1211" t="s">
        <v>396</v>
      </c>
      <c r="Q37" s="1211" t="s">
        <v>397</v>
      </c>
      <c r="R37" s="1211" t="s">
        <v>398</v>
      </c>
      <c r="S37" s="1211" t="s">
        <v>399</v>
      </c>
      <c r="T37" s="1211" t="s">
        <v>400</v>
      </c>
      <c r="U37" s="1211" t="s">
        <v>401</v>
      </c>
      <c r="V37" s="1211" t="s">
        <v>402</v>
      </c>
      <c r="W37" s="1211" t="s">
        <v>403</v>
      </c>
    </row>
    <row r="38" spans="1:23" s="1246" customFormat="1" ht="19">
      <c r="A38" s="2763"/>
      <c r="B38" s="1246" t="s">
        <v>404</v>
      </c>
      <c r="C38" s="1257">
        <v>0</v>
      </c>
      <c r="D38" s="1248">
        <f>Tabla1193144811587176[[#This Row],[2020]]+D6</f>
        <v>0</v>
      </c>
      <c r="E38" s="1248">
        <f>Tabla1193144811587176[[#This Row],[2021]]+E6</f>
        <v>0</v>
      </c>
      <c r="F38" s="1248">
        <f>Tabla1193144811587176[[#This Row],[2022]]+F6</f>
        <v>0</v>
      </c>
      <c r="G38" s="1248">
        <f>Tabla1193144811587176[[#This Row],[2023]]+G6</f>
        <v>0</v>
      </c>
      <c r="H38" s="1248">
        <f>Tabla1193144811587176[[#This Row],[2024]]+H6</f>
        <v>0</v>
      </c>
      <c r="I38" s="1248">
        <f>Tabla1193144811587176[[#This Row],[2025]]+I6</f>
        <v>74760.353771356618</v>
      </c>
      <c r="J38" s="1248">
        <f>Tabla1193144811587176[[#This Row],[2026]]+J6</f>
        <v>149520.70754271324</v>
      </c>
      <c r="K38" s="1248">
        <f>Tabla1193144811587176[[#This Row],[2027]]+K6</f>
        <v>224281.06131406984</v>
      </c>
      <c r="L38" s="1248">
        <f>Tabla1193144811587176[[#This Row],[2028]]+L6</f>
        <v>299041.41508542647</v>
      </c>
      <c r="M38" s="1247">
        <f>Tabla1193144811587176[[#This Row],[2029]]+M6</f>
        <v>373801.76885678311</v>
      </c>
      <c r="N38" s="1247">
        <f>Tabla1193144811587176[[#This Row],[2030]]+N6</f>
        <v>448562.12262813974</v>
      </c>
      <c r="O38" s="1247">
        <f>Tabla1193144811587176[[#This Row],[2030]]+O6</f>
        <v>448562.12262813974</v>
      </c>
      <c r="P38" s="1247">
        <f>Tabla1193144811587176[[#This Row],[2031]]+P6</f>
        <v>523322.47639949637</v>
      </c>
      <c r="Q38" s="1247">
        <f>Tabla1193144811587176[[#This Row],[2031]]+Q6</f>
        <v>523322.47639949637</v>
      </c>
      <c r="R38" s="1247">
        <f>Tabla1193144811587176[[#This Row],[2032]]+R6</f>
        <v>523322.47639949637</v>
      </c>
      <c r="S38" s="1247">
        <f>Tabla1193144811587176[[#This Row],[2032]]+S6</f>
        <v>523322.47639949637</v>
      </c>
      <c r="T38" s="1247">
        <f>Tabla1193144811587176[[#This Row],[2033]]+T6</f>
        <v>598082.83017085295</v>
      </c>
      <c r="U38" s="1247">
        <f>Tabla1193144811587176[[#This Row],[2033]]+U6</f>
        <v>598082.83017085295</v>
      </c>
      <c r="V38" s="1247">
        <f>Tabla1193144811587176[[#This Row],[2034]]+V6</f>
        <v>598082.83017085295</v>
      </c>
      <c r="W38" s="1247">
        <f>Tabla1193144811587176[[#This Row],[2034]]+W6</f>
        <v>598082.83017085295</v>
      </c>
    </row>
    <row r="39" spans="1:23" s="1246" customFormat="1" ht="19">
      <c r="A39" s="2763"/>
      <c r="B39" s="1246" t="s">
        <v>405</v>
      </c>
      <c r="C39" s="1257">
        <v>0</v>
      </c>
      <c r="D39" s="1248">
        <f>Tabla1193144811587176[[#This Row],[2020]]+D7</f>
        <v>0</v>
      </c>
      <c r="E39" s="1248">
        <f>Tabla1193144811587176[[#This Row],[2021]]+E7</f>
        <v>0</v>
      </c>
      <c r="F39" s="1248">
        <f>Tabla1193144811587176[[#This Row],[2022]]+F7</f>
        <v>0</v>
      </c>
      <c r="G39" s="1248">
        <f>Tabla1193144811587176[[#This Row],[2023]]+G7</f>
        <v>0</v>
      </c>
      <c r="H39" s="1248">
        <f>Tabla1193144811587176[[#This Row],[2024]]+H7</f>
        <v>0</v>
      </c>
      <c r="I39" s="1248">
        <f>Tabla1193144811587176[[#This Row],[2025]]+I7</f>
        <v>0</v>
      </c>
      <c r="J39" s="1248">
        <f>Tabla1193144811587176[[#This Row],[2026]]+J7</f>
        <v>0</v>
      </c>
      <c r="K39" s="1248">
        <f>Tabla1193144811587176[[#This Row],[2027]]+K7</f>
        <v>0</v>
      </c>
      <c r="L39" s="1248">
        <f>Tabla1193144811587176[[#This Row],[2028]]+L7</f>
        <v>0</v>
      </c>
      <c r="M39" s="1247">
        <f>Tabla1193144811587176[[#This Row],[2029]]+M7</f>
        <v>0</v>
      </c>
      <c r="N39" s="1247">
        <f>Tabla1193144811587176[[#This Row],[2030]]+N7</f>
        <v>0</v>
      </c>
      <c r="O39" s="1247">
        <f>Tabla1193144811587176[[#This Row],[2030]]+O7</f>
        <v>0</v>
      </c>
      <c r="P39" s="1247">
        <f>Tabla1193144811587176[[#This Row],[2031]]+P7</f>
        <v>0</v>
      </c>
      <c r="Q39" s="1247">
        <f>Tabla1193144811587176[[#This Row],[2031]]+Q7</f>
        <v>0</v>
      </c>
      <c r="R39" s="1247">
        <f>Tabla1193144811587176[[#This Row],[2032]]+R7</f>
        <v>0</v>
      </c>
      <c r="S39" s="1247">
        <f>Tabla1193144811587176[[#This Row],[2032]]+S7</f>
        <v>0</v>
      </c>
      <c r="T39" s="1247">
        <f>Tabla1193144811587176[[#This Row],[2033]]+T7</f>
        <v>0</v>
      </c>
      <c r="U39" s="1247">
        <f>Tabla1193144811587176[[#This Row],[2033]]+U7</f>
        <v>0</v>
      </c>
      <c r="V39" s="1247">
        <f>Tabla1193144811587176[[#This Row],[2034]]+V7</f>
        <v>0</v>
      </c>
      <c r="W39" s="1247">
        <f>Tabla1193144811587176[[#This Row],[2034]]+W7</f>
        <v>0</v>
      </c>
    </row>
    <row r="40" spans="1:23" s="1246" customFormat="1" ht="19">
      <c r="A40" s="2763"/>
      <c r="B40" s="1246" t="s">
        <v>406</v>
      </c>
      <c r="C40" s="1257">
        <v>0</v>
      </c>
      <c r="D40" s="1248">
        <f>Tabla1193144811587176[[#This Row],[2020]]+D8</f>
        <v>0</v>
      </c>
      <c r="E40" s="1248">
        <f>Tabla1193144811587176[[#This Row],[2021]]+E8</f>
        <v>0</v>
      </c>
      <c r="F40" s="1248">
        <f>Tabla1193144811587176[[#This Row],[2022]]+F8</f>
        <v>0</v>
      </c>
      <c r="G40" s="1248">
        <f>Tabla1193144811587176[[#This Row],[2023]]+G8</f>
        <v>0</v>
      </c>
      <c r="H40" s="1248">
        <f>Tabla1193144811587176[[#This Row],[2024]]+H8</f>
        <v>0</v>
      </c>
      <c r="I40" s="1248">
        <f>Tabla1193144811587176[[#This Row],[2025]]+I8</f>
        <v>0</v>
      </c>
      <c r="J40" s="1248">
        <f>Tabla1193144811587176[[#This Row],[2026]]+J8</f>
        <v>0</v>
      </c>
      <c r="K40" s="1248">
        <f>Tabla1193144811587176[[#This Row],[2027]]+K8</f>
        <v>0</v>
      </c>
      <c r="L40" s="1248">
        <f>Tabla1193144811587176[[#This Row],[2028]]+L8</f>
        <v>0</v>
      </c>
      <c r="M40" s="1247">
        <f>Tabla1193144811587176[[#This Row],[2029]]+M8</f>
        <v>0</v>
      </c>
      <c r="N40" s="1247">
        <f>Tabla1193144811587176[[#This Row],[2030]]+N8</f>
        <v>0</v>
      </c>
      <c r="O40" s="1247">
        <f>Tabla1193144811587176[[#This Row],[2030]]+O8</f>
        <v>0</v>
      </c>
      <c r="P40" s="1247">
        <f>Tabla1193144811587176[[#This Row],[2031]]+P8</f>
        <v>0</v>
      </c>
      <c r="Q40" s="1247">
        <f>Tabla1193144811587176[[#This Row],[2031]]+Q8</f>
        <v>0</v>
      </c>
      <c r="R40" s="1247">
        <f>Tabla1193144811587176[[#This Row],[2032]]+R8</f>
        <v>0</v>
      </c>
      <c r="S40" s="1247">
        <f>Tabla1193144811587176[[#This Row],[2032]]+S8</f>
        <v>0</v>
      </c>
      <c r="T40" s="1247">
        <f>Tabla1193144811587176[[#This Row],[2033]]+T8</f>
        <v>0</v>
      </c>
      <c r="U40" s="1247">
        <f>Tabla1193144811587176[[#This Row],[2033]]+U8</f>
        <v>0</v>
      </c>
      <c r="V40" s="1247">
        <f>Tabla1193144811587176[[#This Row],[2034]]+V8</f>
        <v>0</v>
      </c>
      <c r="W40" s="1247">
        <f>Tabla1193144811587176[[#This Row],[2034]]+W8</f>
        <v>0</v>
      </c>
    </row>
    <row r="41" spans="1:23" s="1246" customFormat="1" ht="19">
      <c r="B41" s="1119" t="s">
        <v>79</v>
      </c>
      <c r="C41" s="1257">
        <f>SUBTOTAL(109,Tabla1193144811587176[2020])</f>
        <v>0</v>
      </c>
      <c r="D41" s="1248">
        <f>SUBTOTAL(109,Tabla1193144811587176[2021])</f>
        <v>0</v>
      </c>
      <c r="E41" s="1248">
        <f>SUBTOTAL(109,Tabla1193144811587176[2022])</f>
        <v>0</v>
      </c>
      <c r="F41" s="1248">
        <f>SUBTOTAL(109,Tabla1193144811587176[2023])</f>
        <v>0</v>
      </c>
      <c r="G41" s="1248">
        <f>SUBTOTAL(109,Tabla1193144811587176[2024])</f>
        <v>0</v>
      </c>
      <c r="H41" s="1248">
        <f>SUBTOTAL(109,Tabla1193144811587176[2025])</f>
        <v>0</v>
      </c>
      <c r="I41" s="1248">
        <f>SUBTOTAL(109,Tabla1193144811587176[2026])</f>
        <v>74760.353771356618</v>
      </c>
      <c r="J41" s="1248">
        <f>SUBTOTAL(109,Tabla1193144811587176[2027])</f>
        <v>149520.70754271324</v>
      </c>
      <c r="K41" s="1248">
        <f>SUBTOTAL(109,Tabla1193144811587176[2028])</f>
        <v>224281.06131406984</v>
      </c>
      <c r="L41" s="1248">
        <f>SUBTOTAL(109,Tabla1193144811587176[2029])</f>
        <v>299041.41508542647</v>
      </c>
      <c r="M41" s="1247">
        <f>SUBTOTAL(109,Tabla1193144811587176[2030])</f>
        <v>373801.76885678311</v>
      </c>
      <c r="N41" s="1247">
        <f>SUBTOTAL(109,Tabla1193144811587176[2031])</f>
        <v>448562.12262813974</v>
      </c>
      <c r="O41" s="1247">
        <f>SUBTOTAL(109,Tabla1193144811587176[2031])</f>
        <v>448562.12262813974</v>
      </c>
      <c r="P41" s="1247">
        <f>SUBTOTAL(109,Tabla1193144811587176[2032])</f>
        <v>448562.12262813974</v>
      </c>
      <c r="Q41" s="1247">
        <f>SUBTOTAL(109,Tabla1193144811587176[2032])</f>
        <v>448562.12262813974</v>
      </c>
      <c r="R41" s="1247">
        <f>SUBTOTAL(109,Tabla1193144811587176[2033])</f>
        <v>523322.47639949637</v>
      </c>
      <c r="S41" s="1247">
        <f>SUBTOTAL(109,Tabla1193144811587176[2033])</f>
        <v>523322.47639949637</v>
      </c>
      <c r="T41" s="1247">
        <f>SUBTOTAL(109,Tabla1193144811587176[2034])</f>
        <v>523322.47639949637</v>
      </c>
      <c r="U41" s="1247">
        <f>SUBTOTAL(109,Tabla1193144811587176[2034])</f>
        <v>523322.47639949637</v>
      </c>
      <c r="V41" s="1247">
        <f>SUBTOTAL(109,Tabla1193144811587176[2035])</f>
        <v>523322.47639949637</v>
      </c>
      <c r="W41" s="1247">
        <f>SUBTOTAL(109,Tabla1193144811587176[2035])</f>
        <v>523322.47639949637</v>
      </c>
    </row>
    <row r="42" spans="1:23">
      <c r="C42" s="1250"/>
      <c r="D42" s="1251"/>
      <c r="E42" s="1251"/>
      <c r="F42" s="1251"/>
      <c r="G42" s="1251"/>
      <c r="H42" s="1251"/>
      <c r="I42" s="1251"/>
      <c r="J42" s="1251"/>
      <c r="K42" s="1251"/>
      <c r="L42" s="1251"/>
      <c r="M42" s="1250"/>
      <c r="O42" s="1251"/>
      <c r="P42" s="1251"/>
      <c r="Q42" s="1251"/>
      <c r="R42" s="1251"/>
      <c r="S42" s="1251"/>
      <c r="T42" s="1251"/>
      <c r="U42" s="1251"/>
      <c r="V42" s="1251"/>
      <c r="W42" s="1251"/>
    </row>
    <row r="43" spans="1:23" s="1242" customFormat="1" ht="19">
      <c r="B43" s="1242" t="s">
        <v>313</v>
      </c>
      <c r="C43" s="1252" t="s">
        <v>383</v>
      </c>
      <c r="D43" s="1211" t="s">
        <v>384</v>
      </c>
      <c r="E43" s="1211" t="s">
        <v>385</v>
      </c>
      <c r="F43" s="1211" t="s">
        <v>386</v>
      </c>
      <c r="G43" s="1211" t="s">
        <v>387</v>
      </c>
      <c r="H43" s="1211" t="s">
        <v>388</v>
      </c>
      <c r="I43" s="1211" t="s">
        <v>389</v>
      </c>
      <c r="J43" s="1211" t="s">
        <v>390</v>
      </c>
      <c r="K43" s="1211" t="s">
        <v>391</v>
      </c>
      <c r="L43" s="1211" t="s">
        <v>392</v>
      </c>
      <c r="M43" s="1254" t="s">
        <v>393</v>
      </c>
      <c r="N43" s="1211" t="s">
        <v>394</v>
      </c>
      <c r="O43" s="1211" t="s">
        <v>395</v>
      </c>
      <c r="P43" s="1211" t="s">
        <v>396</v>
      </c>
      <c r="Q43" s="1211" t="s">
        <v>397</v>
      </c>
      <c r="R43" s="1211" t="s">
        <v>398</v>
      </c>
      <c r="S43" s="1211" t="s">
        <v>399</v>
      </c>
      <c r="T43" s="1211" t="s">
        <v>400</v>
      </c>
      <c r="U43" s="1211" t="s">
        <v>401</v>
      </c>
      <c r="V43" s="1211" t="s">
        <v>402</v>
      </c>
      <c r="W43" s="1211" t="s">
        <v>403</v>
      </c>
    </row>
    <row r="44" spans="1:23" s="1246" customFormat="1" ht="19">
      <c r="B44" s="1246" t="s">
        <v>404</v>
      </c>
      <c r="C44" s="1247">
        <v>0</v>
      </c>
      <c r="D44" s="1248">
        <f>Tabla119311154911688177[[#This Row],[2020]]+D12</f>
        <v>0</v>
      </c>
      <c r="E44" s="1248">
        <f>Tabla119311154911688177[[#This Row],[2021]]+E12</f>
        <v>0</v>
      </c>
      <c r="F44" s="1248">
        <f>Tabla119311154911688177[[#This Row],[2022]]+F12</f>
        <v>0</v>
      </c>
      <c r="G44" s="1248">
        <f>Tabla119311154911688177[[#This Row],[2023]]+G12</f>
        <v>0</v>
      </c>
      <c r="H44" s="1248">
        <f>Tabla119311154911688177[[#This Row],[2024]]+H12</f>
        <v>0</v>
      </c>
      <c r="I44" s="1248">
        <f>Tabla119311154911688177[[#This Row],[2025]]+I12</f>
        <v>187523.11333333334</v>
      </c>
      <c r="J44" s="1248">
        <f>Tabla119311154911688177[[#This Row],[2026]]+J12</f>
        <v>375046.22666666668</v>
      </c>
      <c r="K44" s="1248">
        <f>Tabla119311154911688177[[#This Row],[2027]]+K12</f>
        <v>562569.34000000008</v>
      </c>
      <c r="L44" s="1248">
        <f>Tabla119311154911688177[[#This Row],[2028]]+L12</f>
        <v>750092.45333333337</v>
      </c>
      <c r="M44" s="1247">
        <f>Tabla119311154911688177[[#This Row],[2029]]+M12</f>
        <v>937615.56666666665</v>
      </c>
      <c r="N44" s="1247">
        <f>Tabla119311154911688177[[#This Row],[2030]]+N12</f>
        <v>1125138.68</v>
      </c>
      <c r="O44" s="1247">
        <f>Tabla119311154911688177[[#This Row],[2030]]+O12</f>
        <v>1125138.68</v>
      </c>
      <c r="P44" s="1247">
        <f>Tabla119311154911688177[[#This Row],[2031]]+P12</f>
        <v>1312661.7933333332</v>
      </c>
      <c r="Q44" s="1247">
        <f>Tabla119311154911688177[[#This Row],[2031]]+Q12</f>
        <v>1312661.7933333332</v>
      </c>
      <c r="R44" s="1247">
        <f>Tabla119311154911688177[[#This Row],[2032]]+R12</f>
        <v>1312661.7933333332</v>
      </c>
      <c r="S44" s="1247">
        <f>Tabla119311154911688177[[#This Row],[2032]]+S12</f>
        <v>1312661.7933333332</v>
      </c>
      <c r="T44" s="1247">
        <f>Tabla119311154911688177[[#This Row],[2033]]+T12</f>
        <v>1500184.9066666665</v>
      </c>
      <c r="U44" s="1247">
        <f>Tabla119311154911688177[[#This Row],[2033]]+U12</f>
        <v>1500184.9066666665</v>
      </c>
      <c r="V44" s="1247">
        <f>Tabla119311154911688177[[#This Row],[2034]]+V12</f>
        <v>1500184.9066666665</v>
      </c>
      <c r="W44" s="1247">
        <f>Tabla119311154911688177[[#This Row],[2034]]+W12</f>
        <v>1500184.9066666665</v>
      </c>
    </row>
    <row r="45" spans="1:23" s="1246" customFormat="1" ht="19">
      <c r="B45" s="1246" t="s">
        <v>405</v>
      </c>
      <c r="C45" s="1247">
        <v>0</v>
      </c>
      <c r="D45" s="1248">
        <f>Tabla119311154911688177[[#This Row],[2020]]+D13</f>
        <v>0</v>
      </c>
      <c r="E45" s="1248">
        <f>Tabla119311154911688177[[#This Row],[2021]]+E13</f>
        <v>0</v>
      </c>
      <c r="F45" s="1248">
        <f>Tabla119311154911688177[[#This Row],[2022]]+F13</f>
        <v>0</v>
      </c>
      <c r="G45" s="1248">
        <f>Tabla119311154911688177[[#This Row],[2023]]+G13</f>
        <v>0</v>
      </c>
      <c r="H45" s="1248">
        <f>Tabla119311154911688177[[#This Row],[2024]]+H13</f>
        <v>0</v>
      </c>
      <c r="I45" s="1248">
        <f>Tabla119311154911688177[[#This Row],[2025]]+I13</f>
        <v>0</v>
      </c>
      <c r="J45" s="1248">
        <f>Tabla119311154911688177[[#This Row],[2026]]+J13</f>
        <v>0</v>
      </c>
      <c r="K45" s="1248">
        <f>Tabla119311154911688177[[#This Row],[2027]]+K13</f>
        <v>0</v>
      </c>
      <c r="L45" s="1248">
        <f>Tabla119311154911688177[[#This Row],[2028]]+L13</f>
        <v>0</v>
      </c>
      <c r="M45" s="1247">
        <f>Tabla119311154911688177[[#This Row],[2029]]+M13</f>
        <v>0</v>
      </c>
      <c r="N45" s="1247">
        <f>Tabla119311154911688177[[#This Row],[2030]]+N13</f>
        <v>0</v>
      </c>
      <c r="O45" s="1247">
        <f>Tabla119311154911688177[[#This Row],[2030]]+O13</f>
        <v>0</v>
      </c>
      <c r="P45" s="1247">
        <f>Tabla119311154911688177[[#This Row],[2031]]+P13</f>
        <v>0</v>
      </c>
      <c r="Q45" s="1247">
        <f>Tabla119311154911688177[[#This Row],[2031]]+Q13</f>
        <v>0</v>
      </c>
      <c r="R45" s="1247">
        <f>Tabla119311154911688177[[#This Row],[2032]]+R13</f>
        <v>0</v>
      </c>
      <c r="S45" s="1247">
        <f>Tabla119311154911688177[[#This Row],[2032]]+S13</f>
        <v>0</v>
      </c>
      <c r="T45" s="1247">
        <f>Tabla119311154911688177[[#This Row],[2033]]+T13</f>
        <v>0</v>
      </c>
      <c r="U45" s="1247">
        <f>Tabla119311154911688177[[#This Row],[2033]]+U13</f>
        <v>0</v>
      </c>
      <c r="V45" s="1247">
        <f>Tabla119311154911688177[[#This Row],[2034]]+V13</f>
        <v>0</v>
      </c>
      <c r="W45" s="1247">
        <f>Tabla119311154911688177[[#This Row],[2034]]+W13</f>
        <v>0</v>
      </c>
    </row>
    <row r="46" spans="1:23" s="1246" customFormat="1" ht="19">
      <c r="B46" s="1246" t="s">
        <v>406</v>
      </c>
      <c r="C46" s="1247">
        <v>0</v>
      </c>
      <c r="D46" s="1248">
        <f>Tabla119311154911688177[[#This Row],[2020]]+D14</f>
        <v>0</v>
      </c>
      <c r="E46" s="1248">
        <f>Tabla119311154911688177[[#This Row],[2021]]+E14</f>
        <v>0</v>
      </c>
      <c r="F46" s="1248">
        <f>Tabla119311154911688177[[#This Row],[2022]]+F14</f>
        <v>0</v>
      </c>
      <c r="G46" s="1248">
        <f>Tabla119311154911688177[[#This Row],[2023]]+G14</f>
        <v>0</v>
      </c>
      <c r="H46" s="1248">
        <f>Tabla119311154911688177[[#This Row],[2024]]+H14</f>
        <v>0</v>
      </c>
      <c r="I46" s="1248">
        <f>Tabla119311154911688177[[#This Row],[2025]]+I14</f>
        <v>0</v>
      </c>
      <c r="J46" s="1248">
        <f>Tabla119311154911688177[[#This Row],[2026]]+J14</f>
        <v>0</v>
      </c>
      <c r="K46" s="1248">
        <f>Tabla119311154911688177[[#This Row],[2027]]+K14</f>
        <v>0</v>
      </c>
      <c r="L46" s="1248">
        <f>Tabla119311154911688177[[#This Row],[2028]]+L14</f>
        <v>0</v>
      </c>
      <c r="M46" s="1247">
        <f>Tabla119311154911688177[[#This Row],[2029]]+M14</f>
        <v>0</v>
      </c>
      <c r="N46" s="1247">
        <f>Tabla119311154911688177[[#This Row],[2030]]+N14</f>
        <v>0</v>
      </c>
      <c r="O46" s="1247">
        <f>Tabla119311154911688177[[#This Row],[2030]]+O14</f>
        <v>0</v>
      </c>
      <c r="P46" s="1247">
        <f>Tabla119311154911688177[[#This Row],[2031]]+P14</f>
        <v>0</v>
      </c>
      <c r="Q46" s="1247">
        <f>Tabla119311154911688177[[#This Row],[2031]]+Q14</f>
        <v>0</v>
      </c>
      <c r="R46" s="1247">
        <f>Tabla119311154911688177[[#This Row],[2032]]+R14</f>
        <v>0</v>
      </c>
      <c r="S46" s="1247">
        <f>Tabla119311154911688177[[#This Row],[2032]]+S14</f>
        <v>0</v>
      </c>
      <c r="T46" s="1247">
        <f>Tabla119311154911688177[[#This Row],[2033]]+T14</f>
        <v>0</v>
      </c>
      <c r="U46" s="1247">
        <f>Tabla119311154911688177[[#This Row],[2033]]+U14</f>
        <v>0</v>
      </c>
      <c r="V46" s="1247">
        <f>Tabla119311154911688177[[#This Row],[2034]]+V14</f>
        <v>0</v>
      </c>
      <c r="W46" s="1247">
        <f>Tabla119311154911688177[[#This Row],[2034]]+W14</f>
        <v>0</v>
      </c>
    </row>
    <row r="47" spans="1:23" s="1246" customFormat="1" ht="19">
      <c r="B47" s="1119" t="s">
        <v>79</v>
      </c>
      <c r="C47" s="1247">
        <f>SUBTOTAL(109,Tabla119311154911688177[2020])</f>
        <v>0</v>
      </c>
      <c r="D47" s="1248">
        <f>SUBTOTAL(109,Tabla119311154911688177[2021])</f>
        <v>0</v>
      </c>
      <c r="E47" s="1248">
        <f>SUBTOTAL(109,Tabla119311154911688177[2022])</f>
        <v>0</v>
      </c>
      <c r="F47" s="1248">
        <f>SUBTOTAL(109,Tabla119311154911688177[2023])</f>
        <v>0</v>
      </c>
      <c r="G47" s="1248">
        <f>SUBTOTAL(109,Tabla119311154911688177[2024])</f>
        <v>0</v>
      </c>
      <c r="H47" s="1248">
        <f>SUBTOTAL(109,Tabla119311154911688177[2025])</f>
        <v>0</v>
      </c>
      <c r="I47" s="1248">
        <f>SUBTOTAL(109,Tabla119311154911688177[2026])</f>
        <v>187523.11333333334</v>
      </c>
      <c r="J47" s="1248">
        <f>SUBTOTAL(109,Tabla119311154911688177[2027])</f>
        <v>375046.22666666668</v>
      </c>
      <c r="K47" s="1248">
        <f>SUBTOTAL(109,Tabla119311154911688177[2028])</f>
        <v>562569.34000000008</v>
      </c>
      <c r="L47" s="1248">
        <f>SUBTOTAL(109,Tabla119311154911688177[2029])</f>
        <v>750092.45333333337</v>
      </c>
      <c r="M47" s="1247">
        <f>SUBTOTAL(109,Tabla119311154911688177[2030])</f>
        <v>937615.56666666665</v>
      </c>
      <c r="N47" s="1247">
        <f>SUBTOTAL(109,Tabla119311154911688177[2031])</f>
        <v>1125138.68</v>
      </c>
      <c r="O47" s="1247">
        <f>SUBTOTAL(109,Tabla119311154911688177[2031])</f>
        <v>1125138.68</v>
      </c>
      <c r="P47" s="1247">
        <f>SUBTOTAL(109,Tabla119311154911688177[2032])</f>
        <v>1125138.68</v>
      </c>
      <c r="Q47" s="1247">
        <f>SUBTOTAL(109,Tabla119311154911688177[2032])</f>
        <v>1125138.68</v>
      </c>
      <c r="R47" s="1247">
        <f>SUBTOTAL(109,Tabla119311154911688177[2033])</f>
        <v>1312661.7933333332</v>
      </c>
      <c r="S47" s="1247">
        <f>SUBTOTAL(109,Tabla119311154911688177[2033])</f>
        <v>1312661.7933333332</v>
      </c>
      <c r="T47" s="1247">
        <f>SUBTOTAL(109,Tabla119311154911688177[2034])</f>
        <v>1312661.7933333332</v>
      </c>
      <c r="U47" s="1247">
        <f>SUBTOTAL(109,Tabla119311154911688177[2034])</f>
        <v>1312661.7933333332</v>
      </c>
      <c r="V47" s="1247">
        <f>SUBTOTAL(109,Tabla119311154911688177[2035])</f>
        <v>1312661.7933333332</v>
      </c>
      <c r="W47" s="1247">
        <f>SUBTOTAL(109,Tabla119311154911688177[2035])</f>
        <v>1312661.7933333332</v>
      </c>
    </row>
    <row r="48" spans="1:23" s="1246" customFormat="1" ht="19">
      <c r="B48" s="1119"/>
      <c r="C48" s="1247"/>
      <c r="D48" s="1248"/>
      <c r="E48" s="1248"/>
      <c r="F48" s="1248"/>
      <c r="G48" s="1248"/>
      <c r="H48" s="1248"/>
      <c r="I48" s="1248"/>
      <c r="J48" s="1248"/>
      <c r="K48" s="1248"/>
      <c r="L48" s="1248"/>
      <c r="M48" s="1247"/>
      <c r="N48" s="1251"/>
      <c r="O48" s="1248"/>
      <c r="P48" s="1248"/>
      <c r="Q48" s="1248"/>
      <c r="R48" s="1248"/>
      <c r="S48" s="1248"/>
      <c r="T48" s="1248"/>
      <c r="U48" s="1248"/>
      <c r="V48" s="1248"/>
      <c r="W48" s="1248"/>
    </row>
    <row r="49" spans="2:23" s="1242" customFormat="1" ht="19">
      <c r="B49" s="1242" t="s">
        <v>407</v>
      </c>
      <c r="C49" s="1252" t="s">
        <v>383</v>
      </c>
      <c r="D49" s="1211" t="s">
        <v>384</v>
      </c>
      <c r="E49" s="1211" t="s">
        <v>385</v>
      </c>
      <c r="F49" s="1211" t="s">
        <v>386</v>
      </c>
      <c r="G49" s="1211" t="s">
        <v>387</v>
      </c>
      <c r="H49" s="1211" t="s">
        <v>388</v>
      </c>
      <c r="I49" s="1211" t="s">
        <v>389</v>
      </c>
      <c r="J49" s="1211" t="s">
        <v>390</v>
      </c>
      <c r="K49" s="1211" t="s">
        <v>391</v>
      </c>
      <c r="L49" s="1211" t="s">
        <v>392</v>
      </c>
      <c r="M49" s="1254" t="s">
        <v>393</v>
      </c>
      <c r="N49" s="1211" t="s">
        <v>394</v>
      </c>
      <c r="O49" s="1211" t="s">
        <v>395</v>
      </c>
      <c r="P49" s="1211" t="s">
        <v>396</v>
      </c>
      <c r="Q49" s="1211" t="s">
        <v>397</v>
      </c>
      <c r="R49" s="1211" t="s">
        <v>398</v>
      </c>
      <c r="S49" s="1211" t="s">
        <v>399</v>
      </c>
      <c r="T49" s="1211" t="s">
        <v>400</v>
      </c>
      <c r="U49" s="1211" t="s">
        <v>401</v>
      </c>
      <c r="V49" s="1211" t="s">
        <v>402</v>
      </c>
      <c r="W49" s="1211" t="s">
        <v>403</v>
      </c>
    </row>
    <row r="50" spans="2:23" s="1246" customFormat="1" ht="19">
      <c r="B50" s="1246" t="s">
        <v>404</v>
      </c>
      <c r="C50" s="1247">
        <v>0</v>
      </c>
      <c r="D50" s="1248">
        <f>Tabla11931112165011789178[[#This Row],[2020]]+D18</f>
        <v>0</v>
      </c>
      <c r="E50" s="1248">
        <f>Tabla11931112165011789178[[#This Row],[2021]]+E18</f>
        <v>0</v>
      </c>
      <c r="F50" s="1248">
        <f>Tabla11931112165011789178[[#This Row],[2022]]+F18</f>
        <v>0</v>
      </c>
      <c r="G50" s="1248">
        <f>Tabla11931112165011789178[[#This Row],[2023]]+G18</f>
        <v>0</v>
      </c>
      <c r="H50" s="1248">
        <f>Tabla11931112165011789178[[#This Row],[2024]]+H18</f>
        <v>0</v>
      </c>
      <c r="I50" s="1248">
        <f>Tabla11931112165011789178[[#This Row],[2025]]+I18</f>
        <v>0</v>
      </c>
      <c r="J50" s="1248">
        <f>Tabla11931112165011789178[[#This Row],[2026]]+J18</f>
        <v>0</v>
      </c>
      <c r="K50" s="1248">
        <f>Tabla11931112165011789178[[#This Row],[2027]]+K18</f>
        <v>0</v>
      </c>
      <c r="L50" s="1248">
        <f>Tabla11931112165011789178[[#This Row],[2028]]+L18</f>
        <v>0</v>
      </c>
      <c r="M50" s="1247">
        <f>Tabla11931112165011789178[[#This Row],[2029]]+M18</f>
        <v>0</v>
      </c>
      <c r="N50" s="1249">
        <f>IF(N2&gt;Minigrids!$B$6,Tabla11931112165011789178[[#This Row],[2030]]*(1+Inputs!R85),Tabla11931112165011789178[[#This Row],[2030]]+Revenues!N18)</f>
        <v>0</v>
      </c>
      <c r="O50" s="1248">
        <f>IF(O2&gt;Minigrids!$B$6,Tabla11931112165011789178[[#This Row],[2031]]*(1+Inputs!S85),Tabla11931112165011789178[[#This Row],[2031]]+Revenues!O18)</f>
        <v>0</v>
      </c>
      <c r="P50" s="1248">
        <f>IF(P2&gt;Minigrids!$B$6,Tabla11931112165011789178[[#This Row],[2032]]*(1+Inputs!T85),Tabla11931112165011789178[[#This Row],[2032]]+Revenues!P18)</f>
        <v>0</v>
      </c>
      <c r="Q50" s="1248">
        <f>IF(Q2&gt;Minigrids!$B$6,Tabla11931112165011789178[[#This Row],[2033]]*(1+Inputs!U85),Tabla11931112165011789178[[#This Row],[2033]]+Revenues!Q18)</f>
        <v>0</v>
      </c>
      <c r="R50" s="1248">
        <f>IF(R2&gt;Minigrids!$B$6,Tabla11931112165011789178[[#This Row],[2034]]*(1+Inputs!V85),Tabla11931112165011789178[[#This Row],[2034]]+Revenues!R18)</f>
        <v>0</v>
      </c>
      <c r="S50" s="1248">
        <f>IF(S2&gt;Minigrids!$B$6,Tabla11931112165011789178[[#This Row],[2035]]*(1+Inputs!W85),Tabla11931112165011789178[[#This Row],[2035]]+Revenues!S18)</f>
        <v>0</v>
      </c>
      <c r="T50" s="1248">
        <f>IF(T2&gt;Minigrids!$B$6,Tabla11931112165011789178[[#This Row],[2036]]*(1+Inputs!X85),Tabla11931112165011789178[[#This Row],[2036]]+Revenues!T18)</f>
        <v>0</v>
      </c>
      <c r="U50" s="1248">
        <f>IF(U2&gt;Minigrids!$B$6,Tabla11931112165011789178[[#This Row],[2037]]*(1+Inputs!Y85),Tabla11931112165011789178[[#This Row],[2037]]+Revenues!U18)</f>
        <v>0</v>
      </c>
      <c r="V50" s="1248">
        <f>IF(V2&gt;Minigrids!$B$6,Tabla11931112165011789178[[#This Row],[2038]]*(1+Inputs!Z85),Tabla11931112165011789178[[#This Row],[2038]]+Revenues!V18)</f>
        <v>0</v>
      </c>
      <c r="W50" s="1248">
        <f>IF(W2&gt;Minigrids!$B$6,Tabla11931112165011789178[[#This Row],[2039]]*(1+Inputs!AA85),Tabla11931112165011789178[[#This Row],[2039]]+Revenues!W18)</f>
        <v>0</v>
      </c>
    </row>
    <row r="51" spans="2:23" s="1246" customFormat="1" ht="19">
      <c r="B51" s="1246" t="s">
        <v>405</v>
      </c>
      <c r="C51" s="1247">
        <v>0</v>
      </c>
      <c r="D51" s="1248">
        <f>Tabla11931112165011789178[[#This Row],[2020]]+D19</f>
        <v>0</v>
      </c>
      <c r="E51" s="1248">
        <f>Tabla11931112165011789178[[#This Row],[2021]]+E19</f>
        <v>0</v>
      </c>
      <c r="F51" s="1248">
        <f>Tabla11931112165011789178[[#This Row],[2022]]+F19</f>
        <v>0</v>
      </c>
      <c r="G51" s="1248">
        <f>Tabla11931112165011789178[[#This Row],[2023]]+G19</f>
        <v>0</v>
      </c>
      <c r="H51" s="1248">
        <f>Tabla11931112165011789178[[#This Row],[2024]]+H19</f>
        <v>0</v>
      </c>
      <c r="I51" s="1248">
        <f>Tabla11931112165011789178[[#This Row],[2025]]+I19</f>
        <v>0</v>
      </c>
      <c r="J51" s="1248">
        <f>Tabla11931112165011789178[[#This Row],[2026]]+J19</f>
        <v>0</v>
      </c>
      <c r="K51" s="1248">
        <f>Tabla11931112165011789178[[#This Row],[2027]]+K19</f>
        <v>0</v>
      </c>
      <c r="L51" s="1248">
        <f>Tabla11931112165011789178[[#This Row],[2028]]+L19</f>
        <v>0</v>
      </c>
      <c r="M51" s="1247">
        <f>Tabla11931112165011789178[[#This Row],[2029]]+M19</f>
        <v>0</v>
      </c>
      <c r="N51" s="1249">
        <f>IF(N2&gt;Minigrids!$B$6,Tabla11931112165011789178[[#This Row],[2030]]*(1+Inputs!R85),Tabla11931112165011789178[[#This Row],[2030]]+Revenues!N19)</f>
        <v>0</v>
      </c>
      <c r="O51" s="1248">
        <f>IF(O2&gt;Minigrids!$B$6,Tabla11931112165011789178[[#This Row],[2031]]*(1+Inputs!S85),Tabla11931112165011789178[[#This Row],[2031]]+Revenues!O19)</f>
        <v>0</v>
      </c>
      <c r="P51" s="1248">
        <f>IF(P2&gt;Minigrids!$B$6,Tabla11931112165011789178[[#This Row],[2032]]*(1+Inputs!T85),Tabla11931112165011789178[[#This Row],[2032]]+Revenues!P19)</f>
        <v>0</v>
      </c>
      <c r="Q51" s="1248">
        <f>IF(Q2&gt;Minigrids!$B$6,Tabla11931112165011789178[[#This Row],[2033]]*(1+Inputs!U85),Tabla11931112165011789178[[#This Row],[2033]]+Revenues!Q19)</f>
        <v>0</v>
      </c>
      <c r="R51" s="1248">
        <f>IF(R2&gt;Minigrids!$B$6,Tabla11931112165011789178[[#This Row],[2034]]*(1+Inputs!V85),Tabla11931112165011789178[[#This Row],[2034]]+Revenues!R19)</f>
        <v>0</v>
      </c>
      <c r="S51" s="1248">
        <f>IF(S2&gt;Minigrids!$B$6,Tabla11931112165011789178[[#This Row],[2035]]*(1+Inputs!W85),Tabla11931112165011789178[[#This Row],[2035]]+Revenues!S19)</f>
        <v>0</v>
      </c>
      <c r="T51" s="1248">
        <f>IF(T2&gt;Minigrids!$B$6,Tabla11931112165011789178[[#This Row],[2036]]*(1+Inputs!X85),Tabla11931112165011789178[[#This Row],[2036]]+Revenues!T19)</f>
        <v>0</v>
      </c>
      <c r="U51" s="1248">
        <f>IF(U2&gt;Minigrids!$B$6,Tabla11931112165011789178[[#This Row],[2037]]*(1+Inputs!Y85),Tabla11931112165011789178[[#This Row],[2037]]+Revenues!U19)</f>
        <v>0</v>
      </c>
      <c r="V51" s="1248">
        <f>IF(V2&gt;Minigrids!$B$6,Tabla11931112165011789178[[#This Row],[2038]]*(1+Inputs!Z85),Tabla11931112165011789178[[#This Row],[2038]]+Revenues!V19)</f>
        <v>0</v>
      </c>
      <c r="W51" s="1248">
        <f>IF(W2&gt;Minigrids!$B$6,Tabla11931112165011789178[[#This Row],[2039]]*(1+Inputs!AA85),Tabla11931112165011789178[[#This Row],[2039]]+Revenues!W19)</f>
        <v>0</v>
      </c>
    </row>
    <row r="52" spans="2:23" s="1246" customFormat="1" ht="19">
      <c r="B52" s="1246" t="s">
        <v>406</v>
      </c>
      <c r="C52" s="1247">
        <v>0</v>
      </c>
      <c r="D52" s="1248">
        <f>Tabla11931112165011789178[[#This Row],[2020]]+D20</f>
        <v>0</v>
      </c>
      <c r="E52" s="1248">
        <f>Tabla11931112165011789178[[#This Row],[2021]]+E20</f>
        <v>0</v>
      </c>
      <c r="F52" s="1248">
        <f>Tabla11931112165011789178[[#This Row],[2022]]+F20</f>
        <v>0</v>
      </c>
      <c r="G52" s="1248">
        <f>Tabla11931112165011789178[[#This Row],[2023]]+G20</f>
        <v>0</v>
      </c>
      <c r="H52" s="1248">
        <f>Tabla11931112165011789178[[#This Row],[2024]]+H20</f>
        <v>0</v>
      </c>
      <c r="I52" s="1248">
        <f>Tabla11931112165011789178[[#This Row],[2025]]+I20</f>
        <v>0</v>
      </c>
      <c r="J52" s="1248">
        <f>Tabla11931112165011789178[[#This Row],[2026]]+J20</f>
        <v>0</v>
      </c>
      <c r="K52" s="1248">
        <f>Tabla11931112165011789178[[#This Row],[2027]]+K20</f>
        <v>0</v>
      </c>
      <c r="L52" s="1248">
        <f>Tabla11931112165011789178[[#This Row],[2028]]+L20</f>
        <v>0</v>
      </c>
      <c r="M52" s="1247">
        <f>Tabla11931112165011789178[[#This Row],[2029]]+M20</f>
        <v>0</v>
      </c>
      <c r="N52" s="1249">
        <f>IF(N2&gt;Minigrids!$B$6,Tabla11931112165011789178[[#This Row],[2030]]*(1+Inputs!R85),Tabla11931112165011789178[[#This Row],[2030]]+Revenues!N20)</f>
        <v>0</v>
      </c>
      <c r="O52" s="1248">
        <f>IF(O2&gt;Minigrids!$B$6,Tabla11931112165011789178[[#This Row],[2031]]*(1+Inputs!S85),Tabla11931112165011789178[[#This Row],[2031]]+Revenues!O20)</f>
        <v>0</v>
      </c>
      <c r="P52" s="1248">
        <f>IF(P2&gt;Minigrids!$B$6,Tabla11931112165011789178[[#This Row],[2032]]*(1+Inputs!T85),Tabla11931112165011789178[[#This Row],[2032]]+Revenues!P20)</f>
        <v>0</v>
      </c>
      <c r="Q52" s="1248">
        <f>IF(Q2&gt;Minigrids!$B$6,Tabla11931112165011789178[[#This Row],[2033]]*(1+Inputs!U85),Tabla11931112165011789178[[#This Row],[2033]]+Revenues!Q20)</f>
        <v>0</v>
      </c>
      <c r="R52" s="1248">
        <f>IF(R2&gt;Minigrids!$B$6,Tabla11931112165011789178[[#This Row],[2034]]*(1+Inputs!V85),Tabla11931112165011789178[[#This Row],[2034]]+Revenues!R20)</f>
        <v>0</v>
      </c>
      <c r="S52" s="1248">
        <f>IF(S2&gt;Minigrids!$B$6,Tabla11931112165011789178[[#This Row],[2035]]*(1+Inputs!W85),Tabla11931112165011789178[[#This Row],[2035]]+Revenues!S20)</f>
        <v>0</v>
      </c>
      <c r="T52" s="1248">
        <f>IF(T2&gt;Minigrids!$B$6,Tabla11931112165011789178[[#This Row],[2036]]*(1+Inputs!X85),Tabla11931112165011789178[[#This Row],[2036]]+Revenues!T20)</f>
        <v>0</v>
      </c>
      <c r="U52" s="1248">
        <f>IF(U2&gt;Minigrids!$B$6,Tabla11931112165011789178[[#This Row],[2037]]*(1+Inputs!Y85),Tabla11931112165011789178[[#This Row],[2037]]+Revenues!U20)</f>
        <v>0</v>
      </c>
      <c r="V52" s="1248">
        <f>IF(V2&gt;Minigrids!$B$6,Tabla11931112165011789178[[#This Row],[2038]]*(1+Inputs!Z85),Tabla11931112165011789178[[#This Row],[2038]]+Revenues!V20)</f>
        <v>0</v>
      </c>
      <c r="W52" s="1248">
        <f>IF(W2&gt;Minigrids!$B$6,Tabla11931112165011789178[[#This Row],[2039]]*(1+Inputs!AA85),Tabla11931112165011789178[[#This Row],[2039]]+Revenues!W20)</f>
        <v>0</v>
      </c>
    </row>
    <row r="53" spans="2:23" s="1246" customFormat="1" ht="19">
      <c r="B53" s="1119" t="s">
        <v>79</v>
      </c>
      <c r="C53" s="1247">
        <f>SUBTOTAL(109,Tabla11931112165011789178[2020])</f>
        <v>0</v>
      </c>
      <c r="D53" s="1248">
        <f>SUBTOTAL(109,Tabla11931112165011789178[2021])</f>
        <v>0</v>
      </c>
      <c r="E53" s="1248">
        <f>SUBTOTAL(109,Tabla11931112165011789178[2022])</f>
        <v>0</v>
      </c>
      <c r="F53" s="1248">
        <f>SUBTOTAL(109,Tabla11931112165011789178[2023])</f>
        <v>0</v>
      </c>
      <c r="G53" s="1248">
        <f>SUBTOTAL(109,Tabla11931112165011789178[2024])</f>
        <v>0</v>
      </c>
      <c r="H53" s="1248">
        <f>SUBTOTAL(109,Tabla11931112165011789178[2025])</f>
        <v>0</v>
      </c>
      <c r="I53" s="1248">
        <f>SUBTOTAL(109,Tabla11931112165011789178[2026])</f>
        <v>0</v>
      </c>
      <c r="J53" s="1248">
        <f>SUBTOTAL(109,Tabla11931112165011789178[2027])</f>
        <v>0</v>
      </c>
      <c r="K53" s="1248">
        <f>SUBTOTAL(109,Tabla11931112165011789178[2028])</f>
        <v>0</v>
      </c>
      <c r="L53" s="1248">
        <f>SUBTOTAL(109,Tabla11931112165011789178[2029])</f>
        <v>0</v>
      </c>
      <c r="M53" s="1247">
        <f>SUBTOTAL(109,Tabla11931112165011789178[2030])</f>
        <v>0</v>
      </c>
      <c r="N53" s="1248">
        <f>SUBTOTAL(109,Tabla11931112165011789178[2031])</f>
        <v>0</v>
      </c>
      <c r="O53" s="1248">
        <f>SUBTOTAL(109,Tabla11931112165011789178[2032])</f>
        <v>0</v>
      </c>
      <c r="P53" s="1248">
        <f>SUBTOTAL(109,Tabla11931112165011789178[2033])</f>
        <v>0</v>
      </c>
      <c r="Q53" s="1248">
        <f>SUBTOTAL(109,Tabla11931112165011789178[2034])</f>
        <v>0</v>
      </c>
      <c r="R53" s="1248">
        <f>SUBTOTAL(109,Tabla11931112165011789178[2035])</f>
        <v>0</v>
      </c>
      <c r="S53" s="1248">
        <f>SUBTOTAL(109,Tabla11931112165011789178[2036])</f>
        <v>0</v>
      </c>
      <c r="T53" s="1248">
        <f>SUBTOTAL(109,Tabla11931112165011789178[2037])</f>
        <v>0</v>
      </c>
      <c r="U53" s="1248">
        <f>SUBTOTAL(109,Tabla11931112165011789178[2038])</f>
        <v>0</v>
      </c>
      <c r="V53" s="1248">
        <f>SUBTOTAL(109,Tabla11931112165011789178[2039])</f>
        <v>0</v>
      </c>
      <c r="W53" s="1248">
        <f>SUBTOTAL(109,Tabla11931112165011789178[2040])</f>
        <v>0</v>
      </c>
    </row>
    <row r="54" spans="2:23" s="1246" customFormat="1" ht="19">
      <c r="B54" s="1119"/>
      <c r="C54" s="1247"/>
      <c r="D54" s="1248"/>
      <c r="E54" s="1248"/>
      <c r="F54" s="1248"/>
      <c r="G54" s="1248"/>
      <c r="H54" s="1248"/>
      <c r="I54" s="1248"/>
      <c r="J54" s="1248"/>
      <c r="K54" s="1248"/>
      <c r="L54" s="1248"/>
      <c r="M54" s="1247"/>
      <c r="O54" s="1248"/>
      <c r="P54" s="1248"/>
      <c r="Q54" s="1248"/>
      <c r="R54" s="1248"/>
      <c r="S54" s="1248"/>
      <c r="T54" s="1248"/>
      <c r="U54" s="1248"/>
      <c r="V54" s="1248"/>
      <c r="W54" s="1248"/>
    </row>
    <row r="55" spans="2:23" s="1242" customFormat="1" ht="19">
      <c r="B55" s="1242" t="s">
        <v>409</v>
      </c>
      <c r="C55" s="1252" t="s">
        <v>383</v>
      </c>
      <c r="D55" s="1211" t="s">
        <v>384</v>
      </c>
      <c r="E55" s="1211" t="s">
        <v>385</v>
      </c>
      <c r="F55" s="1211" t="s">
        <v>386</v>
      </c>
      <c r="G55" s="1211" t="s">
        <v>387</v>
      </c>
      <c r="H55" s="1211" t="s">
        <v>388</v>
      </c>
      <c r="I55" s="1211" t="s">
        <v>389</v>
      </c>
      <c r="J55" s="1211" t="s">
        <v>390</v>
      </c>
      <c r="K55" s="1211" t="s">
        <v>391</v>
      </c>
      <c r="L55" s="1211" t="s">
        <v>392</v>
      </c>
      <c r="M55" s="1254" t="s">
        <v>393</v>
      </c>
      <c r="N55" s="1211" t="s">
        <v>394</v>
      </c>
      <c r="O55" s="1211" t="s">
        <v>395</v>
      </c>
      <c r="P55" s="1211" t="s">
        <v>396</v>
      </c>
      <c r="Q55" s="1211" t="s">
        <v>397</v>
      </c>
      <c r="R55" s="1211" t="s">
        <v>398</v>
      </c>
      <c r="S55" s="1211" t="s">
        <v>399</v>
      </c>
      <c r="T55" s="1211" t="s">
        <v>400</v>
      </c>
      <c r="U55" s="1211" t="s">
        <v>401</v>
      </c>
      <c r="V55" s="1211" t="s">
        <v>402</v>
      </c>
      <c r="W55" s="1211" t="s">
        <v>403</v>
      </c>
    </row>
    <row r="56" spans="2:23" s="1246" customFormat="1" ht="19">
      <c r="B56" s="1246" t="s">
        <v>404</v>
      </c>
      <c r="C56" s="1247">
        <v>0</v>
      </c>
      <c r="D56" s="1248">
        <f>Tabla1193111213175511890179[[#This Row],[2020]]+D24</f>
        <v>0</v>
      </c>
      <c r="E56" s="1248">
        <f>Tabla1193111213175511890179[[#This Row],[2021]]+E24</f>
        <v>0</v>
      </c>
      <c r="F56" s="1248">
        <f>Tabla1193111213175511890179[[#This Row],[2022]]+F24</f>
        <v>0</v>
      </c>
      <c r="G56" s="1248">
        <f>Tabla1193111213175511890179[[#This Row],[2023]]+G24</f>
        <v>0</v>
      </c>
      <c r="H56" s="1248">
        <f>Tabla1193111213175511890179[[#This Row],[2024]]+H24</f>
        <v>0</v>
      </c>
      <c r="I56" s="1248">
        <f>Tabla1193111213175511890179[[#This Row],[2025]]+I24</f>
        <v>0</v>
      </c>
      <c r="J56" s="1248">
        <f>Tabla1193111213175511890179[[#This Row],[2026]]+J24</f>
        <v>0</v>
      </c>
      <c r="K56" s="1248">
        <f>Tabla1193111213175511890179[[#This Row],[2027]]+K24</f>
        <v>0</v>
      </c>
      <c r="L56" s="1248">
        <f>Tabla1193111213175511890179[[#This Row],[2028]]+L24</f>
        <v>0</v>
      </c>
      <c r="M56" s="1247">
        <f>Tabla1193111213175511890179[[#This Row],[2029]]+M24</f>
        <v>0</v>
      </c>
      <c r="N56" s="1249">
        <f>IF(N2&gt;SAS!$B$15,Tabla1193111213175511890179[[#This Row],[2030]]*(1+Inputs!R85),Tabla1193111213175511890179[[#This Row],[2030]]+Revenues!N24)</f>
        <v>0</v>
      </c>
      <c r="O56" s="1248">
        <f>IF(O2&gt;SAS!$B$15,Tabla1193111213175511890179[[#This Row],[2031]]*(1+Inputs!S85),Tabla1193111213175511890179[[#This Row],[2031]]+Revenues!O24)</f>
        <v>0</v>
      </c>
      <c r="P56" s="1248">
        <f>IF(P2&gt;SAS!$B$15,Tabla1193111213175511890179[[#This Row],[2032]]*(1+Inputs!T85),Tabla1193111213175511890179[[#This Row],[2032]]+Revenues!P24)</f>
        <v>0</v>
      </c>
      <c r="Q56" s="1248">
        <f>IF(Q2&gt;SAS!$B$15,Tabla1193111213175511890179[[#This Row],[2033]]*(1+Inputs!U85),Tabla1193111213175511890179[[#This Row],[2033]]+Revenues!Q24)</f>
        <v>0</v>
      </c>
      <c r="R56" s="1248">
        <f>IF(R2&gt;SAS!$B$15,Tabla1193111213175511890179[[#This Row],[2034]]*(1+Inputs!V85),Tabla1193111213175511890179[[#This Row],[2034]]+Revenues!R24)</f>
        <v>0</v>
      </c>
      <c r="S56" s="1248">
        <f>IF(S2&gt;SAS!$B$15,Tabla1193111213175511890179[[#This Row],[2035]]*(1+Inputs!W85),Tabla1193111213175511890179[[#This Row],[2035]]+Revenues!S24)</f>
        <v>0</v>
      </c>
      <c r="T56" s="1248">
        <f>IF(T2&gt;SAS!$B$15,Tabla1193111213175511890179[[#This Row],[2036]]*(1+Inputs!X85),Tabla1193111213175511890179[[#This Row],[2036]]+Revenues!T24)</f>
        <v>0</v>
      </c>
      <c r="U56" s="1248">
        <f>IF(U2&gt;SAS!$B$15,Tabla1193111213175511890179[[#This Row],[2037]]*(1+Inputs!Y85),Tabla1193111213175511890179[[#This Row],[2037]]+Revenues!U24)</f>
        <v>0</v>
      </c>
      <c r="V56" s="1248">
        <f>IF(V2&gt;SAS!$B$15,Tabla1193111213175511890179[[#This Row],[2038]]*(1+Inputs!Z85),Tabla1193111213175511890179[[#This Row],[2038]]+Revenues!V24)</f>
        <v>0</v>
      </c>
      <c r="W56" s="1248">
        <f>IF(W2&gt;SAS!$B$15,Tabla1193111213175511890179[[#This Row],[2039]]*(1+Inputs!AA85),Tabla1193111213175511890179[[#This Row],[2039]]+Revenues!W24)</f>
        <v>0</v>
      </c>
    </row>
    <row r="57" spans="2:23" s="1246" customFormat="1" ht="19">
      <c r="B57" s="1246" t="s">
        <v>405</v>
      </c>
      <c r="C57" s="1247">
        <v>0</v>
      </c>
      <c r="D57" s="1248">
        <f>Tabla1193111213175511890179[[#This Row],[2020]]+D25</f>
        <v>0</v>
      </c>
      <c r="E57" s="1248">
        <f>Tabla1193111213175511890179[[#This Row],[2021]]+E25</f>
        <v>0</v>
      </c>
      <c r="F57" s="1248">
        <f>Tabla1193111213175511890179[[#This Row],[2022]]+F25</f>
        <v>0</v>
      </c>
      <c r="G57" s="1248">
        <f>Tabla1193111213175511890179[[#This Row],[2023]]+G25</f>
        <v>0</v>
      </c>
      <c r="H57" s="1248">
        <f>Tabla1193111213175511890179[[#This Row],[2024]]+H25</f>
        <v>0</v>
      </c>
      <c r="I57" s="1248">
        <f>Tabla1193111213175511890179[[#This Row],[2025]]+I25</f>
        <v>0</v>
      </c>
      <c r="J57" s="1248">
        <f>Tabla1193111213175511890179[[#This Row],[2026]]+J25</f>
        <v>0</v>
      </c>
      <c r="K57" s="1248">
        <f>Tabla1193111213175511890179[[#This Row],[2027]]+K25</f>
        <v>0</v>
      </c>
      <c r="L57" s="1248">
        <f>Tabla1193111213175511890179[[#This Row],[2028]]+L25</f>
        <v>0</v>
      </c>
      <c r="M57" s="1247">
        <f>Tabla1193111213175511890179[[#This Row],[2029]]+M25</f>
        <v>0</v>
      </c>
      <c r="N57" s="1249">
        <f>IF(N2&gt;SAS!$B$15,Tabla1193111213175511890179[[#This Row],[2030]]*(1+Inputs!R85),Tabla1193111213175511890179[[#This Row],[2030]]+Revenues!N25)</f>
        <v>0</v>
      </c>
      <c r="O57" s="1248">
        <f>IF(O2&gt;SAS!$B$15,Tabla1193111213175511890179[[#This Row],[2031]]*(1+Inputs!S85),Tabla1193111213175511890179[[#This Row],[2031]]+Revenues!O25)</f>
        <v>0</v>
      </c>
      <c r="P57" s="1248">
        <f>IF(P2&gt;SAS!$B$15,Tabla1193111213175511890179[[#This Row],[2032]]*(1+Inputs!T85),Tabla1193111213175511890179[[#This Row],[2032]]+Revenues!P25)</f>
        <v>0</v>
      </c>
      <c r="Q57" s="1248">
        <f>IF(Q2&gt;SAS!$B$15,Tabla1193111213175511890179[[#This Row],[2033]]*(1+Inputs!U85),Tabla1193111213175511890179[[#This Row],[2033]]+Revenues!Q25)</f>
        <v>0</v>
      </c>
      <c r="R57" s="1248">
        <f>IF(R2&gt;SAS!$B$15,Tabla1193111213175511890179[[#This Row],[2034]]*(1+Inputs!V85),Tabla1193111213175511890179[[#This Row],[2034]]+Revenues!R25)</f>
        <v>0</v>
      </c>
      <c r="S57" s="1248">
        <f>IF(S2&gt;SAS!$B$15,Tabla1193111213175511890179[[#This Row],[2035]]*(1+Inputs!W85),Tabla1193111213175511890179[[#This Row],[2035]]+Revenues!S25)</f>
        <v>0</v>
      </c>
      <c r="T57" s="1248">
        <f>IF(T2&gt;SAS!$B$15,Tabla1193111213175511890179[[#This Row],[2036]]*(1+Inputs!X85),Tabla1193111213175511890179[[#This Row],[2036]]+Revenues!T25)</f>
        <v>0</v>
      </c>
      <c r="U57" s="1248">
        <f>IF(U2&gt;SAS!$B$15,Tabla1193111213175511890179[[#This Row],[2037]]*(1+Inputs!Y85),Tabla1193111213175511890179[[#This Row],[2037]]+Revenues!U25)</f>
        <v>0</v>
      </c>
      <c r="V57" s="1248">
        <f>IF(V2&gt;SAS!$B$15,Tabla1193111213175511890179[[#This Row],[2038]]*(1+Inputs!Z85),Tabla1193111213175511890179[[#This Row],[2038]]+Revenues!V25)</f>
        <v>0</v>
      </c>
      <c r="W57" s="1248">
        <f>IF(W2&gt;SAS!$B$15,Tabla1193111213175511890179[[#This Row],[2039]]*(1+Inputs!AA85),Tabla1193111213175511890179[[#This Row],[2039]]+Revenues!W25)</f>
        <v>0</v>
      </c>
    </row>
    <row r="58" spans="2:23" s="1246" customFormat="1" ht="19">
      <c r="B58" s="1246" t="s">
        <v>406</v>
      </c>
      <c r="C58" s="1247">
        <v>0</v>
      </c>
      <c r="D58" s="1248">
        <f>Tabla1193111213175511890179[[#This Row],[2020]]+D26</f>
        <v>0</v>
      </c>
      <c r="E58" s="1248">
        <f>Tabla1193111213175511890179[[#This Row],[2021]]+E26</f>
        <v>0</v>
      </c>
      <c r="F58" s="1248">
        <f>Tabla1193111213175511890179[[#This Row],[2022]]+F26</f>
        <v>0</v>
      </c>
      <c r="G58" s="1248">
        <f>Tabla1193111213175511890179[[#This Row],[2023]]+G26</f>
        <v>0</v>
      </c>
      <c r="H58" s="1248">
        <f>Tabla1193111213175511890179[[#This Row],[2024]]+H26</f>
        <v>0</v>
      </c>
      <c r="I58" s="1248">
        <f>Tabla1193111213175511890179[[#This Row],[2025]]+I26</f>
        <v>0</v>
      </c>
      <c r="J58" s="1248">
        <f>Tabla1193111213175511890179[[#This Row],[2026]]+J26</f>
        <v>0</v>
      </c>
      <c r="K58" s="1248">
        <f>Tabla1193111213175511890179[[#This Row],[2027]]+K26</f>
        <v>0</v>
      </c>
      <c r="L58" s="1248">
        <f>Tabla1193111213175511890179[[#This Row],[2028]]+L26</f>
        <v>0</v>
      </c>
      <c r="M58" s="1247">
        <f>Tabla1193111213175511890179[[#This Row],[2029]]+M26</f>
        <v>0</v>
      </c>
      <c r="N58" s="1249">
        <f>IF(N2&gt;SAS!$B$15,Tabla1193111213175511890179[[#This Row],[2030]]*(1+Inputs!R85),Tabla1193111213175511890179[[#This Row],[2030]]+Revenues!N26)</f>
        <v>0</v>
      </c>
      <c r="O58" s="1248">
        <f>IF(O2&gt;SAS!$B$15,Tabla1193111213175511890179[[#This Row],[2031]]*(1+Inputs!S85),Tabla1193111213175511890179[[#This Row],[2031]]+Revenues!O26)</f>
        <v>0</v>
      </c>
      <c r="P58" s="1248">
        <f>IF(P2&gt;SAS!$B$15,Tabla1193111213175511890179[[#This Row],[2032]]*(1+Inputs!T85),Tabla1193111213175511890179[[#This Row],[2032]]+Revenues!P26)</f>
        <v>0</v>
      </c>
      <c r="Q58" s="1248">
        <f>IF(Q2&gt;SAS!$B$15,Tabla1193111213175511890179[[#This Row],[2033]]*(1+Inputs!U85),Tabla1193111213175511890179[[#This Row],[2033]]+Revenues!Q26)</f>
        <v>0</v>
      </c>
      <c r="R58" s="1248">
        <f>IF(R2&gt;SAS!$B$15,Tabla1193111213175511890179[[#This Row],[2034]]*(1+Inputs!V85),Tabla1193111213175511890179[[#This Row],[2034]]+Revenues!R26)</f>
        <v>0</v>
      </c>
      <c r="S58" s="1248">
        <f>IF(S2&gt;SAS!$B$15,Tabla1193111213175511890179[[#This Row],[2035]]*(1+Inputs!W85),Tabla1193111213175511890179[[#This Row],[2035]]+Revenues!S26)</f>
        <v>0</v>
      </c>
      <c r="T58" s="1248">
        <f>IF(T2&gt;SAS!$B$15,Tabla1193111213175511890179[[#This Row],[2036]]*(1+Inputs!X85),Tabla1193111213175511890179[[#This Row],[2036]]+Revenues!T26)</f>
        <v>0</v>
      </c>
      <c r="U58" s="1248">
        <f>IF(U2&gt;SAS!$B$15,Tabla1193111213175511890179[[#This Row],[2037]]*(1+Inputs!Y85),Tabla1193111213175511890179[[#This Row],[2037]]+Revenues!U26)</f>
        <v>0</v>
      </c>
      <c r="V58" s="1248">
        <f>IF(V2&gt;SAS!$B$15,Tabla1193111213175511890179[[#This Row],[2038]]*(1+Inputs!Z85),Tabla1193111213175511890179[[#This Row],[2038]]+Revenues!V26)</f>
        <v>0</v>
      </c>
      <c r="W58" s="1248">
        <f>IF(W2&gt;SAS!$B$15,Tabla1193111213175511890179[[#This Row],[2039]]*(1+Inputs!AA85),Tabla1193111213175511890179[[#This Row],[2039]]+Revenues!W26)</f>
        <v>0</v>
      </c>
    </row>
    <row r="59" spans="2:23" s="1246" customFormat="1" ht="19">
      <c r="B59" s="1119" t="s">
        <v>79</v>
      </c>
      <c r="C59" s="1247">
        <f>SUBTOTAL(109,Tabla1193111213175511890179[2020])</f>
        <v>0</v>
      </c>
      <c r="D59" s="1248">
        <f>SUBTOTAL(109,Tabla1193111213175511890179[2021])</f>
        <v>0</v>
      </c>
      <c r="E59" s="1248">
        <f>SUBTOTAL(109,Tabla1193111213175511890179[2022])</f>
        <v>0</v>
      </c>
      <c r="F59" s="1248">
        <f>SUBTOTAL(109,Tabla1193111213175511890179[2023])</f>
        <v>0</v>
      </c>
      <c r="G59" s="1248">
        <f>SUBTOTAL(109,Tabla1193111213175511890179[2024])</f>
        <v>0</v>
      </c>
      <c r="H59" s="1248">
        <f>SUBTOTAL(109,Tabla1193111213175511890179[2025])</f>
        <v>0</v>
      </c>
      <c r="I59" s="1248">
        <f>SUBTOTAL(109,Tabla1193111213175511890179[2026])</f>
        <v>0</v>
      </c>
      <c r="J59" s="1248">
        <f>SUBTOTAL(109,Tabla1193111213175511890179[2027])</f>
        <v>0</v>
      </c>
      <c r="K59" s="1248">
        <f>SUBTOTAL(109,Tabla1193111213175511890179[2028])</f>
        <v>0</v>
      </c>
      <c r="L59" s="1248">
        <f>SUBTOTAL(109,Tabla1193111213175511890179[2029])</f>
        <v>0</v>
      </c>
      <c r="M59" s="1247">
        <f>SUBTOTAL(109,Tabla1193111213175511890179[2030])</f>
        <v>0</v>
      </c>
      <c r="N59" s="1248">
        <f>SUBTOTAL(109,Tabla1193111213175511890179[2031])</f>
        <v>0</v>
      </c>
      <c r="O59" s="1248">
        <f>SUBTOTAL(109,Tabla1193111213175511890179[2032])</f>
        <v>0</v>
      </c>
      <c r="P59" s="1248">
        <f>SUBTOTAL(109,Tabla1193111213175511890179[2033])</f>
        <v>0</v>
      </c>
      <c r="Q59" s="1248">
        <f>SUBTOTAL(109,Tabla1193111213175511890179[2034])</f>
        <v>0</v>
      </c>
      <c r="R59" s="1248">
        <f>SUBTOTAL(109,Tabla1193111213175511890179[2035])</f>
        <v>0</v>
      </c>
      <c r="S59" s="1248">
        <f>SUBTOTAL(109,Tabla1193111213175511890179[2036])</f>
        <v>0</v>
      </c>
      <c r="T59" s="1248">
        <f>SUBTOTAL(109,Tabla1193111213175511890179[2037])</f>
        <v>0</v>
      </c>
      <c r="U59" s="1248">
        <f>SUBTOTAL(109,Tabla1193111213175511890179[2038])</f>
        <v>0</v>
      </c>
      <c r="V59" s="1248">
        <f>SUBTOTAL(109,Tabla1193111213175511890179[2039])</f>
        <v>0</v>
      </c>
      <c r="W59" s="1248">
        <f>SUBTOTAL(109,Tabla1193111213175511890179[2040])</f>
        <v>0</v>
      </c>
    </row>
    <row r="60" spans="2:23" ht="19">
      <c r="C60" s="1250"/>
      <c r="D60" s="1251"/>
      <c r="E60" s="1251"/>
      <c r="F60" s="1251"/>
      <c r="G60" s="1251"/>
      <c r="H60" s="1251"/>
      <c r="I60" s="1251"/>
      <c r="J60" s="1251"/>
      <c r="K60" s="1251"/>
      <c r="L60" s="1251"/>
      <c r="M60" s="1250"/>
      <c r="N60" s="1248"/>
      <c r="O60" s="1251"/>
      <c r="P60" s="1251"/>
      <c r="Q60" s="1251"/>
      <c r="R60" s="1251"/>
      <c r="S60" s="1251"/>
      <c r="T60" s="1251"/>
      <c r="U60" s="1251"/>
      <c r="V60" s="1251"/>
      <c r="W60" s="1251"/>
    </row>
    <row r="61" spans="2:23" s="1242" customFormat="1" ht="19">
      <c r="B61" s="1242" t="s">
        <v>410</v>
      </c>
      <c r="C61" s="1252" t="s">
        <v>383</v>
      </c>
      <c r="D61" s="1211" t="s">
        <v>384</v>
      </c>
      <c r="E61" s="1211" t="s">
        <v>385</v>
      </c>
      <c r="F61" s="1211" t="s">
        <v>386</v>
      </c>
      <c r="G61" s="1211" t="s">
        <v>387</v>
      </c>
      <c r="H61" s="1211" t="s">
        <v>388</v>
      </c>
      <c r="I61" s="1211" t="s">
        <v>389</v>
      </c>
      <c r="J61" s="1211" t="s">
        <v>390</v>
      </c>
      <c r="K61" s="1211" t="s">
        <v>391</v>
      </c>
      <c r="L61" s="1211" t="s">
        <v>392</v>
      </c>
      <c r="M61" s="1254" t="s">
        <v>393</v>
      </c>
      <c r="N61" s="1211" t="s">
        <v>394</v>
      </c>
      <c r="O61" s="1211" t="s">
        <v>395</v>
      </c>
      <c r="P61" s="1211" t="s">
        <v>396</v>
      </c>
      <c r="Q61" s="1211" t="s">
        <v>397</v>
      </c>
      <c r="R61" s="1211" t="s">
        <v>398</v>
      </c>
      <c r="S61" s="1211" t="s">
        <v>399</v>
      </c>
      <c r="T61" s="1211" t="s">
        <v>400</v>
      </c>
      <c r="U61" s="1211" t="s">
        <v>401</v>
      </c>
      <c r="V61" s="1211" t="s">
        <v>402</v>
      </c>
      <c r="W61" s="1211" t="s">
        <v>403</v>
      </c>
    </row>
    <row r="62" spans="2:23" s="1246" customFormat="1" ht="19">
      <c r="B62" s="1246" t="s">
        <v>404</v>
      </c>
      <c r="C62" s="1247">
        <v>0</v>
      </c>
      <c r="D62" s="1248">
        <f>Tabla1193111213175270133105193[[#This Row],[2020]]+D30</f>
        <v>0</v>
      </c>
      <c r="E62" s="1248">
        <f>Tabla1193111213175270133105193[[#This Row],[2021]]+E30</f>
        <v>0</v>
      </c>
      <c r="F62" s="1248">
        <f>Tabla1193111213175270133105193[[#This Row],[2022]]+F30</f>
        <v>0</v>
      </c>
      <c r="G62" s="1248">
        <f>Tabla1193111213175270133105193[[#This Row],[2023]]+G30</f>
        <v>0</v>
      </c>
      <c r="H62" s="1248">
        <f>Tabla1193111213175270133105193[[#This Row],[2024]]+H30</f>
        <v>0</v>
      </c>
      <c r="I62" s="1248">
        <f>Tabla1193111213175270133105193[[#This Row],[2025]]+I30</f>
        <v>0</v>
      </c>
      <c r="J62" s="1248">
        <f>Tabla1193111213175270133105193[[#This Row],[2026]]+J30</f>
        <v>0</v>
      </c>
      <c r="K62" s="1248">
        <f>Tabla1193111213175270133105193[[#This Row],[2027]]+K30</f>
        <v>0</v>
      </c>
      <c r="L62" s="1248">
        <f>Tabla1193111213175270133105193[[#This Row],[2028]]+L30</f>
        <v>0</v>
      </c>
      <c r="M62" s="1247">
        <f>Tabla1193111213175270133105193[[#This Row],[2029]]+M30</f>
        <v>0</v>
      </c>
      <c r="N62" s="1249">
        <f>IF(N2&gt;SAS!$B$15,Tabla1193111213175270133105193[[#This Row],[2030]]*(1+Inputs!R85),Tabla1193111213175270133105193[[#This Row],[2030]]+Revenues!N30)</f>
        <v>0</v>
      </c>
      <c r="O62" s="1248">
        <f>IF(O2&gt;SAS!$B$15,Tabla1193111213175270133105193[[#This Row],[2031]]*(1+Inputs!S85),Tabla1193111213175270133105193[[#This Row],[2031]]+Revenues!O30)</f>
        <v>0</v>
      </c>
      <c r="P62" s="1248">
        <f>IF(P2&gt;SAS!$B$15,Tabla1193111213175270133105193[[#This Row],[2032]]*(1+Inputs!T85),Tabla1193111213175270133105193[[#This Row],[2032]]+Revenues!P30)</f>
        <v>0</v>
      </c>
      <c r="Q62" s="1248">
        <f>IF(Q2&gt;SAS!$B$15,Tabla1193111213175270133105193[[#This Row],[2033]]*(1+Inputs!U85),Tabla1193111213175270133105193[[#This Row],[2033]]+Revenues!Q30)</f>
        <v>0</v>
      </c>
      <c r="R62" s="1248">
        <f>IF(R2&gt;SAS!$B$15,Tabla1193111213175270133105193[[#This Row],[2034]]*(1+Inputs!V85),Tabla1193111213175270133105193[[#This Row],[2034]]+Revenues!R30)</f>
        <v>0</v>
      </c>
      <c r="S62" s="1248">
        <f>IF(S2&gt;SAS!$B$15,Tabla1193111213175270133105193[[#This Row],[2035]]*(1+Inputs!W85),Tabla1193111213175270133105193[[#This Row],[2035]]+Revenues!S30)</f>
        <v>0</v>
      </c>
      <c r="T62" s="1248">
        <f>IF(T2&gt;SAS!$B$15,Tabla1193111213175270133105193[[#This Row],[2036]]*(1+Inputs!X85),Tabla1193111213175270133105193[[#This Row],[2036]]+Revenues!T30)</f>
        <v>0</v>
      </c>
      <c r="U62" s="1248">
        <f>IF(U2&gt;SAS!$B$15,Tabla1193111213175270133105193[[#This Row],[2037]]*(1+Inputs!Y85),Tabla1193111213175270133105193[[#This Row],[2037]]+Revenues!U30)</f>
        <v>0</v>
      </c>
      <c r="V62" s="1248">
        <f>IF(V2&gt;SAS!$B$15,Tabla1193111213175270133105193[[#This Row],[2038]]*(1+Inputs!Z85),Tabla1193111213175270133105193[[#This Row],[2038]]+Revenues!V30)</f>
        <v>0</v>
      </c>
      <c r="W62" s="1248">
        <f>IF(W2&gt;SAS!$B$15,Tabla1193111213175270133105193[[#This Row],[2039]]*(1+Inputs!AA85),Tabla1193111213175270133105193[[#This Row],[2039]]+Revenues!W30)</f>
        <v>0</v>
      </c>
    </row>
    <row r="63" spans="2:23" s="1246" customFormat="1" ht="19">
      <c r="B63" s="1246" t="s">
        <v>405</v>
      </c>
      <c r="C63" s="1247">
        <v>0</v>
      </c>
      <c r="D63" s="1248">
        <f>Tabla1193111213175270133105193[[#This Row],[2020]]+D31</f>
        <v>0</v>
      </c>
      <c r="E63" s="1248">
        <f>Tabla1193111213175270133105193[[#This Row],[2021]]+E31</f>
        <v>0</v>
      </c>
      <c r="F63" s="1248">
        <f>Tabla1193111213175270133105193[[#This Row],[2022]]+F31</f>
        <v>0</v>
      </c>
      <c r="G63" s="1248">
        <f>Tabla1193111213175270133105193[[#This Row],[2023]]+G31</f>
        <v>0</v>
      </c>
      <c r="H63" s="1248">
        <f>Tabla1193111213175270133105193[[#This Row],[2024]]+H31</f>
        <v>0</v>
      </c>
      <c r="I63" s="1248">
        <f>Tabla1193111213175270133105193[[#This Row],[2025]]+I31</f>
        <v>0</v>
      </c>
      <c r="J63" s="1248">
        <f>Tabla1193111213175270133105193[[#This Row],[2026]]+J31</f>
        <v>0</v>
      </c>
      <c r="K63" s="1248">
        <f>Tabla1193111213175270133105193[[#This Row],[2027]]+K31</f>
        <v>0</v>
      </c>
      <c r="L63" s="1248">
        <f>Tabla1193111213175270133105193[[#This Row],[2028]]+L31</f>
        <v>0</v>
      </c>
      <c r="M63" s="1247">
        <f>Tabla1193111213175270133105193[[#This Row],[2029]]+M31</f>
        <v>0</v>
      </c>
      <c r="N63" s="1249">
        <f>IF(N2&gt;SAS!$B$15,Tabla1193111213175270133105193[[#This Row],[2030]]*(1+Inputs!R85),Tabla1193111213175270133105193[[#This Row],[2030]]+Revenues!N31)</f>
        <v>0</v>
      </c>
      <c r="O63" s="1248">
        <f>IF(O2&gt;SAS!$B$15,Tabla1193111213175270133105193[[#This Row],[2031]]*(1+Inputs!S85),Tabla1193111213175270133105193[[#This Row],[2031]]+Revenues!O31)</f>
        <v>0</v>
      </c>
      <c r="P63" s="1248">
        <f>IF(P2&gt;SAS!$B$15,Tabla1193111213175270133105193[[#This Row],[2032]]*(1+Inputs!T85),Tabla1193111213175270133105193[[#This Row],[2032]]+Revenues!P31)</f>
        <v>0</v>
      </c>
      <c r="Q63" s="1248">
        <f>IF(Q2&gt;SAS!$B$15,Tabla1193111213175270133105193[[#This Row],[2033]]*(1+Inputs!U85),Tabla1193111213175270133105193[[#This Row],[2033]]+Revenues!Q31)</f>
        <v>0</v>
      </c>
      <c r="R63" s="1248">
        <f>IF(R2&gt;SAS!$B$15,Tabla1193111213175270133105193[[#This Row],[2034]]*(1+Inputs!V85),Tabla1193111213175270133105193[[#This Row],[2034]]+Revenues!R31)</f>
        <v>0</v>
      </c>
      <c r="S63" s="1248">
        <f>IF(S2&gt;SAS!$B$15,Tabla1193111213175270133105193[[#This Row],[2035]]*(1+Inputs!W85),Tabla1193111213175270133105193[[#This Row],[2035]]+Revenues!S31)</f>
        <v>0</v>
      </c>
      <c r="T63" s="1248">
        <f>IF(T2&gt;SAS!$B$15,Tabla1193111213175270133105193[[#This Row],[2036]]*(1+Inputs!X85),Tabla1193111213175270133105193[[#This Row],[2036]]+Revenues!T31)</f>
        <v>0</v>
      </c>
      <c r="U63" s="1248">
        <f>IF(U2&gt;SAS!$B$15,Tabla1193111213175270133105193[[#This Row],[2037]]*(1+Inputs!Y85),Tabla1193111213175270133105193[[#This Row],[2037]]+Revenues!U31)</f>
        <v>0</v>
      </c>
      <c r="V63" s="1248">
        <f>IF(V2&gt;SAS!$B$15,Tabla1193111213175270133105193[[#This Row],[2038]]*(1+Inputs!Z85),Tabla1193111213175270133105193[[#This Row],[2038]]+Revenues!V31)</f>
        <v>0</v>
      </c>
      <c r="W63" s="1248">
        <f>IF(W2&gt;SAS!$B$15,Tabla1193111213175270133105193[[#This Row],[2039]]*(1+Inputs!AA85),Tabla1193111213175270133105193[[#This Row],[2039]]+Revenues!W31)</f>
        <v>0</v>
      </c>
    </row>
    <row r="64" spans="2:23" s="1246" customFormat="1" ht="19">
      <c r="B64" s="1246" t="s">
        <v>406</v>
      </c>
      <c r="C64" s="1247">
        <v>0</v>
      </c>
      <c r="D64" s="1248">
        <f>Tabla1193111213175270133105193[[#This Row],[2020]]+D32</f>
        <v>0</v>
      </c>
      <c r="E64" s="1248">
        <f>Tabla1193111213175270133105193[[#This Row],[2021]]+E32</f>
        <v>0</v>
      </c>
      <c r="F64" s="1248">
        <f>Tabla1193111213175270133105193[[#This Row],[2022]]+F32</f>
        <v>0</v>
      </c>
      <c r="G64" s="1248">
        <f>Tabla1193111213175270133105193[[#This Row],[2023]]+G32</f>
        <v>0</v>
      </c>
      <c r="H64" s="1248">
        <f>Tabla1193111213175270133105193[[#This Row],[2024]]+H32</f>
        <v>0</v>
      </c>
      <c r="I64" s="1248">
        <f>Tabla1193111213175270133105193[[#This Row],[2025]]+I32</f>
        <v>0</v>
      </c>
      <c r="J64" s="1248">
        <f>Tabla1193111213175270133105193[[#This Row],[2026]]+J32</f>
        <v>0</v>
      </c>
      <c r="K64" s="1248">
        <f>Tabla1193111213175270133105193[[#This Row],[2027]]+K32</f>
        <v>0</v>
      </c>
      <c r="L64" s="1248">
        <f>Tabla1193111213175270133105193[[#This Row],[2028]]+L32</f>
        <v>0</v>
      </c>
      <c r="M64" s="1247">
        <f>Tabla1193111213175270133105193[[#This Row],[2029]]+M32</f>
        <v>0</v>
      </c>
      <c r="N64" s="1249">
        <f>IF(N2&gt;SAS!$B$15,Tabla1193111213175270133105193[[#This Row],[2030]]*(1+Inputs!R85),Tabla1193111213175270133105193[[#This Row],[2030]]+Revenues!N32)</f>
        <v>0</v>
      </c>
      <c r="O64" s="1248">
        <f>IF(O2&gt;SAS!$B$15,Tabla1193111213175270133105193[[#This Row],[2031]]*(1+Inputs!S85),Tabla1193111213175270133105193[[#This Row],[2031]]+Revenues!O32)</f>
        <v>0</v>
      </c>
      <c r="P64" s="1248">
        <f>IF(P2&gt;SAS!$B$15,Tabla1193111213175270133105193[[#This Row],[2032]]*(1+Inputs!T85),Tabla1193111213175270133105193[[#This Row],[2032]]+Revenues!P32)</f>
        <v>0</v>
      </c>
      <c r="Q64" s="1248">
        <f>IF(Q2&gt;SAS!$B$15,Tabla1193111213175270133105193[[#This Row],[2033]]*(1+Inputs!U85),Tabla1193111213175270133105193[[#This Row],[2033]]+Revenues!Q32)</f>
        <v>0</v>
      </c>
      <c r="R64" s="1248">
        <f>IF(R2&gt;SAS!$B$15,Tabla1193111213175270133105193[[#This Row],[2034]]*(1+Inputs!V85),Tabla1193111213175270133105193[[#This Row],[2034]]+Revenues!R32)</f>
        <v>0</v>
      </c>
      <c r="S64" s="1248">
        <f>IF(S2&gt;SAS!$B$15,Tabla1193111213175270133105193[[#This Row],[2035]]*(1+Inputs!W85),Tabla1193111213175270133105193[[#This Row],[2035]]+Revenues!S32)</f>
        <v>0</v>
      </c>
      <c r="T64" s="1248">
        <f>IF(T2&gt;SAS!$B$15,Tabla1193111213175270133105193[[#This Row],[2036]]*(1+Inputs!X85),Tabla1193111213175270133105193[[#This Row],[2036]]+Revenues!T32)</f>
        <v>0</v>
      </c>
      <c r="U64" s="1248">
        <f>IF(U2&gt;SAS!$B$15,Tabla1193111213175270133105193[[#This Row],[2037]]*(1+Inputs!Y85),Tabla1193111213175270133105193[[#This Row],[2037]]+Revenues!U32)</f>
        <v>0</v>
      </c>
      <c r="V64" s="1248">
        <f>IF(V2&gt;SAS!$B$15,Tabla1193111213175270133105193[[#This Row],[2038]]*(1+Inputs!Z85),Tabla1193111213175270133105193[[#This Row],[2038]]+Revenues!V32)</f>
        <v>0</v>
      </c>
      <c r="W64" s="1248">
        <f>IF(W2&gt;SAS!$B$15,Tabla1193111213175270133105193[[#This Row],[2039]]*(1+Inputs!AA85),Tabla1193111213175270133105193[[#This Row],[2039]]+Revenues!W32)</f>
        <v>0</v>
      </c>
    </row>
    <row r="65" spans="1:23" s="1246" customFormat="1" ht="19">
      <c r="B65" s="1119" t="s">
        <v>79</v>
      </c>
      <c r="C65" s="1247">
        <f>SUBTOTAL(109,Tabla1193111213175270133105193[2020])</f>
        <v>0</v>
      </c>
      <c r="D65" s="1248">
        <f>SUBTOTAL(109,Tabla1193111213175270133105193[2021])</f>
        <v>0</v>
      </c>
      <c r="E65" s="1248">
        <f>SUBTOTAL(109,Tabla1193111213175270133105193[2022])</f>
        <v>0</v>
      </c>
      <c r="F65" s="1248">
        <f>SUBTOTAL(109,Tabla1193111213175270133105193[2023])</f>
        <v>0</v>
      </c>
      <c r="G65" s="1248">
        <f>SUBTOTAL(109,Tabla1193111213175270133105193[2024])</f>
        <v>0</v>
      </c>
      <c r="H65" s="1248">
        <f>SUBTOTAL(109,Tabla1193111213175270133105193[2025])</f>
        <v>0</v>
      </c>
      <c r="I65" s="1248">
        <f>SUBTOTAL(109,Tabla1193111213175270133105193[2026])</f>
        <v>0</v>
      </c>
      <c r="J65" s="1248">
        <f>SUBTOTAL(109,Tabla1193111213175270133105193[2027])</f>
        <v>0</v>
      </c>
      <c r="K65" s="1248">
        <f>SUBTOTAL(109,Tabla1193111213175270133105193[2028])</f>
        <v>0</v>
      </c>
      <c r="L65" s="1248">
        <f>SUBTOTAL(109,Tabla1193111213175270133105193[2029])</f>
        <v>0</v>
      </c>
      <c r="M65" s="1247">
        <f>SUBTOTAL(109,Tabla1193111213175270133105193[2030])</f>
        <v>0</v>
      </c>
      <c r="N65" s="1248">
        <f>SUBTOTAL(109,Tabla1193111213175270133105193[2031])</f>
        <v>0</v>
      </c>
      <c r="O65" s="1248">
        <f>SUBTOTAL(109,Tabla1193111213175270133105193[2032])</f>
        <v>0</v>
      </c>
      <c r="P65" s="1248">
        <f>SUBTOTAL(109,Tabla1193111213175270133105193[2033])</f>
        <v>0</v>
      </c>
      <c r="Q65" s="1248">
        <f>SUBTOTAL(109,Tabla1193111213175270133105193[2034])</f>
        <v>0</v>
      </c>
      <c r="R65" s="1248">
        <f>SUBTOTAL(109,Tabla1193111213175270133105193[2035])</f>
        <v>0</v>
      </c>
      <c r="S65" s="1248">
        <f>SUBTOTAL(109,Tabla1193111213175270133105193[2036])</f>
        <v>0</v>
      </c>
      <c r="T65" s="1248">
        <f>SUBTOTAL(109,Tabla1193111213175270133105193[2037])</f>
        <v>0</v>
      </c>
      <c r="U65" s="1248">
        <f>SUBTOTAL(109,Tabla1193111213175270133105193[2038])</f>
        <v>0</v>
      </c>
      <c r="V65" s="1248">
        <f>SUBTOTAL(109,Tabla1193111213175270133105193[2039])</f>
        <v>0</v>
      </c>
      <c r="W65" s="1248">
        <f>SUBTOTAL(109,Tabla1193111213175270133105193[2040])</f>
        <v>0</v>
      </c>
    </row>
    <row r="66" spans="1:23" s="1246" customFormat="1" ht="19">
      <c r="B66" s="1119"/>
      <c r="C66" s="1258"/>
      <c r="D66" s="1119"/>
      <c r="E66" s="1119"/>
      <c r="F66" s="1119"/>
      <c r="G66" s="1119"/>
      <c r="H66" s="1119"/>
      <c r="I66" s="1119"/>
      <c r="J66" s="1119"/>
      <c r="K66" s="1119"/>
      <c r="L66" s="1119"/>
      <c r="M66" s="1258"/>
      <c r="N66" s="1259"/>
      <c r="O66" s="1259"/>
      <c r="P66" s="1259"/>
      <c r="Q66" s="1259"/>
      <c r="R66" s="1259"/>
      <c r="S66" s="1259"/>
      <c r="T66" s="1259"/>
      <c r="U66" s="1259"/>
      <c r="V66" s="1259"/>
      <c r="W66" s="1259"/>
    </row>
    <row r="67" spans="1:23" s="1242" customFormat="1" ht="19">
      <c r="B67" s="1260" t="s">
        <v>412</v>
      </c>
      <c r="C67" s="1261" t="s">
        <v>383</v>
      </c>
      <c r="D67" s="1262" t="s">
        <v>384</v>
      </c>
      <c r="E67" s="1262" t="s">
        <v>385</v>
      </c>
      <c r="F67" s="1262" t="s">
        <v>386</v>
      </c>
      <c r="G67" s="1262" t="s">
        <v>387</v>
      </c>
      <c r="H67" s="1262" t="s">
        <v>388</v>
      </c>
      <c r="I67" s="1262" t="s">
        <v>389</v>
      </c>
      <c r="J67" s="1262" t="s">
        <v>390</v>
      </c>
      <c r="K67" s="1262" t="s">
        <v>391</v>
      </c>
      <c r="L67" s="1262" t="s">
        <v>392</v>
      </c>
      <c r="M67" s="1261" t="s">
        <v>393</v>
      </c>
      <c r="N67" s="1262" t="s">
        <v>394</v>
      </c>
      <c r="O67" s="1262" t="s">
        <v>395</v>
      </c>
      <c r="P67" s="1262" t="s">
        <v>396</v>
      </c>
      <c r="Q67" s="1262" t="s">
        <v>397</v>
      </c>
      <c r="R67" s="1262" t="s">
        <v>398</v>
      </c>
      <c r="S67" s="1262" t="s">
        <v>399</v>
      </c>
      <c r="T67" s="1262" t="s">
        <v>400</v>
      </c>
      <c r="U67" s="1262" t="s">
        <v>401</v>
      </c>
      <c r="V67" s="1262" t="s">
        <v>402</v>
      </c>
      <c r="W67" s="1262" t="s">
        <v>403</v>
      </c>
    </row>
    <row r="68" spans="1:23" s="1246" customFormat="1" ht="19">
      <c r="B68" s="1246" t="s">
        <v>404</v>
      </c>
      <c r="C68" s="1247">
        <v>0</v>
      </c>
      <c r="D68" s="1248">
        <f t="shared" ref="D68:W70" si="10">SUM(D38,D44,D50,D56,D62)</f>
        <v>0</v>
      </c>
      <c r="E68" s="1248">
        <f t="shared" si="10"/>
        <v>0</v>
      </c>
      <c r="F68" s="1248">
        <f t="shared" si="10"/>
        <v>0</v>
      </c>
      <c r="G68" s="1248">
        <f t="shared" si="10"/>
        <v>0</v>
      </c>
      <c r="H68" s="1248">
        <f t="shared" si="10"/>
        <v>0</v>
      </c>
      <c r="I68" s="1248">
        <f t="shared" si="10"/>
        <v>262283.46710468997</v>
      </c>
      <c r="J68" s="1248">
        <f t="shared" si="10"/>
        <v>524566.93420937995</v>
      </c>
      <c r="K68" s="1248">
        <f t="shared" si="10"/>
        <v>786850.40131406998</v>
      </c>
      <c r="L68" s="1248">
        <f t="shared" si="10"/>
        <v>1049133.8684187599</v>
      </c>
      <c r="M68" s="1247">
        <f t="shared" si="10"/>
        <v>1311417.3355234498</v>
      </c>
      <c r="N68" s="1248">
        <f t="shared" si="10"/>
        <v>1573700.8026281397</v>
      </c>
      <c r="O68" s="1248">
        <f t="shared" si="10"/>
        <v>1573700.8026281397</v>
      </c>
      <c r="P68" s="1248">
        <f t="shared" si="10"/>
        <v>1835984.2697328296</v>
      </c>
      <c r="Q68" s="1248">
        <f t="shared" si="10"/>
        <v>1835984.2697328296</v>
      </c>
      <c r="R68" s="1248">
        <f t="shared" si="10"/>
        <v>1835984.2697328296</v>
      </c>
      <c r="S68" s="1248">
        <f t="shared" si="10"/>
        <v>1835984.2697328296</v>
      </c>
      <c r="T68" s="1248">
        <f t="shared" si="10"/>
        <v>2098267.7368375193</v>
      </c>
      <c r="U68" s="1248">
        <f t="shared" si="10"/>
        <v>2098267.7368375193</v>
      </c>
      <c r="V68" s="1248">
        <f t="shared" si="10"/>
        <v>2098267.7368375193</v>
      </c>
      <c r="W68" s="1248">
        <f t="shared" si="10"/>
        <v>2098267.7368375193</v>
      </c>
    </row>
    <row r="69" spans="1:23" s="1246" customFormat="1" ht="19">
      <c r="B69" s="1246" t="s">
        <v>405</v>
      </c>
      <c r="C69" s="1247">
        <v>0</v>
      </c>
      <c r="D69" s="1248">
        <f t="shared" si="10"/>
        <v>0</v>
      </c>
      <c r="E69" s="1248">
        <f t="shared" si="10"/>
        <v>0</v>
      </c>
      <c r="F69" s="1248">
        <f t="shared" si="10"/>
        <v>0</v>
      </c>
      <c r="G69" s="1248">
        <f t="shared" si="10"/>
        <v>0</v>
      </c>
      <c r="H69" s="1248">
        <f t="shared" si="10"/>
        <v>0</v>
      </c>
      <c r="I69" s="1248">
        <f t="shared" si="10"/>
        <v>0</v>
      </c>
      <c r="J69" s="1248">
        <f t="shared" si="10"/>
        <v>0</v>
      </c>
      <c r="K69" s="1248">
        <f t="shared" si="10"/>
        <v>0</v>
      </c>
      <c r="L69" s="1248">
        <f t="shared" si="10"/>
        <v>0</v>
      </c>
      <c r="M69" s="1247">
        <f t="shared" si="10"/>
        <v>0</v>
      </c>
      <c r="N69" s="1248">
        <f t="shared" si="10"/>
        <v>0</v>
      </c>
      <c r="O69" s="1248">
        <f t="shared" si="10"/>
        <v>0</v>
      </c>
      <c r="P69" s="1248">
        <f t="shared" si="10"/>
        <v>0</v>
      </c>
      <c r="Q69" s="1248">
        <f t="shared" si="10"/>
        <v>0</v>
      </c>
      <c r="R69" s="1248">
        <f t="shared" si="10"/>
        <v>0</v>
      </c>
      <c r="S69" s="1248">
        <f t="shared" si="10"/>
        <v>0</v>
      </c>
      <c r="T69" s="1248">
        <f t="shared" si="10"/>
        <v>0</v>
      </c>
      <c r="U69" s="1248">
        <f t="shared" si="10"/>
        <v>0</v>
      </c>
      <c r="V69" s="1248">
        <f t="shared" si="10"/>
        <v>0</v>
      </c>
      <c r="W69" s="1248">
        <f t="shared" si="10"/>
        <v>0</v>
      </c>
    </row>
    <row r="70" spans="1:23" s="1246" customFormat="1" ht="19">
      <c r="B70" s="1246" t="s">
        <v>406</v>
      </c>
      <c r="C70" s="1247">
        <v>0</v>
      </c>
      <c r="D70" s="1248">
        <f t="shared" si="10"/>
        <v>0</v>
      </c>
      <c r="E70" s="1248">
        <f t="shared" si="10"/>
        <v>0</v>
      </c>
      <c r="F70" s="1248">
        <f t="shared" si="10"/>
        <v>0</v>
      </c>
      <c r="G70" s="1248">
        <f t="shared" si="10"/>
        <v>0</v>
      </c>
      <c r="H70" s="1248">
        <f t="shared" si="10"/>
        <v>0</v>
      </c>
      <c r="I70" s="1248">
        <f t="shared" si="10"/>
        <v>0</v>
      </c>
      <c r="J70" s="1248">
        <f t="shared" si="10"/>
        <v>0</v>
      </c>
      <c r="K70" s="1248">
        <f t="shared" si="10"/>
        <v>0</v>
      </c>
      <c r="L70" s="1248">
        <f t="shared" si="10"/>
        <v>0</v>
      </c>
      <c r="M70" s="1247">
        <f t="shared" si="10"/>
        <v>0</v>
      </c>
      <c r="N70" s="1248">
        <f t="shared" si="10"/>
        <v>0</v>
      </c>
      <c r="O70" s="1248">
        <f t="shared" si="10"/>
        <v>0</v>
      </c>
      <c r="P70" s="1248">
        <f t="shared" si="10"/>
        <v>0</v>
      </c>
      <c r="Q70" s="1248">
        <f t="shared" si="10"/>
        <v>0</v>
      </c>
      <c r="R70" s="1248">
        <f t="shared" si="10"/>
        <v>0</v>
      </c>
      <c r="S70" s="1248">
        <f t="shared" si="10"/>
        <v>0</v>
      </c>
      <c r="T70" s="1248">
        <f t="shared" si="10"/>
        <v>0</v>
      </c>
      <c r="U70" s="1248">
        <f t="shared" si="10"/>
        <v>0</v>
      </c>
      <c r="V70" s="1248">
        <f t="shared" si="10"/>
        <v>0</v>
      </c>
      <c r="W70" s="1248">
        <f t="shared" si="10"/>
        <v>0</v>
      </c>
    </row>
    <row r="71" spans="1:23" s="1246" customFormat="1" ht="19">
      <c r="B71" s="1119" t="s">
        <v>79</v>
      </c>
      <c r="C71" s="1247">
        <f>SUBTOTAL(109,Tabla119311121317467130102190[2020])</f>
        <v>0</v>
      </c>
      <c r="D71" s="1248">
        <f>SUBTOTAL(109,Tabla119311121317467130102190[2021])</f>
        <v>0</v>
      </c>
      <c r="E71" s="1248">
        <f>SUBTOTAL(109,Tabla119311121317467130102190[2022])</f>
        <v>0</v>
      </c>
      <c r="F71" s="1248">
        <f>SUBTOTAL(109,Tabla119311121317467130102190[2023])</f>
        <v>0</v>
      </c>
      <c r="G71" s="1248">
        <f>SUBTOTAL(109,Tabla119311121317467130102190[2024])</f>
        <v>0</v>
      </c>
      <c r="H71" s="1248">
        <f>SUBTOTAL(109,Tabla119311121317467130102190[2025])</f>
        <v>0</v>
      </c>
      <c r="I71" s="1248">
        <f>SUBTOTAL(109,Tabla119311121317467130102190[2026])</f>
        <v>262283.46710468997</v>
      </c>
      <c r="J71" s="1248">
        <f>SUBTOTAL(109,Tabla119311121317467130102190[2027])</f>
        <v>524566.93420937995</v>
      </c>
      <c r="K71" s="1248">
        <f>SUBTOTAL(109,Tabla119311121317467130102190[2028])</f>
        <v>786850.40131406998</v>
      </c>
      <c r="L71" s="1248">
        <f>SUBTOTAL(109,Tabla119311121317467130102190[2029])</f>
        <v>1049133.8684187599</v>
      </c>
      <c r="M71" s="1247">
        <f>SUBTOTAL(109,Tabla119311121317467130102190[2030])</f>
        <v>1311417.3355234498</v>
      </c>
      <c r="N71" s="1248">
        <f>SUBTOTAL(109,Tabla119311121317467130102190[2031])</f>
        <v>1573700.8026281397</v>
      </c>
      <c r="O71" s="1248">
        <f>SUBTOTAL(109,Tabla119311121317467130102190[2032])</f>
        <v>1573700.8026281397</v>
      </c>
      <c r="P71" s="1248">
        <f>SUBTOTAL(109,Tabla119311121317467130102190[2033])</f>
        <v>1835984.2697328296</v>
      </c>
      <c r="Q71" s="1248">
        <f>SUBTOTAL(109,Tabla119311121317467130102190[2034])</f>
        <v>1835984.2697328296</v>
      </c>
      <c r="R71" s="1248">
        <f>SUBTOTAL(109,Tabla119311121317467130102190[2035])</f>
        <v>1835984.2697328296</v>
      </c>
      <c r="S71" s="1248">
        <f>SUBTOTAL(109,Tabla119311121317467130102190[2036])</f>
        <v>1835984.2697328296</v>
      </c>
      <c r="T71" s="1248">
        <f>SUBTOTAL(109,Tabla119311121317467130102190[2037])</f>
        <v>2098267.7368375193</v>
      </c>
      <c r="U71" s="1248">
        <f>SUBTOTAL(109,Tabla119311121317467130102190[2038])</f>
        <v>2098267.7368375193</v>
      </c>
      <c r="V71" s="1248">
        <f>SUBTOTAL(109,Tabla119311121317467130102190[2039])</f>
        <v>2098267.7368375193</v>
      </c>
      <c r="W71" s="1248">
        <f>SUBTOTAL(109,Tabla119311121317467130102190[2040])</f>
        <v>2098267.7368375193</v>
      </c>
    </row>
    <row r="72" spans="1:23" s="1246" customFormat="1" ht="20" thickBot="1">
      <c r="B72" s="1119"/>
      <c r="C72" s="1263" t="s">
        <v>706</v>
      </c>
      <c r="D72" s="1248">
        <f>Tabla1193111213175511890179[[#Totals],[2021]]+Tabla1193111213175270133105193[[#Totals],[2021]]</f>
        <v>0</v>
      </c>
      <c r="E72" s="1248">
        <f>Tabla1193111213175511890179[[#Totals],[2022]]+Tabla1193111213175270133105193[[#Totals],[2022]]</f>
        <v>0</v>
      </c>
      <c r="F72" s="1248">
        <f>Tabla1193111213175511890179[[#Totals],[2023]]+Tabla1193111213175270133105193[[#Totals],[2023]]</f>
        <v>0</v>
      </c>
      <c r="G72" s="1248">
        <f>Tabla1193111213175511890179[[#Totals],[2024]]+Tabla1193111213175270133105193[[#Totals],[2024]]</f>
        <v>0</v>
      </c>
      <c r="H72" s="1248">
        <f>Tabla1193111213175511890179[[#Totals],[2025]]+Tabla1193111213175270133105193[[#Totals],[2025]]</f>
        <v>0</v>
      </c>
      <c r="I72" s="1248">
        <f>Tabla1193111213175511890179[[#Totals],[2026]]+Tabla1193111213175270133105193[[#Totals],[2026]]</f>
        <v>0</v>
      </c>
      <c r="J72" s="1248">
        <f>Tabla1193111213175511890179[[#Totals],[2027]]+Tabla1193111213175270133105193[[#Totals],[2027]]</f>
        <v>0</v>
      </c>
      <c r="K72" s="1248">
        <f>Tabla1193111213175511890179[[#Totals],[2028]]+Tabla1193111213175270133105193[[#Totals],[2028]]</f>
        <v>0</v>
      </c>
      <c r="L72" s="1248">
        <f>Tabla1193111213175511890179[[#Totals],[2029]]+Tabla1193111213175270133105193[[#Totals],[2029]]</f>
        <v>0</v>
      </c>
      <c r="M72" s="1248">
        <f>Tabla1193111213175511890179[[#Totals],[2030]]+Tabla1193111213175270133105193[[#Totals],[2030]]</f>
        <v>0</v>
      </c>
      <c r="N72" s="1248">
        <f>Tabla1193111213175511890179[[#Totals],[2031]]+Tabla1193111213175270133105193[[#Totals],[2031]]</f>
        <v>0</v>
      </c>
      <c r="O72" s="1248">
        <f>Tabla1193111213175511890179[[#Totals],[2032]]+Tabla1193111213175270133105193[[#Totals],[2032]]</f>
        <v>0</v>
      </c>
      <c r="P72" s="1248">
        <f>Tabla1193111213175511890179[[#Totals],[2033]]+Tabla1193111213175270133105193[[#Totals],[2033]]</f>
        <v>0</v>
      </c>
      <c r="Q72" s="1248">
        <f>Tabla1193111213175511890179[[#Totals],[2034]]+Tabla1193111213175270133105193[[#Totals],[2034]]</f>
        <v>0</v>
      </c>
      <c r="R72" s="1248">
        <f>Tabla1193111213175511890179[[#Totals],[2035]]+Tabla1193111213175270133105193[[#Totals],[2035]]</f>
        <v>0</v>
      </c>
      <c r="S72" s="1248">
        <f>Tabla1193111213175511890179[[#Totals],[2036]]+Tabla1193111213175270133105193[[#Totals],[2036]]</f>
        <v>0</v>
      </c>
      <c r="T72" s="1248">
        <f>Tabla1193111213175511890179[[#Totals],[2037]]+Tabla1193111213175270133105193[[#Totals],[2037]]</f>
        <v>0</v>
      </c>
      <c r="U72" s="1248">
        <f>Tabla1193111213175511890179[[#Totals],[2038]]+Tabla1193111213175270133105193[[#Totals],[2038]]</f>
        <v>0</v>
      </c>
      <c r="V72" s="1248">
        <f>Tabla1193111213175511890179[[#Totals],[2039]]+Tabla1193111213175270133105193[[#Totals],[2039]]</f>
        <v>0</v>
      </c>
      <c r="W72" s="1248">
        <f>Tabla1193111213175511890179[[#Totals],[2040]]+Tabla1193111213175270133105193[[#Totals],[2040]]</f>
        <v>0</v>
      </c>
    </row>
    <row r="73" spans="1:23" s="1246" customFormat="1" ht="20" thickBot="1">
      <c r="B73" s="1119"/>
      <c r="C73" s="1264" t="s">
        <v>413</v>
      </c>
      <c r="D73" s="1265">
        <v>0</v>
      </c>
      <c r="E73" s="1265">
        <v>0</v>
      </c>
      <c r="F73" s="1265" t="e">
        <f>(Tabla1193111213175511890179[[#Totals],[2023]]+Tabla1193111213175270133105193[[#Totals],[2023]])/Tabla119311121317467130102190[[#Totals],[2023]]</f>
        <v>#DIV/0!</v>
      </c>
      <c r="G73" s="1265" t="e">
        <f>(Tabla1193111213175511890179[[#Totals],[2024]]+Tabla1193111213175270133105193[[#Totals],[2024]])/Tabla119311121317467130102190[[#Totals],[2024]]</f>
        <v>#DIV/0!</v>
      </c>
      <c r="H73" s="1265" t="e">
        <f>(Tabla1193111213175511890179[[#Totals],[2025]]+Tabla1193111213175270133105193[[#Totals],[2025]])/Tabla119311121317467130102190[[#Totals],[2025]]</f>
        <v>#DIV/0!</v>
      </c>
      <c r="I73" s="1265">
        <f>(Tabla1193111213175511890179[[#Totals],[2026]]+Tabla1193111213175270133105193[[#Totals],[2026]])/Tabla119311121317467130102190[[#Totals],[2026]]</f>
        <v>0</v>
      </c>
      <c r="J73" s="1265">
        <f>(Tabla1193111213175511890179[[#Totals],[2027]]+Tabla1193111213175270133105193[[#Totals],[2027]])/Tabla119311121317467130102190[[#Totals],[2027]]</f>
        <v>0</v>
      </c>
      <c r="K73" s="1265">
        <f>(Tabla1193111213175511890179[[#Totals],[2028]]+Tabla1193111213175270133105193[[#Totals],[2028]])/Tabla119311121317467130102190[[#Totals],[2028]]</f>
        <v>0</v>
      </c>
      <c r="L73" s="1265">
        <f>(Tabla1193111213175511890179[[#Totals],[2029]]+Tabla1193111213175270133105193[[#Totals],[2029]])/Tabla119311121317467130102190[[#Totals],[2029]]</f>
        <v>0</v>
      </c>
      <c r="M73" s="1265">
        <f>(Tabla1193111213175511890179[[#Totals],[2030]]+Tabla1193111213175270133105193[[#Totals],[2030]])/Tabla119311121317467130102190[[#Totals],[2030]]</f>
        <v>0</v>
      </c>
      <c r="N73" s="1265">
        <f>(Tabla1193111213175511890179[[#Totals],[2031]]+Tabla1193111213175270133105193[[#Totals],[2031]])/Tabla119311121317467130102190[[#Totals],[2031]]</f>
        <v>0</v>
      </c>
      <c r="O73" s="1265">
        <f>(Tabla1193111213175511890179[[#Totals],[2032]]+Tabla1193111213175270133105193[[#Totals],[2032]])/Tabla119311121317467130102190[[#Totals],[2032]]</f>
        <v>0</v>
      </c>
      <c r="P73" s="1265">
        <f>(Tabla1193111213175511890179[[#Totals],[2033]]+Tabla1193111213175270133105193[[#Totals],[2033]])/Tabla119311121317467130102190[[#Totals],[2033]]</f>
        <v>0</v>
      </c>
      <c r="Q73" s="1265">
        <f>(Tabla1193111213175511890179[[#Totals],[2034]]+Tabla1193111213175270133105193[[#Totals],[2034]])/Tabla119311121317467130102190[[#Totals],[2034]]</f>
        <v>0</v>
      </c>
      <c r="R73" s="1265">
        <f>(Tabla1193111213175511890179[[#Totals],[2035]]+Tabla1193111213175270133105193[[#Totals],[2035]])/Tabla119311121317467130102190[[#Totals],[2035]]</f>
        <v>0</v>
      </c>
      <c r="S73" s="1265">
        <f>(Tabla1193111213175511890179[[#Totals],[2036]]+Tabla1193111213175270133105193[[#Totals],[2036]])/Tabla119311121317467130102190[[#Totals],[2036]]</f>
        <v>0</v>
      </c>
      <c r="T73" s="1265">
        <f>(Tabla1193111213175511890179[[#Totals],[2037]]+Tabla1193111213175270133105193[[#Totals],[2037]])/Tabla119311121317467130102190[[#Totals],[2037]]</f>
        <v>0</v>
      </c>
      <c r="U73" s="1265">
        <f>(Tabla1193111213175511890179[[#Totals],[2038]]+Tabla1193111213175270133105193[[#Totals],[2038]])/Tabla119311121317467130102190[[#Totals],[2038]]</f>
        <v>0</v>
      </c>
      <c r="V73" s="1265">
        <f>(Tabla1193111213175511890179[[#Totals],[2039]]+Tabla1193111213175270133105193[[#Totals],[2039]])/Tabla119311121317467130102190[[#Totals],[2039]]</f>
        <v>0</v>
      </c>
      <c r="W73" s="1266">
        <f>(Tabla1193111213175511890179[[#Totals],[2040]]+Tabla1193111213175270133105193[[#Totals],[2040]])/Tabla119311121317467130102190[[#Totals],[2040]]</f>
        <v>0</v>
      </c>
    </row>
    <row r="74" spans="1:23" s="1246" customFormat="1" ht="19">
      <c r="B74" s="1119"/>
      <c r="C74" s="1258"/>
      <c r="D74" s="1259"/>
      <c r="E74" s="1259"/>
      <c r="F74" s="1259"/>
      <c r="G74" s="1259"/>
      <c r="H74" s="1259"/>
      <c r="I74" s="1259"/>
      <c r="J74" s="1259"/>
      <c r="K74" s="1259"/>
      <c r="L74" s="1259"/>
      <c r="M74" s="1259"/>
      <c r="N74" s="1259"/>
      <c r="O74" s="1259"/>
      <c r="P74" s="1259"/>
      <c r="Q74" s="1259"/>
      <c r="R74" s="1259"/>
      <c r="S74" s="1259"/>
      <c r="T74" s="1259"/>
      <c r="U74" s="1259"/>
      <c r="V74" s="1259"/>
    </row>
    <row r="75" spans="1:23" ht="17" thickBot="1">
      <c r="M75" s="1039"/>
      <c r="N75" s="1039"/>
      <c r="O75" s="1039"/>
    </row>
    <row r="76" spans="1:23" ht="20" thickBot="1">
      <c r="A76" s="2761" t="s">
        <v>414</v>
      </c>
      <c r="B76" s="2762"/>
      <c r="D76" s="1039"/>
      <c r="E76" s="1039"/>
      <c r="F76" s="1039"/>
      <c r="G76" s="1039"/>
      <c r="H76" s="1039"/>
      <c r="I76" s="1039"/>
      <c r="J76" s="1039"/>
      <c r="K76" s="1039"/>
      <c r="L76" s="1039"/>
      <c r="P76" s="1039"/>
      <c r="Q76" s="1039"/>
      <c r="R76" s="1039"/>
      <c r="S76" s="1039"/>
      <c r="T76" s="1039"/>
      <c r="U76" s="1039"/>
      <c r="V76" s="1039"/>
      <c r="W76" s="1039"/>
    </row>
    <row r="77" spans="1:23" ht="17" thickBot="1">
      <c r="C77" s="1241" t="s">
        <v>90</v>
      </c>
      <c r="D77" s="2757" t="s">
        <v>709</v>
      </c>
      <c r="E77" s="2757"/>
      <c r="F77" s="2757"/>
      <c r="G77" s="2757"/>
      <c r="H77" s="2757"/>
      <c r="I77" s="2758" t="s">
        <v>730</v>
      </c>
      <c r="J77" s="2759"/>
      <c r="K77" s="2759"/>
      <c r="L77" s="2760"/>
    </row>
    <row r="78" spans="1:23" s="1242" customFormat="1" ht="20" thickBot="1">
      <c r="B78" s="1172" t="s">
        <v>1</v>
      </c>
      <c r="C78" s="1243" t="s">
        <v>383</v>
      </c>
      <c r="D78" s="1244" t="s">
        <v>384</v>
      </c>
      <c r="E78" s="1244" t="s">
        <v>385</v>
      </c>
      <c r="F78" s="1244" t="s">
        <v>386</v>
      </c>
      <c r="G78" s="1244" t="s">
        <v>387</v>
      </c>
      <c r="H78" s="1244" t="s">
        <v>388</v>
      </c>
      <c r="I78" s="1267" t="s">
        <v>389</v>
      </c>
      <c r="J78" s="1244" t="s">
        <v>390</v>
      </c>
      <c r="K78" s="1244" t="s">
        <v>391</v>
      </c>
      <c r="L78" s="1268" t="s">
        <v>392</v>
      </c>
      <c r="M78" s="1269" t="s">
        <v>393</v>
      </c>
      <c r="N78" s="1244" t="s">
        <v>394</v>
      </c>
      <c r="O78" s="1244" t="s">
        <v>395</v>
      </c>
      <c r="P78" s="1244" t="s">
        <v>396</v>
      </c>
      <c r="Q78" s="1244" t="s">
        <v>397</v>
      </c>
      <c r="R78" s="1244" t="s">
        <v>398</v>
      </c>
      <c r="S78" s="1244" t="s">
        <v>399</v>
      </c>
      <c r="T78" s="1244" t="s">
        <v>400</v>
      </c>
      <c r="U78" s="1244" t="s">
        <v>401</v>
      </c>
      <c r="V78" s="1244" t="s">
        <v>402</v>
      </c>
      <c r="W78" s="1244" t="s">
        <v>403</v>
      </c>
    </row>
    <row r="79" spans="1:23" s="1246" customFormat="1" ht="19">
      <c r="B79" s="1246" t="s">
        <v>404</v>
      </c>
      <c r="C79" s="1270">
        <v>0</v>
      </c>
      <c r="D79" s="1271">
        <f>Tabla119314185611991180[[#This Row],[2020]]*(1+Inputs!H84)</f>
        <v>0</v>
      </c>
      <c r="E79" s="1271">
        <f>Tabla119314185611991180[[#This Row],[2021]]*(1+Inputs!I84)</f>
        <v>0</v>
      </c>
      <c r="F79" s="1271">
        <f>Tabla119314185611991180[[#This Row],[2022]]*(1+Inputs!J84)</f>
        <v>0</v>
      </c>
      <c r="G79" s="1271">
        <f>Tabla119314185611991180[[#This Row],[2023]]*(1+Inputs!K84)</f>
        <v>0</v>
      </c>
      <c r="H79" s="1271">
        <v>0</v>
      </c>
      <c r="I79" s="1272">
        <v>493.73052222220269</v>
      </c>
      <c r="J79" s="1271">
        <v>612.54789166665205</v>
      </c>
      <c r="K79" s="1271">
        <v>731.36526111110129</v>
      </c>
      <c r="L79" s="1273">
        <v>850.18263055555065</v>
      </c>
      <c r="M79" s="1274">
        <f>Inputs!E128</f>
        <v>969</v>
      </c>
      <c r="N79" s="1271">
        <f>Tabla119314185611991180[[#This Row],[2030]]*(1+Inputs!$R$84)</f>
        <v>1045.5509999999999</v>
      </c>
      <c r="O79" s="1271">
        <f>Tabla119314185611991180[[#This Row],[2031]]*(1+Inputs!S84)</f>
        <v>1128.1495289999998</v>
      </c>
      <c r="P79" s="1271">
        <f>Tabla119314185611991180[[#This Row],[2032]]*(1+Inputs!T84)</f>
        <v>1217.2733417909997</v>
      </c>
      <c r="Q79" s="1271">
        <f>Tabla119314185611991180[[#This Row],[2033]]*(1+Inputs!U84)</f>
        <v>1313.4379357924886</v>
      </c>
      <c r="R79" s="1271">
        <f>Tabla119314185611991180[[#This Row],[2034]]*(1+Inputs!V84)</f>
        <v>1417.199532720095</v>
      </c>
      <c r="S79" s="1271">
        <f>Tabla119314185611991180[[#This Row],[2035]]*(1+Inputs!W84)</f>
        <v>1529.1582958049826</v>
      </c>
      <c r="T79" s="1271">
        <f>Tabla119314185611991180[[#This Row],[2036]]*(1+Inputs!X84)</f>
        <v>1649.9618011735761</v>
      </c>
      <c r="U79" s="1271">
        <f>Tabla119314185611991180[[#This Row],[2037]]*(1+Inputs!Y84)</f>
        <v>1780.3087834662886</v>
      </c>
      <c r="V79" s="1271">
        <f>Tabla119314185611991180[[#This Row],[2038]]*(1+Inputs!Z84)</f>
        <v>1920.9531773601252</v>
      </c>
      <c r="W79" s="1271">
        <f>Tabla119314185611991180[[#This Row],[2039]]*(1+Inputs!AA84)</f>
        <v>2072.708478371575</v>
      </c>
    </row>
    <row r="80" spans="1:23" s="1246" customFormat="1" ht="19">
      <c r="B80" s="1246" t="s">
        <v>405</v>
      </c>
      <c r="C80" s="1270">
        <v>0</v>
      </c>
      <c r="D80" s="1271">
        <f>Tabla119314185611991180[[#This Row],[2022]]/(1+Inputs!I84)</f>
        <v>0</v>
      </c>
      <c r="E80" s="1271">
        <f>Tabla119314185611991180[[#This Row],[2023]]/(1+Inputs!J84)</f>
        <v>0</v>
      </c>
      <c r="F80" s="1271">
        <f>Tabla119314185611991180[[#This Row],[2024]]/(1+Inputs!K84)</f>
        <v>0</v>
      </c>
      <c r="G80" s="1271">
        <f>Tabla119314185611991180[[#This Row],[2025]]/(1+Inputs!L84)</f>
        <v>0</v>
      </c>
      <c r="H80" s="1271">
        <f>Tabla119314185611991180[[#This Row],[2026]]/(1+Inputs!M84)</f>
        <v>0</v>
      </c>
      <c r="I80" s="1272">
        <f>Tabla119314185611991180[[#This Row],[2027]]/(1+Inputs!N84)</f>
        <v>0</v>
      </c>
      <c r="J80" s="1271">
        <f>Tabla119314185611991180[[#This Row],[2028]]/(1+Inputs!O84)</f>
        <v>0</v>
      </c>
      <c r="K80" s="1271">
        <f>Tabla119314185611991180[[#This Row],[2029]]/(1+Inputs!P84)</f>
        <v>0</v>
      </c>
      <c r="L80" s="1273">
        <f>Tabla119314185611991180[[#This Row],[2030]]/(1+Inputs!Q84)</f>
        <v>0</v>
      </c>
      <c r="M80" s="1275">
        <f>Inputs!E129</f>
        <v>0</v>
      </c>
      <c r="N80" s="1271">
        <f>Tabla119314185611991180[[#This Row],[2030]]*(1+Inputs!R84)</f>
        <v>0</v>
      </c>
      <c r="O80" s="1271">
        <f>Tabla119314185611991180[[#This Row],[2031]]*(1+Inputs!S84)</f>
        <v>0</v>
      </c>
      <c r="P80" s="1271">
        <f>Tabla119314185611991180[[#This Row],[2032]]*(1+Inputs!T84)</f>
        <v>0</v>
      </c>
      <c r="Q80" s="1271">
        <f>Tabla119314185611991180[[#This Row],[2033]]*(1+Inputs!U84)</f>
        <v>0</v>
      </c>
      <c r="R80" s="1271">
        <f>Tabla119314185611991180[[#This Row],[2034]]*(1+Inputs!V84)</f>
        <v>0</v>
      </c>
      <c r="S80" s="1271">
        <f>Tabla119314185611991180[[#This Row],[2035]]*(1+Inputs!W84)</f>
        <v>0</v>
      </c>
      <c r="T80" s="1271">
        <f>Tabla119314185611991180[[#This Row],[2036]]*(1+Inputs!X84)</f>
        <v>0</v>
      </c>
      <c r="U80" s="1271">
        <f>Tabla119314185611991180[[#This Row],[2037]]*(1+Inputs!Y84)</f>
        <v>0</v>
      </c>
      <c r="V80" s="1271">
        <f>Tabla119314185611991180[[#This Row],[2038]]*(1+Inputs!Z84)</f>
        <v>0</v>
      </c>
      <c r="W80" s="1271">
        <f>Tabla119314185611991180[[#This Row],[2039]]*(1+Inputs!AA84)</f>
        <v>0</v>
      </c>
    </row>
    <row r="81" spans="1:23" s="1246" customFormat="1" ht="19">
      <c r="B81" s="1246" t="s">
        <v>406</v>
      </c>
      <c r="C81" s="1270">
        <v>0</v>
      </c>
      <c r="D81" s="1271">
        <f>Tabla119314185611991180[[#This Row],[2022]]/(1+Inputs!I84)</f>
        <v>4303.2124843920692</v>
      </c>
      <c r="E81" s="1271">
        <f>Tabla119314185611991180[[#This Row],[2023]]/(1+Inputs!J84)</f>
        <v>4660.3791205966108</v>
      </c>
      <c r="F81" s="1271">
        <f>Tabla119314185611991180[[#This Row],[2024]]/(1+Inputs!K84)</f>
        <v>4967.9641425559876</v>
      </c>
      <c r="G81" s="1271">
        <f>Tabla119314185611991180[[#This Row],[2025]]/(1+Inputs!L84)</f>
        <v>5360.4333098179104</v>
      </c>
      <c r="H81" s="1271">
        <f>Tabla119314185611991180[[#This Row],[2026]]/(1+Inputs!M84)</f>
        <v>5869.6744742506116</v>
      </c>
      <c r="I81" s="1272">
        <f>Tabla119314185611991180[[#This Row],[2027]]/(1+Inputs!N84)</f>
        <v>6709.0379240684488</v>
      </c>
      <c r="J81" s="1271">
        <f>Tabla119314185611991180[[#This Row],[2028]]/(1+Inputs!O84)</f>
        <v>7259.1790338420624</v>
      </c>
      <c r="K81" s="1271">
        <f>Tabla119314185611991180[[#This Row],[2029]]/(1+Inputs!P84)</f>
        <v>7847.1725355832696</v>
      </c>
      <c r="L81" s="1273">
        <f>Tabla119314185611991180[[#This Row],[2030]]/(1+Inputs!Q84)</f>
        <v>8467.0991658943476</v>
      </c>
      <c r="M81" s="1275">
        <f>Inputs!E130</f>
        <v>9136</v>
      </c>
      <c r="N81" s="1271">
        <f>Tabla119314185611991180[[#This Row],[2030]]*(1+Inputs!R84)</f>
        <v>9857.7439999999988</v>
      </c>
      <c r="O81" s="1271">
        <f>Tabla119314185611991180[[#This Row],[2031]]*(1+Inputs!S84)</f>
        <v>10636.505775999998</v>
      </c>
      <c r="P81" s="1271">
        <f>Tabla119314185611991180[[#This Row],[2032]]*(1+Inputs!T84)</f>
        <v>11476.789732303998</v>
      </c>
      <c r="Q81" s="1271">
        <f>Tabla119314185611991180[[#This Row],[2033]]*(1+Inputs!U84)</f>
        <v>12383.456121156014</v>
      </c>
      <c r="R81" s="1271">
        <f>Tabla119314185611991180[[#This Row],[2034]]*(1+Inputs!V84)</f>
        <v>13361.749154727338</v>
      </c>
      <c r="S81" s="1271">
        <f>Tabla119314185611991180[[#This Row],[2035]]*(1+Inputs!W84)</f>
        <v>14417.327337950797</v>
      </c>
      <c r="T81" s="1271">
        <f>Tabla119314185611991180[[#This Row],[2036]]*(1+Inputs!X84)</f>
        <v>15556.29619764891</v>
      </c>
      <c r="U81" s="1271">
        <f>Tabla119314185611991180[[#This Row],[2037]]*(1+Inputs!Y84)</f>
        <v>16785.243597263172</v>
      </c>
      <c r="V81" s="1271">
        <f>Tabla119314185611991180[[#This Row],[2038]]*(1+Inputs!Z84)</f>
        <v>18111.277841446961</v>
      </c>
      <c r="W81" s="1271">
        <f>Tabla119314185611991180[[#This Row],[2039]]*(1+Inputs!AA84)</f>
        <v>19542.068790921272</v>
      </c>
    </row>
    <row r="82" spans="1:23" s="1246" customFormat="1" ht="20" thickBot="1">
      <c r="B82" s="1119" t="s">
        <v>79</v>
      </c>
      <c r="C82" s="1270">
        <f>SUBTOTAL(109,Tabla119314185611991180[2020])</f>
        <v>0</v>
      </c>
      <c r="D82" s="1271">
        <f>SUBTOTAL(109,Tabla119314185611991180[2021])</f>
        <v>4303.2124843920692</v>
      </c>
      <c r="E82" s="1271">
        <f>SUBTOTAL(109,Tabla119314185611991180[2022])</f>
        <v>4660.3791205966108</v>
      </c>
      <c r="F82" s="1271">
        <f>SUBTOTAL(109,Tabla119314185611991180[2023])</f>
        <v>4967.9641425559876</v>
      </c>
      <c r="G82" s="1271">
        <f>SUBTOTAL(109,Tabla119314185611991180[2024])</f>
        <v>5360.4333098179104</v>
      </c>
      <c r="H82" s="1271">
        <f>SUBTOTAL(109,Tabla119314185611991180[2025])</f>
        <v>5869.6744742506116</v>
      </c>
      <c r="I82" s="1276">
        <f>SUBTOTAL(109,Tabla119314185611991180[2026])</f>
        <v>7202.7684462906518</v>
      </c>
      <c r="J82" s="1277">
        <f>SUBTOTAL(109,Tabla119314185611991180[2027])</f>
        <v>7871.726925508714</v>
      </c>
      <c r="K82" s="1277">
        <f>SUBTOTAL(109,Tabla119314185611991180[2028])</f>
        <v>8578.5377966943706</v>
      </c>
      <c r="L82" s="1278">
        <f>SUBTOTAL(109,Tabla119314185611991180[2029])</f>
        <v>9317.281796449899</v>
      </c>
      <c r="M82" s="1279">
        <f>SUBTOTAL(109,Tabla119314185611991180[2030])</f>
        <v>10105</v>
      </c>
      <c r="N82" s="1271">
        <f>SUBTOTAL(109,Tabla119314185611991180[2031])</f>
        <v>10903.294999999998</v>
      </c>
      <c r="O82" s="1271">
        <f>SUBTOTAL(109,Tabla119314185611991180[2032])</f>
        <v>11764.655304999998</v>
      </c>
      <c r="P82" s="1271">
        <f>SUBTOTAL(109,Tabla119314185611991180[2033])</f>
        <v>12694.063074094998</v>
      </c>
      <c r="Q82" s="1271">
        <f>SUBTOTAL(109,Tabla119314185611991180[2034])</f>
        <v>13696.894056948502</v>
      </c>
      <c r="R82" s="1271">
        <f>SUBTOTAL(109,Tabla119314185611991180[2035])</f>
        <v>14778.948687447433</v>
      </c>
      <c r="S82" s="1271">
        <f>SUBTOTAL(109,Tabla119314185611991180[2036])</f>
        <v>15946.485633755779</v>
      </c>
      <c r="T82" s="1271">
        <f>SUBTOTAL(109,Tabla119314185611991180[2037])</f>
        <v>17206.257998822486</v>
      </c>
      <c r="U82" s="1271">
        <f>SUBTOTAL(109,Tabla119314185611991180[2038])</f>
        <v>18565.552380729459</v>
      </c>
      <c r="V82" s="1271">
        <f>SUBTOTAL(109,Tabla119314185611991180[2039])</f>
        <v>20032.231018807088</v>
      </c>
      <c r="W82" s="1271">
        <f>SUBTOTAL(109,Tabla119314185611991180[2040])</f>
        <v>21614.777269292848</v>
      </c>
    </row>
    <row r="83" spans="1:23">
      <c r="M83" s="1280"/>
    </row>
    <row r="84" spans="1:23" s="1242" customFormat="1" ht="19">
      <c r="A84" s="2763"/>
      <c r="B84" s="1242" t="s">
        <v>313</v>
      </c>
      <c r="C84" s="1243" t="s">
        <v>383</v>
      </c>
      <c r="D84" s="1244" t="s">
        <v>384</v>
      </c>
      <c r="E84" s="1244" t="s">
        <v>385</v>
      </c>
      <c r="F84" s="1244" t="s">
        <v>386</v>
      </c>
      <c r="G84" s="1244" t="s">
        <v>387</v>
      </c>
      <c r="H84" s="1244" t="s">
        <v>388</v>
      </c>
      <c r="I84" s="1244" t="s">
        <v>389</v>
      </c>
      <c r="J84" s="1244" t="s">
        <v>390</v>
      </c>
      <c r="K84" s="1244" t="s">
        <v>391</v>
      </c>
      <c r="L84" s="1244" t="s">
        <v>392</v>
      </c>
      <c r="M84" s="1281" t="s">
        <v>393</v>
      </c>
      <c r="N84" s="1244" t="s">
        <v>394</v>
      </c>
      <c r="O84" s="1244" t="s">
        <v>395</v>
      </c>
      <c r="P84" s="1244" t="s">
        <v>396</v>
      </c>
      <c r="Q84" s="1244" t="s">
        <v>397</v>
      </c>
      <c r="R84" s="1244" t="s">
        <v>398</v>
      </c>
      <c r="S84" s="1244" t="s">
        <v>399</v>
      </c>
      <c r="T84" s="1244" t="s">
        <v>400</v>
      </c>
      <c r="U84" s="1244" t="s">
        <v>401</v>
      </c>
      <c r="V84" s="1244" t="s">
        <v>402</v>
      </c>
      <c r="W84" s="1244" t="s">
        <v>403</v>
      </c>
    </row>
    <row r="85" spans="1:23" s="1246" customFormat="1" ht="19">
      <c r="A85" s="2763"/>
      <c r="B85" s="1246" t="s">
        <v>404</v>
      </c>
      <c r="C85" s="1258">
        <v>0</v>
      </c>
      <c r="D85" s="1282">
        <f t="shared" ref="D85:L85" si="11">D79</f>
        <v>0</v>
      </c>
      <c r="E85" s="1282">
        <f t="shared" si="11"/>
        <v>0</v>
      </c>
      <c r="F85" s="1282">
        <f t="shared" si="11"/>
        <v>0</v>
      </c>
      <c r="G85" s="1282">
        <f t="shared" si="11"/>
        <v>0</v>
      </c>
      <c r="H85" s="1282">
        <f t="shared" si="11"/>
        <v>0</v>
      </c>
      <c r="I85" s="1282">
        <f t="shared" si="11"/>
        <v>493.73052222220269</v>
      </c>
      <c r="J85" s="1282">
        <f t="shared" si="11"/>
        <v>612.54789166665205</v>
      </c>
      <c r="K85" s="1282">
        <f t="shared" si="11"/>
        <v>731.36526111110129</v>
      </c>
      <c r="L85" s="1282">
        <f t="shared" si="11"/>
        <v>850.18263055555065</v>
      </c>
      <c r="M85" s="1283">
        <f>Inputs!E137</f>
        <v>969</v>
      </c>
      <c r="N85" s="1271">
        <f>Tabla11931115195712092181[[#This Row],[2030]]*(1+Inputs!R84)</f>
        <v>1045.5509999999999</v>
      </c>
      <c r="O85" s="1271">
        <f>Tabla11931115195712092181[[#This Row],[2031]]*(1+Inputs!S84)</f>
        <v>1128.1495289999998</v>
      </c>
      <c r="P85" s="1271">
        <f>Tabla11931115195712092181[[#This Row],[2032]]*(1+Inputs!T84)</f>
        <v>1217.2733417909997</v>
      </c>
      <c r="Q85" s="1271">
        <f>Tabla11931115195712092181[[#This Row],[2033]]*(1+Inputs!U84)</f>
        <v>1313.4379357924886</v>
      </c>
      <c r="R85" s="1271">
        <f>Tabla11931115195712092181[[#This Row],[2034]]*(1+Inputs!V84)</f>
        <v>1417.199532720095</v>
      </c>
      <c r="S85" s="1271">
        <f>Tabla11931115195712092181[[#This Row],[2035]]*(1+Inputs!W84)</f>
        <v>1529.1582958049826</v>
      </c>
      <c r="T85" s="1271">
        <f>Tabla11931115195712092181[[#This Row],[2036]]*(1+Inputs!X84)</f>
        <v>1649.9618011735761</v>
      </c>
      <c r="U85" s="1271">
        <f>Tabla11931115195712092181[[#This Row],[2037]]*(1+Inputs!Y84)</f>
        <v>1780.3087834662886</v>
      </c>
      <c r="V85" s="1271">
        <f>Tabla11931115195712092181[[#This Row],[2038]]*(1+Inputs!Z84)</f>
        <v>1920.9531773601252</v>
      </c>
      <c r="W85" s="1271">
        <f>Tabla11931115195712092181[[#This Row],[2039]]*(1+Inputs!AA84)</f>
        <v>2072.708478371575</v>
      </c>
    </row>
    <row r="86" spans="1:23" s="1246" customFormat="1" ht="19">
      <c r="A86" s="2763"/>
      <c r="B86" s="1246" t="s">
        <v>405</v>
      </c>
      <c r="C86" s="1258">
        <v>0</v>
      </c>
      <c r="D86" s="1271">
        <f>Tabla11931115195712092181[[#This Row],[2022]]/(1+Inputs!I84)</f>
        <v>0</v>
      </c>
      <c r="E86" s="1271">
        <f>Tabla11931115195712092181[[#This Row],[2023]]/(1+Inputs!J84)</f>
        <v>0</v>
      </c>
      <c r="F86" s="1271">
        <f>Tabla11931115195712092181[[#This Row],[2024]]/(1+Inputs!K84)</f>
        <v>0</v>
      </c>
      <c r="G86" s="1271">
        <f>Tabla11931115195712092181[[#This Row],[2025]]/(1+Inputs!L84)</f>
        <v>0</v>
      </c>
      <c r="H86" s="1271">
        <f>Tabla11931115195712092181[[#This Row],[2026]]/(1+Inputs!M84)</f>
        <v>0</v>
      </c>
      <c r="I86" s="1271">
        <f>Tabla11931115195712092181[[#This Row],[2027]]/(1+Inputs!N84)</f>
        <v>0</v>
      </c>
      <c r="J86" s="1271">
        <f>Tabla11931115195712092181[[#This Row],[2028]]/(1+Inputs!O84)</f>
        <v>0</v>
      </c>
      <c r="K86" s="1271">
        <f>Tabla11931115195712092181[[#This Row],[2029]]/(1+Inputs!P84)</f>
        <v>0</v>
      </c>
      <c r="L86" s="1271">
        <f>Tabla11931115195712092181[[#This Row],[2030]]/(1+Inputs!Q84)</f>
        <v>0</v>
      </c>
      <c r="M86" s="1275">
        <f>Inputs!E138</f>
        <v>0</v>
      </c>
      <c r="N86" s="1271">
        <f>Tabla11931115195712092181[[#This Row],[2030]]*(1+Inputs!R84)</f>
        <v>0</v>
      </c>
      <c r="O86" s="1271">
        <f>Tabla11931115195712092181[[#This Row],[2031]]*(1+Inputs!S84)</f>
        <v>0</v>
      </c>
      <c r="P86" s="1271">
        <f>Tabla11931115195712092181[[#This Row],[2032]]*(1+Inputs!T84)</f>
        <v>0</v>
      </c>
      <c r="Q86" s="1271">
        <f>Tabla11931115195712092181[[#This Row],[2033]]*(1+Inputs!U84)</f>
        <v>0</v>
      </c>
      <c r="R86" s="1271">
        <f>Tabla11931115195712092181[[#This Row],[2034]]*(1+Inputs!V84)</f>
        <v>0</v>
      </c>
      <c r="S86" s="1271">
        <f>Tabla11931115195712092181[[#This Row],[2035]]*(1+Inputs!W84)</f>
        <v>0</v>
      </c>
      <c r="T86" s="1271">
        <f>Tabla11931115195712092181[[#This Row],[2036]]*(1+Inputs!X84)</f>
        <v>0</v>
      </c>
      <c r="U86" s="1271">
        <f>Tabla11931115195712092181[[#This Row],[2037]]*(1+Inputs!Y84)</f>
        <v>0</v>
      </c>
      <c r="V86" s="1271">
        <f>Tabla11931115195712092181[[#This Row],[2038]]*(1+Inputs!Z84)</f>
        <v>0</v>
      </c>
      <c r="W86" s="1271">
        <f>Tabla11931115195712092181[[#This Row],[2039]]*(1+Inputs!AA84)</f>
        <v>0</v>
      </c>
    </row>
    <row r="87" spans="1:23" s="1246" customFormat="1" ht="19">
      <c r="A87" s="2763"/>
      <c r="B87" s="1246" t="s">
        <v>406</v>
      </c>
      <c r="C87" s="1258">
        <v>0</v>
      </c>
      <c r="D87" s="1271">
        <f>Tabla11931115195712092181[[#This Row],[2022]]/(1+Inputs!I84)</f>
        <v>0</v>
      </c>
      <c r="E87" s="1271">
        <f>Tabla11931115195712092181[[#This Row],[2023]]/(1+Inputs!J84)</f>
        <v>0</v>
      </c>
      <c r="F87" s="1271">
        <f>Tabla11931115195712092181[[#This Row],[2024]]/(1+Inputs!K84)</f>
        <v>0</v>
      </c>
      <c r="G87" s="1271">
        <f>Tabla11931115195712092181[[#This Row],[2025]]/(1+Inputs!L84)</f>
        <v>0</v>
      </c>
      <c r="H87" s="1271">
        <f>Tabla11931115195712092181[[#This Row],[2026]]/(1+Inputs!M84)</f>
        <v>0</v>
      </c>
      <c r="I87" s="1271">
        <f>Tabla11931115195712092181[[#This Row],[2027]]/(1+Inputs!N84)</f>
        <v>0</v>
      </c>
      <c r="J87" s="1271">
        <f>Tabla11931115195712092181[[#This Row],[2028]]/(1+Inputs!O84)</f>
        <v>0</v>
      </c>
      <c r="K87" s="1271">
        <f>Tabla11931115195712092181[[#This Row],[2029]]/(1+Inputs!P84)</f>
        <v>0</v>
      </c>
      <c r="L87" s="1271">
        <f>Tabla11931115195712092181[[#This Row],[2030]]/(1+Inputs!Q84)</f>
        <v>0</v>
      </c>
      <c r="M87" s="1275">
        <f>Inputs!E139</f>
        <v>0</v>
      </c>
      <c r="N87" s="1271">
        <f>Tabla11931115195712092181[[#This Row],[2030]]*(1+Inputs!R84)</f>
        <v>0</v>
      </c>
      <c r="O87" s="1271">
        <f>Tabla11931115195712092181[[#This Row],[2031]]*(1+Inputs!S84)</f>
        <v>0</v>
      </c>
      <c r="P87" s="1271">
        <f>Tabla11931115195712092181[[#This Row],[2032]]*(1+Inputs!T84)</f>
        <v>0</v>
      </c>
      <c r="Q87" s="1271">
        <f>Tabla11931115195712092181[[#This Row],[2033]]*(1+Inputs!U84)</f>
        <v>0</v>
      </c>
      <c r="R87" s="1271">
        <f>Tabla11931115195712092181[[#This Row],[2034]]*(1+Inputs!V84)</f>
        <v>0</v>
      </c>
      <c r="S87" s="1271">
        <f>Tabla11931115195712092181[[#This Row],[2035]]*(1+Inputs!W84)</f>
        <v>0</v>
      </c>
      <c r="T87" s="1271">
        <f>Tabla11931115195712092181[[#This Row],[2036]]*(1+Inputs!X84)</f>
        <v>0</v>
      </c>
      <c r="U87" s="1271">
        <f>Tabla11931115195712092181[[#This Row],[2037]]*(1+Inputs!Y84)</f>
        <v>0</v>
      </c>
      <c r="V87" s="1271">
        <f>Tabla11931115195712092181[[#This Row],[2038]]*(1+Inputs!Z84)</f>
        <v>0</v>
      </c>
      <c r="W87" s="1271">
        <f>Tabla11931115195712092181[[#This Row],[2039]]*(1+Inputs!AA84)</f>
        <v>0</v>
      </c>
    </row>
    <row r="88" spans="1:23" s="1246" customFormat="1" ht="19">
      <c r="A88" s="2763"/>
      <c r="B88" s="1119" t="s">
        <v>79</v>
      </c>
      <c r="C88" s="1258">
        <f>SUBTOTAL(109,Tabla11931115195712092181[2020])</f>
        <v>0</v>
      </c>
      <c r="D88" s="1271">
        <f>SUBTOTAL(109,Tabla11931115195712092181[2021])</f>
        <v>0</v>
      </c>
      <c r="E88" s="1271">
        <f>SUBTOTAL(109,Tabla11931115195712092181[2022])</f>
        <v>0</v>
      </c>
      <c r="F88" s="1271">
        <f>SUBTOTAL(109,Tabla11931115195712092181[2023])</f>
        <v>0</v>
      </c>
      <c r="G88" s="1271">
        <f>SUBTOTAL(109,Tabla11931115195712092181[2024])</f>
        <v>0</v>
      </c>
      <c r="H88" s="1271">
        <f>SUBTOTAL(109,Tabla11931115195712092181[2025])</f>
        <v>0</v>
      </c>
      <c r="I88" s="1271">
        <f>SUBTOTAL(109,Tabla11931115195712092181[2026])</f>
        <v>493.73052222220269</v>
      </c>
      <c r="J88" s="1271">
        <f>SUBTOTAL(109,Tabla11931115195712092181[2027])</f>
        <v>612.54789166665205</v>
      </c>
      <c r="K88" s="1271">
        <f>SUBTOTAL(109,Tabla11931115195712092181[2028])</f>
        <v>731.36526111110129</v>
      </c>
      <c r="L88" s="1271">
        <f>SUBTOTAL(109,Tabla11931115195712092181[2029])</f>
        <v>850.18263055555065</v>
      </c>
      <c r="M88" s="1275">
        <f>SUBTOTAL(109,Tabla11931115195712092181[2030])</f>
        <v>969</v>
      </c>
      <c r="N88" s="1271">
        <f>SUBTOTAL(109,Tabla11931115195712092181[2031])</f>
        <v>1045.5509999999999</v>
      </c>
      <c r="O88" s="1271">
        <f>SUBTOTAL(109,Tabla11931115195712092181[2032])</f>
        <v>1128.1495289999998</v>
      </c>
      <c r="P88" s="1271">
        <f>SUBTOTAL(109,Tabla11931115195712092181[2033])</f>
        <v>1217.2733417909997</v>
      </c>
      <c r="Q88" s="1271">
        <f>SUBTOTAL(109,Tabla11931115195712092181[2034])</f>
        <v>1313.4379357924886</v>
      </c>
      <c r="R88" s="1271">
        <f>SUBTOTAL(109,Tabla11931115195712092181[2035])</f>
        <v>1417.199532720095</v>
      </c>
      <c r="S88" s="1271">
        <f>SUBTOTAL(109,Tabla11931115195712092181[2036])</f>
        <v>1529.1582958049826</v>
      </c>
      <c r="T88" s="1271">
        <f>SUBTOTAL(109,Tabla11931115195712092181[2037])</f>
        <v>1649.9618011735761</v>
      </c>
      <c r="U88" s="1271">
        <f>SUBTOTAL(109,Tabla11931115195712092181[2038])</f>
        <v>1780.3087834662886</v>
      </c>
      <c r="V88" s="1271">
        <f>SUBTOTAL(109,Tabla11931115195712092181[2039])</f>
        <v>1920.9531773601252</v>
      </c>
      <c r="W88" s="1271">
        <f>SUBTOTAL(109,Tabla11931115195712092181[2040])</f>
        <v>2072.708478371575</v>
      </c>
    </row>
    <row r="89" spans="1:23" s="1246" customFormat="1" ht="19">
      <c r="A89" s="1256"/>
      <c r="B89" s="1119"/>
      <c r="C89" s="1258"/>
      <c r="D89" s="1271"/>
      <c r="E89" s="1271"/>
      <c r="F89" s="1271"/>
      <c r="G89" s="1271"/>
      <c r="H89" s="1271"/>
      <c r="I89" s="1271"/>
      <c r="J89" s="1271"/>
      <c r="K89" s="1271"/>
      <c r="L89" s="1271"/>
      <c r="M89" s="1275"/>
      <c r="N89" s="1271"/>
      <c r="O89" s="1271"/>
      <c r="P89" s="1271"/>
      <c r="Q89" s="1271"/>
      <c r="R89" s="1271"/>
      <c r="S89" s="1271"/>
      <c r="T89" s="1271"/>
      <c r="U89" s="1271"/>
      <c r="V89" s="1271"/>
      <c r="W89" s="1271"/>
    </row>
    <row r="90" spans="1:23" s="1242" customFormat="1" ht="19">
      <c r="B90" s="1284" t="s">
        <v>837</v>
      </c>
      <c r="C90" s="1285" t="s">
        <v>383</v>
      </c>
      <c r="D90" s="1286" t="s">
        <v>384</v>
      </c>
      <c r="E90" s="1286" t="s">
        <v>385</v>
      </c>
      <c r="F90" s="1286" t="s">
        <v>386</v>
      </c>
      <c r="G90" s="1286" t="s">
        <v>387</v>
      </c>
      <c r="H90" s="1286" t="s">
        <v>388</v>
      </c>
      <c r="I90" s="1286" t="s">
        <v>389</v>
      </c>
      <c r="J90" s="1286" t="s">
        <v>390</v>
      </c>
      <c r="K90" s="1286" t="s">
        <v>391</v>
      </c>
      <c r="L90" s="1286" t="s">
        <v>392</v>
      </c>
      <c r="M90" s="1287" t="s">
        <v>393</v>
      </c>
      <c r="N90" s="1286" t="s">
        <v>394</v>
      </c>
      <c r="O90" s="1286" t="s">
        <v>395</v>
      </c>
      <c r="P90" s="1286" t="s">
        <v>396</v>
      </c>
      <c r="Q90" s="1286" t="s">
        <v>397</v>
      </c>
      <c r="R90" s="1286" t="s">
        <v>398</v>
      </c>
      <c r="S90" s="1286" t="s">
        <v>399</v>
      </c>
      <c r="T90" s="1286" t="s">
        <v>400</v>
      </c>
      <c r="U90" s="1286" t="s">
        <v>401</v>
      </c>
      <c r="V90" s="1286" t="s">
        <v>402</v>
      </c>
      <c r="W90" s="1286" t="s">
        <v>403</v>
      </c>
    </row>
    <row r="91" spans="1:23" s="1246" customFormat="1" ht="19">
      <c r="B91" s="1288" t="s">
        <v>404</v>
      </c>
      <c r="C91" s="1289">
        <v>0</v>
      </c>
      <c r="D91" s="1290">
        <f>Tabla92199[[#This Row],[2022]]/(1+Inputs!I84)</f>
        <v>81.956980328833183</v>
      </c>
      <c r="E91" s="1290">
        <f>Tabla92199[[#This Row],[2023]]/(1+Inputs!J84)</f>
        <v>88.75940969612634</v>
      </c>
      <c r="F91" s="1290">
        <f>Tabla92199[[#This Row],[2024]]/(1+Inputs!K84)</f>
        <v>94.617530736070677</v>
      </c>
      <c r="G91" s="1290">
        <f>Tabla92199[[#This Row],[2025]]/(1+Inputs!L84)</f>
        <v>102.09231566422025</v>
      </c>
      <c r="H91" s="1290">
        <f>Tabla92199[[#This Row],[2026]]/(1+Inputs!M84)</f>
        <v>111.79108565232117</v>
      </c>
      <c r="I91" s="1290">
        <f>Tabla92199[[#This Row],[2027]]/(1+Inputs!N84)</f>
        <v>127.77721090060309</v>
      </c>
      <c r="J91" s="1290">
        <f>Tabla92199[[#This Row],[2028]]/(1+Inputs!O84)</f>
        <v>138.25494219445255</v>
      </c>
      <c r="K91" s="1290">
        <f>Tabla92199[[#This Row],[2029]]/(1+Inputs!P84)</f>
        <v>149.45359251220322</v>
      </c>
      <c r="L91" s="1290">
        <f>Tabla92199[[#This Row],[2030]]/(1+Inputs!Q84)</f>
        <v>161.26042632066728</v>
      </c>
      <c r="M91" s="1291">
        <f>Inputs!E146</f>
        <v>174</v>
      </c>
      <c r="N91" s="1290">
        <f>Tabla92199[[#This Row],[2030]]*(1+Inputs!R84)</f>
        <v>187.74599999999998</v>
      </c>
      <c r="O91" s="1290">
        <f>Tabla92199[[#This Row],[2031]]*(1+Inputs!S84)</f>
        <v>202.57793399999997</v>
      </c>
      <c r="P91" s="1290">
        <f>Tabla92199[[#This Row],[2032]]*(1+Inputs!T84)</f>
        <v>218.58159078599996</v>
      </c>
      <c r="Q91" s="1290">
        <f>Tabla92199[[#This Row],[2033]]*(1+Inputs!U84)</f>
        <v>235.84953645809395</v>
      </c>
      <c r="R91" s="1290">
        <f>Tabla92199[[#This Row],[2034]]*(1+Inputs!V84)</f>
        <v>254.48164983828337</v>
      </c>
      <c r="S91" s="1290">
        <f>Tabla92199[[#This Row],[2035]]*(1+Inputs!W84)</f>
        <v>274.58570017550772</v>
      </c>
      <c r="T91" s="1290">
        <f>Tabla92199[[#This Row],[2036]]*(1+Inputs!X84)</f>
        <v>296.27797048937282</v>
      </c>
      <c r="U91" s="1290">
        <f>Tabla92199[[#This Row],[2037]]*(1+Inputs!Y84)</f>
        <v>319.68393015803326</v>
      </c>
      <c r="V91" s="1290">
        <f>Tabla92199[[#This Row],[2038]]*(1+Inputs!Z84)</f>
        <v>344.93896064051791</v>
      </c>
      <c r="W91" s="1290">
        <f>Tabla92199[[#This Row],[2039]]*(1+Inputs!AA84)</f>
        <v>372.18913853111883</v>
      </c>
    </row>
    <row r="92" spans="1:23" s="1246" customFormat="1" ht="19">
      <c r="B92" s="1292" t="s">
        <v>405</v>
      </c>
      <c r="C92" s="1293">
        <v>0</v>
      </c>
      <c r="D92" s="1294">
        <f>Tabla92199[[#This Row],[2022]]/(1+Inputs!I84)</f>
        <v>0</v>
      </c>
      <c r="E92" s="1294">
        <f>Tabla92199[[#This Row],[2023]]/(1+Inputs!J84)</f>
        <v>0</v>
      </c>
      <c r="F92" s="1294">
        <f>Tabla92199[[#This Row],[2024]]/(1+Inputs!K84)</f>
        <v>0</v>
      </c>
      <c r="G92" s="1294">
        <f>Tabla92199[[#This Row],[2025]]/(1+Inputs!L84)</f>
        <v>0</v>
      </c>
      <c r="H92" s="1294">
        <f>Tabla92199[[#This Row],[2026]]/(1+Inputs!M84)</f>
        <v>0</v>
      </c>
      <c r="I92" s="1294">
        <f>Tabla92199[[#This Row],[2027]]/(1+Inputs!N84)</f>
        <v>0</v>
      </c>
      <c r="J92" s="1294">
        <f>Tabla92199[[#This Row],[2028]]/(1+Inputs!O84)</f>
        <v>0</v>
      </c>
      <c r="K92" s="1294">
        <f>Tabla92199[[#This Row],[2029]]/(1+Inputs!P84)</f>
        <v>0</v>
      </c>
      <c r="L92" s="1294">
        <f>Tabla92199[[#This Row],[2030]]/(1+Inputs!Q84)</f>
        <v>0</v>
      </c>
      <c r="M92" s="1295">
        <f>Inputs!E147</f>
        <v>0</v>
      </c>
      <c r="N92" s="1294">
        <f>Tabla92199[[#This Row],[2030]]*(1+Inputs!R84)</f>
        <v>0</v>
      </c>
      <c r="O92" s="1294">
        <f>Tabla92199[[#This Row],[2031]]*(1+Inputs!S84)</f>
        <v>0</v>
      </c>
      <c r="P92" s="1294">
        <f>Tabla92199[[#This Row],[2032]]*(1+Inputs!T84)</f>
        <v>0</v>
      </c>
      <c r="Q92" s="1294">
        <f>Tabla92199[[#This Row],[2033]]*(1+Inputs!U84)</f>
        <v>0</v>
      </c>
      <c r="R92" s="1294">
        <f>Tabla92199[[#This Row],[2034]]*(1+Inputs!V84)</f>
        <v>0</v>
      </c>
      <c r="S92" s="1294">
        <f>Tabla92199[[#This Row],[2035]]*(1+Inputs!W84)</f>
        <v>0</v>
      </c>
      <c r="T92" s="1294">
        <f>Tabla92199[[#This Row],[2036]]*(1+Inputs!X84)</f>
        <v>0</v>
      </c>
      <c r="U92" s="1294">
        <f>Tabla92199[[#This Row],[2037]]*(1+Inputs!Y84)</f>
        <v>0</v>
      </c>
      <c r="V92" s="1294">
        <f>Tabla92199[[#This Row],[2038]]*(1+Inputs!Z84)</f>
        <v>0</v>
      </c>
      <c r="W92" s="1294">
        <f>Tabla92199[[#This Row],[2039]]*(1+Inputs!AA84)</f>
        <v>0</v>
      </c>
    </row>
    <row r="93" spans="1:23" s="1246" customFormat="1" ht="20" thickBot="1">
      <c r="B93" s="1288" t="s">
        <v>406</v>
      </c>
      <c r="C93" s="1289">
        <v>0</v>
      </c>
      <c r="D93" s="1290">
        <f>Tabla92199[[#This Row],[2022]]/(1+Inputs!I84)</f>
        <v>0</v>
      </c>
      <c r="E93" s="1290">
        <f>Tabla92199[[#This Row],[2023]]/(1+Inputs!J84)</f>
        <v>0</v>
      </c>
      <c r="F93" s="1290">
        <f>Tabla92199[[#This Row],[2024]]/(1+Inputs!K84)</f>
        <v>0</v>
      </c>
      <c r="G93" s="1290">
        <f>Tabla92199[[#This Row],[2025]]/(1+Inputs!L84)</f>
        <v>0</v>
      </c>
      <c r="H93" s="1290">
        <f>Tabla92199[[#This Row],[2026]]/(1+Inputs!M84)</f>
        <v>0</v>
      </c>
      <c r="I93" s="1290">
        <f>Tabla92199[[#This Row],[2027]]/(1+Inputs!N84)</f>
        <v>0</v>
      </c>
      <c r="J93" s="1290">
        <f>Tabla92199[[#This Row],[2028]]/(1+Inputs!O84)</f>
        <v>0</v>
      </c>
      <c r="K93" s="1290">
        <f>Tabla92199[[#This Row],[2029]]/(1+Inputs!P84)</f>
        <v>0</v>
      </c>
      <c r="L93" s="1290">
        <f>Tabla92199[[#This Row],[2030]]/(1+Inputs!Q84)</f>
        <v>0</v>
      </c>
      <c r="M93" s="1291">
        <f>Inputs!E148</f>
        <v>0</v>
      </c>
      <c r="N93" s="1290">
        <f>Tabla92199[[#This Row],[2030]]*(1+Inputs!R84)</f>
        <v>0</v>
      </c>
      <c r="O93" s="1290">
        <f>Tabla92199[[#This Row],[2031]]*(1+Inputs!S84)</f>
        <v>0</v>
      </c>
      <c r="P93" s="1290">
        <f>Tabla92199[[#This Row],[2032]]*(1+Inputs!T84)</f>
        <v>0</v>
      </c>
      <c r="Q93" s="1290">
        <f>Tabla92199[[#This Row],[2033]]*(1+Inputs!U84)</f>
        <v>0</v>
      </c>
      <c r="R93" s="1290">
        <f>Tabla92199[[#This Row],[2034]]*(1+Inputs!V84)</f>
        <v>0</v>
      </c>
      <c r="S93" s="1290">
        <f>Tabla92199[[#This Row],[2035]]*(1+Inputs!W84)</f>
        <v>0</v>
      </c>
      <c r="T93" s="1290">
        <f>Tabla92199[[#This Row],[2036]]*(1+Inputs!X84)</f>
        <v>0</v>
      </c>
      <c r="U93" s="1290">
        <f>Tabla92199[[#This Row],[2037]]*(1+Inputs!Y84)</f>
        <v>0</v>
      </c>
      <c r="V93" s="1290">
        <f>Tabla92199[[#This Row],[2038]]*(1+Inputs!Z84)</f>
        <v>0</v>
      </c>
      <c r="W93" s="1290">
        <f>Tabla92199[[#This Row],[2039]]*(1+Inputs!AA84)</f>
        <v>0</v>
      </c>
    </row>
    <row r="94" spans="1:23" s="1246" customFormat="1" ht="21" thickTop="1" thickBot="1">
      <c r="B94" s="1296" t="s">
        <v>79</v>
      </c>
      <c r="C94" s="1297">
        <v>0</v>
      </c>
      <c r="D94" s="1298">
        <f t="shared" ref="D94:W94" si="12">SUBTOTAL(109,D91:D93)</f>
        <v>81.956980328833183</v>
      </c>
      <c r="E94" s="1298">
        <f t="shared" si="12"/>
        <v>88.75940969612634</v>
      </c>
      <c r="F94" s="1298">
        <f t="shared" si="12"/>
        <v>94.617530736070677</v>
      </c>
      <c r="G94" s="1298">
        <f t="shared" si="12"/>
        <v>102.09231566422025</v>
      </c>
      <c r="H94" s="1298">
        <f t="shared" si="12"/>
        <v>111.79108565232117</v>
      </c>
      <c r="I94" s="1298">
        <f t="shared" si="12"/>
        <v>127.77721090060309</v>
      </c>
      <c r="J94" s="1298">
        <f t="shared" si="12"/>
        <v>138.25494219445255</v>
      </c>
      <c r="K94" s="1298">
        <f t="shared" si="12"/>
        <v>149.45359251220322</v>
      </c>
      <c r="L94" s="1298">
        <f t="shared" si="12"/>
        <v>161.26042632066728</v>
      </c>
      <c r="M94" s="1299">
        <f t="shared" si="12"/>
        <v>174</v>
      </c>
      <c r="N94" s="1298">
        <f t="shared" si="12"/>
        <v>187.74599999999998</v>
      </c>
      <c r="O94" s="1298">
        <f t="shared" si="12"/>
        <v>202.57793399999997</v>
      </c>
      <c r="P94" s="1298">
        <f t="shared" si="12"/>
        <v>218.58159078599996</v>
      </c>
      <c r="Q94" s="1298">
        <f t="shared" si="12"/>
        <v>235.84953645809395</v>
      </c>
      <c r="R94" s="1298">
        <f t="shared" si="12"/>
        <v>254.48164983828337</v>
      </c>
      <c r="S94" s="1298">
        <f t="shared" si="12"/>
        <v>274.58570017550772</v>
      </c>
      <c r="T94" s="1298">
        <f t="shared" si="12"/>
        <v>296.27797048937282</v>
      </c>
      <c r="U94" s="1298">
        <f t="shared" si="12"/>
        <v>319.68393015803326</v>
      </c>
      <c r="V94" s="1298">
        <f t="shared" si="12"/>
        <v>344.93896064051791</v>
      </c>
      <c r="W94" s="1298">
        <f t="shared" si="12"/>
        <v>372.18913853111883</v>
      </c>
    </row>
    <row r="96" spans="1:23" s="1246" customFormat="1" ht="19">
      <c r="A96" s="1256"/>
      <c r="B96" s="1300" t="s">
        <v>836</v>
      </c>
      <c r="C96" s="1258"/>
      <c r="D96" s="1301">
        <f>15*12</f>
        <v>180</v>
      </c>
      <c r="E96" s="1302">
        <f t="shared" ref="E96:W96" si="13">15*12</f>
        <v>180</v>
      </c>
      <c r="F96" s="1302">
        <f t="shared" si="13"/>
        <v>180</v>
      </c>
      <c r="G96" s="1302">
        <f t="shared" si="13"/>
        <v>180</v>
      </c>
      <c r="H96" s="1302">
        <f t="shared" si="13"/>
        <v>180</v>
      </c>
      <c r="I96" s="1302">
        <f t="shared" si="13"/>
        <v>180</v>
      </c>
      <c r="J96" s="1302">
        <f t="shared" si="13"/>
        <v>180</v>
      </c>
      <c r="K96" s="1302">
        <f t="shared" si="13"/>
        <v>180</v>
      </c>
      <c r="L96" s="1302">
        <f t="shared" si="13"/>
        <v>180</v>
      </c>
      <c r="M96" s="1303">
        <f t="shared" si="13"/>
        <v>180</v>
      </c>
      <c r="N96" s="1302">
        <f t="shared" si="13"/>
        <v>180</v>
      </c>
      <c r="O96" s="1302">
        <f t="shared" si="13"/>
        <v>180</v>
      </c>
      <c r="P96" s="1302">
        <f t="shared" si="13"/>
        <v>180</v>
      </c>
      <c r="Q96" s="1302">
        <f t="shared" si="13"/>
        <v>180</v>
      </c>
      <c r="R96" s="1302">
        <f t="shared" si="13"/>
        <v>180</v>
      </c>
      <c r="S96" s="1302">
        <f t="shared" si="13"/>
        <v>180</v>
      </c>
      <c r="T96" s="1302">
        <f t="shared" si="13"/>
        <v>180</v>
      </c>
      <c r="U96" s="1302">
        <f t="shared" si="13"/>
        <v>180</v>
      </c>
      <c r="V96" s="1302">
        <f t="shared" si="13"/>
        <v>180</v>
      </c>
      <c r="W96" s="1304">
        <f t="shared" si="13"/>
        <v>180</v>
      </c>
    </row>
    <row r="97" spans="1:23" s="1246" customFormat="1" ht="19">
      <c r="A97" s="1256"/>
      <c r="B97" s="1119"/>
      <c r="C97" s="1258"/>
      <c r="D97" s="1271"/>
      <c r="E97" s="1271"/>
      <c r="F97" s="1271"/>
      <c r="G97" s="1271"/>
      <c r="H97" s="1271"/>
      <c r="I97" s="1271"/>
      <c r="J97" s="1271"/>
      <c r="K97" s="1271"/>
      <c r="L97" s="1271"/>
      <c r="M97" s="1275"/>
      <c r="N97" s="1271"/>
      <c r="O97" s="1271"/>
      <c r="P97" s="1271"/>
      <c r="Q97" s="1271"/>
      <c r="R97" s="1271"/>
      <c r="S97" s="1271"/>
      <c r="T97" s="1271"/>
      <c r="U97" s="1271"/>
      <c r="V97" s="1271"/>
      <c r="W97" s="1271"/>
    </row>
    <row r="98" spans="1:23" s="1246" customFormat="1" ht="19">
      <c r="B98" s="1119"/>
      <c r="C98" s="1258"/>
      <c r="D98" s="1119"/>
      <c r="E98" s="1119"/>
      <c r="F98" s="1119"/>
      <c r="G98" s="1119"/>
      <c r="H98" s="1119"/>
      <c r="I98" s="1119"/>
      <c r="J98" s="1119"/>
      <c r="K98" s="1119"/>
      <c r="L98" s="1119"/>
      <c r="M98" s="1305"/>
      <c r="N98" s="1119"/>
      <c r="O98" s="1119"/>
      <c r="P98" s="1119"/>
      <c r="Q98" s="1119"/>
      <c r="R98" s="1119"/>
      <c r="S98" s="1119"/>
      <c r="T98" s="1119"/>
      <c r="U98" s="1119"/>
      <c r="V98" s="1119"/>
      <c r="W98" s="1119"/>
    </row>
    <row r="99" spans="1:23" s="1242" customFormat="1" ht="19">
      <c r="B99" s="1306" t="s">
        <v>835</v>
      </c>
      <c r="C99" s="1307" t="s">
        <v>383</v>
      </c>
      <c r="D99" s="1308" t="s">
        <v>384</v>
      </c>
      <c r="E99" s="1308" t="s">
        <v>385</v>
      </c>
      <c r="F99" s="1308" t="s">
        <v>386</v>
      </c>
      <c r="G99" s="1308" t="s">
        <v>387</v>
      </c>
      <c r="H99" s="1308" t="s">
        <v>388</v>
      </c>
      <c r="I99" s="1308" t="s">
        <v>389</v>
      </c>
      <c r="J99" s="1308" t="s">
        <v>390</v>
      </c>
      <c r="K99" s="1308" t="s">
        <v>391</v>
      </c>
      <c r="L99" s="1308" t="s">
        <v>392</v>
      </c>
      <c r="M99" s="1309" t="s">
        <v>393</v>
      </c>
      <c r="N99" s="1308" t="s">
        <v>394</v>
      </c>
      <c r="O99" s="1308" t="s">
        <v>395</v>
      </c>
      <c r="P99" s="1308" t="s">
        <v>396</v>
      </c>
      <c r="Q99" s="1308" t="s">
        <v>397</v>
      </c>
      <c r="R99" s="1308" t="s">
        <v>398</v>
      </c>
      <c r="S99" s="1308" t="s">
        <v>399</v>
      </c>
      <c r="T99" s="1308" t="s">
        <v>400</v>
      </c>
      <c r="U99" s="1308" t="s">
        <v>401</v>
      </c>
      <c r="V99" s="1308" t="s">
        <v>402</v>
      </c>
      <c r="W99" s="1310" t="s">
        <v>403</v>
      </c>
    </row>
    <row r="100" spans="1:23" s="1246" customFormat="1" ht="19">
      <c r="B100" s="1311" t="s">
        <v>404</v>
      </c>
      <c r="C100" s="1289">
        <v>0</v>
      </c>
      <c r="D100" s="1290">
        <f>IF(D96&gt;D91,D91,D96)</f>
        <v>81.956980328833183</v>
      </c>
      <c r="E100" s="1290">
        <f t="shared" ref="E100:W100" si="14">IF(E96&gt;E91,E91,E96)</f>
        <v>88.75940969612634</v>
      </c>
      <c r="F100" s="1290">
        <f t="shared" si="14"/>
        <v>94.617530736070677</v>
      </c>
      <c r="G100" s="1290">
        <f t="shared" si="14"/>
        <v>102.09231566422025</v>
      </c>
      <c r="H100" s="1290">
        <f t="shared" si="14"/>
        <v>111.79108565232117</v>
      </c>
      <c r="I100" s="1290">
        <f t="shared" si="14"/>
        <v>127.77721090060309</v>
      </c>
      <c r="J100" s="1290">
        <f t="shared" si="14"/>
        <v>138.25494219445255</v>
      </c>
      <c r="K100" s="1290">
        <f t="shared" si="14"/>
        <v>149.45359251220322</v>
      </c>
      <c r="L100" s="1290">
        <f t="shared" si="14"/>
        <v>161.26042632066728</v>
      </c>
      <c r="M100" s="1291">
        <f t="shared" si="14"/>
        <v>174</v>
      </c>
      <c r="N100" s="1290">
        <f t="shared" si="14"/>
        <v>180</v>
      </c>
      <c r="O100" s="1290">
        <f t="shared" si="14"/>
        <v>180</v>
      </c>
      <c r="P100" s="1290">
        <f t="shared" si="14"/>
        <v>180</v>
      </c>
      <c r="Q100" s="1290">
        <f t="shared" si="14"/>
        <v>180</v>
      </c>
      <c r="R100" s="1290">
        <f t="shared" si="14"/>
        <v>180</v>
      </c>
      <c r="S100" s="1290">
        <f t="shared" si="14"/>
        <v>180</v>
      </c>
      <c r="T100" s="1290">
        <f t="shared" si="14"/>
        <v>180</v>
      </c>
      <c r="U100" s="1290">
        <f t="shared" si="14"/>
        <v>180</v>
      </c>
      <c r="V100" s="1290">
        <f t="shared" si="14"/>
        <v>180</v>
      </c>
      <c r="W100" s="1312">
        <f t="shared" si="14"/>
        <v>180</v>
      </c>
    </row>
    <row r="101" spans="1:23" s="1246" customFormat="1" ht="19">
      <c r="B101" s="1313" t="s">
        <v>405</v>
      </c>
      <c r="C101" s="1293">
        <v>0</v>
      </c>
      <c r="D101" s="1294">
        <v>0</v>
      </c>
      <c r="E101" s="1294">
        <v>0</v>
      </c>
      <c r="F101" s="1294">
        <v>0</v>
      </c>
      <c r="G101" s="1294">
        <v>0</v>
      </c>
      <c r="H101" s="1294">
        <v>0</v>
      </c>
      <c r="I101" s="1294">
        <v>0</v>
      </c>
      <c r="J101" s="1294">
        <v>0</v>
      </c>
      <c r="K101" s="1294">
        <v>0</v>
      </c>
      <c r="L101" s="1294">
        <v>0</v>
      </c>
      <c r="M101" s="1295">
        <v>0</v>
      </c>
      <c r="N101" s="1294">
        <v>0</v>
      </c>
      <c r="O101" s="1294">
        <v>0</v>
      </c>
      <c r="P101" s="1294">
        <v>0</v>
      </c>
      <c r="Q101" s="1294">
        <v>0</v>
      </c>
      <c r="R101" s="1294">
        <v>0</v>
      </c>
      <c r="S101" s="1294">
        <v>0</v>
      </c>
      <c r="T101" s="1294">
        <v>0</v>
      </c>
      <c r="U101" s="1294">
        <v>0</v>
      </c>
      <c r="V101" s="1294">
        <v>0</v>
      </c>
      <c r="W101" s="1314">
        <v>0</v>
      </c>
    </row>
    <row r="102" spans="1:23" s="1246" customFormat="1" ht="20" thickBot="1">
      <c r="B102" s="1311" t="s">
        <v>406</v>
      </c>
      <c r="C102" s="1289">
        <v>0</v>
      </c>
      <c r="D102" s="1290">
        <v>0</v>
      </c>
      <c r="E102" s="1290">
        <v>0</v>
      </c>
      <c r="F102" s="1290">
        <v>0</v>
      </c>
      <c r="G102" s="1290">
        <v>0</v>
      </c>
      <c r="H102" s="1290">
        <v>0</v>
      </c>
      <c r="I102" s="1290">
        <v>0</v>
      </c>
      <c r="J102" s="1290">
        <v>0</v>
      </c>
      <c r="K102" s="1290">
        <v>0</v>
      </c>
      <c r="L102" s="1290">
        <v>0</v>
      </c>
      <c r="M102" s="1291">
        <v>0</v>
      </c>
      <c r="N102" s="1290">
        <v>0</v>
      </c>
      <c r="O102" s="1290">
        <v>0</v>
      </c>
      <c r="P102" s="1290">
        <v>0</v>
      </c>
      <c r="Q102" s="1290">
        <v>0</v>
      </c>
      <c r="R102" s="1290">
        <v>0</v>
      </c>
      <c r="S102" s="1290">
        <v>0</v>
      </c>
      <c r="T102" s="1290">
        <v>0</v>
      </c>
      <c r="U102" s="1290">
        <v>0</v>
      </c>
      <c r="V102" s="1290">
        <v>0</v>
      </c>
      <c r="W102" s="1312">
        <v>0</v>
      </c>
    </row>
    <row r="103" spans="1:23" s="1246" customFormat="1" ht="21" thickTop="1" thickBot="1">
      <c r="B103" s="1315" t="s">
        <v>79</v>
      </c>
      <c r="C103" s="1297" t="e">
        <f>SUBTOTAL(109,#REF!)</f>
        <v>#REF!</v>
      </c>
      <c r="D103" s="1298" t="e">
        <f>SUBTOTAL(109,#REF!)</f>
        <v>#REF!</v>
      </c>
      <c r="E103" s="1298" t="e">
        <f>SUBTOTAL(109,#REF!)</f>
        <v>#REF!</v>
      </c>
      <c r="F103" s="1298" t="e">
        <f>SUBTOTAL(109,#REF!)</f>
        <v>#REF!</v>
      </c>
      <c r="G103" s="1298" t="e">
        <f>SUBTOTAL(109,#REF!)</f>
        <v>#REF!</v>
      </c>
      <c r="H103" s="1298" t="e">
        <f>SUBTOTAL(109,#REF!)</f>
        <v>#REF!</v>
      </c>
      <c r="I103" s="1298" t="e">
        <f>SUBTOTAL(109,#REF!)</f>
        <v>#REF!</v>
      </c>
      <c r="J103" s="1298" t="e">
        <f>SUBTOTAL(109,#REF!)</f>
        <v>#REF!</v>
      </c>
      <c r="K103" s="1298" t="e">
        <f>SUBTOTAL(109,#REF!)</f>
        <v>#REF!</v>
      </c>
      <c r="L103" s="1298" t="e">
        <f>SUBTOTAL(109,#REF!)</f>
        <v>#REF!</v>
      </c>
      <c r="M103" s="1299" t="e">
        <f>SUBTOTAL(109,#REF!)</f>
        <v>#REF!</v>
      </c>
      <c r="N103" s="1298" t="e">
        <f>SUBTOTAL(109,#REF!)</f>
        <v>#REF!</v>
      </c>
      <c r="O103" s="1298" t="e">
        <f>SUBTOTAL(109,#REF!)</f>
        <v>#REF!</v>
      </c>
      <c r="P103" s="1298" t="e">
        <f>SUBTOTAL(109,#REF!)</f>
        <v>#REF!</v>
      </c>
      <c r="Q103" s="1298" t="e">
        <f>SUBTOTAL(109,#REF!)</f>
        <v>#REF!</v>
      </c>
      <c r="R103" s="1298" t="e">
        <f>SUBTOTAL(109,#REF!)</f>
        <v>#REF!</v>
      </c>
      <c r="S103" s="1298" t="e">
        <f>SUBTOTAL(109,#REF!)</f>
        <v>#REF!</v>
      </c>
      <c r="T103" s="1298" t="e">
        <f>SUBTOTAL(109,#REF!)</f>
        <v>#REF!</v>
      </c>
      <c r="U103" s="1298" t="e">
        <f>SUBTOTAL(109,#REF!)</f>
        <v>#REF!</v>
      </c>
      <c r="V103" s="1298" t="e">
        <f>SUBTOTAL(109,#REF!)</f>
        <v>#REF!</v>
      </c>
      <c r="W103" s="1316" t="e">
        <f>SUBTOTAL(109,#REF!)</f>
        <v>#REF!</v>
      </c>
    </row>
    <row r="105" spans="1:23" s="1242" customFormat="1" ht="19">
      <c r="B105" s="1317" t="s">
        <v>837</v>
      </c>
      <c r="C105" s="1307" t="s">
        <v>383</v>
      </c>
      <c r="D105" s="1308" t="s">
        <v>384</v>
      </c>
      <c r="E105" s="1308" t="s">
        <v>385</v>
      </c>
      <c r="F105" s="1308" t="s">
        <v>386</v>
      </c>
      <c r="G105" s="1308" t="s">
        <v>387</v>
      </c>
      <c r="H105" s="1308" t="s">
        <v>388</v>
      </c>
      <c r="I105" s="1308" t="s">
        <v>389</v>
      </c>
      <c r="J105" s="1308" t="s">
        <v>390</v>
      </c>
      <c r="K105" s="1308" t="s">
        <v>391</v>
      </c>
      <c r="L105" s="1308" t="s">
        <v>392</v>
      </c>
      <c r="M105" s="1309" t="s">
        <v>393</v>
      </c>
      <c r="N105" s="1308" t="s">
        <v>394</v>
      </c>
      <c r="O105" s="1308" t="s">
        <v>395</v>
      </c>
      <c r="P105" s="1308" t="s">
        <v>396</v>
      </c>
      <c r="Q105" s="1308" t="s">
        <v>397</v>
      </c>
      <c r="R105" s="1308" t="s">
        <v>398</v>
      </c>
      <c r="S105" s="1308" t="s">
        <v>399</v>
      </c>
      <c r="T105" s="1308" t="s">
        <v>400</v>
      </c>
      <c r="U105" s="1308" t="s">
        <v>401</v>
      </c>
      <c r="V105" s="1308" t="s">
        <v>402</v>
      </c>
      <c r="W105" s="1310" t="s">
        <v>403</v>
      </c>
    </row>
    <row r="106" spans="1:23" s="1246" customFormat="1" ht="19">
      <c r="B106" s="1311" t="s">
        <v>404</v>
      </c>
      <c r="C106" s="1289">
        <v>0</v>
      </c>
      <c r="D106" s="1290">
        <f>IF(D91&gt;D96,D91-D96,0)</f>
        <v>0</v>
      </c>
      <c r="E106" s="1290">
        <f t="shared" ref="E106:W106" si="15">IF(E91&gt;E96,E91-E96,0)</f>
        <v>0</v>
      </c>
      <c r="F106" s="1290">
        <f t="shared" si="15"/>
        <v>0</v>
      </c>
      <c r="G106" s="1290">
        <f t="shared" si="15"/>
        <v>0</v>
      </c>
      <c r="H106" s="1290">
        <f t="shared" si="15"/>
        <v>0</v>
      </c>
      <c r="I106" s="1290">
        <f t="shared" si="15"/>
        <v>0</v>
      </c>
      <c r="J106" s="1290">
        <f t="shared" si="15"/>
        <v>0</v>
      </c>
      <c r="K106" s="1290">
        <f t="shared" si="15"/>
        <v>0</v>
      </c>
      <c r="L106" s="1290">
        <f t="shared" si="15"/>
        <v>0</v>
      </c>
      <c r="M106" s="1291">
        <f t="shared" si="15"/>
        <v>0</v>
      </c>
      <c r="N106" s="1290">
        <f t="shared" si="15"/>
        <v>7.7459999999999809</v>
      </c>
      <c r="O106" s="1290">
        <f t="shared" si="15"/>
        <v>22.577933999999971</v>
      </c>
      <c r="P106" s="1290">
        <f t="shared" si="15"/>
        <v>38.581590785999964</v>
      </c>
      <c r="Q106" s="1290">
        <f t="shared" si="15"/>
        <v>55.849536458093951</v>
      </c>
      <c r="R106" s="1290">
        <f t="shared" si="15"/>
        <v>74.481649838283374</v>
      </c>
      <c r="S106" s="1290">
        <f t="shared" si="15"/>
        <v>94.585700175507725</v>
      </c>
      <c r="T106" s="1290">
        <f t="shared" si="15"/>
        <v>116.27797048937282</v>
      </c>
      <c r="U106" s="1290">
        <f t="shared" si="15"/>
        <v>139.68393015803326</v>
      </c>
      <c r="V106" s="1290">
        <f t="shared" si="15"/>
        <v>164.93896064051791</v>
      </c>
      <c r="W106" s="1312">
        <f t="shared" si="15"/>
        <v>192.18913853111883</v>
      </c>
    </row>
    <row r="107" spans="1:23" s="1246" customFormat="1" ht="19">
      <c r="B107" s="1313" t="s">
        <v>405</v>
      </c>
      <c r="C107" s="1293">
        <v>0</v>
      </c>
      <c r="D107" s="1294">
        <v>0</v>
      </c>
      <c r="E107" s="1294">
        <v>0</v>
      </c>
      <c r="F107" s="1294">
        <v>0</v>
      </c>
      <c r="G107" s="1294">
        <v>0</v>
      </c>
      <c r="H107" s="1294">
        <v>0</v>
      </c>
      <c r="I107" s="1294">
        <v>0</v>
      </c>
      <c r="J107" s="1294">
        <v>0</v>
      </c>
      <c r="K107" s="1294">
        <v>0</v>
      </c>
      <c r="L107" s="1294">
        <v>0</v>
      </c>
      <c r="M107" s="1295">
        <v>0</v>
      </c>
      <c r="N107" s="1294">
        <v>0</v>
      </c>
      <c r="O107" s="1294">
        <v>0</v>
      </c>
      <c r="P107" s="1294">
        <v>0</v>
      </c>
      <c r="Q107" s="1294">
        <v>0</v>
      </c>
      <c r="R107" s="1294">
        <v>0</v>
      </c>
      <c r="S107" s="1294">
        <v>0</v>
      </c>
      <c r="T107" s="1294">
        <v>0</v>
      </c>
      <c r="U107" s="1294">
        <v>0</v>
      </c>
      <c r="V107" s="1294">
        <v>0</v>
      </c>
      <c r="W107" s="1314">
        <v>0</v>
      </c>
    </row>
    <row r="108" spans="1:23" s="1246" customFormat="1" ht="20" thickBot="1">
      <c r="B108" s="1311" t="s">
        <v>406</v>
      </c>
      <c r="C108" s="1289">
        <v>0</v>
      </c>
      <c r="D108" s="1290">
        <v>0</v>
      </c>
      <c r="E108" s="1290">
        <v>0</v>
      </c>
      <c r="F108" s="1290">
        <v>0</v>
      </c>
      <c r="G108" s="1290">
        <v>0</v>
      </c>
      <c r="H108" s="1290">
        <v>0</v>
      </c>
      <c r="I108" s="1290">
        <v>0</v>
      </c>
      <c r="J108" s="1290">
        <v>0</v>
      </c>
      <c r="K108" s="1290">
        <v>0</v>
      </c>
      <c r="L108" s="1290">
        <v>0</v>
      </c>
      <c r="M108" s="1291">
        <v>0</v>
      </c>
      <c r="N108" s="1290">
        <v>0</v>
      </c>
      <c r="O108" s="1290">
        <v>0</v>
      </c>
      <c r="P108" s="1290">
        <v>0</v>
      </c>
      <c r="Q108" s="1290">
        <v>0</v>
      </c>
      <c r="R108" s="1290">
        <v>0</v>
      </c>
      <c r="S108" s="1290">
        <v>0</v>
      </c>
      <c r="T108" s="1290">
        <v>0</v>
      </c>
      <c r="U108" s="1290">
        <v>0</v>
      </c>
      <c r="V108" s="1290">
        <v>0</v>
      </c>
      <c r="W108" s="1312">
        <v>0</v>
      </c>
    </row>
    <row r="109" spans="1:23" s="1246" customFormat="1" ht="21" thickTop="1" thickBot="1">
      <c r="B109" s="1315" t="s">
        <v>79</v>
      </c>
      <c r="C109" s="1297" t="e">
        <f>SUBTOTAL(109,#REF!)</f>
        <v>#REF!</v>
      </c>
      <c r="D109" s="1298" t="e">
        <f>SUBTOTAL(109,#REF!)</f>
        <v>#REF!</v>
      </c>
      <c r="E109" s="1298" t="e">
        <f>SUBTOTAL(109,#REF!)</f>
        <v>#REF!</v>
      </c>
      <c r="F109" s="1298" t="e">
        <f>SUBTOTAL(109,#REF!)</f>
        <v>#REF!</v>
      </c>
      <c r="G109" s="1298" t="e">
        <f>SUBTOTAL(109,#REF!)</f>
        <v>#REF!</v>
      </c>
      <c r="H109" s="1298" t="e">
        <f>SUBTOTAL(109,#REF!)</f>
        <v>#REF!</v>
      </c>
      <c r="I109" s="1298" t="e">
        <f>SUBTOTAL(109,#REF!)</f>
        <v>#REF!</v>
      </c>
      <c r="J109" s="1298" t="e">
        <f>SUBTOTAL(109,#REF!)</f>
        <v>#REF!</v>
      </c>
      <c r="K109" s="1298" t="e">
        <f>SUBTOTAL(109,#REF!)</f>
        <v>#REF!</v>
      </c>
      <c r="L109" s="1298" t="e">
        <f>SUBTOTAL(109,#REF!)</f>
        <v>#REF!</v>
      </c>
      <c r="M109" s="1299" t="e">
        <f>SUBTOTAL(109,#REF!)</f>
        <v>#REF!</v>
      </c>
      <c r="N109" s="1298" t="e">
        <f>SUBTOTAL(109,#REF!)</f>
        <v>#REF!</v>
      </c>
      <c r="O109" s="1298" t="e">
        <f>SUBTOTAL(109,#REF!)</f>
        <v>#REF!</v>
      </c>
      <c r="P109" s="1298" t="e">
        <f>SUBTOTAL(109,#REF!)</f>
        <v>#REF!</v>
      </c>
      <c r="Q109" s="1298" t="e">
        <f>SUBTOTAL(109,#REF!)</f>
        <v>#REF!</v>
      </c>
      <c r="R109" s="1298" t="e">
        <f>SUBTOTAL(109,#REF!)</f>
        <v>#REF!</v>
      </c>
      <c r="S109" s="1298" t="e">
        <f>SUBTOTAL(109,#REF!)</f>
        <v>#REF!</v>
      </c>
      <c r="T109" s="1298" t="e">
        <f>SUBTOTAL(109,#REF!)</f>
        <v>#REF!</v>
      </c>
      <c r="U109" s="1298" t="e">
        <f>SUBTOTAL(109,#REF!)</f>
        <v>#REF!</v>
      </c>
      <c r="V109" s="1298" t="e">
        <f>SUBTOTAL(109,#REF!)</f>
        <v>#REF!</v>
      </c>
      <c r="W109" s="1316" t="e">
        <f>SUBTOTAL(109,#REF!)</f>
        <v>#REF!</v>
      </c>
    </row>
    <row r="111" spans="1:23" s="1246" customFormat="1" ht="19">
      <c r="B111" s="1119"/>
      <c r="C111" s="1258"/>
      <c r="D111" s="1119"/>
      <c r="E111" s="1119"/>
      <c r="F111" s="1119"/>
      <c r="G111" s="1119"/>
      <c r="H111" s="1119"/>
      <c r="I111" s="1119"/>
      <c r="J111" s="1119"/>
      <c r="K111" s="1119"/>
      <c r="L111" s="1119"/>
      <c r="M111" s="1119"/>
      <c r="N111" s="1318"/>
      <c r="O111" s="1119"/>
      <c r="P111" s="1119"/>
      <c r="Q111" s="1119"/>
      <c r="R111" s="1119"/>
      <c r="S111" s="1119"/>
      <c r="T111" s="1119"/>
      <c r="U111" s="1119"/>
      <c r="V111" s="1119"/>
      <c r="W111" s="1119"/>
    </row>
    <row r="112" spans="1:23" s="1242" customFormat="1" ht="40">
      <c r="B112" s="1319" t="s">
        <v>415</v>
      </c>
      <c r="C112" s="1261" t="s">
        <v>383</v>
      </c>
      <c r="D112" s="1262" t="s">
        <v>384</v>
      </c>
      <c r="E112" s="1262" t="s">
        <v>385</v>
      </c>
      <c r="F112" s="1262" t="s">
        <v>386</v>
      </c>
      <c r="G112" s="1262" t="s">
        <v>387</v>
      </c>
      <c r="H112" s="1262" t="s">
        <v>388</v>
      </c>
      <c r="I112" s="1262" t="s">
        <v>389</v>
      </c>
      <c r="J112" s="1262" t="s">
        <v>390</v>
      </c>
      <c r="K112" s="1262" t="s">
        <v>391</v>
      </c>
      <c r="L112" s="1262" t="s">
        <v>392</v>
      </c>
      <c r="M112" s="1262" t="s">
        <v>393</v>
      </c>
      <c r="N112" s="1320" t="s">
        <v>394</v>
      </c>
      <c r="O112" s="1262" t="s">
        <v>395</v>
      </c>
      <c r="P112" s="1262" t="s">
        <v>396</v>
      </c>
      <c r="Q112" s="1262" t="s">
        <v>397</v>
      </c>
      <c r="R112" s="1262" t="s">
        <v>398</v>
      </c>
      <c r="S112" s="1262" t="s">
        <v>399</v>
      </c>
      <c r="T112" s="1262" t="s">
        <v>400</v>
      </c>
      <c r="U112" s="1262" t="s">
        <v>401</v>
      </c>
      <c r="V112" s="1262" t="s">
        <v>402</v>
      </c>
      <c r="W112" s="1262" t="s">
        <v>403</v>
      </c>
    </row>
    <row r="113" spans="1:23" s="1246" customFormat="1" ht="19">
      <c r="B113" s="1246" t="s">
        <v>404</v>
      </c>
      <c r="C113" s="1258">
        <v>0</v>
      </c>
      <c r="D113" s="1271">
        <f t="shared" ref="D113:W115" si="16">D79*D38+D85*D44</f>
        <v>0</v>
      </c>
      <c r="E113" s="1271">
        <f t="shared" si="16"/>
        <v>0</v>
      </c>
      <c r="F113" s="1271">
        <f t="shared" si="16"/>
        <v>0</v>
      </c>
      <c r="G113" s="1271">
        <f t="shared" si="16"/>
        <v>0</v>
      </c>
      <c r="H113" s="1271">
        <f t="shared" si="16"/>
        <v>0</v>
      </c>
      <c r="I113" s="1271">
        <f t="shared" si="16"/>
        <v>129497353.1838485</v>
      </c>
      <c r="J113" s="1271">
        <f t="shared" si="16"/>
        <v>321322369.58799505</v>
      </c>
      <c r="K113" s="1271">
        <f t="shared" si="16"/>
        <v>575475049.21243954</v>
      </c>
      <c r="L113" s="1271">
        <f t="shared" si="16"/>
        <v>891955392.05718219</v>
      </c>
      <c r="M113" s="1271">
        <f t="shared" si="16"/>
        <v>1270763398.1222229</v>
      </c>
      <c r="N113" s="1321">
        <f t="shared" si="16"/>
        <v>1645384447.888654</v>
      </c>
      <c r="O113" s="1322">
        <f t="shared" si="16"/>
        <v>1775369819.2718575</v>
      </c>
      <c r="P113" s="1322">
        <f t="shared" si="16"/>
        <v>2234894707.4933896</v>
      </c>
      <c r="Q113" s="1322">
        <f t="shared" si="16"/>
        <v>2411451389.3853674</v>
      </c>
      <c r="R113" s="1322">
        <f t="shared" si="16"/>
        <v>2601956049.146811</v>
      </c>
      <c r="S113" s="1322">
        <f t="shared" si="16"/>
        <v>2807510577.0294089</v>
      </c>
      <c r="T113" s="1322">
        <f t="shared" si="16"/>
        <v>3462061614.4168367</v>
      </c>
      <c r="U113" s="1322">
        <f t="shared" si="16"/>
        <v>3735564481.9557667</v>
      </c>
      <c r="V113" s="1322">
        <f t="shared" si="16"/>
        <v>4030674076.030272</v>
      </c>
      <c r="W113" s="1322">
        <f t="shared" si="16"/>
        <v>4349097328.0366631</v>
      </c>
    </row>
    <row r="114" spans="1:23" s="1246" customFormat="1" ht="19">
      <c r="B114" s="1246" t="s">
        <v>405</v>
      </c>
      <c r="C114" s="1258">
        <v>0</v>
      </c>
      <c r="D114" s="1271">
        <f t="shared" si="16"/>
        <v>0</v>
      </c>
      <c r="E114" s="1271">
        <f t="shared" si="16"/>
        <v>0</v>
      </c>
      <c r="F114" s="1271">
        <f t="shared" si="16"/>
        <v>0</v>
      </c>
      <c r="G114" s="1271">
        <f t="shared" si="16"/>
        <v>0</v>
      </c>
      <c r="H114" s="1271">
        <f t="shared" si="16"/>
        <v>0</v>
      </c>
      <c r="I114" s="1271">
        <f t="shared" si="16"/>
        <v>0</v>
      </c>
      <c r="J114" s="1271">
        <f t="shared" si="16"/>
        <v>0</v>
      </c>
      <c r="K114" s="1271">
        <f t="shared" si="16"/>
        <v>0</v>
      </c>
      <c r="L114" s="1271">
        <f t="shared" si="16"/>
        <v>0</v>
      </c>
      <c r="M114" s="1271">
        <f t="shared" si="16"/>
        <v>0</v>
      </c>
      <c r="N114" s="1323">
        <f t="shared" si="16"/>
        <v>0</v>
      </c>
      <c r="O114" s="1271">
        <f t="shared" si="16"/>
        <v>0</v>
      </c>
      <c r="P114" s="1271">
        <f t="shared" si="16"/>
        <v>0</v>
      </c>
      <c r="Q114" s="1271">
        <f t="shared" si="16"/>
        <v>0</v>
      </c>
      <c r="R114" s="1271">
        <f t="shared" si="16"/>
        <v>0</v>
      </c>
      <c r="S114" s="1271">
        <f t="shared" si="16"/>
        <v>0</v>
      </c>
      <c r="T114" s="1271">
        <f t="shared" si="16"/>
        <v>0</v>
      </c>
      <c r="U114" s="1271">
        <f t="shared" si="16"/>
        <v>0</v>
      </c>
      <c r="V114" s="1271">
        <f t="shared" si="16"/>
        <v>0</v>
      </c>
      <c r="W114" s="1271">
        <f t="shared" si="16"/>
        <v>0</v>
      </c>
    </row>
    <row r="115" spans="1:23" s="1246" customFormat="1" ht="19">
      <c r="B115" s="1246" t="s">
        <v>406</v>
      </c>
      <c r="C115" s="1258">
        <v>0</v>
      </c>
      <c r="D115" s="1271">
        <f t="shared" si="16"/>
        <v>0</v>
      </c>
      <c r="E115" s="1271">
        <f t="shared" si="16"/>
        <v>0</v>
      </c>
      <c r="F115" s="1271">
        <f t="shared" si="16"/>
        <v>0</v>
      </c>
      <c r="G115" s="1271">
        <f t="shared" si="16"/>
        <v>0</v>
      </c>
      <c r="H115" s="1271">
        <f t="shared" si="16"/>
        <v>0</v>
      </c>
      <c r="I115" s="1271">
        <f t="shared" si="16"/>
        <v>0</v>
      </c>
      <c r="J115" s="1271">
        <f t="shared" si="16"/>
        <v>0</v>
      </c>
      <c r="K115" s="1271">
        <f t="shared" si="16"/>
        <v>0</v>
      </c>
      <c r="L115" s="1271">
        <f t="shared" si="16"/>
        <v>0</v>
      </c>
      <c r="M115" s="1271">
        <f t="shared" si="16"/>
        <v>0</v>
      </c>
      <c r="N115" s="1323">
        <f t="shared" si="16"/>
        <v>0</v>
      </c>
      <c r="O115" s="1271">
        <f t="shared" si="16"/>
        <v>0</v>
      </c>
      <c r="P115" s="1271">
        <f t="shared" si="16"/>
        <v>0</v>
      </c>
      <c r="Q115" s="1271">
        <f t="shared" si="16"/>
        <v>0</v>
      </c>
      <c r="R115" s="1271">
        <f t="shared" si="16"/>
        <v>0</v>
      </c>
      <c r="S115" s="1271">
        <f t="shared" si="16"/>
        <v>0</v>
      </c>
      <c r="T115" s="1271">
        <f t="shared" si="16"/>
        <v>0</v>
      </c>
      <c r="U115" s="1271">
        <f t="shared" si="16"/>
        <v>0</v>
      </c>
      <c r="V115" s="1271">
        <f t="shared" si="16"/>
        <v>0</v>
      </c>
      <c r="W115" s="1271">
        <f t="shared" si="16"/>
        <v>0</v>
      </c>
    </row>
    <row r="116" spans="1:23" s="1246" customFormat="1" ht="19">
      <c r="B116" s="1119" t="s">
        <v>79</v>
      </c>
      <c r="C116" s="1258">
        <f>SUBTOTAL(109,Tabla11931112131743168131103191[2020])</f>
        <v>0</v>
      </c>
      <c r="D116" s="1271">
        <f>SUM(Tabla11931112131743168131103191[2021])</f>
        <v>0</v>
      </c>
      <c r="E116" s="1271">
        <f>SUM(Tabla11931112131743168131103191[2022])</f>
        <v>0</v>
      </c>
      <c r="F116" s="1271">
        <f>SUM(Tabla11931112131743168131103191[2023])</f>
        <v>0</v>
      </c>
      <c r="G116" s="1271">
        <f>SUM(Tabla11931112131743168131103191[2024])</f>
        <v>0</v>
      </c>
      <c r="H116" s="1271">
        <f>SUM(Tabla11931112131743168131103191[2025])</f>
        <v>0</v>
      </c>
      <c r="I116" s="1271">
        <f>SUM(Tabla11931112131743168131103191[2026])</f>
        <v>129497353.1838485</v>
      </c>
      <c r="J116" s="1271">
        <f>SUM(Tabla11931112131743168131103191[2027])</f>
        <v>321322369.58799505</v>
      </c>
      <c r="K116" s="1271">
        <f>SUM(Tabla11931112131743168131103191[2028])</f>
        <v>575475049.21243954</v>
      </c>
      <c r="L116" s="1271">
        <f>SUM(Tabla11931112131743168131103191[2029])</f>
        <v>891955392.05718219</v>
      </c>
      <c r="M116" s="1271">
        <f>SUM(Tabla11931112131743168131103191[2030])</f>
        <v>1270763398.1222229</v>
      </c>
      <c r="N116" s="1323">
        <f>SUM(Tabla11931112131743168131103191[2031])</f>
        <v>1645384447.888654</v>
      </c>
      <c r="O116" s="1271">
        <f>SUM(Tabla11931112131743168131103191[2032])</f>
        <v>1775369819.2718575</v>
      </c>
      <c r="P116" s="1271">
        <f>SUM(Tabla11931112131743168131103191[2033])</f>
        <v>2234894707.4933896</v>
      </c>
      <c r="Q116" s="1271">
        <f>SUM(Tabla11931112131743168131103191[2034])</f>
        <v>2411451389.3853674</v>
      </c>
      <c r="R116" s="1271">
        <f>SUM(Tabla11931112131743168131103191[2035])</f>
        <v>2601956049.146811</v>
      </c>
      <c r="S116" s="1271">
        <f>SUM(Tabla11931112131743168131103191[2036])</f>
        <v>2807510577.0294089</v>
      </c>
      <c r="T116" s="1271">
        <f>SUM(Tabla11931112131743168131103191[2037])</f>
        <v>3462061614.4168367</v>
      </c>
      <c r="U116" s="1271">
        <f>SUM(Tabla11931112131743168131103191[2038])</f>
        <v>3735564481.9557667</v>
      </c>
      <c r="V116" s="1271">
        <f>SUM(Tabla11931112131743168131103191[2039])</f>
        <v>4030674076.030272</v>
      </c>
      <c r="W116" s="1271">
        <f>SUM(Tabla11931112131743168131103191[2040])</f>
        <v>4349097328.0366631</v>
      </c>
    </row>
    <row r="117" spans="1:23" s="1246" customFormat="1" ht="19">
      <c r="B117" s="1119"/>
      <c r="C117" s="1258"/>
      <c r="D117" s="1271"/>
      <c r="E117" s="1271"/>
      <c r="F117" s="1271"/>
      <c r="G117" s="1271"/>
      <c r="H117" s="1271"/>
      <c r="I117" s="1271"/>
      <c r="J117" s="1271"/>
      <c r="K117" s="1271"/>
      <c r="L117" s="1271"/>
      <c r="M117" s="1271"/>
      <c r="N117" s="1323"/>
      <c r="O117" s="1271"/>
      <c r="P117" s="1271"/>
      <c r="Q117" s="1271"/>
      <c r="R117" s="1271"/>
      <c r="S117" s="1271"/>
      <c r="T117" s="1271"/>
      <c r="U117" s="1271"/>
      <c r="V117" s="1271"/>
      <c r="W117" s="1271"/>
    </row>
    <row r="118" spans="1:23" s="1242" customFormat="1" ht="40">
      <c r="B118" s="1319" t="s">
        <v>416</v>
      </c>
      <c r="C118" s="1261" t="s">
        <v>383</v>
      </c>
      <c r="D118" s="1262" t="s">
        <v>384</v>
      </c>
      <c r="E118" s="1262" t="s">
        <v>385</v>
      </c>
      <c r="F118" s="1262" t="s">
        <v>386</v>
      </c>
      <c r="G118" s="1262" t="s">
        <v>387</v>
      </c>
      <c r="H118" s="1262" t="s">
        <v>388</v>
      </c>
      <c r="I118" s="1262" t="s">
        <v>389</v>
      </c>
      <c r="J118" s="1262" t="s">
        <v>390</v>
      </c>
      <c r="K118" s="1262" t="s">
        <v>391</v>
      </c>
      <c r="L118" s="1262" t="s">
        <v>392</v>
      </c>
      <c r="M118" s="1262" t="s">
        <v>393</v>
      </c>
      <c r="N118" s="1320" t="s">
        <v>394</v>
      </c>
      <c r="O118" s="1262" t="s">
        <v>395</v>
      </c>
      <c r="P118" s="1262" t="s">
        <v>396</v>
      </c>
      <c r="Q118" s="1262" t="s">
        <v>397</v>
      </c>
      <c r="R118" s="1262" t="s">
        <v>398</v>
      </c>
      <c r="S118" s="1262" t="s">
        <v>399</v>
      </c>
      <c r="T118" s="1262" t="s">
        <v>400</v>
      </c>
      <c r="U118" s="1262" t="s">
        <v>401</v>
      </c>
      <c r="V118" s="1262" t="s">
        <v>402</v>
      </c>
      <c r="W118" s="1262" t="s">
        <v>403</v>
      </c>
    </row>
    <row r="119" spans="1:23" s="1246" customFormat="1" ht="19">
      <c r="B119" s="1246" t="s">
        <v>404</v>
      </c>
      <c r="C119" s="1324">
        <v>0</v>
      </c>
      <c r="D119" s="1325">
        <f>-D113*Inputs!H50/million</f>
        <v>0</v>
      </c>
      <c r="E119" s="1325">
        <f>-E113*Inputs!I50/million</f>
        <v>0</v>
      </c>
      <c r="F119" s="1325">
        <f>-F113*Inputs!J50/million</f>
        <v>0</v>
      </c>
      <c r="G119" s="1325">
        <f>-G113*Inputs!K50/million</f>
        <v>0</v>
      </c>
      <c r="H119" s="1325">
        <f>-H113*Inputs!L50/million</f>
        <v>0</v>
      </c>
      <c r="I119" s="1325">
        <f>-I113*Inputs!M50/million</f>
        <v>-10.877777667443276</v>
      </c>
      <c r="J119" s="1325">
        <f>-J113*Inputs!N50/million</f>
        <v>-26.991079045391587</v>
      </c>
      <c r="K119" s="1325">
        <f>-K113*Inputs!O50/million</f>
        <v>-48.339904133844925</v>
      </c>
      <c r="L119" s="1325">
        <f>-L113*Inputs!P50/million</f>
        <v>-74.924252932803299</v>
      </c>
      <c r="M119" s="1325">
        <f>-M113*Inputs!Q50/million</f>
        <v>-106.74412544226674</v>
      </c>
      <c r="N119" s="1326">
        <f>-N113*Inputs!R50/million</f>
        <v>-138.21229362264697</v>
      </c>
      <c r="O119" s="1325">
        <f>-O113*Inputs!S50/million</f>
        <v>-149.13106481883602</v>
      </c>
      <c r="P119" s="1325">
        <f>-P113*Inputs!T50/million</f>
        <v>-187.73115542944473</v>
      </c>
      <c r="Q119" s="1325">
        <f>-Q113*Inputs!U50/million</f>
        <v>-202.56191670837086</v>
      </c>
      <c r="R119" s="1325">
        <f>-R113*Inputs!V50/million</f>
        <v>-218.56430812833213</v>
      </c>
      <c r="S119" s="1325">
        <f>-S113*Inputs!W50/million</f>
        <v>-235.83088847047037</v>
      </c>
      <c r="T119" s="1325">
        <f>-T113*Inputs!X50/million</f>
        <v>-290.81317561101429</v>
      </c>
      <c r="U119" s="1325">
        <f>-U113*Inputs!Y50/million</f>
        <v>-313.78741648428439</v>
      </c>
      <c r="V119" s="1325">
        <f>-V113*Inputs!Z50/million</f>
        <v>-338.57662238654285</v>
      </c>
      <c r="W119" s="1325">
        <f>-W113*Inputs!AA50/million</f>
        <v>-365.32417555507971</v>
      </c>
    </row>
    <row r="120" spans="1:23" s="1246" customFormat="1" ht="19">
      <c r="B120" s="1246" t="s">
        <v>405</v>
      </c>
      <c r="C120" s="1324">
        <v>0</v>
      </c>
      <c r="D120" s="1325">
        <f>-D114*Inputs!H50/million</f>
        <v>0</v>
      </c>
      <c r="E120" s="1325">
        <f>-E114*Inputs!I50/million</f>
        <v>0</v>
      </c>
      <c r="F120" s="1325">
        <f>-F114*Inputs!J50/million</f>
        <v>0</v>
      </c>
      <c r="G120" s="1325">
        <f>-G114*Inputs!K50/million</f>
        <v>0</v>
      </c>
      <c r="H120" s="1325">
        <f>-H114*Inputs!L50/million</f>
        <v>0</v>
      </c>
      <c r="I120" s="1325">
        <f>-I114*Inputs!M50/million</f>
        <v>0</v>
      </c>
      <c r="J120" s="1325">
        <f>-J114*Inputs!N50/million</f>
        <v>0</v>
      </c>
      <c r="K120" s="1325">
        <f>-K114*Inputs!O50/million</f>
        <v>0</v>
      </c>
      <c r="L120" s="1325">
        <f>-L114*Inputs!P50/million</f>
        <v>0</v>
      </c>
      <c r="M120" s="1325">
        <f>-M114*Inputs!Q50/million</f>
        <v>0</v>
      </c>
      <c r="N120" s="1326">
        <f>-N114*Inputs!R50/million</f>
        <v>0</v>
      </c>
      <c r="O120" s="1325">
        <f>-O114*Inputs!S50/million</f>
        <v>0</v>
      </c>
      <c r="P120" s="1325">
        <f>-P114*Inputs!T50/million</f>
        <v>0</v>
      </c>
      <c r="Q120" s="1325">
        <f>-Q114*Inputs!U50/million</f>
        <v>0</v>
      </c>
      <c r="R120" s="1325">
        <f>-R114*Inputs!V50/million</f>
        <v>0</v>
      </c>
      <c r="S120" s="1325">
        <f>-S114*Inputs!W50/million</f>
        <v>0</v>
      </c>
      <c r="T120" s="1325">
        <f>-T114*Inputs!X50/million</f>
        <v>0</v>
      </c>
      <c r="U120" s="1325">
        <f>-U114*Inputs!Y50/million</f>
        <v>0</v>
      </c>
      <c r="V120" s="1325">
        <f>-V114*Inputs!Z50/million</f>
        <v>0</v>
      </c>
      <c r="W120" s="1325">
        <f>-W114*Inputs!AA50/million</f>
        <v>0</v>
      </c>
    </row>
    <row r="121" spans="1:23" s="1246" customFormat="1" ht="19">
      <c r="B121" s="1246" t="s">
        <v>406</v>
      </c>
      <c r="C121" s="1324">
        <v>0</v>
      </c>
      <c r="D121" s="1325">
        <f>-D115*Inputs!H50/million</f>
        <v>0</v>
      </c>
      <c r="E121" s="1325">
        <f>-E115*Inputs!I50/million</f>
        <v>0</v>
      </c>
      <c r="F121" s="1325">
        <f>-F115*Inputs!J50/million</f>
        <v>0</v>
      </c>
      <c r="G121" s="1325">
        <f>-G115*Inputs!K50/million</f>
        <v>0</v>
      </c>
      <c r="H121" s="1325">
        <f>-H115*Inputs!L50/million</f>
        <v>0</v>
      </c>
      <c r="I121" s="1325">
        <f>-I115*Inputs!M50/million</f>
        <v>0</v>
      </c>
      <c r="J121" s="1325">
        <f>-J115*Inputs!N50/million</f>
        <v>0</v>
      </c>
      <c r="K121" s="1325">
        <f>-K115*Inputs!O50/million</f>
        <v>0</v>
      </c>
      <c r="L121" s="1325">
        <f>-L115*Inputs!P50/million</f>
        <v>0</v>
      </c>
      <c r="M121" s="1325">
        <f>-M115*Inputs!Q50/million</f>
        <v>0</v>
      </c>
      <c r="N121" s="1326">
        <f>-N115*Inputs!R50/million</f>
        <v>0</v>
      </c>
      <c r="O121" s="1325">
        <f>-O115*Inputs!S50/million</f>
        <v>0</v>
      </c>
      <c r="P121" s="1325">
        <f>-P115*Inputs!T50/million</f>
        <v>0</v>
      </c>
      <c r="Q121" s="1325">
        <f>-Q115*Inputs!U50/million</f>
        <v>0</v>
      </c>
      <c r="R121" s="1325">
        <f>-R115*Inputs!V50/million</f>
        <v>0</v>
      </c>
      <c r="S121" s="1325">
        <f>-S115*Inputs!W50/million</f>
        <v>0</v>
      </c>
      <c r="T121" s="1325">
        <f>-T115*Inputs!X50/million</f>
        <v>0</v>
      </c>
      <c r="U121" s="1325">
        <f>-U115*Inputs!Y50/million</f>
        <v>0</v>
      </c>
      <c r="V121" s="1325">
        <f>-V115*Inputs!Z50/million</f>
        <v>0</v>
      </c>
      <c r="W121" s="1325">
        <f>-W115*Inputs!AA50/million</f>
        <v>0</v>
      </c>
    </row>
    <row r="122" spans="1:23" s="1246" customFormat="1" ht="19">
      <c r="B122" s="1119" t="s">
        <v>79</v>
      </c>
      <c r="C122" s="1327" t="s">
        <v>731</v>
      </c>
      <c r="D122" s="1325">
        <f>SUM(Tabla1193111213174313773136108196[2021])</f>
        <v>0</v>
      </c>
      <c r="E122" s="1325">
        <f>SUM(Tabla1193111213174313773136108196[2022])</f>
        <v>0</v>
      </c>
      <c r="F122" s="1325">
        <f>SUM(Tabla1193111213174313773136108196[2023])</f>
        <v>0</v>
      </c>
      <c r="G122" s="1325">
        <f>SUM(Tabla1193111213174313773136108196[2024])</f>
        <v>0</v>
      </c>
      <c r="H122" s="1325">
        <f>SUM(Tabla1193111213174313773136108196[2025])</f>
        <v>0</v>
      </c>
      <c r="I122" s="1325">
        <f>SUM(Tabla1193111213174313773136108196[2026])</f>
        <v>-10.877777667443276</v>
      </c>
      <c r="J122" s="1325">
        <f>SUM(Tabla1193111213174313773136108196[2027])</f>
        <v>-26.991079045391587</v>
      </c>
      <c r="K122" s="1325">
        <f>SUM(Tabla1193111213174313773136108196[2028])</f>
        <v>-48.339904133844925</v>
      </c>
      <c r="L122" s="1325">
        <f>SUM(Tabla1193111213174313773136108196[2029])</f>
        <v>-74.924252932803299</v>
      </c>
      <c r="M122" s="1325">
        <f>SUM(Tabla1193111213174313773136108196[2030])</f>
        <v>-106.74412544226674</v>
      </c>
      <c r="N122" s="1326">
        <f>SUM(Tabla1193111213174313773136108196[2031])</f>
        <v>-138.21229362264697</v>
      </c>
      <c r="O122" s="1325">
        <f>SUM(Tabla1193111213174313773136108196[2032])</f>
        <v>-149.13106481883602</v>
      </c>
      <c r="P122" s="1325">
        <f>SUM(Tabla1193111213174313773136108196[2033])</f>
        <v>-187.73115542944473</v>
      </c>
      <c r="Q122" s="1325">
        <f>SUM(Tabla1193111213174313773136108196[2034])</f>
        <v>-202.56191670837086</v>
      </c>
      <c r="R122" s="1325">
        <f>SUM(Tabla1193111213174313773136108196[2035])</f>
        <v>-218.56430812833213</v>
      </c>
      <c r="S122" s="1325">
        <f>SUM(Tabla1193111213174313773136108196[2036])</f>
        <v>-235.83088847047037</v>
      </c>
      <c r="T122" s="1325">
        <f>SUM(Tabla1193111213174313773136108196[2037])</f>
        <v>-290.81317561101429</v>
      </c>
      <c r="U122" s="1325">
        <f>SUM(Tabla1193111213174313773136108196[2038])</f>
        <v>-313.78741648428439</v>
      </c>
      <c r="V122" s="1325">
        <f>SUM(Tabla1193111213174313773136108196[2039])</f>
        <v>-338.57662238654285</v>
      </c>
      <c r="W122" s="1325">
        <f>SUM(Tabla1193111213174313773136108196[2040])</f>
        <v>-365.32417555507971</v>
      </c>
    </row>
    <row r="123" spans="1:23" s="1246" customFormat="1" ht="19">
      <c r="B123" s="1119"/>
      <c r="C123" s="1324"/>
      <c r="D123" s="1325"/>
      <c r="E123" s="1325"/>
      <c r="F123" s="1325"/>
      <c r="G123" s="1325"/>
      <c r="H123" s="1325"/>
      <c r="I123" s="1325"/>
      <c r="J123" s="1325"/>
      <c r="K123" s="1325"/>
      <c r="L123" s="1325"/>
      <c r="M123" s="1325"/>
      <c r="N123" s="1326"/>
      <c r="O123" s="1325"/>
      <c r="P123" s="1325"/>
      <c r="Q123" s="1325"/>
      <c r="R123" s="1325"/>
      <c r="S123" s="1325"/>
      <c r="T123" s="1325"/>
      <c r="U123" s="1325"/>
      <c r="V123" s="1325"/>
      <c r="W123" s="1325"/>
    </row>
    <row r="124" spans="1:23" s="1242" customFormat="1" ht="40">
      <c r="B124" s="1319" t="s">
        <v>417</v>
      </c>
      <c r="C124" s="1261" t="s">
        <v>383</v>
      </c>
      <c r="D124" s="1262" t="s">
        <v>384</v>
      </c>
      <c r="E124" s="1262" t="s">
        <v>385</v>
      </c>
      <c r="F124" s="1262" t="s">
        <v>386</v>
      </c>
      <c r="G124" s="1262" t="s">
        <v>387</v>
      </c>
      <c r="H124" s="1262" t="s">
        <v>388</v>
      </c>
      <c r="I124" s="1262" t="s">
        <v>389</v>
      </c>
      <c r="J124" s="1262" t="s">
        <v>390</v>
      </c>
      <c r="K124" s="1262" t="s">
        <v>391</v>
      </c>
      <c r="L124" s="1262" t="s">
        <v>392</v>
      </c>
      <c r="M124" s="1262" t="s">
        <v>393</v>
      </c>
      <c r="N124" s="1320" t="s">
        <v>394</v>
      </c>
      <c r="O124" s="1262" t="s">
        <v>395</v>
      </c>
      <c r="P124" s="1262" t="s">
        <v>396</v>
      </c>
      <c r="Q124" s="1262" t="s">
        <v>397</v>
      </c>
      <c r="R124" s="1262" t="s">
        <v>398</v>
      </c>
      <c r="S124" s="1262" t="s">
        <v>399</v>
      </c>
      <c r="T124" s="1262" t="s">
        <v>400</v>
      </c>
      <c r="U124" s="1262" t="s">
        <v>401</v>
      </c>
      <c r="V124" s="1262" t="s">
        <v>402</v>
      </c>
      <c r="W124" s="1262" t="s">
        <v>403</v>
      </c>
    </row>
    <row r="125" spans="1:23" s="1246" customFormat="1" ht="19">
      <c r="C125" s="1324"/>
      <c r="D125" s="1325"/>
      <c r="E125" s="1325"/>
      <c r="F125" s="1325"/>
      <c r="G125" s="1325"/>
      <c r="H125" s="1325"/>
      <c r="I125" s="1325"/>
      <c r="J125" s="1325"/>
      <c r="K125" s="1325"/>
      <c r="L125" s="1325"/>
      <c r="M125" s="1325"/>
      <c r="N125" s="1326"/>
      <c r="O125" s="1325"/>
      <c r="P125" s="1325"/>
      <c r="Q125" s="1325"/>
      <c r="R125" s="1325"/>
      <c r="S125" s="1325"/>
      <c r="T125" s="1325"/>
      <c r="U125" s="1325"/>
      <c r="V125" s="1325"/>
      <c r="W125" s="1325"/>
    </row>
    <row r="126" spans="1:23" s="1246" customFormat="1" ht="19">
      <c r="B126" s="1119" t="s">
        <v>79</v>
      </c>
      <c r="C126" s="1324"/>
      <c r="D126" s="1325">
        <f>AVERAGE(Tabla1193111213174313773136108196[[#Totals],[2020]],Tabla1193111213174313773136108196[[#Totals],[2021]])</f>
        <v>0</v>
      </c>
      <c r="E126" s="1325">
        <f>AVERAGE(Tabla1193111213174313773136108196[[#Totals],[2021]],Tabla1193111213174313773136108196[[#Totals],[2022]])</f>
        <v>0</v>
      </c>
      <c r="F126" s="1325">
        <f>AVERAGE(Tabla1193111213174313773136108196[[#Totals],[2022]],Tabla1193111213174313773136108196[[#Totals],[2023]])</f>
        <v>0</v>
      </c>
      <c r="G126" s="1325">
        <f>AVERAGE(Tabla1193111213174313773136108196[[#Totals],[2023]],Tabla1193111213174313773136108196[[#Totals],[2024]])</f>
        <v>0</v>
      </c>
      <c r="H126" s="1325">
        <f>AVERAGE(Tabla1193111213174313773136108196[[#Totals],[2024]],Tabla1193111213174313773136108196[[#Totals],[2025]])</f>
        <v>0</v>
      </c>
      <c r="I126" s="1325">
        <f>AVERAGE(Tabla1193111213174313773136108196[[#Totals],[2025]],Tabla1193111213174313773136108196[[#Totals],[2026]])</f>
        <v>-5.4388888337216379</v>
      </c>
      <c r="J126" s="1325">
        <f>AVERAGE(Tabla1193111213174313773136108196[[#Totals],[2026]],Tabla1193111213174313773136108196[[#Totals],[2027]])</f>
        <v>-18.934428356417431</v>
      </c>
      <c r="K126" s="1325">
        <f>AVERAGE(Tabla1193111213174313773136108196[[#Totals],[2027]],Tabla1193111213174313773136108196[[#Totals],[2028]])</f>
        <v>-37.665491589618256</v>
      </c>
      <c r="L126" s="1325">
        <f>AVERAGE(Tabla1193111213174313773136108196[[#Totals],[2028]],Tabla1193111213174313773136108196[[#Totals],[2029]])</f>
        <v>-61.632078533324112</v>
      </c>
      <c r="M126" s="1325">
        <f>AVERAGE(Tabla1193111213174313773136108196[[#Totals],[2029]],Tabla1193111213174313773136108196[[#Totals],[2030]])</f>
        <v>-90.834189187535017</v>
      </c>
      <c r="N126" s="1326">
        <f>AVERAGE(Tabla1193111213174313773136108196[[#Totals],[2030]],Tabla1193111213174313773136108196[[#Totals],[2031]])</f>
        <v>-122.47820953245684</v>
      </c>
      <c r="O126" s="1325">
        <f>AVERAGE(Tabla1193111213174313773136108196[[#Totals],[2031]],Tabla1193111213174313773136108196[[#Totals],[2032]])</f>
        <v>-143.67167922074151</v>
      </c>
      <c r="P126" s="1325">
        <f>AVERAGE(Tabla1193111213174313773136108196[[#Totals],[2032]],Tabla1193111213174313773136108196[[#Totals],[2033]])</f>
        <v>-168.43111012414039</v>
      </c>
      <c r="Q126" s="1325">
        <f>AVERAGE(Tabla1193111213174313773136108196[[#Totals],[2033]],Tabla1193111213174313773136108196[[#Totals],[2034]])</f>
        <v>-195.14653606890778</v>
      </c>
      <c r="R126" s="1325">
        <f>AVERAGE(Tabla1193111213174313773136108196[[#Totals],[2034]],Tabla1193111213174313773136108196[[#Totals],[2035]])</f>
        <v>-210.56311241835149</v>
      </c>
      <c r="S126" s="1325">
        <f>AVERAGE(Tabla1193111213174313773136108196[[#Totals],[2035]],Tabla1193111213174313773136108196[[#Totals],[2036]])</f>
        <v>-227.19759829940125</v>
      </c>
      <c r="T126" s="1325">
        <f>AVERAGE(Tabla1193111213174313773136108196[[#Totals],[2036]],Tabla1193111213174313773136108196[[#Totals],[2037]])</f>
        <v>-263.32203204074233</v>
      </c>
      <c r="U126" s="1325">
        <f>AVERAGE(Tabla1193111213174313773136108196[[#Totals],[2037]],Tabla1193111213174313773136108196[[#Totals],[2038]])</f>
        <v>-302.30029604764934</v>
      </c>
      <c r="V126" s="1325">
        <f>AVERAGE(Tabla1193111213174313773136108196[[#Totals],[2038]],Tabla1193111213174313773136108196[[#Totals],[2039]])</f>
        <v>-326.18201943541362</v>
      </c>
      <c r="W126" s="1325">
        <f>AVERAGE(Tabla1193111213174313773136108196[[#Totals],[2039]],Tabla1193111213174313773136108196[[#Totals],[2040]])</f>
        <v>-351.95039897081131</v>
      </c>
    </row>
    <row r="127" spans="1:23" ht="17" thickBot="1">
      <c r="D127" s="1328"/>
      <c r="E127" s="1328"/>
      <c r="F127" s="1328"/>
      <c r="G127" s="1328"/>
      <c r="H127" s="1328"/>
      <c r="I127" s="1328"/>
      <c r="J127" s="1328"/>
      <c r="K127" s="1328"/>
      <c r="L127" s="1328"/>
      <c r="M127" s="1328"/>
      <c r="N127" s="1329"/>
      <c r="O127" s="1328"/>
      <c r="P127" s="1328"/>
      <c r="Q127" s="1328"/>
      <c r="R127" s="1328"/>
      <c r="S127" s="1328"/>
      <c r="T127" s="1328"/>
      <c r="U127" s="1328"/>
      <c r="V127" s="1328"/>
      <c r="W127" s="1328"/>
    </row>
    <row r="128" spans="1:23" ht="20" thickBot="1">
      <c r="A128" s="2761" t="s">
        <v>418</v>
      </c>
      <c r="B128" s="2762"/>
      <c r="N128" s="1330"/>
    </row>
    <row r="129" spans="1:23">
      <c r="C129" s="1241" t="s">
        <v>90</v>
      </c>
      <c r="M129" s="1331"/>
      <c r="N129" s="1330"/>
    </row>
    <row r="130" spans="1:23" s="1242" customFormat="1" ht="19">
      <c r="B130" s="1172" t="s">
        <v>1</v>
      </c>
      <c r="C130" s="1243" t="s">
        <v>383</v>
      </c>
      <c r="D130" s="1332" t="s">
        <v>384</v>
      </c>
      <c r="E130" s="1244" t="s">
        <v>385</v>
      </c>
      <c r="F130" s="1244" t="s">
        <v>386</v>
      </c>
      <c r="G130" s="1244" t="s">
        <v>387</v>
      </c>
      <c r="H130" s="1244" t="s">
        <v>388</v>
      </c>
      <c r="I130" s="1244" t="s">
        <v>389</v>
      </c>
      <c r="J130" s="1244" t="s">
        <v>390</v>
      </c>
      <c r="K130" s="1244" t="s">
        <v>391</v>
      </c>
      <c r="L130" s="1244" t="s">
        <v>392</v>
      </c>
      <c r="M130" s="1244" t="s">
        <v>393</v>
      </c>
      <c r="N130" s="1333" t="s">
        <v>394</v>
      </c>
      <c r="O130" s="1244" t="s">
        <v>395</v>
      </c>
      <c r="P130" s="1244" t="s">
        <v>396</v>
      </c>
      <c r="Q130" s="1244" t="s">
        <v>397</v>
      </c>
      <c r="R130" s="1244" t="s">
        <v>398</v>
      </c>
      <c r="S130" s="1244" t="s">
        <v>399</v>
      </c>
      <c r="T130" s="1244" t="s">
        <v>400</v>
      </c>
      <c r="U130" s="1244" t="s">
        <v>401</v>
      </c>
      <c r="V130" s="1244" t="s">
        <v>402</v>
      </c>
      <c r="W130" s="1244" t="s">
        <v>403</v>
      </c>
    </row>
    <row r="131" spans="1:23" s="1246" customFormat="1" ht="19">
      <c r="B131" s="1246" t="s">
        <v>404</v>
      </c>
      <c r="C131" s="1258">
        <v>0</v>
      </c>
      <c r="D131" s="1334">
        <f>Inputs!$E$177*Multiplayers!C12*(1+Multiplayers!C30)</f>
        <v>0.2114801707997134</v>
      </c>
      <c r="E131" s="1334">
        <f>IF(Inputs!I60=1,Inputs!$E$177*Multiplayers!D12*(1+Multiplayers!D30),Tabla11931418225912294182[[#This Row],[2021]]*(1+Multiplayers!D31))</f>
        <v>0.2114801707997134</v>
      </c>
      <c r="F131" s="1334">
        <f>IF(Inputs!J60=1,Inputs!$E$177*Multiplayers!E12*(1+Multiplayers!E30),Tabla11931418225912294182[[#This Row],[2022]]*(1+Multiplayers!E31))</f>
        <v>0.2114801707997134</v>
      </c>
      <c r="G131" s="1334">
        <f>IF(Inputs!K60=1,Inputs!$E$177*Multiplayers!F12*(1+Multiplayers!F30),Tabla11931418225912294182[[#This Row],[2023]]*(1+Multiplayers!F31))</f>
        <v>0.2114801707997134</v>
      </c>
      <c r="H131" s="1334">
        <f>IF(Inputs!L60=1,Inputs!$E$177*Multiplayers!G12*(1+Multiplayers!G30),Tabla11931418225912294182[[#This Row],[2024]]*(1+Multiplayers!G31))</f>
        <v>0.2495488346896734</v>
      </c>
      <c r="I131" s="1334">
        <f>IF(Inputs!M60=1,Inputs!$E$177*Multiplayers!H12*(1+Multiplayers!H30),Tabla11931418225912294182[[#This Row],[2025]]*(1+Multiplayers!H31))</f>
        <v>0.25478936021815646</v>
      </c>
      <c r="J131" s="1334">
        <f>IF(Inputs!N60=1,Inputs!$E$177*Multiplayers!I12*(1+Multiplayers!I30),Tabla11931418225912294182[[#This Row],[2026]]*(1+Multiplayers!I31))</f>
        <v>0.26013993678273778</v>
      </c>
      <c r="K131" s="1334">
        <f>IF(Inputs!O60=1,Inputs!$E$177*Multiplayers!J12*(1+Multiplayers!J30),Tabla11931418225912294182[[#This Row],[2027]]*(1+Multiplayers!J31))</f>
        <v>0.26560287545517519</v>
      </c>
      <c r="L131" s="1334">
        <f>IF(Inputs!P60=1,Inputs!$E$177*Multiplayers!K12*(1+Multiplayers!K30),Tabla11931418225912294182[[#This Row],[2028]]*(1+Multiplayers!K31))</f>
        <v>0.27118053583973389</v>
      </c>
      <c r="M131" s="1334">
        <f>IF(Inputs!Q60=1,Inputs!$E$177*Multiplayers!L12*(1+Multiplayers!L30),Tabla11931418225912294182[[#This Row],[2029]]*(1+Multiplayers!L31))</f>
        <v>0.27687532709236823</v>
      </c>
      <c r="N131" s="1335">
        <f>IF(Inputs!R60=1,Inputs!$E$177*Multiplayers!M12*(1+Multiplayers!M30),Tabla11931418225912294182[[#This Row],[2030]]*(1+Multiplayers!M31))</f>
        <v>0.28268970896130796</v>
      </c>
      <c r="O131" s="1334">
        <f>IF(Inputs!S60=1,Inputs!$E$177*Multiplayers!N12*(1+Multiplayers!N30),Tabla11931418225912294182[[#This Row],[2031]]*(1+Multiplayers!N31))</f>
        <v>0.28862619284949542</v>
      </c>
      <c r="P131" s="1334">
        <f>IF(Inputs!T60=1,Inputs!$E$177*Multiplayers!O12*(1+Multiplayers!O30),Tabla11931418225912294182[[#This Row],[2032]]*(1+Multiplayers!O31))</f>
        <v>0.29468734289933485</v>
      </c>
      <c r="Q131" s="1334">
        <f>IF(Inputs!U60=1,Inputs!$E$177*Multiplayers!P12*(1+Multiplayers!P30),Tabla11931418225912294182[[#This Row],[2033]]*(1+Multiplayers!P31))</f>
        <v>0.30087577710022084</v>
      </c>
      <c r="R131" s="1334">
        <f>IF(Inputs!V60=1,Inputs!$E$177*Multiplayers!Q12*(1+Multiplayers!Q30),Tabla11931418225912294182[[#This Row],[2034]]*(1+Multiplayers!Q31))</f>
        <v>0.3071941684193254</v>
      </c>
      <c r="S131" s="1334">
        <f>IF(Inputs!W60=1,Inputs!$E$177*Multiplayers!R12*(1+Multiplayers!R30),Tabla11931418225912294182[[#This Row],[2035]]*(1+Multiplayers!R31))</f>
        <v>0.31364524595613119</v>
      </c>
      <c r="T131" s="1334">
        <f>IF(Inputs!X60=1,Inputs!$E$177*Multiplayers!S12*(1+Multiplayers!S30),Tabla11931418225912294182[[#This Row],[2036]]*(1+Multiplayers!S31))</f>
        <v>0.32023179612120994</v>
      </c>
      <c r="U131" s="1334">
        <f>IF(Inputs!Y60=1,Inputs!$E$177*Multiplayers!T12*(1+Multiplayers!T30),Tabla11931418225912294182[[#This Row],[2037]]*(1+Multiplayers!T31))</f>
        <v>0.32695666383975536</v>
      </c>
      <c r="V131" s="1334">
        <f>IF(Inputs!Z60=1,Inputs!$E$177*Multiplayers!U12*(1+Multiplayers!U30),Tabla11931418225912294182[[#This Row],[2038]]*(1+Multiplayers!U31))</f>
        <v>0.33382275378039017</v>
      </c>
      <c r="W131" s="1334">
        <f>IF(Inputs!AA60=1,Inputs!$E$177*Multiplayers!V12*(1+Multiplayers!V30),Tabla11931418225912294182[[#This Row],[2039]]*(1+Multiplayers!V31))</f>
        <v>0.34083303160977835</v>
      </c>
    </row>
    <row r="132" spans="1:23" s="1246" customFormat="1" ht="19">
      <c r="A132" s="2764"/>
      <c r="B132" s="1246" t="s">
        <v>405</v>
      </c>
      <c r="C132" s="1258">
        <v>0</v>
      </c>
      <c r="D132" s="1334">
        <f>Inputs!$E$182*Multiplayers!C12*(1+Multiplayers!C35)</f>
        <v>0.10053540013155639</v>
      </c>
      <c r="E132" s="1334">
        <f>IF(Inputs!I60=1,Inputs!$E$182*Multiplayers!D12*(1+Multiplayers!D35),Tabla11931418225912294182[[#This Row],[2021]]*(1+Multiplayers!D36))</f>
        <v>0.10053540013155639</v>
      </c>
      <c r="F132" s="1334">
        <f>IF(Inputs!J60=1,Inputs!$E$182*Multiplayers!E12*(1+Multiplayers!E35),Tabla11931418225912294182[[#This Row],[2022]]*(1+Multiplayers!E36))</f>
        <v>0.10053540013155639</v>
      </c>
      <c r="G132" s="1334">
        <f>IF(Inputs!K60=1,Inputs!$E$182*Multiplayers!F12*(1+Multiplayers!F35),Tabla11931418225912294182[[#This Row],[2023]]*(1+Multiplayers!F36))</f>
        <v>0.10053540013155639</v>
      </c>
      <c r="H132" s="1334">
        <f>IF(Inputs!L60=1,Inputs!$E$182*Multiplayers!G12*(1+Multiplayers!G35),Tabla11931418225912294182[[#This Row],[2024]]*(1+Multiplayers!G36))</f>
        <v>0.11863283376884776</v>
      </c>
      <c r="I132" s="1334">
        <f>IF(Inputs!M60=1,Inputs!$E$182*Multiplayers!H12*(1+Multiplayers!H35),Tabla11931418225912294182[[#This Row],[2025]]*(1+Multiplayers!H36))</f>
        <v>0.12112412327799353</v>
      </c>
      <c r="J132" s="1334">
        <f>IF(Inputs!N60=1,Inputs!$E$182*Multiplayers!I12*(1+Multiplayers!I35),Tabla11931418225912294182[[#This Row],[2026]]*(1+Multiplayers!I36))</f>
        <v>0.1236677298668314</v>
      </c>
      <c r="K132" s="1334">
        <f>IF(Inputs!O60=1,Inputs!$E$182*Multiplayers!J12*(1+Multiplayers!J35),Tabla11931418225912294182[[#This Row],[2027]]*(1+Multiplayers!J36))</f>
        <v>0.12626475219403482</v>
      </c>
      <c r="L132" s="1334">
        <f>IF(Inputs!P60=1,Inputs!$E$182*Multiplayers!K12*(1+Multiplayers!K35),Tabla11931418225912294182[[#This Row],[2028]]*(1+Multiplayers!K36))</f>
        <v>0.12891631199010956</v>
      </c>
      <c r="M132" s="1334">
        <f>IF(Inputs!Q60=1,Inputs!$E$182*Multiplayers!L12*(1+Multiplayers!L35),Tabla11931418225912294182[[#This Row],[2029]]*(1+Multiplayers!L36))</f>
        <v>0.13162355454190183</v>
      </c>
      <c r="N132" s="1335">
        <f>IF(Inputs!R60=1,Inputs!$E$182*Multiplayers!M12*(1+Multiplayers!M35),Tabla11931418225912294182[[#This Row],[2030]]*(1+Multiplayers!M36))</f>
        <v>0.13438764918728177</v>
      </c>
      <c r="O132" s="1334">
        <f>IF(Inputs!S60=1,Inputs!$E$182*Multiplayers!N12*(1+Multiplayers!N35),Tabla11931418225912294182[[#This Row],[2031]]*(1+Multiplayers!N36))</f>
        <v>0.13720978982021467</v>
      </c>
      <c r="P132" s="1334">
        <f>IF(Inputs!T60=1,Inputs!$E$182*Multiplayers!O12*(1+Multiplayers!O35),Tabla11931418225912294182[[#This Row],[2032]]*(1+Multiplayers!O36))</f>
        <v>0.14009119540643919</v>
      </c>
      <c r="Q132" s="1334">
        <f>IF(Inputs!U60=1,Inputs!$E$182*Multiplayers!P12*(1+Multiplayers!P35),Tabla11931418225912294182[[#This Row],[2033]]*(1+Multiplayers!P36))</f>
        <v>0.14303311050997441</v>
      </c>
      <c r="R132" s="1334">
        <f>IF(Inputs!V60=1,Inputs!$E$182*Multiplayers!Q12*(1+Multiplayers!Q35),Tabla11931418225912294182[[#This Row],[2034]]*(1+Multiplayers!Q36))</f>
        <v>0.14603680583068385</v>
      </c>
      <c r="S132" s="1334">
        <f>IF(Inputs!W60=1,Inputs!$E$182*Multiplayers!R12*(1+Multiplayers!R35),Tabla11931418225912294182[[#This Row],[2035]]*(1+Multiplayers!R36))</f>
        <v>0.14910357875312819</v>
      </c>
      <c r="T132" s="1334">
        <f>IF(Inputs!X60=1,Inputs!$E$182*Multiplayers!S12*(1+Multiplayers!S35),Tabla11931418225912294182[[#This Row],[2036]]*(1+Multiplayers!S36))</f>
        <v>0.15223475390694388</v>
      </c>
      <c r="U132" s="1334">
        <f>IF(Inputs!Y60=1,Inputs!$E$182*Multiplayers!T12*(1+Multiplayers!T35),Tabla11931418225912294182[[#This Row],[2037]]*(1+Multiplayers!T36))</f>
        <v>0.15543168373898969</v>
      </c>
      <c r="V132" s="1334">
        <f>IF(Inputs!Z60=1,Inputs!$E$182*Multiplayers!U12*(1+Multiplayers!U35),Tabla11931418225912294182[[#This Row],[2038]]*(1+Multiplayers!U36))</f>
        <v>0.15869574909750844</v>
      </c>
      <c r="W132" s="1334">
        <f>IF(Inputs!AA60=1,Inputs!$E$182*Multiplayers!V12*(1+Multiplayers!V35),Tabla11931418225912294182[[#This Row],[2039]]*(1+Multiplayers!V36))</f>
        <v>0.16202835982855612</v>
      </c>
    </row>
    <row r="133" spans="1:23" s="1246" customFormat="1" ht="19">
      <c r="A133" s="2764"/>
      <c r="B133" s="1246" t="s">
        <v>406</v>
      </c>
      <c r="C133" s="1258">
        <v>0</v>
      </c>
      <c r="D133" s="1334">
        <f>Inputs!$E$183*Multiplayers!C12*(1+Multiplayers!C35)</f>
        <v>0.15930054553333511</v>
      </c>
      <c r="E133" s="1334">
        <f>IF(Inputs!I60=1,Inputs!$E$183*Multiplayers!D12*(1+Multiplayers!D35),Tabla11931418225912294182[[#This Row],[2021]]*(1+Multiplayers!D36))</f>
        <v>0.15930054553333511</v>
      </c>
      <c r="F133" s="1334">
        <f>IF(Inputs!J60=1,Inputs!$E$183*Multiplayers!E12*(1+Multiplayers!E35),Tabla11931418225912294182[[#This Row],[2022]]*(1+Multiplayers!E36))</f>
        <v>0.15930054553333511</v>
      </c>
      <c r="G133" s="1334">
        <f>IF(Inputs!K60=1,Inputs!$E$183*Multiplayers!F12*(1+Multiplayers!F35),Tabla11931418225912294182[[#This Row],[2023]]*(1+Multiplayers!F36))</f>
        <v>0.15930054553333511</v>
      </c>
      <c r="H133" s="1334">
        <f>IF(Inputs!L60=1,Inputs!$E$183*Multiplayers!G12*(1+Multiplayers!G35),Tabla11931418225912294182[[#This Row],[2024]]*(1+Multiplayers!G36))</f>
        <v>0.18797632587937602</v>
      </c>
      <c r="I133" s="1334">
        <f>IF(Inputs!M60=1,Inputs!$E$183*Multiplayers!H12*(1+Multiplayers!H35),Tabla11931418225912294182[[#This Row],[2025]]*(1+Multiplayers!H36))</f>
        <v>0.19192382872284289</v>
      </c>
      <c r="J133" s="1334">
        <f>IF(Inputs!N60=1,Inputs!$E$183*Multiplayers!I12*(1+Multiplayers!I35),Tabla11931418225912294182[[#This Row],[2026]]*(1+Multiplayers!I36))</f>
        <v>0.19595422912602259</v>
      </c>
      <c r="K133" s="1334">
        <f>IF(Inputs!O60=1,Inputs!$E$183*Multiplayers!J12*(1+Multiplayers!J35),Tabla11931418225912294182[[#This Row],[2027]]*(1+Multiplayers!J36))</f>
        <v>0.20006926793766899</v>
      </c>
      <c r="L133" s="1334">
        <f>IF(Inputs!P60=1,Inputs!$E$183*Multiplayers!K12*(1+Multiplayers!K35),Tabla11931418225912294182[[#This Row],[2028]]*(1+Multiplayers!K36))</f>
        <v>0.20427072256436005</v>
      </c>
      <c r="M133" s="1334">
        <f>IF(Inputs!Q60=1,Inputs!$E$183*Multiplayers!L12*(1+Multiplayers!L35),Tabla11931418225912294182[[#This Row],[2029]]*(1+Multiplayers!L36))</f>
        <v>0.20856040773821158</v>
      </c>
      <c r="N133" s="1335">
        <f>IF(Inputs!R60=1,Inputs!$E$183*Multiplayers!M12*(1+Multiplayers!M35),Tabla11931418225912294182[[#This Row],[2030]]*(1+Multiplayers!M36))</f>
        <v>0.21294017630071402</v>
      </c>
      <c r="O133" s="1334">
        <f>IF(Inputs!S60=1,Inputs!$E$183*Multiplayers!N12*(1+Multiplayers!N35),Tabla11931418225912294182[[#This Row],[2031]]*(1+Multiplayers!N36))</f>
        <v>0.217411920003029</v>
      </c>
      <c r="P133" s="1334">
        <f>IF(Inputs!T60=1,Inputs!$E$183*Multiplayers!O12*(1+Multiplayers!O35),Tabla11931418225912294182[[#This Row],[2032]]*(1+Multiplayers!O36))</f>
        <v>0.22197757032309262</v>
      </c>
      <c r="Q133" s="1334">
        <f>IF(Inputs!U60=1,Inputs!$E$183*Multiplayers!P12*(1+Multiplayers!P35),Tabla11931418225912294182[[#This Row],[2033]]*(1+Multiplayers!P36))</f>
        <v>0.22663909929987755</v>
      </c>
      <c r="R133" s="1334">
        <f>IF(Inputs!V60=1,Inputs!$E$183*Multiplayers!Q12*(1+Multiplayers!Q35),Tabla11931418225912294182[[#This Row],[2034]]*(1+Multiplayers!Q36))</f>
        <v>0.23139852038517492</v>
      </c>
      <c r="S133" s="1334">
        <f>IF(Inputs!W60=1,Inputs!$E$183*Multiplayers!R12*(1+Multiplayers!R35),Tabla11931418225912294182[[#This Row],[2035]]*(1+Multiplayers!R36))</f>
        <v>0.23625788931326358</v>
      </c>
      <c r="T133" s="1334">
        <f>IF(Inputs!X60=1,Inputs!$E$183*Multiplayers!S12*(1+Multiplayers!S35),Tabla11931418225912294182[[#This Row],[2036]]*(1+Multiplayers!S36))</f>
        <v>0.24121930498884209</v>
      </c>
      <c r="U133" s="1334">
        <f>IF(Inputs!Y60=1,Inputs!$E$183*Multiplayers!T12*(1+Multiplayers!T35),Tabla11931418225912294182[[#This Row],[2037]]*(1+Multiplayers!T36))</f>
        <v>0.24628491039360778</v>
      </c>
      <c r="V133" s="1334">
        <f>IF(Inputs!Z60=1,Inputs!$E$183*Multiplayers!U12*(1+Multiplayers!U35),Tabla11931418225912294182[[#This Row],[2038]]*(1+Multiplayers!U36))</f>
        <v>0.2514568935118735</v>
      </c>
      <c r="W133" s="1334">
        <f>IF(Inputs!AA60=1,Inputs!$E$183*Multiplayers!V12*(1+Multiplayers!V35),Tabla11931418225912294182[[#This Row],[2039]]*(1+Multiplayers!V36))</f>
        <v>0.25673748827562282</v>
      </c>
    </row>
    <row r="134" spans="1:23" s="1246" customFormat="1" ht="19">
      <c r="B134" s="1119" t="s">
        <v>79</v>
      </c>
      <c r="C134" s="1258">
        <f>SUBTOTAL(109,Tabla11931418225912294182[2020])</f>
        <v>0</v>
      </c>
      <c r="D134" s="1334">
        <f>SUBTOTAL(109,Tabla11931418225912294182[2021])</f>
        <v>0.47131611646460492</v>
      </c>
      <c r="E134" s="1334">
        <f>SUBTOTAL(109,Tabla11931418225912294182[2022])</f>
        <v>0.47131611646460492</v>
      </c>
      <c r="F134" s="1334">
        <f>SUBTOTAL(109,Tabla11931418225912294182[2023])</f>
        <v>0.47131611646460492</v>
      </c>
      <c r="G134" s="1334">
        <f>SUBTOTAL(109,Tabla11931418225912294182[2024])</f>
        <v>0.47131611646460492</v>
      </c>
      <c r="H134" s="1334">
        <f>SUBTOTAL(109,Tabla11931418225912294182[2025])</f>
        <v>0.55615799433789714</v>
      </c>
      <c r="I134" s="1334">
        <f>SUBTOTAL(109,Tabla11931418225912294182[2026])</f>
        <v>0.56783731221899292</v>
      </c>
      <c r="J134" s="1334">
        <f>SUBTOTAL(109,Tabla11931418225912294182[2027])</f>
        <v>0.57976189577559178</v>
      </c>
      <c r="K134" s="1334">
        <f>SUBTOTAL(109,Tabla11931418225912294182[2028])</f>
        <v>0.59193689558687901</v>
      </c>
      <c r="L134" s="1334">
        <f>SUBTOTAL(109,Tabla11931418225912294182[2029])</f>
        <v>0.60436757039420352</v>
      </c>
      <c r="M134" s="1334">
        <f>SUBTOTAL(109,Tabla11931418225912294182[2030])</f>
        <v>0.61705928937248167</v>
      </c>
      <c r="N134" s="1335">
        <f>SUBTOTAL(109,Tabla11931418225912294182[2031])</f>
        <v>0.63001753444930375</v>
      </c>
      <c r="O134" s="1334">
        <f>SUBTOTAL(109,Tabla11931418225912294182[2032])</f>
        <v>0.64324790267273912</v>
      </c>
      <c r="P134" s="1334">
        <f>SUBTOTAL(109,Tabla11931418225912294182[2033])</f>
        <v>0.65675610862886669</v>
      </c>
      <c r="Q134" s="1334">
        <f>SUBTOTAL(109,Tabla11931418225912294182[2034])</f>
        <v>0.67054798691007278</v>
      </c>
      <c r="R134" s="1334">
        <f>SUBTOTAL(109,Tabla11931418225912294182[2035])</f>
        <v>0.68462949463518419</v>
      </c>
      <c r="S134" s="1334">
        <f>SUBTOTAL(109,Tabla11931418225912294182[2036])</f>
        <v>0.6990067140225229</v>
      </c>
      <c r="T134" s="1334">
        <f>SUBTOTAL(109,Tabla11931418225912294182[2037])</f>
        <v>0.713685855016996</v>
      </c>
      <c r="U134" s="1334">
        <f>SUBTOTAL(109,Tabla11931418225912294182[2038])</f>
        <v>0.72867325797235283</v>
      </c>
      <c r="V134" s="1334">
        <f>SUBTOTAL(109,Tabla11931418225912294182[2039])</f>
        <v>0.74397539638977217</v>
      </c>
      <c r="W134" s="1334">
        <f>SUBTOTAL(109,Tabla11931418225912294182[2040])</f>
        <v>0.75959887971395723</v>
      </c>
    </row>
    <row r="135" spans="1:23">
      <c r="D135" s="1328"/>
      <c r="E135" s="1328"/>
      <c r="F135" s="1328"/>
      <c r="G135" s="1328"/>
      <c r="H135" s="1328"/>
      <c r="I135" s="1328"/>
      <c r="J135" s="1328"/>
      <c r="K135" s="1328"/>
      <c r="L135" s="1328"/>
      <c r="M135" s="1328"/>
      <c r="N135" s="1329"/>
      <c r="O135" s="1328"/>
      <c r="P135" s="1328"/>
      <c r="Q135" s="1328"/>
      <c r="R135" s="1328"/>
      <c r="S135" s="1328"/>
      <c r="T135" s="1328"/>
      <c r="U135" s="1328"/>
      <c r="V135" s="1328"/>
      <c r="W135" s="1328"/>
    </row>
    <row r="136" spans="1:23" s="1242" customFormat="1" ht="19">
      <c r="B136" s="1242" t="s">
        <v>313</v>
      </c>
      <c r="C136" s="1243" t="s">
        <v>383</v>
      </c>
      <c r="D136" s="1245" t="s">
        <v>384</v>
      </c>
      <c r="E136" s="1244" t="s">
        <v>385</v>
      </c>
      <c r="F136" s="1244" t="s">
        <v>386</v>
      </c>
      <c r="G136" s="1244" t="s">
        <v>387</v>
      </c>
      <c r="H136" s="1244" t="s">
        <v>388</v>
      </c>
      <c r="I136" s="1244" t="s">
        <v>389</v>
      </c>
      <c r="J136" s="1244" t="s">
        <v>390</v>
      </c>
      <c r="K136" s="1244" t="s">
        <v>391</v>
      </c>
      <c r="L136" s="1244" t="s">
        <v>392</v>
      </c>
      <c r="M136" s="1244" t="s">
        <v>393</v>
      </c>
      <c r="N136" s="1333" t="s">
        <v>394</v>
      </c>
      <c r="O136" s="1244" t="s">
        <v>395</v>
      </c>
      <c r="P136" s="1244" t="s">
        <v>396</v>
      </c>
      <c r="Q136" s="1244" t="s">
        <v>397</v>
      </c>
      <c r="R136" s="1244" t="s">
        <v>398</v>
      </c>
      <c r="S136" s="1244" t="s">
        <v>399</v>
      </c>
      <c r="T136" s="1244" t="s">
        <v>400</v>
      </c>
      <c r="U136" s="1244" t="s">
        <v>401</v>
      </c>
      <c r="V136" s="1244" t="s">
        <v>402</v>
      </c>
      <c r="W136" s="1244" t="s">
        <v>403</v>
      </c>
    </row>
    <row r="137" spans="1:23" s="1246" customFormat="1" ht="19">
      <c r="B137" s="1246" t="s">
        <v>404</v>
      </c>
      <c r="C137" s="1258">
        <v>0</v>
      </c>
      <c r="D137" s="1334">
        <f t="shared" ref="D137:W139" si="17">D131</f>
        <v>0.2114801707997134</v>
      </c>
      <c r="E137" s="1334">
        <f t="shared" si="17"/>
        <v>0.2114801707997134</v>
      </c>
      <c r="F137" s="1334">
        <f t="shared" si="17"/>
        <v>0.2114801707997134</v>
      </c>
      <c r="G137" s="1334">
        <f t="shared" si="17"/>
        <v>0.2114801707997134</v>
      </c>
      <c r="H137" s="1334">
        <f t="shared" si="17"/>
        <v>0.2495488346896734</v>
      </c>
      <c r="I137" s="1334">
        <f t="shared" si="17"/>
        <v>0.25478936021815646</v>
      </c>
      <c r="J137" s="1334">
        <f t="shared" si="17"/>
        <v>0.26013993678273778</v>
      </c>
      <c r="K137" s="1334">
        <f t="shared" si="17"/>
        <v>0.26560287545517519</v>
      </c>
      <c r="L137" s="1334">
        <f t="shared" si="17"/>
        <v>0.27118053583973389</v>
      </c>
      <c r="M137" s="1334">
        <f t="shared" si="17"/>
        <v>0.27687532709236823</v>
      </c>
      <c r="N137" s="1335">
        <f t="shared" si="17"/>
        <v>0.28268970896130796</v>
      </c>
      <c r="O137" s="1334">
        <f t="shared" si="17"/>
        <v>0.28862619284949542</v>
      </c>
      <c r="P137" s="1334">
        <f t="shared" si="17"/>
        <v>0.29468734289933485</v>
      </c>
      <c r="Q137" s="1334">
        <f t="shared" si="17"/>
        <v>0.30087577710022084</v>
      </c>
      <c r="R137" s="1334">
        <f t="shared" si="17"/>
        <v>0.3071941684193254</v>
      </c>
      <c r="S137" s="1334">
        <f t="shared" si="17"/>
        <v>0.31364524595613119</v>
      </c>
      <c r="T137" s="1334">
        <f t="shared" si="17"/>
        <v>0.32023179612120994</v>
      </c>
      <c r="U137" s="1334">
        <f t="shared" si="17"/>
        <v>0.32695666383975536</v>
      </c>
      <c r="V137" s="1334">
        <f t="shared" si="17"/>
        <v>0.33382275378039017</v>
      </c>
      <c r="W137" s="1334">
        <f t="shared" si="17"/>
        <v>0.34083303160977835</v>
      </c>
    </row>
    <row r="138" spans="1:23" s="1246" customFormat="1" ht="19">
      <c r="B138" s="1246" t="s">
        <v>405</v>
      </c>
      <c r="C138" s="1258">
        <v>0</v>
      </c>
      <c r="D138" s="1334">
        <f t="shared" si="17"/>
        <v>0.10053540013155639</v>
      </c>
      <c r="E138" s="1334">
        <f t="shared" si="17"/>
        <v>0.10053540013155639</v>
      </c>
      <c r="F138" s="1334">
        <f t="shared" si="17"/>
        <v>0.10053540013155639</v>
      </c>
      <c r="G138" s="1334">
        <f t="shared" si="17"/>
        <v>0.10053540013155639</v>
      </c>
      <c r="H138" s="1334">
        <f t="shared" si="17"/>
        <v>0.11863283376884776</v>
      </c>
      <c r="I138" s="1334">
        <f t="shared" si="17"/>
        <v>0.12112412327799353</v>
      </c>
      <c r="J138" s="1334">
        <f t="shared" si="17"/>
        <v>0.1236677298668314</v>
      </c>
      <c r="K138" s="1334">
        <f t="shared" si="17"/>
        <v>0.12626475219403482</v>
      </c>
      <c r="L138" s="1334">
        <f t="shared" si="17"/>
        <v>0.12891631199010956</v>
      </c>
      <c r="M138" s="1334">
        <f t="shared" si="17"/>
        <v>0.13162355454190183</v>
      </c>
      <c r="N138" s="1335">
        <f t="shared" si="17"/>
        <v>0.13438764918728177</v>
      </c>
      <c r="O138" s="1334">
        <f t="shared" si="17"/>
        <v>0.13720978982021467</v>
      </c>
      <c r="P138" s="1334">
        <f t="shared" si="17"/>
        <v>0.14009119540643919</v>
      </c>
      <c r="Q138" s="1334">
        <f t="shared" si="17"/>
        <v>0.14303311050997441</v>
      </c>
      <c r="R138" s="1334">
        <f t="shared" si="17"/>
        <v>0.14603680583068385</v>
      </c>
      <c r="S138" s="1334">
        <f t="shared" si="17"/>
        <v>0.14910357875312819</v>
      </c>
      <c r="T138" s="1334">
        <f t="shared" si="17"/>
        <v>0.15223475390694388</v>
      </c>
      <c r="U138" s="1334">
        <f t="shared" si="17"/>
        <v>0.15543168373898969</v>
      </c>
      <c r="V138" s="1334">
        <f t="shared" si="17"/>
        <v>0.15869574909750844</v>
      </c>
      <c r="W138" s="1334">
        <f t="shared" si="17"/>
        <v>0.16202835982855612</v>
      </c>
    </row>
    <row r="139" spans="1:23" s="1246" customFormat="1" ht="19">
      <c r="B139" s="1246" t="s">
        <v>406</v>
      </c>
      <c r="C139" s="1258">
        <v>0</v>
      </c>
      <c r="D139" s="1334">
        <f t="shared" si="17"/>
        <v>0.15930054553333511</v>
      </c>
      <c r="E139" s="1334">
        <f t="shared" si="17"/>
        <v>0.15930054553333511</v>
      </c>
      <c r="F139" s="1334">
        <f t="shared" si="17"/>
        <v>0.15930054553333511</v>
      </c>
      <c r="G139" s="1334">
        <f t="shared" si="17"/>
        <v>0.15930054553333511</v>
      </c>
      <c r="H139" s="1334">
        <f t="shared" si="17"/>
        <v>0.18797632587937602</v>
      </c>
      <c r="I139" s="1334">
        <f t="shared" si="17"/>
        <v>0.19192382872284289</v>
      </c>
      <c r="J139" s="1334">
        <f t="shared" si="17"/>
        <v>0.19595422912602259</v>
      </c>
      <c r="K139" s="1334">
        <f t="shared" si="17"/>
        <v>0.20006926793766899</v>
      </c>
      <c r="L139" s="1334">
        <f t="shared" si="17"/>
        <v>0.20427072256436005</v>
      </c>
      <c r="M139" s="1334">
        <f t="shared" si="17"/>
        <v>0.20856040773821158</v>
      </c>
      <c r="N139" s="1335">
        <f t="shared" si="17"/>
        <v>0.21294017630071402</v>
      </c>
      <c r="O139" s="1334">
        <f t="shared" si="17"/>
        <v>0.217411920003029</v>
      </c>
      <c r="P139" s="1334">
        <f t="shared" si="17"/>
        <v>0.22197757032309262</v>
      </c>
      <c r="Q139" s="1334">
        <f t="shared" si="17"/>
        <v>0.22663909929987755</v>
      </c>
      <c r="R139" s="1334">
        <f t="shared" si="17"/>
        <v>0.23139852038517492</v>
      </c>
      <c r="S139" s="1334">
        <f t="shared" si="17"/>
        <v>0.23625788931326358</v>
      </c>
      <c r="T139" s="1334">
        <f t="shared" si="17"/>
        <v>0.24121930498884209</v>
      </c>
      <c r="U139" s="1334">
        <f t="shared" si="17"/>
        <v>0.24628491039360778</v>
      </c>
      <c r="V139" s="1334">
        <f t="shared" si="17"/>
        <v>0.2514568935118735</v>
      </c>
      <c r="W139" s="1334">
        <f t="shared" si="17"/>
        <v>0.25673748827562282</v>
      </c>
    </row>
    <row r="140" spans="1:23" s="1246" customFormat="1" ht="19">
      <c r="B140" s="1119" t="s">
        <v>79</v>
      </c>
      <c r="C140" s="1258">
        <f>SUBTOTAL(109,Tabla1193111519236012395183[2020])</f>
        <v>0</v>
      </c>
      <c r="D140" s="1334">
        <f>SUBTOTAL(109,Tabla1193111519236012395183[2021])</f>
        <v>0.47131611646460492</v>
      </c>
      <c r="E140" s="1334">
        <f>SUBTOTAL(109,Tabla1193111519236012395183[2022])</f>
        <v>0.47131611646460492</v>
      </c>
      <c r="F140" s="1334">
        <f>SUBTOTAL(109,Tabla1193111519236012395183[2023])</f>
        <v>0.47131611646460492</v>
      </c>
      <c r="G140" s="1334">
        <f>SUBTOTAL(109,Tabla1193111519236012395183[2024])</f>
        <v>0.47131611646460492</v>
      </c>
      <c r="H140" s="1334">
        <f>SUBTOTAL(109,Tabla1193111519236012395183[2025])</f>
        <v>0.55615799433789714</v>
      </c>
      <c r="I140" s="1334">
        <f>SUBTOTAL(109,Tabla1193111519236012395183[2026])</f>
        <v>0.56783731221899292</v>
      </c>
      <c r="J140" s="1334">
        <f>SUBTOTAL(109,Tabla1193111519236012395183[2027])</f>
        <v>0.57976189577559178</v>
      </c>
      <c r="K140" s="1334">
        <f>SUBTOTAL(109,Tabla1193111519236012395183[2028])</f>
        <v>0.59193689558687901</v>
      </c>
      <c r="L140" s="1334">
        <f>SUBTOTAL(109,Tabla1193111519236012395183[2029])</f>
        <v>0.60436757039420352</v>
      </c>
      <c r="M140" s="1334">
        <f>SUBTOTAL(109,Tabla1193111519236012395183[2030])</f>
        <v>0.61705928937248167</v>
      </c>
      <c r="N140" s="1335">
        <f>SUBTOTAL(109,Tabla1193111519236012395183[2031])</f>
        <v>0.63001753444930375</v>
      </c>
      <c r="O140" s="1334">
        <f>SUBTOTAL(109,Tabla1193111519236012395183[2032])</f>
        <v>0.64324790267273912</v>
      </c>
      <c r="P140" s="1334">
        <f>SUBTOTAL(109,Tabla1193111519236012395183[2033])</f>
        <v>0.65675610862886669</v>
      </c>
      <c r="Q140" s="1334">
        <f>SUBTOTAL(109,Tabla1193111519236012395183[2034])</f>
        <v>0.67054798691007278</v>
      </c>
      <c r="R140" s="1334">
        <f>SUBTOTAL(109,Tabla1193111519236012395183[2035])</f>
        <v>0.68462949463518419</v>
      </c>
      <c r="S140" s="1334">
        <f>SUBTOTAL(109,Tabla1193111519236012395183[2036])</f>
        <v>0.6990067140225229</v>
      </c>
      <c r="T140" s="1334">
        <f>SUBTOTAL(109,Tabla1193111519236012395183[2037])</f>
        <v>0.713685855016996</v>
      </c>
      <c r="U140" s="1334">
        <f>SUBTOTAL(109,Tabla1193111519236012395183[2038])</f>
        <v>0.72867325797235283</v>
      </c>
      <c r="V140" s="1334">
        <f>SUBTOTAL(109,Tabla1193111519236012395183[2039])</f>
        <v>0.74397539638977217</v>
      </c>
      <c r="W140" s="1334">
        <f>SUBTOTAL(109,Tabla1193111519236012395183[2040])</f>
        <v>0.75959887971395723</v>
      </c>
    </row>
    <row r="141" spans="1:23" s="1246" customFormat="1" ht="19">
      <c r="B141" s="1119"/>
      <c r="C141" s="1258"/>
      <c r="D141" s="1119"/>
      <c r="E141" s="1119"/>
      <c r="F141" s="1119"/>
      <c r="G141" s="1119"/>
      <c r="H141" s="1119"/>
      <c r="I141" s="1119"/>
      <c r="J141" s="1119"/>
      <c r="K141" s="1119"/>
      <c r="L141" s="1119"/>
      <c r="M141" s="1119"/>
      <c r="N141" s="1318"/>
      <c r="O141" s="1119"/>
      <c r="P141" s="1119"/>
      <c r="Q141" s="1119"/>
      <c r="R141" s="1119"/>
      <c r="S141" s="1119"/>
      <c r="T141" s="1119"/>
      <c r="U141" s="1119"/>
      <c r="V141" s="1119"/>
    </row>
    <row r="142" spans="1:23" s="1242" customFormat="1" ht="19">
      <c r="B142" s="1336" t="s">
        <v>834</v>
      </c>
      <c r="C142" s="1243" t="s">
        <v>383</v>
      </c>
      <c r="D142" s="1244" t="s">
        <v>384</v>
      </c>
      <c r="E142" s="1244" t="s">
        <v>385</v>
      </c>
      <c r="F142" s="1244" t="s">
        <v>386</v>
      </c>
      <c r="G142" s="1244" t="s">
        <v>387</v>
      </c>
      <c r="H142" s="1244" t="s">
        <v>388</v>
      </c>
      <c r="I142" s="1244" t="s">
        <v>389</v>
      </c>
      <c r="J142" s="1244" t="s">
        <v>390</v>
      </c>
      <c r="K142" s="1244" t="s">
        <v>391</v>
      </c>
      <c r="L142" s="1244" t="s">
        <v>392</v>
      </c>
      <c r="M142" s="1244" t="s">
        <v>393</v>
      </c>
      <c r="N142" s="1333" t="s">
        <v>394</v>
      </c>
      <c r="O142" s="1244" t="s">
        <v>395</v>
      </c>
      <c r="P142" s="1244" t="s">
        <v>396</v>
      </c>
      <c r="Q142" s="1244" t="s">
        <v>397</v>
      </c>
      <c r="R142" s="1244" t="s">
        <v>398</v>
      </c>
      <c r="S142" s="1244" t="s">
        <v>399</v>
      </c>
      <c r="T142" s="1244" t="s">
        <v>400</v>
      </c>
      <c r="U142" s="1244" t="s">
        <v>401</v>
      </c>
      <c r="V142" s="1244" t="s">
        <v>402</v>
      </c>
      <c r="W142" s="1244" t="s">
        <v>403</v>
      </c>
    </row>
    <row r="143" spans="1:23" s="1246" customFormat="1" ht="19">
      <c r="B143" s="1246" t="s">
        <v>404</v>
      </c>
      <c r="C143" s="1258">
        <v>0</v>
      </c>
      <c r="D143" s="1334">
        <f>Inputs!$E$178*Multiplayers!C12*(1+Multiplayers!C30)</f>
        <v>6.6386291687504206E-2</v>
      </c>
      <c r="E143" s="1334">
        <f>IF(Inputs!I60=1,Inputs!$E$178*Multiplayers!D12*(1+Multiplayers!D30),Tabla119311121620246112496153198[[#This Row],[2021]]*(1+Multiplayers!D31))</f>
        <v>6.6386291687504206E-2</v>
      </c>
      <c r="F143" s="1334">
        <f>IF(Inputs!J60=1,Inputs!$E$178*Multiplayers!E12*(1+Multiplayers!E30),Tabla119311121620246112496153198[[#This Row],[2022]]*(1+Multiplayers!E31))</f>
        <v>6.6386291687504206E-2</v>
      </c>
      <c r="G143" s="1334">
        <f>IF(Inputs!K60=1,Inputs!$E$178*Multiplayers!F12*(1+Multiplayers!F30),Tabla119311121620246112496153198[[#This Row],[2023]]*(1+Multiplayers!F31))</f>
        <v>6.6386291687504206E-2</v>
      </c>
      <c r="H143" s="1334">
        <f>IF(Inputs!L60=1,Inputs!$E$178*Multiplayers!G12*(1+Multiplayers!G30),Tabla119311121620246112496153198[[#This Row],[2024]]*(1+Multiplayers!G31))</f>
        <v>7.8336525203940674E-2</v>
      </c>
      <c r="I143" s="1334">
        <f>IF(Inputs!M60=1,Inputs!$E$178*Multiplayers!H12*(1+Multiplayers!H30),Tabla119311121620246112496153198[[#This Row],[2025]]*(1+Multiplayers!H31))</f>
        <v>7.9981592233223403E-2</v>
      </c>
      <c r="J143" s="1334">
        <f>IF(Inputs!N60=1,Inputs!$E$178*Multiplayers!I12*(1+Multiplayers!I30),Tabla119311121620246112496153198[[#This Row],[2026]]*(1+Multiplayers!I31))</f>
        <v>8.1661205670121098E-2</v>
      </c>
      <c r="K143" s="1334">
        <f>IF(Inputs!O60=1,Inputs!$E$178*Multiplayers!J12*(1+Multiplayers!J30),Tabla119311121620246112496153198[[#This Row],[2027]]*(1+Multiplayers!J31))</f>
        <v>8.3376090989193616E-2</v>
      </c>
      <c r="L143" s="1334">
        <f>IF(Inputs!P60=1,Inputs!$E$178*Multiplayers!K12*(1+Multiplayers!K30),Tabla119311121620246112496153198[[#This Row],[2028]]*(1+Multiplayers!K31))</f>
        <v>8.5126988899966685E-2</v>
      </c>
      <c r="M143" s="1334">
        <f>IF(Inputs!Q60=1,Inputs!$E$178*Multiplayers!L12*(1+Multiplayers!L30),Tabla119311121620246112496153198[[#This Row],[2029]]*(1+Multiplayers!L31))</f>
        <v>8.6914655666865973E-2</v>
      </c>
      <c r="N143" s="1334">
        <f>IF(Inputs!R60=1,Inputs!$E$178*Multiplayers!M12*(1+Multiplayers!M30),Tabla119311121620246112496153198[[#This Row],[2030]]*(1+Multiplayers!M31))</f>
        <v>8.8739863435870162E-2</v>
      </c>
      <c r="O143" s="1334">
        <f>IF(Inputs!S60=1,Inputs!$E$178*Multiplayers!N12*(1+Multiplayers!N30),Tabla119311121620246112496153198[[#This Row],[2031]]*(1+Multiplayers!N31))</f>
        <v>9.0603400568023421E-2</v>
      </c>
      <c r="P143" s="1334">
        <f>IF(Inputs!T60=1,Inputs!$E$178*Multiplayers!O12*(1+Multiplayers!O30),Tabla119311121620246112496153198[[#This Row],[2032]]*(1+Multiplayers!O31))</f>
        <v>9.250607197995192E-2</v>
      </c>
      <c r="Q143" s="1334">
        <f>IF(Inputs!U60=1,Inputs!$E$178*Multiplayers!P12*(1+Multiplayers!P30),Tabla119311121620246112496153198[[#This Row],[2033]]*(1+Multiplayers!P31))</f>
        <v>9.4448699491530896E-2</v>
      </c>
      <c r="R143" s="1334">
        <f>IF(Inputs!V60=1,Inputs!$E$178*Multiplayers!Q12*(1+Multiplayers!Q30),Tabla119311121620246112496153198[[#This Row],[2034]]*(1+Multiplayers!Q31))</f>
        <v>9.6432122180853022E-2</v>
      </c>
      <c r="S143" s="1334">
        <f>IF(Inputs!W60=1,Inputs!$E$178*Multiplayers!R12*(1+Multiplayers!R30),Tabla119311121620246112496153198[[#This Row],[2035]]*(1+Multiplayers!R31))</f>
        <v>9.8457196746650932E-2</v>
      </c>
      <c r="T143" s="1334">
        <f>IF(Inputs!X60=1,Inputs!$E$178*Multiplayers!S12*(1+Multiplayers!S30),Tabla119311121620246112496153198[[#This Row],[2036]]*(1+Multiplayers!S31))</f>
        <v>0.1005247978783306</v>
      </c>
      <c r="U143" s="1334">
        <f>IF(Inputs!Y60=1,Inputs!$E$178*Multiplayers!T12*(1+Multiplayers!T30),Tabla119311121620246112496153198[[#This Row],[2037]]*(1+Multiplayers!T31))</f>
        <v>0.10263581863377554</v>
      </c>
      <c r="V143" s="1334">
        <f>IF(Inputs!Z60=1,Inputs!$E$178*Multiplayers!U12*(1+Multiplayers!U30),Tabla119311121620246112496153198[[#This Row],[2038]]*(1+Multiplayers!U31))</f>
        <v>0.10479117082508481</v>
      </c>
      <c r="W143" s="1334">
        <f>IF(Inputs!AA60=1,Inputs!$E$178*Multiplayers!V12*(1+Multiplayers!V30),Tabla119311121620246112496153198[[#This Row],[2039]]*(1+Multiplayers!V31))</f>
        <v>0.10699178541241158</v>
      </c>
    </row>
    <row r="144" spans="1:23" s="1246" customFormat="1" ht="19">
      <c r="B144" s="1119" t="s">
        <v>79</v>
      </c>
      <c r="C144" s="1258">
        <f>SUBTOTAL(109,Tabla119311121620246112496153198[2020])</f>
        <v>0</v>
      </c>
      <c r="D144" s="1334">
        <f>SUBTOTAL(109,Tabla119311121620246112496153198[2021])</f>
        <v>6.6386291687504206E-2</v>
      </c>
      <c r="E144" s="1334">
        <f>SUBTOTAL(109,Tabla119311121620246112496153198[2022])</f>
        <v>6.6386291687504206E-2</v>
      </c>
      <c r="F144" s="1334">
        <f>SUBTOTAL(109,Tabla119311121620246112496153198[2023])</f>
        <v>6.6386291687504206E-2</v>
      </c>
      <c r="G144" s="1334">
        <f>SUBTOTAL(109,Tabla119311121620246112496153198[2024])</f>
        <v>6.6386291687504206E-2</v>
      </c>
      <c r="H144" s="1334">
        <f>SUBTOTAL(109,Tabla119311121620246112496153198[2025])</f>
        <v>7.8336525203940674E-2</v>
      </c>
      <c r="I144" s="1334">
        <f>SUBTOTAL(109,Tabla119311121620246112496153198[2026])</f>
        <v>7.9981592233223403E-2</v>
      </c>
      <c r="J144" s="1334">
        <f>SUBTOTAL(109,Tabla119311121620246112496153198[2027])</f>
        <v>8.1661205670121098E-2</v>
      </c>
      <c r="K144" s="1334">
        <f>SUBTOTAL(109,Tabla119311121620246112496153198[2028])</f>
        <v>8.3376090989193616E-2</v>
      </c>
      <c r="L144" s="1334">
        <f>SUBTOTAL(109,Tabla119311121620246112496153198[2029])</f>
        <v>8.5126988899966685E-2</v>
      </c>
      <c r="M144" s="1334">
        <f>SUBTOTAL(109,Tabla119311121620246112496153198[2030])</f>
        <v>8.6914655666865973E-2</v>
      </c>
      <c r="N144" s="1335">
        <f>SUBTOTAL(109,Tabla119311121620246112496153198[2031])</f>
        <v>8.8739863435870162E-2</v>
      </c>
      <c r="O144" s="1334">
        <f>SUBTOTAL(109,Tabla119311121620246112496153198[2032])</f>
        <v>9.0603400568023421E-2</v>
      </c>
      <c r="P144" s="1334">
        <f>SUBTOTAL(109,Tabla119311121620246112496153198[2033])</f>
        <v>9.250607197995192E-2</v>
      </c>
      <c r="Q144" s="1334">
        <f>SUBTOTAL(109,Tabla119311121620246112496153198[2034])</f>
        <v>9.4448699491530896E-2</v>
      </c>
      <c r="R144" s="1334">
        <f>SUBTOTAL(109,Tabla119311121620246112496153198[2035])</f>
        <v>9.6432122180853022E-2</v>
      </c>
      <c r="S144" s="1334">
        <f>SUBTOTAL(109,Tabla119311121620246112496153198[2036])</f>
        <v>9.8457196746650932E-2</v>
      </c>
      <c r="T144" s="1334">
        <f>SUBTOTAL(109,Tabla119311121620246112496153198[2037])</f>
        <v>0.1005247978783306</v>
      </c>
      <c r="U144" s="1334">
        <f>SUBTOTAL(109,Tabla119311121620246112496153198[2038])</f>
        <v>0.10263581863377554</v>
      </c>
      <c r="V144" s="1334">
        <f>SUBTOTAL(109,Tabla119311121620246112496153198[2039])</f>
        <v>0.10479117082508481</v>
      </c>
      <c r="W144" s="1334">
        <f>SUBTOTAL(109,Tabla119311121620246112496153198[2040])</f>
        <v>0.10699178541241158</v>
      </c>
    </row>
    <row r="145" spans="1:23" s="1246" customFormat="1" ht="19">
      <c r="B145" s="1119"/>
      <c r="C145" s="1258"/>
      <c r="D145" s="1119"/>
      <c r="E145" s="1119"/>
      <c r="F145" s="1119"/>
      <c r="G145" s="1119"/>
      <c r="H145" s="1119"/>
      <c r="I145" s="1119"/>
      <c r="J145" s="1119"/>
      <c r="K145" s="1119"/>
      <c r="L145" s="1119"/>
      <c r="M145" s="1119"/>
      <c r="N145" s="1318"/>
      <c r="O145" s="1119"/>
      <c r="P145" s="1119"/>
      <c r="Q145" s="1119"/>
      <c r="R145" s="1119"/>
      <c r="S145" s="1119"/>
      <c r="T145" s="1119"/>
      <c r="U145" s="1119"/>
      <c r="V145" s="1119"/>
    </row>
    <row r="146" spans="1:23" s="1242" customFormat="1" ht="19">
      <c r="B146" s="1242" t="s">
        <v>407</v>
      </c>
      <c r="C146" s="1243" t="s">
        <v>383</v>
      </c>
      <c r="D146" s="1244" t="s">
        <v>384</v>
      </c>
      <c r="E146" s="1244" t="s">
        <v>385</v>
      </c>
      <c r="F146" s="1244" t="s">
        <v>386</v>
      </c>
      <c r="G146" s="1244" t="s">
        <v>387</v>
      </c>
      <c r="H146" s="1244" t="s">
        <v>388</v>
      </c>
      <c r="I146" s="1244" t="s">
        <v>389</v>
      </c>
      <c r="J146" s="1244" t="s">
        <v>390</v>
      </c>
      <c r="K146" s="1244" t="s">
        <v>391</v>
      </c>
      <c r="L146" s="1244" t="s">
        <v>392</v>
      </c>
      <c r="M146" s="1244" t="s">
        <v>393</v>
      </c>
      <c r="N146" s="1333" t="s">
        <v>394</v>
      </c>
      <c r="O146" s="1244" t="s">
        <v>395</v>
      </c>
      <c r="P146" s="1244" t="s">
        <v>396</v>
      </c>
      <c r="Q146" s="1244" t="s">
        <v>397</v>
      </c>
      <c r="R146" s="1244" t="s">
        <v>398</v>
      </c>
      <c r="S146" s="1244" t="s">
        <v>399</v>
      </c>
      <c r="T146" s="1244" t="s">
        <v>400</v>
      </c>
      <c r="U146" s="1244" t="s">
        <v>401</v>
      </c>
      <c r="V146" s="1244" t="s">
        <v>402</v>
      </c>
      <c r="W146" s="1244" t="s">
        <v>403</v>
      </c>
    </row>
    <row r="147" spans="1:23" s="1246" customFormat="1" ht="19">
      <c r="B147" s="1246" t="s">
        <v>404</v>
      </c>
      <c r="C147" s="1258">
        <v>0</v>
      </c>
      <c r="D147" s="1334">
        <f>Inputs!$E$184*Multiplayers!C12*(1+Multiplayers!C30)</f>
        <v>0.2114801707997134</v>
      </c>
      <c r="E147" s="1334">
        <f>IF(Inputs!I60=1,Inputs!$E$184*Multiplayers!D12*(1+Multiplayers!D30),Tabla119311121620246112496184[[#This Row],[2021]]*(1+Multiplayers!D31))</f>
        <v>0.2114801707997134</v>
      </c>
      <c r="F147" s="1334">
        <f>IF(Inputs!J60=1,Inputs!$E$184*Multiplayers!E12*(1+Multiplayers!E30),Tabla119311121620246112496184[[#This Row],[2022]]*(1+Multiplayers!E31))</f>
        <v>0.2114801707997134</v>
      </c>
      <c r="G147" s="1334">
        <f>IF(Inputs!K60=1,Inputs!$E$184*Multiplayers!F12*(1+Multiplayers!F30),Tabla119311121620246112496184[[#This Row],[2023]]*(1+Multiplayers!F31))</f>
        <v>0.2114801707997134</v>
      </c>
      <c r="H147" s="1334">
        <f>IF(Inputs!L60=1,Inputs!$E$184*Multiplayers!G12*(1+Multiplayers!G30),Tabla119311121620246112496184[[#This Row],[2024]]*(1+Multiplayers!G31))</f>
        <v>0.2495488346896734</v>
      </c>
      <c r="I147" s="1334">
        <f>IF(Inputs!M60=1,Inputs!$E$184*Multiplayers!H12*(1+Multiplayers!H30),Tabla119311121620246112496184[[#This Row],[2025]]*(1+Multiplayers!H31))</f>
        <v>0.25478936021815646</v>
      </c>
      <c r="J147" s="1334">
        <f>IF(Inputs!N60=1,Inputs!$E$184*Multiplayers!I12*(1+Multiplayers!I30),Tabla119311121620246112496184[[#This Row],[2026]]*(1+Multiplayers!I31))</f>
        <v>0.26013993678273778</v>
      </c>
      <c r="K147" s="1334">
        <f>IF(Inputs!O60=1,Inputs!$E$184*Multiplayers!J12*(1+Multiplayers!J30),Tabla119311121620246112496184[[#This Row],[2027]]*(1+Multiplayers!J31))</f>
        <v>0.26560287545517519</v>
      </c>
      <c r="L147" s="1334">
        <f>IF(Inputs!P60=1,Inputs!$E$184*Multiplayers!K12*(1+Multiplayers!K30),Tabla119311121620246112496184[[#This Row],[2028]]*(1+Multiplayers!K31))</f>
        <v>0.27118053583973389</v>
      </c>
      <c r="M147" s="1334">
        <f>IF(Inputs!Q60=1,Inputs!$E$184*Multiplayers!L12*(1+Multiplayers!L30),Tabla119311121620246112496184[[#This Row],[2029]]*(1+Multiplayers!L31))</f>
        <v>0.27687532709236823</v>
      </c>
      <c r="N147" s="1335">
        <f>IF(Inputs!R60=1,Inputs!$E$184*Multiplayers!M12*(1+Multiplayers!M30),Tabla119311121620246112496184[[#This Row],[2030]]*(1+Multiplayers!M31))</f>
        <v>0.28268970896130796</v>
      </c>
      <c r="O147" s="1334">
        <f>IF(Inputs!S60=1,Inputs!$E$184*Multiplayers!N12*(1+Multiplayers!N30),Tabla119311121620246112496184[[#This Row],[2031]]*(1+Multiplayers!N31))</f>
        <v>0.28862619284949542</v>
      </c>
      <c r="P147" s="1334">
        <f>IF(Inputs!T60=1,Inputs!$E$184*Multiplayers!O12*(1+Multiplayers!O30),Tabla119311121620246112496184[[#This Row],[2032]]*(1+Multiplayers!O31))</f>
        <v>0.29468734289933485</v>
      </c>
      <c r="Q147" s="1334">
        <f>IF(Inputs!U60=1,Inputs!$E$184*Multiplayers!P12*(1+Multiplayers!P30),Tabla119311121620246112496184[[#This Row],[2033]]*(1+Multiplayers!P31))</f>
        <v>0.30087577710022084</v>
      </c>
      <c r="R147" s="1334">
        <f>IF(Inputs!V60=1,Inputs!$E$184*Multiplayers!Q12*(1+Multiplayers!Q30),Tabla119311121620246112496184[[#This Row],[2034]]*(1+Multiplayers!Q31))</f>
        <v>0.3071941684193254</v>
      </c>
      <c r="S147" s="1334">
        <f>IF(Inputs!W60=1,Inputs!$E$184*Multiplayers!R12*(1+Multiplayers!R30),Tabla119311121620246112496184[[#This Row],[2035]]*(1+Multiplayers!R31))</f>
        <v>0.31364524595613119</v>
      </c>
      <c r="T147" s="1334">
        <f>IF(Inputs!X60=1,Inputs!$E$184*Multiplayers!S12*(1+Multiplayers!S30),Tabla119311121620246112496184[[#This Row],[2036]]*(1+Multiplayers!S31))</f>
        <v>0.32023179612120994</v>
      </c>
      <c r="U147" s="1334">
        <f>IF(Inputs!Y60=1,Inputs!$E$184*Multiplayers!T12*(1+Multiplayers!T30),Tabla119311121620246112496184[[#This Row],[2037]]*(1+Multiplayers!T31))</f>
        <v>0.32695666383975536</v>
      </c>
      <c r="V147" s="1334">
        <f>IF(Inputs!Z60=1,Inputs!$E$184*Multiplayers!U12*(1+Multiplayers!U30),Tabla119311121620246112496184[[#This Row],[2038]]*(1+Multiplayers!U31))</f>
        <v>0.33382275378039017</v>
      </c>
      <c r="W147" s="1334">
        <f>IF(Inputs!AA60=1,Inputs!$E$184*Multiplayers!V12*(1+Multiplayers!V30),Tabla119311121620246112496184[[#This Row],[2039]]*(1+Multiplayers!V31))</f>
        <v>0.34083303160977835</v>
      </c>
    </row>
    <row r="148" spans="1:23" s="1246" customFormat="1" ht="19">
      <c r="B148" s="1246" t="s">
        <v>405</v>
      </c>
      <c r="C148" s="1258">
        <v>0</v>
      </c>
      <c r="D148" s="1334">
        <f>Inputs!$E$185*Multiplayers!C12*(1+Multiplayers!C35)</f>
        <v>0</v>
      </c>
      <c r="E148" s="1334">
        <f>IF(Inputs!I60=1,Inputs!$E$185*Multiplayers!D12*(1+Multiplayers!D35),Tabla119311121620246112496184[[#This Row],[2021]]*(1+Multiplayers!D36))</f>
        <v>0</v>
      </c>
      <c r="F148" s="1334">
        <f>IF(Inputs!J60=1,Inputs!$E$185*Multiplayers!E12*(1+Multiplayers!E35),Tabla119311121620246112496184[[#This Row],[2022]]*(1+Multiplayers!E36))</f>
        <v>0</v>
      </c>
      <c r="G148" s="1334">
        <f>IF(Inputs!K60=1,Inputs!$E$185*Multiplayers!F12*(1+Multiplayers!F35),Tabla119311121620246112496184[[#This Row],[2023]]*(1+Multiplayers!F36))</f>
        <v>0</v>
      </c>
      <c r="H148" s="1334">
        <f>IF(Inputs!L60=1,Inputs!$E$185*Multiplayers!G12*(1+Multiplayers!G35),Tabla119311121620246112496184[[#This Row],[2024]]*(1+Multiplayers!G36))</f>
        <v>0</v>
      </c>
      <c r="I148" s="1334">
        <f>IF(Inputs!M60=1,Inputs!$E$185*Multiplayers!H12*(1+Multiplayers!H35),Tabla119311121620246112496184[[#This Row],[2025]]*(1+Multiplayers!H36))</f>
        <v>0</v>
      </c>
      <c r="J148" s="1334">
        <f>IF(Inputs!N60=1,Inputs!$E$185*Multiplayers!I12*(1+Multiplayers!I35),Tabla119311121620246112496184[[#This Row],[2026]]*(1+Multiplayers!I36))</f>
        <v>0</v>
      </c>
      <c r="K148" s="1334">
        <f>IF(Inputs!O60=1,Inputs!$E$185*Multiplayers!J12*(1+Multiplayers!J35),Tabla119311121620246112496184[[#This Row],[2027]]*(1+Multiplayers!J36))</f>
        <v>0</v>
      </c>
      <c r="L148" s="1334">
        <f>IF(Inputs!P60=1,Inputs!$E$185*Multiplayers!K12*(1+Multiplayers!K35),Tabla119311121620246112496184[[#This Row],[2028]]*(1+Multiplayers!K36))</f>
        <v>0</v>
      </c>
      <c r="M148" s="1334">
        <f>IF(Inputs!Q60=1,Inputs!$E$185*Multiplayers!L12*(1+Multiplayers!L35),Tabla119311121620246112496184[[#This Row],[2029]]*(1+Multiplayers!L36))</f>
        <v>0</v>
      </c>
      <c r="N148" s="1335">
        <f>IF(Inputs!R60=1,Inputs!$E$185*Multiplayers!M12*(1+Multiplayers!M35),Tabla119311121620246112496184[[#This Row],[2030]]*(1+Multiplayers!M36))</f>
        <v>0</v>
      </c>
      <c r="O148" s="1334">
        <f>IF(Inputs!S60=1,Inputs!$E$185*Multiplayers!N12*(1+Multiplayers!N35),Tabla119311121620246112496184[[#This Row],[2031]]*(1+Multiplayers!N36))</f>
        <v>0</v>
      </c>
      <c r="P148" s="1334">
        <f>IF(Inputs!T60=1,Inputs!$E$185*Multiplayers!O12*(1+Multiplayers!O35),Tabla119311121620246112496184[[#This Row],[2032]]*(1+Multiplayers!O36))</f>
        <v>0</v>
      </c>
      <c r="Q148" s="1334">
        <f>IF(Inputs!U60=1,Inputs!$E$185*Multiplayers!P12*(1+Multiplayers!P35),Tabla119311121620246112496184[[#This Row],[2033]]*(1+Multiplayers!P36))</f>
        <v>0</v>
      </c>
      <c r="R148" s="1334">
        <f>IF(Inputs!V60=1,Inputs!$E$185*Multiplayers!Q12*(1+Multiplayers!Q35),Tabla119311121620246112496184[[#This Row],[2034]]*(1+Multiplayers!Q36))</f>
        <v>0</v>
      </c>
      <c r="S148" s="1334">
        <f>IF(Inputs!W60=1,Inputs!$E$185*Multiplayers!R12*(1+Multiplayers!R35),Tabla119311121620246112496184[[#This Row],[2035]]*(1+Multiplayers!R36))</f>
        <v>0</v>
      </c>
      <c r="T148" s="1334">
        <f>IF(Inputs!X60=1,Inputs!$E$185*Multiplayers!S12*(1+Multiplayers!S35),Tabla119311121620246112496184[[#This Row],[2036]]*(1+Multiplayers!S36))</f>
        <v>0</v>
      </c>
      <c r="U148" s="1334">
        <f>IF(Inputs!Y60=1,Inputs!$E$185*Multiplayers!T12*(1+Multiplayers!T35),Tabla119311121620246112496184[[#This Row],[2037]]*(1+Multiplayers!T36))</f>
        <v>0</v>
      </c>
      <c r="V148" s="1334">
        <f>IF(Inputs!Z60=1,Inputs!$E$185*Multiplayers!U12*(1+Multiplayers!U35),Tabla119311121620246112496184[[#This Row],[2038]]*(1+Multiplayers!U36))</f>
        <v>0</v>
      </c>
      <c r="W148" s="1334">
        <f>IF(Inputs!AA60=1,Inputs!$E$185*Multiplayers!V12*(1+Multiplayers!V35),Tabla119311121620246112496184[[#This Row],[2039]]*(1+Multiplayers!V36))</f>
        <v>0</v>
      </c>
    </row>
    <row r="149" spans="1:23" s="1246" customFormat="1" ht="19">
      <c r="B149" s="1246" t="s">
        <v>406</v>
      </c>
      <c r="C149" s="1258">
        <v>0</v>
      </c>
      <c r="D149" s="1334">
        <f>Inputs!$E$186*Multiplayers!C12*(1+Multiplayers!C35)</f>
        <v>0</v>
      </c>
      <c r="E149" s="1334">
        <f>IF(Inputs!I60=1,Inputs!$E$186*Multiplayers!D12*(1+Multiplayers!D35),Tabla119311121620246112496184[[#This Row],[2021]]*(1+Multiplayers!D36))</f>
        <v>0</v>
      </c>
      <c r="F149" s="1334">
        <f>IF(Inputs!J60=1,Inputs!$E$186*Multiplayers!E12*(1+Multiplayers!E35),Tabla119311121620246112496184[[#This Row],[2022]]*(1+Multiplayers!E36))</f>
        <v>0</v>
      </c>
      <c r="G149" s="1334">
        <f>IF(Inputs!K60=1,Inputs!$E$186*Multiplayers!F12*(1+Multiplayers!F35),Tabla119311121620246112496184[[#This Row],[2023]]*(1+Multiplayers!F36))</f>
        <v>0</v>
      </c>
      <c r="H149" s="1334">
        <f>IF(Inputs!L60=1,Inputs!$E$186*Multiplayers!G12*(1+Multiplayers!G35),Tabla119311121620246112496184[[#This Row],[2024]]*(1+Multiplayers!G36))</f>
        <v>0</v>
      </c>
      <c r="I149" s="1334">
        <f>IF(Inputs!M60=1,Inputs!$E$186*Multiplayers!H12*(1+Multiplayers!H35),Tabla119311121620246112496184[[#This Row],[2025]]*(1+Multiplayers!H36))</f>
        <v>0</v>
      </c>
      <c r="J149" s="1334">
        <f>IF(Inputs!N60=1,Inputs!$E$186*Multiplayers!I12*(1+Multiplayers!I35),Tabla119311121620246112496184[[#This Row],[2026]]*(1+Multiplayers!I36))</f>
        <v>0</v>
      </c>
      <c r="K149" s="1334">
        <f>IF(Inputs!O60=1,Inputs!$E$186*Multiplayers!J12*(1+Multiplayers!J35),Tabla119311121620246112496184[[#This Row],[2027]]*(1+Multiplayers!J36))</f>
        <v>0</v>
      </c>
      <c r="L149" s="1334">
        <f>IF(Inputs!P60=1,Inputs!$E$186*Multiplayers!K12*(1+Multiplayers!K35),Tabla119311121620246112496184[[#This Row],[2028]]*(1+Multiplayers!K36))</f>
        <v>0</v>
      </c>
      <c r="M149" s="1334">
        <f>IF(Inputs!Q60=1,Inputs!$E$186*Multiplayers!L12*(1+Multiplayers!L35),Tabla119311121620246112496184[[#This Row],[2029]]*(1+Multiplayers!L36))</f>
        <v>0</v>
      </c>
      <c r="N149" s="1335">
        <f>IF(Inputs!R60=1,Inputs!$E$186*Multiplayers!M12*(1+Multiplayers!M35),Tabla119311121620246112496184[[#This Row],[2030]]*(1+Multiplayers!M36))</f>
        <v>0</v>
      </c>
      <c r="O149" s="1334">
        <f>IF(Inputs!S60=1,Inputs!$E$186*Multiplayers!N12*(1+Multiplayers!N35),Tabla119311121620246112496184[[#This Row],[2031]]*(1+Multiplayers!N36))</f>
        <v>0</v>
      </c>
      <c r="P149" s="1334">
        <f>IF(Inputs!T60=1,Inputs!$E$186*Multiplayers!O12*(1+Multiplayers!O35),Tabla119311121620246112496184[[#This Row],[2032]]*(1+Multiplayers!O36))</f>
        <v>0</v>
      </c>
      <c r="Q149" s="1334">
        <f>IF(Inputs!U60=1,Inputs!$E$186*Multiplayers!P12*(1+Multiplayers!P35),Tabla119311121620246112496184[[#This Row],[2033]]*(1+Multiplayers!P36))</f>
        <v>0</v>
      </c>
      <c r="R149" s="1334">
        <f>IF(Inputs!V60=1,Inputs!$E$186*Multiplayers!Q12*(1+Multiplayers!Q35),Tabla119311121620246112496184[[#This Row],[2034]]*(1+Multiplayers!Q36))</f>
        <v>0</v>
      </c>
      <c r="S149" s="1334">
        <f>IF(Inputs!W60=1,Inputs!$E$186*Multiplayers!R12*(1+Multiplayers!R35),Tabla119311121620246112496184[[#This Row],[2035]]*(1+Multiplayers!R36))</f>
        <v>0</v>
      </c>
      <c r="T149" s="1334">
        <f>IF(Inputs!X60=1,Inputs!$E$186*Multiplayers!S12*(1+Multiplayers!S35),Tabla119311121620246112496184[[#This Row],[2036]]*(1+Multiplayers!S36))</f>
        <v>0</v>
      </c>
      <c r="U149" s="1334">
        <f>IF(Inputs!Y60=1,Inputs!$E$186*Multiplayers!T12*(1+Multiplayers!T35),Tabla119311121620246112496184[[#This Row],[2037]]*(1+Multiplayers!T36))</f>
        <v>0</v>
      </c>
      <c r="V149" s="1334">
        <f>IF(Inputs!Z60=1,Inputs!$E$186*Multiplayers!U12*(1+Multiplayers!U35),Tabla119311121620246112496184[[#This Row],[2038]]*(1+Multiplayers!U36))</f>
        <v>0</v>
      </c>
      <c r="W149" s="1334">
        <f>IF(Inputs!AA60=1,Inputs!$E$186*Multiplayers!V12*(1+Multiplayers!V35),Tabla119311121620246112496184[[#This Row],[2039]]*(1+Multiplayers!V36))</f>
        <v>0</v>
      </c>
    </row>
    <row r="150" spans="1:23" s="1246" customFormat="1" ht="19">
      <c r="B150" s="1119" t="s">
        <v>79</v>
      </c>
      <c r="C150" s="1258">
        <f>SUBTOTAL(109,Tabla119311121620246112496184[2020])</f>
        <v>0</v>
      </c>
      <c r="D150" s="1334">
        <f>SUBTOTAL(109,Tabla119311121620246112496184[2021])</f>
        <v>0.2114801707997134</v>
      </c>
      <c r="E150" s="1334">
        <f>SUBTOTAL(109,Tabla119311121620246112496184[2022])</f>
        <v>0.2114801707997134</v>
      </c>
      <c r="F150" s="1334">
        <f>SUBTOTAL(109,Tabla119311121620246112496184[2023])</f>
        <v>0.2114801707997134</v>
      </c>
      <c r="G150" s="1334">
        <f>SUBTOTAL(109,Tabla119311121620246112496184[2024])</f>
        <v>0.2114801707997134</v>
      </c>
      <c r="H150" s="1334">
        <f>SUBTOTAL(109,Tabla119311121620246112496184[2025])</f>
        <v>0.2495488346896734</v>
      </c>
      <c r="I150" s="1334">
        <f>SUBTOTAL(109,Tabla119311121620246112496184[2026])</f>
        <v>0.25478936021815646</v>
      </c>
      <c r="J150" s="1334">
        <f>SUBTOTAL(109,Tabla119311121620246112496184[2027])</f>
        <v>0.26013993678273778</v>
      </c>
      <c r="K150" s="1334">
        <f>SUBTOTAL(109,Tabla119311121620246112496184[2028])</f>
        <v>0.26560287545517519</v>
      </c>
      <c r="L150" s="1334">
        <f>SUBTOTAL(109,Tabla119311121620246112496184[2029])</f>
        <v>0.27118053583973389</v>
      </c>
      <c r="M150" s="1334">
        <f>SUBTOTAL(109,Tabla119311121620246112496184[2030])</f>
        <v>0.27687532709236823</v>
      </c>
      <c r="N150" s="1335">
        <f>SUBTOTAL(109,Tabla119311121620246112496184[2031])</f>
        <v>0.28268970896130796</v>
      </c>
      <c r="O150" s="1334">
        <f>SUBTOTAL(109,Tabla119311121620246112496184[2032])</f>
        <v>0.28862619284949542</v>
      </c>
      <c r="P150" s="1334">
        <f>SUBTOTAL(109,Tabla119311121620246112496184[2033])</f>
        <v>0.29468734289933485</v>
      </c>
      <c r="Q150" s="1334">
        <f>SUBTOTAL(109,Tabla119311121620246112496184[2034])</f>
        <v>0.30087577710022084</v>
      </c>
      <c r="R150" s="1334">
        <f>SUBTOTAL(109,Tabla119311121620246112496184[2035])</f>
        <v>0.3071941684193254</v>
      </c>
      <c r="S150" s="1334">
        <f>SUBTOTAL(109,Tabla119311121620246112496184[2036])</f>
        <v>0.31364524595613119</v>
      </c>
      <c r="T150" s="1334">
        <f>SUBTOTAL(109,Tabla119311121620246112496184[2037])</f>
        <v>0.32023179612120994</v>
      </c>
      <c r="U150" s="1334">
        <f>SUBTOTAL(109,Tabla119311121620246112496184[2038])</f>
        <v>0.32695666383975536</v>
      </c>
      <c r="V150" s="1334">
        <f>SUBTOTAL(109,Tabla119311121620246112496184[2039])</f>
        <v>0.33382275378039017</v>
      </c>
      <c r="W150" s="1334">
        <f>SUBTOTAL(109,Tabla119311121620246112496184[2040])</f>
        <v>0.34083303160977835</v>
      </c>
    </row>
    <row r="151" spans="1:23" s="1246" customFormat="1" ht="20" thickBot="1">
      <c r="B151" s="1119"/>
      <c r="C151" s="1258"/>
      <c r="D151" s="1119"/>
      <c r="E151" s="1119"/>
      <c r="F151" s="1119"/>
      <c r="G151" s="1119"/>
      <c r="H151" s="1119"/>
      <c r="I151" s="1119"/>
      <c r="J151" s="1119"/>
      <c r="K151" s="1119"/>
      <c r="L151" s="1119"/>
      <c r="M151" s="1119"/>
      <c r="N151" s="1318"/>
      <c r="O151" s="1119"/>
      <c r="P151" s="1119"/>
      <c r="Q151" s="1119"/>
      <c r="R151" s="1119"/>
      <c r="S151" s="1119"/>
      <c r="T151" s="1119"/>
      <c r="U151" s="1119"/>
      <c r="V151" s="1119"/>
    </row>
    <row r="152" spans="1:23" s="1242" customFormat="1" ht="19">
      <c r="A152" s="2765" t="s">
        <v>419</v>
      </c>
      <c r="B152" s="1242" t="s">
        <v>409</v>
      </c>
      <c r="C152" s="1243" t="s">
        <v>383</v>
      </c>
      <c r="D152" s="1244" t="s">
        <v>384</v>
      </c>
      <c r="E152" s="1244" t="s">
        <v>385</v>
      </c>
      <c r="F152" s="1244" t="s">
        <v>386</v>
      </c>
      <c r="G152" s="1244" t="s">
        <v>387</v>
      </c>
      <c r="H152" s="1244" t="s">
        <v>388</v>
      </c>
      <c r="I152" s="1244" t="s">
        <v>389</v>
      </c>
      <c r="J152" s="1244" t="s">
        <v>390</v>
      </c>
      <c r="K152" s="1244" t="s">
        <v>391</v>
      </c>
      <c r="L152" s="1244" t="s">
        <v>392</v>
      </c>
      <c r="M152" s="1244" t="s">
        <v>393</v>
      </c>
      <c r="N152" s="1333" t="s">
        <v>394</v>
      </c>
      <c r="O152" s="1244" t="s">
        <v>395</v>
      </c>
      <c r="P152" s="1244" t="s">
        <v>396</v>
      </c>
      <c r="Q152" s="1244" t="s">
        <v>397</v>
      </c>
      <c r="R152" s="1244" t="s">
        <v>398</v>
      </c>
      <c r="S152" s="1244" t="s">
        <v>399</v>
      </c>
      <c r="T152" s="1244" t="s">
        <v>400</v>
      </c>
      <c r="U152" s="1244" t="s">
        <v>401</v>
      </c>
      <c r="V152" s="1244" t="s">
        <v>402</v>
      </c>
      <c r="W152" s="1244" t="s">
        <v>403</v>
      </c>
    </row>
    <row r="153" spans="1:23" s="1246" customFormat="1" ht="19">
      <c r="A153" s="2766"/>
      <c r="B153" s="1246" t="s">
        <v>404</v>
      </c>
      <c r="C153" s="1258">
        <v>0</v>
      </c>
      <c r="D153" s="1337">
        <f>Inputs!E187</f>
        <v>12</v>
      </c>
      <c r="E153" s="1338">
        <f>Tabla11931112131721256212597185[[#This Row],[2021]]</f>
        <v>12</v>
      </c>
      <c r="F153" s="1338">
        <f>Tabla11931112131721256212597185[[#This Row],[2022]]</f>
        <v>12</v>
      </c>
      <c r="G153" s="1338">
        <f>Tabla11931112131721256212597185[[#This Row],[2023]]</f>
        <v>12</v>
      </c>
      <c r="H153" s="1338">
        <f>Tabla11931112131721256212597185[[#This Row],[2024]]</f>
        <v>12</v>
      </c>
      <c r="I153" s="1338">
        <f>Tabla11931112131721256212597185[[#This Row],[2025]]</f>
        <v>12</v>
      </c>
      <c r="J153" s="1338">
        <f>Tabla11931112131721256212597185[[#This Row],[2026]]</f>
        <v>12</v>
      </c>
      <c r="K153" s="1338">
        <f>Tabla11931112131721256212597185[[#This Row],[2027]]</f>
        <v>12</v>
      </c>
      <c r="L153" s="1338">
        <f>Tabla11931112131721256212597185[[#This Row],[2028]]</f>
        <v>12</v>
      </c>
      <c r="M153" s="1338">
        <f>Tabla11931112131721256212597185[[#This Row],[2029]]</f>
        <v>12</v>
      </c>
      <c r="N153" s="1339">
        <f>Tabla11931112131721256212597185[[#This Row],[2030]]</f>
        <v>12</v>
      </c>
      <c r="O153" s="1338">
        <f>Tabla11931112131721256212597185[[#This Row],[2031]]</f>
        <v>12</v>
      </c>
      <c r="P153" s="1338">
        <f>Tabla11931112131721256212597185[[#This Row],[2032]]</f>
        <v>12</v>
      </c>
      <c r="Q153" s="1338">
        <f>Tabla11931112131721256212597185[[#This Row],[2033]]</f>
        <v>12</v>
      </c>
      <c r="R153" s="1338">
        <f>Tabla11931112131721256212597185[[#This Row],[2034]]</f>
        <v>12</v>
      </c>
      <c r="S153" s="1338">
        <f>Tabla11931112131721256212597185[[#This Row],[2035]]</f>
        <v>12</v>
      </c>
      <c r="T153" s="1338">
        <f>Tabla11931112131721256212597185[[#This Row],[2036]]</f>
        <v>12</v>
      </c>
      <c r="U153" s="1338">
        <f>Tabla11931112131721256212597185[[#This Row],[2037]]</f>
        <v>12</v>
      </c>
      <c r="V153" s="1338">
        <f>Tabla11931112131721256212597185[[#This Row],[2038]]</f>
        <v>12</v>
      </c>
      <c r="W153" s="1338">
        <f>Tabla11931112131721256212597185[[#This Row],[2039]]</f>
        <v>12</v>
      </c>
    </row>
    <row r="154" spans="1:23" s="1246" customFormat="1" ht="19">
      <c r="A154" s="2766"/>
      <c r="B154" s="1246" t="s">
        <v>405</v>
      </c>
      <c r="C154" s="1258">
        <v>0</v>
      </c>
      <c r="D154" s="1338">
        <v>0</v>
      </c>
      <c r="E154" s="1338">
        <f>Tabla11931112131721256212597185[[#This Row],[2021]]</f>
        <v>0</v>
      </c>
      <c r="F154" s="1338">
        <f>Tabla11931112131721256212597185[[#This Row],[2022]]</f>
        <v>0</v>
      </c>
      <c r="G154" s="1338">
        <f>Tabla11931112131721256212597185[[#This Row],[2023]]</f>
        <v>0</v>
      </c>
      <c r="H154" s="1338">
        <f>Tabla11931112131721256212597185[[#This Row],[2024]]</f>
        <v>0</v>
      </c>
      <c r="I154" s="1338">
        <f>Tabla11931112131721256212597185[[#This Row],[2025]]</f>
        <v>0</v>
      </c>
      <c r="J154" s="1338">
        <f>Tabla11931112131721256212597185[[#This Row],[2026]]</f>
        <v>0</v>
      </c>
      <c r="K154" s="1338">
        <f>Tabla11931112131721256212597185[[#This Row],[2027]]</f>
        <v>0</v>
      </c>
      <c r="L154" s="1338">
        <f>Tabla11931112131721256212597185[[#This Row],[2028]]</f>
        <v>0</v>
      </c>
      <c r="M154" s="1338">
        <f>Tabla11931112131721256212597185[[#This Row],[2029]]</f>
        <v>0</v>
      </c>
      <c r="N154" s="1339">
        <f>Tabla11931112131721256212597185[[#This Row],[2030]]</f>
        <v>0</v>
      </c>
      <c r="O154" s="1338">
        <f>Tabla11931112131721256212597185[[#This Row],[2031]]</f>
        <v>0</v>
      </c>
      <c r="P154" s="1338">
        <f>Tabla11931112131721256212597185[[#This Row],[2032]]</f>
        <v>0</v>
      </c>
      <c r="Q154" s="1338">
        <f>Tabla11931112131721256212597185[[#This Row],[2033]]</f>
        <v>0</v>
      </c>
      <c r="R154" s="1338">
        <f>Tabla11931112131721256212597185[[#This Row],[2034]]</f>
        <v>0</v>
      </c>
      <c r="S154" s="1338">
        <f>Tabla11931112131721256212597185[[#This Row],[2035]]</f>
        <v>0</v>
      </c>
      <c r="T154" s="1338">
        <f>Tabla11931112131721256212597185[[#This Row],[2036]]</f>
        <v>0</v>
      </c>
      <c r="U154" s="1338">
        <f>Tabla11931112131721256212597185[[#This Row],[2037]]</f>
        <v>0</v>
      </c>
      <c r="V154" s="1338">
        <f>Tabla11931112131721256212597185[[#This Row],[2038]]</f>
        <v>0</v>
      </c>
      <c r="W154" s="1338">
        <f>Tabla11931112131721256212597185[[#This Row],[2039]]</f>
        <v>0</v>
      </c>
    </row>
    <row r="155" spans="1:23" s="1246" customFormat="1" ht="19">
      <c r="A155" s="2766"/>
      <c r="B155" s="1246" t="s">
        <v>406</v>
      </c>
      <c r="C155" s="1258">
        <v>0</v>
      </c>
      <c r="D155" s="1338">
        <v>0</v>
      </c>
      <c r="E155" s="1338">
        <f>Tabla11931112131721256212597185[[#This Row],[2021]]</f>
        <v>0</v>
      </c>
      <c r="F155" s="1338">
        <f>Tabla11931112131721256212597185[[#This Row],[2022]]</f>
        <v>0</v>
      </c>
      <c r="G155" s="1338">
        <f>Tabla11931112131721256212597185[[#This Row],[2023]]</f>
        <v>0</v>
      </c>
      <c r="H155" s="1338">
        <f>Tabla11931112131721256212597185[[#This Row],[2024]]</f>
        <v>0</v>
      </c>
      <c r="I155" s="1338">
        <f>Tabla11931112131721256212597185[[#This Row],[2025]]</f>
        <v>0</v>
      </c>
      <c r="J155" s="1338">
        <f>Tabla11931112131721256212597185[[#This Row],[2026]]</f>
        <v>0</v>
      </c>
      <c r="K155" s="1338">
        <f>Tabla11931112131721256212597185[[#This Row],[2027]]</f>
        <v>0</v>
      </c>
      <c r="L155" s="1338">
        <f>Tabla11931112131721256212597185[[#This Row],[2028]]</f>
        <v>0</v>
      </c>
      <c r="M155" s="1338">
        <f>Tabla11931112131721256212597185[[#This Row],[2029]]</f>
        <v>0</v>
      </c>
      <c r="N155" s="1339">
        <f>Tabla11931112131721256212597185[[#This Row],[2030]]</f>
        <v>0</v>
      </c>
      <c r="O155" s="1338">
        <f>Tabla11931112131721256212597185[[#This Row],[2031]]</f>
        <v>0</v>
      </c>
      <c r="P155" s="1338">
        <f>Tabla11931112131721256212597185[[#This Row],[2032]]</f>
        <v>0</v>
      </c>
      <c r="Q155" s="1338">
        <f>Tabla11931112131721256212597185[[#This Row],[2033]]</f>
        <v>0</v>
      </c>
      <c r="R155" s="1338">
        <f>Tabla11931112131721256212597185[[#This Row],[2034]]</f>
        <v>0</v>
      </c>
      <c r="S155" s="1338">
        <f>Tabla11931112131721256212597185[[#This Row],[2035]]</f>
        <v>0</v>
      </c>
      <c r="T155" s="1338">
        <f>Tabla11931112131721256212597185[[#This Row],[2036]]</f>
        <v>0</v>
      </c>
      <c r="U155" s="1338">
        <f>Tabla11931112131721256212597185[[#This Row],[2037]]</f>
        <v>0</v>
      </c>
      <c r="V155" s="1338">
        <f>Tabla11931112131721256212597185[[#This Row],[2038]]</f>
        <v>0</v>
      </c>
      <c r="W155" s="1338">
        <f>Tabla11931112131721256212597185[[#This Row],[2039]]</f>
        <v>0</v>
      </c>
    </row>
    <row r="156" spans="1:23" s="1246" customFormat="1" ht="19">
      <c r="A156" s="2766"/>
      <c r="B156" s="1119" t="s">
        <v>79</v>
      </c>
      <c r="C156" s="1258">
        <f>SUBTOTAL(109,Tabla11931112131721256212597185[2020])</f>
        <v>0</v>
      </c>
      <c r="D156" s="1338">
        <f>SUBTOTAL(109,Tabla11931112131721256212597185[2021])</f>
        <v>12</v>
      </c>
      <c r="E156" s="1338">
        <f>SUBTOTAL(109,Tabla11931112131721256212597185[2022])</f>
        <v>12</v>
      </c>
      <c r="F156" s="1338">
        <f>SUBTOTAL(109,Tabla11931112131721256212597185[2023])</f>
        <v>12</v>
      </c>
      <c r="G156" s="1338">
        <f>SUBTOTAL(109,Tabla11931112131721256212597185[2024])</f>
        <v>12</v>
      </c>
      <c r="H156" s="1338">
        <f>SUBTOTAL(109,Tabla11931112131721256212597185[2025])</f>
        <v>12</v>
      </c>
      <c r="I156" s="1338">
        <f>SUBTOTAL(109,Tabla11931112131721256212597185[2026])</f>
        <v>12</v>
      </c>
      <c r="J156" s="1338">
        <f>SUBTOTAL(109,Tabla11931112131721256212597185[2027])</f>
        <v>12</v>
      </c>
      <c r="K156" s="1338">
        <f>SUBTOTAL(109,Tabla11931112131721256212597185[2028])</f>
        <v>12</v>
      </c>
      <c r="L156" s="1338">
        <f>SUBTOTAL(109,Tabla11931112131721256212597185[2029])</f>
        <v>12</v>
      </c>
      <c r="M156" s="1338">
        <f>SUBTOTAL(109,Tabla11931112131721256212597185[2030])</f>
        <v>12</v>
      </c>
      <c r="N156" s="1339">
        <f>SUBTOTAL(109,Tabla11931112131721256212597185[2031])</f>
        <v>12</v>
      </c>
      <c r="O156" s="1338">
        <f>SUBTOTAL(109,Tabla11931112131721256212597185[2032])</f>
        <v>12</v>
      </c>
      <c r="P156" s="1338">
        <f>SUBTOTAL(109,Tabla11931112131721256212597185[2033])</f>
        <v>12</v>
      </c>
      <c r="Q156" s="1338">
        <f>SUBTOTAL(109,Tabla11931112131721256212597185[2034])</f>
        <v>12</v>
      </c>
      <c r="R156" s="1338">
        <f>SUBTOTAL(109,Tabla11931112131721256212597185[2035])</f>
        <v>12</v>
      </c>
      <c r="S156" s="1338">
        <f>SUBTOTAL(109,Tabla11931112131721256212597185[2036])</f>
        <v>12</v>
      </c>
      <c r="T156" s="1338">
        <f>SUBTOTAL(109,Tabla11931112131721256212597185[2037])</f>
        <v>12</v>
      </c>
      <c r="U156" s="1338">
        <f>SUBTOTAL(109,Tabla11931112131721256212597185[2038])</f>
        <v>12</v>
      </c>
      <c r="V156" s="1338">
        <f>SUBTOTAL(109,Tabla11931112131721256212597185[2039])</f>
        <v>12</v>
      </c>
      <c r="W156" s="1338">
        <f>SUBTOTAL(109,Tabla11931112131721256212597185[2040])</f>
        <v>12</v>
      </c>
    </row>
    <row r="157" spans="1:23">
      <c r="A157" s="2766"/>
      <c r="N157" s="1330"/>
    </row>
    <row r="158" spans="1:23" s="1242" customFormat="1" ht="19">
      <c r="A158" s="2766"/>
      <c r="B158" s="1242" t="s">
        <v>410</v>
      </c>
      <c r="C158" s="1243" t="s">
        <v>383</v>
      </c>
      <c r="D158" s="1244" t="s">
        <v>384</v>
      </c>
      <c r="E158" s="1244" t="s">
        <v>385</v>
      </c>
      <c r="F158" s="1244" t="s">
        <v>386</v>
      </c>
      <c r="G158" s="1244" t="s">
        <v>387</v>
      </c>
      <c r="H158" s="1244" t="s">
        <v>388</v>
      </c>
      <c r="I158" s="1244" t="s">
        <v>389</v>
      </c>
      <c r="J158" s="1244" t="s">
        <v>390</v>
      </c>
      <c r="K158" s="1244" t="s">
        <v>391</v>
      </c>
      <c r="L158" s="1244" t="s">
        <v>392</v>
      </c>
      <c r="M158" s="1244" t="s">
        <v>393</v>
      </c>
      <c r="N158" s="1333" t="s">
        <v>394</v>
      </c>
      <c r="O158" s="1244" t="s">
        <v>395</v>
      </c>
      <c r="P158" s="1244" t="s">
        <v>396</v>
      </c>
      <c r="Q158" s="1244" t="s">
        <v>397</v>
      </c>
      <c r="R158" s="1244" t="s">
        <v>398</v>
      </c>
      <c r="S158" s="1244" t="s">
        <v>399</v>
      </c>
      <c r="T158" s="1244" t="s">
        <v>400</v>
      </c>
      <c r="U158" s="1244" t="s">
        <v>401</v>
      </c>
      <c r="V158" s="1244" t="s">
        <v>402</v>
      </c>
      <c r="W158" s="1244" t="s">
        <v>403</v>
      </c>
    </row>
    <row r="159" spans="1:23" s="1246" customFormat="1" ht="19">
      <c r="A159" s="2766"/>
      <c r="B159" s="1246" t="s">
        <v>404</v>
      </c>
      <c r="C159" s="1258">
        <v>0</v>
      </c>
      <c r="D159" s="1340">
        <v>0</v>
      </c>
      <c r="E159" s="1340">
        <f>Tabla11931112131721255169132104192[[#This Row],[2021]]</f>
        <v>0</v>
      </c>
      <c r="F159" s="1340">
        <f>Tabla11931112131721255169132104192[[#This Row],[2022]]</f>
        <v>0</v>
      </c>
      <c r="G159" s="1340">
        <f>Tabla11931112131721255169132104192[[#This Row],[2023]]</f>
        <v>0</v>
      </c>
      <c r="H159" s="1340">
        <f>Tabla11931112131721255169132104192[[#This Row],[2024]]</f>
        <v>0</v>
      </c>
      <c r="I159" s="1340">
        <f>Tabla11931112131721255169132104192[[#This Row],[2025]]</f>
        <v>0</v>
      </c>
      <c r="J159" s="1340">
        <f>Tabla11931112131721255169132104192[[#This Row],[2026]]</f>
        <v>0</v>
      </c>
      <c r="K159" s="1340">
        <f>Tabla11931112131721255169132104192[[#This Row],[2027]]</f>
        <v>0</v>
      </c>
      <c r="L159" s="1340">
        <f>Tabla11931112131721255169132104192[[#This Row],[2028]]</f>
        <v>0</v>
      </c>
      <c r="M159" s="1340">
        <f>Tabla11931112131721255169132104192[[#This Row],[2029]]</f>
        <v>0</v>
      </c>
      <c r="N159" s="1341">
        <f>Tabla11931112131721255169132104192[[#This Row],[2030]]</f>
        <v>0</v>
      </c>
      <c r="O159" s="1340">
        <f>Tabla11931112131721255169132104192[[#This Row],[2031]]</f>
        <v>0</v>
      </c>
      <c r="P159" s="1340">
        <f>Tabla11931112131721255169132104192[[#This Row],[2032]]</f>
        <v>0</v>
      </c>
      <c r="Q159" s="1340">
        <f>Tabla11931112131721255169132104192[[#This Row],[2033]]</f>
        <v>0</v>
      </c>
      <c r="R159" s="1340">
        <f>Tabla11931112131721255169132104192[[#This Row],[2034]]</f>
        <v>0</v>
      </c>
      <c r="S159" s="1340">
        <f>Tabla11931112131721255169132104192[[#This Row],[2035]]</f>
        <v>0</v>
      </c>
      <c r="T159" s="1340">
        <f>Tabla11931112131721255169132104192[[#This Row],[2036]]</f>
        <v>0</v>
      </c>
      <c r="U159" s="1340">
        <f>Tabla11931112131721255169132104192[[#This Row],[2037]]</f>
        <v>0</v>
      </c>
      <c r="V159" s="1340">
        <f>Tabla11931112131721255169132104192[[#This Row],[2038]]</f>
        <v>0</v>
      </c>
      <c r="W159" s="1340">
        <f>Tabla11931112131721255169132104192[[#This Row],[2039]]</f>
        <v>0</v>
      </c>
    </row>
    <row r="160" spans="1:23" s="1246" customFormat="1" ht="19">
      <c r="A160" s="2766"/>
      <c r="B160" s="1246" t="s">
        <v>405</v>
      </c>
      <c r="C160" s="1258">
        <v>0</v>
      </c>
      <c r="D160" s="1340">
        <v>0</v>
      </c>
      <c r="E160" s="1340">
        <f>Tabla11931112131721255169132104192[[#This Row],[2021]]</f>
        <v>0</v>
      </c>
      <c r="F160" s="1340">
        <v>0</v>
      </c>
      <c r="G160" s="1340">
        <v>0</v>
      </c>
      <c r="H160" s="1340">
        <v>0</v>
      </c>
      <c r="I160" s="1340">
        <v>0</v>
      </c>
      <c r="J160" s="1340">
        <v>0</v>
      </c>
      <c r="K160" s="1340">
        <v>0</v>
      </c>
      <c r="L160" s="1340">
        <v>0</v>
      </c>
      <c r="M160" s="1340">
        <v>0</v>
      </c>
      <c r="N160" s="1341">
        <v>0</v>
      </c>
      <c r="O160" s="1340">
        <v>0</v>
      </c>
      <c r="P160" s="1340">
        <v>0</v>
      </c>
      <c r="Q160" s="1340">
        <v>0</v>
      </c>
      <c r="R160" s="1340">
        <v>0</v>
      </c>
      <c r="S160" s="1340">
        <v>0</v>
      </c>
      <c r="T160" s="1340">
        <v>0</v>
      </c>
      <c r="U160" s="1340">
        <v>0</v>
      </c>
      <c r="V160" s="1340">
        <v>0</v>
      </c>
      <c r="W160" s="1340">
        <v>0</v>
      </c>
    </row>
    <row r="161" spans="1:23" s="1246" customFormat="1" ht="19">
      <c r="A161" s="2766"/>
      <c r="B161" s="1246" t="s">
        <v>406</v>
      </c>
      <c r="C161" s="1258">
        <v>0</v>
      </c>
      <c r="D161" s="1342">
        <f>Inputs!E188</f>
        <v>0</v>
      </c>
      <c r="E161" s="1340">
        <f>Tabla11931112131721255169132104192[[#This Row],[2021]]</f>
        <v>0</v>
      </c>
      <c r="F161" s="1340">
        <f>Tabla11931112131721255169132104192[[#This Row],[2022]]</f>
        <v>0</v>
      </c>
      <c r="G161" s="1340">
        <f>Tabla11931112131721255169132104192[[#This Row],[2023]]</f>
        <v>0</v>
      </c>
      <c r="H161" s="1340">
        <f>Tabla11931112131721255169132104192[[#This Row],[2024]]</f>
        <v>0</v>
      </c>
      <c r="I161" s="1340">
        <f>Tabla11931112131721255169132104192[[#This Row],[2025]]</f>
        <v>0</v>
      </c>
      <c r="J161" s="1340">
        <f>Tabla11931112131721255169132104192[[#This Row],[2026]]</f>
        <v>0</v>
      </c>
      <c r="K161" s="1340">
        <f>Tabla11931112131721255169132104192[[#This Row],[2027]]</f>
        <v>0</v>
      </c>
      <c r="L161" s="1340">
        <f>Tabla11931112131721255169132104192[[#This Row],[2028]]</f>
        <v>0</v>
      </c>
      <c r="M161" s="1340">
        <f>Tabla11931112131721255169132104192[[#This Row],[2029]]</f>
        <v>0</v>
      </c>
      <c r="N161" s="1341">
        <f>Tabla11931112131721255169132104192[[#This Row],[2030]]</f>
        <v>0</v>
      </c>
      <c r="O161" s="1340">
        <f>Tabla11931112131721255169132104192[[#This Row],[2031]]</f>
        <v>0</v>
      </c>
      <c r="P161" s="1340">
        <f>Tabla11931112131721255169132104192[[#This Row],[2032]]</f>
        <v>0</v>
      </c>
      <c r="Q161" s="1340">
        <f>Tabla11931112131721255169132104192[[#This Row],[2033]]</f>
        <v>0</v>
      </c>
      <c r="R161" s="1340">
        <f>Tabla11931112131721255169132104192[[#This Row],[2034]]</f>
        <v>0</v>
      </c>
      <c r="S161" s="1340">
        <f>Tabla11931112131721255169132104192[[#This Row],[2035]]</f>
        <v>0</v>
      </c>
      <c r="T161" s="1340">
        <f>Tabla11931112131721255169132104192[[#This Row],[2036]]</f>
        <v>0</v>
      </c>
      <c r="U161" s="1340">
        <f>Tabla11931112131721255169132104192[[#This Row],[2037]]</f>
        <v>0</v>
      </c>
      <c r="V161" s="1340">
        <f>Tabla11931112131721255169132104192[[#This Row],[2038]]</f>
        <v>0</v>
      </c>
      <c r="W161" s="1340">
        <f>Tabla11931112131721255169132104192[[#This Row],[2039]]</f>
        <v>0</v>
      </c>
    </row>
    <row r="162" spans="1:23" s="1246" customFormat="1" ht="20" thickBot="1">
      <c r="A162" s="2767"/>
      <c r="B162" s="1119" t="s">
        <v>79</v>
      </c>
      <c r="C162" s="1258">
        <f>SUBTOTAL(109,Tabla11931112131721255169132104192[2020])</f>
        <v>0</v>
      </c>
      <c r="D162" s="1340">
        <f>SUBTOTAL(109,Tabla11931112131721255169132104192[2021])</f>
        <v>0</v>
      </c>
      <c r="E162" s="1340">
        <f>SUBTOTAL(109,Tabla11931112131721255169132104192[2022])</f>
        <v>0</v>
      </c>
      <c r="F162" s="1340">
        <f>SUBTOTAL(109,Tabla11931112131721255169132104192[2023])</f>
        <v>0</v>
      </c>
      <c r="G162" s="1340">
        <f>SUBTOTAL(109,Tabla11931112131721255169132104192[2024])</f>
        <v>0</v>
      </c>
      <c r="H162" s="1340">
        <f>SUBTOTAL(109,Tabla11931112131721255169132104192[2025])</f>
        <v>0</v>
      </c>
      <c r="I162" s="1340">
        <f>SUBTOTAL(109,Tabla11931112131721255169132104192[2026])</f>
        <v>0</v>
      </c>
      <c r="J162" s="1340">
        <f>SUBTOTAL(109,Tabla11931112131721255169132104192[2027])</f>
        <v>0</v>
      </c>
      <c r="K162" s="1340">
        <f>SUBTOTAL(109,Tabla11931112131721255169132104192[2028])</f>
        <v>0</v>
      </c>
      <c r="L162" s="1340">
        <f>SUBTOTAL(109,Tabla11931112131721255169132104192[2029])</f>
        <v>0</v>
      </c>
      <c r="M162" s="1340">
        <f>SUBTOTAL(109,Tabla11931112131721255169132104192[2030])</f>
        <v>0</v>
      </c>
      <c r="N162" s="1341">
        <f>SUBTOTAL(109,Tabla11931112131721255169132104192[2031])</f>
        <v>0</v>
      </c>
      <c r="O162" s="1340">
        <f>SUBTOTAL(109,Tabla11931112131721255169132104192[2032])</f>
        <v>0</v>
      </c>
      <c r="P162" s="1340">
        <f>SUBTOTAL(109,Tabla11931112131721255169132104192[2033])</f>
        <v>0</v>
      </c>
      <c r="Q162" s="1340">
        <f>SUBTOTAL(109,Tabla11931112131721255169132104192[2034])</f>
        <v>0</v>
      </c>
      <c r="R162" s="1340">
        <f>SUBTOTAL(109,Tabla11931112131721255169132104192[2035])</f>
        <v>0</v>
      </c>
      <c r="S162" s="1340">
        <f>SUBTOTAL(109,Tabla11931112131721255169132104192[2036])</f>
        <v>0</v>
      </c>
      <c r="T162" s="1340">
        <f>SUBTOTAL(109,Tabla11931112131721255169132104192[2037])</f>
        <v>0</v>
      </c>
      <c r="U162" s="1340">
        <f>SUBTOTAL(109,Tabla11931112131721255169132104192[2038])</f>
        <v>0</v>
      </c>
      <c r="V162" s="1340">
        <f>SUBTOTAL(109,Tabla11931112131721255169132104192[2039])</f>
        <v>0</v>
      </c>
      <c r="W162" s="1340">
        <f>SUBTOTAL(109,Tabla11931112131721255169132104192[2040])</f>
        <v>0</v>
      </c>
    </row>
    <row r="163" spans="1:23" ht="20" thickBot="1">
      <c r="D163" s="1335"/>
      <c r="E163" s="1334"/>
      <c r="F163" s="1334"/>
      <c r="G163" s="1334"/>
      <c r="H163" s="1334"/>
      <c r="I163" s="1334"/>
      <c r="J163" s="1334"/>
      <c r="K163" s="1334"/>
      <c r="L163" s="1334"/>
      <c r="M163" s="1334"/>
      <c r="N163" s="1335"/>
      <c r="O163" s="1334"/>
      <c r="P163" s="1334"/>
      <c r="Q163" s="1334"/>
      <c r="R163" s="1334"/>
      <c r="S163" s="1334"/>
      <c r="T163" s="1334"/>
      <c r="U163" s="1334"/>
      <c r="V163" s="1334"/>
      <c r="W163" s="1334"/>
    </row>
    <row r="164" spans="1:23" ht="20" thickBot="1">
      <c r="A164" s="2761" t="s">
        <v>420</v>
      </c>
      <c r="B164" s="2762"/>
      <c r="N164" s="1330"/>
    </row>
    <row r="165" spans="1:23">
      <c r="C165" s="1241" t="s">
        <v>90</v>
      </c>
      <c r="N165" s="1330"/>
    </row>
    <row r="166" spans="1:23" s="1242" customFormat="1" ht="19">
      <c r="B166" s="1260" t="s">
        <v>421</v>
      </c>
      <c r="C166" s="1261" t="s">
        <v>383</v>
      </c>
      <c r="D166" s="1262" t="s">
        <v>384</v>
      </c>
      <c r="E166" s="1262" t="s">
        <v>385</v>
      </c>
      <c r="F166" s="1262" t="s">
        <v>386</v>
      </c>
      <c r="G166" s="1262" t="s">
        <v>387</v>
      </c>
      <c r="H166" s="1262" t="s">
        <v>388</v>
      </c>
      <c r="I166" s="1262" t="s">
        <v>389</v>
      </c>
      <c r="J166" s="1262" t="s">
        <v>390</v>
      </c>
      <c r="K166" s="1262" t="s">
        <v>391</v>
      </c>
      <c r="L166" s="1262" t="s">
        <v>392</v>
      </c>
      <c r="M166" s="1262" t="s">
        <v>393</v>
      </c>
      <c r="N166" s="1320" t="s">
        <v>394</v>
      </c>
      <c r="O166" s="1262" t="s">
        <v>395</v>
      </c>
      <c r="P166" s="1262" t="s">
        <v>396</v>
      </c>
      <c r="Q166" s="1262" t="s">
        <v>397</v>
      </c>
      <c r="R166" s="1262" t="s">
        <v>398</v>
      </c>
      <c r="S166" s="1262" t="s">
        <v>399</v>
      </c>
      <c r="T166" s="1262" t="s">
        <v>400</v>
      </c>
      <c r="U166" s="1262" t="s">
        <v>401</v>
      </c>
      <c r="V166" s="1262" t="s">
        <v>402</v>
      </c>
      <c r="W166" s="1262" t="s">
        <v>403</v>
      </c>
    </row>
    <row r="167" spans="1:23" s="1246" customFormat="1" ht="19">
      <c r="B167" s="1246" t="s">
        <v>404</v>
      </c>
      <c r="C167" s="1119">
        <v>0</v>
      </c>
      <c r="D167" s="1343">
        <f>D173/million</f>
        <v>0</v>
      </c>
      <c r="E167" s="1344">
        <f>AVERAGE(D173:E173)/million</f>
        <v>0</v>
      </c>
      <c r="F167" s="1344">
        <f t="shared" ref="F167:W169" si="18">AVERAGE(E173:F173)/million</f>
        <v>0</v>
      </c>
      <c r="G167" s="1344">
        <f t="shared" si="18"/>
        <v>0</v>
      </c>
      <c r="H167" s="1344">
        <f t="shared" si="18"/>
        <v>0</v>
      </c>
      <c r="I167" s="1344">
        <f t="shared" si="18"/>
        <v>16.497273883828704</v>
      </c>
      <c r="J167" s="1344">
        <f t="shared" si="18"/>
        <v>58.291664339578972</v>
      </c>
      <c r="K167" s="1344">
        <f t="shared" si="18"/>
        <v>118.21830436751645</v>
      </c>
      <c r="L167" s="1344">
        <f t="shared" si="18"/>
        <v>197.3643844933695</v>
      </c>
      <c r="M167" s="1344">
        <f t="shared" si="18"/>
        <v>296.86198633765315</v>
      </c>
      <c r="N167" s="1343">
        <f t="shared" si="18"/>
        <v>408.48814110760293</v>
      </c>
      <c r="O167" s="1344">
        <f t="shared" si="18"/>
        <v>488.7757412697195</v>
      </c>
      <c r="P167" s="1344">
        <f t="shared" si="18"/>
        <v>585.50670742367311</v>
      </c>
      <c r="Q167" s="1344">
        <f t="shared" si="18"/>
        <v>692.07124686587144</v>
      </c>
      <c r="R167" s="1344">
        <f t="shared" si="18"/>
        <v>762.42651775100876</v>
      </c>
      <c r="S167" s="1344">
        <f t="shared" si="18"/>
        <v>839.93403511905842</v>
      </c>
      <c r="T167" s="1344">
        <f t="shared" si="18"/>
        <v>994.61227726191419</v>
      </c>
      <c r="U167" s="1344">
        <f t="shared" si="18"/>
        <v>1165.0149548227705</v>
      </c>
      <c r="V167" s="1344">
        <f t="shared" si="18"/>
        <v>1283.4492101150984</v>
      </c>
      <c r="W167" s="1344">
        <f t="shared" si="18"/>
        <v>1413.923373366189</v>
      </c>
    </row>
    <row r="168" spans="1:23" s="1246" customFormat="1" ht="19">
      <c r="B168" s="1246" t="s">
        <v>405</v>
      </c>
      <c r="C168" s="1119">
        <v>0</v>
      </c>
      <c r="D168" s="1343">
        <f>D174/million</f>
        <v>0</v>
      </c>
      <c r="E168" s="1344">
        <f>AVERAGE(D174:E174)/million</f>
        <v>0</v>
      </c>
      <c r="F168" s="1344">
        <f t="shared" si="18"/>
        <v>0</v>
      </c>
      <c r="G168" s="1344">
        <f t="shared" si="18"/>
        <v>0</v>
      </c>
      <c r="H168" s="1344">
        <f t="shared" si="18"/>
        <v>0</v>
      </c>
      <c r="I168" s="1344">
        <f t="shared" si="18"/>
        <v>0</v>
      </c>
      <c r="J168" s="1344">
        <f t="shared" si="18"/>
        <v>0</v>
      </c>
      <c r="K168" s="1344">
        <f t="shared" si="18"/>
        <v>0</v>
      </c>
      <c r="L168" s="1344">
        <f t="shared" si="18"/>
        <v>0</v>
      </c>
      <c r="M168" s="1344">
        <f t="shared" si="18"/>
        <v>0</v>
      </c>
      <c r="N168" s="1343">
        <f t="shared" si="18"/>
        <v>0</v>
      </c>
      <c r="O168" s="1344">
        <f t="shared" si="18"/>
        <v>0</v>
      </c>
      <c r="P168" s="1344">
        <f t="shared" si="18"/>
        <v>0</v>
      </c>
      <c r="Q168" s="1344">
        <f t="shared" si="18"/>
        <v>0</v>
      </c>
      <c r="R168" s="1344">
        <f t="shared" si="18"/>
        <v>0</v>
      </c>
      <c r="S168" s="1344">
        <f t="shared" si="18"/>
        <v>0</v>
      </c>
      <c r="T168" s="1344">
        <f t="shared" si="18"/>
        <v>0</v>
      </c>
      <c r="U168" s="1344">
        <f t="shared" si="18"/>
        <v>0</v>
      </c>
      <c r="V168" s="1344">
        <f t="shared" si="18"/>
        <v>0</v>
      </c>
      <c r="W168" s="1344">
        <f t="shared" si="18"/>
        <v>0</v>
      </c>
    </row>
    <row r="169" spans="1:23" s="1246" customFormat="1" ht="19">
      <c r="B169" s="1246" t="s">
        <v>406</v>
      </c>
      <c r="C169" s="1119">
        <v>0</v>
      </c>
      <c r="D169" s="1343">
        <f>D175/million</f>
        <v>0</v>
      </c>
      <c r="E169" s="1344">
        <f>AVERAGE(D175:E175)/million</f>
        <v>0</v>
      </c>
      <c r="F169" s="1344">
        <f t="shared" si="18"/>
        <v>0</v>
      </c>
      <c r="G169" s="1344">
        <f t="shared" si="18"/>
        <v>0</v>
      </c>
      <c r="H169" s="1344">
        <f t="shared" si="18"/>
        <v>0</v>
      </c>
      <c r="I169" s="1344">
        <f t="shared" si="18"/>
        <v>0</v>
      </c>
      <c r="J169" s="1344">
        <f t="shared" si="18"/>
        <v>0</v>
      </c>
      <c r="K169" s="1344">
        <f t="shared" si="18"/>
        <v>0</v>
      </c>
      <c r="L169" s="1344">
        <f t="shared" si="18"/>
        <v>0</v>
      </c>
      <c r="M169" s="1344">
        <f t="shared" si="18"/>
        <v>0</v>
      </c>
      <c r="N169" s="1343">
        <f t="shared" si="18"/>
        <v>0</v>
      </c>
      <c r="O169" s="1344">
        <f t="shared" si="18"/>
        <v>0</v>
      </c>
      <c r="P169" s="1344">
        <f t="shared" si="18"/>
        <v>0</v>
      </c>
      <c r="Q169" s="1344">
        <f t="shared" si="18"/>
        <v>0</v>
      </c>
      <c r="R169" s="1344">
        <f t="shared" si="18"/>
        <v>0</v>
      </c>
      <c r="S169" s="1344">
        <f t="shared" si="18"/>
        <v>0</v>
      </c>
      <c r="T169" s="1344">
        <f t="shared" si="18"/>
        <v>0</v>
      </c>
      <c r="U169" s="1344">
        <f t="shared" si="18"/>
        <v>0</v>
      </c>
      <c r="V169" s="1344">
        <f t="shared" si="18"/>
        <v>0</v>
      </c>
      <c r="W169" s="1344">
        <f t="shared" si="18"/>
        <v>0</v>
      </c>
    </row>
    <row r="170" spans="1:23" s="1246" customFormat="1" ht="19">
      <c r="B170" s="1119" t="s">
        <v>79</v>
      </c>
      <c r="C170" s="1345" t="s">
        <v>733</v>
      </c>
      <c r="D170" s="1344">
        <f>SUBTOTAL(109,Tabla119374011183172[2021])</f>
        <v>0</v>
      </c>
      <c r="E170" s="1344">
        <f>SUBTOTAL(109,Tabla119374011183172[2022])</f>
        <v>0</v>
      </c>
      <c r="F170" s="1344">
        <f>SUBTOTAL(109,Tabla119374011183172[2023])</f>
        <v>0</v>
      </c>
      <c r="G170" s="1344">
        <f>SUBTOTAL(109,Tabla119374011183172[2024])</f>
        <v>0</v>
      </c>
      <c r="H170" s="1344">
        <f>SUBTOTAL(109,Tabla119374011183172[2025])</f>
        <v>0</v>
      </c>
      <c r="I170" s="1344">
        <f>SUBTOTAL(109,Tabla119374011183172[2026])</f>
        <v>16.497273883828704</v>
      </c>
      <c r="J170" s="1344">
        <f>SUBTOTAL(109,Tabla119374011183172[2027])</f>
        <v>58.291664339578972</v>
      </c>
      <c r="K170" s="1344">
        <f>SUBTOTAL(109,Tabla119374011183172[2028])</f>
        <v>118.21830436751645</v>
      </c>
      <c r="L170" s="1344">
        <f>SUBTOTAL(109,Tabla119374011183172[2029])</f>
        <v>197.3643844933695</v>
      </c>
      <c r="M170" s="1344">
        <f>SUBTOTAL(109,Tabla119374011183172[2030])</f>
        <v>296.86198633765315</v>
      </c>
      <c r="N170" s="1343">
        <f>SUBTOTAL(109,Tabla119374011183172[2031])</f>
        <v>408.48814110760293</v>
      </c>
      <c r="O170" s="1344">
        <f>SUBTOTAL(109,Tabla119374011183172[2032])</f>
        <v>488.7757412697195</v>
      </c>
      <c r="P170" s="1344">
        <f>SUBTOTAL(109,Tabla119374011183172[2033])</f>
        <v>585.50670742367311</v>
      </c>
      <c r="Q170" s="1344">
        <f>SUBTOTAL(109,Tabla119374011183172[2034])</f>
        <v>692.07124686587144</v>
      </c>
      <c r="R170" s="1344">
        <f>SUBTOTAL(109,Tabla119374011183172[2035])</f>
        <v>762.42651775100876</v>
      </c>
      <c r="S170" s="1344">
        <f>SUBTOTAL(109,Tabla119374011183172[2036])</f>
        <v>839.93403511905842</v>
      </c>
      <c r="T170" s="1344">
        <f>SUBTOTAL(109,Tabla119374011183172[2037])</f>
        <v>994.61227726191419</v>
      </c>
      <c r="U170" s="1344">
        <f>SUBTOTAL(109,Tabla119374011183172[2038])</f>
        <v>1165.0149548227705</v>
      </c>
      <c r="V170" s="1344">
        <f>SUBTOTAL(109,Tabla119374011183172[2039])</f>
        <v>1283.4492101150984</v>
      </c>
      <c r="W170" s="1344">
        <f>SUBTOTAL(109,Tabla119374011183172[2040])</f>
        <v>1413.923373366189</v>
      </c>
    </row>
    <row r="171" spans="1:23" s="1246" customFormat="1" ht="19">
      <c r="B171" s="1119"/>
      <c r="C171" s="1119"/>
      <c r="D171" s="1343">
        <f>AVERAGE(Tabla119374011183172[[#Totals],[2020]:[2021]])</f>
        <v>0</v>
      </c>
      <c r="E171" s="1344"/>
      <c r="F171" s="1344"/>
      <c r="G171" s="1344"/>
      <c r="H171" s="1344"/>
      <c r="I171" s="1344"/>
      <c r="J171" s="1344"/>
      <c r="K171" s="1344"/>
      <c r="L171" s="1344"/>
      <c r="M171" s="1344"/>
      <c r="N171" s="1343"/>
      <c r="O171" s="1344"/>
      <c r="P171" s="1344"/>
      <c r="Q171" s="1344"/>
      <c r="R171" s="1344"/>
      <c r="S171" s="1344"/>
      <c r="T171" s="1344"/>
      <c r="U171" s="1344"/>
      <c r="V171" s="1344"/>
      <c r="W171" s="1344"/>
    </row>
    <row r="172" spans="1:23" s="1246" customFormat="1" ht="19">
      <c r="B172" s="1346" t="s">
        <v>422</v>
      </c>
      <c r="C172" s="1119"/>
      <c r="D172" s="1347"/>
      <c r="E172" s="1119"/>
      <c r="F172" s="1119"/>
      <c r="G172" s="1119"/>
      <c r="H172" s="1119"/>
      <c r="I172" s="1119"/>
      <c r="J172" s="1119"/>
      <c r="K172" s="1119"/>
      <c r="L172" s="1119"/>
      <c r="M172" s="1119"/>
      <c r="N172" s="1318"/>
      <c r="O172" s="1119"/>
      <c r="P172" s="1119"/>
      <c r="Q172" s="1119"/>
      <c r="R172" s="1119"/>
      <c r="S172" s="1119"/>
      <c r="T172" s="1119"/>
      <c r="U172" s="1119"/>
      <c r="V172" s="1119"/>
      <c r="W172" s="1119"/>
    </row>
    <row r="173" spans="1:23" ht="19">
      <c r="A173" s="2687"/>
      <c r="B173" s="1311" t="s">
        <v>404</v>
      </c>
      <c r="C173" s="1037">
        <v>0</v>
      </c>
      <c r="D173" s="1348">
        <f>SUM(D178+D184+D190+D196+D202)</f>
        <v>0</v>
      </c>
      <c r="E173" s="1349">
        <f t="shared" ref="E173:W174" si="19">SUM(E178+E184+E190+E196+E202)</f>
        <v>0</v>
      </c>
      <c r="F173" s="1349">
        <f t="shared" si="19"/>
        <v>0</v>
      </c>
      <c r="G173" s="1349">
        <f t="shared" si="19"/>
        <v>0</v>
      </c>
      <c r="H173" s="1349">
        <f t="shared" si="19"/>
        <v>0</v>
      </c>
      <c r="I173" s="1349">
        <f t="shared" si="19"/>
        <v>32994547.767657407</v>
      </c>
      <c r="J173" s="1349">
        <f t="shared" si="19"/>
        <v>83588780.911500528</v>
      </c>
      <c r="K173" s="1349">
        <f t="shared" si="19"/>
        <v>152847827.8235324</v>
      </c>
      <c r="L173" s="1349">
        <f t="shared" si="19"/>
        <v>241880941.16320658</v>
      </c>
      <c r="M173" s="1349">
        <f t="shared" si="19"/>
        <v>351843031.5120998</v>
      </c>
      <c r="N173" s="1348">
        <f t="shared" si="19"/>
        <v>465133250.70310605</v>
      </c>
      <c r="O173" s="1349">
        <f t="shared" si="19"/>
        <v>512418231.83633292</v>
      </c>
      <c r="P173" s="1349">
        <f t="shared" si="19"/>
        <v>658595183.01101327</v>
      </c>
      <c r="Q173" s="1349">
        <f t="shared" si="19"/>
        <v>725547310.72072959</v>
      </c>
      <c r="R173" s="1349">
        <f t="shared" si="19"/>
        <v>799305724.78128803</v>
      </c>
      <c r="S173" s="1349">
        <f t="shared" si="19"/>
        <v>880562345.45682883</v>
      </c>
      <c r="T173" s="1349">
        <f t="shared" si="19"/>
        <v>1108662209.0669994</v>
      </c>
      <c r="U173" s="1349">
        <f t="shared" si="19"/>
        <v>1221367700.5785415</v>
      </c>
      <c r="V173" s="1349">
        <f t="shared" si="19"/>
        <v>1345530719.6516552</v>
      </c>
      <c r="W173" s="1349">
        <f t="shared" si="19"/>
        <v>1482316027.0807228</v>
      </c>
    </row>
    <row r="174" spans="1:23" ht="19">
      <c r="A174" s="2687"/>
      <c r="B174" s="1313" t="s">
        <v>405</v>
      </c>
      <c r="C174" s="1037">
        <v>0</v>
      </c>
      <c r="D174" s="1348">
        <f>SUM(D179+D185+D191+D197+D203)</f>
        <v>0</v>
      </c>
      <c r="E174" s="1349">
        <f t="shared" si="19"/>
        <v>0</v>
      </c>
      <c r="F174" s="1349">
        <f t="shared" si="19"/>
        <v>0</v>
      </c>
      <c r="G174" s="1349">
        <f t="shared" si="19"/>
        <v>0</v>
      </c>
      <c r="H174" s="1349">
        <f t="shared" si="19"/>
        <v>0</v>
      </c>
      <c r="I174" s="1349">
        <f t="shared" si="19"/>
        <v>0</v>
      </c>
      <c r="J174" s="1349">
        <f t="shared" si="19"/>
        <v>0</v>
      </c>
      <c r="K174" s="1349">
        <f t="shared" si="19"/>
        <v>0</v>
      </c>
      <c r="L174" s="1349">
        <f t="shared" si="19"/>
        <v>0</v>
      </c>
      <c r="M174" s="1349">
        <f t="shared" si="19"/>
        <v>0</v>
      </c>
      <c r="N174" s="1348">
        <f t="shared" si="19"/>
        <v>0</v>
      </c>
      <c r="O174" s="1349">
        <f t="shared" si="19"/>
        <v>0</v>
      </c>
      <c r="P174" s="1349">
        <f t="shared" si="19"/>
        <v>0</v>
      </c>
      <c r="Q174" s="1349">
        <f t="shared" si="19"/>
        <v>0</v>
      </c>
      <c r="R174" s="1349">
        <f t="shared" si="19"/>
        <v>0</v>
      </c>
      <c r="S174" s="1349">
        <f t="shared" si="19"/>
        <v>0</v>
      </c>
      <c r="T174" s="1349">
        <f t="shared" si="19"/>
        <v>0</v>
      </c>
      <c r="U174" s="1349">
        <f t="shared" si="19"/>
        <v>0</v>
      </c>
      <c r="V174" s="1349">
        <f t="shared" si="19"/>
        <v>0</v>
      </c>
      <c r="W174" s="1349">
        <f t="shared" si="19"/>
        <v>0</v>
      </c>
    </row>
    <row r="175" spans="1:23" ht="19">
      <c r="A175" s="2687"/>
      <c r="B175" s="1311" t="s">
        <v>406</v>
      </c>
      <c r="C175" s="1037"/>
      <c r="D175" s="1348">
        <f t="shared" ref="D175:W175" si="20">SUM(D180+D186+D192+D198+D204)</f>
        <v>0</v>
      </c>
      <c r="E175" s="1349">
        <f t="shared" si="20"/>
        <v>0</v>
      </c>
      <c r="F175" s="1349">
        <f t="shared" si="20"/>
        <v>0</v>
      </c>
      <c r="G175" s="1349">
        <f t="shared" si="20"/>
        <v>0</v>
      </c>
      <c r="H175" s="1349">
        <f t="shared" si="20"/>
        <v>0</v>
      </c>
      <c r="I175" s="1349">
        <f t="shared" si="20"/>
        <v>0</v>
      </c>
      <c r="J175" s="1349">
        <f t="shared" si="20"/>
        <v>0</v>
      </c>
      <c r="K175" s="1349">
        <f t="shared" si="20"/>
        <v>0</v>
      </c>
      <c r="L175" s="1349">
        <f t="shared" si="20"/>
        <v>0</v>
      </c>
      <c r="M175" s="1349">
        <f t="shared" si="20"/>
        <v>0</v>
      </c>
      <c r="N175" s="1348">
        <f t="shared" si="20"/>
        <v>0</v>
      </c>
      <c r="O175" s="1349">
        <f t="shared" si="20"/>
        <v>0</v>
      </c>
      <c r="P175" s="1349">
        <f t="shared" si="20"/>
        <v>0</v>
      </c>
      <c r="Q175" s="1349">
        <f t="shared" si="20"/>
        <v>0</v>
      </c>
      <c r="R175" s="1349">
        <f t="shared" si="20"/>
        <v>0</v>
      </c>
      <c r="S175" s="1349">
        <f t="shared" si="20"/>
        <v>0</v>
      </c>
      <c r="T175" s="1349">
        <f t="shared" si="20"/>
        <v>0</v>
      </c>
      <c r="U175" s="1349">
        <f t="shared" si="20"/>
        <v>0</v>
      </c>
      <c r="V175" s="1349">
        <f t="shared" si="20"/>
        <v>0</v>
      </c>
      <c r="W175" s="1349">
        <f t="shared" si="20"/>
        <v>0</v>
      </c>
    </row>
    <row r="176" spans="1:23" ht="19">
      <c r="C176" s="1037"/>
      <c r="D176" s="1333"/>
      <c r="E176" s="1244"/>
      <c r="F176" s="1244"/>
      <c r="G176" s="1244"/>
      <c r="H176" s="1244"/>
      <c r="I176" s="1244"/>
      <c r="J176" s="1244"/>
      <c r="K176" s="1244"/>
      <c r="L176" s="1244"/>
      <c r="M176" s="1244"/>
      <c r="N176" s="1333"/>
      <c r="O176" s="1244"/>
      <c r="P176" s="1244"/>
      <c r="Q176" s="1244"/>
      <c r="R176" s="1244"/>
      <c r="S176" s="1244"/>
      <c r="T176" s="1244"/>
      <c r="U176" s="1244"/>
      <c r="V176" s="1244"/>
      <c r="W176" s="1244"/>
    </row>
    <row r="177" spans="2:23" s="1242" customFormat="1" ht="19">
      <c r="B177" s="1172" t="s">
        <v>1</v>
      </c>
      <c r="C177" s="1243" t="s">
        <v>383</v>
      </c>
      <c r="D177" s="1244" t="s">
        <v>384</v>
      </c>
      <c r="E177" s="1244" t="s">
        <v>385</v>
      </c>
      <c r="F177" s="1244" t="s">
        <v>386</v>
      </c>
      <c r="G177" s="1244" t="s">
        <v>387</v>
      </c>
      <c r="H177" s="1244" t="s">
        <v>388</v>
      </c>
      <c r="I177" s="1244" t="s">
        <v>389</v>
      </c>
      <c r="J177" s="1244" t="s">
        <v>390</v>
      </c>
      <c r="K177" s="1244" t="s">
        <v>391</v>
      </c>
      <c r="L177" s="1244" t="s">
        <v>392</v>
      </c>
      <c r="M177" s="1244" t="s">
        <v>393</v>
      </c>
      <c r="N177" s="1333" t="s">
        <v>394</v>
      </c>
      <c r="O177" s="1244" t="s">
        <v>395</v>
      </c>
      <c r="P177" s="1244" t="s">
        <v>396</v>
      </c>
      <c r="Q177" s="1244" t="s">
        <v>397</v>
      </c>
      <c r="R177" s="1244" t="s">
        <v>398</v>
      </c>
      <c r="S177" s="1244" t="s">
        <v>399</v>
      </c>
      <c r="T177" s="1244" t="s">
        <v>400</v>
      </c>
      <c r="U177" s="1244" t="s">
        <v>401</v>
      </c>
      <c r="V177" s="1244" t="s">
        <v>402</v>
      </c>
      <c r="W177" s="1244" t="s">
        <v>403</v>
      </c>
    </row>
    <row r="178" spans="2:23" s="1246" customFormat="1" ht="19">
      <c r="B178" s="1246" t="s">
        <v>404</v>
      </c>
      <c r="C178" s="1258">
        <v>0</v>
      </c>
      <c r="D178" s="1350">
        <f t="shared" ref="D178:W180" si="21">D131*D79*D38</f>
        <v>0</v>
      </c>
      <c r="E178" s="1350">
        <f t="shared" si="21"/>
        <v>0</v>
      </c>
      <c r="F178" s="1350">
        <f t="shared" si="21"/>
        <v>0</v>
      </c>
      <c r="G178" s="1350">
        <f t="shared" si="21"/>
        <v>0</v>
      </c>
      <c r="H178" s="1350">
        <f t="shared" si="21"/>
        <v>0</v>
      </c>
      <c r="I178" s="1350">
        <f t="shared" si="21"/>
        <v>9404649.4461331032</v>
      </c>
      <c r="J178" s="1350">
        <f t="shared" si="21"/>
        <v>23825851.096309755</v>
      </c>
      <c r="K178" s="1350">
        <f t="shared" si="21"/>
        <v>43567205.388167448</v>
      </c>
      <c r="L178" s="1350">
        <f t="shared" si="21"/>
        <v>68944889.784807459</v>
      </c>
      <c r="M178" s="1350">
        <f t="shared" si="21"/>
        <v>100288095.92230989</v>
      </c>
      <c r="N178" s="1351">
        <f t="shared" si="21"/>
        <v>132579940.1588112</v>
      </c>
      <c r="O178" s="1350">
        <f t="shared" si="21"/>
        <v>146057884.29541573</v>
      </c>
      <c r="P178" s="1350">
        <f t="shared" si="21"/>
        <v>187723646.54750401</v>
      </c>
      <c r="Q178" s="1350">
        <f t="shared" si="21"/>
        <v>206807444.73187667</v>
      </c>
      <c r="R178" s="1350">
        <f t="shared" si="21"/>
        <v>227831282.75587443</v>
      </c>
      <c r="S178" s="1350">
        <f t="shared" si="21"/>
        <v>250992383.12955382</v>
      </c>
      <c r="T178" s="1350">
        <f t="shared" si="21"/>
        <v>316009163.20699555</v>
      </c>
      <c r="U178" s="1350">
        <f t="shared" si="21"/>
        <v>348134338.72945553</v>
      </c>
      <c r="V178" s="1350">
        <f t="shared" si="21"/>
        <v>383525327.47035319</v>
      </c>
      <c r="W178" s="1350">
        <f t="shared" si="21"/>
        <v>422514128.73566175</v>
      </c>
    </row>
    <row r="179" spans="2:23" s="1246" customFormat="1" ht="19">
      <c r="B179" s="1246" t="s">
        <v>405</v>
      </c>
      <c r="C179" s="1258">
        <v>0</v>
      </c>
      <c r="D179" s="1350">
        <f t="shared" si="21"/>
        <v>0</v>
      </c>
      <c r="E179" s="1350">
        <f t="shared" si="21"/>
        <v>0</v>
      </c>
      <c r="F179" s="1350">
        <f t="shared" si="21"/>
        <v>0</v>
      </c>
      <c r="G179" s="1350">
        <f t="shared" si="21"/>
        <v>0</v>
      </c>
      <c r="H179" s="1350">
        <f t="shared" si="21"/>
        <v>0</v>
      </c>
      <c r="I179" s="1350">
        <f t="shared" si="21"/>
        <v>0</v>
      </c>
      <c r="J179" s="1350">
        <f t="shared" si="21"/>
        <v>0</v>
      </c>
      <c r="K179" s="1350">
        <f t="shared" si="21"/>
        <v>0</v>
      </c>
      <c r="L179" s="1350">
        <f t="shared" si="21"/>
        <v>0</v>
      </c>
      <c r="M179" s="1350">
        <f t="shared" si="21"/>
        <v>0</v>
      </c>
      <c r="N179" s="1351">
        <f t="shared" si="21"/>
        <v>0</v>
      </c>
      <c r="O179" s="1350">
        <f t="shared" si="21"/>
        <v>0</v>
      </c>
      <c r="P179" s="1350">
        <f t="shared" si="21"/>
        <v>0</v>
      </c>
      <c r="Q179" s="1350">
        <f t="shared" si="21"/>
        <v>0</v>
      </c>
      <c r="R179" s="1350">
        <f t="shared" si="21"/>
        <v>0</v>
      </c>
      <c r="S179" s="1350">
        <f t="shared" si="21"/>
        <v>0</v>
      </c>
      <c r="T179" s="1350">
        <f t="shared" si="21"/>
        <v>0</v>
      </c>
      <c r="U179" s="1350">
        <f t="shared" si="21"/>
        <v>0</v>
      </c>
      <c r="V179" s="1350">
        <f t="shared" si="21"/>
        <v>0</v>
      </c>
      <c r="W179" s="1350">
        <f t="shared" si="21"/>
        <v>0</v>
      </c>
    </row>
    <row r="180" spans="2:23" s="1246" customFormat="1" ht="19">
      <c r="B180" s="1246" t="s">
        <v>406</v>
      </c>
      <c r="C180" s="1258">
        <v>0</v>
      </c>
      <c r="D180" s="1350">
        <f t="shared" si="21"/>
        <v>0</v>
      </c>
      <c r="E180" s="1350">
        <f t="shared" si="21"/>
        <v>0</v>
      </c>
      <c r="F180" s="1350">
        <f t="shared" si="21"/>
        <v>0</v>
      </c>
      <c r="G180" s="1350">
        <f t="shared" si="21"/>
        <v>0</v>
      </c>
      <c r="H180" s="1350">
        <f t="shared" si="21"/>
        <v>0</v>
      </c>
      <c r="I180" s="1350">
        <f t="shared" si="21"/>
        <v>0</v>
      </c>
      <c r="J180" s="1350">
        <f t="shared" si="21"/>
        <v>0</v>
      </c>
      <c r="K180" s="1350">
        <f t="shared" si="21"/>
        <v>0</v>
      </c>
      <c r="L180" s="1350">
        <f t="shared" si="21"/>
        <v>0</v>
      </c>
      <c r="M180" s="1350">
        <f t="shared" si="21"/>
        <v>0</v>
      </c>
      <c r="N180" s="1351">
        <f t="shared" si="21"/>
        <v>0</v>
      </c>
      <c r="O180" s="1350">
        <f t="shared" si="21"/>
        <v>0</v>
      </c>
      <c r="P180" s="1350">
        <f t="shared" si="21"/>
        <v>0</v>
      </c>
      <c r="Q180" s="1350">
        <f t="shared" si="21"/>
        <v>0</v>
      </c>
      <c r="R180" s="1350">
        <f t="shared" si="21"/>
        <v>0</v>
      </c>
      <c r="S180" s="1350">
        <f t="shared" si="21"/>
        <v>0</v>
      </c>
      <c r="T180" s="1350">
        <f t="shared" si="21"/>
        <v>0</v>
      </c>
      <c r="U180" s="1350">
        <f t="shared" si="21"/>
        <v>0</v>
      </c>
      <c r="V180" s="1350">
        <f t="shared" si="21"/>
        <v>0</v>
      </c>
      <c r="W180" s="1350">
        <f t="shared" si="21"/>
        <v>0</v>
      </c>
    </row>
    <row r="181" spans="2:23" s="1246" customFormat="1" ht="19">
      <c r="B181" s="1119" t="s">
        <v>79</v>
      </c>
      <c r="C181" s="1258">
        <f>SUBTOTAL(109,Tabla1193141822266312698186[2020])</f>
        <v>0</v>
      </c>
      <c r="D181" s="1350">
        <f>SUBTOTAL(109,Tabla1193141822266312698186[2021])</f>
        <v>0</v>
      </c>
      <c r="E181" s="1350">
        <f>SUBTOTAL(109,Tabla1193141822266312698186[2022])</f>
        <v>0</v>
      </c>
      <c r="F181" s="1350">
        <f>SUBTOTAL(109,Tabla1193141822266312698186[2023])</f>
        <v>0</v>
      </c>
      <c r="G181" s="1350">
        <f>SUBTOTAL(109,Tabla1193141822266312698186[2024])</f>
        <v>0</v>
      </c>
      <c r="H181" s="1350">
        <f>SUBTOTAL(109,Tabla1193141822266312698186[2025])</f>
        <v>0</v>
      </c>
      <c r="I181" s="1350">
        <f>SUBTOTAL(109,Tabla1193141822266312698186[2026])</f>
        <v>9404649.4461331032</v>
      </c>
      <c r="J181" s="1350">
        <f>SUBTOTAL(109,Tabla1193141822266312698186[2027])</f>
        <v>23825851.096309755</v>
      </c>
      <c r="K181" s="1350">
        <f>SUBTOTAL(109,Tabla1193141822266312698186[2028])</f>
        <v>43567205.388167448</v>
      </c>
      <c r="L181" s="1350">
        <f>SUBTOTAL(109,Tabla1193141822266312698186[2029])</f>
        <v>68944889.784807459</v>
      </c>
      <c r="M181" s="1350">
        <f>SUBTOTAL(109,Tabla1193141822266312698186[2030])</f>
        <v>100288095.92230989</v>
      </c>
      <c r="N181" s="1351">
        <f>SUBTOTAL(109,Tabla1193141822266312698186[2031])</f>
        <v>132579940.1588112</v>
      </c>
      <c r="O181" s="1350">
        <f>SUBTOTAL(109,Tabla1193141822266312698186[2032])</f>
        <v>146057884.29541573</v>
      </c>
      <c r="P181" s="1350">
        <f>SUBTOTAL(109,Tabla1193141822266312698186[2033])</f>
        <v>187723646.54750401</v>
      </c>
      <c r="Q181" s="1350">
        <f>SUBTOTAL(109,Tabla1193141822266312698186[2034])</f>
        <v>206807444.73187667</v>
      </c>
      <c r="R181" s="1350">
        <f>SUBTOTAL(109,Tabla1193141822266312698186[2035])</f>
        <v>227831282.75587443</v>
      </c>
      <c r="S181" s="1350">
        <f>SUBTOTAL(109,Tabla1193141822266312698186[2036])</f>
        <v>250992383.12955382</v>
      </c>
      <c r="T181" s="1350">
        <f>SUBTOTAL(109,Tabla1193141822266312698186[2037])</f>
        <v>316009163.20699555</v>
      </c>
      <c r="U181" s="1350">
        <f>SUBTOTAL(109,Tabla1193141822266312698186[2038])</f>
        <v>348134338.72945553</v>
      </c>
      <c r="V181" s="1350">
        <f>SUBTOTAL(109,Tabla1193141822266312698186[2039])</f>
        <v>383525327.47035319</v>
      </c>
      <c r="W181" s="1350">
        <f>SUBTOTAL(109,Tabla1193141822266312698186[2040])</f>
        <v>422514128.73566175</v>
      </c>
    </row>
    <row r="182" spans="2:23">
      <c r="M182" s="1237"/>
    </row>
    <row r="183" spans="2:23" s="1242" customFormat="1" ht="19">
      <c r="B183" s="1242" t="s">
        <v>313</v>
      </c>
      <c r="C183" s="1243" t="s">
        <v>383</v>
      </c>
      <c r="D183" s="1244" t="s">
        <v>384</v>
      </c>
      <c r="E183" s="1244" t="s">
        <v>385</v>
      </c>
      <c r="F183" s="1244" t="s">
        <v>386</v>
      </c>
      <c r="G183" s="1244" t="s">
        <v>387</v>
      </c>
      <c r="H183" s="1244" t="s">
        <v>388</v>
      </c>
      <c r="I183" s="1244" t="s">
        <v>389</v>
      </c>
      <c r="J183" s="1244" t="s">
        <v>390</v>
      </c>
      <c r="K183" s="1244" t="s">
        <v>391</v>
      </c>
      <c r="L183" s="1244" t="s">
        <v>392</v>
      </c>
      <c r="M183" s="1245" t="s">
        <v>393</v>
      </c>
      <c r="N183" s="1244" t="s">
        <v>394</v>
      </c>
      <c r="O183" s="1244" t="s">
        <v>395</v>
      </c>
      <c r="P183" s="1244" t="s">
        <v>396</v>
      </c>
      <c r="Q183" s="1244" t="s">
        <v>397</v>
      </c>
      <c r="R183" s="1244" t="s">
        <v>398</v>
      </c>
      <c r="S183" s="1244" t="s">
        <v>399</v>
      </c>
      <c r="T183" s="1244" t="s">
        <v>400</v>
      </c>
      <c r="U183" s="1244" t="s">
        <v>401</v>
      </c>
      <c r="V183" s="1244" t="s">
        <v>402</v>
      </c>
      <c r="W183" s="1244" t="s">
        <v>403</v>
      </c>
    </row>
    <row r="184" spans="2:23" s="1246" customFormat="1" ht="19">
      <c r="B184" s="1246" t="s">
        <v>404</v>
      </c>
      <c r="C184" s="1258">
        <v>0</v>
      </c>
      <c r="D184" s="1350">
        <f t="shared" ref="D184:W186" si="22">D137*D85*D44</f>
        <v>0</v>
      </c>
      <c r="E184" s="1350">
        <f t="shared" si="22"/>
        <v>0</v>
      </c>
      <c r="F184" s="1350">
        <f t="shared" si="22"/>
        <v>0</v>
      </c>
      <c r="G184" s="1350">
        <f t="shared" si="22"/>
        <v>0</v>
      </c>
      <c r="H184" s="1350">
        <f t="shared" si="22"/>
        <v>0</v>
      </c>
      <c r="I184" s="1350">
        <f t="shared" si="22"/>
        <v>23589898.321524303</v>
      </c>
      <c r="J184" s="1350">
        <f t="shared" si="22"/>
        <v>59762929.815190777</v>
      </c>
      <c r="K184" s="1350">
        <f t="shared" si="22"/>
        <v>109280622.43536496</v>
      </c>
      <c r="L184" s="1350">
        <f t="shared" si="22"/>
        <v>172936051.37839913</v>
      </c>
      <c r="M184" s="1352">
        <f t="shared" si="22"/>
        <v>251554935.5897899</v>
      </c>
      <c r="N184" s="1350">
        <f t="shared" si="22"/>
        <v>332553310.54429483</v>
      </c>
      <c r="O184" s="1350">
        <f t="shared" si="22"/>
        <v>366360347.54091716</v>
      </c>
      <c r="P184" s="1350">
        <f t="shared" si="22"/>
        <v>470871536.4635092</v>
      </c>
      <c r="Q184" s="1350">
        <f t="shared" si="22"/>
        <v>518739865.98885298</v>
      </c>
      <c r="R184" s="1350">
        <f t="shared" si="22"/>
        <v>571474442.02541363</v>
      </c>
      <c r="S184" s="1350">
        <f t="shared" si="22"/>
        <v>629569962.32727504</v>
      </c>
      <c r="T184" s="1350">
        <f t="shared" si="22"/>
        <v>792653045.86000383</v>
      </c>
      <c r="U184" s="1350">
        <f t="shared" si="22"/>
        <v>873233361.84908605</v>
      </c>
      <c r="V184" s="1350">
        <f t="shared" si="22"/>
        <v>962005392.18130207</v>
      </c>
      <c r="W184" s="1350">
        <f t="shared" si="22"/>
        <v>1059801898.3450609</v>
      </c>
    </row>
    <row r="185" spans="2:23" s="1246" customFormat="1" ht="19">
      <c r="B185" s="1246" t="s">
        <v>405</v>
      </c>
      <c r="C185" s="1258">
        <v>0</v>
      </c>
      <c r="D185" s="1350">
        <f t="shared" si="22"/>
        <v>0</v>
      </c>
      <c r="E185" s="1350">
        <f t="shared" si="22"/>
        <v>0</v>
      </c>
      <c r="F185" s="1350">
        <f t="shared" si="22"/>
        <v>0</v>
      </c>
      <c r="G185" s="1350">
        <f t="shared" si="22"/>
        <v>0</v>
      </c>
      <c r="H185" s="1350">
        <f t="shared" si="22"/>
        <v>0</v>
      </c>
      <c r="I185" s="1350">
        <f t="shared" si="22"/>
        <v>0</v>
      </c>
      <c r="J185" s="1350">
        <f t="shared" si="22"/>
        <v>0</v>
      </c>
      <c r="K185" s="1350">
        <f t="shared" si="22"/>
        <v>0</v>
      </c>
      <c r="L185" s="1350">
        <f t="shared" si="22"/>
        <v>0</v>
      </c>
      <c r="M185" s="1352">
        <f t="shared" si="22"/>
        <v>0</v>
      </c>
      <c r="N185" s="1350">
        <f t="shared" si="22"/>
        <v>0</v>
      </c>
      <c r="O185" s="1350">
        <f t="shared" si="22"/>
        <v>0</v>
      </c>
      <c r="P185" s="1350">
        <f t="shared" si="22"/>
        <v>0</v>
      </c>
      <c r="Q185" s="1350">
        <f t="shared" si="22"/>
        <v>0</v>
      </c>
      <c r="R185" s="1350">
        <f t="shared" si="22"/>
        <v>0</v>
      </c>
      <c r="S185" s="1350">
        <f t="shared" si="22"/>
        <v>0</v>
      </c>
      <c r="T185" s="1350">
        <f t="shared" si="22"/>
        <v>0</v>
      </c>
      <c r="U185" s="1350">
        <f t="shared" si="22"/>
        <v>0</v>
      </c>
      <c r="V185" s="1350">
        <f t="shared" si="22"/>
        <v>0</v>
      </c>
      <c r="W185" s="1350">
        <f t="shared" si="22"/>
        <v>0</v>
      </c>
    </row>
    <row r="186" spans="2:23" s="1246" customFormat="1" ht="19">
      <c r="B186" s="1246" t="s">
        <v>406</v>
      </c>
      <c r="C186" s="1258">
        <v>0</v>
      </c>
      <c r="D186" s="1350">
        <f t="shared" si="22"/>
        <v>0</v>
      </c>
      <c r="E186" s="1350">
        <f t="shared" si="22"/>
        <v>0</v>
      </c>
      <c r="F186" s="1350">
        <f t="shared" si="22"/>
        <v>0</v>
      </c>
      <c r="G186" s="1350">
        <f t="shared" si="22"/>
        <v>0</v>
      </c>
      <c r="H186" s="1350">
        <f t="shared" si="22"/>
        <v>0</v>
      </c>
      <c r="I186" s="1350">
        <f t="shared" si="22"/>
        <v>0</v>
      </c>
      <c r="J186" s="1350">
        <f t="shared" si="22"/>
        <v>0</v>
      </c>
      <c r="K186" s="1350">
        <f t="shared" si="22"/>
        <v>0</v>
      </c>
      <c r="L186" s="1350">
        <f t="shared" si="22"/>
        <v>0</v>
      </c>
      <c r="M186" s="1352">
        <f t="shared" si="22"/>
        <v>0</v>
      </c>
      <c r="N186" s="1350">
        <f t="shared" si="22"/>
        <v>0</v>
      </c>
      <c r="O186" s="1350">
        <f t="shared" si="22"/>
        <v>0</v>
      </c>
      <c r="P186" s="1350">
        <f t="shared" si="22"/>
        <v>0</v>
      </c>
      <c r="Q186" s="1350">
        <f t="shared" si="22"/>
        <v>0</v>
      </c>
      <c r="R186" s="1350">
        <f t="shared" si="22"/>
        <v>0</v>
      </c>
      <c r="S186" s="1350">
        <f t="shared" si="22"/>
        <v>0</v>
      </c>
      <c r="T186" s="1350">
        <f t="shared" si="22"/>
        <v>0</v>
      </c>
      <c r="U186" s="1350">
        <f t="shared" si="22"/>
        <v>0</v>
      </c>
      <c r="V186" s="1350">
        <f t="shared" si="22"/>
        <v>0</v>
      </c>
      <c r="W186" s="1350">
        <f t="shared" si="22"/>
        <v>0</v>
      </c>
    </row>
    <row r="187" spans="2:23" s="1246" customFormat="1" ht="19">
      <c r="B187" s="1119" t="s">
        <v>79</v>
      </c>
      <c r="C187" s="1258">
        <f>SUBTOTAL(109,Tabla119311151923276412799187[2020])</f>
        <v>0</v>
      </c>
      <c r="D187" s="1350">
        <f>SUBTOTAL(109,Tabla119311151923276412799187[2021])</f>
        <v>0</v>
      </c>
      <c r="E187" s="1350">
        <f>SUBTOTAL(109,Tabla119311151923276412799187[2022])</f>
        <v>0</v>
      </c>
      <c r="F187" s="1350">
        <f>SUBTOTAL(109,Tabla119311151923276412799187[2023])</f>
        <v>0</v>
      </c>
      <c r="G187" s="1350">
        <f>SUBTOTAL(109,Tabla119311151923276412799187[2024])</f>
        <v>0</v>
      </c>
      <c r="H187" s="1350">
        <f>SUBTOTAL(109,Tabla119311151923276412799187[2025])</f>
        <v>0</v>
      </c>
      <c r="I187" s="1350">
        <f>SUBTOTAL(109,Tabla119311151923276412799187[2026])</f>
        <v>23589898.321524303</v>
      </c>
      <c r="J187" s="1350">
        <f>SUBTOTAL(109,Tabla119311151923276412799187[2027])</f>
        <v>59762929.815190777</v>
      </c>
      <c r="K187" s="1350">
        <f>SUBTOTAL(109,Tabla119311151923276412799187[2028])</f>
        <v>109280622.43536496</v>
      </c>
      <c r="L187" s="1350">
        <f>SUBTOTAL(109,Tabla119311151923276412799187[2029])</f>
        <v>172936051.37839913</v>
      </c>
      <c r="M187" s="1352">
        <f>SUBTOTAL(109,Tabla119311151923276412799187[2030])</f>
        <v>251554935.5897899</v>
      </c>
      <c r="N187" s="1350">
        <f>SUBTOTAL(109,Tabla119311151923276412799187[2031])</f>
        <v>332553310.54429483</v>
      </c>
      <c r="O187" s="1350">
        <f>SUBTOTAL(109,Tabla119311151923276412799187[2032])</f>
        <v>366360347.54091716</v>
      </c>
      <c r="P187" s="1350">
        <f>SUBTOTAL(109,Tabla119311151923276412799187[2033])</f>
        <v>470871536.4635092</v>
      </c>
      <c r="Q187" s="1350">
        <f>SUBTOTAL(109,Tabla119311151923276412799187[2034])</f>
        <v>518739865.98885298</v>
      </c>
      <c r="R187" s="1350">
        <f>SUBTOTAL(109,Tabla119311151923276412799187[2035])</f>
        <v>571474442.02541363</v>
      </c>
      <c r="S187" s="1350">
        <f>SUBTOTAL(109,Tabla119311151923276412799187[2036])</f>
        <v>629569962.32727504</v>
      </c>
      <c r="T187" s="1350">
        <f>SUBTOTAL(109,Tabla119311151923276412799187[2037])</f>
        <v>792653045.86000383</v>
      </c>
      <c r="U187" s="1350">
        <f>SUBTOTAL(109,Tabla119311151923276412799187[2038])</f>
        <v>873233361.84908605</v>
      </c>
      <c r="V187" s="1350">
        <f>SUBTOTAL(109,Tabla119311151923276412799187[2039])</f>
        <v>962005392.18130207</v>
      </c>
      <c r="W187" s="1350">
        <f>SUBTOTAL(109,Tabla119311151923276412799187[2040])</f>
        <v>1059801898.3450609</v>
      </c>
    </row>
    <row r="188" spans="2:23" s="1246" customFormat="1" ht="19">
      <c r="B188" s="1119"/>
      <c r="C188" s="1258"/>
      <c r="D188" s="1119"/>
      <c r="E188" s="1119"/>
      <c r="F188" s="1119"/>
      <c r="G188" s="1119"/>
      <c r="H188" s="1119"/>
      <c r="I188" s="1119"/>
      <c r="J188" s="1119"/>
      <c r="K188" s="1119"/>
      <c r="L188" s="1119"/>
      <c r="M188" s="1258"/>
      <c r="N188" s="1119"/>
      <c r="O188" s="1119"/>
      <c r="P188" s="1119"/>
      <c r="Q188" s="1119"/>
      <c r="R188" s="1119"/>
      <c r="S188" s="1119"/>
      <c r="T188" s="1119"/>
      <c r="U188" s="1119"/>
      <c r="V188" s="1119"/>
    </row>
    <row r="189" spans="2:23" s="1242" customFormat="1" ht="19">
      <c r="B189" s="1242" t="s">
        <v>407</v>
      </c>
      <c r="C189" s="1243" t="s">
        <v>383</v>
      </c>
      <c r="D189" s="1244" t="s">
        <v>384</v>
      </c>
      <c r="E189" s="1244" t="s">
        <v>385</v>
      </c>
      <c r="F189" s="1244" t="s">
        <v>386</v>
      </c>
      <c r="G189" s="1244" t="s">
        <v>387</v>
      </c>
      <c r="H189" s="1244" t="s">
        <v>388</v>
      </c>
      <c r="I189" s="1244" t="s">
        <v>389</v>
      </c>
      <c r="J189" s="1244" t="s">
        <v>390</v>
      </c>
      <c r="K189" s="1244" t="s">
        <v>391</v>
      </c>
      <c r="L189" s="1244" t="s">
        <v>392</v>
      </c>
      <c r="M189" s="1245" t="s">
        <v>393</v>
      </c>
      <c r="N189" s="1244" t="s">
        <v>394</v>
      </c>
      <c r="O189" s="1244" t="s">
        <v>395</v>
      </c>
      <c r="P189" s="1244" t="s">
        <v>396</v>
      </c>
      <c r="Q189" s="1244" t="s">
        <v>397</v>
      </c>
      <c r="R189" s="1244" t="s">
        <v>398</v>
      </c>
      <c r="S189" s="1244" t="s">
        <v>399</v>
      </c>
      <c r="T189" s="1244" t="s">
        <v>400</v>
      </c>
      <c r="U189" s="1244" t="s">
        <v>401</v>
      </c>
      <c r="V189" s="1244" t="s">
        <v>402</v>
      </c>
      <c r="W189" s="1244" t="s">
        <v>403</v>
      </c>
    </row>
    <row r="190" spans="2:23" s="1246" customFormat="1" ht="19">
      <c r="B190" s="1246" t="s">
        <v>404</v>
      </c>
      <c r="C190" s="1258">
        <v>0</v>
      </c>
      <c r="D190" s="1350" cm="1">
        <f t="array" ref="D190">(D147*D106+Tabla119311121620246112496153198[2021]*D100)*D50</f>
        <v>0</v>
      </c>
      <c r="E190" s="1350" cm="1">
        <f t="array" ref="E190">(E147*E106+Tabla119311121620246112496153198[2022]*E100)*E50</f>
        <v>0</v>
      </c>
      <c r="F190" s="1350" cm="1">
        <f t="array" ref="F190">(F147*F106+Tabla119311121620246112496153198[2022]*F100)*F50</f>
        <v>0</v>
      </c>
      <c r="G190" s="1350" cm="1">
        <f t="array" ref="G190">(G147*G106+Tabla119311121620246112496153198[2022]*G100)*G50</f>
        <v>0</v>
      </c>
      <c r="H190" s="1350" cm="1">
        <f t="array" ref="H190">(H147*H106+Tabla119311121620246112496153198[2023]*H100)*H50</f>
        <v>0</v>
      </c>
      <c r="I190" s="1350" cm="1">
        <f t="array" ref="I190">(I147*I106+Tabla119311121620246112496153198[2023]*I100)*I50</f>
        <v>0</v>
      </c>
      <c r="J190" s="1350" cm="1">
        <f t="array" ref="J190">(J147*J106+Tabla119311121620246112496153198[2023]*J100)*J50</f>
        <v>0</v>
      </c>
      <c r="K190" s="1350" cm="1">
        <f t="array" ref="K190">(K147*K106+Tabla119311121620246112496153198[2024]*K100)*K50</f>
        <v>0</v>
      </c>
      <c r="L190" s="1350" cm="1">
        <f t="array" ref="L190">(L147*L106+Tabla119311121620246112496153198[2024]*L100)*L50</f>
        <v>0</v>
      </c>
      <c r="M190" s="1350" cm="1">
        <f t="array" ref="M190">(M147*M106+Tabla119311121620246112496153198[2024]*M100)*M50</f>
        <v>0</v>
      </c>
      <c r="N190" s="1350" cm="1">
        <f t="array" ref="N190">(N147*N106+Tabla119311121620246112496153198[2025]*N100)*N50</f>
        <v>0</v>
      </c>
      <c r="O190" s="1350" cm="1">
        <f t="array" ref="O190">(O147*O106+Tabla119311121620246112496153198[2022]*O100)*O50</f>
        <v>0</v>
      </c>
      <c r="P190" s="1350" cm="1">
        <f t="array" ref="P190">(P147*P106+Tabla119311121620246112496153198[2023]*P100)*P50</f>
        <v>0</v>
      </c>
      <c r="Q190" s="1350" cm="1">
        <f t="array" ref="Q190">(Q147*Q106+Tabla119311121620246112496153198[2023]*Q100)*Q50</f>
        <v>0</v>
      </c>
      <c r="R190" s="1350" cm="1">
        <f t="array" ref="R190">(R147*R106+Tabla119311121620246112496153198[2023]*R100)*R50</f>
        <v>0</v>
      </c>
      <c r="S190" s="1350" cm="1">
        <f t="array" ref="S190">(S147*S106+Tabla119311121620246112496153198[2024]*S100)*S50</f>
        <v>0</v>
      </c>
      <c r="T190" s="1350" cm="1">
        <f t="array" ref="T190">(T147*T106+Tabla119311121620246112496153198[2024]*T100)*T50</f>
        <v>0</v>
      </c>
      <c r="U190" s="1350" cm="1">
        <f t="array" ref="U190">(U147*U106+Tabla119311121620246112496153198[2024]*U100)*U50</f>
        <v>0</v>
      </c>
      <c r="V190" s="1350" cm="1">
        <f t="array" ref="V190">(V147*V106+Tabla119311121620246112496153198[2025]*V100)*V50</f>
        <v>0</v>
      </c>
      <c r="W190" s="1350" cm="1">
        <f t="array" ref="W190">(W147*W106+Tabla119311121620246112496153198[2025]*W100)*W50</f>
        <v>0</v>
      </c>
    </row>
    <row r="191" spans="2:23" s="1246" customFormat="1" ht="19">
      <c r="B191" s="1246" t="s">
        <v>405</v>
      </c>
      <c r="C191" s="1258">
        <v>0</v>
      </c>
      <c r="D191" s="1350">
        <f t="shared" ref="D191:W192" si="23">D148*D92*D51</f>
        <v>0</v>
      </c>
      <c r="E191" s="1350">
        <f t="shared" si="23"/>
        <v>0</v>
      </c>
      <c r="F191" s="1350">
        <f t="shared" si="23"/>
        <v>0</v>
      </c>
      <c r="G191" s="1350">
        <f t="shared" si="23"/>
        <v>0</v>
      </c>
      <c r="H191" s="1350">
        <f t="shared" si="23"/>
        <v>0</v>
      </c>
      <c r="I191" s="1350">
        <f t="shared" si="23"/>
        <v>0</v>
      </c>
      <c r="J191" s="1350">
        <f t="shared" si="23"/>
        <v>0</v>
      </c>
      <c r="K191" s="1350">
        <f t="shared" si="23"/>
        <v>0</v>
      </c>
      <c r="L191" s="1350">
        <f t="shared" si="23"/>
        <v>0</v>
      </c>
      <c r="M191" s="1350">
        <f t="shared" si="23"/>
        <v>0</v>
      </c>
      <c r="N191" s="1350">
        <f t="shared" si="23"/>
        <v>0</v>
      </c>
      <c r="O191" s="1350">
        <f t="shared" si="23"/>
        <v>0</v>
      </c>
      <c r="P191" s="1350">
        <f t="shared" si="23"/>
        <v>0</v>
      </c>
      <c r="Q191" s="1350">
        <f t="shared" si="23"/>
        <v>0</v>
      </c>
      <c r="R191" s="1350">
        <f t="shared" si="23"/>
        <v>0</v>
      </c>
      <c r="S191" s="1350">
        <f t="shared" si="23"/>
        <v>0</v>
      </c>
      <c r="T191" s="1350">
        <f t="shared" si="23"/>
        <v>0</v>
      </c>
      <c r="U191" s="1350">
        <f t="shared" si="23"/>
        <v>0</v>
      </c>
      <c r="V191" s="1350">
        <f t="shared" si="23"/>
        <v>0</v>
      </c>
      <c r="W191" s="1350">
        <f t="shared" si="23"/>
        <v>0</v>
      </c>
    </row>
    <row r="192" spans="2:23" s="1246" customFormat="1" ht="19">
      <c r="B192" s="1246" t="s">
        <v>406</v>
      </c>
      <c r="C192" s="1258">
        <v>0</v>
      </c>
      <c r="D192" s="1350">
        <f t="shared" si="23"/>
        <v>0</v>
      </c>
      <c r="E192" s="1350">
        <f t="shared" si="23"/>
        <v>0</v>
      </c>
      <c r="F192" s="1350">
        <f t="shared" si="23"/>
        <v>0</v>
      </c>
      <c r="G192" s="1350">
        <f t="shared" si="23"/>
        <v>0</v>
      </c>
      <c r="H192" s="1350">
        <f t="shared" si="23"/>
        <v>0</v>
      </c>
      <c r="I192" s="1350">
        <f t="shared" si="23"/>
        <v>0</v>
      </c>
      <c r="J192" s="1350">
        <f t="shared" si="23"/>
        <v>0</v>
      </c>
      <c r="K192" s="1350">
        <f t="shared" si="23"/>
        <v>0</v>
      </c>
      <c r="L192" s="1350">
        <f t="shared" si="23"/>
        <v>0</v>
      </c>
      <c r="M192" s="1350">
        <f t="shared" si="23"/>
        <v>0</v>
      </c>
      <c r="N192" s="1350">
        <f t="shared" si="23"/>
        <v>0</v>
      </c>
      <c r="O192" s="1350">
        <f t="shared" si="23"/>
        <v>0</v>
      </c>
      <c r="P192" s="1350">
        <f t="shared" si="23"/>
        <v>0</v>
      </c>
      <c r="Q192" s="1350">
        <f t="shared" si="23"/>
        <v>0</v>
      </c>
      <c r="R192" s="1350">
        <f t="shared" si="23"/>
        <v>0</v>
      </c>
      <c r="S192" s="1350">
        <f t="shared" si="23"/>
        <v>0</v>
      </c>
      <c r="T192" s="1350">
        <f t="shared" si="23"/>
        <v>0</v>
      </c>
      <c r="U192" s="1350">
        <f t="shared" si="23"/>
        <v>0</v>
      </c>
      <c r="V192" s="1350">
        <f t="shared" si="23"/>
        <v>0</v>
      </c>
      <c r="W192" s="1350">
        <f t="shared" si="23"/>
        <v>0</v>
      </c>
    </row>
    <row r="193" spans="2:23" s="1246" customFormat="1" ht="19">
      <c r="B193" s="1119" t="s">
        <v>79</v>
      </c>
      <c r="C193" s="1258">
        <f>SUBTOTAL(109,Tabla119311121620242865128100188[2020])</f>
        <v>0</v>
      </c>
      <c r="D193" s="1350">
        <f>SUBTOTAL(109,Tabla119311121620242865128100188[2021])</f>
        <v>0</v>
      </c>
      <c r="E193" s="1350">
        <f>SUBTOTAL(109,Tabla119311121620242865128100188[2022])</f>
        <v>0</v>
      </c>
      <c r="F193" s="1350">
        <f>SUBTOTAL(109,Tabla119311121620242865128100188[2023])</f>
        <v>0</v>
      </c>
      <c r="G193" s="1350">
        <f>SUBTOTAL(109,Tabla119311121620242865128100188[2024])</f>
        <v>0</v>
      </c>
      <c r="H193" s="1350">
        <f>SUBTOTAL(109,Tabla119311121620242865128100188[2025])</f>
        <v>0</v>
      </c>
      <c r="I193" s="1350">
        <f>SUBTOTAL(109,Tabla119311121620242865128100188[2026])</f>
        <v>0</v>
      </c>
      <c r="J193" s="1350">
        <f>SUBTOTAL(109,Tabla119311121620242865128100188[2027])</f>
        <v>0</v>
      </c>
      <c r="K193" s="1350">
        <f>SUBTOTAL(109,Tabla119311121620242865128100188[2028])</f>
        <v>0</v>
      </c>
      <c r="L193" s="1350">
        <f>SUBTOTAL(109,Tabla119311121620242865128100188[2029])</f>
        <v>0</v>
      </c>
      <c r="M193" s="1352">
        <f>SUBTOTAL(109,Tabla119311121620242865128100188[2030])</f>
        <v>0</v>
      </c>
      <c r="N193" s="1350">
        <f>SUBTOTAL(109,Tabla119311121620242865128100188[2031])</f>
        <v>0</v>
      </c>
      <c r="O193" s="1350">
        <f>SUBTOTAL(109,Tabla119311121620242865128100188[2032])</f>
        <v>0</v>
      </c>
      <c r="P193" s="1350">
        <f>SUBTOTAL(109,Tabla119311121620242865128100188[2033])</f>
        <v>0</v>
      </c>
      <c r="Q193" s="1350">
        <f>SUBTOTAL(109,Tabla119311121620242865128100188[2034])</f>
        <v>0</v>
      </c>
      <c r="R193" s="1350">
        <f>SUBTOTAL(109,Tabla119311121620242865128100188[2035])</f>
        <v>0</v>
      </c>
      <c r="S193" s="1350">
        <f>SUBTOTAL(109,Tabla119311121620242865128100188[2036])</f>
        <v>0</v>
      </c>
      <c r="T193" s="1350">
        <f>SUBTOTAL(109,Tabla119311121620242865128100188[2037])</f>
        <v>0</v>
      </c>
      <c r="U193" s="1350">
        <f>SUBTOTAL(109,Tabla119311121620242865128100188[2038])</f>
        <v>0</v>
      </c>
      <c r="V193" s="1350">
        <f>SUBTOTAL(109,Tabla119311121620242865128100188[2039])</f>
        <v>0</v>
      </c>
      <c r="W193" s="1350">
        <f>SUBTOTAL(109,Tabla119311121620242865128100188[2040])</f>
        <v>0</v>
      </c>
    </row>
    <row r="194" spans="2:23" s="1246" customFormat="1" ht="19">
      <c r="B194" s="1119"/>
      <c r="C194" s="1258"/>
      <c r="D194" s="1119"/>
      <c r="E194" s="1119"/>
      <c r="F194" s="1119"/>
      <c r="G194" s="1119"/>
      <c r="H194" s="1119"/>
      <c r="I194" s="1119"/>
      <c r="J194" s="1119"/>
      <c r="K194" s="1119"/>
      <c r="L194" s="1119"/>
      <c r="M194" s="1258"/>
      <c r="N194" s="1119"/>
      <c r="O194" s="1119"/>
      <c r="P194" s="1119"/>
      <c r="Q194" s="1119"/>
      <c r="R194" s="1119"/>
      <c r="S194" s="1119"/>
      <c r="T194" s="1119"/>
      <c r="U194" s="1119"/>
      <c r="V194" s="1119"/>
    </row>
    <row r="195" spans="2:23" s="1242" customFormat="1" ht="19">
      <c r="B195" s="1242" t="s">
        <v>423</v>
      </c>
      <c r="C195" s="1243" t="s">
        <v>383</v>
      </c>
      <c r="D195" s="1244" t="s">
        <v>384</v>
      </c>
      <c r="E195" s="1244" t="s">
        <v>385</v>
      </c>
      <c r="F195" s="1244" t="s">
        <v>386</v>
      </c>
      <c r="G195" s="1244" t="s">
        <v>387</v>
      </c>
      <c r="H195" s="1244" t="s">
        <v>388</v>
      </c>
      <c r="I195" s="1244" t="s">
        <v>389</v>
      </c>
      <c r="J195" s="1244" t="s">
        <v>390</v>
      </c>
      <c r="K195" s="1244" t="s">
        <v>391</v>
      </c>
      <c r="L195" s="1244" t="s">
        <v>392</v>
      </c>
      <c r="M195" s="1245" t="s">
        <v>393</v>
      </c>
      <c r="N195" s="1244" t="s">
        <v>394</v>
      </c>
      <c r="O195" s="1244" t="s">
        <v>395</v>
      </c>
      <c r="P195" s="1244" t="s">
        <v>396</v>
      </c>
      <c r="Q195" s="1244" t="s">
        <v>397</v>
      </c>
      <c r="R195" s="1244" t="s">
        <v>398</v>
      </c>
      <c r="S195" s="1244" t="s">
        <v>399</v>
      </c>
      <c r="T195" s="1244" t="s">
        <v>400</v>
      </c>
      <c r="U195" s="1244" t="s">
        <v>401</v>
      </c>
      <c r="V195" s="1244" t="s">
        <v>402</v>
      </c>
      <c r="W195" s="1244" t="s">
        <v>403</v>
      </c>
    </row>
    <row r="196" spans="2:23" s="1246" customFormat="1" ht="19">
      <c r="B196" s="1246" t="s">
        <v>404</v>
      </c>
      <c r="C196" s="1258">
        <v>0</v>
      </c>
      <c r="D196" s="1350">
        <f t="shared" ref="D196:W198" si="24">D153*D56</f>
        <v>0</v>
      </c>
      <c r="E196" s="1350">
        <f t="shared" si="24"/>
        <v>0</v>
      </c>
      <c r="F196" s="1350">
        <f t="shared" si="24"/>
        <v>0</v>
      </c>
      <c r="G196" s="1350">
        <f t="shared" si="24"/>
        <v>0</v>
      </c>
      <c r="H196" s="1350">
        <f t="shared" si="24"/>
        <v>0</v>
      </c>
      <c r="I196" s="1350">
        <f t="shared" si="24"/>
        <v>0</v>
      </c>
      <c r="J196" s="1350">
        <f t="shared" si="24"/>
        <v>0</v>
      </c>
      <c r="K196" s="1350">
        <f t="shared" si="24"/>
        <v>0</v>
      </c>
      <c r="L196" s="1350">
        <f t="shared" si="24"/>
        <v>0</v>
      </c>
      <c r="M196" s="1350">
        <f t="shared" si="24"/>
        <v>0</v>
      </c>
      <c r="N196" s="1350">
        <f t="shared" si="24"/>
        <v>0</v>
      </c>
      <c r="O196" s="1350">
        <f t="shared" si="24"/>
        <v>0</v>
      </c>
      <c r="P196" s="1350">
        <f t="shared" si="24"/>
        <v>0</v>
      </c>
      <c r="Q196" s="1350">
        <f t="shared" si="24"/>
        <v>0</v>
      </c>
      <c r="R196" s="1350">
        <f t="shared" si="24"/>
        <v>0</v>
      </c>
      <c r="S196" s="1350">
        <f t="shared" si="24"/>
        <v>0</v>
      </c>
      <c r="T196" s="1350">
        <f t="shared" si="24"/>
        <v>0</v>
      </c>
      <c r="U196" s="1350">
        <f t="shared" si="24"/>
        <v>0</v>
      </c>
      <c r="V196" s="1350">
        <f t="shared" si="24"/>
        <v>0</v>
      </c>
      <c r="W196" s="1350">
        <f t="shared" si="24"/>
        <v>0</v>
      </c>
    </row>
    <row r="197" spans="2:23" s="1246" customFormat="1" ht="19">
      <c r="B197" s="1246" t="s">
        <v>405</v>
      </c>
      <c r="C197" s="1258">
        <v>0</v>
      </c>
      <c r="D197" s="1350">
        <f t="shared" si="24"/>
        <v>0</v>
      </c>
      <c r="E197" s="1350">
        <f t="shared" si="24"/>
        <v>0</v>
      </c>
      <c r="F197" s="1350">
        <f t="shared" si="24"/>
        <v>0</v>
      </c>
      <c r="G197" s="1350">
        <f t="shared" si="24"/>
        <v>0</v>
      </c>
      <c r="H197" s="1350">
        <f t="shared" si="24"/>
        <v>0</v>
      </c>
      <c r="I197" s="1350">
        <f t="shared" si="24"/>
        <v>0</v>
      </c>
      <c r="J197" s="1350">
        <f t="shared" si="24"/>
        <v>0</v>
      </c>
      <c r="K197" s="1350">
        <f t="shared" si="24"/>
        <v>0</v>
      </c>
      <c r="L197" s="1350">
        <f t="shared" si="24"/>
        <v>0</v>
      </c>
      <c r="M197" s="1350">
        <f t="shared" si="24"/>
        <v>0</v>
      </c>
      <c r="N197" s="1350">
        <f t="shared" si="24"/>
        <v>0</v>
      </c>
      <c r="O197" s="1350">
        <f t="shared" si="24"/>
        <v>0</v>
      </c>
      <c r="P197" s="1350">
        <f t="shared" si="24"/>
        <v>0</v>
      </c>
      <c r="Q197" s="1350">
        <f t="shared" si="24"/>
        <v>0</v>
      </c>
      <c r="R197" s="1350">
        <f t="shared" si="24"/>
        <v>0</v>
      </c>
      <c r="S197" s="1350">
        <f t="shared" si="24"/>
        <v>0</v>
      </c>
      <c r="T197" s="1350">
        <f t="shared" si="24"/>
        <v>0</v>
      </c>
      <c r="U197" s="1350">
        <f t="shared" si="24"/>
        <v>0</v>
      </c>
      <c r="V197" s="1350">
        <f t="shared" si="24"/>
        <v>0</v>
      </c>
      <c r="W197" s="1350">
        <f t="shared" si="24"/>
        <v>0</v>
      </c>
    </row>
    <row r="198" spans="2:23" s="1246" customFormat="1" ht="19">
      <c r="B198" s="1246" t="s">
        <v>406</v>
      </c>
      <c r="C198" s="1258">
        <v>0</v>
      </c>
      <c r="D198" s="1350">
        <f t="shared" si="24"/>
        <v>0</v>
      </c>
      <c r="E198" s="1350">
        <f t="shared" si="24"/>
        <v>0</v>
      </c>
      <c r="F198" s="1350">
        <f t="shared" si="24"/>
        <v>0</v>
      </c>
      <c r="G198" s="1350">
        <f t="shared" si="24"/>
        <v>0</v>
      </c>
      <c r="H198" s="1350">
        <f t="shared" si="24"/>
        <v>0</v>
      </c>
      <c r="I198" s="1350">
        <f t="shared" si="24"/>
        <v>0</v>
      </c>
      <c r="J198" s="1350">
        <f t="shared" si="24"/>
        <v>0</v>
      </c>
      <c r="K198" s="1350">
        <f t="shared" si="24"/>
        <v>0</v>
      </c>
      <c r="L198" s="1350">
        <f t="shared" si="24"/>
        <v>0</v>
      </c>
      <c r="M198" s="1350">
        <f t="shared" si="24"/>
        <v>0</v>
      </c>
      <c r="N198" s="1350">
        <f t="shared" si="24"/>
        <v>0</v>
      </c>
      <c r="O198" s="1350">
        <f t="shared" si="24"/>
        <v>0</v>
      </c>
      <c r="P198" s="1350">
        <f t="shared" si="24"/>
        <v>0</v>
      </c>
      <c r="Q198" s="1350">
        <f t="shared" si="24"/>
        <v>0</v>
      </c>
      <c r="R198" s="1350">
        <f t="shared" si="24"/>
        <v>0</v>
      </c>
      <c r="S198" s="1350">
        <f t="shared" si="24"/>
        <v>0</v>
      </c>
      <c r="T198" s="1350">
        <f t="shared" si="24"/>
        <v>0</v>
      </c>
      <c r="U198" s="1350">
        <f t="shared" si="24"/>
        <v>0</v>
      </c>
      <c r="V198" s="1350">
        <f t="shared" si="24"/>
        <v>0</v>
      </c>
      <c r="W198" s="1350">
        <f t="shared" si="24"/>
        <v>0</v>
      </c>
    </row>
    <row r="199" spans="2:23" s="1246" customFormat="1" ht="19">
      <c r="B199" s="1119" t="s">
        <v>79</v>
      </c>
      <c r="C199" s="1258">
        <f>SUBTOTAL(109,Tabla11931112131721252966129101189[2020])</f>
        <v>0</v>
      </c>
      <c r="D199" s="1350">
        <f>SUBTOTAL(109,Tabla11931112131721252966129101189[2021])</f>
        <v>0</v>
      </c>
      <c r="E199" s="1350">
        <f>SUBTOTAL(109,Tabla11931112131721252966129101189[2022])</f>
        <v>0</v>
      </c>
      <c r="F199" s="1350">
        <f>SUBTOTAL(109,Tabla11931112131721252966129101189[2023])</f>
        <v>0</v>
      </c>
      <c r="G199" s="1350">
        <f>SUBTOTAL(109,Tabla11931112131721252966129101189[2024])</f>
        <v>0</v>
      </c>
      <c r="H199" s="1350">
        <f>SUBTOTAL(109,Tabla11931112131721252966129101189[2025])</f>
        <v>0</v>
      </c>
      <c r="I199" s="1350">
        <f>SUBTOTAL(109,Tabla11931112131721252966129101189[2026])</f>
        <v>0</v>
      </c>
      <c r="J199" s="1350">
        <f>SUBTOTAL(109,Tabla11931112131721252966129101189[2027])</f>
        <v>0</v>
      </c>
      <c r="K199" s="1350">
        <f>SUBTOTAL(109,Tabla11931112131721252966129101189[2028])</f>
        <v>0</v>
      </c>
      <c r="L199" s="1350">
        <f>SUBTOTAL(109,Tabla11931112131721252966129101189[2029])</f>
        <v>0</v>
      </c>
      <c r="M199" s="1352">
        <f>SUBTOTAL(109,Tabla11931112131721252966129101189[2030])</f>
        <v>0</v>
      </c>
      <c r="N199" s="1350">
        <f>SUBTOTAL(109,Tabla11931112131721252966129101189[2031])</f>
        <v>0</v>
      </c>
      <c r="O199" s="1350">
        <f>SUBTOTAL(109,Tabla11931112131721252966129101189[2032])</f>
        <v>0</v>
      </c>
      <c r="P199" s="1350">
        <f>SUBTOTAL(109,Tabla11931112131721252966129101189[2033])</f>
        <v>0</v>
      </c>
      <c r="Q199" s="1350">
        <f>SUBTOTAL(109,Tabla11931112131721252966129101189[2034])</f>
        <v>0</v>
      </c>
      <c r="R199" s="1350">
        <f>SUBTOTAL(109,Tabla11931112131721252966129101189[2035])</f>
        <v>0</v>
      </c>
      <c r="S199" s="1350">
        <f>SUBTOTAL(109,Tabla11931112131721252966129101189[2036])</f>
        <v>0</v>
      </c>
      <c r="T199" s="1350">
        <f>SUBTOTAL(109,Tabla11931112131721252966129101189[2037])</f>
        <v>0</v>
      </c>
      <c r="U199" s="1350">
        <f>SUBTOTAL(109,Tabla11931112131721252966129101189[2038])</f>
        <v>0</v>
      </c>
      <c r="V199" s="1350">
        <f>SUBTOTAL(109,Tabla11931112131721252966129101189[2039])</f>
        <v>0</v>
      </c>
      <c r="W199" s="1350">
        <f>SUBTOTAL(109,Tabla11931112131721252966129101189[2040])</f>
        <v>0</v>
      </c>
    </row>
    <row r="200" spans="2:23">
      <c r="M200" s="1237"/>
    </row>
    <row r="201" spans="2:23" s="1242" customFormat="1" ht="19">
      <c r="B201" s="1242" t="s">
        <v>424</v>
      </c>
      <c r="C201" s="1243" t="s">
        <v>383</v>
      </c>
      <c r="D201" s="1244" t="s">
        <v>384</v>
      </c>
      <c r="E201" s="1244" t="s">
        <v>385</v>
      </c>
      <c r="F201" s="1244" t="s">
        <v>386</v>
      </c>
      <c r="G201" s="1244" t="s">
        <v>387</v>
      </c>
      <c r="H201" s="1244" t="s">
        <v>388</v>
      </c>
      <c r="I201" s="1244" t="s">
        <v>389</v>
      </c>
      <c r="J201" s="1244" t="s">
        <v>390</v>
      </c>
      <c r="K201" s="1244" t="s">
        <v>391</v>
      </c>
      <c r="L201" s="1244" t="s">
        <v>392</v>
      </c>
      <c r="M201" s="1245" t="s">
        <v>393</v>
      </c>
      <c r="N201" s="1244" t="s">
        <v>394</v>
      </c>
      <c r="O201" s="1244" t="s">
        <v>395</v>
      </c>
      <c r="P201" s="1244" t="s">
        <v>396</v>
      </c>
      <c r="Q201" s="1244" t="s">
        <v>397</v>
      </c>
      <c r="R201" s="1244" t="s">
        <v>398</v>
      </c>
      <c r="S201" s="1244" t="s">
        <v>399</v>
      </c>
      <c r="T201" s="1244" t="s">
        <v>400</v>
      </c>
      <c r="U201" s="1244" t="s">
        <v>401</v>
      </c>
      <c r="V201" s="1244" t="s">
        <v>402</v>
      </c>
      <c r="W201" s="1244" t="s">
        <v>403</v>
      </c>
    </row>
    <row r="202" spans="2:23" s="1246" customFormat="1" ht="19">
      <c r="B202" s="1246" t="s">
        <v>404</v>
      </c>
      <c r="C202" s="1258">
        <v>0</v>
      </c>
      <c r="D202" s="1350">
        <f t="shared" ref="D202:W204" si="25">D159*D62</f>
        <v>0</v>
      </c>
      <c r="E202" s="1350">
        <f t="shared" si="25"/>
        <v>0</v>
      </c>
      <c r="F202" s="1350">
        <f t="shared" si="25"/>
        <v>0</v>
      </c>
      <c r="G202" s="1350">
        <f t="shared" si="25"/>
        <v>0</v>
      </c>
      <c r="H202" s="1350">
        <f t="shared" si="25"/>
        <v>0</v>
      </c>
      <c r="I202" s="1350">
        <f t="shared" si="25"/>
        <v>0</v>
      </c>
      <c r="J202" s="1350">
        <f t="shared" si="25"/>
        <v>0</v>
      </c>
      <c r="K202" s="1350">
        <f t="shared" si="25"/>
        <v>0</v>
      </c>
      <c r="L202" s="1350">
        <f t="shared" si="25"/>
        <v>0</v>
      </c>
      <c r="M202" s="1350">
        <f t="shared" si="25"/>
        <v>0</v>
      </c>
      <c r="N202" s="1350">
        <f t="shared" si="25"/>
        <v>0</v>
      </c>
      <c r="O202" s="1350">
        <f t="shared" si="25"/>
        <v>0</v>
      </c>
      <c r="P202" s="1350">
        <f t="shared" si="25"/>
        <v>0</v>
      </c>
      <c r="Q202" s="1350">
        <f t="shared" si="25"/>
        <v>0</v>
      </c>
      <c r="R202" s="1350">
        <f t="shared" si="25"/>
        <v>0</v>
      </c>
      <c r="S202" s="1350">
        <f t="shared" si="25"/>
        <v>0</v>
      </c>
      <c r="T202" s="1350">
        <f t="shared" si="25"/>
        <v>0</v>
      </c>
      <c r="U202" s="1350">
        <f t="shared" si="25"/>
        <v>0</v>
      </c>
      <c r="V202" s="1350">
        <f t="shared" si="25"/>
        <v>0</v>
      </c>
      <c r="W202" s="1350">
        <f t="shared" si="25"/>
        <v>0</v>
      </c>
    </row>
    <row r="203" spans="2:23" s="1246" customFormat="1" ht="19">
      <c r="B203" s="1246" t="s">
        <v>405</v>
      </c>
      <c r="C203" s="1258">
        <v>0</v>
      </c>
      <c r="D203" s="1350">
        <f t="shared" si="25"/>
        <v>0</v>
      </c>
      <c r="E203" s="1350">
        <f t="shared" si="25"/>
        <v>0</v>
      </c>
      <c r="F203" s="1350">
        <f t="shared" si="25"/>
        <v>0</v>
      </c>
      <c r="G203" s="1350">
        <f t="shared" si="25"/>
        <v>0</v>
      </c>
      <c r="H203" s="1350">
        <f t="shared" si="25"/>
        <v>0</v>
      </c>
      <c r="I203" s="1350">
        <f t="shared" si="25"/>
        <v>0</v>
      </c>
      <c r="J203" s="1350">
        <f t="shared" si="25"/>
        <v>0</v>
      </c>
      <c r="K203" s="1350">
        <f t="shared" si="25"/>
        <v>0</v>
      </c>
      <c r="L203" s="1350">
        <f t="shared" si="25"/>
        <v>0</v>
      </c>
      <c r="M203" s="1350">
        <f t="shared" si="25"/>
        <v>0</v>
      </c>
      <c r="N203" s="1350">
        <f t="shared" si="25"/>
        <v>0</v>
      </c>
      <c r="O203" s="1350">
        <f t="shared" si="25"/>
        <v>0</v>
      </c>
      <c r="P203" s="1350">
        <f t="shared" si="25"/>
        <v>0</v>
      </c>
      <c r="Q203" s="1350">
        <f t="shared" si="25"/>
        <v>0</v>
      </c>
      <c r="R203" s="1350">
        <f t="shared" si="25"/>
        <v>0</v>
      </c>
      <c r="S203" s="1350">
        <f t="shared" si="25"/>
        <v>0</v>
      </c>
      <c r="T203" s="1350">
        <f t="shared" si="25"/>
        <v>0</v>
      </c>
      <c r="U203" s="1350">
        <f t="shared" si="25"/>
        <v>0</v>
      </c>
      <c r="V203" s="1350">
        <f t="shared" si="25"/>
        <v>0</v>
      </c>
      <c r="W203" s="1350">
        <f t="shared" si="25"/>
        <v>0</v>
      </c>
    </row>
    <row r="204" spans="2:23" s="1246" customFormat="1" ht="19">
      <c r="B204" s="1246" t="s">
        <v>406</v>
      </c>
      <c r="C204" s="1258">
        <v>0</v>
      </c>
      <c r="D204" s="1350">
        <f t="shared" si="25"/>
        <v>0</v>
      </c>
      <c r="E204" s="1350">
        <f t="shared" si="25"/>
        <v>0</v>
      </c>
      <c r="F204" s="1350">
        <f t="shared" si="25"/>
        <v>0</v>
      </c>
      <c r="G204" s="1350">
        <f t="shared" si="25"/>
        <v>0</v>
      </c>
      <c r="H204" s="1350">
        <f t="shared" si="25"/>
        <v>0</v>
      </c>
      <c r="I204" s="1350">
        <f t="shared" si="25"/>
        <v>0</v>
      </c>
      <c r="J204" s="1350">
        <f t="shared" si="25"/>
        <v>0</v>
      </c>
      <c r="K204" s="1350">
        <f t="shared" si="25"/>
        <v>0</v>
      </c>
      <c r="L204" s="1350">
        <f t="shared" si="25"/>
        <v>0</v>
      </c>
      <c r="M204" s="1350">
        <f t="shared" si="25"/>
        <v>0</v>
      </c>
      <c r="N204" s="1350">
        <f t="shared" si="25"/>
        <v>0</v>
      </c>
      <c r="O204" s="1350">
        <f t="shared" si="25"/>
        <v>0</v>
      </c>
      <c r="P204" s="1350">
        <f t="shared" si="25"/>
        <v>0</v>
      </c>
      <c r="Q204" s="1350">
        <f t="shared" si="25"/>
        <v>0</v>
      </c>
      <c r="R204" s="1350">
        <f t="shared" si="25"/>
        <v>0</v>
      </c>
      <c r="S204" s="1350">
        <f t="shared" si="25"/>
        <v>0</v>
      </c>
      <c r="T204" s="1350">
        <f t="shared" si="25"/>
        <v>0</v>
      </c>
      <c r="U204" s="1350">
        <f t="shared" si="25"/>
        <v>0</v>
      </c>
      <c r="V204" s="1350">
        <f t="shared" si="25"/>
        <v>0</v>
      </c>
      <c r="W204" s="1350">
        <f t="shared" si="25"/>
        <v>0</v>
      </c>
    </row>
    <row r="205" spans="2:23" s="1246" customFormat="1" ht="19">
      <c r="B205" s="1119" t="s">
        <v>79</v>
      </c>
      <c r="C205" s="1258">
        <f>SUBTOTAL(109,Tabla1193111213172125295472135107195[2020])</f>
        <v>0</v>
      </c>
      <c r="D205" s="1350">
        <f>SUBTOTAL(109,Tabla1193111213172125295472135107195[2021])</f>
        <v>0</v>
      </c>
      <c r="E205" s="1350">
        <f>SUBTOTAL(109,Tabla1193111213172125295472135107195[2022])</f>
        <v>0</v>
      </c>
      <c r="F205" s="1350">
        <f>SUBTOTAL(109,Tabla1193111213172125295472135107195[2023])</f>
        <v>0</v>
      </c>
      <c r="G205" s="1350">
        <f>SUBTOTAL(109,Tabla1193111213172125295472135107195[2024])</f>
        <v>0</v>
      </c>
      <c r="H205" s="1350">
        <f>SUBTOTAL(109,Tabla1193111213172125295472135107195[2025])</f>
        <v>0</v>
      </c>
      <c r="I205" s="1350">
        <f>SUBTOTAL(109,Tabla1193111213172125295472135107195[2026])</f>
        <v>0</v>
      </c>
      <c r="J205" s="1350">
        <f>SUBTOTAL(109,Tabla1193111213172125295472135107195[2027])</f>
        <v>0</v>
      </c>
      <c r="K205" s="1350">
        <f>SUBTOTAL(109,Tabla1193111213172125295472135107195[2028])</f>
        <v>0</v>
      </c>
      <c r="L205" s="1350">
        <f>SUBTOTAL(109,Tabla1193111213172125295472135107195[2029])</f>
        <v>0</v>
      </c>
      <c r="M205" s="1352">
        <f>SUBTOTAL(109,Tabla1193111213172125295472135107195[2030])</f>
        <v>0</v>
      </c>
      <c r="N205" s="1350">
        <f>SUBTOTAL(109,Tabla1193111213172125295472135107195[2031])</f>
        <v>0</v>
      </c>
      <c r="O205" s="1350">
        <f>SUBTOTAL(109,Tabla1193111213172125295472135107195[2032])</f>
        <v>0</v>
      </c>
      <c r="P205" s="1350">
        <f>SUBTOTAL(109,Tabla1193111213172125295472135107195[2033])</f>
        <v>0</v>
      </c>
      <c r="Q205" s="1350">
        <f>SUBTOTAL(109,Tabla1193111213172125295472135107195[2034])</f>
        <v>0</v>
      </c>
      <c r="R205" s="1350">
        <f>SUBTOTAL(109,Tabla1193111213172125295472135107195[2035])</f>
        <v>0</v>
      </c>
      <c r="S205" s="1350">
        <f>SUBTOTAL(109,Tabla1193111213172125295472135107195[2036])</f>
        <v>0</v>
      </c>
      <c r="T205" s="1350">
        <f>SUBTOTAL(109,Tabla1193111213172125295472135107195[2037])</f>
        <v>0</v>
      </c>
      <c r="U205" s="1350">
        <f>SUBTOTAL(109,Tabla1193111213172125295472135107195[2038])</f>
        <v>0</v>
      </c>
      <c r="V205" s="1350">
        <f>SUBTOTAL(109,Tabla1193111213172125295472135107195[2039])</f>
        <v>0</v>
      </c>
      <c r="W205" s="1350">
        <f>SUBTOTAL(109,Tabla1193111213172125295472135107195[2040])</f>
        <v>0</v>
      </c>
    </row>
    <row r="206" spans="2:23">
      <c r="M206" s="1237"/>
    </row>
    <row r="213" collapsed="1"/>
  </sheetData>
  <mergeCells count="12">
    <mergeCell ref="D77:H77"/>
    <mergeCell ref="I77:L77"/>
    <mergeCell ref="A173:A175"/>
    <mergeCell ref="A2:B2"/>
    <mergeCell ref="A35:B35"/>
    <mergeCell ref="A38:A40"/>
    <mergeCell ref="A76:B76"/>
    <mergeCell ref="A84:A88"/>
    <mergeCell ref="A128:B128"/>
    <mergeCell ref="A132:A133"/>
    <mergeCell ref="A152:A162"/>
    <mergeCell ref="A164:B164"/>
  </mergeCells>
  <phoneticPr fontId="59" type="noConversion"/>
  <pageMargins left="0.7" right="0.7" top="0.75" bottom="0.75" header="0.3" footer="0.3"/>
  <ignoredErrors>
    <ignoredError sqref="D6:D8 D12:D14" calculatedColumn="1"/>
  </ignoredErrors>
  <legacyDrawing r:id="rId1"/>
  <tableParts count="29">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CD69-CA5C-5D4A-BFC3-E20F90942090}">
  <sheetPr>
    <tabColor rgb="FFFF7E79"/>
  </sheetPr>
  <dimension ref="B3:X101"/>
  <sheetViews>
    <sheetView showGridLines="0" zoomScaleNormal="100" workbookViewId="0">
      <selection activeCell="X14" sqref="X14"/>
    </sheetView>
  </sheetViews>
  <sheetFormatPr baseColWidth="10" defaultColWidth="11" defaultRowHeight="19"/>
  <cols>
    <col min="1" max="2" width="11" style="1116"/>
    <col min="3" max="3" width="37.1640625" style="1353" customWidth="1"/>
    <col min="4" max="4" width="21" style="1353" customWidth="1"/>
    <col min="5" max="5" width="26.33203125" style="1353" bestFit="1" customWidth="1"/>
    <col min="6" max="17" width="16.6640625" style="1353" bestFit="1" customWidth="1"/>
    <col min="18" max="24" width="17.5" style="1353" bestFit="1" customWidth="1"/>
    <col min="25" max="16384" width="11" style="1116"/>
  </cols>
  <sheetData>
    <row r="3" spans="2:24" s="1037" customFormat="1" ht="26">
      <c r="B3" s="2740" t="s">
        <v>237</v>
      </c>
      <c r="C3" s="2740"/>
      <c r="D3" s="1148"/>
      <c r="E3" s="1119"/>
      <c r="F3" s="1119"/>
      <c r="G3" s="1119"/>
      <c r="H3" s="1119"/>
      <c r="I3" s="1119"/>
      <c r="J3" s="1119"/>
      <c r="K3" s="1119"/>
      <c r="L3" s="1119"/>
      <c r="M3" s="1119"/>
      <c r="N3" s="1119"/>
      <c r="O3" s="1119"/>
      <c r="P3" s="1119"/>
      <c r="Q3" s="1119"/>
      <c r="R3" s="1119"/>
      <c r="S3" s="1119"/>
      <c r="T3" s="1119"/>
      <c r="U3" s="1119"/>
      <c r="V3" s="1119"/>
      <c r="W3" s="1119"/>
      <c r="X3" s="1119"/>
    </row>
    <row r="4" spans="2:24">
      <c r="D4" s="1354"/>
    </row>
    <row r="5" spans="2:24">
      <c r="C5" s="1355" t="s">
        <v>238</v>
      </c>
      <c r="D5" s="1356" t="s">
        <v>239</v>
      </c>
      <c r="E5" s="1355"/>
      <c r="F5" s="1355"/>
      <c r="G5" s="1355"/>
      <c r="H5" s="1355"/>
      <c r="I5" s="1355"/>
      <c r="J5" s="1355"/>
      <c r="K5" s="1355"/>
      <c r="L5" s="1355"/>
      <c r="M5" s="1355"/>
      <c r="N5" s="1355"/>
      <c r="O5" s="1355"/>
      <c r="P5" s="1355"/>
      <c r="Q5" s="1355"/>
      <c r="R5" s="1355"/>
      <c r="S5" s="1355"/>
      <c r="T5" s="1355"/>
      <c r="U5" s="1355"/>
      <c r="V5" s="1355"/>
      <c r="W5" s="1355"/>
      <c r="X5" s="1355"/>
    </row>
    <row r="6" spans="2:24">
      <c r="C6" s="1172"/>
      <c r="D6" s="1148"/>
      <c r="E6" s="1172"/>
      <c r="F6" s="1172"/>
      <c r="G6" s="1172"/>
      <c r="H6" s="1172"/>
      <c r="I6" s="1172"/>
      <c r="J6" s="1172"/>
      <c r="K6" s="1172"/>
      <c r="L6" s="1172"/>
      <c r="M6" s="1172"/>
      <c r="N6" s="1172"/>
      <c r="O6" s="1172"/>
      <c r="P6" s="1172"/>
      <c r="Q6" s="1172"/>
      <c r="R6" s="1172"/>
      <c r="S6" s="1172"/>
      <c r="T6" s="1172"/>
      <c r="U6" s="1172"/>
      <c r="V6" s="1172"/>
      <c r="W6" s="1172"/>
      <c r="X6" s="1172"/>
    </row>
    <row r="7" spans="2:24">
      <c r="C7" s="1172"/>
      <c r="D7" s="1148"/>
      <c r="E7" s="1357">
        <v>2021</v>
      </c>
      <c r="F7" s="1357">
        <f>E7+1</f>
        <v>2022</v>
      </c>
      <c r="G7" s="1357">
        <f t="shared" ref="G7:X7" si="0">F7+1</f>
        <v>2023</v>
      </c>
      <c r="H7" s="1357">
        <f t="shared" si="0"/>
        <v>2024</v>
      </c>
      <c r="I7" s="1357">
        <f t="shared" si="0"/>
        <v>2025</v>
      </c>
      <c r="J7" s="1357">
        <f t="shared" si="0"/>
        <v>2026</v>
      </c>
      <c r="K7" s="1357">
        <f t="shared" si="0"/>
        <v>2027</v>
      </c>
      <c r="L7" s="1357">
        <f t="shared" si="0"/>
        <v>2028</v>
      </c>
      <c r="M7" s="1357">
        <f t="shared" si="0"/>
        <v>2029</v>
      </c>
      <c r="N7" s="1357">
        <f t="shared" si="0"/>
        <v>2030</v>
      </c>
      <c r="O7" s="1357">
        <f t="shared" si="0"/>
        <v>2031</v>
      </c>
      <c r="P7" s="1357">
        <f t="shared" si="0"/>
        <v>2032</v>
      </c>
      <c r="Q7" s="1357">
        <f t="shared" si="0"/>
        <v>2033</v>
      </c>
      <c r="R7" s="1357">
        <f t="shared" si="0"/>
        <v>2034</v>
      </c>
      <c r="S7" s="1357">
        <f t="shared" si="0"/>
        <v>2035</v>
      </c>
      <c r="T7" s="1357">
        <f t="shared" si="0"/>
        <v>2036</v>
      </c>
      <c r="U7" s="1357">
        <f t="shared" si="0"/>
        <v>2037</v>
      </c>
      <c r="V7" s="1357">
        <f t="shared" si="0"/>
        <v>2038</v>
      </c>
      <c r="W7" s="1357">
        <f t="shared" si="0"/>
        <v>2039</v>
      </c>
      <c r="X7" s="1357">
        <f t="shared" si="0"/>
        <v>2040</v>
      </c>
    </row>
    <row r="8" spans="2:24">
      <c r="C8" s="1172"/>
      <c r="D8" s="1358" t="s">
        <v>36</v>
      </c>
      <c r="E8" s="1212">
        <f>FinanceCo!K36</f>
        <v>0</v>
      </c>
      <c r="F8" s="1212">
        <f>FinanceCo!L36</f>
        <v>0</v>
      </c>
      <c r="G8" s="1212">
        <f>FinanceCo!M36</f>
        <v>0</v>
      </c>
      <c r="H8" s="1212">
        <f>FinanceCo!N36</f>
        <v>0</v>
      </c>
      <c r="I8" s="1212">
        <f>FinanceCo!O36</f>
        <v>0</v>
      </c>
      <c r="J8" s="1212">
        <f>FinanceCo!P36</f>
        <v>7.4151842626138205</v>
      </c>
      <c r="K8" s="1212">
        <f>FinanceCo!Q36</f>
        <v>104.18843020429668</v>
      </c>
      <c r="L8" s="1212">
        <f>FinanceCo!R36</f>
        <v>152.95256193690619</v>
      </c>
      <c r="M8" s="1212">
        <f>FinanceCo!S36</f>
        <v>218.70028307879332</v>
      </c>
      <c r="N8" s="1212">
        <f>FinanceCo!T36</f>
        <v>302.61240084985121</v>
      </c>
      <c r="O8" s="1212">
        <f>FinanceCo!U36</f>
        <v>320.15730366381069</v>
      </c>
      <c r="P8" s="1212">
        <f>FinanceCo!V36</f>
        <v>394.81200599530428</v>
      </c>
      <c r="Q8" s="1212">
        <f>FinanceCo!W36</f>
        <v>486.46540651844066</v>
      </c>
      <c r="R8" s="1212">
        <f>FinanceCo!X36</f>
        <v>612.99252816980061</v>
      </c>
      <c r="S8" s="1212">
        <f>FinanceCo!Y36</f>
        <v>746.40968160266141</v>
      </c>
      <c r="T8" s="1212">
        <f>FinanceCo!Z36</f>
        <v>894.8981821205366</v>
      </c>
      <c r="U8" s="1212">
        <f>FinanceCo!AA36</f>
        <v>1088.1711491818376</v>
      </c>
      <c r="V8" s="1212">
        <f>FinanceCo!AB36</f>
        <v>1315.0037879858962</v>
      </c>
      <c r="W8" s="1212">
        <f>FinanceCo!AC36</f>
        <v>1580.2780692401484</v>
      </c>
      <c r="X8" s="1212">
        <f>FinanceCo!AD36</f>
        <v>1889.9227390380083</v>
      </c>
    </row>
    <row r="9" spans="2:24">
      <c r="C9" s="1172"/>
      <c r="D9" s="1358" t="s">
        <v>240</v>
      </c>
      <c r="E9" s="1212">
        <f>FinanceCo!K102</f>
        <v>0</v>
      </c>
      <c r="F9" s="1212">
        <f>FinanceCo!L102</f>
        <v>0</v>
      </c>
      <c r="G9" s="1212">
        <f>FinanceCo!M102</f>
        <v>0</v>
      </c>
      <c r="H9" s="1212">
        <f>FinanceCo!N102</f>
        <v>0</v>
      </c>
      <c r="I9" s="1212">
        <f>FinanceCo!O102</f>
        <v>0</v>
      </c>
      <c r="J9" s="1212">
        <f>FinanceCo!P102</f>
        <v>0</v>
      </c>
      <c r="K9" s="1212">
        <f>FinanceCo!Q102</f>
        <v>-1.5</v>
      </c>
      <c r="L9" s="1212">
        <f>FinanceCo!R102</f>
        <v>-4.2</v>
      </c>
      <c r="M9" s="1212">
        <f>FinanceCo!S102</f>
        <v>-6.1000000000000005</v>
      </c>
      <c r="N9" s="1212">
        <f>FinanceCo!T102</f>
        <v>-7.1000000000000005</v>
      </c>
      <c r="O9" s="1212">
        <f>FinanceCo!U102</f>
        <v>-7.4</v>
      </c>
      <c r="P9" s="1212">
        <f>FinanceCo!V102</f>
        <v>-6.9</v>
      </c>
      <c r="Q9" s="1212">
        <f>FinanceCo!W102</f>
        <v>-5.9</v>
      </c>
      <c r="R9" s="1212">
        <f>FinanceCo!X102</f>
        <v>-4.4000000000000004</v>
      </c>
      <c r="S9" s="1212">
        <f>FinanceCo!Y102</f>
        <v>-2.4</v>
      </c>
      <c r="T9" s="1212">
        <f>FinanceCo!Z102</f>
        <v>-0.70000000000000007</v>
      </c>
      <c r="U9" s="1212">
        <f>FinanceCo!AA102</f>
        <v>0</v>
      </c>
      <c r="V9" s="1212">
        <f>FinanceCo!AB102</f>
        <v>0</v>
      </c>
      <c r="W9" s="1212">
        <f>FinanceCo!AC102</f>
        <v>0</v>
      </c>
      <c r="X9" s="1212">
        <f>FinanceCo!AD102</f>
        <v>0</v>
      </c>
    </row>
    <row r="10" spans="2:24">
      <c r="C10" s="1172"/>
      <c r="D10" s="1358" t="s">
        <v>241</v>
      </c>
      <c r="E10" s="1212">
        <f>FinanceCo!K103</f>
        <v>0</v>
      </c>
      <c r="F10" s="1212">
        <f>FinanceCo!L103</f>
        <v>0</v>
      </c>
      <c r="G10" s="1212">
        <f>FinanceCo!M103</f>
        <v>0</v>
      </c>
      <c r="H10" s="1212">
        <f>FinanceCo!N103</f>
        <v>0</v>
      </c>
      <c r="I10" s="1212">
        <f>FinanceCo!O103</f>
        <v>0</v>
      </c>
      <c r="J10" s="1212">
        <f>FinanceCo!P103</f>
        <v>0</v>
      </c>
      <c r="K10" s="1212">
        <f>FinanceCo!Q103</f>
        <v>0</v>
      </c>
      <c r="L10" s="1212">
        <f>FinanceCo!R103</f>
        <v>0</v>
      </c>
      <c r="M10" s="1212">
        <f>FinanceCo!S103</f>
        <v>0</v>
      </c>
      <c r="N10" s="1212">
        <f>FinanceCo!T103</f>
        <v>0</v>
      </c>
      <c r="O10" s="1212">
        <f>FinanceCo!U103</f>
        <v>0</v>
      </c>
      <c r="P10" s="1212">
        <f>FinanceCo!V103</f>
        <v>-50</v>
      </c>
      <c r="Q10" s="1212">
        <f>FinanceCo!W103</f>
        <v>-50</v>
      </c>
      <c r="R10" s="1212">
        <f>FinanceCo!X103</f>
        <v>-100</v>
      </c>
      <c r="S10" s="1212">
        <f>FinanceCo!Y103</f>
        <v>-100</v>
      </c>
      <c r="T10" s="1212">
        <f>FinanceCo!Z103</f>
        <v>-70</v>
      </c>
      <c r="U10" s="1212">
        <f>FinanceCo!AA103</f>
        <v>0</v>
      </c>
      <c r="V10" s="1212">
        <f>FinanceCo!AB103</f>
        <v>0</v>
      </c>
      <c r="W10" s="1212">
        <f>FinanceCo!AC103</f>
        <v>0</v>
      </c>
      <c r="X10" s="1212">
        <f>FinanceCo!AD103</f>
        <v>0</v>
      </c>
    </row>
    <row r="11" spans="2:24" ht="20" thickBot="1">
      <c r="C11" s="1172"/>
      <c r="D11" s="1148"/>
      <c r="E11" s="1172"/>
      <c r="F11" s="1172"/>
      <c r="G11" s="1172"/>
      <c r="H11" s="1172"/>
      <c r="I11" s="1172"/>
      <c r="J11" s="1172"/>
      <c r="K11" s="1172"/>
      <c r="L11" s="1172"/>
      <c r="M11" s="1172"/>
      <c r="N11" s="1172"/>
      <c r="O11" s="1172"/>
      <c r="P11" s="1172"/>
      <c r="Q11" s="1172"/>
      <c r="R11" s="1172"/>
      <c r="S11" s="1172"/>
      <c r="T11" s="1172"/>
      <c r="U11" s="1172"/>
      <c r="V11" s="1172"/>
      <c r="W11" s="1172"/>
      <c r="X11" s="1172"/>
    </row>
    <row r="12" spans="2:24" ht="20" thickBot="1">
      <c r="C12" s="1172"/>
      <c r="D12" s="1172"/>
      <c r="E12" s="1359" t="str">
        <f>IFERROR(E8/ABS(E9+E10),"nr")</f>
        <v>nr</v>
      </c>
      <c r="F12" s="1359" t="str">
        <f t="shared" ref="F12:X12" si="1">IFERROR(F8/ABS(F9+F10),"nr")</f>
        <v>nr</v>
      </c>
      <c r="G12" s="1359" t="str">
        <f t="shared" si="1"/>
        <v>nr</v>
      </c>
      <c r="H12" s="1359" t="str">
        <f t="shared" si="1"/>
        <v>nr</v>
      </c>
      <c r="I12" s="1359" t="str">
        <f t="shared" si="1"/>
        <v>nr</v>
      </c>
      <c r="J12" s="1359" t="str">
        <f t="shared" si="1"/>
        <v>nr</v>
      </c>
      <c r="K12" s="1359">
        <f t="shared" si="1"/>
        <v>69.458953469531124</v>
      </c>
      <c r="L12" s="1359">
        <f t="shared" si="1"/>
        <v>36.417276651644329</v>
      </c>
      <c r="M12" s="1359">
        <f t="shared" si="1"/>
        <v>35.852505422752998</v>
      </c>
      <c r="N12" s="1359">
        <f t="shared" si="1"/>
        <v>42.621464908429743</v>
      </c>
      <c r="O12" s="1359">
        <f t="shared" si="1"/>
        <v>43.264500495109552</v>
      </c>
      <c r="P12" s="1359">
        <f t="shared" si="1"/>
        <v>6.9386995781248553</v>
      </c>
      <c r="Q12" s="1359">
        <f t="shared" si="1"/>
        <v>8.7024222990776501</v>
      </c>
      <c r="R12" s="1359">
        <f t="shared" si="1"/>
        <v>5.8715759403237602</v>
      </c>
      <c r="S12" s="1359">
        <f t="shared" si="1"/>
        <v>7.2891570469009901</v>
      </c>
      <c r="T12" s="1359">
        <f t="shared" si="1"/>
        <v>12.657682915424845</v>
      </c>
      <c r="U12" s="1359" t="str">
        <f t="shared" si="1"/>
        <v>nr</v>
      </c>
      <c r="V12" s="1359" t="str">
        <f t="shared" si="1"/>
        <v>nr</v>
      </c>
      <c r="W12" s="1359" t="str">
        <f t="shared" si="1"/>
        <v>nr</v>
      </c>
      <c r="X12" s="1360" t="str">
        <f t="shared" si="1"/>
        <v>nr</v>
      </c>
    </row>
    <row r="13" spans="2:24">
      <c r="C13" s="1172"/>
      <c r="D13" s="1172"/>
      <c r="E13" s="1172"/>
      <c r="F13" s="1172"/>
      <c r="G13" s="1172"/>
      <c r="H13" s="1172"/>
      <c r="I13" s="1172"/>
      <c r="J13" s="1172"/>
      <c r="K13" s="1172"/>
      <c r="L13" s="1172"/>
      <c r="M13" s="1172"/>
      <c r="N13" s="1172"/>
      <c r="O13" s="1172"/>
      <c r="P13" s="1172"/>
      <c r="Q13" s="1172"/>
      <c r="R13" s="1172"/>
      <c r="S13" s="1172"/>
      <c r="T13" s="1172"/>
      <c r="U13" s="1172"/>
      <c r="V13" s="1172"/>
      <c r="W13" s="1172"/>
      <c r="X13" s="1172"/>
    </row>
    <row r="14" spans="2:24">
      <c r="C14" s="1172"/>
      <c r="D14" s="1148"/>
      <c r="E14" s="1172"/>
      <c r="F14" s="1172"/>
      <c r="G14" s="1172"/>
      <c r="H14" s="1172"/>
      <c r="I14" s="1172"/>
      <c r="J14" s="1172"/>
      <c r="K14" s="1172"/>
      <c r="L14" s="1172"/>
      <c r="M14" s="1172"/>
      <c r="N14" s="1172"/>
      <c r="O14" s="1172"/>
      <c r="P14" s="1172"/>
      <c r="Q14" s="1172"/>
      <c r="R14" s="1172"/>
      <c r="S14" s="1172"/>
      <c r="T14" s="1172"/>
      <c r="U14" s="1172"/>
      <c r="V14" s="1172"/>
      <c r="W14" s="1172"/>
      <c r="X14" s="1172"/>
    </row>
    <row r="15" spans="2:24">
      <c r="C15" s="1355" t="s">
        <v>48</v>
      </c>
      <c r="D15" s="1356" t="s">
        <v>242</v>
      </c>
      <c r="E15" s="1355"/>
      <c r="F15" s="1355"/>
      <c r="G15" s="1355"/>
      <c r="H15" s="1355"/>
      <c r="I15" s="1355"/>
      <c r="J15" s="1355"/>
      <c r="K15" s="1355"/>
      <c r="L15" s="1355"/>
      <c r="M15" s="1355"/>
      <c r="N15" s="1355"/>
      <c r="O15" s="1355"/>
      <c r="P15" s="1355"/>
      <c r="Q15" s="1355"/>
      <c r="R15" s="1355"/>
      <c r="S15" s="1355"/>
      <c r="T15" s="1355"/>
      <c r="U15" s="1355"/>
      <c r="V15" s="1355"/>
      <c r="W15" s="1355"/>
      <c r="X15" s="1355"/>
    </row>
    <row r="16" spans="2:24">
      <c r="C16" s="1172"/>
      <c r="D16" s="1148"/>
      <c r="E16" s="1172"/>
      <c r="F16" s="1172"/>
      <c r="G16" s="1172"/>
      <c r="H16" s="1172"/>
      <c r="I16" s="1172"/>
      <c r="J16" s="1172"/>
      <c r="K16" s="1172"/>
      <c r="L16" s="1172"/>
      <c r="M16" s="1172"/>
      <c r="N16" s="1172"/>
      <c r="O16" s="1172"/>
      <c r="P16" s="1172"/>
      <c r="Q16" s="1172"/>
      <c r="R16" s="1172"/>
      <c r="S16" s="1172"/>
      <c r="T16" s="1172"/>
      <c r="U16" s="1172"/>
      <c r="V16" s="1172"/>
      <c r="W16" s="1172"/>
      <c r="X16" s="1172"/>
    </row>
    <row r="17" spans="3:24">
      <c r="C17" s="1172"/>
      <c r="D17" s="1148"/>
      <c r="E17" s="1357">
        <v>2021</v>
      </c>
      <c r="F17" s="1357">
        <f>E17+1</f>
        <v>2022</v>
      </c>
      <c r="G17" s="1357">
        <f t="shared" ref="G17:X17" si="2">F17+1</f>
        <v>2023</v>
      </c>
      <c r="H17" s="1357">
        <f t="shared" si="2"/>
        <v>2024</v>
      </c>
      <c r="I17" s="1357">
        <f t="shared" si="2"/>
        <v>2025</v>
      </c>
      <c r="J17" s="1357">
        <f t="shared" si="2"/>
        <v>2026</v>
      </c>
      <c r="K17" s="1357">
        <f t="shared" si="2"/>
        <v>2027</v>
      </c>
      <c r="L17" s="1357">
        <f t="shared" si="2"/>
        <v>2028</v>
      </c>
      <c r="M17" s="1357">
        <f t="shared" si="2"/>
        <v>2029</v>
      </c>
      <c r="N17" s="1357">
        <f t="shared" si="2"/>
        <v>2030</v>
      </c>
      <c r="O17" s="1357">
        <f t="shared" si="2"/>
        <v>2031</v>
      </c>
      <c r="P17" s="1357">
        <f t="shared" si="2"/>
        <v>2032</v>
      </c>
      <c r="Q17" s="1357">
        <f t="shared" si="2"/>
        <v>2033</v>
      </c>
      <c r="R17" s="1357">
        <f t="shared" si="2"/>
        <v>2034</v>
      </c>
      <c r="S17" s="1357">
        <f t="shared" si="2"/>
        <v>2035</v>
      </c>
      <c r="T17" s="1357">
        <f t="shared" si="2"/>
        <v>2036</v>
      </c>
      <c r="U17" s="1357">
        <f t="shared" si="2"/>
        <v>2037</v>
      </c>
      <c r="V17" s="1357">
        <f t="shared" si="2"/>
        <v>2038</v>
      </c>
      <c r="W17" s="1357">
        <f t="shared" si="2"/>
        <v>2039</v>
      </c>
      <c r="X17" s="1357">
        <f t="shared" si="2"/>
        <v>2040</v>
      </c>
    </row>
    <row r="18" spans="3:24">
      <c r="C18" s="1172"/>
      <c r="D18" s="1358" t="s">
        <v>36</v>
      </c>
      <c r="E18" s="1212">
        <f>E8</f>
        <v>0</v>
      </c>
      <c r="F18" s="1212">
        <f t="shared" ref="F18:X18" si="3">F8</f>
        <v>0</v>
      </c>
      <c r="G18" s="1212">
        <f t="shared" si="3"/>
        <v>0</v>
      </c>
      <c r="H18" s="1212">
        <f t="shared" si="3"/>
        <v>0</v>
      </c>
      <c r="I18" s="1212">
        <f t="shared" si="3"/>
        <v>0</v>
      </c>
      <c r="J18" s="1212">
        <f t="shared" si="3"/>
        <v>7.4151842626138205</v>
      </c>
      <c r="K18" s="1212">
        <f t="shared" si="3"/>
        <v>104.18843020429668</v>
      </c>
      <c r="L18" s="1212">
        <f t="shared" si="3"/>
        <v>152.95256193690619</v>
      </c>
      <c r="M18" s="1212">
        <f t="shared" si="3"/>
        <v>218.70028307879332</v>
      </c>
      <c r="N18" s="1212">
        <f t="shared" si="3"/>
        <v>302.61240084985121</v>
      </c>
      <c r="O18" s="1212">
        <f t="shared" si="3"/>
        <v>320.15730366381069</v>
      </c>
      <c r="P18" s="1212">
        <f t="shared" si="3"/>
        <v>394.81200599530428</v>
      </c>
      <c r="Q18" s="1212">
        <f t="shared" si="3"/>
        <v>486.46540651844066</v>
      </c>
      <c r="R18" s="1212">
        <f t="shared" si="3"/>
        <v>612.99252816980061</v>
      </c>
      <c r="S18" s="1212">
        <f t="shared" si="3"/>
        <v>746.40968160266141</v>
      </c>
      <c r="T18" s="1212">
        <f t="shared" si="3"/>
        <v>894.8981821205366</v>
      </c>
      <c r="U18" s="1212">
        <f t="shared" si="3"/>
        <v>1088.1711491818376</v>
      </c>
      <c r="V18" s="1212">
        <f t="shared" si="3"/>
        <v>1315.0037879858962</v>
      </c>
      <c r="W18" s="1212">
        <f t="shared" si="3"/>
        <v>1580.2780692401484</v>
      </c>
      <c r="X18" s="1212">
        <f t="shared" si="3"/>
        <v>1889.9227390380083</v>
      </c>
    </row>
    <row r="19" spans="3:24">
      <c r="C19" s="1172"/>
      <c r="D19" s="1358" t="s">
        <v>243</v>
      </c>
      <c r="E19" s="1212">
        <f>FinanceCo!K98</f>
        <v>0</v>
      </c>
      <c r="F19" s="1212">
        <f>FinanceCo!L98</f>
        <v>0</v>
      </c>
      <c r="G19" s="1212">
        <f>FinanceCo!M98</f>
        <v>0</v>
      </c>
      <c r="H19" s="1212">
        <f>FinanceCo!N98</f>
        <v>0</v>
      </c>
      <c r="I19" s="1212">
        <f>FinanceCo!O98</f>
        <v>0</v>
      </c>
      <c r="J19" s="1212">
        <f>FinanceCo!P98</f>
        <v>-224.71958245800272</v>
      </c>
      <c r="K19" s="1212">
        <f>FinanceCo!Q98</f>
        <v>-224.71958245800272</v>
      </c>
      <c r="L19" s="1212">
        <f>FinanceCo!R98</f>
        <v>-224.71958245800272</v>
      </c>
      <c r="M19" s="1212">
        <f>FinanceCo!S98</f>
        <v>-224.71958245800272</v>
      </c>
      <c r="N19" s="1212">
        <f>FinanceCo!T98</f>
        <v>-224.71958245800272</v>
      </c>
      <c r="O19" s="1212">
        <f>FinanceCo!U98</f>
        <v>-224.71958245800272</v>
      </c>
      <c r="P19" s="1212">
        <f>FinanceCo!V98</f>
        <v>-224.71958245800272</v>
      </c>
      <c r="Q19" s="1212">
        <f>FinanceCo!W98</f>
        <v>-224.71958245800272</v>
      </c>
      <c r="R19" s="1212">
        <f>FinanceCo!X98</f>
        <v>-224.71958245800272</v>
      </c>
      <c r="S19" s="1212">
        <f>FinanceCo!Y98</f>
        <v>-224.71958245800272</v>
      </c>
      <c r="T19" s="1212">
        <f>FinanceCo!Z98</f>
        <v>-224.71958245800272</v>
      </c>
      <c r="U19" s="1212">
        <f>FinanceCo!AA98</f>
        <v>-224.71958245800272</v>
      </c>
      <c r="V19" s="1212">
        <f>FinanceCo!AB98</f>
        <v>-224.71958245800272</v>
      </c>
      <c r="W19" s="1212">
        <f>FinanceCo!AC98</f>
        <v>-224.71958245800272</v>
      </c>
      <c r="X19" s="1212">
        <f>FinanceCo!AD98</f>
        <v>-224.71958245800272</v>
      </c>
    </row>
    <row r="20" spans="3:24">
      <c r="C20" s="1172"/>
      <c r="D20" s="1358" t="s">
        <v>240</v>
      </c>
      <c r="E20" s="1212">
        <f>E9</f>
        <v>0</v>
      </c>
      <c r="F20" s="1212">
        <f t="shared" ref="F20:X21" si="4">F9</f>
        <v>0</v>
      </c>
      <c r="G20" s="1212">
        <f t="shared" si="4"/>
        <v>0</v>
      </c>
      <c r="H20" s="1212">
        <f t="shared" si="4"/>
        <v>0</v>
      </c>
      <c r="I20" s="1212">
        <f t="shared" si="4"/>
        <v>0</v>
      </c>
      <c r="J20" s="1212">
        <f t="shared" si="4"/>
        <v>0</v>
      </c>
      <c r="K20" s="1212">
        <f t="shared" si="4"/>
        <v>-1.5</v>
      </c>
      <c r="L20" s="1212">
        <f t="shared" si="4"/>
        <v>-4.2</v>
      </c>
      <c r="M20" s="1212">
        <f t="shared" si="4"/>
        <v>-6.1000000000000005</v>
      </c>
      <c r="N20" s="1212">
        <f t="shared" si="4"/>
        <v>-7.1000000000000005</v>
      </c>
      <c r="O20" s="1212">
        <f t="shared" si="4"/>
        <v>-7.4</v>
      </c>
      <c r="P20" s="1212">
        <f t="shared" si="4"/>
        <v>-6.9</v>
      </c>
      <c r="Q20" s="1212">
        <f t="shared" si="4"/>
        <v>-5.9</v>
      </c>
      <c r="R20" s="1212">
        <f t="shared" si="4"/>
        <v>-4.4000000000000004</v>
      </c>
      <c r="S20" s="1212">
        <f t="shared" si="4"/>
        <v>-2.4</v>
      </c>
      <c r="T20" s="1212">
        <f t="shared" si="4"/>
        <v>-0.70000000000000007</v>
      </c>
      <c r="U20" s="1212">
        <f t="shared" si="4"/>
        <v>0</v>
      </c>
      <c r="V20" s="1212">
        <f t="shared" si="4"/>
        <v>0</v>
      </c>
      <c r="W20" s="1212">
        <f t="shared" si="4"/>
        <v>0</v>
      </c>
      <c r="X20" s="1212">
        <f t="shared" si="4"/>
        <v>0</v>
      </c>
    </row>
    <row r="21" spans="3:24">
      <c r="C21" s="1172"/>
      <c r="D21" s="1358" t="s">
        <v>241</v>
      </c>
      <c r="E21" s="1212">
        <f>E10</f>
        <v>0</v>
      </c>
      <c r="F21" s="1212">
        <f t="shared" si="4"/>
        <v>0</v>
      </c>
      <c r="G21" s="1212">
        <f t="shared" si="4"/>
        <v>0</v>
      </c>
      <c r="H21" s="1212">
        <f t="shared" si="4"/>
        <v>0</v>
      </c>
      <c r="I21" s="1212">
        <f t="shared" si="4"/>
        <v>0</v>
      </c>
      <c r="J21" s="1212">
        <f t="shared" si="4"/>
        <v>0</v>
      </c>
      <c r="K21" s="1212">
        <f t="shared" si="4"/>
        <v>0</v>
      </c>
      <c r="L21" s="1212">
        <f t="shared" si="4"/>
        <v>0</v>
      </c>
      <c r="M21" s="1212">
        <f t="shared" si="4"/>
        <v>0</v>
      </c>
      <c r="N21" s="1212">
        <f t="shared" si="4"/>
        <v>0</v>
      </c>
      <c r="O21" s="1212">
        <f t="shared" si="4"/>
        <v>0</v>
      </c>
      <c r="P21" s="1212">
        <f t="shared" si="4"/>
        <v>-50</v>
      </c>
      <c r="Q21" s="1212">
        <f t="shared" si="4"/>
        <v>-50</v>
      </c>
      <c r="R21" s="1212">
        <f t="shared" si="4"/>
        <v>-100</v>
      </c>
      <c r="S21" s="1212">
        <f t="shared" si="4"/>
        <v>-100</v>
      </c>
      <c r="T21" s="1212">
        <f t="shared" si="4"/>
        <v>-70</v>
      </c>
      <c r="U21" s="1212">
        <f t="shared" si="4"/>
        <v>0</v>
      </c>
      <c r="V21" s="1212">
        <f t="shared" si="4"/>
        <v>0</v>
      </c>
      <c r="W21" s="1212">
        <f t="shared" si="4"/>
        <v>0</v>
      </c>
      <c r="X21" s="1212">
        <f t="shared" si="4"/>
        <v>0</v>
      </c>
    </row>
    <row r="22" spans="3:24" ht="20" thickBot="1">
      <c r="C22" s="1172"/>
      <c r="D22" s="1148"/>
      <c r="E22" s="1172"/>
      <c r="F22" s="1172"/>
      <c r="G22" s="1172"/>
      <c r="H22" s="1172"/>
      <c r="I22" s="1172"/>
      <c r="J22" s="1172"/>
      <c r="K22" s="1172"/>
      <c r="L22" s="1172"/>
      <c r="M22" s="1172"/>
      <c r="N22" s="1172"/>
      <c r="O22" s="1172"/>
      <c r="P22" s="1172"/>
      <c r="Q22" s="1172"/>
      <c r="R22" s="1172"/>
      <c r="S22" s="1172"/>
      <c r="T22" s="1172"/>
      <c r="U22" s="1172"/>
      <c r="V22" s="1172"/>
      <c r="W22" s="1172"/>
      <c r="X22" s="1172"/>
    </row>
    <row r="23" spans="3:24" ht="20" thickBot="1">
      <c r="E23" s="1359" t="str">
        <f>IFERROR(ABS(E18-E19)/ABS(E20+E21),"nr")</f>
        <v>nr</v>
      </c>
      <c r="F23" s="1359" t="str">
        <f t="shared" ref="F23:X23" si="5">IFERROR(ABS(F18-F19)/ABS(F20+F21),"nr")</f>
        <v>nr</v>
      </c>
      <c r="G23" s="1359" t="str">
        <f t="shared" si="5"/>
        <v>nr</v>
      </c>
      <c r="H23" s="1359" t="str">
        <f t="shared" si="5"/>
        <v>nr</v>
      </c>
      <c r="I23" s="1359" t="str">
        <f t="shared" si="5"/>
        <v>nr</v>
      </c>
      <c r="J23" s="1359" t="str">
        <f t="shared" si="5"/>
        <v>nr</v>
      </c>
      <c r="K23" s="1359">
        <f t="shared" si="5"/>
        <v>219.2720084415329</v>
      </c>
      <c r="L23" s="1359">
        <f t="shared" si="5"/>
        <v>89.92193914164497</v>
      </c>
      <c r="M23" s="1359">
        <f t="shared" si="5"/>
        <v>72.691781235540319</v>
      </c>
      <c r="N23" s="1359">
        <f t="shared" si="5"/>
        <v>74.272110325049852</v>
      </c>
      <c r="O23" s="1359">
        <f t="shared" si="5"/>
        <v>73.632011638082886</v>
      </c>
      <c r="P23" s="1359">
        <f t="shared" si="5"/>
        <v>10.888077125717171</v>
      </c>
      <c r="Q23" s="1359">
        <f t="shared" si="5"/>
        <v>12.722450607807573</v>
      </c>
      <c r="R23" s="1359">
        <f t="shared" si="5"/>
        <v>8.0240623623352807</v>
      </c>
      <c r="S23" s="1359">
        <f t="shared" si="5"/>
        <v>9.4836842193424218</v>
      </c>
      <c r="T23" s="1359">
        <f t="shared" si="5"/>
        <v>15.83617771681102</v>
      </c>
      <c r="U23" s="1359" t="str">
        <f t="shared" si="5"/>
        <v>nr</v>
      </c>
      <c r="V23" s="1359" t="str">
        <f t="shared" si="5"/>
        <v>nr</v>
      </c>
      <c r="W23" s="1359" t="str">
        <f t="shared" si="5"/>
        <v>nr</v>
      </c>
      <c r="X23" s="1360" t="str">
        <f t="shared" si="5"/>
        <v>nr</v>
      </c>
    </row>
    <row r="24" spans="3:24">
      <c r="C24" s="1172"/>
      <c r="D24" s="1148"/>
      <c r="E24" s="1172"/>
      <c r="F24" s="1172"/>
      <c r="G24" s="1172"/>
      <c r="H24" s="1172"/>
      <c r="I24" s="1172"/>
      <c r="J24" s="1172"/>
      <c r="K24" s="1172"/>
      <c r="L24" s="1172"/>
      <c r="M24" s="1172"/>
      <c r="N24" s="1172"/>
      <c r="O24" s="1172"/>
      <c r="P24" s="1172"/>
      <c r="Q24" s="1172"/>
      <c r="R24" s="1172"/>
      <c r="S24" s="1172"/>
      <c r="T24" s="1172"/>
      <c r="U24" s="1172"/>
      <c r="V24" s="1172"/>
      <c r="W24" s="1172"/>
      <c r="X24" s="1172"/>
    </row>
    <row r="25" spans="3:24">
      <c r="C25" s="1356" t="s">
        <v>244</v>
      </c>
      <c r="D25" s="1355"/>
      <c r="E25" s="1355"/>
      <c r="F25" s="1355"/>
      <c r="G25" s="1355"/>
      <c r="H25" s="1355"/>
      <c r="I25" s="1355"/>
      <c r="J25" s="1355"/>
      <c r="K25" s="1355"/>
      <c r="L25" s="1355"/>
      <c r="M25" s="1355"/>
      <c r="N25" s="1355"/>
      <c r="O25" s="1355"/>
      <c r="P25" s="1355"/>
      <c r="Q25" s="1355"/>
      <c r="R25" s="1355"/>
      <c r="S25" s="1355"/>
      <c r="T25" s="1355"/>
      <c r="U25" s="1355"/>
      <c r="V25" s="1355"/>
      <c r="W25" s="1355"/>
      <c r="X25" s="1355"/>
    </row>
    <row r="26" spans="3:24">
      <c r="C26" s="1172"/>
      <c r="D26" s="1148"/>
      <c r="E26" s="1172"/>
      <c r="F26" s="1172"/>
      <c r="G26" s="1172"/>
      <c r="H26" s="1172"/>
      <c r="I26" s="1172"/>
      <c r="J26" s="1172"/>
      <c r="K26" s="1172"/>
      <c r="L26" s="1172"/>
      <c r="M26" s="1172"/>
      <c r="N26" s="1172"/>
      <c r="O26" s="1172"/>
      <c r="P26" s="1172"/>
      <c r="Q26" s="1172"/>
      <c r="R26" s="1172"/>
      <c r="S26" s="1172"/>
      <c r="T26" s="1172"/>
      <c r="U26" s="1172"/>
      <c r="V26" s="1172"/>
      <c r="W26" s="1172"/>
      <c r="X26" s="1172"/>
    </row>
    <row r="27" spans="3:24">
      <c r="C27" s="1172"/>
      <c r="D27" s="1148"/>
      <c r="E27" s="1357">
        <v>2021</v>
      </c>
      <c r="F27" s="1357">
        <f>E27+1</f>
        <v>2022</v>
      </c>
      <c r="G27" s="1357">
        <f t="shared" ref="G27:X27" si="6">F27+1</f>
        <v>2023</v>
      </c>
      <c r="H27" s="1357">
        <f t="shared" si="6"/>
        <v>2024</v>
      </c>
      <c r="I27" s="1357">
        <f t="shared" si="6"/>
        <v>2025</v>
      </c>
      <c r="J27" s="1357">
        <f t="shared" si="6"/>
        <v>2026</v>
      </c>
      <c r="K27" s="1357">
        <f t="shared" si="6"/>
        <v>2027</v>
      </c>
      <c r="L27" s="1357">
        <f t="shared" si="6"/>
        <v>2028</v>
      </c>
      <c r="M27" s="1357">
        <f t="shared" si="6"/>
        <v>2029</v>
      </c>
      <c r="N27" s="1357">
        <f t="shared" si="6"/>
        <v>2030</v>
      </c>
      <c r="O27" s="1357">
        <f t="shared" si="6"/>
        <v>2031</v>
      </c>
      <c r="P27" s="1357">
        <f t="shared" si="6"/>
        <v>2032</v>
      </c>
      <c r="Q27" s="1357">
        <f t="shared" si="6"/>
        <v>2033</v>
      </c>
      <c r="R27" s="1357">
        <f t="shared" si="6"/>
        <v>2034</v>
      </c>
      <c r="S27" s="1357">
        <f t="shared" si="6"/>
        <v>2035</v>
      </c>
      <c r="T27" s="1357">
        <f t="shared" si="6"/>
        <v>2036</v>
      </c>
      <c r="U27" s="1357">
        <f t="shared" si="6"/>
        <v>2037</v>
      </c>
      <c r="V27" s="1357">
        <f t="shared" si="6"/>
        <v>2038</v>
      </c>
      <c r="W27" s="1357">
        <f t="shared" si="6"/>
        <v>2039</v>
      </c>
      <c r="X27" s="1357">
        <f t="shared" si="6"/>
        <v>2040</v>
      </c>
    </row>
    <row r="28" spans="3:24">
      <c r="C28" s="1172"/>
      <c r="D28" s="1358" t="s">
        <v>36</v>
      </c>
      <c r="E28" s="1212">
        <f>E8</f>
        <v>0</v>
      </c>
      <c r="F28" s="1212">
        <f t="shared" ref="F28:X28" si="7">F8</f>
        <v>0</v>
      </c>
      <c r="G28" s="1212">
        <f t="shared" si="7"/>
        <v>0</v>
      </c>
      <c r="H28" s="1212">
        <f t="shared" si="7"/>
        <v>0</v>
      </c>
      <c r="I28" s="1212">
        <f t="shared" si="7"/>
        <v>0</v>
      </c>
      <c r="J28" s="1212">
        <f t="shared" si="7"/>
        <v>7.4151842626138205</v>
      </c>
      <c r="K28" s="1212">
        <f t="shared" si="7"/>
        <v>104.18843020429668</v>
      </c>
      <c r="L28" s="1212">
        <f t="shared" si="7"/>
        <v>152.95256193690619</v>
      </c>
      <c r="M28" s="1212">
        <f t="shared" si="7"/>
        <v>218.70028307879332</v>
      </c>
      <c r="N28" s="1212">
        <f t="shared" si="7"/>
        <v>302.61240084985121</v>
      </c>
      <c r="O28" s="1212">
        <f t="shared" si="7"/>
        <v>320.15730366381069</v>
      </c>
      <c r="P28" s="1212">
        <f t="shared" si="7"/>
        <v>394.81200599530428</v>
      </c>
      <c r="Q28" s="1212">
        <f t="shared" si="7"/>
        <v>486.46540651844066</v>
      </c>
      <c r="R28" s="1212">
        <f t="shared" si="7"/>
        <v>612.99252816980061</v>
      </c>
      <c r="S28" s="1212">
        <f t="shared" si="7"/>
        <v>746.40968160266141</v>
      </c>
      <c r="T28" s="1212">
        <f t="shared" si="7"/>
        <v>894.8981821205366</v>
      </c>
      <c r="U28" s="1212">
        <f t="shared" si="7"/>
        <v>1088.1711491818376</v>
      </c>
      <c r="V28" s="1212">
        <f t="shared" si="7"/>
        <v>1315.0037879858962</v>
      </c>
      <c r="W28" s="1212">
        <f t="shared" si="7"/>
        <v>1580.2780692401484</v>
      </c>
      <c r="X28" s="1212">
        <f t="shared" si="7"/>
        <v>1889.9227390380083</v>
      </c>
    </row>
    <row r="29" spans="3:24">
      <c r="C29" s="1172"/>
      <c r="D29" s="1358" t="s">
        <v>245</v>
      </c>
      <c r="E29" s="1212">
        <f>FinanceCo!K204+FinanceCo!K214</f>
        <v>0</v>
      </c>
      <c r="F29" s="1212">
        <f>FinanceCo!L204+FinanceCo!L214</f>
        <v>0</v>
      </c>
      <c r="G29" s="1212">
        <f>FinanceCo!M204+FinanceCo!M214</f>
        <v>0</v>
      </c>
      <c r="H29" s="1212">
        <f>FinanceCo!N204+FinanceCo!N214</f>
        <v>0</v>
      </c>
      <c r="I29" s="1212">
        <f>FinanceCo!O204+FinanceCo!O214</f>
        <v>0</v>
      </c>
      <c r="J29" s="1212">
        <f>FinanceCo!P204+FinanceCo!P214</f>
        <v>160</v>
      </c>
      <c r="K29" s="1212">
        <f>FinanceCo!Q204+FinanceCo!Q214</f>
        <v>270</v>
      </c>
      <c r="L29" s="1212">
        <f>FinanceCo!R204+FinanceCo!R214</f>
        <v>350</v>
      </c>
      <c r="M29" s="1212">
        <f>FinanceCo!S204+FinanceCo!S214</f>
        <v>380</v>
      </c>
      <c r="N29" s="1212">
        <f>FinanceCo!T204+FinanceCo!T214</f>
        <v>370</v>
      </c>
      <c r="O29" s="1212">
        <f>FinanceCo!U204+FinanceCo!U214</f>
        <v>370</v>
      </c>
      <c r="P29" s="1212">
        <f>FinanceCo!V204+FinanceCo!V214</f>
        <v>320</v>
      </c>
      <c r="Q29" s="1212">
        <f>FinanceCo!W204+FinanceCo!W214</f>
        <v>270</v>
      </c>
      <c r="R29" s="1212">
        <f>FinanceCo!X204+FinanceCo!X214</f>
        <v>170</v>
      </c>
      <c r="S29" s="1212">
        <f>FinanceCo!Y204+FinanceCo!Y214</f>
        <v>70</v>
      </c>
      <c r="T29" s="1212">
        <f>FinanceCo!Z204+FinanceCo!Z214</f>
        <v>0</v>
      </c>
      <c r="U29" s="1212">
        <f>FinanceCo!AA204+FinanceCo!AA214</f>
        <v>0</v>
      </c>
      <c r="V29" s="1212">
        <f>FinanceCo!AB204+FinanceCo!AB214</f>
        <v>0</v>
      </c>
      <c r="W29" s="1212">
        <f>FinanceCo!AC204+FinanceCo!AC214</f>
        <v>0</v>
      </c>
      <c r="X29" s="1212">
        <f>FinanceCo!AD204+FinanceCo!AD214</f>
        <v>0</v>
      </c>
    </row>
    <row r="30" spans="3:24" ht="20" thickBot="1">
      <c r="C30" s="1172"/>
      <c r="D30" s="1358"/>
      <c r="E30" s="1212"/>
      <c r="F30" s="1212"/>
      <c r="G30" s="1212"/>
      <c r="H30" s="1212"/>
      <c r="I30" s="1212"/>
      <c r="J30" s="1212"/>
      <c r="K30" s="1212"/>
      <c r="L30" s="1212"/>
      <c r="M30" s="1212"/>
      <c r="N30" s="1212"/>
      <c r="O30" s="1212"/>
      <c r="P30" s="1212"/>
      <c r="Q30" s="1212"/>
      <c r="R30" s="1212"/>
      <c r="S30" s="1212"/>
      <c r="T30" s="1212"/>
      <c r="U30" s="1212"/>
      <c r="V30" s="1212"/>
      <c r="W30" s="1212"/>
      <c r="X30" s="1212"/>
    </row>
    <row r="31" spans="3:24" ht="20" thickBot="1">
      <c r="E31" s="1359" t="str">
        <f t="shared" ref="E31:X31" si="8">IFERROR(E29/E28,"nr")</f>
        <v>nr</v>
      </c>
      <c r="F31" s="1359" t="str">
        <f t="shared" si="8"/>
        <v>nr</v>
      </c>
      <c r="G31" s="1359" t="str">
        <f t="shared" si="8"/>
        <v>nr</v>
      </c>
      <c r="H31" s="1359" t="str">
        <f t="shared" si="8"/>
        <v>nr</v>
      </c>
      <c r="I31" s="1359" t="str">
        <f t="shared" si="8"/>
        <v>nr</v>
      </c>
      <c r="J31" s="1359">
        <f t="shared" si="8"/>
        <v>21.577346473599388</v>
      </c>
      <c r="K31" s="1359">
        <f t="shared" si="8"/>
        <v>2.5914585666620913</v>
      </c>
      <c r="L31" s="1359">
        <f t="shared" si="8"/>
        <v>2.288291190208223</v>
      </c>
      <c r="M31" s="1359">
        <f t="shared" si="8"/>
        <v>1.7375377601276063</v>
      </c>
      <c r="N31" s="1359">
        <f t="shared" si="8"/>
        <v>1.2226861786261853</v>
      </c>
      <c r="O31" s="1359">
        <f t="shared" si="8"/>
        <v>1.1556818968856881</v>
      </c>
      <c r="P31" s="1359">
        <f t="shared" si="8"/>
        <v>0.81051233280835422</v>
      </c>
      <c r="Q31" s="1359">
        <f t="shared" si="8"/>
        <v>0.55502404977231401</v>
      </c>
      <c r="R31" s="1359">
        <f t="shared" si="8"/>
        <v>0.2773280132917208</v>
      </c>
      <c r="S31" s="1359">
        <f t="shared" si="8"/>
        <v>9.3782277649050269E-2</v>
      </c>
      <c r="T31" s="1359">
        <f t="shared" si="8"/>
        <v>0</v>
      </c>
      <c r="U31" s="1359">
        <f t="shared" si="8"/>
        <v>0</v>
      </c>
      <c r="V31" s="1359">
        <f t="shared" si="8"/>
        <v>0</v>
      </c>
      <c r="W31" s="1359">
        <f t="shared" si="8"/>
        <v>0</v>
      </c>
      <c r="X31" s="1360">
        <f t="shared" si="8"/>
        <v>0</v>
      </c>
    </row>
    <row r="32" spans="3:24">
      <c r="C32" s="1172"/>
      <c r="D32" s="1148"/>
      <c r="E32" s="1172"/>
      <c r="F32" s="1172"/>
      <c r="G32" s="1172"/>
      <c r="H32" s="1172"/>
      <c r="I32" s="1172"/>
      <c r="J32" s="1172"/>
      <c r="K32" s="1172"/>
      <c r="L32" s="1172"/>
      <c r="M32" s="1172"/>
      <c r="N32" s="1172"/>
      <c r="O32" s="1172"/>
      <c r="P32" s="1172"/>
      <c r="Q32" s="1172"/>
      <c r="R32" s="1172"/>
      <c r="S32" s="1172"/>
      <c r="T32" s="1172"/>
      <c r="U32" s="1172"/>
      <c r="V32" s="1172"/>
      <c r="W32" s="1172"/>
      <c r="X32" s="1172"/>
    </row>
    <row r="33" spans="3:24">
      <c r="C33" s="1356" t="s">
        <v>246</v>
      </c>
      <c r="D33" s="1355"/>
      <c r="E33" s="1355"/>
      <c r="F33" s="1355"/>
      <c r="G33" s="1355"/>
      <c r="H33" s="1355"/>
      <c r="I33" s="1355"/>
      <c r="J33" s="1355"/>
      <c r="K33" s="1355"/>
      <c r="L33" s="1355"/>
      <c r="M33" s="1355"/>
      <c r="N33" s="1355"/>
      <c r="O33" s="1355"/>
      <c r="P33" s="1355"/>
      <c r="Q33" s="1355"/>
      <c r="R33" s="1355"/>
      <c r="S33" s="1355"/>
      <c r="T33" s="1355"/>
      <c r="U33" s="1355"/>
      <c r="V33" s="1355"/>
      <c r="W33" s="1355"/>
      <c r="X33" s="1355"/>
    </row>
    <row r="34" spans="3:24">
      <c r="C34" s="1172"/>
      <c r="D34" s="1148"/>
      <c r="E34" s="1172"/>
      <c r="F34" s="1172"/>
      <c r="G34" s="1172"/>
      <c r="H34" s="1172"/>
      <c r="I34" s="1172"/>
      <c r="J34" s="1172"/>
      <c r="K34" s="1172"/>
      <c r="L34" s="1172"/>
      <c r="M34" s="1172"/>
      <c r="N34" s="1172"/>
      <c r="O34" s="1172"/>
      <c r="P34" s="1172"/>
      <c r="Q34" s="1172"/>
      <c r="R34" s="1172"/>
      <c r="S34" s="1172"/>
      <c r="T34" s="1172"/>
      <c r="U34" s="1172"/>
      <c r="V34" s="1172"/>
      <c r="W34" s="1172"/>
      <c r="X34" s="1172"/>
    </row>
    <row r="35" spans="3:24">
      <c r="C35" s="1172"/>
      <c r="D35" s="1148"/>
      <c r="E35" s="1357">
        <v>2021</v>
      </c>
      <c r="F35" s="1357">
        <f>E35+1</f>
        <v>2022</v>
      </c>
      <c r="G35" s="1357">
        <f t="shared" ref="G35:X35" si="9">F35+1</f>
        <v>2023</v>
      </c>
      <c r="H35" s="1357">
        <f t="shared" si="9"/>
        <v>2024</v>
      </c>
      <c r="I35" s="1357">
        <f t="shared" si="9"/>
        <v>2025</v>
      </c>
      <c r="J35" s="1357">
        <f t="shared" si="9"/>
        <v>2026</v>
      </c>
      <c r="K35" s="1357">
        <f t="shared" si="9"/>
        <v>2027</v>
      </c>
      <c r="L35" s="1357">
        <f t="shared" si="9"/>
        <v>2028</v>
      </c>
      <c r="M35" s="1357">
        <f t="shared" si="9"/>
        <v>2029</v>
      </c>
      <c r="N35" s="1357">
        <f t="shared" si="9"/>
        <v>2030</v>
      </c>
      <c r="O35" s="1357">
        <f t="shared" si="9"/>
        <v>2031</v>
      </c>
      <c r="P35" s="1357">
        <f t="shared" si="9"/>
        <v>2032</v>
      </c>
      <c r="Q35" s="1357">
        <f t="shared" si="9"/>
        <v>2033</v>
      </c>
      <c r="R35" s="1357">
        <f t="shared" si="9"/>
        <v>2034</v>
      </c>
      <c r="S35" s="1357">
        <f t="shared" si="9"/>
        <v>2035</v>
      </c>
      <c r="T35" s="1357">
        <f t="shared" si="9"/>
        <v>2036</v>
      </c>
      <c r="U35" s="1357">
        <f t="shared" si="9"/>
        <v>2037</v>
      </c>
      <c r="V35" s="1357">
        <f t="shared" si="9"/>
        <v>2038</v>
      </c>
      <c r="W35" s="1357">
        <f t="shared" si="9"/>
        <v>2039</v>
      </c>
      <c r="X35" s="1357">
        <f t="shared" si="9"/>
        <v>2040</v>
      </c>
    </row>
    <row r="36" spans="3:24">
      <c r="C36" s="1172"/>
      <c r="D36" s="1358" t="s">
        <v>36</v>
      </c>
      <c r="E36" s="1212">
        <f>E8</f>
        <v>0</v>
      </c>
      <c r="F36" s="1212">
        <f t="shared" ref="F36:X36" si="10">F8</f>
        <v>0</v>
      </c>
      <c r="G36" s="1212">
        <f t="shared" si="10"/>
        <v>0</v>
      </c>
      <c r="H36" s="1212">
        <f t="shared" si="10"/>
        <v>0</v>
      </c>
      <c r="I36" s="1212">
        <f t="shared" si="10"/>
        <v>0</v>
      </c>
      <c r="J36" s="1212">
        <f t="shared" si="10"/>
        <v>7.4151842626138205</v>
      </c>
      <c r="K36" s="1212">
        <f t="shared" si="10"/>
        <v>104.18843020429668</v>
      </c>
      <c r="L36" s="1212">
        <f t="shared" si="10"/>
        <v>152.95256193690619</v>
      </c>
      <c r="M36" s="1212">
        <f t="shared" si="10"/>
        <v>218.70028307879332</v>
      </c>
      <c r="N36" s="1212">
        <f t="shared" si="10"/>
        <v>302.61240084985121</v>
      </c>
      <c r="O36" s="1212">
        <f t="shared" si="10"/>
        <v>320.15730366381069</v>
      </c>
      <c r="P36" s="1212">
        <f t="shared" si="10"/>
        <v>394.81200599530428</v>
      </c>
      <c r="Q36" s="1212">
        <f t="shared" si="10"/>
        <v>486.46540651844066</v>
      </c>
      <c r="R36" s="1212">
        <f t="shared" si="10"/>
        <v>612.99252816980061</v>
      </c>
      <c r="S36" s="1212">
        <f t="shared" si="10"/>
        <v>746.40968160266141</v>
      </c>
      <c r="T36" s="1212">
        <f t="shared" si="10"/>
        <v>894.8981821205366</v>
      </c>
      <c r="U36" s="1212">
        <f t="shared" si="10"/>
        <v>1088.1711491818376</v>
      </c>
      <c r="V36" s="1212">
        <f t="shared" si="10"/>
        <v>1315.0037879858962</v>
      </c>
      <c r="W36" s="1212">
        <f t="shared" si="10"/>
        <v>1580.2780692401484</v>
      </c>
      <c r="X36" s="1212">
        <f t="shared" si="10"/>
        <v>1889.9227390380083</v>
      </c>
    </row>
    <row r="37" spans="3:24">
      <c r="C37" s="1172"/>
      <c r="D37" s="1358" t="s">
        <v>247</v>
      </c>
      <c r="E37" s="1212">
        <f>FinanceCo!K224</f>
        <v>0</v>
      </c>
      <c r="F37" s="1212">
        <f>FinanceCo!L224</f>
        <v>0</v>
      </c>
      <c r="G37" s="1212">
        <f>FinanceCo!M224</f>
        <v>0</v>
      </c>
      <c r="H37" s="1212">
        <f>FinanceCo!N224</f>
        <v>0</v>
      </c>
      <c r="I37" s="1212">
        <f>FinanceCo!O224</f>
        <v>0</v>
      </c>
      <c r="J37" s="1212">
        <f>FinanceCo!P224</f>
        <v>0</v>
      </c>
      <c r="K37" s="1212">
        <f>FinanceCo!Q224</f>
        <v>0</v>
      </c>
      <c r="L37" s="1212">
        <f>FinanceCo!R224</f>
        <v>0</v>
      </c>
      <c r="M37" s="1212">
        <f>FinanceCo!S224</f>
        <v>0</v>
      </c>
      <c r="N37" s="1212">
        <f>FinanceCo!T224</f>
        <v>0</v>
      </c>
      <c r="O37" s="1212">
        <f>FinanceCo!U224</f>
        <v>0</v>
      </c>
      <c r="P37" s="1212">
        <f>FinanceCo!V224</f>
        <v>0</v>
      </c>
      <c r="Q37" s="1212">
        <f>FinanceCo!W224</f>
        <v>0</v>
      </c>
      <c r="R37" s="1212">
        <f>FinanceCo!X224</f>
        <v>0</v>
      </c>
      <c r="S37" s="1212">
        <f>FinanceCo!Y224</f>
        <v>0</v>
      </c>
      <c r="T37" s="1212">
        <f>FinanceCo!Z224</f>
        <v>0</v>
      </c>
      <c r="U37" s="1212">
        <f>FinanceCo!AA224</f>
        <v>0</v>
      </c>
      <c r="V37" s="1212">
        <f>FinanceCo!AB224</f>
        <v>0</v>
      </c>
      <c r="W37" s="1212">
        <f>FinanceCo!AC224</f>
        <v>0</v>
      </c>
      <c r="X37" s="1212">
        <f>FinanceCo!AD224</f>
        <v>0</v>
      </c>
    </row>
    <row r="38" spans="3:24" ht="20" thickBot="1">
      <c r="C38" s="1172"/>
      <c r="D38" s="1358"/>
      <c r="E38" s="1212"/>
      <c r="F38" s="1212"/>
      <c r="G38" s="1212"/>
      <c r="H38" s="1212"/>
      <c r="I38" s="1212"/>
      <c r="J38" s="1212"/>
      <c r="K38" s="1212"/>
      <c r="L38" s="1212"/>
      <c r="M38" s="1212"/>
      <c r="N38" s="1212"/>
      <c r="O38" s="1212"/>
      <c r="P38" s="1212"/>
      <c r="Q38" s="1212"/>
      <c r="R38" s="1212"/>
      <c r="S38" s="1212"/>
      <c r="T38" s="1212"/>
      <c r="U38" s="1212"/>
      <c r="V38" s="1212"/>
      <c r="W38" s="1212"/>
      <c r="X38" s="1212"/>
    </row>
    <row r="39" spans="3:24" ht="20" thickBot="1">
      <c r="E39" s="1359" t="str">
        <f>IFERROR(E37/E36,"nr")</f>
        <v>nr</v>
      </c>
      <c r="F39" s="1359" t="str">
        <f t="shared" ref="F39:X39" si="11">IFERROR(F37/F36,"nr")</f>
        <v>nr</v>
      </c>
      <c r="G39" s="1359" t="str">
        <f t="shared" si="11"/>
        <v>nr</v>
      </c>
      <c r="H39" s="1359" t="str">
        <f t="shared" si="11"/>
        <v>nr</v>
      </c>
      <c r="I39" s="1359" t="str">
        <f t="shared" si="11"/>
        <v>nr</v>
      </c>
      <c r="J39" s="1359">
        <f t="shared" si="11"/>
        <v>0</v>
      </c>
      <c r="K39" s="1359">
        <f t="shared" si="11"/>
        <v>0</v>
      </c>
      <c r="L39" s="1359">
        <f t="shared" si="11"/>
        <v>0</v>
      </c>
      <c r="M39" s="1359">
        <f t="shared" si="11"/>
        <v>0</v>
      </c>
      <c r="N39" s="1359">
        <f t="shared" si="11"/>
        <v>0</v>
      </c>
      <c r="O39" s="1359">
        <f t="shared" si="11"/>
        <v>0</v>
      </c>
      <c r="P39" s="1359">
        <f t="shared" si="11"/>
        <v>0</v>
      </c>
      <c r="Q39" s="1359">
        <f t="shared" si="11"/>
        <v>0</v>
      </c>
      <c r="R39" s="1359">
        <f t="shared" si="11"/>
        <v>0</v>
      </c>
      <c r="S39" s="1359">
        <f t="shared" si="11"/>
        <v>0</v>
      </c>
      <c r="T39" s="1359">
        <f t="shared" si="11"/>
        <v>0</v>
      </c>
      <c r="U39" s="1359">
        <f t="shared" si="11"/>
        <v>0</v>
      </c>
      <c r="V39" s="1359">
        <f t="shared" si="11"/>
        <v>0</v>
      </c>
      <c r="W39" s="1359">
        <f t="shared" si="11"/>
        <v>0</v>
      </c>
      <c r="X39" s="1360">
        <f t="shared" si="11"/>
        <v>0</v>
      </c>
    </row>
    <row r="40" spans="3:24">
      <c r="C40" s="1172"/>
      <c r="D40" s="1358"/>
      <c r="E40" s="1361"/>
      <c r="F40" s="1361"/>
      <c r="G40" s="1361"/>
      <c r="H40" s="1361"/>
      <c r="I40" s="1361"/>
      <c r="J40" s="1361"/>
      <c r="K40" s="1361"/>
      <c r="L40" s="1361"/>
      <c r="M40" s="1361"/>
      <c r="N40" s="1361"/>
      <c r="O40" s="1361"/>
      <c r="P40" s="1361"/>
      <c r="Q40" s="1361"/>
      <c r="R40" s="1361"/>
      <c r="S40" s="1361"/>
      <c r="T40" s="1361"/>
      <c r="U40" s="1361"/>
      <c r="V40" s="1361"/>
      <c r="W40" s="1361"/>
      <c r="X40" s="1361"/>
    </row>
    <row r="41" spans="3:24">
      <c r="C41" s="1356" t="s">
        <v>248</v>
      </c>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spans="3:24">
      <c r="C42" s="1172"/>
      <c r="D42" s="1148"/>
      <c r="E42" s="1172"/>
      <c r="F42" s="1172"/>
      <c r="G42" s="1172"/>
      <c r="H42" s="1172"/>
      <c r="I42" s="1172"/>
      <c r="J42" s="1172"/>
      <c r="K42" s="1172"/>
      <c r="L42" s="1172"/>
      <c r="M42" s="1172"/>
      <c r="N42" s="1172"/>
      <c r="O42" s="1172"/>
      <c r="P42" s="1172"/>
      <c r="Q42" s="1172"/>
      <c r="R42" s="1172"/>
      <c r="S42" s="1172"/>
      <c r="T42" s="1172"/>
      <c r="U42" s="1172"/>
      <c r="V42" s="1172"/>
      <c r="W42" s="1172"/>
      <c r="X42" s="1172"/>
    </row>
    <row r="43" spans="3:24">
      <c r="C43" s="1172"/>
      <c r="D43" s="1148"/>
      <c r="E43" s="1357">
        <v>2021</v>
      </c>
      <c r="F43" s="1357">
        <f>E43+1</f>
        <v>2022</v>
      </c>
      <c r="G43" s="1357">
        <f t="shared" ref="G43:X43" si="12">F43+1</f>
        <v>2023</v>
      </c>
      <c r="H43" s="1357">
        <f t="shared" si="12"/>
        <v>2024</v>
      </c>
      <c r="I43" s="1357">
        <f t="shared" si="12"/>
        <v>2025</v>
      </c>
      <c r="J43" s="1357">
        <f t="shared" si="12"/>
        <v>2026</v>
      </c>
      <c r="K43" s="1357">
        <f t="shared" si="12"/>
        <v>2027</v>
      </c>
      <c r="L43" s="1357">
        <f t="shared" si="12"/>
        <v>2028</v>
      </c>
      <c r="M43" s="1357">
        <f t="shared" si="12"/>
        <v>2029</v>
      </c>
      <c r="N43" s="1357">
        <f t="shared" si="12"/>
        <v>2030</v>
      </c>
      <c r="O43" s="1357">
        <f t="shared" si="12"/>
        <v>2031</v>
      </c>
      <c r="P43" s="1357">
        <f t="shared" si="12"/>
        <v>2032</v>
      </c>
      <c r="Q43" s="1357">
        <f t="shared" si="12"/>
        <v>2033</v>
      </c>
      <c r="R43" s="1357">
        <f t="shared" si="12"/>
        <v>2034</v>
      </c>
      <c r="S43" s="1357">
        <f t="shared" si="12"/>
        <v>2035</v>
      </c>
      <c r="T43" s="1357">
        <f t="shared" si="12"/>
        <v>2036</v>
      </c>
      <c r="U43" s="1357">
        <f t="shared" si="12"/>
        <v>2037</v>
      </c>
      <c r="V43" s="1357">
        <f t="shared" si="12"/>
        <v>2038</v>
      </c>
      <c r="W43" s="1357">
        <f t="shared" si="12"/>
        <v>2039</v>
      </c>
      <c r="X43" s="1357">
        <f t="shared" si="12"/>
        <v>2040</v>
      </c>
    </row>
    <row r="44" spans="3:24">
      <c r="C44" s="1172"/>
      <c r="D44" s="1358" t="s">
        <v>36</v>
      </c>
      <c r="E44" s="1212">
        <f>E36</f>
        <v>0</v>
      </c>
      <c r="F44" s="1212">
        <f t="shared" ref="F44:X44" si="13">F36</f>
        <v>0</v>
      </c>
      <c r="G44" s="1212">
        <f t="shared" si="13"/>
        <v>0</v>
      </c>
      <c r="H44" s="1212">
        <f t="shared" si="13"/>
        <v>0</v>
      </c>
      <c r="I44" s="1212">
        <f t="shared" si="13"/>
        <v>0</v>
      </c>
      <c r="J44" s="1212">
        <f t="shared" si="13"/>
        <v>7.4151842626138205</v>
      </c>
      <c r="K44" s="1212">
        <f t="shared" si="13"/>
        <v>104.18843020429668</v>
      </c>
      <c r="L44" s="1212">
        <f t="shared" si="13"/>
        <v>152.95256193690619</v>
      </c>
      <c r="M44" s="1212">
        <f t="shared" si="13"/>
        <v>218.70028307879332</v>
      </c>
      <c r="N44" s="1212">
        <f t="shared" si="13"/>
        <v>302.61240084985121</v>
      </c>
      <c r="O44" s="1212">
        <f t="shared" si="13"/>
        <v>320.15730366381069</v>
      </c>
      <c r="P44" s="1212">
        <f t="shared" si="13"/>
        <v>394.81200599530428</v>
      </c>
      <c r="Q44" s="1212">
        <f t="shared" si="13"/>
        <v>486.46540651844066</v>
      </c>
      <c r="R44" s="1212">
        <f t="shared" si="13"/>
        <v>612.99252816980061</v>
      </c>
      <c r="S44" s="1212">
        <f t="shared" si="13"/>
        <v>746.40968160266141</v>
      </c>
      <c r="T44" s="1212">
        <f t="shared" si="13"/>
        <v>894.8981821205366</v>
      </c>
      <c r="U44" s="1212">
        <f t="shared" si="13"/>
        <v>1088.1711491818376</v>
      </c>
      <c r="V44" s="1212">
        <f t="shared" si="13"/>
        <v>1315.0037879858962</v>
      </c>
      <c r="W44" s="1212">
        <f t="shared" si="13"/>
        <v>1580.2780692401484</v>
      </c>
      <c r="X44" s="1212">
        <f t="shared" si="13"/>
        <v>1889.9227390380083</v>
      </c>
    </row>
    <row r="45" spans="3:24">
      <c r="C45" s="1172"/>
      <c r="D45" s="1358" t="s">
        <v>249</v>
      </c>
      <c r="E45" s="1212">
        <f>FinanceCo!K204+FinanceCo!K214+FinanceCo!K224</f>
        <v>0</v>
      </c>
      <c r="F45" s="1212">
        <f>FinanceCo!L204+FinanceCo!L214+FinanceCo!L224</f>
        <v>0</v>
      </c>
      <c r="G45" s="1212">
        <f>FinanceCo!M204+FinanceCo!M214+FinanceCo!M224</f>
        <v>0</v>
      </c>
      <c r="H45" s="1212">
        <f>FinanceCo!N204+FinanceCo!N214+FinanceCo!N224</f>
        <v>0</v>
      </c>
      <c r="I45" s="1212">
        <f>FinanceCo!O204+FinanceCo!O214+FinanceCo!O224</f>
        <v>0</v>
      </c>
      <c r="J45" s="1212">
        <f>FinanceCo!P204+FinanceCo!P214+FinanceCo!P224</f>
        <v>160</v>
      </c>
      <c r="K45" s="1212">
        <f>FinanceCo!Q204+FinanceCo!Q214+FinanceCo!Q224</f>
        <v>270</v>
      </c>
      <c r="L45" s="1212">
        <f>FinanceCo!R204+FinanceCo!R214+FinanceCo!R224</f>
        <v>350</v>
      </c>
      <c r="M45" s="1212">
        <f>FinanceCo!S204+FinanceCo!S214+FinanceCo!S224</f>
        <v>380</v>
      </c>
      <c r="N45" s="1212">
        <f>FinanceCo!T204+FinanceCo!T214+FinanceCo!T224</f>
        <v>370</v>
      </c>
      <c r="O45" s="1212">
        <f>FinanceCo!U204+FinanceCo!U214+FinanceCo!U224</f>
        <v>370</v>
      </c>
      <c r="P45" s="1212">
        <f>FinanceCo!V204+FinanceCo!V214+FinanceCo!V224</f>
        <v>320</v>
      </c>
      <c r="Q45" s="1212">
        <f>FinanceCo!W204+FinanceCo!W214+FinanceCo!W224</f>
        <v>270</v>
      </c>
      <c r="R45" s="1212">
        <f>FinanceCo!X204+FinanceCo!X214+FinanceCo!X224</f>
        <v>170</v>
      </c>
      <c r="S45" s="1212">
        <f>FinanceCo!Y204+FinanceCo!Y214+FinanceCo!Y224</f>
        <v>70</v>
      </c>
      <c r="T45" s="1212">
        <f>FinanceCo!Z204+FinanceCo!Z214+FinanceCo!Z224</f>
        <v>0</v>
      </c>
      <c r="U45" s="1212">
        <f>FinanceCo!AA204+FinanceCo!AA214+FinanceCo!AA224</f>
        <v>0</v>
      </c>
      <c r="V45" s="1212">
        <f>FinanceCo!AB204+FinanceCo!AB214+FinanceCo!AB224</f>
        <v>0</v>
      </c>
      <c r="W45" s="1212">
        <f>FinanceCo!AC204+FinanceCo!AC214+FinanceCo!AC224</f>
        <v>0</v>
      </c>
      <c r="X45" s="1212">
        <f>FinanceCo!AD204+FinanceCo!AD214+FinanceCo!AD224</f>
        <v>0</v>
      </c>
    </row>
    <row r="46" spans="3:24" ht="20" thickBot="1">
      <c r="C46" s="1172"/>
      <c r="D46" s="1358"/>
      <c r="E46" s="1212"/>
      <c r="F46" s="1212"/>
      <c r="G46" s="1212"/>
      <c r="H46" s="1212"/>
      <c r="I46" s="1212"/>
      <c r="J46" s="1212"/>
      <c r="K46" s="1212"/>
      <c r="L46" s="1212"/>
      <c r="M46" s="1212"/>
      <c r="N46" s="1212"/>
      <c r="O46" s="1212"/>
      <c r="P46" s="1212"/>
      <c r="Q46" s="1212"/>
      <c r="R46" s="1212"/>
      <c r="S46" s="1212"/>
      <c r="T46" s="1212"/>
      <c r="U46" s="1212"/>
      <c r="V46" s="1212"/>
      <c r="W46" s="1212"/>
      <c r="X46" s="1212"/>
    </row>
    <row r="47" spans="3:24" ht="20" thickBot="1">
      <c r="E47" s="1359" t="str">
        <f>IFERROR(E45/E44,"nr")</f>
        <v>nr</v>
      </c>
      <c r="F47" s="1359" t="str">
        <f t="shared" ref="F47:X47" si="14">IFERROR(F45/F44,"nr")</f>
        <v>nr</v>
      </c>
      <c r="G47" s="1359" t="str">
        <f t="shared" si="14"/>
        <v>nr</v>
      </c>
      <c r="H47" s="1359" t="str">
        <f t="shared" si="14"/>
        <v>nr</v>
      </c>
      <c r="I47" s="1359" t="str">
        <f t="shared" si="14"/>
        <v>nr</v>
      </c>
      <c r="J47" s="1359">
        <f t="shared" si="14"/>
        <v>21.577346473599388</v>
      </c>
      <c r="K47" s="1359">
        <f t="shared" si="14"/>
        <v>2.5914585666620913</v>
      </c>
      <c r="L47" s="1359">
        <f t="shared" si="14"/>
        <v>2.288291190208223</v>
      </c>
      <c r="M47" s="1359">
        <f t="shared" si="14"/>
        <v>1.7375377601276063</v>
      </c>
      <c r="N47" s="1359">
        <f t="shared" si="14"/>
        <v>1.2226861786261853</v>
      </c>
      <c r="O47" s="1359">
        <f t="shared" si="14"/>
        <v>1.1556818968856881</v>
      </c>
      <c r="P47" s="1359">
        <f t="shared" si="14"/>
        <v>0.81051233280835422</v>
      </c>
      <c r="Q47" s="1359">
        <f t="shared" si="14"/>
        <v>0.55502404977231401</v>
      </c>
      <c r="R47" s="1359">
        <f t="shared" si="14"/>
        <v>0.2773280132917208</v>
      </c>
      <c r="S47" s="1359">
        <f t="shared" si="14"/>
        <v>9.3782277649050269E-2</v>
      </c>
      <c r="T47" s="1359">
        <f t="shared" si="14"/>
        <v>0</v>
      </c>
      <c r="U47" s="1359">
        <f t="shared" si="14"/>
        <v>0</v>
      </c>
      <c r="V47" s="1359">
        <f t="shared" si="14"/>
        <v>0</v>
      </c>
      <c r="W47" s="1359">
        <f t="shared" si="14"/>
        <v>0</v>
      </c>
      <c r="X47" s="1360">
        <f t="shared" si="14"/>
        <v>0</v>
      </c>
    </row>
    <row r="48" spans="3:24">
      <c r="C48" s="1172"/>
      <c r="D48" s="1148"/>
      <c r="E48" s="1172"/>
      <c r="F48" s="1172"/>
      <c r="G48" s="1172"/>
      <c r="H48" s="1172"/>
      <c r="I48" s="1172"/>
      <c r="J48" s="1172"/>
      <c r="K48" s="1172"/>
      <c r="L48" s="1172"/>
      <c r="M48" s="1172"/>
      <c r="N48" s="1172"/>
      <c r="O48" s="1172"/>
      <c r="P48" s="1172"/>
      <c r="Q48" s="1172"/>
      <c r="R48" s="1172"/>
      <c r="S48" s="1172"/>
      <c r="T48" s="1172"/>
      <c r="U48" s="1172"/>
      <c r="V48" s="1172"/>
      <c r="W48" s="1172"/>
      <c r="X48" s="1172"/>
    </row>
    <row r="49" spans="3:24">
      <c r="C49" s="1356" t="s">
        <v>250</v>
      </c>
      <c r="D49" s="1355"/>
      <c r="E49" s="1355"/>
      <c r="F49" s="1355"/>
      <c r="G49" s="1355"/>
      <c r="H49" s="1355"/>
      <c r="I49" s="1355"/>
      <c r="J49" s="1355"/>
      <c r="K49" s="1355"/>
      <c r="L49" s="1355"/>
      <c r="M49" s="1355"/>
      <c r="N49" s="1355"/>
      <c r="O49" s="1355"/>
      <c r="P49" s="1355"/>
      <c r="Q49" s="1355"/>
      <c r="R49" s="1355"/>
      <c r="S49" s="1355"/>
      <c r="T49" s="1355"/>
      <c r="U49" s="1355"/>
      <c r="V49" s="1355"/>
      <c r="W49" s="1355"/>
      <c r="X49" s="1355"/>
    </row>
    <row r="50" spans="3:24">
      <c r="C50" s="1172"/>
      <c r="D50" s="1148"/>
      <c r="E50" s="1172"/>
      <c r="F50" s="1172"/>
      <c r="G50" s="1172"/>
      <c r="H50" s="1172"/>
      <c r="I50" s="1172"/>
      <c r="J50" s="1172"/>
      <c r="K50" s="1172"/>
      <c r="L50" s="1172"/>
      <c r="M50" s="1172"/>
      <c r="N50" s="1172"/>
      <c r="O50" s="1172"/>
      <c r="P50" s="1172"/>
      <c r="Q50" s="1172"/>
      <c r="R50" s="1172"/>
      <c r="S50" s="1172"/>
      <c r="T50" s="1172"/>
      <c r="U50" s="1172"/>
      <c r="V50" s="1172"/>
      <c r="W50" s="1172"/>
      <c r="X50" s="1172"/>
    </row>
    <row r="51" spans="3:24">
      <c r="C51" s="1172"/>
      <c r="D51" s="1148"/>
      <c r="E51" s="1357">
        <v>2021</v>
      </c>
      <c r="F51" s="1357">
        <f>E51+1</f>
        <v>2022</v>
      </c>
      <c r="G51" s="1357">
        <f t="shared" ref="G51:X51" si="15">F51+1</f>
        <v>2023</v>
      </c>
      <c r="H51" s="1357">
        <f t="shared" si="15"/>
        <v>2024</v>
      </c>
      <c r="I51" s="1357">
        <f t="shared" si="15"/>
        <v>2025</v>
      </c>
      <c r="J51" s="1357">
        <f t="shared" si="15"/>
        <v>2026</v>
      </c>
      <c r="K51" s="1357">
        <f t="shared" si="15"/>
        <v>2027</v>
      </c>
      <c r="L51" s="1357">
        <f t="shared" si="15"/>
        <v>2028</v>
      </c>
      <c r="M51" s="1357">
        <f t="shared" si="15"/>
        <v>2029</v>
      </c>
      <c r="N51" s="1357">
        <f t="shared" si="15"/>
        <v>2030</v>
      </c>
      <c r="O51" s="1357">
        <f t="shared" si="15"/>
        <v>2031</v>
      </c>
      <c r="P51" s="1357">
        <f t="shared" si="15"/>
        <v>2032</v>
      </c>
      <c r="Q51" s="1357">
        <f t="shared" si="15"/>
        <v>2033</v>
      </c>
      <c r="R51" s="1357">
        <f t="shared" si="15"/>
        <v>2034</v>
      </c>
      <c r="S51" s="1357">
        <f t="shared" si="15"/>
        <v>2035</v>
      </c>
      <c r="T51" s="1357">
        <f t="shared" si="15"/>
        <v>2036</v>
      </c>
      <c r="U51" s="1357">
        <f t="shared" si="15"/>
        <v>2037</v>
      </c>
      <c r="V51" s="1357">
        <f t="shared" si="15"/>
        <v>2038</v>
      </c>
      <c r="W51" s="1357">
        <f t="shared" si="15"/>
        <v>2039</v>
      </c>
      <c r="X51" s="1357">
        <f t="shared" si="15"/>
        <v>2040</v>
      </c>
    </row>
    <row r="52" spans="3:24">
      <c r="C52" s="1172"/>
      <c r="D52" s="1358" t="s">
        <v>36</v>
      </c>
      <c r="E52" s="1212">
        <f>E8</f>
        <v>0</v>
      </c>
      <c r="F52" s="1212">
        <f t="shared" ref="F52:X52" si="16">F8</f>
        <v>0</v>
      </c>
      <c r="G52" s="1212">
        <f t="shared" si="16"/>
        <v>0</v>
      </c>
      <c r="H52" s="1212">
        <f t="shared" si="16"/>
        <v>0</v>
      </c>
      <c r="I52" s="1212">
        <f t="shared" si="16"/>
        <v>0</v>
      </c>
      <c r="J52" s="1212">
        <f t="shared" si="16"/>
        <v>7.4151842626138205</v>
      </c>
      <c r="K52" s="1212">
        <f t="shared" si="16"/>
        <v>104.18843020429668</v>
      </c>
      <c r="L52" s="1212">
        <f t="shared" si="16"/>
        <v>152.95256193690619</v>
      </c>
      <c r="M52" s="1212">
        <f t="shared" si="16"/>
        <v>218.70028307879332</v>
      </c>
      <c r="N52" s="1212">
        <f t="shared" si="16"/>
        <v>302.61240084985121</v>
      </c>
      <c r="O52" s="1212">
        <f t="shared" si="16"/>
        <v>320.15730366381069</v>
      </c>
      <c r="P52" s="1212">
        <f t="shared" si="16"/>
        <v>394.81200599530428</v>
      </c>
      <c r="Q52" s="1212">
        <f t="shared" si="16"/>
        <v>486.46540651844066</v>
      </c>
      <c r="R52" s="1212">
        <f t="shared" si="16"/>
        <v>612.99252816980061</v>
      </c>
      <c r="S52" s="1212">
        <f t="shared" si="16"/>
        <v>746.40968160266141</v>
      </c>
      <c r="T52" s="1212">
        <f t="shared" si="16"/>
        <v>894.8981821205366</v>
      </c>
      <c r="U52" s="1212">
        <f t="shared" si="16"/>
        <v>1088.1711491818376</v>
      </c>
      <c r="V52" s="1212">
        <f t="shared" si="16"/>
        <v>1315.0037879858962</v>
      </c>
      <c r="W52" s="1212">
        <f t="shared" si="16"/>
        <v>1580.2780692401484</v>
      </c>
      <c r="X52" s="1212">
        <f t="shared" si="16"/>
        <v>1889.9227390380083</v>
      </c>
    </row>
    <row r="53" spans="3:24">
      <c r="C53" s="1172"/>
      <c r="D53" s="1358" t="s">
        <v>251</v>
      </c>
      <c r="E53" s="1212">
        <f>E45-(FinanceCo!J115+FinanceCo!K115)/2</f>
        <v>0</v>
      </c>
      <c r="F53" s="1212">
        <f>F45-(FinanceCo!K115+FinanceCo!L115)/2</f>
        <v>0</v>
      </c>
      <c r="G53" s="1212">
        <f>G45-(FinanceCo!L115+FinanceCo!M115)/2</f>
        <v>0</v>
      </c>
      <c r="H53" s="1212">
        <f>H45-(FinanceCo!M115+FinanceCo!N115)/2</f>
        <v>0</v>
      </c>
      <c r="I53" s="1212">
        <f>I45-(FinanceCo!N115+FinanceCo!O115)/2</f>
        <v>0</v>
      </c>
      <c r="J53" s="1212">
        <f>J45-(FinanceCo!O115+FinanceCo!P115)/2</f>
        <v>138.7138429333109</v>
      </c>
      <c r="K53" s="1212">
        <f>K45-(FinanceCo!P115+FinanceCo!Q115)/2</f>
        <v>239.99700441124017</v>
      </c>
      <c r="L53" s="1212">
        <f>L45-(FinanceCo!Q115+FinanceCo!R115)/2</f>
        <v>334.09477076142673</v>
      </c>
      <c r="M53" s="1212">
        <f>M45-(FinanceCo!R115+FinanceCo!S115)/2</f>
        <v>370.75484356100185</v>
      </c>
      <c r="N53" s="1212">
        <f>N45-(FinanceCo!S115+FinanceCo!T115)/2</f>
        <v>366.77003851745758</v>
      </c>
      <c r="O53" s="1212">
        <f>O45-(FinanceCo!T115+FinanceCo!U115)/2</f>
        <v>361.02484241021762</v>
      </c>
      <c r="P53" s="1212">
        <f>P45-(FinanceCo!U115+FinanceCo!V115)/2</f>
        <v>296.18436547980548</v>
      </c>
      <c r="Q53" s="1212">
        <f>Q45-(FinanceCo!V115+FinanceCo!W115)/2</f>
        <v>196.9954689897462</v>
      </c>
      <c r="R53" s="1212">
        <f>R45-(FinanceCo!W115+FinanceCo!X115)/2</f>
        <v>-4.0074672230167039</v>
      </c>
      <c r="S53" s="1212">
        <f>S45-(FinanceCo!X115+FinanceCo!Y115)/2</f>
        <v>-272.39869527779291</v>
      </c>
      <c r="T53" s="1212">
        <f>T45-(FinanceCo!Y115+FinanceCo!Z115)/2</f>
        <v>-627.43361824306453</v>
      </c>
      <c r="U53" s="1212">
        <f>U45-(FinanceCo!Z115+FinanceCo!AA115)/2</f>
        <v>-1082.2810374413821</v>
      </c>
      <c r="V53" s="1212">
        <f>V45-(FinanceCo!AA115+FinanceCo!AB115)/2</f>
        <v>-1717.3170130304004</v>
      </c>
      <c r="W53" s="1212">
        <f>W45-(FinanceCo!AB115+FinanceCo!AC115)/2</f>
        <v>-2522.856283244138</v>
      </c>
      <c r="X53" s="1212">
        <f>X45-(FinanceCo!AC115+FinanceCo!AD115)/2</f>
        <v>-3527.2144753463822</v>
      </c>
    </row>
    <row r="54" spans="3:24" ht="20" thickBot="1">
      <c r="C54" s="1172"/>
      <c r="D54" s="1358"/>
      <c r="E54" s="1212"/>
      <c r="F54" s="1212"/>
      <c r="G54" s="1212"/>
      <c r="H54" s="1212"/>
      <c r="I54" s="1212"/>
      <c r="J54" s="1212"/>
      <c r="K54" s="1212"/>
      <c r="L54" s="1212"/>
      <c r="M54" s="1212"/>
      <c r="N54" s="1212"/>
      <c r="O54" s="1212"/>
      <c r="P54" s="1212"/>
      <c r="Q54" s="1212"/>
      <c r="R54" s="1212"/>
      <c r="S54" s="1212"/>
      <c r="T54" s="1212"/>
      <c r="U54" s="1212"/>
      <c r="V54" s="1212"/>
      <c r="W54" s="1212"/>
      <c r="X54" s="1212"/>
    </row>
    <row r="55" spans="3:24" ht="20" thickBot="1">
      <c r="E55" s="1359" t="str">
        <f>IFERROR(E53/E52,"nr")</f>
        <v>nr</v>
      </c>
      <c r="F55" s="1359" t="str">
        <f t="shared" ref="F55:X55" si="17">IFERROR(F53/F52,"nr")</f>
        <v>nr</v>
      </c>
      <c r="G55" s="1359" t="str">
        <f t="shared" si="17"/>
        <v>nr</v>
      </c>
      <c r="H55" s="1359" t="str">
        <f t="shared" si="17"/>
        <v>nr</v>
      </c>
      <c r="I55" s="1359" t="str">
        <f t="shared" si="17"/>
        <v>nr</v>
      </c>
      <c r="J55" s="1359">
        <f t="shared" si="17"/>
        <v>18.706729060353098</v>
      </c>
      <c r="K55" s="1359">
        <f t="shared" si="17"/>
        <v>2.3034899742768444</v>
      </c>
      <c r="L55" s="1359">
        <f t="shared" si="17"/>
        <v>2.18430320179431</v>
      </c>
      <c r="M55" s="1359">
        <f t="shared" si="17"/>
        <v>1.6952645800985375</v>
      </c>
      <c r="N55" s="1359">
        <f t="shared" si="17"/>
        <v>1.2120125860256461</v>
      </c>
      <c r="O55" s="1359">
        <f t="shared" si="17"/>
        <v>1.1276483099986403</v>
      </c>
      <c r="P55" s="1359">
        <f t="shared" si="17"/>
        <v>0.75019087814499785</v>
      </c>
      <c r="Q55" s="1359">
        <f t="shared" si="17"/>
        <v>0.40495267772401944</v>
      </c>
      <c r="R55" s="1359">
        <f t="shared" si="17"/>
        <v>-6.5375466075935995E-3</v>
      </c>
      <c r="S55" s="1359">
        <f t="shared" si="17"/>
        <v>-0.36494528673972876</v>
      </c>
      <c r="T55" s="1359">
        <f t="shared" si="17"/>
        <v>-0.70112291071628696</v>
      </c>
      <c r="U55" s="1359">
        <f t="shared" si="17"/>
        <v>-0.99458714583189967</v>
      </c>
      <c r="V55" s="1359">
        <f t="shared" si="17"/>
        <v>-1.305940734711267</v>
      </c>
      <c r="W55" s="1359">
        <f t="shared" si="17"/>
        <v>-1.5964635163589997</v>
      </c>
      <c r="X55" s="1360">
        <f t="shared" si="17"/>
        <v>-1.8663273384084333</v>
      </c>
    </row>
    <row r="56" spans="3:24">
      <c r="C56" s="1172"/>
      <c r="D56" s="1148"/>
      <c r="E56" s="1172"/>
      <c r="F56" s="1172"/>
      <c r="G56" s="1172"/>
      <c r="H56" s="1172"/>
      <c r="I56" s="1172"/>
      <c r="J56" s="1172"/>
      <c r="K56" s="1172"/>
      <c r="L56" s="1172"/>
      <c r="M56" s="1172"/>
      <c r="N56" s="1172"/>
      <c r="O56" s="1172"/>
      <c r="P56" s="1172"/>
      <c r="Q56" s="1172"/>
      <c r="R56" s="1172"/>
      <c r="S56" s="1172"/>
      <c r="T56" s="1172"/>
      <c r="U56" s="1172"/>
      <c r="V56" s="1172"/>
      <c r="W56" s="1172"/>
      <c r="X56" s="1172"/>
    </row>
    <row r="57" spans="3:24">
      <c r="C57" s="1356" t="s">
        <v>252</v>
      </c>
      <c r="D57" s="1355"/>
      <c r="E57" s="1356" t="s">
        <v>253</v>
      </c>
      <c r="F57" s="1355"/>
      <c r="G57" s="1355"/>
      <c r="H57" s="1355"/>
      <c r="I57" s="1355"/>
      <c r="J57" s="1355"/>
      <c r="K57" s="1355"/>
      <c r="L57" s="1355"/>
      <c r="M57" s="1355"/>
      <c r="N57" s="1355"/>
      <c r="O57" s="1355"/>
      <c r="P57" s="1355"/>
      <c r="Q57" s="1355"/>
      <c r="R57" s="1355"/>
      <c r="S57" s="1355"/>
      <c r="T57" s="1355"/>
      <c r="U57" s="1355"/>
      <c r="V57" s="1355"/>
      <c r="W57" s="1355"/>
      <c r="X57" s="1355"/>
    </row>
    <row r="58" spans="3:24">
      <c r="C58" s="1172"/>
      <c r="D58" s="1148"/>
      <c r="E58" s="1172"/>
      <c r="F58" s="1172"/>
      <c r="G58" s="1172"/>
      <c r="H58" s="1172"/>
      <c r="I58" s="1172"/>
      <c r="J58" s="1172"/>
      <c r="K58" s="1172"/>
      <c r="L58" s="1172"/>
      <c r="M58" s="1172"/>
      <c r="N58" s="1172"/>
      <c r="O58" s="1172"/>
      <c r="P58" s="1172"/>
      <c r="Q58" s="1172"/>
      <c r="R58" s="1172"/>
      <c r="S58" s="1172"/>
      <c r="T58" s="1172"/>
      <c r="U58" s="1172"/>
      <c r="V58" s="1172"/>
      <c r="W58" s="1172"/>
      <c r="X58" s="1172"/>
    </row>
    <row r="59" spans="3:24">
      <c r="C59" s="1172"/>
      <c r="D59" s="1148"/>
      <c r="E59" s="1357">
        <v>2021</v>
      </c>
      <c r="F59" s="1357">
        <f t="shared" ref="F59:X59" si="18">E59+1</f>
        <v>2022</v>
      </c>
      <c r="G59" s="1357">
        <f t="shared" si="18"/>
        <v>2023</v>
      </c>
      <c r="H59" s="1357">
        <f t="shared" si="18"/>
        <v>2024</v>
      </c>
      <c r="I59" s="1357">
        <f t="shared" si="18"/>
        <v>2025</v>
      </c>
      <c r="J59" s="1357">
        <f t="shared" si="18"/>
        <v>2026</v>
      </c>
      <c r="K59" s="1357">
        <f t="shared" si="18"/>
        <v>2027</v>
      </c>
      <c r="L59" s="1357">
        <f t="shared" si="18"/>
        <v>2028</v>
      </c>
      <c r="M59" s="1357">
        <f t="shared" si="18"/>
        <v>2029</v>
      </c>
      <c r="N59" s="1357">
        <f t="shared" si="18"/>
        <v>2030</v>
      </c>
      <c r="O59" s="1357">
        <f t="shared" si="18"/>
        <v>2031</v>
      </c>
      <c r="P59" s="1357">
        <f t="shared" si="18"/>
        <v>2032</v>
      </c>
      <c r="Q59" s="1357">
        <f t="shared" si="18"/>
        <v>2033</v>
      </c>
      <c r="R59" s="1357">
        <f t="shared" si="18"/>
        <v>2034</v>
      </c>
      <c r="S59" s="1357">
        <f t="shared" si="18"/>
        <v>2035</v>
      </c>
      <c r="T59" s="1357">
        <f t="shared" si="18"/>
        <v>2036</v>
      </c>
      <c r="U59" s="1357">
        <f t="shared" si="18"/>
        <v>2037</v>
      </c>
      <c r="V59" s="1357">
        <f t="shared" si="18"/>
        <v>2038</v>
      </c>
      <c r="W59" s="1357">
        <f t="shared" si="18"/>
        <v>2039</v>
      </c>
      <c r="X59" s="1357">
        <f t="shared" si="18"/>
        <v>2040</v>
      </c>
    </row>
    <row r="60" spans="3:24">
      <c r="C60" s="1172"/>
      <c r="D60" s="1358" t="s">
        <v>38</v>
      </c>
      <c r="E60" s="1212">
        <f>FinanceCo!K42</f>
        <v>0</v>
      </c>
      <c r="F60" s="1212">
        <f>FinanceCo!L42</f>
        <v>0</v>
      </c>
      <c r="G60" s="1212">
        <f>FinanceCo!M42</f>
        <v>0</v>
      </c>
      <c r="H60" s="1212">
        <f>FinanceCo!N42</f>
        <v>0</v>
      </c>
      <c r="I60" s="1212">
        <f>FinanceCo!O42</f>
        <v>0</v>
      </c>
      <c r="J60" s="1212">
        <f>FinanceCo!P42</f>
        <v>-41.088110313901772</v>
      </c>
      <c r="K60" s="1212">
        <f>FinanceCo!Q42</f>
        <v>46.696352329460979</v>
      </c>
      <c r="L60" s="1212">
        <f>FinanceCo!R42</f>
        <v>86.471700763750377</v>
      </c>
      <c r="M60" s="1212">
        <f>FinanceCo!S42</f>
        <v>143.23063860731739</v>
      </c>
      <c r="N60" s="1212">
        <f>FinanceCo!T42</f>
        <v>218.15397308005518</v>
      </c>
      <c r="O60" s="1212">
        <f>FinanceCo!U42</f>
        <v>226.71009259569453</v>
      </c>
      <c r="P60" s="1212">
        <f>FinanceCo!V42</f>
        <v>292.37601162886801</v>
      </c>
      <c r="Q60" s="1212">
        <f>FinanceCo!W42</f>
        <v>375.04062885368427</v>
      </c>
      <c r="R60" s="1212">
        <f>FinanceCo!X42</f>
        <v>492.57896720672409</v>
      </c>
      <c r="S60" s="1212">
        <f>FinanceCo!Y42</f>
        <v>617.00733734126482</v>
      </c>
      <c r="T60" s="1212">
        <f>FinanceCo!Z42</f>
        <v>756.50705456081994</v>
      </c>
      <c r="U60" s="1212">
        <f>FinanceCo!AA42</f>
        <v>940.79123832380083</v>
      </c>
      <c r="V60" s="1212">
        <f>FinanceCo!AB42</f>
        <v>1158.6350938295393</v>
      </c>
      <c r="W60" s="1212">
        <f>FinanceCo!AC42</f>
        <v>1414.9205917854715</v>
      </c>
      <c r="X60" s="1212">
        <f>FinanceCo!AD42</f>
        <v>1715.5764782850113</v>
      </c>
    </row>
    <row r="61" spans="3:24">
      <c r="C61" s="1172"/>
      <c r="D61" s="1358" t="s">
        <v>240</v>
      </c>
      <c r="E61" s="1212">
        <f>E9</f>
        <v>0</v>
      </c>
      <c r="F61" s="1212">
        <f t="shared" ref="F61:X61" si="19">F9</f>
        <v>0</v>
      </c>
      <c r="G61" s="1212">
        <f t="shared" si="19"/>
        <v>0</v>
      </c>
      <c r="H61" s="1212">
        <f t="shared" si="19"/>
        <v>0</v>
      </c>
      <c r="I61" s="1212">
        <f t="shared" si="19"/>
        <v>0</v>
      </c>
      <c r="J61" s="1212">
        <f t="shared" si="19"/>
        <v>0</v>
      </c>
      <c r="K61" s="1212">
        <f t="shared" si="19"/>
        <v>-1.5</v>
      </c>
      <c r="L61" s="1212">
        <f t="shared" si="19"/>
        <v>-4.2</v>
      </c>
      <c r="M61" s="1212">
        <f t="shared" si="19"/>
        <v>-6.1000000000000005</v>
      </c>
      <c r="N61" s="1212">
        <f t="shared" si="19"/>
        <v>-7.1000000000000005</v>
      </c>
      <c r="O61" s="1212">
        <f t="shared" si="19"/>
        <v>-7.4</v>
      </c>
      <c r="P61" s="1212">
        <f t="shared" si="19"/>
        <v>-6.9</v>
      </c>
      <c r="Q61" s="1212">
        <f t="shared" si="19"/>
        <v>-5.9</v>
      </c>
      <c r="R61" s="1212">
        <f t="shared" si="19"/>
        <v>-4.4000000000000004</v>
      </c>
      <c r="S61" s="1212">
        <f t="shared" si="19"/>
        <v>-2.4</v>
      </c>
      <c r="T61" s="1212">
        <f t="shared" si="19"/>
        <v>-0.70000000000000007</v>
      </c>
      <c r="U61" s="1212">
        <f t="shared" si="19"/>
        <v>0</v>
      </c>
      <c r="V61" s="1212">
        <f t="shared" si="19"/>
        <v>0</v>
      </c>
      <c r="W61" s="1212">
        <f t="shared" si="19"/>
        <v>0</v>
      </c>
      <c r="X61" s="1212">
        <f t="shared" si="19"/>
        <v>0</v>
      </c>
    </row>
    <row r="62" spans="3:24" ht="20" thickBot="1">
      <c r="C62" s="1172"/>
      <c r="D62" s="1358"/>
      <c r="E62" s="1212"/>
      <c r="F62" s="1212"/>
      <c r="G62" s="1212"/>
      <c r="H62" s="1212"/>
      <c r="I62" s="1212"/>
      <c r="J62" s="1212"/>
      <c r="K62" s="1212"/>
      <c r="L62" s="1212"/>
      <c r="M62" s="1212"/>
      <c r="N62" s="1212"/>
      <c r="O62" s="1212"/>
      <c r="P62" s="1212"/>
      <c r="Q62" s="1212"/>
      <c r="R62" s="1212"/>
      <c r="S62" s="1212"/>
      <c r="T62" s="1212"/>
      <c r="U62" s="1212"/>
      <c r="V62" s="1212"/>
      <c r="W62" s="1212"/>
      <c r="X62" s="1212"/>
    </row>
    <row r="63" spans="3:24" ht="20" thickBot="1">
      <c r="E63" s="1359" t="str">
        <f>IFERROR(E60/ABS(E61),"nr")</f>
        <v>nr</v>
      </c>
      <c r="F63" s="1359" t="str">
        <f t="shared" ref="F63:X63" si="20">IFERROR(F60/ABS(F61),"nr")</f>
        <v>nr</v>
      </c>
      <c r="G63" s="1359" t="str">
        <f t="shared" si="20"/>
        <v>nr</v>
      </c>
      <c r="H63" s="1359" t="str">
        <f t="shared" si="20"/>
        <v>nr</v>
      </c>
      <c r="I63" s="1359" t="str">
        <f t="shared" si="20"/>
        <v>nr</v>
      </c>
      <c r="J63" s="1359" t="str">
        <f t="shared" si="20"/>
        <v>nr</v>
      </c>
      <c r="K63" s="1359">
        <f t="shared" si="20"/>
        <v>31.130901552973985</v>
      </c>
      <c r="L63" s="1359">
        <f t="shared" si="20"/>
        <v>20.588500181845326</v>
      </c>
      <c r="M63" s="1359">
        <f t="shared" si="20"/>
        <v>23.48043255857662</v>
      </c>
      <c r="N63" s="1359">
        <f t="shared" si="20"/>
        <v>30.725911701416219</v>
      </c>
      <c r="O63" s="1359">
        <f t="shared" si="20"/>
        <v>30.63649899941818</v>
      </c>
      <c r="P63" s="1359">
        <f t="shared" si="20"/>
        <v>42.373335018676521</v>
      </c>
      <c r="Q63" s="1359">
        <f t="shared" si="20"/>
        <v>63.566208280285466</v>
      </c>
      <c r="R63" s="1359">
        <f t="shared" si="20"/>
        <v>111.94976527425547</v>
      </c>
      <c r="S63" s="1359">
        <f t="shared" si="20"/>
        <v>257.08639055886033</v>
      </c>
      <c r="T63" s="1359">
        <f t="shared" si="20"/>
        <v>1080.7243636583141</v>
      </c>
      <c r="U63" s="1359" t="str">
        <f t="shared" si="20"/>
        <v>nr</v>
      </c>
      <c r="V63" s="1359" t="str">
        <f t="shared" si="20"/>
        <v>nr</v>
      </c>
      <c r="W63" s="1359" t="str">
        <f t="shared" si="20"/>
        <v>nr</v>
      </c>
      <c r="X63" s="1360" t="str">
        <f t="shared" si="20"/>
        <v>nr</v>
      </c>
    </row>
    <row r="64" spans="3:24">
      <c r="C64" s="1361"/>
      <c r="D64" s="1362"/>
      <c r="E64" s="1361"/>
      <c r="F64" s="1361"/>
      <c r="G64" s="1361"/>
      <c r="H64" s="1361"/>
      <c r="I64" s="1361"/>
      <c r="J64" s="1361"/>
      <c r="K64" s="1361"/>
      <c r="L64" s="1361"/>
      <c r="M64" s="1361"/>
      <c r="N64" s="1361"/>
      <c r="O64" s="1361"/>
      <c r="P64" s="1361"/>
      <c r="Q64" s="1361"/>
      <c r="R64" s="1361"/>
      <c r="S64" s="1361"/>
      <c r="T64" s="1361"/>
      <c r="U64" s="1361"/>
      <c r="V64" s="1361"/>
      <c r="W64" s="1361"/>
      <c r="X64" s="1361"/>
    </row>
    <row r="65" spans="3:24">
      <c r="C65" s="1355" t="s">
        <v>50</v>
      </c>
      <c r="D65" s="1356" t="s">
        <v>254</v>
      </c>
      <c r="E65" s="1355"/>
      <c r="F65" s="1355"/>
      <c r="G65" s="1355"/>
      <c r="H65" s="1355"/>
      <c r="I65" s="1355"/>
      <c r="J65" s="1355"/>
      <c r="K65" s="1355"/>
      <c r="L65" s="1355"/>
      <c r="M65" s="1355"/>
      <c r="N65" s="1355"/>
      <c r="O65" s="1355"/>
      <c r="P65" s="1355"/>
      <c r="Q65" s="1355"/>
      <c r="R65" s="1355"/>
      <c r="S65" s="1355"/>
      <c r="T65" s="1355"/>
      <c r="U65" s="1355"/>
      <c r="V65" s="1355"/>
      <c r="W65" s="1355"/>
      <c r="X65" s="1355"/>
    </row>
    <row r="66" spans="3:24">
      <c r="C66" s="1172"/>
      <c r="D66" s="1148"/>
      <c r="E66" s="1172"/>
      <c r="F66" s="1172"/>
      <c r="G66" s="1172"/>
      <c r="H66" s="1172"/>
      <c r="I66" s="1172"/>
      <c r="J66" s="1172"/>
      <c r="K66" s="1172"/>
      <c r="L66" s="1172"/>
      <c r="M66" s="1172"/>
      <c r="N66" s="1172"/>
      <c r="O66" s="1172"/>
      <c r="P66" s="1172"/>
      <c r="Q66" s="1172"/>
      <c r="R66" s="1172"/>
      <c r="S66" s="1172"/>
      <c r="T66" s="1172"/>
      <c r="U66" s="1172"/>
      <c r="V66" s="1172"/>
      <c r="W66" s="1172"/>
      <c r="X66" s="1172"/>
    </row>
    <row r="67" spans="3:24">
      <c r="C67" s="1172"/>
      <c r="D67" s="1148"/>
      <c r="E67" s="1357">
        <v>2021</v>
      </c>
      <c r="F67" s="1357">
        <f t="shared" ref="F67:X67" si="21">E67+1</f>
        <v>2022</v>
      </c>
      <c r="G67" s="1357">
        <f t="shared" si="21"/>
        <v>2023</v>
      </c>
      <c r="H67" s="1357">
        <f t="shared" si="21"/>
        <v>2024</v>
      </c>
      <c r="I67" s="1357">
        <f t="shared" si="21"/>
        <v>2025</v>
      </c>
      <c r="J67" s="1357">
        <f t="shared" si="21"/>
        <v>2026</v>
      </c>
      <c r="K67" s="1357">
        <f t="shared" si="21"/>
        <v>2027</v>
      </c>
      <c r="L67" s="1357">
        <f t="shared" si="21"/>
        <v>2028</v>
      </c>
      <c r="M67" s="1357">
        <f t="shared" si="21"/>
        <v>2029</v>
      </c>
      <c r="N67" s="1357">
        <f t="shared" si="21"/>
        <v>2030</v>
      </c>
      <c r="O67" s="1357">
        <f t="shared" si="21"/>
        <v>2031</v>
      </c>
      <c r="P67" s="1357">
        <f t="shared" si="21"/>
        <v>2032</v>
      </c>
      <c r="Q67" s="1357">
        <f t="shared" si="21"/>
        <v>2033</v>
      </c>
      <c r="R67" s="1357">
        <f t="shared" si="21"/>
        <v>2034</v>
      </c>
      <c r="S67" s="1357">
        <f t="shared" si="21"/>
        <v>2035</v>
      </c>
      <c r="T67" s="1357">
        <f t="shared" si="21"/>
        <v>2036</v>
      </c>
      <c r="U67" s="1357">
        <f t="shared" si="21"/>
        <v>2037</v>
      </c>
      <c r="V67" s="1357">
        <f t="shared" si="21"/>
        <v>2038</v>
      </c>
      <c r="W67" s="1357">
        <f t="shared" si="21"/>
        <v>2039</v>
      </c>
      <c r="X67" s="1357">
        <f t="shared" si="21"/>
        <v>2040</v>
      </c>
    </row>
    <row r="68" spans="3:24">
      <c r="C68" s="1172"/>
      <c r="D68" s="1358" t="s">
        <v>38</v>
      </c>
      <c r="E68" s="1212">
        <f>E60</f>
        <v>0</v>
      </c>
      <c r="F68" s="1212">
        <f t="shared" ref="F68:X68" si="22">F60</f>
        <v>0</v>
      </c>
      <c r="G68" s="1212">
        <f t="shared" si="22"/>
        <v>0</v>
      </c>
      <c r="H68" s="1212">
        <f t="shared" si="22"/>
        <v>0</v>
      </c>
      <c r="I68" s="1212">
        <f t="shared" si="22"/>
        <v>0</v>
      </c>
      <c r="J68" s="1212">
        <f t="shared" si="22"/>
        <v>-41.088110313901772</v>
      </c>
      <c r="K68" s="1212">
        <f t="shared" si="22"/>
        <v>46.696352329460979</v>
      </c>
      <c r="L68" s="1212">
        <f t="shared" si="22"/>
        <v>86.471700763750377</v>
      </c>
      <c r="M68" s="1212">
        <f t="shared" si="22"/>
        <v>143.23063860731739</v>
      </c>
      <c r="N68" s="1212">
        <f t="shared" si="22"/>
        <v>218.15397308005518</v>
      </c>
      <c r="O68" s="1212">
        <f t="shared" si="22"/>
        <v>226.71009259569453</v>
      </c>
      <c r="P68" s="1212">
        <f t="shared" si="22"/>
        <v>292.37601162886801</v>
      </c>
      <c r="Q68" s="1212">
        <f t="shared" si="22"/>
        <v>375.04062885368427</v>
      </c>
      <c r="R68" s="1212">
        <f t="shared" si="22"/>
        <v>492.57896720672409</v>
      </c>
      <c r="S68" s="1212">
        <f t="shared" si="22"/>
        <v>617.00733734126482</v>
      </c>
      <c r="T68" s="1212">
        <f t="shared" si="22"/>
        <v>756.50705456081994</v>
      </c>
      <c r="U68" s="1212">
        <f t="shared" si="22"/>
        <v>940.79123832380083</v>
      </c>
      <c r="V68" s="1212">
        <f t="shared" si="22"/>
        <v>1158.6350938295393</v>
      </c>
      <c r="W68" s="1212">
        <f t="shared" si="22"/>
        <v>1414.9205917854715</v>
      </c>
      <c r="X68" s="1212">
        <f t="shared" si="22"/>
        <v>1715.5764782850113</v>
      </c>
    </row>
    <row r="69" spans="3:24">
      <c r="C69" s="1172"/>
      <c r="D69" s="1358" t="s">
        <v>255</v>
      </c>
      <c r="E69" s="1212">
        <f>FinanceCo!K159</f>
        <v>0</v>
      </c>
      <c r="F69" s="1212">
        <f>FinanceCo!L159</f>
        <v>0</v>
      </c>
      <c r="G69" s="1212">
        <f>FinanceCo!M159</f>
        <v>0</v>
      </c>
      <c r="H69" s="1212">
        <f>FinanceCo!N159</f>
        <v>0</v>
      </c>
      <c r="I69" s="1212">
        <f>FinanceCo!O159</f>
        <v>0</v>
      </c>
      <c r="J69" s="1212">
        <f>FinanceCo!P159</f>
        <v>58.911889686098228</v>
      </c>
      <c r="K69" s="1212">
        <f>FinanceCo!Q159</f>
        <v>104.1082420155592</v>
      </c>
      <c r="L69" s="1212">
        <f>FinanceCo!R159</f>
        <v>186.37994277930957</v>
      </c>
      <c r="M69" s="1212">
        <f>FinanceCo!S159</f>
        <v>304.45740697063889</v>
      </c>
      <c r="N69" s="1212">
        <f>FinanceCo!T159</f>
        <v>464.19518812667752</v>
      </c>
      <c r="O69" s="1212">
        <f>FinanceCo!U159</f>
        <v>617.71225294366377</v>
      </c>
      <c r="P69" s="1212">
        <f>FinanceCo!V159</f>
        <v>817.54546108387137</v>
      </c>
      <c r="Q69" s="1212">
        <f>FinanceCo!W159</f>
        <v>1075.9439012814505</v>
      </c>
      <c r="R69" s="1212">
        <f>FinanceCo!X159</f>
        <v>1417.6691783261574</v>
      </c>
      <c r="S69" s="1212">
        <f>FinanceCo!Y159</f>
        <v>1847.894314465043</v>
      </c>
      <c r="T69" s="1212">
        <f>FinanceCo!Z159</f>
        <v>2376.9592526576171</v>
      </c>
      <c r="U69" s="1212">
        <f>FinanceCo!AA159</f>
        <v>3035.5131194842779</v>
      </c>
      <c r="V69" s="1212">
        <f>FinanceCo!AB159</f>
        <v>3846.5576851649557</v>
      </c>
      <c r="W69" s="1212">
        <f>FinanceCo!AC159</f>
        <v>4837.0020994147853</v>
      </c>
      <c r="X69" s="1212">
        <f>FinanceCo!AD159</f>
        <v>6037.9056342142931</v>
      </c>
    </row>
    <row r="70" spans="3:24">
      <c r="C70" s="1172"/>
      <c r="D70" s="1358" t="s">
        <v>251</v>
      </c>
      <c r="E70" s="1212">
        <f>E53</f>
        <v>0</v>
      </c>
      <c r="F70" s="1212">
        <f t="shared" ref="F70:X70" si="23">F53</f>
        <v>0</v>
      </c>
      <c r="G70" s="1212">
        <f t="shared" si="23"/>
        <v>0</v>
      </c>
      <c r="H70" s="1212">
        <f t="shared" si="23"/>
        <v>0</v>
      </c>
      <c r="I70" s="1212">
        <f t="shared" si="23"/>
        <v>0</v>
      </c>
      <c r="J70" s="1212">
        <f t="shared" si="23"/>
        <v>138.7138429333109</v>
      </c>
      <c r="K70" s="1212">
        <f t="shared" si="23"/>
        <v>239.99700441124017</v>
      </c>
      <c r="L70" s="1212">
        <f t="shared" si="23"/>
        <v>334.09477076142673</v>
      </c>
      <c r="M70" s="1212">
        <f t="shared" si="23"/>
        <v>370.75484356100185</v>
      </c>
      <c r="N70" s="1212">
        <f t="shared" si="23"/>
        <v>366.77003851745758</v>
      </c>
      <c r="O70" s="1212">
        <f t="shared" si="23"/>
        <v>361.02484241021762</v>
      </c>
      <c r="P70" s="1212">
        <f t="shared" si="23"/>
        <v>296.18436547980548</v>
      </c>
      <c r="Q70" s="1212">
        <f t="shared" si="23"/>
        <v>196.9954689897462</v>
      </c>
      <c r="R70" s="1212">
        <f t="shared" si="23"/>
        <v>-4.0074672230167039</v>
      </c>
      <c r="S70" s="1212">
        <f t="shared" si="23"/>
        <v>-272.39869527779291</v>
      </c>
      <c r="T70" s="1212">
        <f t="shared" si="23"/>
        <v>-627.43361824306453</v>
      </c>
      <c r="U70" s="1212">
        <f t="shared" si="23"/>
        <v>-1082.2810374413821</v>
      </c>
      <c r="V70" s="1212">
        <f t="shared" si="23"/>
        <v>-1717.3170130304004</v>
      </c>
      <c r="W70" s="1212">
        <f t="shared" si="23"/>
        <v>-2522.856283244138</v>
      </c>
      <c r="X70" s="1212">
        <f t="shared" si="23"/>
        <v>-3527.2144753463822</v>
      </c>
    </row>
    <row r="71" spans="3:24" ht="20" thickBot="1">
      <c r="C71" s="1172"/>
      <c r="D71" s="1148"/>
      <c r="E71" s="1363"/>
      <c r="F71" s="1363"/>
      <c r="G71" s="1363"/>
      <c r="H71" s="1363"/>
      <c r="I71" s="1363"/>
      <c r="J71" s="1363"/>
      <c r="K71" s="1363"/>
      <c r="L71" s="1363"/>
      <c r="M71" s="1363"/>
      <c r="N71" s="1363"/>
      <c r="O71" s="1363"/>
      <c r="P71" s="1363"/>
      <c r="Q71" s="1363"/>
      <c r="R71" s="1363"/>
      <c r="S71" s="1363"/>
      <c r="T71" s="1363"/>
      <c r="U71" s="1363"/>
      <c r="V71" s="1363"/>
      <c r="W71" s="1363"/>
      <c r="X71" s="1363"/>
    </row>
    <row r="72" spans="3:24" ht="20" thickBot="1">
      <c r="E72" s="1364" t="str">
        <f>IFERROR(E68/((E69+E70)/2),"nr")</f>
        <v>nr</v>
      </c>
      <c r="F72" s="1364" t="str">
        <f>IFERROR(F68/(((F69+F70)+(E69+E70))/2),"nr")</f>
        <v>nr</v>
      </c>
      <c r="G72" s="1364" t="str">
        <f t="shared" ref="G72:X72" si="24">IFERROR(G68/(((G69+G70)+(F69+F70))/2),"nr")</f>
        <v>nr</v>
      </c>
      <c r="H72" s="1364" t="str">
        <f t="shared" si="24"/>
        <v>nr</v>
      </c>
      <c r="I72" s="1364" t="str">
        <f t="shared" si="24"/>
        <v>nr</v>
      </c>
      <c r="J72" s="1364">
        <f t="shared" si="24"/>
        <v>-0.41581741172370434</v>
      </c>
      <c r="K72" s="1364">
        <f t="shared" si="24"/>
        <v>0.17239683213862461</v>
      </c>
      <c r="L72" s="1364">
        <f t="shared" si="24"/>
        <v>0.20003170271723006</v>
      </c>
      <c r="M72" s="1364">
        <f t="shared" si="24"/>
        <v>0.2395788244098434</v>
      </c>
      <c r="N72" s="1364">
        <f t="shared" si="24"/>
        <v>0.28967897394019509</v>
      </c>
      <c r="O72" s="1364">
        <f t="shared" si="24"/>
        <v>0.25054959574278868</v>
      </c>
      <c r="P72" s="1364">
        <f t="shared" si="24"/>
        <v>0.27945580268569464</v>
      </c>
      <c r="Q72" s="1364">
        <f t="shared" si="24"/>
        <v>0.31427952340529763</v>
      </c>
      <c r="R72" s="1364">
        <f t="shared" si="24"/>
        <v>0.36669304618514037</v>
      </c>
      <c r="S72" s="1365">
        <f t="shared" si="24"/>
        <v>0.41283028570551938</v>
      </c>
      <c r="T72" s="1365">
        <f t="shared" si="24"/>
        <v>0.45503892869336687</v>
      </c>
      <c r="U72" s="1365">
        <f t="shared" si="24"/>
        <v>0.50815706042138076</v>
      </c>
      <c r="V72" s="1365">
        <f t="shared" si="24"/>
        <v>0.56761436687799016</v>
      </c>
      <c r="W72" s="1365">
        <f t="shared" si="24"/>
        <v>0.63686586593782923</v>
      </c>
      <c r="X72" s="1365">
        <f t="shared" si="24"/>
        <v>0.71114381155699091</v>
      </c>
    </row>
    <row r="73" spans="3:24">
      <c r="C73" s="1172"/>
      <c r="D73" s="1148"/>
      <c r="E73" s="1366"/>
      <c r="F73" s="1366"/>
      <c r="G73" s="1366"/>
      <c r="H73" s="1366"/>
      <c r="I73" s="1366"/>
      <c r="J73" s="1366"/>
      <c r="K73" s="1366"/>
      <c r="L73" s="1366"/>
      <c r="M73" s="1366"/>
      <c r="N73" s="1366"/>
      <c r="O73" s="1366"/>
      <c r="P73" s="1366"/>
      <c r="Q73" s="1366"/>
      <c r="R73" s="1366"/>
      <c r="S73" s="1366"/>
      <c r="T73" s="1366"/>
      <c r="U73" s="1366"/>
      <c r="V73" s="1366"/>
      <c r="W73" s="1366"/>
      <c r="X73" s="1366"/>
    </row>
    <row r="74" spans="3:24">
      <c r="C74" s="1356" t="s">
        <v>256</v>
      </c>
      <c r="D74" s="1356" t="s">
        <v>257</v>
      </c>
      <c r="E74" s="1355"/>
      <c r="F74" s="1355"/>
      <c r="G74" s="1355"/>
      <c r="H74" s="1355"/>
      <c r="I74" s="1355"/>
      <c r="J74" s="1355"/>
      <c r="K74" s="1355"/>
      <c r="L74" s="1355"/>
      <c r="M74" s="1355"/>
      <c r="N74" s="1355"/>
      <c r="O74" s="1355"/>
      <c r="P74" s="1355"/>
      <c r="Q74" s="1355"/>
      <c r="R74" s="1355"/>
      <c r="S74" s="1355"/>
      <c r="T74" s="1355"/>
      <c r="U74" s="1355"/>
      <c r="V74" s="1355"/>
      <c r="W74" s="1355"/>
      <c r="X74" s="1355"/>
    </row>
    <row r="75" spans="3:24">
      <c r="C75" s="1172"/>
      <c r="D75" s="1148"/>
      <c r="E75" s="1172"/>
      <c r="F75" s="1172"/>
      <c r="G75" s="1172"/>
      <c r="H75" s="1172"/>
      <c r="I75" s="1172"/>
      <c r="J75" s="1172"/>
      <c r="K75" s="1172"/>
      <c r="L75" s="1172"/>
      <c r="M75" s="1172"/>
      <c r="N75" s="1172"/>
      <c r="O75" s="1172"/>
      <c r="P75" s="1172"/>
      <c r="Q75" s="1172"/>
      <c r="R75" s="1172"/>
      <c r="S75" s="1172"/>
      <c r="T75" s="1172"/>
      <c r="U75" s="1172"/>
      <c r="V75" s="1172"/>
      <c r="W75" s="1172"/>
      <c r="X75" s="1172"/>
    </row>
    <row r="76" spans="3:24">
      <c r="C76" s="1172"/>
      <c r="D76" s="1148"/>
      <c r="E76" s="1357">
        <v>2021</v>
      </c>
      <c r="F76" s="1357">
        <f t="shared" ref="F76:X76" si="25">E76+1</f>
        <v>2022</v>
      </c>
      <c r="G76" s="1357">
        <f t="shared" si="25"/>
        <v>2023</v>
      </c>
      <c r="H76" s="1357">
        <f t="shared" si="25"/>
        <v>2024</v>
      </c>
      <c r="I76" s="1357">
        <f t="shared" si="25"/>
        <v>2025</v>
      </c>
      <c r="J76" s="1357">
        <f t="shared" si="25"/>
        <v>2026</v>
      </c>
      <c r="K76" s="1357">
        <f t="shared" si="25"/>
        <v>2027</v>
      </c>
      <c r="L76" s="1357">
        <f t="shared" si="25"/>
        <v>2028</v>
      </c>
      <c r="M76" s="1357">
        <f t="shared" si="25"/>
        <v>2029</v>
      </c>
      <c r="N76" s="1357">
        <f t="shared" si="25"/>
        <v>2030</v>
      </c>
      <c r="O76" s="1357">
        <f t="shared" si="25"/>
        <v>2031</v>
      </c>
      <c r="P76" s="1357">
        <f t="shared" si="25"/>
        <v>2032</v>
      </c>
      <c r="Q76" s="1357">
        <f t="shared" si="25"/>
        <v>2033</v>
      </c>
      <c r="R76" s="1357">
        <f t="shared" si="25"/>
        <v>2034</v>
      </c>
      <c r="S76" s="1357">
        <f t="shared" si="25"/>
        <v>2035</v>
      </c>
      <c r="T76" s="1357">
        <f t="shared" si="25"/>
        <v>2036</v>
      </c>
      <c r="U76" s="1357">
        <f t="shared" si="25"/>
        <v>2037</v>
      </c>
      <c r="V76" s="1357">
        <f t="shared" si="25"/>
        <v>2038</v>
      </c>
      <c r="W76" s="1357">
        <f t="shared" si="25"/>
        <v>2039</v>
      </c>
      <c r="X76" s="1357">
        <f t="shared" si="25"/>
        <v>2040</v>
      </c>
    </row>
    <row r="77" spans="3:24">
      <c r="C77" s="1172"/>
      <c r="D77" s="1358" t="s">
        <v>54</v>
      </c>
      <c r="E77" s="1212">
        <f>+FinanceCo!K42*(1-FinanceCo!K48)</f>
        <v>0</v>
      </c>
      <c r="F77" s="1212">
        <f>+FinanceCo!L42*(1-FinanceCo!L48)</f>
        <v>0</v>
      </c>
      <c r="G77" s="1212">
        <f>+FinanceCo!M42*(1-FinanceCo!M48)</f>
        <v>0</v>
      </c>
      <c r="H77" s="1212">
        <f>+FinanceCo!N42*(1-FinanceCo!N48)</f>
        <v>0</v>
      </c>
      <c r="I77" s="1212">
        <f>+FinanceCo!O42*(1-FinanceCo!O48)</f>
        <v>0</v>
      </c>
      <c r="J77" s="1212">
        <f>+FinanceCo!P42*(1-FinanceCo!P48)</f>
        <v>-28.76167721973124</v>
      </c>
      <c r="K77" s="1212">
        <f>+FinanceCo!Q42*(1-FinanceCo!Q48)</f>
        <v>32.687446630622681</v>
      </c>
      <c r="L77" s="1212">
        <f>+FinanceCo!R42*(1-FinanceCo!R48)</f>
        <v>60.530190534625262</v>
      </c>
      <c r="M77" s="1212">
        <f>+FinanceCo!S42*(1-FinanceCo!S48)</f>
        <v>100.26144702512217</v>
      </c>
      <c r="N77" s="1212">
        <f>+FinanceCo!T42*(1-FinanceCo!T48)</f>
        <v>152.70778115603861</v>
      </c>
      <c r="O77" s="1212">
        <f>+FinanceCo!U42*(1-FinanceCo!U48)</f>
        <v>158.69706481698617</v>
      </c>
      <c r="P77" s="1212">
        <f>+FinanceCo!V42*(1-FinanceCo!V48)</f>
        <v>204.66320814020759</v>
      </c>
      <c r="Q77" s="1212">
        <f>+FinanceCo!W42*(1-FinanceCo!W48)</f>
        <v>262.52844019757896</v>
      </c>
      <c r="R77" s="1212">
        <f>+FinanceCo!X42*(1-FinanceCo!X48)</f>
        <v>344.80527704470683</v>
      </c>
      <c r="S77" s="1212">
        <f>+FinanceCo!Y42*(1-FinanceCo!Y48)</f>
        <v>431.90513613888533</v>
      </c>
      <c r="T77" s="1212">
        <f>+FinanceCo!Z42*(1-FinanceCo!Z48)</f>
        <v>529.5549381925739</v>
      </c>
      <c r="U77" s="1212">
        <f>+FinanceCo!AA42*(1-FinanceCo!AA48)</f>
        <v>658.55386682666051</v>
      </c>
      <c r="V77" s="1212">
        <f>+FinanceCo!AB42*(1-FinanceCo!AB48)</f>
        <v>811.04456568067747</v>
      </c>
      <c r="W77" s="1212">
        <f>+FinanceCo!AC42*(1-FinanceCo!AC48)</f>
        <v>990.44441424982995</v>
      </c>
      <c r="X77" s="1212">
        <f>+FinanceCo!AD42*(1-FinanceCo!AD48)</f>
        <v>1200.9035347995077</v>
      </c>
    </row>
    <row r="78" spans="3:24">
      <c r="C78" s="1172"/>
      <c r="D78" s="1358" t="s">
        <v>255</v>
      </c>
      <c r="E78" s="1212">
        <f>E69</f>
        <v>0</v>
      </c>
      <c r="F78" s="1212">
        <f t="shared" ref="F78:X79" si="26">F69</f>
        <v>0</v>
      </c>
      <c r="G78" s="1212">
        <f t="shared" si="26"/>
        <v>0</v>
      </c>
      <c r="H78" s="1212">
        <f t="shared" si="26"/>
        <v>0</v>
      </c>
      <c r="I78" s="1212">
        <f t="shared" si="26"/>
        <v>0</v>
      </c>
      <c r="J78" s="1212">
        <f t="shared" si="26"/>
        <v>58.911889686098228</v>
      </c>
      <c r="K78" s="1212">
        <f t="shared" si="26"/>
        <v>104.1082420155592</v>
      </c>
      <c r="L78" s="1212">
        <f t="shared" si="26"/>
        <v>186.37994277930957</v>
      </c>
      <c r="M78" s="1212">
        <f t="shared" si="26"/>
        <v>304.45740697063889</v>
      </c>
      <c r="N78" s="1212">
        <f t="shared" si="26"/>
        <v>464.19518812667752</v>
      </c>
      <c r="O78" s="1212">
        <f t="shared" si="26"/>
        <v>617.71225294366377</v>
      </c>
      <c r="P78" s="1212">
        <f t="shared" si="26"/>
        <v>817.54546108387137</v>
      </c>
      <c r="Q78" s="1212">
        <f t="shared" si="26"/>
        <v>1075.9439012814505</v>
      </c>
      <c r="R78" s="1212">
        <f t="shared" si="26"/>
        <v>1417.6691783261574</v>
      </c>
      <c r="S78" s="1212">
        <f t="shared" si="26"/>
        <v>1847.894314465043</v>
      </c>
      <c r="T78" s="1212">
        <f t="shared" si="26"/>
        <v>2376.9592526576171</v>
      </c>
      <c r="U78" s="1212">
        <f t="shared" si="26"/>
        <v>3035.5131194842779</v>
      </c>
      <c r="V78" s="1212">
        <f t="shared" si="26"/>
        <v>3846.5576851649557</v>
      </c>
      <c r="W78" s="1212">
        <f t="shared" si="26"/>
        <v>4837.0020994147853</v>
      </c>
      <c r="X78" s="1212">
        <f t="shared" si="26"/>
        <v>6037.9056342142931</v>
      </c>
    </row>
    <row r="79" spans="3:24">
      <c r="C79" s="1172"/>
      <c r="D79" s="1358" t="s">
        <v>251</v>
      </c>
      <c r="E79" s="1212">
        <f>E70</f>
        <v>0</v>
      </c>
      <c r="F79" s="1212">
        <f t="shared" si="26"/>
        <v>0</v>
      </c>
      <c r="G79" s="1212">
        <f t="shared" si="26"/>
        <v>0</v>
      </c>
      <c r="H79" s="1212">
        <f t="shared" si="26"/>
        <v>0</v>
      </c>
      <c r="I79" s="1212">
        <f t="shared" si="26"/>
        <v>0</v>
      </c>
      <c r="J79" s="1212">
        <f t="shared" si="26"/>
        <v>138.7138429333109</v>
      </c>
      <c r="K79" s="1212">
        <f t="shared" si="26"/>
        <v>239.99700441124017</v>
      </c>
      <c r="L79" s="1212">
        <f t="shared" si="26"/>
        <v>334.09477076142673</v>
      </c>
      <c r="M79" s="1212">
        <f t="shared" si="26"/>
        <v>370.75484356100185</v>
      </c>
      <c r="N79" s="1212">
        <f t="shared" si="26"/>
        <v>366.77003851745758</v>
      </c>
      <c r="O79" s="1212">
        <f t="shared" si="26"/>
        <v>361.02484241021762</v>
      </c>
      <c r="P79" s="1212">
        <f t="shared" si="26"/>
        <v>296.18436547980548</v>
      </c>
      <c r="Q79" s="1212">
        <f t="shared" si="26"/>
        <v>196.9954689897462</v>
      </c>
      <c r="R79" s="1212">
        <f t="shared" si="26"/>
        <v>-4.0074672230167039</v>
      </c>
      <c r="S79" s="1212">
        <f t="shared" si="26"/>
        <v>-272.39869527779291</v>
      </c>
      <c r="T79" s="1212">
        <f t="shared" si="26"/>
        <v>-627.43361824306453</v>
      </c>
      <c r="U79" s="1212">
        <f t="shared" si="26"/>
        <v>-1082.2810374413821</v>
      </c>
      <c r="V79" s="1212">
        <f t="shared" si="26"/>
        <v>-1717.3170130304004</v>
      </c>
      <c r="W79" s="1212">
        <f t="shared" si="26"/>
        <v>-2522.856283244138</v>
      </c>
      <c r="X79" s="1212">
        <f t="shared" si="26"/>
        <v>-3527.2144753463822</v>
      </c>
    </row>
    <row r="80" spans="3:24" ht="20" thickBot="1">
      <c r="C80" s="1172"/>
      <c r="D80" s="1148"/>
      <c r="E80" s="1172"/>
      <c r="F80" s="1172"/>
      <c r="G80" s="1172"/>
      <c r="H80" s="1172"/>
      <c r="I80" s="1172"/>
      <c r="J80" s="1172"/>
      <c r="K80" s="1172"/>
      <c r="L80" s="1172"/>
      <c r="M80" s="1172"/>
      <c r="N80" s="1172"/>
      <c r="O80" s="1172"/>
      <c r="P80" s="1172"/>
      <c r="Q80" s="1172"/>
      <c r="R80" s="1172"/>
      <c r="S80" s="1172"/>
      <c r="T80" s="1172"/>
      <c r="U80" s="1172"/>
      <c r="V80" s="1172"/>
      <c r="W80" s="1172"/>
      <c r="X80" s="1172"/>
    </row>
    <row r="81" spans="3:24" ht="20" thickBot="1">
      <c r="E81" s="1364" t="str">
        <f>IFERROR(E77/((E78+E79)/2),"nr")</f>
        <v>nr</v>
      </c>
      <c r="F81" s="1364" t="str">
        <f t="shared" ref="F81:X81" si="27">IFERROR(F77/(((F78+F79)+(E78+E79))/2),"nr")</f>
        <v>nr</v>
      </c>
      <c r="G81" s="1364" t="str">
        <f t="shared" si="27"/>
        <v>nr</v>
      </c>
      <c r="H81" s="1364" t="str">
        <f t="shared" si="27"/>
        <v>nr</v>
      </c>
      <c r="I81" s="1364" t="str">
        <f t="shared" si="27"/>
        <v>nr</v>
      </c>
      <c r="J81" s="1364">
        <f t="shared" si="27"/>
        <v>-0.29107218820659303</v>
      </c>
      <c r="K81" s="1364">
        <f t="shared" si="27"/>
        <v>0.12067778249703721</v>
      </c>
      <c r="L81" s="1364">
        <f t="shared" si="27"/>
        <v>0.14002219190206106</v>
      </c>
      <c r="M81" s="1364">
        <f t="shared" si="27"/>
        <v>0.16770517708689037</v>
      </c>
      <c r="N81" s="1364">
        <f t="shared" si="27"/>
        <v>0.20277528175813653</v>
      </c>
      <c r="O81" s="1364">
        <f t="shared" si="27"/>
        <v>0.17538471701995209</v>
      </c>
      <c r="P81" s="1364">
        <f t="shared" si="27"/>
        <v>0.19561906187998623</v>
      </c>
      <c r="Q81" s="1364">
        <f t="shared" si="27"/>
        <v>0.21999566638370829</v>
      </c>
      <c r="R81" s="1364">
        <f t="shared" si="27"/>
        <v>0.25668513232959828</v>
      </c>
      <c r="S81" s="1365">
        <f t="shared" si="27"/>
        <v>0.28898119999386357</v>
      </c>
      <c r="T81" s="1365">
        <f t="shared" si="27"/>
        <v>0.31852725008535676</v>
      </c>
      <c r="U81" s="1365">
        <f t="shared" si="27"/>
        <v>0.3557099422949665</v>
      </c>
      <c r="V81" s="1365">
        <f t="shared" si="27"/>
        <v>0.3973300568145931</v>
      </c>
      <c r="W81" s="1365">
        <f t="shared" si="27"/>
        <v>0.44580610615648042</v>
      </c>
      <c r="X81" s="1367">
        <f t="shared" si="27"/>
        <v>0.49780066808989359</v>
      </c>
    </row>
    <row r="82" spans="3:24">
      <c r="C82" s="1172"/>
      <c r="D82" s="1148"/>
      <c r="E82" s="1172"/>
      <c r="F82" s="1172"/>
      <c r="G82" s="1172"/>
      <c r="H82" s="1172"/>
      <c r="I82" s="1172"/>
      <c r="J82" s="1172"/>
      <c r="K82" s="1172"/>
      <c r="L82" s="1172"/>
      <c r="M82" s="1172"/>
      <c r="N82" s="1172"/>
      <c r="O82" s="1172"/>
      <c r="P82" s="1172"/>
      <c r="Q82" s="1172"/>
      <c r="R82" s="1172"/>
      <c r="S82" s="1172"/>
      <c r="T82" s="1172"/>
      <c r="U82" s="1172"/>
      <c r="V82" s="1172"/>
      <c r="W82" s="1172"/>
      <c r="X82" s="1172"/>
    </row>
    <row r="83" spans="3:24">
      <c r="C83" s="1355" t="s">
        <v>52</v>
      </c>
      <c r="D83" s="1356" t="s">
        <v>258</v>
      </c>
      <c r="E83" s="1355"/>
      <c r="F83" s="1355"/>
      <c r="G83" s="1355"/>
      <c r="H83" s="1355"/>
      <c r="I83" s="1355"/>
      <c r="J83" s="1355"/>
      <c r="K83" s="1355"/>
      <c r="L83" s="1355"/>
      <c r="M83" s="1355"/>
      <c r="N83" s="1355"/>
      <c r="O83" s="1355"/>
      <c r="P83" s="1355"/>
      <c r="Q83" s="1355"/>
      <c r="R83" s="1355"/>
      <c r="S83" s="1355"/>
      <c r="T83" s="1355"/>
      <c r="U83" s="1355"/>
      <c r="V83" s="1355"/>
      <c r="W83" s="1355"/>
      <c r="X83" s="1355"/>
    </row>
    <row r="84" spans="3:24">
      <c r="C84" s="1172"/>
      <c r="D84" s="1148"/>
      <c r="E84" s="1172"/>
      <c r="F84" s="1172"/>
      <c r="G84" s="1172"/>
      <c r="H84" s="1172"/>
      <c r="I84" s="1172"/>
      <c r="J84" s="1172"/>
      <c r="K84" s="1172"/>
      <c r="L84" s="1172"/>
      <c r="M84" s="1172"/>
      <c r="N84" s="1172"/>
      <c r="O84" s="1172"/>
      <c r="P84" s="1172"/>
      <c r="Q84" s="1172"/>
      <c r="R84" s="1172"/>
      <c r="S84" s="1172"/>
      <c r="T84" s="1172"/>
      <c r="U84" s="1172"/>
      <c r="V84" s="1172"/>
      <c r="W84" s="1172"/>
      <c r="X84" s="1172"/>
    </row>
    <row r="85" spans="3:24">
      <c r="C85" s="1172"/>
      <c r="D85" s="1148"/>
      <c r="E85" s="1357">
        <v>2021</v>
      </c>
      <c r="F85" s="1357">
        <f t="shared" ref="F85:X85" si="28">E85+1</f>
        <v>2022</v>
      </c>
      <c r="G85" s="1357">
        <f t="shared" si="28"/>
        <v>2023</v>
      </c>
      <c r="H85" s="1357">
        <f t="shared" si="28"/>
        <v>2024</v>
      </c>
      <c r="I85" s="1357">
        <f t="shared" si="28"/>
        <v>2025</v>
      </c>
      <c r="J85" s="1357">
        <f t="shared" si="28"/>
        <v>2026</v>
      </c>
      <c r="K85" s="1357">
        <f t="shared" si="28"/>
        <v>2027</v>
      </c>
      <c r="L85" s="1357">
        <f t="shared" si="28"/>
        <v>2028</v>
      </c>
      <c r="M85" s="1357">
        <f t="shared" si="28"/>
        <v>2029</v>
      </c>
      <c r="N85" s="1357">
        <f t="shared" si="28"/>
        <v>2030</v>
      </c>
      <c r="O85" s="1357">
        <f t="shared" si="28"/>
        <v>2031</v>
      </c>
      <c r="P85" s="1357">
        <f t="shared" si="28"/>
        <v>2032</v>
      </c>
      <c r="Q85" s="1357">
        <f t="shared" si="28"/>
        <v>2033</v>
      </c>
      <c r="R85" s="1357">
        <f t="shared" si="28"/>
        <v>2034</v>
      </c>
      <c r="S85" s="1357">
        <f t="shared" si="28"/>
        <v>2035</v>
      </c>
      <c r="T85" s="1357">
        <f t="shared" si="28"/>
        <v>2036</v>
      </c>
      <c r="U85" s="1357">
        <f t="shared" si="28"/>
        <v>2037</v>
      </c>
      <c r="V85" s="1357">
        <f t="shared" si="28"/>
        <v>2038</v>
      </c>
      <c r="W85" s="1357">
        <f t="shared" si="28"/>
        <v>2039</v>
      </c>
      <c r="X85" s="1357">
        <f t="shared" si="28"/>
        <v>2040</v>
      </c>
    </row>
    <row r="86" spans="3:24">
      <c r="C86" s="1172"/>
      <c r="D86" s="1358" t="s">
        <v>259</v>
      </c>
      <c r="E86" s="1212">
        <f>FinanceCo!K51</f>
        <v>0</v>
      </c>
      <c r="F86" s="1212">
        <f>FinanceCo!L51</f>
        <v>0</v>
      </c>
      <c r="G86" s="1212">
        <f>FinanceCo!M51</f>
        <v>0</v>
      </c>
      <c r="H86" s="1212">
        <f>FinanceCo!N51</f>
        <v>0</v>
      </c>
      <c r="I86" s="1212">
        <f>FinanceCo!O51</f>
        <v>0</v>
      </c>
      <c r="J86" s="1212">
        <f>FinanceCo!P51</f>
        <v>-41.088110313901772</v>
      </c>
      <c r="K86" s="1212">
        <f>FinanceCo!Q51</f>
        <v>45.196352329460979</v>
      </c>
      <c r="L86" s="1212">
        <f>FinanceCo!R51</f>
        <v>82.271700763750374</v>
      </c>
      <c r="M86" s="1212">
        <f>FinanceCo!S51</f>
        <v>118.07746419132931</v>
      </c>
      <c r="N86" s="1212">
        <f>FinanceCo!T51</f>
        <v>159.73778115603864</v>
      </c>
      <c r="O86" s="1212">
        <f>FinanceCo!U51</f>
        <v>153.51706481698619</v>
      </c>
      <c r="P86" s="1212">
        <f>FinanceCo!V51</f>
        <v>199.83320814020763</v>
      </c>
      <c r="Q86" s="1212">
        <f>FinanceCo!W51</f>
        <v>258.39844019757902</v>
      </c>
      <c r="R86" s="1212">
        <f>FinanceCo!X51</f>
        <v>341.7252770447069</v>
      </c>
      <c r="S86" s="1212">
        <f>FinanceCo!Y51</f>
        <v>430.22513613888543</v>
      </c>
      <c r="T86" s="1212">
        <f>FinanceCo!Z51</f>
        <v>529.06493819257389</v>
      </c>
      <c r="U86" s="1212">
        <f>FinanceCo!AA51</f>
        <v>658.55386682666062</v>
      </c>
      <c r="V86" s="1212">
        <f>FinanceCo!AB51</f>
        <v>811.04456568067758</v>
      </c>
      <c r="W86" s="1212">
        <f>FinanceCo!AC51</f>
        <v>990.44441424983006</v>
      </c>
      <c r="X86" s="1212">
        <f>FinanceCo!AD51</f>
        <v>1200.903534799508</v>
      </c>
    </row>
    <row r="87" spans="3:24">
      <c r="C87" s="1172"/>
      <c r="D87" s="1358" t="s">
        <v>255</v>
      </c>
      <c r="E87" s="1212">
        <f>E78</f>
        <v>0</v>
      </c>
      <c r="F87" s="1212">
        <f t="shared" ref="F87:X87" si="29">F78</f>
        <v>0</v>
      </c>
      <c r="G87" s="1212">
        <f t="shared" si="29"/>
        <v>0</v>
      </c>
      <c r="H87" s="1212">
        <f t="shared" si="29"/>
        <v>0</v>
      </c>
      <c r="I87" s="1212">
        <f t="shared" si="29"/>
        <v>0</v>
      </c>
      <c r="J87" s="1212">
        <f t="shared" si="29"/>
        <v>58.911889686098228</v>
      </c>
      <c r="K87" s="1212">
        <f t="shared" si="29"/>
        <v>104.1082420155592</v>
      </c>
      <c r="L87" s="1212">
        <f t="shared" si="29"/>
        <v>186.37994277930957</v>
      </c>
      <c r="M87" s="1212">
        <f t="shared" si="29"/>
        <v>304.45740697063889</v>
      </c>
      <c r="N87" s="1212">
        <f t="shared" si="29"/>
        <v>464.19518812667752</v>
      </c>
      <c r="O87" s="1212">
        <f t="shared" si="29"/>
        <v>617.71225294366377</v>
      </c>
      <c r="P87" s="1212">
        <f t="shared" si="29"/>
        <v>817.54546108387137</v>
      </c>
      <c r="Q87" s="1212">
        <f t="shared" si="29"/>
        <v>1075.9439012814505</v>
      </c>
      <c r="R87" s="1212">
        <f t="shared" si="29"/>
        <v>1417.6691783261574</v>
      </c>
      <c r="S87" s="1212">
        <f t="shared" si="29"/>
        <v>1847.894314465043</v>
      </c>
      <c r="T87" s="1212">
        <f t="shared" si="29"/>
        <v>2376.9592526576171</v>
      </c>
      <c r="U87" s="1212">
        <f t="shared" si="29"/>
        <v>3035.5131194842779</v>
      </c>
      <c r="V87" s="1212">
        <f t="shared" si="29"/>
        <v>3846.5576851649557</v>
      </c>
      <c r="W87" s="1212">
        <f t="shared" si="29"/>
        <v>4837.0020994147853</v>
      </c>
      <c r="X87" s="1212">
        <f t="shared" si="29"/>
        <v>6037.9056342142931</v>
      </c>
    </row>
    <row r="88" spans="3:24" ht="20" thickBot="1">
      <c r="C88" s="1172"/>
      <c r="D88" s="1148"/>
      <c r="E88" s="1172"/>
      <c r="F88" s="1172"/>
      <c r="G88" s="1172"/>
      <c r="H88" s="1172"/>
      <c r="I88" s="1172"/>
      <c r="J88" s="1172"/>
      <c r="K88" s="1172"/>
      <c r="L88" s="1172"/>
      <c r="M88" s="1172"/>
      <c r="N88" s="1172"/>
      <c r="O88" s="1172"/>
      <c r="P88" s="1172"/>
      <c r="Q88" s="1172"/>
      <c r="R88" s="1172"/>
      <c r="S88" s="1172"/>
      <c r="T88" s="1172"/>
      <c r="U88" s="1172"/>
      <c r="V88" s="1172"/>
      <c r="W88" s="1172"/>
      <c r="X88" s="1172"/>
    </row>
    <row r="89" spans="3:24" ht="20" thickBot="1">
      <c r="E89" s="1364" t="str">
        <f>IFERROR(E86/E87,"nr")</f>
        <v>nr</v>
      </c>
      <c r="F89" s="1364" t="str">
        <f>IFERROR((F86/((F87+E87)/2)),"nr")</f>
        <v>nr</v>
      </c>
      <c r="G89" s="1364" t="str">
        <f>IFERROR((G86/((G87+F87)/2)),"nr")</f>
        <v>nr</v>
      </c>
      <c r="H89" s="1364" t="str">
        <f>IFERROR((H86/((H87+G87)/2)),"nr")</f>
        <v>nr</v>
      </c>
      <c r="I89" s="1364" t="str">
        <f>IFERROR((I86/((I87+H87)/2)),"nr")</f>
        <v>nr</v>
      </c>
      <c r="J89" s="1364">
        <f>IFERROR((J86/((J87+I87)/2)),"nr")</f>
        <v>-1.3949004363238944</v>
      </c>
      <c r="K89" s="1364">
        <f t="shared" ref="K89:X89" si="30">IFERROR((K86/((K87+J87)/2)),"nr")</f>
        <v>0.55448798694598855</v>
      </c>
      <c r="L89" s="1364">
        <f t="shared" si="30"/>
        <v>0.56643750121436021</v>
      </c>
      <c r="M89" s="1364">
        <f t="shared" si="30"/>
        <v>0.48112664715300313</v>
      </c>
      <c r="N89" s="1364">
        <f t="shared" si="30"/>
        <v>0.41563062994879968</v>
      </c>
      <c r="O89" s="1364">
        <f t="shared" si="30"/>
        <v>0.28378964593331624</v>
      </c>
      <c r="P89" s="1364">
        <f t="shared" si="30"/>
        <v>0.27846317241444746</v>
      </c>
      <c r="Q89" s="1364">
        <f t="shared" si="30"/>
        <v>0.2729336064236359</v>
      </c>
      <c r="R89" s="1364">
        <f t="shared" si="30"/>
        <v>0.2740804335999717</v>
      </c>
      <c r="S89" s="1365">
        <f t="shared" si="30"/>
        <v>0.26349212752323842</v>
      </c>
      <c r="T89" s="1365">
        <f t="shared" si="30"/>
        <v>0.2504536215454653</v>
      </c>
      <c r="U89" s="1365">
        <f t="shared" si="30"/>
        <v>0.24334678185749298</v>
      </c>
      <c r="V89" s="1365">
        <f t="shared" si="30"/>
        <v>0.23569782662880204</v>
      </c>
      <c r="W89" s="1365">
        <f t="shared" si="30"/>
        <v>0.22811944382732538</v>
      </c>
      <c r="X89" s="1367">
        <f t="shared" si="30"/>
        <v>0.22085769630686383</v>
      </c>
    </row>
    <row r="90" spans="3:24">
      <c r="C90" s="1172"/>
      <c r="D90" s="1148"/>
      <c r="E90" s="1172"/>
      <c r="F90" s="1172"/>
      <c r="G90" s="1172"/>
      <c r="H90" s="1172"/>
      <c r="I90" s="1172"/>
      <c r="J90" s="1172"/>
      <c r="K90" s="1172"/>
      <c r="L90" s="1172"/>
      <c r="M90" s="1172"/>
      <c r="N90" s="1172"/>
      <c r="O90" s="1172"/>
      <c r="P90" s="1172"/>
      <c r="Q90" s="1172"/>
      <c r="R90" s="1172"/>
      <c r="S90" s="1172"/>
      <c r="T90" s="1172"/>
      <c r="U90" s="1172"/>
      <c r="V90" s="1172"/>
      <c r="W90" s="1172"/>
      <c r="X90" s="1172"/>
    </row>
    <row r="91" spans="3:24">
      <c r="C91" s="1356" t="s">
        <v>260</v>
      </c>
      <c r="D91" s="1355"/>
      <c r="E91" s="1355"/>
      <c r="F91" s="1355"/>
      <c r="G91" s="1355"/>
      <c r="H91" s="1355"/>
      <c r="I91" s="1355"/>
      <c r="J91" s="1355"/>
      <c r="K91" s="1355"/>
      <c r="L91" s="1355"/>
      <c r="M91" s="1355"/>
      <c r="N91" s="1355"/>
      <c r="O91" s="1355"/>
      <c r="P91" s="1355"/>
      <c r="Q91" s="1355"/>
      <c r="R91" s="1355"/>
      <c r="S91" s="1355"/>
      <c r="T91" s="1355"/>
      <c r="U91" s="1355"/>
      <c r="V91" s="1355"/>
      <c r="W91" s="1355"/>
      <c r="X91" s="1355"/>
    </row>
    <row r="92" spans="3:24">
      <c r="C92" s="1172"/>
      <c r="D92" s="1148"/>
      <c r="E92" s="1172"/>
      <c r="F92" s="1172"/>
      <c r="G92" s="1172"/>
      <c r="H92" s="1172"/>
      <c r="I92" s="1172"/>
      <c r="J92" s="1172"/>
      <c r="K92" s="1172"/>
      <c r="L92" s="1172"/>
      <c r="M92" s="1172"/>
      <c r="N92" s="1172"/>
      <c r="O92" s="1172"/>
      <c r="P92" s="1172"/>
      <c r="Q92" s="1172"/>
      <c r="R92" s="1172"/>
      <c r="S92" s="1172"/>
      <c r="T92" s="1172"/>
      <c r="U92" s="1172"/>
      <c r="V92" s="1172"/>
      <c r="W92" s="1172"/>
      <c r="X92" s="1172"/>
    </row>
    <row r="93" spans="3:24">
      <c r="C93" s="1172"/>
      <c r="D93" s="1148"/>
      <c r="E93" s="1357">
        <v>2021</v>
      </c>
      <c r="F93" s="1357">
        <f t="shared" ref="F93:X93" si="31">E93+1</f>
        <v>2022</v>
      </c>
      <c r="G93" s="1357">
        <f t="shared" si="31"/>
        <v>2023</v>
      </c>
      <c r="H93" s="1357">
        <f t="shared" si="31"/>
        <v>2024</v>
      </c>
      <c r="I93" s="1357">
        <f t="shared" si="31"/>
        <v>2025</v>
      </c>
      <c r="J93" s="1357">
        <f t="shared" si="31"/>
        <v>2026</v>
      </c>
      <c r="K93" s="1357">
        <f t="shared" si="31"/>
        <v>2027</v>
      </c>
      <c r="L93" s="1357">
        <f t="shared" si="31"/>
        <v>2028</v>
      </c>
      <c r="M93" s="1357">
        <f t="shared" si="31"/>
        <v>2029</v>
      </c>
      <c r="N93" s="1357">
        <f t="shared" si="31"/>
        <v>2030</v>
      </c>
      <c r="O93" s="1357">
        <f t="shared" si="31"/>
        <v>2031</v>
      </c>
      <c r="P93" s="1357">
        <f t="shared" si="31"/>
        <v>2032</v>
      </c>
      <c r="Q93" s="1357">
        <f t="shared" si="31"/>
        <v>2033</v>
      </c>
      <c r="R93" s="1357">
        <f t="shared" si="31"/>
        <v>2034</v>
      </c>
      <c r="S93" s="1357">
        <f t="shared" si="31"/>
        <v>2035</v>
      </c>
      <c r="T93" s="1357">
        <f t="shared" si="31"/>
        <v>2036</v>
      </c>
      <c r="U93" s="1357">
        <f t="shared" si="31"/>
        <v>2037</v>
      </c>
      <c r="V93" s="1357">
        <f t="shared" si="31"/>
        <v>2038</v>
      </c>
      <c r="W93" s="1357">
        <f t="shared" si="31"/>
        <v>2039</v>
      </c>
      <c r="X93" s="1357">
        <f t="shared" si="31"/>
        <v>2040</v>
      </c>
    </row>
    <row r="94" spans="3:24">
      <c r="C94" s="1172"/>
      <c r="D94" s="1358" t="s">
        <v>249</v>
      </c>
      <c r="E94" s="1212">
        <f>E45</f>
        <v>0</v>
      </c>
      <c r="F94" s="1212">
        <f t="shared" ref="F94:X94" si="32">F45</f>
        <v>0</v>
      </c>
      <c r="G94" s="1212">
        <f t="shared" si="32"/>
        <v>0</v>
      </c>
      <c r="H94" s="1212">
        <f t="shared" si="32"/>
        <v>0</v>
      </c>
      <c r="I94" s="1212">
        <f t="shared" si="32"/>
        <v>0</v>
      </c>
      <c r="J94" s="1212">
        <f t="shared" si="32"/>
        <v>160</v>
      </c>
      <c r="K94" s="1212">
        <f t="shared" si="32"/>
        <v>270</v>
      </c>
      <c r="L94" s="1212">
        <f t="shared" si="32"/>
        <v>350</v>
      </c>
      <c r="M94" s="1212">
        <f t="shared" si="32"/>
        <v>380</v>
      </c>
      <c r="N94" s="1212">
        <f t="shared" si="32"/>
        <v>370</v>
      </c>
      <c r="O94" s="1212">
        <f t="shared" si="32"/>
        <v>370</v>
      </c>
      <c r="P94" s="1212">
        <f t="shared" si="32"/>
        <v>320</v>
      </c>
      <c r="Q94" s="1212">
        <f t="shared" si="32"/>
        <v>270</v>
      </c>
      <c r="R94" s="1212">
        <f t="shared" si="32"/>
        <v>170</v>
      </c>
      <c r="S94" s="1212">
        <f t="shared" si="32"/>
        <v>70</v>
      </c>
      <c r="T94" s="1212">
        <f t="shared" si="32"/>
        <v>0</v>
      </c>
      <c r="U94" s="1212">
        <f t="shared" si="32"/>
        <v>0</v>
      </c>
      <c r="V94" s="1212">
        <f t="shared" si="32"/>
        <v>0</v>
      </c>
      <c r="W94" s="1212">
        <f t="shared" si="32"/>
        <v>0</v>
      </c>
      <c r="X94" s="1212">
        <f t="shared" si="32"/>
        <v>0</v>
      </c>
    </row>
    <row r="95" spans="3:24">
      <c r="C95" s="1172"/>
      <c r="D95" s="1358" t="s">
        <v>127</v>
      </c>
      <c r="E95" s="1212">
        <f>FinanceCo!K132</f>
        <v>0</v>
      </c>
      <c r="F95" s="1212">
        <f>FinanceCo!L132</f>
        <v>0</v>
      </c>
      <c r="G95" s="1212">
        <f>FinanceCo!M132</f>
        <v>0</v>
      </c>
      <c r="H95" s="1212">
        <f>FinanceCo!N132</f>
        <v>0</v>
      </c>
      <c r="I95" s="1212">
        <f>FinanceCo!O132</f>
        <v>0</v>
      </c>
      <c r="J95" s="1212">
        <f>FinanceCo!P132</f>
        <v>176.21628788148712</v>
      </c>
      <c r="K95" s="1212">
        <f>FinanceCo!Q132</f>
        <v>343.44379246465417</v>
      </c>
      <c r="L95" s="1212">
        <f>FinanceCo!R132</f>
        <v>501.68251374950108</v>
      </c>
      <c r="M95" s="1212">
        <f>FinanceCo!S132</f>
        <v>650.93245173602782</v>
      </c>
      <c r="N95" s="1212">
        <f>FinanceCo!T132</f>
        <v>791.19360642423453</v>
      </c>
      <c r="O95" s="1212">
        <f>FinanceCo!U132</f>
        <v>922.46597781412106</v>
      </c>
      <c r="P95" s="1212">
        <f>FinanceCo!V132</f>
        <v>1044.7495659056876</v>
      </c>
      <c r="Q95" s="1212">
        <f>FinanceCo!W132</f>
        <v>1158.0443706989338</v>
      </c>
      <c r="R95" s="1212">
        <f>FinanceCo!X132</f>
        <v>1262.3503921938602</v>
      </c>
      <c r="S95" s="1212">
        <f>FinanceCo!Y132</f>
        <v>1357.6676303904665</v>
      </c>
      <c r="T95" s="1212">
        <f>FinanceCo!Z132</f>
        <v>1443.9960852887523</v>
      </c>
      <c r="U95" s="1212">
        <f>FinanceCo!AA132</f>
        <v>1521.3357568887184</v>
      </c>
      <c r="V95" s="1212">
        <f>FinanceCo!AB132</f>
        <v>1589.6866451903643</v>
      </c>
      <c r="W95" s="1212">
        <f>FinanceCo!AC132</f>
        <v>1649.04875019369</v>
      </c>
      <c r="X95" s="1212">
        <f>FinanceCo!AD132</f>
        <v>1699.4220718986955</v>
      </c>
    </row>
    <row r="96" spans="3:24" ht="20" thickBot="1">
      <c r="C96" s="1172"/>
      <c r="D96" s="1358"/>
      <c r="E96" s="1212"/>
      <c r="F96" s="1212"/>
      <c r="G96" s="1212"/>
      <c r="H96" s="1212"/>
      <c r="I96" s="1212"/>
      <c r="J96" s="1212"/>
      <c r="K96" s="1212"/>
      <c r="L96" s="1212"/>
      <c r="M96" s="1212"/>
      <c r="N96" s="1212"/>
      <c r="O96" s="1212"/>
      <c r="P96" s="1212"/>
      <c r="Q96" s="1212"/>
      <c r="R96" s="1212"/>
      <c r="S96" s="1212"/>
      <c r="T96" s="1212"/>
      <c r="U96" s="1212"/>
      <c r="V96" s="1212"/>
      <c r="W96" s="1212"/>
      <c r="X96" s="1212"/>
    </row>
    <row r="97" spans="4:24" ht="20" thickBot="1">
      <c r="E97" s="1364" t="str">
        <f>IFERROR(E94/E95,"nr")</f>
        <v>nr</v>
      </c>
      <c r="F97" s="1364" t="str">
        <f t="shared" ref="F97:X97" si="33">IFERROR(F94/F95,"nr")</f>
        <v>nr</v>
      </c>
      <c r="G97" s="1364" t="str">
        <f t="shared" si="33"/>
        <v>nr</v>
      </c>
      <c r="H97" s="1364" t="str">
        <f t="shared" si="33"/>
        <v>nr</v>
      </c>
      <c r="I97" s="1364" t="str">
        <f t="shared" si="33"/>
        <v>nr</v>
      </c>
      <c r="J97" s="1364">
        <f t="shared" si="33"/>
        <v>0.90797509085883565</v>
      </c>
      <c r="K97" s="1364">
        <f t="shared" si="33"/>
        <v>0.78615484083261544</v>
      </c>
      <c r="L97" s="1364">
        <f t="shared" si="33"/>
        <v>0.69765238055468914</v>
      </c>
      <c r="M97" s="1364">
        <f t="shared" si="33"/>
        <v>0.58377793116097576</v>
      </c>
      <c r="N97" s="1364">
        <f t="shared" si="33"/>
        <v>0.46764786393080082</v>
      </c>
      <c r="O97" s="1364">
        <f t="shared" si="33"/>
        <v>0.40109880353176108</v>
      </c>
      <c r="P97" s="1364">
        <f t="shared" si="33"/>
        <v>0.30629349888515511</v>
      </c>
      <c r="Q97" s="1364">
        <f t="shared" si="33"/>
        <v>0.23315168816635445</v>
      </c>
      <c r="R97" s="1364">
        <f t="shared" si="33"/>
        <v>0.13466942383925123</v>
      </c>
      <c r="S97" s="1365">
        <f t="shared" si="33"/>
        <v>5.1559010786659129E-2</v>
      </c>
      <c r="T97" s="1365">
        <f t="shared" si="33"/>
        <v>0</v>
      </c>
      <c r="U97" s="1365">
        <f t="shared" si="33"/>
        <v>0</v>
      </c>
      <c r="V97" s="1365">
        <f t="shared" si="33"/>
        <v>0</v>
      </c>
      <c r="W97" s="1365">
        <f t="shared" si="33"/>
        <v>0</v>
      </c>
      <c r="X97" s="1367">
        <f t="shared" si="33"/>
        <v>0</v>
      </c>
    </row>
    <row r="98" spans="4:24">
      <c r="D98" s="1354"/>
    </row>
    <row r="99" spans="4:24">
      <c r="D99" s="1354"/>
    </row>
    <row r="100" spans="4:24">
      <c r="D100" s="1354"/>
    </row>
    <row r="101" spans="4:24">
      <c r="D101" s="1354"/>
    </row>
  </sheetData>
  <mergeCells count="1">
    <mergeCell ref="B3:C3"/>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FCF5-ED86-494C-B27D-99A98D2E740C}">
  <sheetPr>
    <tabColor rgb="FFFF7E79"/>
  </sheetPr>
  <dimension ref="A1:Z253"/>
  <sheetViews>
    <sheetView showGridLines="0" zoomScale="80" zoomScaleNormal="80" workbookViewId="0">
      <selection activeCell="A4" sqref="A4:B4"/>
    </sheetView>
  </sheetViews>
  <sheetFormatPr baseColWidth="10" defaultColWidth="31.83203125" defaultRowHeight="16"/>
  <cols>
    <col min="1" max="1" width="30.5" style="1037" customWidth="1"/>
    <col min="2" max="2" width="51.6640625" style="1037" customWidth="1"/>
    <col min="3" max="3" width="25.1640625" style="1037" customWidth="1"/>
    <col min="4" max="16384" width="31.83203125" style="1037"/>
  </cols>
  <sheetData>
    <row r="1" spans="1:23" ht="26">
      <c r="A1" s="1406" t="s">
        <v>978</v>
      </c>
    </row>
    <row r="2" spans="1:23" s="1408" customFormat="1" ht="26">
      <c r="A2" s="1407" t="s">
        <v>426</v>
      </c>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39">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s="1408" customFormat="1" ht="27" thickBot="1">
      <c r="B3" s="1407"/>
    </row>
    <row r="4" spans="1:23" s="1408" customFormat="1" ht="20" thickBot="1">
      <c r="A4" s="2771" t="s">
        <v>427</v>
      </c>
      <c r="B4" s="2772"/>
    </row>
    <row r="5" spans="1:23" s="1408" customFormat="1"/>
    <row r="6" spans="1:23" s="1242" customFormat="1" ht="19">
      <c r="B6" s="1242" t="s">
        <v>428</v>
      </c>
      <c r="C6" s="1242" t="s">
        <v>429</v>
      </c>
      <c r="D6" s="1244" t="s">
        <v>384</v>
      </c>
      <c r="E6" s="1244" t="s">
        <v>385</v>
      </c>
      <c r="F6" s="1244" t="s">
        <v>386</v>
      </c>
      <c r="G6" s="1244" t="s">
        <v>387</v>
      </c>
      <c r="H6" s="1244" t="s">
        <v>388</v>
      </c>
      <c r="I6" s="1244" t="s">
        <v>389</v>
      </c>
      <c r="J6" s="1244" t="s">
        <v>390</v>
      </c>
      <c r="K6" s="1244" t="s">
        <v>391</v>
      </c>
      <c r="L6" s="1244" t="s">
        <v>392</v>
      </c>
      <c r="M6" s="1244" t="s">
        <v>393</v>
      </c>
      <c r="N6" s="1244" t="s">
        <v>394</v>
      </c>
      <c r="O6" s="1244" t="s">
        <v>395</v>
      </c>
      <c r="P6" s="1244" t="s">
        <v>396</v>
      </c>
      <c r="Q6" s="1244" t="s">
        <v>397</v>
      </c>
      <c r="R6" s="1244" t="s">
        <v>398</v>
      </c>
      <c r="S6" s="1244" t="s">
        <v>399</v>
      </c>
      <c r="T6" s="1244" t="s">
        <v>400</v>
      </c>
      <c r="U6" s="1244" t="s">
        <v>401</v>
      </c>
      <c r="V6" s="1244" t="s">
        <v>402</v>
      </c>
      <c r="W6" s="1244" t="s">
        <v>403</v>
      </c>
    </row>
    <row r="7" spans="1:23" s="1246" customFormat="1" ht="19">
      <c r="B7" s="1246" t="s">
        <v>430</v>
      </c>
      <c r="C7" s="1246" t="s">
        <v>1</v>
      </c>
      <c r="D7" s="1344">
        <f>'NES - FinanceCo'!B13</f>
        <v>0</v>
      </c>
      <c r="E7" s="1344">
        <f>'NES - FinanceCo'!C13</f>
        <v>0</v>
      </c>
      <c r="F7" s="1344">
        <f>'NES - FinanceCo'!D13</f>
        <v>0</v>
      </c>
      <c r="G7" s="1344">
        <f>'NES - FinanceCo'!E13</f>
        <v>0</v>
      </c>
      <c r="H7" s="1344">
        <f>'NES - FinanceCo'!F13</f>
        <v>0</v>
      </c>
      <c r="I7" s="1344">
        <f>'NES - FinanceCo'!G13</f>
        <v>87.827709724669376</v>
      </c>
      <c r="J7" s="1344">
        <f>'NES - FinanceCo'!H13</f>
        <v>87.827709724669376</v>
      </c>
      <c r="K7" s="1344">
        <f>'NES - FinanceCo'!I13</f>
        <v>87.827709724669376</v>
      </c>
      <c r="L7" s="1344">
        <f>'NES - FinanceCo'!J13</f>
        <v>87.827709724669376</v>
      </c>
      <c r="M7" s="1344">
        <f>'NES - FinanceCo'!K13</f>
        <v>87.827709724669376</v>
      </c>
      <c r="N7" s="1344">
        <f>'NES - FinanceCo'!L13</f>
        <v>87.827709724669376</v>
      </c>
      <c r="O7" s="1344">
        <f>'NES - FinanceCo'!M13</f>
        <v>87.827709724669376</v>
      </c>
      <c r="P7" s="1344">
        <f>'NES - FinanceCo'!N13</f>
        <v>87.827709724669376</v>
      </c>
      <c r="Q7" s="1344">
        <f>'NES - FinanceCo'!O13</f>
        <v>87.827709724669376</v>
      </c>
      <c r="R7" s="1344">
        <f>'NES - FinanceCo'!P13</f>
        <v>87.827709724669376</v>
      </c>
      <c r="S7" s="1344">
        <f>'NES - FinanceCo'!Q13</f>
        <v>87.827709724669376</v>
      </c>
      <c r="T7" s="1344">
        <f>'NES - FinanceCo'!R13</f>
        <v>87.827709724669376</v>
      </c>
      <c r="U7" s="1344">
        <f>'NES - FinanceCo'!S13</f>
        <v>87.827709724669376</v>
      </c>
      <c r="V7" s="1344">
        <f>'NES - FinanceCo'!T13</f>
        <v>87.827709724669376</v>
      </c>
      <c r="W7" s="1344">
        <f>'NES - FinanceCo'!U13</f>
        <v>87.827709724669376</v>
      </c>
    </row>
    <row r="8" spans="1:23" s="1246" customFormat="1" ht="19">
      <c r="B8" s="1246" t="s">
        <v>430</v>
      </c>
      <c r="C8" s="1246" t="s">
        <v>313</v>
      </c>
      <c r="D8" s="1344">
        <f>'NES - FinanceCo'!B56</f>
        <v>0</v>
      </c>
      <c r="E8" s="1344">
        <f>'NES - FinanceCo'!C56</f>
        <v>0</v>
      </c>
      <c r="F8" s="1344">
        <f>'NES - FinanceCo'!D56</f>
        <v>0</v>
      </c>
      <c r="G8" s="1344">
        <f>'NES - FinanceCo'!E56</f>
        <v>0</v>
      </c>
      <c r="H8" s="1344">
        <f>'NES - FinanceCo'!F56</f>
        <v>0</v>
      </c>
      <c r="I8" s="1344">
        <f>'NES - FinanceCo'!G56</f>
        <v>136.89187273333334</v>
      </c>
      <c r="J8" s="1344">
        <f>'NES - FinanceCo'!H56</f>
        <v>136.89187273333334</v>
      </c>
      <c r="K8" s="1344">
        <f>'NES - FinanceCo'!I56</f>
        <v>136.89187273333334</v>
      </c>
      <c r="L8" s="1344">
        <f>'NES - FinanceCo'!J56</f>
        <v>136.89187273333334</v>
      </c>
      <c r="M8" s="1344">
        <f>'NES - FinanceCo'!K56</f>
        <v>136.89187273333334</v>
      </c>
      <c r="N8" s="1344">
        <f>'NES - FinanceCo'!L56</f>
        <v>136.89187273333334</v>
      </c>
      <c r="O8" s="1344">
        <f>'NES - FinanceCo'!M56</f>
        <v>136.89187273333334</v>
      </c>
      <c r="P8" s="1344">
        <f>'NES - FinanceCo'!N56</f>
        <v>136.89187273333334</v>
      </c>
      <c r="Q8" s="1344">
        <f>'NES - FinanceCo'!O56</f>
        <v>136.89187273333334</v>
      </c>
      <c r="R8" s="1344">
        <f>'NES - FinanceCo'!P56</f>
        <v>136.89187273333334</v>
      </c>
      <c r="S8" s="1344">
        <f>'NES - FinanceCo'!Q56</f>
        <v>136.89187273333334</v>
      </c>
      <c r="T8" s="1344">
        <f>'NES - FinanceCo'!R56</f>
        <v>136.89187273333334</v>
      </c>
      <c r="U8" s="1344">
        <f>'NES - FinanceCo'!S56</f>
        <v>136.89187273333334</v>
      </c>
      <c r="V8" s="1344">
        <f>'NES - FinanceCo'!T56</f>
        <v>136.89187273333334</v>
      </c>
      <c r="W8" s="1344">
        <f>'NES - FinanceCo'!U56</f>
        <v>136.89187273333334</v>
      </c>
    </row>
    <row r="9" spans="1:23" s="1246" customFormat="1" ht="19">
      <c r="B9" s="1246" t="s">
        <v>430</v>
      </c>
      <c r="C9" s="1246" t="s">
        <v>2</v>
      </c>
      <c r="D9" s="1344">
        <f>'NES - FinanceCo'!B98</f>
        <v>0</v>
      </c>
      <c r="E9" s="1344">
        <f>'NES - FinanceCo'!C98</f>
        <v>0</v>
      </c>
      <c r="F9" s="1344">
        <f>'NES - FinanceCo'!D98</f>
        <v>0</v>
      </c>
      <c r="G9" s="1344">
        <f>'NES - FinanceCo'!E98</f>
        <v>0</v>
      </c>
      <c r="H9" s="1344">
        <f>'NES - FinanceCo'!F98</f>
        <v>0</v>
      </c>
      <c r="I9" s="1344">
        <f>'NES - FinanceCo'!G98</f>
        <v>0</v>
      </c>
      <c r="J9" s="1344">
        <f>'NES - FinanceCo'!H98</f>
        <v>0</v>
      </c>
      <c r="K9" s="1344">
        <f>'NES - FinanceCo'!I98</f>
        <v>0</v>
      </c>
      <c r="L9" s="1344">
        <f>'NES - FinanceCo'!J98</f>
        <v>0</v>
      </c>
      <c r="M9" s="1344">
        <f>'NES - FinanceCo'!K98</f>
        <v>0</v>
      </c>
      <c r="N9" s="1344">
        <f>'NES - FinanceCo'!L98</f>
        <v>0</v>
      </c>
      <c r="O9" s="1344">
        <f>'NES - FinanceCo'!M98</f>
        <v>0</v>
      </c>
      <c r="P9" s="1344">
        <f>'NES - FinanceCo'!N98</f>
        <v>0</v>
      </c>
      <c r="Q9" s="1344">
        <f>'NES - FinanceCo'!O98</f>
        <v>0</v>
      </c>
      <c r="R9" s="1344">
        <f>'NES - FinanceCo'!P98</f>
        <v>0</v>
      </c>
      <c r="S9" s="1344">
        <f>'NES - FinanceCo'!Q98</f>
        <v>0</v>
      </c>
      <c r="T9" s="1344">
        <f>'NES - FinanceCo'!R98</f>
        <v>0</v>
      </c>
      <c r="U9" s="1344">
        <f>'NES - FinanceCo'!S98</f>
        <v>0</v>
      </c>
      <c r="V9" s="1344">
        <f>'NES - FinanceCo'!T98</f>
        <v>0</v>
      </c>
      <c r="W9" s="1344">
        <f>'NES - FinanceCo'!U98</f>
        <v>0</v>
      </c>
    </row>
    <row r="10" spans="1:23" s="1246" customFormat="1" ht="19">
      <c r="B10" s="1246" t="s">
        <v>430</v>
      </c>
      <c r="C10" s="1246" t="s">
        <v>3</v>
      </c>
      <c r="D10" s="1344">
        <f>'NES - FinanceCo'!B146</f>
        <v>0</v>
      </c>
      <c r="E10" s="1344">
        <f>'NES - FinanceCo'!C146</f>
        <v>0</v>
      </c>
      <c r="F10" s="1344">
        <f>'NES - FinanceCo'!D146</f>
        <v>0</v>
      </c>
      <c r="G10" s="1344">
        <f>'NES - FinanceCo'!E146</f>
        <v>0</v>
      </c>
      <c r="H10" s="1344">
        <f>'NES - FinanceCo'!F146</f>
        <v>0</v>
      </c>
      <c r="I10" s="1344">
        <f>'NES - FinanceCo'!G146</f>
        <v>0</v>
      </c>
      <c r="J10" s="1344">
        <f>'NES - FinanceCo'!H146</f>
        <v>0</v>
      </c>
      <c r="K10" s="1344">
        <f>'NES - FinanceCo'!I146</f>
        <v>0</v>
      </c>
      <c r="L10" s="1344">
        <f>'NES - FinanceCo'!J146</f>
        <v>0</v>
      </c>
      <c r="M10" s="1344">
        <f>'NES - FinanceCo'!K146</f>
        <v>0</v>
      </c>
      <c r="N10" s="1344">
        <f>'NES - FinanceCo'!L146</f>
        <v>0</v>
      </c>
      <c r="O10" s="1344">
        <f>'NES - FinanceCo'!M146</f>
        <v>0</v>
      </c>
      <c r="P10" s="1344">
        <f>'NES - FinanceCo'!N146</f>
        <v>0</v>
      </c>
      <c r="Q10" s="1344">
        <f>'NES - FinanceCo'!O146</f>
        <v>0</v>
      </c>
      <c r="R10" s="1344">
        <f>'NES - FinanceCo'!P146</f>
        <v>0</v>
      </c>
      <c r="S10" s="1344">
        <f>'NES - FinanceCo'!Q146</f>
        <v>0</v>
      </c>
      <c r="T10" s="1344">
        <f>'NES - FinanceCo'!R146</f>
        <v>0</v>
      </c>
      <c r="U10" s="1344">
        <f>'NES - FinanceCo'!S146</f>
        <v>0</v>
      </c>
      <c r="V10" s="1344">
        <f>'NES - FinanceCo'!T146</f>
        <v>0</v>
      </c>
      <c r="W10" s="1344">
        <f>'NES - FinanceCo'!U146</f>
        <v>0</v>
      </c>
    </row>
    <row r="11" spans="1:23" s="1246" customFormat="1" ht="19">
      <c r="B11" s="1119" t="s">
        <v>79</v>
      </c>
      <c r="C11" s="1119"/>
      <c r="D11" s="1344">
        <f>SUBTOTAL(109,Tabla11975138145164[2021])</f>
        <v>0</v>
      </c>
      <c r="E11" s="1344">
        <f>SUBTOTAL(109,Tabla11975138145164[2022])</f>
        <v>0</v>
      </c>
      <c r="F11" s="1344">
        <f>SUBTOTAL(109,Tabla11975138145164[2023])</f>
        <v>0</v>
      </c>
      <c r="G11" s="1344">
        <f>SUBTOTAL(109,Tabla11975138145164[2024])</f>
        <v>0</v>
      </c>
      <c r="H11" s="1344">
        <f>SUBTOTAL(109,Tabla11975138145164[2025])</f>
        <v>0</v>
      </c>
      <c r="I11" s="1344">
        <f>SUBTOTAL(109,Tabla11975138145164[2026])</f>
        <v>224.71958245800272</v>
      </c>
      <c r="J11" s="1344">
        <f>SUBTOTAL(109,Tabla11975138145164[2027])</f>
        <v>224.71958245800272</v>
      </c>
      <c r="K11" s="1344">
        <f>SUBTOTAL(109,Tabla11975138145164[2028])</f>
        <v>224.71958245800272</v>
      </c>
      <c r="L11" s="1344">
        <f>SUBTOTAL(109,Tabla11975138145164[2029])</f>
        <v>224.71958245800272</v>
      </c>
      <c r="M11" s="1344">
        <f>SUBTOTAL(109,Tabla11975138145164[2030])</f>
        <v>224.71958245800272</v>
      </c>
      <c r="N11" s="1344">
        <f>SUBTOTAL(109,Tabla11975138145164[2031])</f>
        <v>224.71958245800272</v>
      </c>
      <c r="O11" s="1344">
        <f>SUBTOTAL(109,Tabla11975138145164[2032])</f>
        <v>224.71958245800272</v>
      </c>
      <c r="P11" s="1344">
        <f>SUBTOTAL(109,Tabla11975138145164[2033])</f>
        <v>224.71958245800272</v>
      </c>
      <c r="Q11" s="1344">
        <f>SUBTOTAL(109,Tabla11975138145164[2034])</f>
        <v>224.71958245800272</v>
      </c>
      <c r="R11" s="1344">
        <f>SUBTOTAL(109,Tabla11975138145164[2035])</f>
        <v>224.71958245800272</v>
      </c>
      <c r="S11" s="1344">
        <f>SUBTOTAL(109,Tabla11975138145164[2036])</f>
        <v>224.71958245800272</v>
      </c>
      <c r="T11" s="1344">
        <f>SUBTOTAL(109,Tabla11975138145164[2037])</f>
        <v>224.71958245800272</v>
      </c>
      <c r="U11" s="1344">
        <f>SUBTOTAL(109,Tabla11975138145164[2038])</f>
        <v>224.71958245800272</v>
      </c>
      <c r="V11" s="1344">
        <f>SUBTOTAL(109,Tabla11975138145164[2039])</f>
        <v>224.71958245800272</v>
      </c>
      <c r="W11" s="1344">
        <f>SUBTOTAL(109,Tabla11975138145164[2040])</f>
        <v>224.71958245800272</v>
      </c>
    </row>
    <row r="13" spans="1:23" s="1242" customFormat="1" ht="19">
      <c r="B13" s="1260" t="s">
        <v>431</v>
      </c>
      <c r="C13" s="1260" t="s">
        <v>429</v>
      </c>
      <c r="D13" s="1262" t="s">
        <v>384</v>
      </c>
      <c r="E13" s="1262" t="s">
        <v>385</v>
      </c>
      <c r="F13" s="1262" t="s">
        <v>386</v>
      </c>
      <c r="G13" s="1262" t="s">
        <v>387</v>
      </c>
      <c r="H13" s="1262" t="s">
        <v>388</v>
      </c>
      <c r="I13" s="1262" t="s">
        <v>389</v>
      </c>
      <c r="J13" s="1262" t="s">
        <v>390</v>
      </c>
      <c r="K13" s="1262" t="s">
        <v>391</v>
      </c>
      <c r="L13" s="1262" t="s">
        <v>392</v>
      </c>
      <c r="M13" s="1262" t="s">
        <v>393</v>
      </c>
      <c r="N13" s="1262" t="s">
        <v>394</v>
      </c>
      <c r="O13" s="1262" t="s">
        <v>395</v>
      </c>
      <c r="P13" s="1262" t="s">
        <v>396</v>
      </c>
      <c r="Q13" s="1262" t="s">
        <v>397</v>
      </c>
      <c r="R13" s="1262" t="s">
        <v>398</v>
      </c>
      <c r="S13" s="1262" t="s">
        <v>399</v>
      </c>
      <c r="T13" s="1262" t="s">
        <v>400</v>
      </c>
      <c r="U13" s="1262" t="s">
        <v>401</v>
      </c>
      <c r="V13" s="1262" t="s">
        <v>402</v>
      </c>
      <c r="W13" s="1262" t="s">
        <v>403</v>
      </c>
    </row>
    <row r="14" spans="1:23" s="1246" customFormat="1" ht="19">
      <c r="B14" s="1246" t="s">
        <v>430</v>
      </c>
      <c r="C14" s="1246" t="s">
        <v>1</v>
      </c>
      <c r="D14" s="1344">
        <f>D7</f>
        <v>0</v>
      </c>
      <c r="E14" s="1344">
        <f>Tabla119579142149168[[#This Row],[2021]]+E7</f>
        <v>0</v>
      </c>
      <c r="F14" s="1344">
        <f>Tabla119579142149168[[#This Row],[2022]]+F7</f>
        <v>0</v>
      </c>
      <c r="G14" s="1344">
        <f>Tabla119579142149168[[#This Row],[2023]]+G7</f>
        <v>0</v>
      </c>
      <c r="H14" s="1344">
        <f>Tabla119579142149168[[#This Row],[2024]]+H7</f>
        <v>0</v>
      </c>
      <c r="I14" s="1344">
        <f>Tabla119579142149168[[#This Row],[2025]]+I7</f>
        <v>87.827709724669376</v>
      </c>
      <c r="J14" s="1344">
        <f>Tabla119579142149168[[#This Row],[2026]]+J7</f>
        <v>175.65541944933875</v>
      </c>
      <c r="K14" s="1344">
        <f>Tabla119579142149168[[#This Row],[2027]]+K7</f>
        <v>263.48312917400813</v>
      </c>
      <c r="L14" s="1344">
        <f>Tabla119579142149168[[#This Row],[2028]]+L7</f>
        <v>351.3108388986775</v>
      </c>
      <c r="M14" s="1344">
        <f>Tabla119579142149168[[#This Row],[2029]]+M7</f>
        <v>439.13854862334688</v>
      </c>
      <c r="N14" s="1344">
        <f>Tabla119579142149168[[#This Row],[2030]]+N7</f>
        <v>526.96625834801625</v>
      </c>
      <c r="O14" s="1344">
        <f>Tabla119579142149168[[#This Row],[2031]]+O7</f>
        <v>614.79396807268563</v>
      </c>
      <c r="P14" s="1344">
        <f>Tabla119579142149168[[#This Row],[2032]]+P7</f>
        <v>702.62167779735501</v>
      </c>
      <c r="Q14" s="1344">
        <f>Tabla119579142149168[[#This Row],[2033]]+Q7</f>
        <v>790.44938752202438</v>
      </c>
      <c r="R14" s="1344">
        <f>Tabla119579142149168[[#This Row],[2034]]+R7</f>
        <v>878.27709724669376</v>
      </c>
      <c r="S14" s="1344">
        <f>Tabla119579142149168[[#This Row],[2035]]+S7</f>
        <v>966.10480697136313</v>
      </c>
      <c r="T14" s="1344">
        <f>Tabla119579142149168[[#This Row],[2036]]+T7</f>
        <v>1053.9325166960325</v>
      </c>
      <c r="U14" s="1344">
        <f>Tabla119579142149168[[#This Row],[2037]]+U7</f>
        <v>1141.7602264207019</v>
      </c>
      <c r="V14" s="1344">
        <f>Tabla119579142149168[[#This Row],[2038]]+V7</f>
        <v>1229.5879361453713</v>
      </c>
      <c r="W14" s="1344">
        <f>Tabla119579142149168[[#This Row],[2039]]+W7</f>
        <v>1317.4156458700406</v>
      </c>
    </row>
    <row r="15" spans="1:23" s="1246" customFormat="1" ht="19">
      <c r="B15" s="1246" t="s">
        <v>430</v>
      </c>
      <c r="C15" s="1246" t="s">
        <v>313</v>
      </c>
      <c r="D15" s="1344">
        <f>D8</f>
        <v>0</v>
      </c>
      <c r="E15" s="1344">
        <f>Tabla119579142149168[[#This Row],[2021]]+E8</f>
        <v>0</v>
      </c>
      <c r="F15" s="1344">
        <f>Tabla119579142149168[[#This Row],[2022]]+F8</f>
        <v>0</v>
      </c>
      <c r="G15" s="1344">
        <f>Tabla119579142149168[[#This Row],[2023]]+G8</f>
        <v>0</v>
      </c>
      <c r="H15" s="1344">
        <f>Tabla119579142149168[[#This Row],[2024]]+H8</f>
        <v>0</v>
      </c>
      <c r="I15" s="1344">
        <f>Tabla119579142149168[[#This Row],[2025]]+I8</f>
        <v>136.89187273333334</v>
      </c>
      <c r="J15" s="1344">
        <f>Tabla119579142149168[[#This Row],[2026]]+J8</f>
        <v>273.78374546666669</v>
      </c>
      <c r="K15" s="1344">
        <f>Tabla119579142149168[[#This Row],[2027]]+K8</f>
        <v>410.67561820000003</v>
      </c>
      <c r="L15" s="1344">
        <f>Tabla119579142149168[[#This Row],[2028]]+L8</f>
        <v>547.56749093333337</v>
      </c>
      <c r="M15" s="1344">
        <f>Tabla119579142149168[[#This Row],[2029]]+M8</f>
        <v>684.45936366666672</v>
      </c>
      <c r="N15" s="1344">
        <f>Tabla119579142149168[[#This Row],[2030]]+N8</f>
        <v>821.35123640000006</v>
      </c>
      <c r="O15" s="1344">
        <f>Tabla119579142149168[[#This Row],[2031]]+O8</f>
        <v>958.24310913333341</v>
      </c>
      <c r="P15" s="1344">
        <f>Tabla119579142149168[[#This Row],[2032]]+P8</f>
        <v>1095.1349818666667</v>
      </c>
      <c r="Q15" s="1344">
        <f>Tabla119579142149168[[#This Row],[2033]]+Q8</f>
        <v>1232.0268546000002</v>
      </c>
      <c r="R15" s="1344">
        <f>Tabla119579142149168[[#This Row],[2034]]+R8</f>
        <v>1368.9187273333337</v>
      </c>
      <c r="S15" s="1344">
        <f>Tabla119579142149168[[#This Row],[2035]]+S8</f>
        <v>1505.8106000666671</v>
      </c>
      <c r="T15" s="1344">
        <f>Tabla119579142149168[[#This Row],[2036]]+T8</f>
        <v>1642.7024728000006</v>
      </c>
      <c r="U15" s="1344">
        <f>Tabla119579142149168[[#This Row],[2037]]+U8</f>
        <v>1779.594345533334</v>
      </c>
      <c r="V15" s="1344">
        <f>Tabla119579142149168[[#This Row],[2038]]+V8</f>
        <v>1916.4862182666675</v>
      </c>
      <c r="W15" s="1344">
        <f>Tabla119579142149168[[#This Row],[2039]]+W8</f>
        <v>2053.3780910000009</v>
      </c>
    </row>
    <row r="16" spans="1:23" s="1246" customFormat="1" ht="19">
      <c r="B16" s="1246" t="s">
        <v>430</v>
      </c>
      <c r="C16" s="1246" t="s">
        <v>2</v>
      </c>
      <c r="D16" s="1344">
        <f>D9</f>
        <v>0</v>
      </c>
      <c r="E16" s="1344">
        <f>Tabla119579142149168[[#This Row],[2021]]+E9</f>
        <v>0</v>
      </c>
      <c r="F16" s="1344">
        <f>Tabla119579142149168[[#This Row],[2022]]+F9</f>
        <v>0</v>
      </c>
      <c r="G16" s="1344">
        <f>Tabla119579142149168[[#This Row],[2023]]+G9</f>
        <v>0</v>
      </c>
      <c r="H16" s="1344">
        <f>Tabla119579142149168[[#This Row],[2024]]+H9</f>
        <v>0</v>
      </c>
      <c r="I16" s="1344">
        <f>Tabla119579142149168[[#This Row],[2025]]+I9</f>
        <v>0</v>
      </c>
      <c r="J16" s="1344">
        <f>Tabla119579142149168[[#This Row],[2026]]+J9</f>
        <v>0</v>
      </c>
      <c r="K16" s="1344">
        <f>Tabla119579142149168[[#This Row],[2027]]+K9</f>
        <v>0</v>
      </c>
      <c r="L16" s="1344">
        <f>Tabla119579142149168[[#This Row],[2028]]+L9</f>
        <v>0</v>
      </c>
      <c r="M16" s="1344">
        <f>Tabla119579142149168[[#This Row],[2029]]+M9</f>
        <v>0</v>
      </c>
      <c r="N16" s="1344">
        <f>Tabla119579142149168[[#This Row],[2030]]+N9</f>
        <v>0</v>
      </c>
      <c r="O16" s="1344">
        <f>Tabla119579142149168[[#This Row],[2031]]+O9</f>
        <v>0</v>
      </c>
      <c r="P16" s="1344">
        <f>Tabla119579142149168[[#This Row],[2032]]+P9</f>
        <v>0</v>
      </c>
      <c r="Q16" s="1344">
        <f>Tabla119579142149168[[#This Row],[2033]]+Q9</f>
        <v>0</v>
      </c>
      <c r="R16" s="1344">
        <f>Tabla119579142149168[[#This Row],[2034]]+R9</f>
        <v>0</v>
      </c>
      <c r="S16" s="1344">
        <f>Tabla119579142149168[[#This Row],[2035]]+S9</f>
        <v>0</v>
      </c>
      <c r="T16" s="1344">
        <f>Tabla119579142149168[[#This Row],[2036]]+T9</f>
        <v>0</v>
      </c>
      <c r="U16" s="1344">
        <f>Tabla119579142149168[[#This Row],[2037]]+U9</f>
        <v>0</v>
      </c>
      <c r="V16" s="1344">
        <f>Tabla119579142149168[[#This Row],[2038]]+V9</f>
        <v>0</v>
      </c>
      <c r="W16" s="1344">
        <f>Tabla119579142149168[[#This Row],[2039]]+W9</f>
        <v>0</v>
      </c>
    </row>
    <row r="17" spans="1:23" s="1246" customFormat="1" ht="19">
      <c r="B17" s="1246" t="s">
        <v>430</v>
      </c>
      <c r="C17" s="1246" t="s">
        <v>3</v>
      </c>
      <c r="D17" s="1344">
        <f>D10</f>
        <v>0</v>
      </c>
      <c r="E17" s="1344">
        <f>Tabla119579142149168[[#This Row],[2021]]+E10</f>
        <v>0</v>
      </c>
      <c r="F17" s="1344">
        <f>Tabla119579142149168[[#This Row],[2022]]+F10</f>
        <v>0</v>
      </c>
      <c r="G17" s="1344">
        <f>Tabla119579142149168[[#This Row],[2023]]+G10</f>
        <v>0</v>
      </c>
      <c r="H17" s="1344">
        <f>Tabla119579142149168[[#This Row],[2024]]+H10</f>
        <v>0</v>
      </c>
      <c r="I17" s="1344">
        <f>Tabla119579142149168[[#This Row],[2025]]+I10</f>
        <v>0</v>
      </c>
      <c r="J17" s="1344">
        <f>Tabla119579142149168[[#This Row],[2026]]+J10</f>
        <v>0</v>
      </c>
      <c r="K17" s="1344">
        <f>Tabla119579142149168[[#This Row],[2027]]+K10</f>
        <v>0</v>
      </c>
      <c r="L17" s="1344">
        <f>Tabla119579142149168[[#This Row],[2028]]+L10</f>
        <v>0</v>
      </c>
      <c r="M17" s="1344">
        <f>Tabla119579142149168[[#This Row],[2029]]+M10</f>
        <v>0</v>
      </c>
      <c r="N17" s="1344">
        <f>Tabla119579142149168[[#This Row],[2030]]+N10</f>
        <v>0</v>
      </c>
      <c r="O17" s="1344">
        <f>Tabla119579142149168[[#This Row],[2031]]+O10</f>
        <v>0</v>
      </c>
      <c r="P17" s="1344">
        <f>Tabla119579142149168[[#This Row],[2032]]+P10</f>
        <v>0</v>
      </c>
      <c r="Q17" s="1344">
        <f>Tabla119579142149168[[#This Row],[2033]]+Q10</f>
        <v>0</v>
      </c>
      <c r="R17" s="1344">
        <f>Tabla119579142149168[[#This Row],[2034]]+R10</f>
        <v>0</v>
      </c>
      <c r="S17" s="1344">
        <f>Tabla119579142149168[[#This Row],[2035]]+S10</f>
        <v>0</v>
      </c>
      <c r="T17" s="1344">
        <f>Tabla119579142149168[[#This Row],[2036]]+T10</f>
        <v>0</v>
      </c>
      <c r="U17" s="1344">
        <f>Tabla119579142149168[[#This Row],[2037]]+U10</f>
        <v>0</v>
      </c>
      <c r="V17" s="1344">
        <f>Tabla119579142149168[[#This Row],[2038]]+V10</f>
        <v>0</v>
      </c>
      <c r="W17" s="1344">
        <f>Tabla119579142149168[[#This Row],[2039]]+W10</f>
        <v>0</v>
      </c>
    </row>
    <row r="18" spans="1:23" s="1246" customFormat="1" ht="19">
      <c r="B18" s="1119" t="s">
        <v>79</v>
      </c>
      <c r="C18" s="1119"/>
      <c r="D18" s="1344">
        <f>SUBTOTAL(109,Tabla119579142149168[2021])</f>
        <v>0</v>
      </c>
      <c r="E18" s="1344">
        <f>SUBTOTAL(109,Tabla119579142149168[2022])</f>
        <v>0</v>
      </c>
      <c r="F18" s="1344">
        <f>SUBTOTAL(109,Tabla119579142149168[2023])</f>
        <v>0</v>
      </c>
      <c r="G18" s="1344">
        <f>SUBTOTAL(109,Tabla119579142149168[2024])</f>
        <v>0</v>
      </c>
      <c r="H18" s="1344">
        <f>SUBTOTAL(109,Tabla119579142149168[2025])</f>
        <v>0</v>
      </c>
      <c r="I18" s="1344">
        <f>SUBTOTAL(109,Tabla119579142149168[2026])</f>
        <v>224.71958245800272</v>
      </c>
      <c r="J18" s="1344">
        <f>SUBTOTAL(109,Tabla119579142149168[2027])</f>
        <v>449.43916491600544</v>
      </c>
      <c r="K18" s="1344">
        <f>SUBTOTAL(109,Tabla119579142149168[2028])</f>
        <v>674.15874737400816</v>
      </c>
      <c r="L18" s="1344">
        <f>SUBTOTAL(109,Tabla119579142149168[2029])</f>
        <v>898.87832983201088</v>
      </c>
      <c r="M18" s="1344">
        <f>SUBTOTAL(109,Tabla119579142149168[2030])</f>
        <v>1123.5979122900135</v>
      </c>
      <c r="N18" s="1344">
        <f>SUBTOTAL(109,Tabla119579142149168[2031])</f>
        <v>1348.3174947480163</v>
      </c>
      <c r="O18" s="1344">
        <f>SUBTOTAL(109,Tabla119579142149168[2032])</f>
        <v>1573.0370772060191</v>
      </c>
      <c r="P18" s="1344">
        <f>SUBTOTAL(109,Tabla119579142149168[2033])</f>
        <v>1797.7566596640218</v>
      </c>
      <c r="Q18" s="1344">
        <f>SUBTOTAL(109,Tabla119579142149168[2034])</f>
        <v>2022.4762421220246</v>
      </c>
      <c r="R18" s="1344">
        <f>SUBTOTAL(109,Tabla119579142149168[2035])</f>
        <v>2247.1958245800274</v>
      </c>
      <c r="S18" s="1344">
        <f>SUBTOTAL(109,Tabla119579142149168[2036])</f>
        <v>2471.91540703803</v>
      </c>
      <c r="T18" s="1344">
        <f>SUBTOTAL(109,Tabla119579142149168[2037])</f>
        <v>2696.6349894960331</v>
      </c>
      <c r="U18" s="1344">
        <f>SUBTOTAL(109,Tabla119579142149168[2038])</f>
        <v>2921.3545719540361</v>
      </c>
      <c r="V18" s="1344">
        <f>SUBTOTAL(109,Tabla119579142149168[2039])</f>
        <v>3146.0741544120388</v>
      </c>
      <c r="W18" s="1344">
        <f>SUBTOTAL(109,Tabla119579142149168[2040])</f>
        <v>3370.7937368700414</v>
      </c>
    </row>
    <row r="19" spans="1:23" ht="17" thickBot="1">
      <c r="M19" s="1409"/>
      <c r="N19" s="1040"/>
      <c r="O19" s="1040"/>
    </row>
    <row r="20" spans="1:23" ht="20" thickBot="1">
      <c r="A20" s="2771" t="s">
        <v>432</v>
      </c>
      <c r="B20" s="2772"/>
      <c r="N20" s="1040"/>
    </row>
    <row r="21" spans="1:23">
      <c r="N21" s="1040"/>
    </row>
    <row r="22" spans="1:23" s="1242" customFormat="1" ht="19">
      <c r="B22" s="1242" t="s">
        <v>296</v>
      </c>
      <c r="C22" s="1242" t="s">
        <v>429</v>
      </c>
      <c r="D22" s="1244" t="s">
        <v>384</v>
      </c>
      <c r="E22" s="1244" t="s">
        <v>385</v>
      </c>
      <c r="F22" s="1244" t="s">
        <v>386</v>
      </c>
      <c r="G22" s="1244" t="s">
        <v>387</v>
      </c>
      <c r="H22" s="1244" t="s">
        <v>388</v>
      </c>
      <c r="I22" s="1244" t="s">
        <v>389</v>
      </c>
      <c r="J22" s="1244" t="s">
        <v>390</v>
      </c>
      <c r="K22" s="1244" t="s">
        <v>391</v>
      </c>
      <c r="L22" s="1244" t="s">
        <v>392</v>
      </c>
      <c r="M22" s="1244" t="s">
        <v>393</v>
      </c>
      <c r="N22" s="1244" t="s">
        <v>394</v>
      </c>
      <c r="O22" s="1244" t="s">
        <v>395</v>
      </c>
      <c r="P22" s="1244" t="s">
        <v>396</v>
      </c>
      <c r="Q22" s="1244" t="s">
        <v>397</v>
      </c>
      <c r="R22" s="1244" t="s">
        <v>398</v>
      </c>
      <c r="S22" s="1244" t="s">
        <v>399</v>
      </c>
      <c r="T22" s="1244" t="s">
        <v>400</v>
      </c>
      <c r="U22" s="1244" t="s">
        <v>401</v>
      </c>
      <c r="V22" s="1244" t="s">
        <v>402</v>
      </c>
      <c r="W22" s="1244" t="s">
        <v>403</v>
      </c>
    </row>
    <row r="23" spans="1:23" s="1246" customFormat="1" ht="19">
      <c r="B23" s="1246" t="s">
        <v>430</v>
      </c>
      <c r="C23" s="1246" t="s">
        <v>1</v>
      </c>
      <c r="D23" s="1344">
        <v>0</v>
      </c>
      <c r="E23" s="1344">
        <v>0</v>
      </c>
      <c r="F23" s="1344">
        <v>0</v>
      </c>
      <c r="G23" s="1344">
        <v>0</v>
      </c>
      <c r="H23" s="1344">
        <v>0</v>
      </c>
      <c r="I23" s="1344">
        <v>0</v>
      </c>
      <c r="J23" s="1344">
        <v>0</v>
      </c>
      <c r="K23" s="1344">
        <v>0</v>
      </c>
      <c r="L23" s="1344">
        <v>0</v>
      </c>
      <c r="M23" s="1344">
        <v>0</v>
      </c>
      <c r="N23" s="1344">
        <v>0</v>
      </c>
      <c r="O23" s="1344">
        <v>0</v>
      </c>
      <c r="P23" s="1344">
        <v>0</v>
      </c>
      <c r="Q23" s="1344">
        <v>0</v>
      </c>
      <c r="R23" s="1344">
        <v>0</v>
      </c>
      <c r="S23" s="1344">
        <v>0</v>
      </c>
      <c r="T23" s="1344">
        <v>0</v>
      </c>
      <c r="U23" s="1344">
        <v>0</v>
      </c>
      <c r="V23" s="1344">
        <v>0</v>
      </c>
      <c r="W23" s="1344">
        <v>0</v>
      </c>
    </row>
    <row r="24" spans="1:23" s="1246" customFormat="1" ht="19">
      <c r="B24" s="1246" t="s">
        <v>430</v>
      </c>
      <c r="C24" s="1246" t="s">
        <v>313</v>
      </c>
      <c r="D24" s="1344">
        <v>0</v>
      </c>
      <c r="E24" s="1344">
        <v>0</v>
      </c>
      <c r="F24" s="1344">
        <v>0</v>
      </c>
      <c r="G24" s="1344">
        <v>0</v>
      </c>
      <c r="H24" s="1344">
        <v>0</v>
      </c>
      <c r="I24" s="1344">
        <v>0</v>
      </c>
      <c r="J24" s="1344">
        <v>0</v>
      </c>
      <c r="K24" s="1344">
        <v>0</v>
      </c>
      <c r="L24" s="1344">
        <v>0</v>
      </c>
      <c r="M24" s="1344">
        <v>0</v>
      </c>
      <c r="N24" s="1344">
        <v>0</v>
      </c>
      <c r="O24" s="1344">
        <v>0</v>
      </c>
      <c r="P24" s="1344">
        <v>0</v>
      </c>
      <c r="Q24" s="1344">
        <v>0</v>
      </c>
      <c r="R24" s="1344">
        <v>0</v>
      </c>
      <c r="S24" s="1344">
        <v>0</v>
      </c>
      <c r="T24" s="1344">
        <v>0</v>
      </c>
      <c r="U24" s="1344">
        <v>0</v>
      </c>
      <c r="V24" s="1344">
        <v>0</v>
      </c>
      <c r="W24" s="1344">
        <v>0</v>
      </c>
    </row>
    <row r="25" spans="1:23" s="1246" customFormat="1" ht="19">
      <c r="B25" s="1246" t="s">
        <v>430</v>
      </c>
      <c r="C25" s="1246" t="s">
        <v>2</v>
      </c>
      <c r="D25" s="1344">
        <v>0</v>
      </c>
      <c r="E25" s="1344">
        <v>0</v>
      </c>
      <c r="F25" s="1344">
        <v>0</v>
      </c>
      <c r="G25" s="1344">
        <v>0</v>
      </c>
      <c r="H25" s="1344">
        <v>0</v>
      </c>
      <c r="I25" s="1344">
        <v>0</v>
      </c>
      <c r="J25" s="1344">
        <v>0</v>
      </c>
      <c r="K25" s="1344">
        <v>0</v>
      </c>
      <c r="L25" s="1344">
        <v>0</v>
      </c>
      <c r="M25" s="1344">
        <v>0</v>
      </c>
      <c r="N25" s="1344">
        <f>$C$79*D9</f>
        <v>0</v>
      </c>
      <c r="O25" s="1344">
        <f>$C$79*E9</f>
        <v>0</v>
      </c>
      <c r="P25" s="1344">
        <f>$C$79*F9</f>
        <v>0</v>
      </c>
      <c r="Q25" s="1344">
        <f>$C$79*G9</f>
        <v>0</v>
      </c>
      <c r="R25" s="1344">
        <f>$C$79*H9</f>
        <v>0</v>
      </c>
      <c r="S25" s="1344">
        <f>$C$79*I9+$C$78*D9</f>
        <v>0</v>
      </c>
      <c r="T25" s="1344">
        <f>$C$79*J9+$C$78*E9</f>
        <v>0</v>
      </c>
      <c r="U25" s="1344">
        <f>$C$79*K9+$C$78*F9</f>
        <v>0</v>
      </c>
      <c r="V25" s="1344">
        <f>$C$79*L9+$C$78*G9</f>
        <v>0</v>
      </c>
      <c r="W25" s="1344">
        <f>$C$79*M9+$C$78*H9</f>
        <v>0</v>
      </c>
    </row>
    <row r="26" spans="1:23" s="1246" customFormat="1" ht="19">
      <c r="B26" s="1246" t="s">
        <v>430</v>
      </c>
      <c r="C26" s="1246" t="s">
        <v>3</v>
      </c>
      <c r="D26" s="1344">
        <v>0</v>
      </c>
      <c r="E26" s="1344">
        <v>0</v>
      </c>
      <c r="F26" s="1344">
        <v>0</v>
      </c>
      <c r="G26" s="1344">
        <v>0</v>
      </c>
      <c r="H26" s="1344">
        <v>0</v>
      </c>
      <c r="I26" s="1344">
        <v>0</v>
      </c>
      <c r="J26" s="1344">
        <v>0</v>
      </c>
      <c r="K26" s="1344">
        <v>0</v>
      </c>
      <c r="L26" s="1344">
        <v>0</v>
      </c>
      <c r="M26" s="1344">
        <v>0</v>
      </c>
      <c r="N26" s="1344">
        <f>I10</f>
        <v>0</v>
      </c>
      <c r="O26" s="1344">
        <f t="shared" ref="O26:R26" si="1">J10</f>
        <v>0</v>
      </c>
      <c r="P26" s="1344">
        <f t="shared" si="1"/>
        <v>0</v>
      </c>
      <c r="Q26" s="1344">
        <f t="shared" si="1"/>
        <v>0</v>
      </c>
      <c r="R26" s="1344">
        <f t="shared" si="1"/>
        <v>0</v>
      </c>
      <c r="S26" s="1344">
        <f>Tabla119876139146165[[#This Row],[2031]]</f>
        <v>0</v>
      </c>
      <c r="T26" s="1344">
        <f>Tabla119876139146165[[#This Row],[2032]]</f>
        <v>0</v>
      </c>
      <c r="U26" s="1344">
        <f>Tabla119876139146165[[#This Row],[2033]]</f>
        <v>0</v>
      </c>
      <c r="V26" s="1344">
        <f>Tabla119876139146165[[#This Row],[2034]]</f>
        <v>0</v>
      </c>
      <c r="W26" s="1344">
        <f>Tabla119876139146165[[#This Row],[2035]]</f>
        <v>0</v>
      </c>
    </row>
    <row r="27" spans="1:23" s="1246" customFormat="1" ht="19">
      <c r="B27" s="1119" t="s">
        <v>79</v>
      </c>
      <c r="C27" s="1119"/>
      <c r="D27" s="1344">
        <f>SUBTOTAL(109,Tabla119876139146165[2021])</f>
        <v>0</v>
      </c>
      <c r="E27" s="1344">
        <f>SUBTOTAL(109,Tabla119876139146165[2022])</f>
        <v>0</v>
      </c>
      <c r="F27" s="1344">
        <f>SUBTOTAL(109,Tabla119876139146165[2023])</f>
        <v>0</v>
      </c>
      <c r="G27" s="1344">
        <f>SUBTOTAL(109,Tabla119876139146165[2024])</f>
        <v>0</v>
      </c>
      <c r="H27" s="1344">
        <f>SUBTOTAL(109,Tabla119876139146165[2025])</f>
        <v>0</v>
      </c>
      <c r="I27" s="1344">
        <f>SUBTOTAL(109,Tabla119876139146165[2026])</f>
        <v>0</v>
      </c>
      <c r="J27" s="1344">
        <f>SUBTOTAL(109,Tabla119876139146165[2027])</f>
        <v>0</v>
      </c>
      <c r="K27" s="1344">
        <f>SUBTOTAL(109,Tabla119876139146165[2028])</f>
        <v>0</v>
      </c>
      <c r="L27" s="1344">
        <f>SUBTOTAL(109,Tabla119876139146165[2029])</f>
        <v>0</v>
      </c>
      <c r="M27" s="1344">
        <f>SUBTOTAL(109,Tabla119876139146165[2030])</f>
        <v>0</v>
      </c>
      <c r="N27" s="1344">
        <f>SUBTOTAL(109,Tabla119876139146165[2031])</f>
        <v>0</v>
      </c>
      <c r="O27" s="1344">
        <f>SUBTOTAL(109,Tabla119876139146165[2032])</f>
        <v>0</v>
      </c>
      <c r="P27" s="1344">
        <f>SUBTOTAL(109,Tabla119876139146165[2033])</f>
        <v>0</v>
      </c>
      <c r="Q27" s="1344">
        <f>SUBTOTAL(109,Tabla119876139146165[2034])</f>
        <v>0</v>
      </c>
      <c r="R27" s="1344">
        <f>SUBTOTAL(109,Tabla119876139146165[2035])</f>
        <v>0</v>
      </c>
      <c r="S27" s="1344">
        <f>SUBTOTAL(109,Tabla119876139146165[2036])</f>
        <v>0</v>
      </c>
      <c r="T27" s="1344">
        <f>SUBTOTAL(109,Tabla119876139146165[2037])</f>
        <v>0</v>
      </c>
      <c r="U27" s="1344">
        <f>SUBTOTAL(109,Tabla119876139146165[2038])</f>
        <v>0</v>
      </c>
      <c r="V27" s="1344">
        <f>SUBTOTAL(109,Tabla119876139146165[2039])</f>
        <v>0</v>
      </c>
      <c r="W27" s="1344">
        <f>SUBTOTAL(109,Tabla119876139146165[2040])</f>
        <v>0</v>
      </c>
    </row>
    <row r="28" spans="1:23" ht="17" thickBot="1"/>
    <row r="29" spans="1:23" s="1242" customFormat="1" ht="19">
      <c r="A29" s="2763"/>
      <c r="B29" s="1410" t="s">
        <v>433</v>
      </c>
      <c r="C29" s="1410" t="s">
        <v>429</v>
      </c>
      <c r="D29" s="1411" t="s">
        <v>384</v>
      </c>
      <c r="E29" s="1411" t="s">
        <v>385</v>
      </c>
      <c r="F29" s="1411" t="s">
        <v>386</v>
      </c>
      <c r="G29" s="1411" t="s">
        <v>387</v>
      </c>
      <c r="H29" s="1411" t="s">
        <v>388</v>
      </c>
      <c r="I29" s="1411" t="s">
        <v>389</v>
      </c>
      <c r="J29" s="1411" t="s">
        <v>390</v>
      </c>
      <c r="K29" s="1411" t="s">
        <v>391</v>
      </c>
      <c r="L29" s="1411" t="s">
        <v>392</v>
      </c>
      <c r="M29" s="1411" t="s">
        <v>393</v>
      </c>
      <c r="N29" s="1411" t="s">
        <v>394</v>
      </c>
      <c r="O29" s="1411" t="s">
        <v>395</v>
      </c>
      <c r="P29" s="1411" t="s">
        <v>396</v>
      </c>
      <c r="Q29" s="1411" t="s">
        <v>397</v>
      </c>
      <c r="R29" s="1412" t="s">
        <v>398</v>
      </c>
      <c r="S29" s="1411" t="s">
        <v>399</v>
      </c>
      <c r="T29" s="1411" t="s">
        <v>400</v>
      </c>
      <c r="U29" s="1411" t="s">
        <v>401</v>
      </c>
      <c r="V29" s="1411" t="s">
        <v>402</v>
      </c>
      <c r="W29" s="1411" t="s">
        <v>403</v>
      </c>
    </row>
    <row r="30" spans="1:23" s="1246" customFormat="1" ht="19">
      <c r="A30" s="2763"/>
      <c r="B30" s="1246" t="s">
        <v>430</v>
      </c>
      <c r="C30" s="1246" t="s">
        <v>1</v>
      </c>
      <c r="D30" s="1344">
        <f>D37</f>
        <v>0</v>
      </c>
      <c r="E30" s="1344">
        <f t="shared" ref="E30:W30" si="2">E37</f>
        <v>0</v>
      </c>
      <c r="F30" s="1344">
        <f t="shared" si="2"/>
        <v>0</v>
      </c>
      <c r="G30" s="1344">
        <f t="shared" si="2"/>
        <v>0</v>
      </c>
      <c r="H30" s="1344">
        <f t="shared" si="2"/>
        <v>0</v>
      </c>
      <c r="I30" s="1344">
        <f t="shared" si="2"/>
        <v>0</v>
      </c>
      <c r="J30" s="1344">
        <f t="shared" si="2"/>
        <v>0</v>
      </c>
      <c r="K30" s="1344">
        <f t="shared" si="2"/>
        <v>0</v>
      </c>
      <c r="L30" s="1344">
        <f t="shared" si="2"/>
        <v>0</v>
      </c>
      <c r="M30" s="1344">
        <f t="shared" si="2"/>
        <v>0</v>
      </c>
      <c r="N30" s="1344">
        <f t="shared" si="2"/>
        <v>0</v>
      </c>
      <c r="O30" s="1344">
        <f t="shared" si="2"/>
        <v>0</v>
      </c>
      <c r="P30" s="1344">
        <f t="shared" si="2"/>
        <v>0</v>
      </c>
      <c r="Q30" s="1344">
        <f t="shared" si="2"/>
        <v>0</v>
      </c>
      <c r="R30" s="1413">
        <f t="shared" si="2"/>
        <v>0</v>
      </c>
      <c r="S30" s="1344">
        <f t="shared" si="2"/>
        <v>0</v>
      </c>
      <c r="T30" s="1344">
        <f t="shared" si="2"/>
        <v>0</v>
      </c>
      <c r="U30" s="1344">
        <f t="shared" si="2"/>
        <v>0</v>
      </c>
      <c r="V30" s="1344">
        <f t="shared" si="2"/>
        <v>0</v>
      </c>
      <c r="W30" s="1344">
        <f t="shared" si="2"/>
        <v>0</v>
      </c>
    </row>
    <row r="31" spans="1:23" s="1246" customFormat="1" ht="19">
      <c r="A31" s="2763"/>
      <c r="B31" s="1246" t="s">
        <v>430</v>
      </c>
      <c r="C31" s="1246" t="s">
        <v>313</v>
      </c>
      <c r="D31" s="1344">
        <v>0</v>
      </c>
      <c r="E31" s="1344">
        <v>0</v>
      </c>
      <c r="F31" s="1344">
        <v>0</v>
      </c>
      <c r="G31" s="1344">
        <v>0</v>
      </c>
      <c r="H31" s="1344">
        <v>0</v>
      </c>
      <c r="I31" s="1344">
        <v>0</v>
      </c>
      <c r="J31" s="1344">
        <v>0</v>
      </c>
      <c r="K31" s="1344">
        <v>0</v>
      </c>
      <c r="L31" s="1344">
        <v>0</v>
      </c>
      <c r="M31" s="1344">
        <v>0</v>
      </c>
      <c r="N31" s="1344">
        <v>0</v>
      </c>
      <c r="O31" s="1344">
        <v>0</v>
      </c>
      <c r="P31" s="1344">
        <v>0</v>
      </c>
      <c r="Q31" s="1344">
        <v>0</v>
      </c>
      <c r="R31" s="1413">
        <v>0</v>
      </c>
      <c r="S31" s="1344">
        <v>0</v>
      </c>
      <c r="T31" s="1344">
        <v>0</v>
      </c>
      <c r="U31" s="1344">
        <v>0</v>
      </c>
      <c r="V31" s="1344">
        <v>0</v>
      </c>
      <c r="W31" s="1344">
        <v>0</v>
      </c>
    </row>
    <row r="32" spans="1:23" s="1246" customFormat="1" ht="19">
      <c r="A32" s="2763"/>
      <c r="B32" s="1246" t="s">
        <v>430</v>
      </c>
      <c r="C32" s="1246" t="s">
        <v>2</v>
      </c>
      <c r="D32" s="1344">
        <v>0</v>
      </c>
      <c r="E32" s="1344">
        <v>0</v>
      </c>
      <c r="F32" s="1344">
        <v>0</v>
      </c>
      <c r="G32" s="1344">
        <v>0</v>
      </c>
      <c r="H32" s="1344">
        <v>0</v>
      </c>
      <c r="I32" s="1344">
        <v>0</v>
      </c>
      <c r="J32" s="1344">
        <v>0</v>
      </c>
      <c r="K32" s="1344">
        <v>0</v>
      </c>
      <c r="L32" s="1344">
        <v>0</v>
      </c>
      <c r="M32" s="1344">
        <v>0</v>
      </c>
      <c r="N32" s="1344">
        <v>0</v>
      </c>
      <c r="O32" s="1344">
        <v>0</v>
      </c>
      <c r="P32" s="1344">
        <v>0</v>
      </c>
      <c r="Q32" s="1344">
        <v>0</v>
      </c>
      <c r="R32" s="1413">
        <v>0</v>
      </c>
      <c r="S32" s="1344">
        <v>0</v>
      </c>
      <c r="T32" s="1344">
        <v>0</v>
      </c>
      <c r="U32" s="1344">
        <v>0</v>
      </c>
      <c r="V32" s="1344">
        <v>0</v>
      </c>
      <c r="W32" s="1344">
        <v>0</v>
      </c>
    </row>
    <row r="33" spans="1:23" s="1246" customFormat="1" ht="20" thickBot="1">
      <c r="A33" s="2763"/>
      <c r="B33" s="1246" t="s">
        <v>430</v>
      </c>
      <c r="C33" s="1246" t="s">
        <v>3</v>
      </c>
      <c r="D33" s="1344">
        <v>0</v>
      </c>
      <c r="E33" s="1344">
        <v>0</v>
      </c>
      <c r="F33" s="1344">
        <v>0</v>
      </c>
      <c r="G33" s="1344">
        <v>0</v>
      </c>
      <c r="H33" s="1344">
        <v>0</v>
      </c>
      <c r="I33" s="1344">
        <v>0</v>
      </c>
      <c r="J33" s="1344">
        <v>0</v>
      </c>
      <c r="K33" s="1344">
        <v>0</v>
      </c>
      <c r="L33" s="1344">
        <v>0</v>
      </c>
      <c r="M33" s="1344">
        <v>0</v>
      </c>
      <c r="N33" s="1344">
        <v>0</v>
      </c>
      <c r="O33" s="1344">
        <v>0</v>
      </c>
      <c r="P33" s="1344">
        <v>0</v>
      </c>
      <c r="Q33" s="1344">
        <v>0</v>
      </c>
      <c r="R33" s="1414">
        <v>0</v>
      </c>
      <c r="S33" s="1344">
        <v>0</v>
      </c>
      <c r="T33" s="1344">
        <v>0</v>
      </c>
      <c r="U33" s="1344">
        <v>0</v>
      </c>
      <c r="V33" s="1344">
        <v>0</v>
      </c>
      <c r="W33" s="1344">
        <v>0</v>
      </c>
    </row>
    <row r="34" spans="1:23" s="1246" customFormat="1" ht="19">
      <c r="B34" s="1119" t="s">
        <v>79</v>
      </c>
      <c r="C34" s="1119"/>
      <c r="D34" s="1344">
        <f>SUBTOTAL(109,Tabla1198680143150169[2021])</f>
        <v>0</v>
      </c>
      <c r="E34" s="1344">
        <f>SUBTOTAL(109,Tabla1198680143150169[2022])</f>
        <v>0</v>
      </c>
      <c r="F34" s="1344">
        <f>SUBTOTAL(109,Tabla1198680143150169[2023])</f>
        <v>0</v>
      </c>
      <c r="G34" s="1344">
        <f>SUBTOTAL(109,Tabla1198680143150169[2024])</f>
        <v>0</v>
      </c>
      <c r="H34" s="1344">
        <f>SUBTOTAL(109,Tabla1198680143150169[2025])</f>
        <v>0</v>
      </c>
      <c r="I34" s="1344">
        <f>SUBTOTAL(109,Tabla1198680143150169[2026])</f>
        <v>0</v>
      </c>
      <c r="J34" s="1344">
        <f>SUBTOTAL(109,Tabla1198680143150169[2027])</f>
        <v>0</v>
      </c>
      <c r="K34" s="1344">
        <f>SUBTOTAL(109,Tabla1198680143150169[2028])</f>
        <v>0</v>
      </c>
      <c r="L34" s="1344">
        <f>SUBTOTAL(109,Tabla1198680143150169[2029])</f>
        <v>0</v>
      </c>
      <c r="M34" s="1344">
        <f>SUBTOTAL(109,Tabla1198680143150169[2030])</f>
        <v>0</v>
      </c>
      <c r="N34" s="1344">
        <f>SUBTOTAL(109,Tabla1198680143150169[2031])</f>
        <v>0</v>
      </c>
      <c r="O34" s="1344">
        <f>SUBTOTAL(109,Tabla1198680143150169[2032])</f>
        <v>0</v>
      </c>
      <c r="P34" s="1344">
        <f>SUBTOTAL(109,Tabla1198680143150169[2033])</f>
        <v>0</v>
      </c>
      <c r="Q34" s="1344">
        <f>SUBTOTAL(109,Tabla1198680143150169[2034])</f>
        <v>0</v>
      </c>
      <c r="R34" s="1344">
        <f>SUBTOTAL(109,Tabla1198680143150169[2035])</f>
        <v>0</v>
      </c>
      <c r="S34" s="1344">
        <f>SUBTOTAL(109,Tabla1198680143150169[2036])</f>
        <v>0</v>
      </c>
      <c r="T34" s="1344">
        <f>SUBTOTAL(109,Tabla1198680143150169[2037])</f>
        <v>0</v>
      </c>
      <c r="U34" s="1344">
        <f>SUBTOTAL(109,Tabla1198680143150169[2038])</f>
        <v>0</v>
      </c>
      <c r="V34" s="1344">
        <f>SUBTOTAL(109,Tabla1198680143150169[2039])</f>
        <v>0</v>
      </c>
      <c r="W34" s="1344">
        <f>SUBTOTAL(109,Tabla1198680143150169[2040])</f>
        <v>0</v>
      </c>
    </row>
    <row r="35" spans="1:23" s="1246" customFormat="1" ht="19">
      <c r="B35" s="1119"/>
      <c r="C35" s="1119"/>
      <c r="D35" s="1350"/>
      <c r="E35" s="1350"/>
      <c r="F35" s="1350"/>
      <c r="G35" s="1350"/>
      <c r="H35" s="1350"/>
      <c r="I35" s="1350"/>
      <c r="J35" s="1350"/>
      <c r="K35" s="1350"/>
      <c r="L35" s="1350"/>
      <c r="M35" s="1350"/>
      <c r="N35" s="1350"/>
      <c r="O35" s="1350"/>
      <c r="P35" s="1350"/>
      <c r="Q35" s="1350"/>
      <c r="R35" s="1350"/>
      <c r="S35" s="1350"/>
      <c r="T35" s="1350"/>
      <c r="U35" s="1350"/>
      <c r="V35" s="1350"/>
      <c r="W35" s="1350"/>
    </row>
    <row r="36" spans="1:23" s="1246" customFormat="1" ht="19">
      <c r="B36" s="1415" t="s">
        <v>434</v>
      </c>
      <c r="C36" s="1416" t="s">
        <v>429</v>
      </c>
      <c r="D36" s="1417" t="s">
        <v>384</v>
      </c>
      <c r="E36" s="1417" t="s">
        <v>385</v>
      </c>
      <c r="F36" s="1417" t="s">
        <v>386</v>
      </c>
      <c r="G36" s="1417" t="s">
        <v>387</v>
      </c>
      <c r="H36" s="1417" t="s">
        <v>388</v>
      </c>
      <c r="I36" s="1417" t="s">
        <v>389</v>
      </c>
      <c r="J36" s="1417" t="s">
        <v>390</v>
      </c>
      <c r="K36" s="1417" t="s">
        <v>391</v>
      </c>
      <c r="L36" s="1417" t="s">
        <v>392</v>
      </c>
      <c r="M36" s="1417" t="s">
        <v>393</v>
      </c>
      <c r="N36" s="1417" t="s">
        <v>394</v>
      </c>
      <c r="O36" s="1417" t="s">
        <v>395</v>
      </c>
      <c r="P36" s="1417" t="s">
        <v>396</v>
      </c>
      <c r="Q36" s="1417" t="s">
        <v>397</v>
      </c>
      <c r="R36" s="1417" t="s">
        <v>398</v>
      </c>
      <c r="S36" s="1417" t="s">
        <v>399</v>
      </c>
      <c r="T36" s="1417" t="s">
        <v>400</v>
      </c>
      <c r="U36" s="1417" t="s">
        <v>401</v>
      </c>
      <c r="V36" s="1417" t="s">
        <v>402</v>
      </c>
      <c r="W36" s="1418" t="s">
        <v>403</v>
      </c>
    </row>
    <row r="37" spans="1:23" s="1246" customFormat="1" ht="19">
      <c r="B37" s="1311" t="s">
        <v>430</v>
      </c>
      <c r="C37" s="1288" t="s">
        <v>1</v>
      </c>
      <c r="D37" s="1419">
        <v>0</v>
      </c>
      <c r="E37" s="1419">
        <f>D37</f>
        <v>0</v>
      </c>
      <c r="F37" s="1419">
        <f t="shared" ref="F37:W37" si="3">E37</f>
        <v>0</v>
      </c>
      <c r="G37" s="1419">
        <f t="shared" si="3"/>
        <v>0</v>
      </c>
      <c r="H37" s="1419">
        <f t="shared" si="3"/>
        <v>0</v>
      </c>
      <c r="I37" s="1599">
        <f t="shared" si="3"/>
        <v>0</v>
      </c>
      <c r="J37" s="1599">
        <f t="shared" si="3"/>
        <v>0</v>
      </c>
      <c r="K37" s="1599">
        <f t="shared" si="3"/>
        <v>0</v>
      </c>
      <c r="L37" s="1599">
        <f t="shared" si="3"/>
        <v>0</v>
      </c>
      <c r="M37" s="1599">
        <f t="shared" si="3"/>
        <v>0</v>
      </c>
      <c r="N37" s="1599">
        <f t="shared" si="3"/>
        <v>0</v>
      </c>
      <c r="O37" s="1599">
        <f t="shared" si="3"/>
        <v>0</v>
      </c>
      <c r="P37" s="1599">
        <f t="shared" si="3"/>
        <v>0</v>
      </c>
      <c r="Q37" s="1599">
        <f t="shared" si="3"/>
        <v>0</v>
      </c>
      <c r="R37" s="1599">
        <f t="shared" si="3"/>
        <v>0</v>
      </c>
      <c r="S37" s="1599">
        <f t="shared" si="3"/>
        <v>0</v>
      </c>
      <c r="T37" s="1599">
        <f t="shared" si="3"/>
        <v>0</v>
      </c>
      <c r="U37" s="1599">
        <f t="shared" si="3"/>
        <v>0</v>
      </c>
      <c r="V37" s="1599">
        <f t="shared" si="3"/>
        <v>0</v>
      </c>
      <c r="W37" s="1599">
        <f t="shared" si="3"/>
        <v>0</v>
      </c>
    </row>
    <row r="38" spans="1:23" ht="17" thickBot="1"/>
    <row r="39" spans="1:23" ht="20" thickBot="1">
      <c r="A39" s="2771" t="s">
        <v>435</v>
      </c>
      <c r="B39" s="2772"/>
    </row>
    <row r="40" spans="1:23" ht="17" thickBot="1"/>
    <row r="41" spans="1:23" s="1242" customFormat="1" ht="19">
      <c r="B41" s="1242" t="s">
        <v>436</v>
      </c>
      <c r="C41" s="1242" t="s">
        <v>429</v>
      </c>
      <c r="D41" s="1244" t="s">
        <v>384</v>
      </c>
      <c r="E41" s="1244" t="s">
        <v>385</v>
      </c>
      <c r="F41" s="1244" t="s">
        <v>386</v>
      </c>
      <c r="G41" s="1244" t="s">
        <v>387</v>
      </c>
      <c r="H41" s="1244" t="s">
        <v>388</v>
      </c>
      <c r="I41" s="1244" t="s">
        <v>389</v>
      </c>
      <c r="J41" s="1244" t="s">
        <v>390</v>
      </c>
      <c r="K41" s="1244" t="s">
        <v>391</v>
      </c>
      <c r="L41" s="1244" t="s">
        <v>392</v>
      </c>
      <c r="M41" s="1244" t="s">
        <v>393</v>
      </c>
      <c r="N41" s="1412" t="s">
        <v>394</v>
      </c>
      <c r="O41" s="1244" t="s">
        <v>395</v>
      </c>
      <c r="P41" s="1244" t="s">
        <v>396</v>
      </c>
      <c r="Q41" s="1244" t="s">
        <v>397</v>
      </c>
      <c r="R41" s="1244" t="s">
        <v>398</v>
      </c>
      <c r="S41" s="1244" t="s">
        <v>399</v>
      </c>
      <c r="T41" s="1244" t="s">
        <v>400</v>
      </c>
      <c r="U41" s="1244" t="s">
        <v>401</v>
      </c>
      <c r="V41" s="1244" t="s">
        <v>402</v>
      </c>
      <c r="W41" s="1244" t="s">
        <v>403</v>
      </c>
    </row>
    <row r="42" spans="1:23" s="1246" customFormat="1" ht="19">
      <c r="B42" s="1246" t="s">
        <v>430</v>
      </c>
      <c r="C42" s="1246" t="s">
        <v>1</v>
      </c>
      <c r="D42" s="1344">
        <v>0</v>
      </c>
      <c r="E42" s="1344">
        <v>0</v>
      </c>
      <c r="F42" s="1344">
        <v>0</v>
      </c>
      <c r="G42" s="1344">
        <v>0</v>
      </c>
      <c r="H42" s="1344">
        <v>0</v>
      </c>
      <c r="I42" s="1344">
        <v>0</v>
      </c>
      <c r="J42" s="1344">
        <v>0</v>
      </c>
      <c r="K42" s="1344">
        <v>0</v>
      </c>
      <c r="L42" s="1344">
        <v>0</v>
      </c>
      <c r="M42" s="1345">
        <v>0</v>
      </c>
      <c r="N42" s="1345">
        <v>0</v>
      </c>
      <c r="O42" s="1345">
        <v>0</v>
      </c>
      <c r="P42" s="1345">
        <v>0</v>
      </c>
      <c r="Q42" s="1345">
        <v>0</v>
      </c>
      <c r="R42" s="1345">
        <v>0</v>
      </c>
      <c r="S42" s="1345">
        <v>0</v>
      </c>
      <c r="T42" s="1345">
        <v>0</v>
      </c>
      <c r="U42" s="1345">
        <v>0</v>
      </c>
      <c r="V42" s="1345">
        <v>0</v>
      </c>
      <c r="W42" s="1345">
        <v>0</v>
      </c>
    </row>
    <row r="43" spans="1:23" s="1246" customFormat="1" ht="19">
      <c r="B43" s="1246" t="s">
        <v>430</v>
      </c>
      <c r="C43" s="1246" t="s">
        <v>313</v>
      </c>
      <c r="D43" s="1344">
        <v>0</v>
      </c>
      <c r="E43" s="1344">
        <v>0</v>
      </c>
      <c r="F43" s="1344">
        <v>0</v>
      </c>
      <c r="G43" s="1344">
        <v>0</v>
      </c>
      <c r="H43" s="1344">
        <v>0</v>
      </c>
      <c r="I43" s="1344">
        <v>0</v>
      </c>
      <c r="J43" s="1344">
        <v>0</v>
      </c>
      <c r="K43" s="1344">
        <v>0</v>
      </c>
      <c r="L43" s="1344">
        <v>0</v>
      </c>
      <c r="M43" s="1345">
        <v>0</v>
      </c>
      <c r="N43" s="1345">
        <v>0</v>
      </c>
      <c r="O43" s="1345">
        <v>0</v>
      </c>
      <c r="P43" s="1345">
        <v>0</v>
      </c>
      <c r="Q43" s="1345">
        <v>0</v>
      </c>
      <c r="R43" s="1345">
        <v>0</v>
      </c>
      <c r="S43" s="1345">
        <v>0</v>
      </c>
      <c r="T43" s="1345">
        <v>0</v>
      </c>
      <c r="U43" s="1345">
        <v>0</v>
      </c>
      <c r="V43" s="1345">
        <v>0</v>
      </c>
      <c r="W43" s="1345">
        <v>0</v>
      </c>
    </row>
    <row r="44" spans="1:23" s="1246" customFormat="1" ht="19">
      <c r="B44" s="1246" t="s">
        <v>430</v>
      </c>
      <c r="C44" s="1246" t="s">
        <v>2</v>
      </c>
      <c r="D44" s="1344">
        <v>0</v>
      </c>
      <c r="E44" s="1344">
        <v>0</v>
      </c>
      <c r="F44" s="1344">
        <v>0</v>
      </c>
      <c r="G44" s="1344">
        <v>0</v>
      </c>
      <c r="H44" s="1344">
        <v>0</v>
      </c>
      <c r="I44" s="1344">
        <v>0</v>
      </c>
      <c r="J44" s="1344">
        <v>0</v>
      </c>
      <c r="K44" s="1344">
        <v>0</v>
      </c>
      <c r="L44" s="1344">
        <v>0</v>
      </c>
      <c r="M44" s="1344">
        <v>0</v>
      </c>
      <c r="N44" s="1420">
        <f>Tabla119311124211385174[[#Totals],[2031]]*'NES - FinanceCo'!D89/million</f>
        <v>0</v>
      </c>
      <c r="O44" s="1344">
        <f>Tabla119311124211385174[[#Totals],[2032]]*'NES - FinanceCo'!E89/million</f>
        <v>0</v>
      </c>
      <c r="P44" s="1344">
        <f>Tabla119311124211385174[[#Totals],[2033]]*'NES - FinanceCo'!F89/million</f>
        <v>0</v>
      </c>
      <c r="Q44" s="1344">
        <f>Tabla119311124211385174[[#Totals],[2034]]*'NES - FinanceCo'!G89/million</f>
        <v>0</v>
      </c>
      <c r="R44" s="1344">
        <f>Tabla119311124211385174[[#Totals],[2035]]*'NES - FinanceCo'!H89/million</f>
        <v>0</v>
      </c>
      <c r="S44" s="1344">
        <f>Tabla119311124211385174[[#Totals],[2036]]*'NES - FinanceCo'!I89/million</f>
        <v>0</v>
      </c>
      <c r="T44" s="1344">
        <f>Tabla119311124211385174[[#Totals],[2037]]*'NES - FinanceCo'!J89/million</f>
        <v>0</v>
      </c>
      <c r="U44" s="1344">
        <f>Tabla119311124211385174[[#Totals],[2.038]]*'NES - FinanceCo'!K89/million</f>
        <v>0</v>
      </c>
      <c r="V44" s="1344">
        <f>Tabla119311124211385174[[#Totals],[2039]]*'NES - FinanceCo'!L89/million</f>
        <v>0</v>
      </c>
      <c r="W44" s="1344">
        <f>Tabla119311124211385174[[#Totals],[2040]]*'NES - FinanceCo'!M89/million</f>
        <v>0</v>
      </c>
    </row>
    <row r="45" spans="1:23" s="1246" customFormat="1" ht="20" thickBot="1">
      <c r="B45" s="1246" t="s">
        <v>430</v>
      </c>
      <c r="C45" s="1246" t="s">
        <v>3</v>
      </c>
      <c r="D45" s="1344">
        <v>0</v>
      </c>
      <c r="E45" s="1344">
        <v>0</v>
      </c>
      <c r="F45" s="1344">
        <v>0</v>
      </c>
      <c r="G45" s="1344">
        <v>0</v>
      </c>
      <c r="H45" s="1344">
        <v>0</v>
      </c>
      <c r="I45" s="1344">
        <v>0</v>
      </c>
      <c r="J45" s="1344">
        <v>0</v>
      </c>
      <c r="K45" s="1344">
        <v>0</v>
      </c>
      <c r="L45" s="1344">
        <v>0</v>
      </c>
      <c r="M45" s="1344">
        <v>0</v>
      </c>
      <c r="N45" s="1421">
        <f>(Tabla11931112134311486175[[#Totals],[2031]]*'NES - FinanceCo'!$D$132+Tabla11931112135371134106194[[#Totals],[2031]]*'NES - FinanceCo'!$D$133)/million</f>
        <v>0</v>
      </c>
      <c r="O45" s="1344">
        <f>(Tabla11931112134311486175[[#Totals],[2032]]*'NES - FinanceCo'!$D$132+Tabla11931112135371134106194[[#Totals],[2032]]*'NES - FinanceCo'!$D$133)/million</f>
        <v>0</v>
      </c>
      <c r="P45" s="1344">
        <f>(Tabla11931112134311486175[[#Totals],[2033]]*'NES - FinanceCo'!$D$132+Tabla11931112135371134106194[[#Totals],[2033]]*'NES - FinanceCo'!$D$133)/million</f>
        <v>0</v>
      </c>
      <c r="Q45" s="1344">
        <f>(Tabla11931112134311486175[[#Totals],[2034]]*'NES - FinanceCo'!$D$132+Tabla11931112135371134106194[[#Totals],[2034]]*'NES - FinanceCo'!$D$133)/million</f>
        <v>0</v>
      </c>
      <c r="R45" s="1344">
        <f>(Tabla11931112134311486175[[#Totals],[2035]]*'NES - FinanceCo'!$D$132+Tabla11931112135371134106194[[#Totals],[2035]]*'NES - FinanceCo'!$D$133)/million</f>
        <v>0</v>
      </c>
      <c r="S45" s="1344">
        <f>(Tabla11931112134311486175[[#Totals],[2036]]*'NES - FinanceCo'!$D$132+Tabla11931112135371134106194[[#Totals],[2036]]*'NES - FinanceCo'!$D$133)/million</f>
        <v>0</v>
      </c>
      <c r="T45" s="1344">
        <f>(Tabla11931112134311486175[[#Totals],[2037]]*'NES - FinanceCo'!$D$132+Tabla11931112135371134106194[[#Totals],[2037]]*'NES - FinanceCo'!$D$133)/million</f>
        <v>0</v>
      </c>
      <c r="U45" s="1344">
        <f>(Tabla11931112134311486175[[#Totals],[2038]]*'NES - FinanceCo'!$D$132+Tabla11931112135371134106194[[#Totals],[2038]]*'NES - FinanceCo'!$D$133)/million</f>
        <v>0</v>
      </c>
      <c r="V45" s="1344">
        <f>(Tabla11931112134311486175[[#Totals],[2039]]*'NES - FinanceCo'!$D$132+Tabla11931112135371134106194[[#Totals],[2039]]*'NES - FinanceCo'!$D$133)/million</f>
        <v>0</v>
      </c>
      <c r="W45" s="1344">
        <f>(Tabla11931112134311486175[[#Totals],[2040]]*'NES - FinanceCo'!$D$132+Tabla11931112135371134106194[[#Totals],[2040]]*'NES - FinanceCo'!$D$133)/million</f>
        <v>0</v>
      </c>
    </row>
    <row r="46" spans="1:23" s="1246" customFormat="1" ht="19">
      <c r="B46" s="1119" t="s">
        <v>79</v>
      </c>
      <c r="C46" s="1119"/>
      <c r="D46" s="1344">
        <f>SUBTOTAL(109,Tabla1198977140147166[2021])</f>
        <v>0</v>
      </c>
      <c r="E46" s="1344">
        <f>SUBTOTAL(109,Tabla1198977140147166[2022])</f>
        <v>0</v>
      </c>
      <c r="F46" s="1344">
        <f>SUBTOTAL(109,Tabla1198977140147166[2023])</f>
        <v>0</v>
      </c>
      <c r="G46" s="1344">
        <f>SUBTOTAL(109,Tabla1198977140147166[2024])</f>
        <v>0</v>
      </c>
      <c r="H46" s="1344">
        <f>SUBTOTAL(109,Tabla1198977140147166[2025])</f>
        <v>0</v>
      </c>
      <c r="I46" s="1344">
        <f>SUBTOTAL(109,Tabla1198977140147166[2026])</f>
        <v>0</v>
      </c>
      <c r="J46" s="1344">
        <f>SUBTOTAL(109,Tabla1198977140147166[2027])</f>
        <v>0</v>
      </c>
      <c r="K46" s="1344">
        <f>SUBTOTAL(109,Tabla1198977140147166[2028])</f>
        <v>0</v>
      </c>
      <c r="L46" s="1344">
        <f>SUBTOTAL(109,Tabla1198977140147166[2029])</f>
        <v>0</v>
      </c>
      <c r="M46" s="1344">
        <f>SUBTOTAL(109,Tabla1198977140147166[2030])</f>
        <v>0</v>
      </c>
      <c r="N46" s="1344">
        <f>SUBTOTAL(109,Tabla1198977140147166[2031])</f>
        <v>0</v>
      </c>
      <c r="O46" s="1344">
        <f>SUBTOTAL(109,Tabla1198977140147166[2032])</f>
        <v>0</v>
      </c>
      <c r="P46" s="1344">
        <f>SUBTOTAL(109,Tabla1198977140147166[2033])</f>
        <v>0</v>
      </c>
      <c r="Q46" s="1344">
        <f>SUBTOTAL(109,Tabla1198977140147166[2034])</f>
        <v>0</v>
      </c>
      <c r="R46" s="1344">
        <f>SUBTOTAL(109,Tabla1198977140147166[2035])</f>
        <v>0</v>
      </c>
      <c r="S46" s="1344">
        <f>SUBTOTAL(109,Tabla1198977140147166[2036])</f>
        <v>0</v>
      </c>
      <c r="T46" s="1344">
        <f>SUBTOTAL(109,Tabla1198977140147166[2037])</f>
        <v>0</v>
      </c>
      <c r="U46" s="1344">
        <f>SUBTOTAL(109,Tabla1198977140147166[2038])</f>
        <v>0</v>
      </c>
      <c r="V46" s="1344">
        <f>SUBTOTAL(109,Tabla1198977140147166[2039])</f>
        <v>0</v>
      </c>
      <c r="W46" s="1344">
        <f>SUBTOTAL(109,Tabla1198977140147166[2040])</f>
        <v>0</v>
      </c>
    </row>
    <row r="47" spans="1:23" ht="17" thickBot="1"/>
    <row r="48" spans="1:23" s="1242" customFormat="1" ht="19">
      <c r="A48" s="1600" t="s">
        <v>874</v>
      </c>
      <c r="B48" s="1336" t="s">
        <v>766</v>
      </c>
      <c r="C48" s="1242" t="s">
        <v>429</v>
      </c>
      <c r="D48" s="1244" t="s">
        <v>384</v>
      </c>
      <c r="E48" s="1244" t="s">
        <v>385</v>
      </c>
      <c r="F48" s="1244" t="s">
        <v>386</v>
      </c>
      <c r="G48" s="1244" t="s">
        <v>387</v>
      </c>
      <c r="H48" s="1244" t="s">
        <v>388</v>
      </c>
      <c r="I48" s="1244" t="s">
        <v>389</v>
      </c>
      <c r="J48" s="1244" t="s">
        <v>390</v>
      </c>
      <c r="K48" s="1244" t="s">
        <v>391</v>
      </c>
      <c r="L48" s="1244" t="s">
        <v>392</v>
      </c>
      <c r="M48" s="1244" t="s">
        <v>393</v>
      </c>
      <c r="N48" s="1412" t="s">
        <v>394</v>
      </c>
      <c r="O48" s="1244" t="s">
        <v>395</v>
      </c>
      <c r="P48" s="1244" t="s">
        <v>396</v>
      </c>
      <c r="Q48" s="1244" t="s">
        <v>397</v>
      </c>
      <c r="R48" s="1244" t="s">
        <v>398</v>
      </c>
      <c r="S48" s="1244" t="s">
        <v>399</v>
      </c>
      <c r="T48" s="1244" t="s">
        <v>400</v>
      </c>
      <c r="U48" s="1244" t="s">
        <v>401</v>
      </c>
      <c r="V48" s="1244" t="s">
        <v>402</v>
      </c>
      <c r="W48" s="1244" t="s">
        <v>403</v>
      </c>
    </row>
    <row r="49" spans="1:23" s="1246" customFormat="1" ht="19">
      <c r="A49" s="1209">
        <f>NES!E13</f>
        <v>1</v>
      </c>
      <c r="B49" s="1246" t="s">
        <v>430</v>
      </c>
      <c r="C49" s="1246" t="s">
        <v>1</v>
      </c>
      <c r="D49" s="1344">
        <v>0</v>
      </c>
      <c r="E49" s="1344">
        <v>0</v>
      </c>
      <c r="F49" s="1344">
        <v>0</v>
      </c>
      <c r="G49" s="1344">
        <v>0</v>
      </c>
      <c r="H49" s="1344">
        <v>0</v>
      </c>
      <c r="I49" s="1344">
        <v>0</v>
      </c>
      <c r="J49" s="1344">
        <v>0</v>
      </c>
      <c r="K49" s="1344">
        <v>0</v>
      </c>
      <c r="L49" s="1344">
        <v>0</v>
      </c>
      <c r="M49" s="1344">
        <v>0</v>
      </c>
      <c r="N49" s="1420">
        <f>(Tabla119321[[#Totals],[2031]]*'NES - Umeme , Service-Co'!$D$3/million)*$A$49</f>
        <v>0</v>
      </c>
      <c r="O49" s="1344">
        <f>(Tabla119321[[#Totals],[2032]]*'NES - Umeme , Service-Co'!$D$3/million)*$A$49</f>
        <v>0</v>
      </c>
      <c r="P49" s="1344">
        <f>(Tabla119321[[#Totals],[2033]]*'NES - Umeme , Service-Co'!$D$3/million)*$A$49</f>
        <v>0</v>
      </c>
      <c r="Q49" s="1344">
        <f>(Tabla119321[[#Totals],[2034]]*'NES - Umeme , Service-Co'!$D$3/million)*$A$49</f>
        <v>0</v>
      </c>
      <c r="R49" s="1344">
        <f>(Tabla119321[[#Totals],[2035]]*'NES - Umeme , Service-Co'!$D$3/million)*$A$49</f>
        <v>0</v>
      </c>
      <c r="S49" s="1344">
        <f>(Tabla119321[[#Totals],[2036]]*'NES - Umeme , Service-Co'!$D$3/million)*$A$49</f>
        <v>0</v>
      </c>
      <c r="T49" s="1344">
        <f>(Tabla119321[[#Totals],[2037]]*'NES - Umeme , Service-Co'!$D$3/million)*$A$49</f>
        <v>0</v>
      </c>
      <c r="U49" s="1344">
        <f>(Tabla119321[[#Totals],[2038]]*'NES - Umeme , Service-Co'!$D$3/million)*$A$49</f>
        <v>0</v>
      </c>
      <c r="V49" s="1344">
        <f>(Tabla119321[[#Totals],[2039]]*'NES - Umeme , Service-Co'!$D$3/million)*$A$49</f>
        <v>0</v>
      </c>
      <c r="W49" s="1344">
        <f>(Tabla119321[[#Totals],[2040]]*'NES - Umeme , Service-Co'!$D$3/million)*$A$49</f>
        <v>0</v>
      </c>
    </row>
    <row r="50" spans="1:23" s="1246" customFormat="1" ht="19">
      <c r="A50" s="1209">
        <f>NES!E14</f>
        <v>1</v>
      </c>
      <c r="B50" s="1246" t="s">
        <v>430</v>
      </c>
      <c r="C50" s="1246" t="s">
        <v>313</v>
      </c>
      <c r="D50" s="1344">
        <v>0</v>
      </c>
      <c r="E50" s="1344">
        <v>0</v>
      </c>
      <c r="F50" s="1344">
        <v>0</v>
      </c>
      <c r="G50" s="1344">
        <v>0</v>
      </c>
      <c r="H50" s="1344">
        <v>0</v>
      </c>
      <c r="I50" s="1344">
        <v>0</v>
      </c>
      <c r="J50" s="1344">
        <v>0</v>
      </c>
      <c r="K50" s="1344">
        <v>0</v>
      </c>
      <c r="L50" s="1344">
        <v>0</v>
      </c>
      <c r="M50" s="1344">
        <v>0</v>
      </c>
      <c r="N50" s="1420">
        <f>(Tabla11931141[[#Totals],[2031]]*'NES - Umeme , Service-Co'!$D$3/million)*$A$50</f>
        <v>0</v>
      </c>
      <c r="O50" s="1344">
        <f>(Tabla11931141[[#Totals],[2032]]*'NES - Umeme , Service-Co'!$D$3/million)*$A$50</f>
        <v>0</v>
      </c>
      <c r="P50" s="1344">
        <f>(Tabla11931141[[#Totals],[2033]]*'NES - Umeme , Service-Co'!$D$3/million)*$A$50</f>
        <v>0</v>
      </c>
      <c r="Q50" s="1344">
        <f>(Tabla11931141[[#Totals],[2034]]*'NES - Umeme , Service-Co'!$D$3/million)*$A$50</f>
        <v>0</v>
      </c>
      <c r="R50" s="1344">
        <f>(Tabla11931141[[#Totals],[2035]]*'NES - Umeme , Service-Co'!$D$3/million)*$A$50</f>
        <v>0</v>
      </c>
      <c r="S50" s="1344">
        <f>(Tabla11931141[[#Totals],[2036]]*'NES - Umeme , Service-Co'!$D$3/million)*$A$50</f>
        <v>0</v>
      </c>
      <c r="T50" s="1344">
        <f>(Tabla11931141[[#Totals],[2037]]*'NES - Umeme , Service-Co'!$D$3/million)*$A$50</f>
        <v>0</v>
      </c>
      <c r="U50" s="1344">
        <f>(Tabla11931141[[#Totals],[2038]]*'NES - Umeme , Service-Co'!$D$3/million)*$A$50</f>
        <v>0</v>
      </c>
      <c r="V50" s="1344">
        <f>(Tabla11931141[[#Totals],[2039]]*'NES - Umeme , Service-Co'!$D$3/million)*$A$50</f>
        <v>0</v>
      </c>
      <c r="W50" s="1344">
        <f>(Tabla11931141[[#Totals],[2040]]*'NES - Umeme , Service-Co'!$D$3/million)*$A$50</f>
        <v>0</v>
      </c>
    </row>
    <row r="51" spans="1:23" s="1246" customFormat="1" ht="19">
      <c r="A51" s="1209">
        <f>NES!E15</f>
        <v>0</v>
      </c>
      <c r="B51" s="1246" t="s">
        <v>430</v>
      </c>
      <c r="C51" s="1246" t="s">
        <v>2</v>
      </c>
      <c r="D51" s="1344">
        <v>0</v>
      </c>
      <c r="E51" s="1344">
        <v>0</v>
      </c>
      <c r="F51" s="1344">
        <v>0</v>
      </c>
      <c r="G51" s="1344">
        <v>0</v>
      </c>
      <c r="H51" s="1344">
        <v>0</v>
      </c>
      <c r="I51" s="1344">
        <v>0</v>
      </c>
      <c r="J51" s="1344">
        <v>0</v>
      </c>
      <c r="K51" s="1344">
        <v>0</v>
      </c>
      <c r="L51" s="1344">
        <v>0</v>
      </c>
      <c r="M51" s="1344">
        <v>0</v>
      </c>
      <c r="N51" s="1420">
        <f>(Tabla1193111242[[#Totals],[2031]]*'NES - Umeme , Service-Co'!$D$3/million)*$A$51</f>
        <v>0</v>
      </c>
      <c r="O51" s="1344">
        <f>(Tabla1193111242[[#Totals],[2032]]*'NES - Umeme , Service-Co'!$D$3/million)*$A$51</f>
        <v>0</v>
      </c>
      <c r="P51" s="1344">
        <f>(Tabla1193111242[[#Totals],[2033]]*'NES - Umeme , Service-Co'!$D$3/million)*$A$51</f>
        <v>0</v>
      </c>
      <c r="Q51" s="1344">
        <f>(Tabla1193111242[[#Totals],[2034]]*'NES - Umeme , Service-Co'!$D$3/million)*$A$51</f>
        <v>0</v>
      </c>
      <c r="R51" s="1344">
        <f>(Tabla1193111242[[#Totals],[2035]]*'NES - Umeme , Service-Co'!$D$3/million)*$A$51</f>
        <v>0</v>
      </c>
      <c r="S51" s="1344">
        <f>(Tabla1193111242[[#Totals],[2036]]*'NES - Umeme , Service-Co'!$D$3/million)*$A$51</f>
        <v>0</v>
      </c>
      <c r="T51" s="1344">
        <f>(Tabla1193111242[[#Totals],[2037]]*'NES - Umeme , Service-Co'!$D$3/million)*$A$51</f>
        <v>0</v>
      </c>
      <c r="U51" s="1344">
        <f>(Tabla1193111242[[#Totals],[2.038]]*'NES - Umeme , Service-Co'!$D$3/million)*$A$51</f>
        <v>0</v>
      </c>
      <c r="V51" s="1344">
        <f>(Tabla1193111242[[#Totals],[2039]]*'NES - Umeme , Service-Co'!$D$3/million)*$A$51</f>
        <v>0</v>
      </c>
      <c r="W51" s="1344">
        <f>(Tabla1193111242[[#Totals],[2040]]*'NES - Umeme , Service-Co'!$D$3/million)*$A$51</f>
        <v>0</v>
      </c>
    </row>
    <row r="52" spans="1:23" s="1246" customFormat="1" ht="20" thickBot="1">
      <c r="A52" s="1209">
        <f>NES!E16</f>
        <v>0</v>
      </c>
      <c r="B52" s="1246" t="s">
        <v>430</v>
      </c>
      <c r="C52" s="1246" t="s">
        <v>3</v>
      </c>
      <c r="D52" s="1344">
        <v>0</v>
      </c>
      <c r="E52" s="1344">
        <v>0</v>
      </c>
      <c r="F52" s="1344">
        <v>0</v>
      </c>
      <c r="G52" s="1344">
        <v>0</v>
      </c>
      <c r="H52" s="1344">
        <v>0</v>
      </c>
      <c r="I52" s="1344">
        <v>0</v>
      </c>
      <c r="J52" s="1344">
        <v>0</v>
      </c>
      <c r="K52" s="1344">
        <v>0</v>
      </c>
      <c r="L52" s="1344">
        <v>0</v>
      </c>
      <c r="M52" s="1344">
        <v>0</v>
      </c>
      <c r="N52" s="1421">
        <f>((Tabla119311121343[[#Totals],[2031]]*'NES - Umeme , Service-Co'!$D$132+Tabla11931112135371[[#Totals],[2031]]*'NES - Umeme , Service-Co'!$D$133)/million)*$A$52</f>
        <v>0</v>
      </c>
      <c r="O52" s="1344">
        <f>((Tabla119311121343[[#Totals],[2032]]*'NES - Umeme , Service-Co'!$D$132+Tabla11931112135371[[#Totals],[2032]]*'NES - Umeme , Service-Co'!$D$133)/million)*$A$52</f>
        <v>0</v>
      </c>
      <c r="P52" s="1344">
        <f>((Tabla119311121343[[#Totals],[2033]]*'NES - Umeme , Service-Co'!$D$132+Tabla11931112135371[[#Totals],[2033]]*'NES - Umeme , Service-Co'!$D$133)/million)*$A$52</f>
        <v>0</v>
      </c>
      <c r="Q52" s="1344">
        <f>((Tabla119311121343[[#Totals],[2034]]*'NES - Umeme , Service-Co'!$D$132+Tabla11931112135371[[#Totals],[2034]]*'NES - Umeme , Service-Co'!$D$133)/million)*$A$52</f>
        <v>0</v>
      </c>
      <c r="R52" s="1344">
        <f>((Tabla119311121343[[#Totals],[2035]]*'NES - Umeme , Service-Co'!$D$132+Tabla11931112135371[[#Totals],[2035]]*'NES - Umeme , Service-Co'!$D$133)/million)*$A$52</f>
        <v>0</v>
      </c>
      <c r="S52" s="1344">
        <f>((Tabla119311121343[[#Totals],[2036]]*'NES - Umeme , Service-Co'!$D$132+Tabla11931112135371[[#Totals],[2036]]*'NES - Umeme , Service-Co'!$D$133)/million)*$A$52</f>
        <v>0</v>
      </c>
      <c r="T52" s="1344">
        <f>((Tabla119311121343[[#Totals],[2037]]*'NES - Umeme , Service-Co'!$D$132+Tabla11931112135371[[#Totals],[2037]]*'NES - Umeme , Service-Co'!$D$133)/million)*$A$52</f>
        <v>0</v>
      </c>
      <c r="U52" s="1344">
        <f>((Tabla119311121343[[#Totals],[2038]]*'NES - Umeme , Service-Co'!$D$132+Tabla11931112135371[[#Totals],[2038]]*'NES - Umeme , Service-Co'!$D$133)/million)*$A$52</f>
        <v>0</v>
      </c>
      <c r="V52" s="1344">
        <f>((Tabla119311121343[[#Totals],[2039]]*'NES - Umeme , Service-Co'!$D$132+Tabla11931112135371[[#Totals],[2039]]*'NES - Umeme , Service-Co'!$D$133)/million)*$A$52</f>
        <v>0</v>
      </c>
      <c r="W52" s="1344">
        <f>((Tabla119311121343[[#Totals],[2040]]*'NES - Umeme , Service-Co'!$D$132+Tabla11931112135371[[#Totals],[2040]]*'NES - Umeme , Service-Co'!$D$133)/million)*$A$52</f>
        <v>0</v>
      </c>
    </row>
    <row r="53" spans="1:23" s="1246" customFormat="1" ht="19">
      <c r="B53" s="1119" t="s">
        <v>79</v>
      </c>
      <c r="C53" s="1119"/>
      <c r="D53" s="1344">
        <f>SUBTOTAL(109,Tabla1198977140160200[2021])</f>
        <v>0</v>
      </c>
      <c r="E53" s="1344">
        <f>SUBTOTAL(109,Tabla1198977140160200[2022])</f>
        <v>0</v>
      </c>
      <c r="F53" s="1344">
        <f>SUBTOTAL(109,Tabla1198977140160200[2023])</f>
        <v>0</v>
      </c>
      <c r="G53" s="1344">
        <f>SUBTOTAL(109,Tabla1198977140160200[2024])</f>
        <v>0</v>
      </c>
      <c r="H53" s="1344">
        <f>SUBTOTAL(109,Tabla1198977140160200[2025])</f>
        <v>0</v>
      </c>
      <c r="I53" s="1344">
        <f>SUBTOTAL(109,Tabla1198977140160200[2026])</f>
        <v>0</v>
      </c>
      <c r="J53" s="1344">
        <f>SUBTOTAL(109,Tabla1198977140160200[2027])</f>
        <v>0</v>
      </c>
      <c r="K53" s="1344">
        <f>SUBTOTAL(109,Tabla1198977140160200[2028])</f>
        <v>0</v>
      </c>
      <c r="L53" s="1344">
        <f>SUBTOTAL(109,Tabla1198977140160200[2029])</f>
        <v>0</v>
      </c>
      <c r="M53" s="1344">
        <f>SUBTOTAL(109,Tabla1198977140160200[2030])</f>
        <v>0</v>
      </c>
      <c r="N53" s="1344">
        <f>SUBTOTAL(109,Tabla1198977140160200[2031])</f>
        <v>0</v>
      </c>
      <c r="O53" s="1344">
        <f>SUBTOTAL(109,Tabla1198977140160200[2032])</f>
        <v>0</v>
      </c>
      <c r="P53" s="1344">
        <f>SUBTOTAL(109,Tabla1198977140160200[2033])</f>
        <v>0</v>
      </c>
      <c r="Q53" s="1344">
        <f>SUBTOTAL(109,Tabla1198977140160200[2034])</f>
        <v>0</v>
      </c>
      <c r="R53" s="1344">
        <f>SUBTOTAL(109,Tabla1198977140160200[2035])</f>
        <v>0</v>
      </c>
      <c r="S53" s="1344">
        <f>SUBTOTAL(109,Tabla1198977140160200[2036])</f>
        <v>0</v>
      </c>
      <c r="T53" s="1344">
        <f>SUBTOTAL(109,Tabla1198977140160200[2037])</f>
        <v>0</v>
      </c>
      <c r="U53" s="1344">
        <f>SUBTOTAL(109,Tabla1198977140160200[2038])</f>
        <v>0</v>
      </c>
      <c r="V53" s="1344">
        <f>SUBTOTAL(109,Tabla1198977140160200[2039])</f>
        <v>0</v>
      </c>
      <c r="W53" s="1344">
        <f>SUBTOTAL(109,Tabla1198977140160200[2040])</f>
        <v>0</v>
      </c>
    </row>
    <row r="54" spans="1:23" ht="17" thickBot="1"/>
    <row r="55" spans="1:23" ht="24" customHeight="1" thickBot="1">
      <c r="A55" s="2771" t="s">
        <v>437</v>
      </c>
      <c r="B55" s="2772"/>
      <c r="O55" s="1251"/>
      <c r="P55" s="1251"/>
    </row>
    <row r="57" spans="1:23" s="1242" customFormat="1" ht="19">
      <c r="B57" s="1242" t="s">
        <v>437</v>
      </c>
      <c r="C57" s="1242" t="s">
        <v>429</v>
      </c>
      <c r="D57" s="1244" t="s">
        <v>384</v>
      </c>
      <c r="E57" s="1244" t="s">
        <v>385</v>
      </c>
      <c r="F57" s="1244" t="s">
        <v>386</v>
      </c>
      <c r="G57" s="1244" t="s">
        <v>387</v>
      </c>
      <c r="H57" s="1244" t="s">
        <v>388</v>
      </c>
      <c r="I57" s="1244" t="s">
        <v>389</v>
      </c>
      <c r="J57" s="1244" t="s">
        <v>390</v>
      </c>
      <c r="K57" s="1244" t="s">
        <v>391</v>
      </c>
      <c r="L57" s="1244" t="s">
        <v>392</v>
      </c>
      <c r="M57" s="1244" t="s">
        <v>393</v>
      </c>
      <c r="N57" s="1244" t="s">
        <v>394</v>
      </c>
      <c r="O57" s="1244" t="s">
        <v>395</v>
      </c>
      <c r="P57" s="1244" t="s">
        <v>396</v>
      </c>
      <c r="Q57" s="1244" t="s">
        <v>397</v>
      </c>
      <c r="R57" s="1244" t="s">
        <v>398</v>
      </c>
      <c r="S57" s="1244" t="s">
        <v>399</v>
      </c>
      <c r="T57" s="1244" t="s">
        <v>400</v>
      </c>
      <c r="U57" s="1244" t="s">
        <v>401</v>
      </c>
      <c r="V57" s="1244" t="s">
        <v>402</v>
      </c>
      <c r="W57" s="1244" t="s">
        <v>403</v>
      </c>
    </row>
    <row r="58" spans="1:23" s="1246" customFormat="1" ht="19">
      <c r="B58" s="1246" t="s">
        <v>430</v>
      </c>
      <c r="C58" s="1246" t="s">
        <v>1</v>
      </c>
      <c r="D58" s="1344">
        <f t="shared" ref="D58:W58" si="4">SUM(D7,D23,D30,D42)</f>
        <v>0</v>
      </c>
      <c r="E58" s="1344">
        <f t="shared" si="4"/>
        <v>0</v>
      </c>
      <c r="F58" s="1344">
        <f t="shared" si="4"/>
        <v>0</v>
      </c>
      <c r="G58" s="1344">
        <f t="shared" si="4"/>
        <v>0</v>
      </c>
      <c r="H58" s="1344">
        <f t="shared" si="4"/>
        <v>0</v>
      </c>
      <c r="I58" s="1344">
        <f t="shared" si="4"/>
        <v>87.827709724669376</v>
      </c>
      <c r="J58" s="1344">
        <f t="shared" si="4"/>
        <v>87.827709724669376</v>
      </c>
      <c r="K58" s="1344">
        <f t="shared" si="4"/>
        <v>87.827709724669376</v>
      </c>
      <c r="L58" s="1344">
        <f t="shared" si="4"/>
        <v>87.827709724669376</v>
      </c>
      <c r="M58" s="1344">
        <f t="shared" si="4"/>
        <v>87.827709724669376</v>
      </c>
      <c r="N58" s="1344">
        <f t="shared" si="4"/>
        <v>87.827709724669376</v>
      </c>
      <c r="O58" s="1344">
        <f t="shared" si="4"/>
        <v>87.827709724669376</v>
      </c>
      <c r="P58" s="1344">
        <f t="shared" si="4"/>
        <v>87.827709724669376</v>
      </c>
      <c r="Q58" s="1344">
        <f t="shared" si="4"/>
        <v>87.827709724669376</v>
      </c>
      <c r="R58" s="1344">
        <f t="shared" si="4"/>
        <v>87.827709724669376</v>
      </c>
      <c r="S58" s="1344">
        <f t="shared" si="4"/>
        <v>87.827709724669376</v>
      </c>
      <c r="T58" s="1344">
        <f t="shared" si="4"/>
        <v>87.827709724669376</v>
      </c>
      <c r="U58" s="1344">
        <f t="shared" si="4"/>
        <v>87.827709724669376</v>
      </c>
      <c r="V58" s="1344">
        <f t="shared" si="4"/>
        <v>87.827709724669376</v>
      </c>
      <c r="W58" s="1344">
        <f t="shared" si="4"/>
        <v>87.827709724669376</v>
      </c>
    </row>
    <row r="59" spans="1:23" s="1246" customFormat="1" ht="19">
      <c r="B59" s="1246" t="s">
        <v>430</v>
      </c>
      <c r="C59" s="1246" t="s">
        <v>313</v>
      </c>
      <c r="D59" s="1344">
        <f>SUM(D8,D24,D31,D43)</f>
        <v>0</v>
      </c>
      <c r="E59" s="1344">
        <f t="shared" ref="E59:W59" si="5">SUM(E8,E24,E43)</f>
        <v>0</v>
      </c>
      <c r="F59" s="1344">
        <f t="shared" si="5"/>
        <v>0</v>
      </c>
      <c r="G59" s="1344">
        <f t="shared" si="5"/>
        <v>0</v>
      </c>
      <c r="H59" s="1344">
        <f t="shared" si="5"/>
        <v>0</v>
      </c>
      <c r="I59" s="1344">
        <f t="shared" si="5"/>
        <v>136.89187273333334</v>
      </c>
      <c r="J59" s="1344">
        <f t="shared" si="5"/>
        <v>136.89187273333334</v>
      </c>
      <c r="K59" s="1344">
        <f t="shared" si="5"/>
        <v>136.89187273333334</v>
      </c>
      <c r="L59" s="1344">
        <f t="shared" si="5"/>
        <v>136.89187273333334</v>
      </c>
      <c r="M59" s="1344">
        <f t="shared" si="5"/>
        <v>136.89187273333334</v>
      </c>
      <c r="N59" s="1344">
        <f t="shared" si="5"/>
        <v>136.89187273333334</v>
      </c>
      <c r="O59" s="1344">
        <f t="shared" si="5"/>
        <v>136.89187273333334</v>
      </c>
      <c r="P59" s="1344">
        <f t="shared" si="5"/>
        <v>136.89187273333334</v>
      </c>
      <c r="Q59" s="1344">
        <f t="shared" si="5"/>
        <v>136.89187273333334</v>
      </c>
      <c r="R59" s="1344">
        <f t="shared" si="5"/>
        <v>136.89187273333334</v>
      </c>
      <c r="S59" s="1344">
        <f t="shared" si="5"/>
        <v>136.89187273333334</v>
      </c>
      <c r="T59" s="1344">
        <f t="shared" si="5"/>
        <v>136.89187273333334</v>
      </c>
      <c r="U59" s="1344">
        <f t="shared" si="5"/>
        <v>136.89187273333334</v>
      </c>
      <c r="V59" s="1344">
        <f t="shared" si="5"/>
        <v>136.89187273333334</v>
      </c>
      <c r="W59" s="1344">
        <f t="shared" si="5"/>
        <v>136.89187273333334</v>
      </c>
    </row>
    <row r="60" spans="1:23" s="1246" customFormat="1" ht="19">
      <c r="B60" s="1246" t="s">
        <v>430</v>
      </c>
      <c r="C60" s="1246" t="s">
        <v>2</v>
      </c>
      <c r="D60" s="1344">
        <f>SUM(D9,D25,D32,D44)</f>
        <v>0</v>
      </c>
      <c r="E60" s="1344">
        <f t="shared" ref="E60:W60" si="6">SUM(E9,E25,E44)</f>
        <v>0</v>
      </c>
      <c r="F60" s="1344">
        <f t="shared" si="6"/>
        <v>0</v>
      </c>
      <c r="G60" s="1344">
        <f t="shared" si="6"/>
        <v>0</v>
      </c>
      <c r="H60" s="1344">
        <f t="shared" si="6"/>
        <v>0</v>
      </c>
      <c r="I60" s="1344">
        <f t="shared" si="6"/>
        <v>0</v>
      </c>
      <c r="J60" s="1344">
        <f t="shared" si="6"/>
        <v>0</v>
      </c>
      <c r="K60" s="1344">
        <f t="shared" si="6"/>
        <v>0</v>
      </c>
      <c r="L60" s="1344">
        <f t="shared" si="6"/>
        <v>0</v>
      </c>
      <c r="M60" s="1344">
        <f t="shared" si="6"/>
        <v>0</v>
      </c>
      <c r="N60" s="1344">
        <f t="shared" si="6"/>
        <v>0</v>
      </c>
      <c r="O60" s="1344">
        <f t="shared" si="6"/>
        <v>0</v>
      </c>
      <c r="P60" s="1344">
        <f t="shared" si="6"/>
        <v>0</v>
      </c>
      <c r="Q60" s="1344">
        <f t="shared" si="6"/>
        <v>0</v>
      </c>
      <c r="R60" s="1344">
        <f t="shared" si="6"/>
        <v>0</v>
      </c>
      <c r="S60" s="1344">
        <f t="shared" si="6"/>
        <v>0</v>
      </c>
      <c r="T60" s="1344">
        <f t="shared" si="6"/>
        <v>0</v>
      </c>
      <c r="U60" s="1344">
        <f t="shared" si="6"/>
        <v>0</v>
      </c>
      <c r="V60" s="1344">
        <f t="shared" si="6"/>
        <v>0</v>
      </c>
      <c r="W60" s="1344">
        <f t="shared" si="6"/>
        <v>0</v>
      </c>
    </row>
    <row r="61" spans="1:23" s="1246" customFormat="1" ht="19">
      <c r="B61" s="1246" t="s">
        <v>430</v>
      </c>
      <c r="C61" s="1246" t="s">
        <v>3</v>
      </c>
      <c r="D61" s="1344">
        <f>SUM(D10,D26,D33,D45)</f>
        <v>0</v>
      </c>
      <c r="E61" s="1344">
        <f t="shared" ref="E61:W61" si="7">SUM(E10,E26,E45)</f>
        <v>0</v>
      </c>
      <c r="F61" s="1344">
        <f t="shared" si="7"/>
        <v>0</v>
      </c>
      <c r="G61" s="1344">
        <f t="shared" si="7"/>
        <v>0</v>
      </c>
      <c r="H61" s="1344">
        <f t="shared" si="7"/>
        <v>0</v>
      </c>
      <c r="I61" s="1344">
        <f t="shared" si="7"/>
        <v>0</v>
      </c>
      <c r="J61" s="1344">
        <f t="shared" si="7"/>
        <v>0</v>
      </c>
      <c r="K61" s="1344">
        <f t="shared" si="7"/>
        <v>0</v>
      </c>
      <c r="L61" s="1344">
        <f t="shared" si="7"/>
        <v>0</v>
      </c>
      <c r="M61" s="1344">
        <f t="shared" si="7"/>
        <v>0</v>
      </c>
      <c r="N61" s="1344">
        <f t="shared" si="7"/>
        <v>0</v>
      </c>
      <c r="O61" s="1344">
        <f t="shared" si="7"/>
        <v>0</v>
      </c>
      <c r="P61" s="1344">
        <f t="shared" si="7"/>
        <v>0</v>
      </c>
      <c r="Q61" s="1344">
        <f t="shared" si="7"/>
        <v>0</v>
      </c>
      <c r="R61" s="1344">
        <f t="shared" si="7"/>
        <v>0</v>
      </c>
      <c r="S61" s="1344">
        <f t="shared" si="7"/>
        <v>0</v>
      </c>
      <c r="T61" s="1344">
        <f t="shared" si="7"/>
        <v>0</v>
      </c>
      <c r="U61" s="1344">
        <f t="shared" si="7"/>
        <v>0</v>
      </c>
      <c r="V61" s="1344">
        <f t="shared" si="7"/>
        <v>0</v>
      </c>
      <c r="W61" s="1344">
        <f t="shared" si="7"/>
        <v>0</v>
      </c>
    </row>
    <row r="62" spans="1:23" s="1246" customFormat="1" ht="19">
      <c r="B62" s="1119" t="s">
        <v>79</v>
      </c>
      <c r="C62" s="1119"/>
      <c r="D62" s="1344">
        <f>SUBTOTAL(109,Tabla119893078141148167[2021])</f>
        <v>0</v>
      </c>
      <c r="E62" s="1344">
        <f>SUBTOTAL(109,Tabla119893078141148167[2022])</f>
        <v>0</v>
      </c>
      <c r="F62" s="1344">
        <f>SUBTOTAL(109,Tabla119893078141148167[2023])</f>
        <v>0</v>
      </c>
      <c r="G62" s="1344">
        <f>SUBTOTAL(109,Tabla119893078141148167[2024])</f>
        <v>0</v>
      </c>
      <c r="H62" s="1344">
        <f>SUBTOTAL(109,Tabla119893078141148167[2025])</f>
        <v>0</v>
      </c>
      <c r="I62" s="1344">
        <f>SUBTOTAL(109,Tabla119893078141148167[2026])</f>
        <v>224.71958245800272</v>
      </c>
      <c r="J62" s="1344">
        <f>SUBTOTAL(109,Tabla119893078141148167[2027])</f>
        <v>224.71958245800272</v>
      </c>
      <c r="K62" s="1344">
        <f>SUBTOTAL(109,Tabla119893078141148167[2028])</f>
        <v>224.71958245800272</v>
      </c>
      <c r="L62" s="1344">
        <f>SUBTOTAL(109,Tabla119893078141148167[2029])</f>
        <v>224.71958245800272</v>
      </c>
      <c r="M62" s="1344">
        <f>SUBTOTAL(109,Tabla119893078141148167[2030])</f>
        <v>224.71958245800272</v>
      </c>
      <c r="N62" s="1344">
        <f>SUBTOTAL(109,Tabla119893078141148167[2031])</f>
        <v>224.71958245800272</v>
      </c>
      <c r="O62" s="1344">
        <f>SUBTOTAL(109,Tabla119893078141148167[2032])</f>
        <v>224.71958245800272</v>
      </c>
      <c r="P62" s="1344">
        <f>SUBTOTAL(109,Tabla119893078141148167[2033])</f>
        <v>224.71958245800272</v>
      </c>
      <c r="Q62" s="1344">
        <f>SUBTOTAL(109,Tabla119893078141148167[2034])</f>
        <v>224.71958245800272</v>
      </c>
      <c r="R62" s="1344">
        <f>SUBTOTAL(109,Tabla119893078141148167[2035])</f>
        <v>224.71958245800272</v>
      </c>
      <c r="S62" s="1344">
        <f>SUBTOTAL(109,Tabla119893078141148167[2036])</f>
        <v>224.71958245800272</v>
      </c>
      <c r="T62" s="1344">
        <f>SUBTOTAL(109,Tabla119893078141148167[2037])</f>
        <v>224.71958245800272</v>
      </c>
      <c r="U62" s="1344">
        <f>SUBTOTAL(109,Tabla119893078141148167[2038])</f>
        <v>224.71958245800272</v>
      </c>
      <c r="V62" s="1344">
        <f>SUBTOTAL(109,Tabla119893078141148167[2039])</f>
        <v>224.71958245800272</v>
      </c>
      <c r="W62" s="1344">
        <f>SUBTOTAL(109,Tabla119893078141148167[2040])</f>
        <v>224.71958245800272</v>
      </c>
    </row>
    <row r="64" spans="1:23" s="1242" customFormat="1" ht="19">
      <c r="B64" s="1260" t="s">
        <v>431</v>
      </c>
      <c r="C64" s="1260" t="s">
        <v>429</v>
      </c>
      <c r="D64" s="1262" t="s">
        <v>384</v>
      </c>
      <c r="E64" s="1262" t="s">
        <v>385</v>
      </c>
      <c r="F64" s="1262" t="s">
        <v>386</v>
      </c>
      <c r="G64" s="1262" t="s">
        <v>387</v>
      </c>
      <c r="H64" s="1262" t="s">
        <v>388</v>
      </c>
      <c r="I64" s="1262" t="s">
        <v>389</v>
      </c>
      <c r="J64" s="1262" t="s">
        <v>390</v>
      </c>
      <c r="K64" s="1262" t="s">
        <v>391</v>
      </c>
      <c r="L64" s="1262" t="s">
        <v>392</v>
      </c>
      <c r="M64" s="1262" t="s">
        <v>393</v>
      </c>
      <c r="N64" s="1262" t="s">
        <v>394</v>
      </c>
      <c r="O64" s="1262" t="s">
        <v>395</v>
      </c>
      <c r="P64" s="1262" t="s">
        <v>396</v>
      </c>
      <c r="Q64" s="1262" t="s">
        <v>397</v>
      </c>
      <c r="R64" s="1262" t="s">
        <v>398</v>
      </c>
      <c r="S64" s="1262" t="s">
        <v>399</v>
      </c>
      <c r="T64" s="1262" t="s">
        <v>400</v>
      </c>
      <c r="U64" s="1262" t="s">
        <v>401</v>
      </c>
      <c r="V64" s="1262" t="s">
        <v>402</v>
      </c>
      <c r="W64" s="1262" t="s">
        <v>403</v>
      </c>
    </row>
    <row r="65" spans="1:26" s="1246" customFormat="1" ht="19">
      <c r="B65" s="1246" t="s">
        <v>430</v>
      </c>
      <c r="C65" s="1246" t="s">
        <v>1</v>
      </c>
      <c r="D65" s="1344">
        <f>D58</f>
        <v>0</v>
      </c>
      <c r="E65" s="1344">
        <f>Tabla11951081144151170[[#This Row],[2021]]+E58</f>
        <v>0</v>
      </c>
      <c r="F65" s="1344">
        <f>Tabla11951081144151170[[#This Row],[2022]]+F58</f>
        <v>0</v>
      </c>
      <c r="G65" s="1344">
        <f>Tabla11951081144151170[[#This Row],[2023]]+G58</f>
        <v>0</v>
      </c>
      <c r="H65" s="1344">
        <f>Tabla11951081144151170[[#This Row],[2024]]+H58</f>
        <v>0</v>
      </c>
      <c r="I65" s="1344">
        <f>Tabla11951081144151170[[#This Row],[2025]]+I58</f>
        <v>87.827709724669376</v>
      </c>
      <c r="J65" s="1344">
        <f>Tabla11951081144151170[[#This Row],[2026]]+J58</f>
        <v>175.65541944933875</v>
      </c>
      <c r="K65" s="1344">
        <f>Tabla11951081144151170[[#This Row],[2027]]+K58</f>
        <v>263.48312917400813</v>
      </c>
      <c r="L65" s="1344">
        <f>Tabla11951081144151170[[#This Row],[2028]]+L58</f>
        <v>351.3108388986775</v>
      </c>
      <c r="M65" s="1344">
        <f>Tabla11951081144151170[[#This Row],[2029]]+M58</f>
        <v>439.13854862334688</v>
      </c>
      <c r="N65" s="1344">
        <f>Tabla11951081144151170[[#This Row],[2030]]+N58</f>
        <v>526.96625834801625</v>
      </c>
      <c r="O65" s="1344">
        <f>Tabla11951081144151170[[#This Row],[2031]]+O58</f>
        <v>614.79396807268563</v>
      </c>
      <c r="P65" s="1344">
        <f>Tabla11951081144151170[[#This Row],[2032]]+P58</f>
        <v>702.62167779735501</v>
      </c>
      <c r="Q65" s="1344">
        <f>Tabla11951081144151170[[#This Row],[2033]]+Q58</f>
        <v>790.44938752202438</v>
      </c>
      <c r="R65" s="1344">
        <f>Tabla11951081144151170[[#This Row],[2034]]+R58</f>
        <v>878.27709724669376</v>
      </c>
      <c r="S65" s="1344">
        <f>Tabla11951081144151170[[#This Row],[2035]]+S58</f>
        <v>966.10480697136313</v>
      </c>
      <c r="T65" s="1344">
        <f>Tabla11951081144151170[[#This Row],[2036]]+T58</f>
        <v>1053.9325166960325</v>
      </c>
      <c r="U65" s="1344">
        <f>Tabla11951081144151170[[#This Row],[2037]]+U58</f>
        <v>1141.7602264207019</v>
      </c>
      <c r="V65" s="1344">
        <f>Tabla11951081144151170[[#This Row],[2038]]+V58</f>
        <v>1229.5879361453713</v>
      </c>
      <c r="W65" s="1344">
        <f>Tabla11951081144151170[[#This Row],[2039]]+W58</f>
        <v>1317.4156458700406</v>
      </c>
      <c r="Y65" s="1422"/>
      <c r="Z65" s="1141"/>
    </row>
    <row r="66" spans="1:26" s="1246" customFormat="1" ht="19">
      <c r="B66" s="1246" t="s">
        <v>430</v>
      </c>
      <c r="C66" s="1246" t="s">
        <v>313</v>
      </c>
      <c r="D66" s="1344">
        <f>D59</f>
        <v>0</v>
      </c>
      <c r="E66" s="1344">
        <f>Tabla11951081144151170[[#This Row],[2021]]+E59</f>
        <v>0</v>
      </c>
      <c r="F66" s="1344">
        <f>Tabla11951081144151170[[#This Row],[2022]]+F59</f>
        <v>0</v>
      </c>
      <c r="G66" s="1344">
        <f>Tabla11951081144151170[[#This Row],[2023]]+G59</f>
        <v>0</v>
      </c>
      <c r="H66" s="1344">
        <f>Tabla11951081144151170[[#This Row],[2024]]+H59</f>
        <v>0</v>
      </c>
      <c r="I66" s="1344">
        <f>Tabla11951081144151170[[#This Row],[2025]]+I59</f>
        <v>136.89187273333334</v>
      </c>
      <c r="J66" s="1344">
        <f>Tabla11951081144151170[[#This Row],[2026]]+J59</f>
        <v>273.78374546666669</v>
      </c>
      <c r="K66" s="1344">
        <f>Tabla11951081144151170[[#This Row],[2027]]+K59</f>
        <v>410.67561820000003</v>
      </c>
      <c r="L66" s="1344">
        <f>Tabla11951081144151170[[#This Row],[2028]]+L59</f>
        <v>547.56749093333337</v>
      </c>
      <c r="M66" s="1344">
        <f>Tabla11951081144151170[[#This Row],[2029]]+M59</f>
        <v>684.45936366666672</v>
      </c>
      <c r="N66" s="1344">
        <f>Tabla11951081144151170[[#This Row],[2030]]+N59</f>
        <v>821.35123640000006</v>
      </c>
      <c r="O66" s="1344">
        <f>Tabla11951081144151170[[#This Row],[2031]]+O59</f>
        <v>958.24310913333341</v>
      </c>
      <c r="P66" s="1344">
        <f>Tabla11951081144151170[[#This Row],[2032]]+P59</f>
        <v>1095.1349818666667</v>
      </c>
      <c r="Q66" s="1344">
        <f>Tabla11951081144151170[[#This Row],[2033]]+Q59</f>
        <v>1232.0268546000002</v>
      </c>
      <c r="R66" s="1344">
        <f>Tabla11951081144151170[[#This Row],[2034]]+R59</f>
        <v>1368.9187273333337</v>
      </c>
      <c r="S66" s="1344">
        <f>Tabla11951081144151170[[#This Row],[2035]]+S59</f>
        <v>1505.8106000666671</v>
      </c>
      <c r="T66" s="1344">
        <f>Tabla11951081144151170[[#This Row],[2036]]+T59</f>
        <v>1642.7024728000006</v>
      </c>
      <c r="U66" s="1344">
        <f>Tabla11951081144151170[[#This Row],[2037]]+U59</f>
        <v>1779.594345533334</v>
      </c>
      <c r="V66" s="1344">
        <f>Tabla11951081144151170[[#This Row],[2038]]+V59</f>
        <v>1916.4862182666675</v>
      </c>
      <c r="W66" s="1344">
        <f>Tabla11951081144151170[[#This Row],[2039]]+W59</f>
        <v>2053.3780910000009</v>
      </c>
      <c r="Y66" s="1422"/>
      <c r="Z66" s="1141"/>
    </row>
    <row r="67" spans="1:26" s="1246" customFormat="1" ht="19">
      <c r="B67" s="1246" t="s">
        <v>430</v>
      </c>
      <c r="C67" s="1246" t="s">
        <v>2</v>
      </c>
      <c r="D67" s="1344">
        <f>D60</f>
        <v>0</v>
      </c>
      <c r="E67" s="1344">
        <f>Tabla11951081144151170[[#This Row],[2021]]+E60</f>
        <v>0</v>
      </c>
      <c r="F67" s="1344">
        <f>Tabla11951081144151170[[#This Row],[2022]]+F60</f>
        <v>0</v>
      </c>
      <c r="G67" s="1344">
        <f>Tabla11951081144151170[[#This Row],[2023]]+G60</f>
        <v>0</v>
      </c>
      <c r="H67" s="1344">
        <f>Tabla11951081144151170[[#This Row],[2024]]+H60</f>
        <v>0</v>
      </c>
      <c r="I67" s="1344">
        <f>Tabla11951081144151170[[#This Row],[2025]]+I60</f>
        <v>0</v>
      </c>
      <c r="J67" s="1344">
        <f>Tabla11951081144151170[[#This Row],[2026]]+J60</f>
        <v>0</v>
      </c>
      <c r="K67" s="1344">
        <f>Tabla11951081144151170[[#This Row],[2027]]+K60</f>
        <v>0</v>
      </c>
      <c r="L67" s="1344">
        <f>Tabla11951081144151170[[#This Row],[2028]]+L60</f>
        <v>0</v>
      </c>
      <c r="M67" s="1344">
        <f>Tabla11951081144151170[[#This Row],[2029]]+M60</f>
        <v>0</v>
      </c>
      <c r="N67" s="1344">
        <f>Tabla11951081144151170[[#This Row],[2030]]+N60</f>
        <v>0</v>
      </c>
      <c r="O67" s="1344">
        <f>Tabla11951081144151170[[#This Row],[2031]]+O60</f>
        <v>0</v>
      </c>
      <c r="P67" s="1344">
        <f>Tabla11951081144151170[[#This Row],[2032]]+P60</f>
        <v>0</v>
      </c>
      <c r="Q67" s="1344">
        <f>Tabla11951081144151170[[#This Row],[2033]]+Q60</f>
        <v>0</v>
      </c>
      <c r="R67" s="1344">
        <f>Tabla11951081144151170[[#This Row],[2034]]+R60</f>
        <v>0</v>
      </c>
      <c r="S67" s="1344">
        <f>Tabla11951081144151170[[#This Row],[2035]]+S60</f>
        <v>0</v>
      </c>
      <c r="T67" s="1344">
        <f>Tabla11951081144151170[[#This Row],[2036]]+T60</f>
        <v>0</v>
      </c>
      <c r="U67" s="1344">
        <f>Tabla11951081144151170[[#This Row],[2037]]+U60</f>
        <v>0</v>
      </c>
      <c r="V67" s="1344">
        <f>Tabla11951081144151170[[#This Row],[2038]]+V60</f>
        <v>0</v>
      </c>
      <c r="W67" s="1344">
        <f>Tabla11951081144151170[[#This Row],[2039]]+W60</f>
        <v>0</v>
      </c>
      <c r="Y67" s="1422"/>
      <c r="Z67" s="1141"/>
    </row>
    <row r="68" spans="1:26" s="1246" customFormat="1" ht="19">
      <c r="B68" s="1246" t="s">
        <v>430</v>
      </c>
      <c r="C68" s="1246" t="s">
        <v>3</v>
      </c>
      <c r="D68" s="1344">
        <f>D61</f>
        <v>0</v>
      </c>
      <c r="E68" s="1344">
        <f>Tabla11951081144151170[[#This Row],[2021]]+E61</f>
        <v>0</v>
      </c>
      <c r="F68" s="1344">
        <f>Tabla11951081144151170[[#This Row],[2022]]+F61</f>
        <v>0</v>
      </c>
      <c r="G68" s="1344">
        <f>Tabla11951081144151170[[#This Row],[2023]]+G61</f>
        <v>0</v>
      </c>
      <c r="H68" s="1344">
        <f>Tabla11951081144151170[[#This Row],[2024]]+H61</f>
        <v>0</v>
      </c>
      <c r="I68" s="1344">
        <f>Tabla11951081144151170[[#This Row],[2025]]+I61</f>
        <v>0</v>
      </c>
      <c r="J68" s="1344">
        <f>Tabla11951081144151170[[#This Row],[2026]]+J61</f>
        <v>0</v>
      </c>
      <c r="K68" s="1344">
        <f>Tabla11951081144151170[[#This Row],[2027]]+K61</f>
        <v>0</v>
      </c>
      <c r="L68" s="1344">
        <f>Tabla11951081144151170[[#This Row],[2028]]+L61</f>
        <v>0</v>
      </c>
      <c r="M68" s="1344">
        <f>Tabla11951081144151170[[#This Row],[2029]]+M61</f>
        <v>0</v>
      </c>
      <c r="N68" s="1344">
        <f>Tabla11951081144151170[[#This Row],[2030]]+N61</f>
        <v>0</v>
      </c>
      <c r="O68" s="1344">
        <f>Tabla11951081144151170[[#This Row],[2031]]+O61</f>
        <v>0</v>
      </c>
      <c r="P68" s="1344">
        <f>Tabla11951081144151170[[#This Row],[2032]]+P61</f>
        <v>0</v>
      </c>
      <c r="Q68" s="1344">
        <f>Tabla11951081144151170[[#This Row],[2033]]+Q61</f>
        <v>0</v>
      </c>
      <c r="R68" s="1344">
        <f>Tabla11951081144151170[[#This Row],[2034]]+R61</f>
        <v>0</v>
      </c>
      <c r="S68" s="1344">
        <f>Tabla11951081144151170[[#This Row],[2035]]+S61</f>
        <v>0</v>
      </c>
      <c r="T68" s="1344">
        <f>Tabla11951081144151170[[#This Row],[2036]]+T61</f>
        <v>0</v>
      </c>
      <c r="U68" s="1344">
        <f>Tabla11951081144151170[[#This Row],[2037]]+U61</f>
        <v>0</v>
      </c>
      <c r="V68" s="1344">
        <f>Tabla11951081144151170[[#This Row],[2038]]+V61</f>
        <v>0</v>
      </c>
      <c r="W68" s="1344">
        <f>Tabla11951081144151170[[#This Row],[2039]]+W61</f>
        <v>0</v>
      </c>
      <c r="Y68" s="1422"/>
      <c r="Z68" s="1141"/>
    </row>
    <row r="69" spans="1:26" s="1246" customFormat="1" ht="19">
      <c r="B69" s="1119" t="s">
        <v>79</v>
      </c>
      <c r="C69" s="1119"/>
      <c r="D69" s="1344">
        <f>SUBTOTAL(109,Tabla11951081144151170[2021])</f>
        <v>0</v>
      </c>
      <c r="E69" s="1344">
        <f>SUBTOTAL(109,Tabla11951081144151170[2022])</f>
        <v>0</v>
      </c>
      <c r="F69" s="1344">
        <f>SUBTOTAL(109,Tabla11951081144151170[2023])</f>
        <v>0</v>
      </c>
      <c r="G69" s="1344">
        <f>SUBTOTAL(109,Tabla11951081144151170[2024])</f>
        <v>0</v>
      </c>
      <c r="H69" s="1344">
        <f>SUBTOTAL(109,Tabla11951081144151170[2025])</f>
        <v>0</v>
      </c>
      <c r="I69" s="1344">
        <f>SUBTOTAL(109,Tabla11951081144151170[2026])</f>
        <v>224.71958245800272</v>
      </c>
      <c r="J69" s="1344">
        <f>SUBTOTAL(109,Tabla11951081144151170[2027])</f>
        <v>449.43916491600544</v>
      </c>
      <c r="K69" s="1344">
        <f>SUBTOTAL(109,Tabla11951081144151170[2028])</f>
        <v>674.15874737400816</v>
      </c>
      <c r="L69" s="1344">
        <f>SUBTOTAL(109,Tabla11951081144151170[2029])</f>
        <v>898.87832983201088</v>
      </c>
      <c r="M69" s="1344">
        <f>SUBTOTAL(109,Tabla11951081144151170[2030])</f>
        <v>1123.5979122900135</v>
      </c>
      <c r="N69" s="1344">
        <f>SUBTOTAL(109,Tabla11951081144151170[2031])</f>
        <v>1348.3174947480163</v>
      </c>
      <c r="O69" s="1344">
        <f>SUBTOTAL(109,Tabla11951081144151170[2032])</f>
        <v>1573.0370772060191</v>
      </c>
      <c r="P69" s="1344">
        <f>SUBTOTAL(109,Tabla11951081144151170[2033])</f>
        <v>1797.7566596640218</v>
      </c>
      <c r="Q69" s="1344">
        <f>SUBTOTAL(109,Tabla11951081144151170[2034])</f>
        <v>2022.4762421220246</v>
      </c>
      <c r="R69" s="1344">
        <f>SUBTOTAL(109,Tabla11951081144151170[2035])</f>
        <v>2247.1958245800274</v>
      </c>
      <c r="S69" s="1344">
        <f>SUBTOTAL(109,Tabla11951081144151170[2036])</f>
        <v>2471.91540703803</v>
      </c>
      <c r="T69" s="1344">
        <f>SUBTOTAL(109,Tabla11951081144151170[2037])</f>
        <v>2696.6349894960331</v>
      </c>
      <c r="U69" s="1344">
        <f>SUBTOTAL(109,Tabla11951081144151170[2038])</f>
        <v>2921.3545719540361</v>
      </c>
      <c r="V69" s="1344">
        <f>SUBTOTAL(109,Tabla11951081144151170[2039])</f>
        <v>3146.0741544120388</v>
      </c>
      <c r="W69" s="1344">
        <f>SUBTOTAL(109,Tabla11951081144151170[2040])</f>
        <v>3370.7937368700414</v>
      </c>
      <c r="Y69" s="1422"/>
    </row>
    <row r="70" spans="1:26" s="1246" customFormat="1" ht="20" thickBot="1">
      <c r="B70" s="1119"/>
      <c r="C70" s="1119"/>
    </row>
    <row r="71" spans="1:26" ht="21" customHeight="1" thickBot="1">
      <c r="A71" s="2771" t="s">
        <v>438</v>
      </c>
      <c r="B71" s="2772"/>
    </row>
    <row r="72" spans="1:26" ht="19">
      <c r="B72" s="1144"/>
    </row>
    <row r="73" spans="1:26" ht="20" thickBot="1">
      <c r="B73" s="1423"/>
      <c r="C73" s="1214" t="s">
        <v>439</v>
      </c>
      <c r="D73" s="1214" t="s">
        <v>42</v>
      </c>
      <c r="E73" s="1423"/>
    </row>
    <row r="74" spans="1:26" ht="20" thickBot="1">
      <c r="B74" s="1424" t="s">
        <v>1</v>
      </c>
      <c r="C74" s="1425">
        <v>1</v>
      </c>
      <c r="D74" s="1426">
        <v>25</v>
      </c>
      <c r="E74" s="2768" t="s">
        <v>343</v>
      </c>
    </row>
    <row r="75" spans="1:26" ht="20" thickBot="1">
      <c r="B75" s="1424" t="s">
        <v>313</v>
      </c>
      <c r="C75" s="1425">
        <v>1</v>
      </c>
      <c r="D75" s="1426">
        <v>25</v>
      </c>
      <c r="E75" s="2769"/>
    </row>
    <row r="76" spans="1:26" ht="19">
      <c r="B76" s="1427"/>
      <c r="C76" s="1428"/>
      <c r="D76" s="1423"/>
      <c r="E76" s="2769"/>
    </row>
    <row r="77" spans="1:26" ht="19">
      <c r="B77" s="1427"/>
      <c r="C77" s="1428">
        <v>0.71</v>
      </c>
      <c r="D77" s="1423">
        <v>25</v>
      </c>
      <c r="E77" s="2769"/>
    </row>
    <row r="78" spans="1:26" ht="19">
      <c r="B78" s="1427" t="s">
        <v>2</v>
      </c>
      <c r="C78" s="1428">
        <v>0.12</v>
      </c>
      <c r="D78" s="1429">
        <v>15</v>
      </c>
      <c r="E78" s="2769"/>
    </row>
    <row r="79" spans="1:26" ht="19">
      <c r="B79" s="1427"/>
      <c r="C79" s="1428">
        <v>0.17</v>
      </c>
      <c r="D79" s="1429">
        <v>10</v>
      </c>
      <c r="E79" s="2769"/>
    </row>
    <row r="80" spans="1:26" ht="20" thickBot="1">
      <c r="B80" s="1427"/>
      <c r="C80" s="1428"/>
      <c r="D80" s="1423"/>
      <c r="E80" s="2769"/>
    </row>
    <row r="81" spans="2:23" ht="20" thickBot="1">
      <c r="B81" s="1424" t="s">
        <v>3</v>
      </c>
      <c r="C81" s="1425">
        <v>1</v>
      </c>
      <c r="D81" s="1430">
        <v>5</v>
      </c>
      <c r="E81" s="2770"/>
    </row>
    <row r="83" spans="2:23">
      <c r="B83" s="1056"/>
      <c r="C83" s="1431" t="s">
        <v>440</v>
      </c>
      <c r="D83" s="1056"/>
      <c r="E83" s="1056"/>
      <c r="F83" s="1056"/>
      <c r="G83" s="1056"/>
      <c r="H83" s="1056"/>
      <c r="I83" s="1056"/>
      <c r="J83" s="1056"/>
      <c r="K83" s="1056"/>
      <c r="L83" s="1056"/>
      <c r="M83" s="1056"/>
      <c r="N83" s="1056"/>
      <c r="O83" s="1056"/>
      <c r="P83" s="1056"/>
      <c r="Q83" s="1056"/>
      <c r="R83" s="1056"/>
      <c r="S83" s="1056"/>
      <c r="T83" s="1056"/>
      <c r="U83" s="1056"/>
      <c r="V83" s="1056"/>
      <c r="W83" s="1056"/>
    </row>
    <row r="84" spans="2:23">
      <c r="B84" s="1056"/>
      <c r="C84" s="1056"/>
      <c r="D84" s="1056"/>
      <c r="E84" s="1056"/>
      <c r="F84" s="1056"/>
      <c r="G84" s="1056"/>
      <c r="H84" s="1056"/>
      <c r="I84" s="1056"/>
      <c r="J84" s="1056"/>
      <c r="K84" s="1056"/>
      <c r="L84" s="1056"/>
      <c r="M84" s="1056"/>
      <c r="N84" s="1056"/>
      <c r="O84" s="1056"/>
      <c r="P84" s="1056"/>
      <c r="Q84" s="1056"/>
      <c r="R84" s="1056"/>
      <c r="S84" s="1056"/>
      <c r="T84" s="1056"/>
      <c r="U84" s="1056"/>
      <c r="V84" s="1056"/>
      <c r="W84" s="1056"/>
    </row>
    <row r="85" spans="2:23" ht="17" thickBot="1">
      <c r="B85" s="1056"/>
      <c r="C85" s="1056"/>
      <c r="D85" s="1432">
        <v>2021</v>
      </c>
      <c r="E85" s="1432">
        <f t="shared" ref="E85:W85" si="8">D85+1</f>
        <v>2022</v>
      </c>
      <c r="F85" s="1432">
        <f t="shared" si="8"/>
        <v>2023</v>
      </c>
      <c r="G85" s="1432">
        <f t="shared" si="8"/>
        <v>2024</v>
      </c>
      <c r="H85" s="1432">
        <f t="shared" si="8"/>
        <v>2025</v>
      </c>
      <c r="I85" s="1432">
        <f t="shared" si="8"/>
        <v>2026</v>
      </c>
      <c r="J85" s="1432">
        <f t="shared" si="8"/>
        <v>2027</v>
      </c>
      <c r="K85" s="1432">
        <f t="shared" si="8"/>
        <v>2028</v>
      </c>
      <c r="L85" s="1432">
        <f t="shared" si="8"/>
        <v>2029</v>
      </c>
      <c r="M85" s="1432">
        <f t="shared" si="8"/>
        <v>2030</v>
      </c>
      <c r="N85" s="1432">
        <f t="shared" si="8"/>
        <v>2031</v>
      </c>
      <c r="O85" s="1432">
        <f t="shared" si="8"/>
        <v>2032</v>
      </c>
      <c r="P85" s="1432">
        <f t="shared" si="8"/>
        <v>2033</v>
      </c>
      <c r="Q85" s="1432">
        <f t="shared" si="8"/>
        <v>2034</v>
      </c>
      <c r="R85" s="1432">
        <f t="shared" si="8"/>
        <v>2035</v>
      </c>
      <c r="S85" s="1432">
        <f t="shared" si="8"/>
        <v>2036</v>
      </c>
      <c r="T85" s="1432">
        <f t="shared" si="8"/>
        <v>2037</v>
      </c>
      <c r="U85" s="1432">
        <f t="shared" si="8"/>
        <v>2038</v>
      </c>
      <c r="V85" s="1432">
        <f t="shared" si="8"/>
        <v>2039</v>
      </c>
      <c r="W85" s="1432">
        <f t="shared" si="8"/>
        <v>2040</v>
      </c>
    </row>
    <row r="86" spans="2:23" ht="18" thickTop="1" thickBot="1">
      <c r="B86" s="1433" t="s">
        <v>441</v>
      </c>
      <c r="C86" s="1434">
        <v>2021</v>
      </c>
      <c r="D86" s="1435">
        <f t="shared" ref="D86:V86" si="9">SUM(D115,D141,D166:D168,D232)</f>
        <v>0</v>
      </c>
      <c r="E86" s="1435">
        <f t="shared" si="9"/>
        <v>0</v>
      </c>
      <c r="F86" s="1435">
        <f t="shared" si="9"/>
        <v>0</v>
      </c>
      <c r="G86" s="1435">
        <f t="shared" si="9"/>
        <v>0</v>
      </c>
      <c r="H86" s="1435">
        <f t="shared" si="9"/>
        <v>0</v>
      </c>
      <c r="I86" s="1435">
        <f t="shared" si="9"/>
        <v>0</v>
      </c>
      <c r="J86" s="1435">
        <f t="shared" si="9"/>
        <v>0</v>
      </c>
      <c r="K86" s="1435">
        <f t="shared" si="9"/>
        <v>0</v>
      </c>
      <c r="L86" s="1435">
        <f t="shared" si="9"/>
        <v>0</v>
      </c>
      <c r="M86" s="1435">
        <f t="shared" si="9"/>
        <v>0</v>
      </c>
      <c r="N86" s="1435">
        <f t="shared" si="9"/>
        <v>0</v>
      </c>
      <c r="O86" s="1435">
        <f t="shared" si="9"/>
        <v>0</v>
      </c>
      <c r="P86" s="1435">
        <f t="shared" si="9"/>
        <v>0</v>
      </c>
      <c r="Q86" s="1435">
        <f t="shared" si="9"/>
        <v>0</v>
      </c>
      <c r="R86" s="1435">
        <f t="shared" si="9"/>
        <v>0</v>
      </c>
      <c r="S86" s="1435">
        <f t="shared" si="9"/>
        <v>0</v>
      </c>
      <c r="T86" s="1435">
        <f t="shared" si="9"/>
        <v>0</v>
      </c>
      <c r="U86" s="1435">
        <f t="shared" si="9"/>
        <v>0</v>
      </c>
      <c r="V86" s="1435">
        <f t="shared" si="9"/>
        <v>0</v>
      </c>
      <c r="W86" s="1435">
        <f>SUM(W115,W141,W166:W168,W232)</f>
        <v>0</v>
      </c>
    </row>
    <row r="87" spans="2:23">
      <c r="B87" s="1056"/>
      <c r="C87" s="1434">
        <f>C86+1</f>
        <v>2022</v>
      </c>
      <c r="D87" s="1435">
        <f t="shared" ref="D87:W87" si="10">SUM(D116,D142,D169:D171,D233)</f>
        <v>0</v>
      </c>
      <c r="E87" s="1435">
        <f t="shared" si="10"/>
        <v>0</v>
      </c>
      <c r="F87" s="1435">
        <f t="shared" si="10"/>
        <v>0</v>
      </c>
      <c r="G87" s="1435">
        <f t="shared" si="10"/>
        <v>0</v>
      </c>
      <c r="H87" s="1435">
        <f t="shared" si="10"/>
        <v>0</v>
      </c>
      <c r="I87" s="1435">
        <f t="shared" si="10"/>
        <v>0</v>
      </c>
      <c r="J87" s="1435">
        <f t="shared" si="10"/>
        <v>0</v>
      </c>
      <c r="K87" s="1435">
        <f t="shared" si="10"/>
        <v>0</v>
      </c>
      <c r="L87" s="1435">
        <f t="shared" si="10"/>
        <v>0</v>
      </c>
      <c r="M87" s="1435">
        <f t="shared" si="10"/>
        <v>0</v>
      </c>
      <c r="N87" s="1435">
        <f t="shared" si="10"/>
        <v>0</v>
      </c>
      <c r="O87" s="1435">
        <f t="shared" si="10"/>
        <v>0</v>
      </c>
      <c r="P87" s="1435">
        <f t="shared" si="10"/>
        <v>0</v>
      </c>
      <c r="Q87" s="1435">
        <f t="shared" si="10"/>
        <v>0</v>
      </c>
      <c r="R87" s="1435">
        <f t="shared" si="10"/>
        <v>0</v>
      </c>
      <c r="S87" s="1435">
        <f t="shared" si="10"/>
        <v>0</v>
      </c>
      <c r="T87" s="1435">
        <f t="shared" si="10"/>
        <v>0</v>
      </c>
      <c r="U87" s="1435">
        <f t="shared" si="10"/>
        <v>0</v>
      </c>
      <c r="V87" s="1435">
        <f t="shared" si="10"/>
        <v>0</v>
      </c>
      <c r="W87" s="1435">
        <f t="shared" si="10"/>
        <v>0</v>
      </c>
    </row>
    <row r="88" spans="2:23">
      <c r="B88" s="1056"/>
      <c r="C88" s="1434">
        <f t="shared" ref="C88:C105" si="11">C87+1</f>
        <v>2023</v>
      </c>
      <c r="D88" s="1435">
        <f t="shared" ref="D88:W88" si="12">SUM(D117,D143,D172:D174,D234)</f>
        <v>0</v>
      </c>
      <c r="E88" s="1435">
        <f t="shared" si="12"/>
        <v>0</v>
      </c>
      <c r="F88" s="1435">
        <f t="shared" si="12"/>
        <v>0</v>
      </c>
      <c r="G88" s="1435">
        <f t="shared" si="12"/>
        <v>0</v>
      </c>
      <c r="H88" s="1435">
        <f t="shared" si="12"/>
        <v>0</v>
      </c>
      <c r="I88" s="1435">
        <f t="shared" si="12"/>
        <v>0</v>
      </c>
      <c r="J88" s="1435">
        <f t="shared" si="12"/>
        <v>0</v>
      </c>
      <c r="K88" s="1435">
        <f t="shared" si="12"/>
        <v>0</v>
      </c>
      <c r="L88" s="1435">
        <f t="shared" si="12"/>
        <v>0</v>
      </c>
      <c r="M88" s="1435">
        <f t="shared" si="12"/>
        <v>0</v>
      </c>
      <c r="N88" s="1435">
        <f t="shared" si="12"/>
        <v>0</v>
      </c>
      <c r="O88" s="1435">
        <f t="shared" si="12"/>
        <v>0</v>
      </c>
      <c r="P88" s="1435">
        <f t="shared" si="12"/>
        <v>0</v>
      </c>
      <c r="Q88" s="1435">
        <f t="shared" si="12"/>
        <v>0</v>
      </c>
      <c r="R88" s="1435">
        <f t="shared" si="12"/>
        <v>0</v>
      </c>
      <c r="S88" s="1435">
        <f t="shared" si="12"/>
        <v>0</v>
      </c>
      <c r="T88" s="1435">
        <f t="shared" si="12"/>
        <v>0</v>
      </c>
      <c r="U88" s="1435">
        <f t="shared" si="12"/>
        <v>0</v>
      </c>
      <c r="V88" s="1435">
        <f t="shared" si="12"/>
        <v>0</v>
      </c>
      <c r="W88" s="1435">
        <f t="shared" si="12"/>
        <v>0</v>
      </c>
    </row>
    <row r="89" spans="2:23">
      <c r="B89" s="1056"/>
      <c r="C89" s="1434">
        <f t="shared" si="11"/>
        <v>2024</v>
      </c>
      <c r="D89" s="1435">
        <f t="shared" ref="D89:W89" si="13">SUM(D118,D144,D175:D177,D235)</f>
        <v>0</v>
      </c>
      <c r="E89" s="1435">
        <f t="shared" si="13"/>
        <v>0</v>
      </c>
      <c r="F89" s="1435">
        <f t="shared" si="13"/>
        <v>0</v>
      </c>
      <c r="G89" s="1435">
        <f t="shared" si="13"/>
        <v>0</v>
      </c>
      <c r="H89" s="1435">
        <f t="shared" si="13"/>
        <v>0</v>
      </c>
      <c r="I89" s="1435">
        <f t="shared" si="13"/>
        <v>0</v>
      </c>
      <c r="J89" s="1435">
        <f t="shared" si="13"/>
        <v>0</v>
      </c>
      <c r="K89" s="1435">
        <f t="shared" si="13"/>
        <v>0</v>
      </c>
      <c r="L89" s="1435">
        <f t="shared" si="13"/>
        <v>0</v>
      </c>
      <c r="M89" s="1435">
        <f t="shared" si="13"/>
        <v>0</v>
      </c>
      <c r="N89" s="1435">
        <f t="shared" si="13"/>
        <v>0</v>
      </c>
      <c r="O89" s="1435">
        <f t="shared" si="13"/>
        <v>0</v>
      </c>
      <c r="P89" s="1435">
        <f t="shared" si="13"/>
        <v>0</v>
      </c>
      <c r="Q89" s="1435">
        <f t="shared" si="13"/>
        <v>0</v>
      </c>
      <c r="R89" s="1435">
        <f t="shared" si="13"/>
        <v>0</v>
      </c>
      <c r="S89" s="1435">
        <f t="shared" si="13"/>
        <v>0</v>
      </c>
      <c r="T89" s="1435">
        <f t="shared" si="13"/>
        <v>0</v>
      </c>
      <c r="U89" s="1435">
        <f t="shared" si="13"/>
        <v>0</v>
      </c>
      <c r="V89" s="1435">
        <f t="shared" si="13"/>
        <v>0</v>
      </c>
      <c r="W89" s="1435">
        <f t="shared" si="13"/>
        <v>0</v>
      </c>
    </row>
    <row r="90" spans="2:23">
      <c r="B90" s="1056"/>
      <c r="C90" s="1434">
        <f t="shared" si="11"/>
        <v>2025</v>
      </c>
      <c r="D90" s="1435">
        <f t="shared" ref="D90:V90" si="14">SUM(D119,D145,D178:D180,D236)</f>
        <v>0</v>
      </c>
      <c r="E90" s="1435">
        <f t="shared" si="14"/>
        <v>0</v>
      </c>
      <c r="F90" s="1435">
        <f t="shared" si="14"/>
        <v>0</v>
      </c>
      <c r="G90" s="1435">
        <f t="shared" si="14"/>
        <v>0</v>
      </c>
      <c r="H90" s="1435">
        <f t="shared" si="14"/>
        <v>0</v>
      </c>
      <c r="I90" s="1435">
        <f t="shared" si="14"/>
        <v>0</v>
      </c>
      <c r="J90" s="1435">
        <f t="shared" si="14"/>
        <v>0</v>
      </c>
      <c r="K90" s="1435">
        <f t="shared" si="14"/>
        <v>0</v>
      </c>
      <c r="L90" s="1435">
        <f t="shared" si="14"/>
        <v>0</v>
      </c>
      <c r="M90" s="1435">
        <f t="shared" si="14"/>
        <v>0</v>
      </c>
      <c r="N90" s="1435">
        <f t="shared" si="14"/>
        <v>0</v>
      </c>
      <c r="O90" s="1435">
        <f t="shared" si="14"/>
        <v>0</v>
      </c>
      <c r="P90" s="1435">
        <f t="shared" si="14"/>
        <v>0</v>
      </c>
      <c r="Q90" s="1435">
        <f t="shared" si="14"/>
        <v>0</v>
      </c>
      <c r="R90" s="1435">
        <f t="shared" si="14"/>
        <v>0</v>
      </c>
      <c r="S90" s="1435">
        <f t="shared" si="14"/>
        <v>0</v>
      </c>
      <c r="T90" s="1435">
        <f t="shared" si="14"/>
        <v>0</v>
      </c>
      <c r="U90" s="1435">
        <f t="shared" si="14"/>
        <v>0</v>
      </c>
      <c r="V90" s="1435">
        <f t="shared" si="14"/>
        <v>0</v>
      </c>
      <c r="W90" s="1435">
        <f>SUM(W119,W145,W178:W180,W236)</f>
        <v>0</v>
      </c>
    </row>
    <row r="91" spans="2:23">
      <c r="B91" s="1115"/>
      <c r="C91" s="1434">
        <f t="shared" si="11"/>
        <v>2026</v>
      </c>
      <c r="D91" s="1435">
        <f t="shared" ref="D91:W91" si="15">SUM(D120,D146,D181:D183,D237)</f>
        <v>0</v>
      </c>
      <c r="E91" s="1435">
        <f t="shared" si="15"/>
        <v>0</v>
      </c>
      <c r="F91" s="1435">
        <f t="shared" si="15"/>
        <v>0</v>
      </c>
      <c r="G91" s="1435">
        <f t="shared" si="15"/>
        <v>0</v>
      </c>
      <c r="H91" s="1435">
        <f t="shared" si="15"/>
        <v>0</v>
      </c>
      <c r="I91" s="1435">
        <f>SUM(I120,I146,I181:I183,I237)</f>
        <v>8.9887832983201079</v>
      </c>
      <c r="J91" s="1435">
        <f t="shared" si="15"/>
        <v>8.9887832983201079</v>
      </c>
      <c r="K91" s="1435">
        <f t="shared" si="15"/>
        <v>8.9887832983201079</v>
      </c>
      <c r="L91" s="1435">
        <f t="shared" si="15"/>
        <v>8.9887832983201079</v>
      </c>
      <c r="M91" s="1435">
        <f t="shared" si="15"/>
        <v>8.9887832983201079</v>
      </c>
      <c r="N91" s="1435">
        <f t="shared" si="15"/>
        <v>8.9887832983201079</v>
      </c>
      <c r="O91" s="1435">
        <f t="shared" si="15"/>
        <v>8.9887832983201079</v>
      </c>
      <c r="P91" s="1435">
        <f t="shared" si="15"/>
        <v>8.9887832983201079</v>
      </c>
      <c r="Q91" s="1435">
        <f t="shared" si="15"/>
        <v>8.9887832983201079</v>
      </c>
      <c r="R91" s="1435">
        <f t="shared" si="15"/>
        <v>8.9887832983201079</v>
      </c>
      <c r="S91" s="1435">
        <f t="shared" si="15"/>
        <v>8.9887832983201079</v>
      </c>
      <c r="T91" s="1435">
        <f t="shared" si="15"/>
        <v>8.9887832983201079</v>
      </c>
      <c r="U91" s="1435">
        <f t="shared" si="15"/>
        <v>8.9887832983201079</v>
      </c>
      <c r="V91" s="1435">
        <f t="shared" si="15"/>
        <v>8.9887832983201079</v>
      </c>
      <c r="W91" s="1435">
        <f t="shared" si="15"/>
        <v>8.9887832983201079</v>
      </c>
    </row>
    <row r="92" spans="2:23">
      <c r="B92" s="1056"/>
      <c r="C92" s="1434">
        <f t="shared" si="11"/>
        <v>2027</v>
      </c>
      <c r="D92" s="1435">
        <f t="shared" ref="D92:W92" si="16">SUM(D121,D147,D184:D186,D238)</f>
        <v>0</v>
      </c>
      <c r="E92" s="1435">
        <f t="shared" si="16"/>
        <v>0</v>
      </c>
      <c r="F92" s="1435">
        <f t="shared" si="16"/>
        <v>0</v>
      </c>
      <c r="G92" s="1435">
        <f t="shared" si="16"/>
        <v>0</v>
      </c>
      <c r="H92" s="1435">
        <f t="shared" si="16"/>
        <v>0</v>
      </c>
      <c r="I92" s="1435">
        <f>SUM(I121,I147,I184:I186,I238)</f>
        <v>0</v>
      </c>
      <c r="J92" s="1435">
        <f>SUM(J121,J147,J184:J186,J238)</f>
        <v>8.9887832983201079</v>
      </c>
      <c r="K92" s="1435">
        <f t="shared" si="16"/>
        <v>8.9887832983201079</v>
      </c>
      <c r="L92" s="1435">
        <f t="shared" si="16"/>
        <v>8.9887832983201079</v>
      </c>
      <c r="M92" s="1435">
        <f t="shared" si="16"/>
        <v>8.9887832983201079</v>
      </c>
      <c r="N92" s="1435">
        <f t="shared" si="16"/>
        <v>8.9887832983201079</v>
      </c>
      <c r="O92" s="1435">
        <f t="shared" si="16"/>
        <v>8.9887832983201079</v>
      </c>
      <c r="P92" s="1435">
        <f t="shared" si="16"/>
        <v>8.9887832983201079</v>
      </c>
      <c r="Q92" s="1435">
        <f t="shared" si="16"/>
        <v>8.9887832983201079</v>
      </c>
      <c r="R92" s="1435">
        <f t="shared" si="16"/>
        <v>8.9887832983201079</v>
      </c>
      <c r="S92" s="1435">
        <f t="shared" si="16"/>
        <v>8.9887832983201079</v>
      </c>
      <c r="T92" s="1435">
        <f t="shared" si="16"/>
        <v>8.9887832983201079</v>
      </c>
      <c r="U92" s="1435">
        <f t="shared" si="16"/>
        <v>8.9887832983201079</v>
      </c>
      <c r="V92" s="1435">
        <f t="shared" si="16"/>
        <v>8.9887832983201079</v>
      </c>
      <c r="W92" s="1435">
        <f t="shared" si="16"/>
        <v>8.9887832983201079</v>
      </c>
    </row>
    <row r="93" spans="2:23">
      <c r="B93" s="1056"/>
      <c r="C93" s="1434">
        <f t="shared" si="11"/>
        <v>2028</v>
      </c>
      <c r="D93" s="1435">
        <f t="shared" ref="D93:W93" si="17">SUM(D122,D148,D187:D189,D239)</f>
        <v>0</v>
      </c>
      <c r="E93" s="1435">
        <f t="shared" si="17"/>
        <v>0</v>
      </c>
      <c r="F93" s="1435">
        <f t="shared" si="17"/>
        <v>0</v>
      </c>
      <c r="G93" s="1435">
        <f t="shared" si="17"/>
        <v>0</v>
      </c>
      <c r="H93" s="1435">
        <f t="shared" si="17"/>
        <v>0</v>
      </c>
      <c r="I93" s="1435">
        <f t="shared" si="17"/>
        <v>0</v>
      </c>
      <c r="J93" s="1435">
        <f t="shared" si="17"/>
        <v>0</v>
      </c>
      <c r="K93" s="1435">
        <f t="shared" si="17"/>
        <v>8.9887832983201079</v>
      </c>
      <c r="L93" s="1435">
        <f t="shared" si="17"/>
        <v>8.9887832983201079</v>
      </c>
      <c r="M93" s="1435">
        <f t="shared" si="17"/>
        <v>8.9887832983201079</v>
      </c>
      <c r="N93" s="1435">
        <f t="shared" si="17"/>
        <v>8.9887832983201079</v>
      </c>
      <c r="O93" s="1435">
        <f t="shared" si="17"/>
        <v>8.9887832983201079</v>
      </c>
      <c r="P93" s="1435">
        <f t="shared" si="17"/>
        <v>8.9887832983201079</v>
      </c>
      <c r="Q93" s="1435">
        <f t="shared" si="17"/>
        <v>8.9887832983201079</v>
      </c>
      <c r="R93" s="1435">
        <f t="shared" si="17"/>
        <v>8.9887832983201079</v>
      </c>
      <c r="S93" s="1435">
        <f t="shared" si="17"/>
        <v>8.9887832983201079</v>
      </c>
      <c r="T93" s="1435">
        <f t="shared" si="17"/>
        <v>8.9887832983201079</v>
      </c>
      <c r="U93" s="1435">
        <f t="shared" si="17"/>
        <v>8.9887832983201079</v>
      </c>
      <c r="V93" s="1435">
        <f t="shared" si="17"/>
        <v>8.9887832983201079</v>
      </c>
      <c r="W93" s="1435">
        <f t="shared" si="17"/>
        <v>8.9887832983201079</v>
      </c>
    </row>
    <row r="94" spans="2:23">
      <c r="B94" s="1056"/>
      <c r="C94" s="1434">
        <f t="shared" si="11"/>
        <v>2029</v>
      </c>
      <c r="D94" s="1435">
        <f t="shared" ref="D94:W94" si="18">SUM(D123,D149,D190:D192,D240)</f>
        <v>0</v>
      </c>
      <c r="E94" s="1435">
        <f t="shared" si="18"/>
        <v>0</v>
      </c>
      <c r="F94" s="1435">
        <f t="shared" si="18"/>
        <v>0</v>
      </c>
      <c r="G94" s="1435">
        <f t="shared" si="18"/>
        <v>0</v>
      </c>
      <c r="H94" s="1435">
        <f t="shared" si="18"/>
        <v>0</v>
      </c>
      <c r="I94" s="1435">
        <f t="shared" si="18"/>
        <v>0</v>
      </c>
      <c r="J94" s="1435">
        <f t="shared" si="18"/>
        <v>0</v>
      </c>
      <c r="K94" s="1435">
        <f t="shared" si="18"/>
        <v>0</v>
      </c>
      <c r="L94" s="1435">
        <f t="shared" si="18"/>
        <v>8.9887832983201079</v>
      </c>
      <c r="M94" s="1435">
        <f t="shared" si="18"/>
        <v>8.9887832983201079</v>
      </c>
      <c r="N94" s="1435">
        <f t="shared" si="18"/>
        <v>8.9887832983201079</v>
      </c>
      <c r="O94" s="1435">
        <f t="shared" si="18"/>
        <v>8.9887832983201079</v>
      </c>
      <c r="P94" s="1435">
        <f t="shared" si="18"/>
        <v>8.9887832983201079</v>
      </c>
      <c r="Q94" s="1435">
        <f t="shared" si="18"/>
        <v>8.9887832983201079</v>
      </c>
      <c r="R94" s="1435">
        <f t="shared" si="18"/>
        <v>8.9887832983201079</v>
      </c>
      <c r="S94" s="1435">
        <f t="shared" si="18"/>
        <v>8.9887832983201079</v>
      </c>
      <c r="T94" s="1435">
        <f t="shared" si="18"/>
        <v>8.9887832983201079</v>
      </c>
      <c r="U94" s="1435">
        <f t="shared" si="18"/>
        <v>8.9887832983201079</v>
      </c>
      <c r="V94" s="1435">
        <f t="shared" si="18"/>
        <v>8.9887832983201079</v>
      </c>
      <c r="W94" s="1435">
        <f t="shared" si="18"/>
        <v>8.9887832983201079</v>
      </c>
    </row>
    <row r="95" spans="2:23">
      <c r="B95" s="1056"/>
      <c r="C95" s="1434">
        <f t="shared" si="11"/>
        <v>2030</v>
      </c>
      <c r="D95" s="1435">
        <f t="shared" ref="D95:V95" si="19">SUM(D124,D150,D193:D195,D241)</f>
        <v>0</v>
      </c>
      <c r="E95" s="1435">
        <f t="shared" si="19"/>
        <v>0</v>
      </c>
      <c r="F95" s="1435">
        <f t="shared" si="19"/>
        <v>0</v>
      </c>
      <c r="G95" s="1435">
        <f t="shared" si="19"/>
        <v>0</v>
      </c>
      <c r="H95" s="1435">
        <f t="shared" si="19"/>
        <v>0</v>
      </c>
      <c r="I95" s="1435">
        <f t="shared" si="19"/>
        <v>0</v>
      </c>
      <c r="J95" s="1435">
        <f t="shared" si="19"/>
        <v>0</v>
      </c>
      <c r="K95" s="1435">
        <f t="shared" si="19"/>
        <v>0</v>
      </c>
      <c r="L95" s="1435">
        <f t="shared" si="19"/>
        <v>0</v>
      </c>
      <c r="M95" s="1435">
        <f t="shared" si="19"/>
        <v>8.9887832983201079</v>
      </c>
      <c r="N95" s="1435">
        <f t="shared" si="19"/>
        <v>8.9887832983201079</v>
      </c>
      <c r="O95" s="1435">
        <f t="shared" si="19"/>
        <v>8.9887832983201079</v>
      </c>
      <c r="P95" s="1435">
        <f t="shared" si="19"/>
        <v>8.9887832983201079</v>
      </c>
      <c r="Q95" s="1435">
        <f t="shared" si="19"/>
        <v>8.9887832983201079</v>
      </c>
      <c r="R95" s="1435">
        <f t="shared" si="19"/>
        <v>8.9887832983201079</v>
      </c>
      <c r="S95" s="1435">
        <f t="shared" si="19"/>
        <v>8.9887832983201079</v>
      </c>
      <c r="T95" s="1435">
        <f t="shared" si="19"/>
        <v>8.9887832983201079</v>
      </c>
      <c r="U95" s="1435">
        <f t="shared" si="19"/>
        <v>8.9887832983201079</v>
      </c>
      <c r="V95" s="1435">
        <f t="shared" si="19"/>
        <v>8.9887832983201079</v>
      </c>
      <c r="W95" s="1435">
        <f>SUM(W124,W150,W193:W195,W241)</f>
        <v>8.9887832983201079</v>
      </c>
    </row>
    <row r="96" spans="2:23">
      <c r="C96" s="1434">
        <f t="shared" si="11"/>
        <v>2031</v>
      </c>
      <c r="D96" s="1435">
        <f>SUM(D125,D151,D196:D198,D242)</f>
        <v>0</v>
      </c>
      <c r="E96" s="1435">
        <f t="shared" ref="E96:V96" si="20">SUM(E125,E151,E196:E198,E242)</f>
        <v>0</v>
      </c>
      <c r="F96" s="1435">
        <f t="shared" si="20"/>
        <v>0</v>
      </c>
      <c r="G96" s="1435">
        <f t="shared" si="20"/>
        <v>0</v>
      </c>
      <c r="H96" s="1435">
        <f t="shared" si="20"/>
        <v>0</v>
      </c>
      <c r="I96" s="1435">
        <f t="shared" si="20"/>
        <v>0</v>
      </c>
      <c r="J96" s="1435">
        <f t="shared" si="20"/>
        <v>0</v>
      </c>
      <c r="K96" s="1435">
        <f t="shared" si="20"/>
        <v>0</v>
      </c>
      <c r="L96" s="1435">
        <f t="shared" si="20"/>
        <v>0</v>
      </c>
      <c r="M96" s="1435">
        <f t="shared" si="20"/>
        <v>0</v>
      </c>
      <c r="N96" s="1435">
        <f t="shared" si="20"/>
        <v>8.9887832983201079</v>
      </c>
      <c r="O96" s="1435">
        <f t="shared" si="20"/>
        <v>8.9887832983201079</v>
      </c>
      <c r="P96" s="1435">
        <f t="shared" si="20"/>
        <v>8.9887832983201079</v>
      </c>
      <c r="Q96" s="1435">
        <f t="shared" si="20"/>
        <v>8.9887832983201079</v>
      </c>
      <c r="R96" s="1435">
        <f t="shared" si="20"/>
        <v>8.9887832983201079</v>
      </c>
      <c r="S96" s="1435">
        <f t="shared" si="20"/>
        <v>8.9887832983201079</v>
      </c>
      <c r="T96" s="1435">
        <f t="shared" si="20"/>
        <v>8.9887832983201079</v>
      </c>
      <c r="U96" s="1435">
        <f t="shared" si="20"/>
        <v>8.9887832983201079</v>
      </c>
      <c r="V96" s="1435">
        <f t="shared" si="20"/>
        <v>8.9887832983201079</v>
      </c>
      <c r="W96" s="1435">
        <f>SUM(W125,W151,W196:W198,W242)</f>
        <v>8.9887832983201079</v>
      </c>
    </row>
    <row r="97" spans="2:23">
      <c r="B97" s="1056"/>
      <c r="C97" s="1434">
        <f t="shared" si="11"/>
        <v>2032</v>
      </c>
      <c r="D97" s="1435">
        <f>SUM(D126,D152,D199:D201,D243)</f>
        <v>0</v>
      </c>
      <c r="E97" s="1435">
        <f t="shared" ref="E97:W97" si="21">SUM(E126,E152,E199:E201,E243)</f>
        <v>0</v>
      </c>
      <c r="F97" s="1435">
        <f t="shared" si="21"/>
        <v>0</v>
      </c>
      <c r="G97" s="1435">
        <f t="shared" si="21"/>
        <v>0</v>
      </c>
      <c r="H97" s="1435">
        <f t="shared" si="21"/>
        <v>0</v>
      </c>
      <c r="I97" s="1435">
        <f t="shared" si="21"/>
        <v>0</v>
      </c>
      <c r="J97" s="1435">
        <f t="shared" si="21"/>
        <v>0</v>
      </c>
      <c r="K97" s="1435">
        <f t="shared" si="21"/>
        <v>0</v>
      </c>
      <c r="L97" s="1435">
        <f t="shared" si="21"/>
        <v>0</v>
      </c>
      <c r="M97" s="1435">
        <f t="shared" si="21"/>
        <v>0</v>
      </c>
      <c r="N97" s="1435">
        <f t="shared" si="21"/>
        <v>0</v>
      </c>
      <c r="O97" s="1435">
        <f t="shared" si="21"/>
        <v>8.9887832983201079</v>
      </c>
      <c r="P97" s="1435">
        <f t="shared" si="21"/>
        <v>8.9887832983201079</v>
      </c>
      <c r="Q97" s="1435">
        <f t="shared" si="21"/>
        <v>8.9887832983201079</v>
      </c>
      <c r="R97" s="1435">
        <f t="shared" si="21"/>
        <v>8.9887832983201079</v>
      </c>
      <c r="S97" s="1435">
        <f t="shared" si="21"/>
        <v>8.9887832983201079</v>
      </c>
      <c r="T97" s="1435">
        <f t="shared" si="21"/>
        <v>8.9887832983201079</v>
      </c>
      <c r="U97" s="1435">
        <f t="shared" si="21"/>
        <v>8.9887832983201079</v>
      </c>
      <c r="V97" s="1435">
        <f t="shared" si="21"/>
        <v>8.9887832983201079</v>
      </c>
      <c r="W97" s="1435">
        <f t="shared" si="21"/>
        <v>8.9887832983201079</v>
      </c>
    </row>
    <row r="98" spans="2:23">
      <c r="B98" s="1056"/>
      <c r="C98" s="1434">
        <f t="shared" si="11"/>
        <v>2033</v>
      </c>
      <c r="D98" s="1435">
        <f>SUM(D127,D153,D202:D204,D244)</f>
        <v>0</v>
      </c>
      <c r="E98" s="1435">
        <f t="shared" ref="E98:W98" si="22">SUM(E127,E153,E202:E204,E244)</f>
        <v>0</v>
      </c>
      <c r="F98" s="1435">
        <f t="shared" si="22"/>
        <v>0</v>
      </c>
      <c r="G98" s="1435">
        <f t="shared" si="22"/>
        <v>0</v>
      </c>
      <c r="H98" s="1435">
        <f t="shared" si="22"/>
        <v>0</v>
      </c>
      <c r="I98" s="1435">
        <f t="shared" si="22"/>
        <v>0</v>
      </c>
      <c r="J98" s="1435">
        <f t="shared" si="22"/>
        <v>0</v>
      </c>
      <c r="K98" s="1435">
        <f t="shared" si="22"/>
        <v>0</v>
      </c>
      <c r="L98" s="1435">
        <f t="shared" si="22"/>
        <v>0</v>
      </c>
      <c r="M98" s="1435">
        <f t="shared" si="22"/>
        <v>0</v>
      </c>
      <c r="N98" s="1435">
        <f t="shared" si="22"/>
        <v>0</v>
      </c>
      <c r="O98" s="1435">
        <f t="shared" si="22"/>
        <v>0</v>
      </c>
      <c r="P98" s="1435">
        <f t="shared" si="22"/>
        <v>8.9887832983201079</v>
      </c>
      <c r="Q98" s="1435">
        <f t="shared" si="22"/>
        <v>8.9887832983201079</v>
      </c>
      <c r="R98" s="1435">
        <f t="shared" si="22"/>
        <v>8.9887832983201079</v>
      </c>
      <c r="S98" s="1435">
        <f t="shared" si="22"/>
        <v>8.9887832983201079</v>
      </c>
      <c r="T98" s="1435">
        <f t="shared" si="22"/>
        <v>8.9887832983201079</v>
      </c>
      <c r="U98" s="1435">
        <f t="shared" si="22"/>
        <v>8.9887832983201079</v>
      </c>
      <c r="V98" s="1435">
        <f t="shared" si="22"/>
        <v>8.9887832983201079</v>
      </c>
      <c r="W98" s="1435">
        <f t="shared" si="22"/>
        <v>8.9887832983201079</v>
      </c>
    </row>
    <row r="99" spans="2:23">
      <c r="B99" s="1056"/>
      <c r="C99" s="1434">
        <f t="shared" si="11"/>
        <v>2034</v>
      </c>
      <c r="D99" s="1435">
        <f>SUM(D128,D154,D205:D207,D245)</f>
        <v>0</v>
      </c>
      <c r="E99" s="1435">
        <f t="shared" ref="E99:W99" si="23">SUM(E128,E154,E205:E207,E245)</f>
        <v>0</v>
      </c>
      <c r="F99" s="1435">
        <f t="shared" si="23"/>
        <v>0</v>
      </c>
      <c r="G99" s="1435">
        <f t="shared" si="23"/>
        <v>0</v>
      </c>
      <c r="H99" s="1435">
        <f t="shared" si="23"/>
        <v>0</v>
      </c>
      <c r="I99" s="1435">
        <f t="shared" si="23"/>
        <v>0</v>
      </c>
      <c r="J99" s="1435">
        <f t="shared" si="23"/>
        <v>0</v>
      </c>
      <c r="K99" s="1435">
        <f t="shared" si="23"/>
        <v>0</v>
      </c>
      <c r="L99" s="1435">
        <f t="shared" si="23"/>
        <v>0</v>
      </c>
      <c r="M99" s="1435">
        <f t="shared" si="23"/>
        <v>0</v>
      </c>
      <c r="N99" s="1435">
        <f t="shared" si="23"/>
        <v>0</v>
      </c>
      <c r="O99" s="1435">
        <f t="shared" si="23"/>
        <v>0</v>
      </c>
      <c r="P99" s="1435">
        <f t="shared" si="23"/>
        <v>0</v>
      </c>
      <c r="Q99" s="1435">
        <f t="shared" si="23"/>
        <v>8.9887832983201079</v>
      </c>
      <c r="R99" s="1435">
        <f t="shared" si="23"/>
        <v>8.9887832983201079</v>
      </c>
      <c r="S99" s="1435">
        <f t="shared" si="23"/>
        <v>8.9887832983201079</v>
      </c>
      <c r="T99" s="1435">
        <f t="shared" si="23"/>
        <v>8.9887832983201079</v>
      </c>
      <c r="U99" s="1435">
        <f t="shared" si="23"/>
        <v>8.9887832983201079</v>
      </c>
      <c r="V99" s="1435">
        <f t="shared" si="23"/>
        <v>8.9887832983201079</v>
      </c>
      <c r="W99" s="1435">
        <f t="shared" si="23"/>
        <v>8.9887832983201079</v>
      </c>
    </row>
    <row r="100" spans="2:23">
      <c r="B100" s="1056"/>
      <c r="C100" s="1434">
        <f t="shared" si="11"/>
        <v>2035</v>
      </c>
      <c r="D100" s="1435">
        <f>SUM(D129,D155,D208:D210,D246)</f>
        <v>0</v>
      </c>
      <c r="E100" s="1435">
        <f t="shared" ref="E100:W100" si="24">SUM(E129,E155,E208:E210,E246)</f>
        <v>0</v>
      </c>
      <c r="F100" s="1435">
        <f t="shared" si="24"/>
        <v>0</v>
      </c>
      <c r="G100" s="1435">
        <f t="shared" si="24"/>
        <v>0</v>
      </c>
      <c r="H100" s="1435">
        <f t="shared" si="24"/>
        <v>0</v>
      </c>
      <c r="I100" s="1435">
        <f t="shared" si="24"/>
        <v>0</v>
      </c>
      <c r="J100" s="1435">
        <f t="shared" si="24"/>
        <v>0</v>
      </c>
      <c r="K100" s="1435">
        <f t="shared" si="24"/>
        <v>0</v>
      </c>
      <c r="L100" s="1435">
        <f t="shared" si="24"/>
        <v>0</v>
      </c>
      <c r="M100" s="1435">
        <f t="shared" si="24"/>
        <v>0</v>
      </c>
      <c r="N100" s="1435">
        <f t="shared" si="24"/>
        <v>0</v>
      </c>
      <c r="O100" s="1435">
        <f t="shared" si="24"/>
        <v>0</v>
      </c>
      <c r="P100" s="1435">
        <f t="shared" si="24"/>
        <v>0</v>
      </c>
      <c r="Q100" s="1435">
        <f t="shared" si="24"/>
        <v>0</v>
      </c>
      <c r="R100" s="1435">
        <f t="shared" si="24"/>
        <v>8.9887832983201079</v>
      </c>
      <c r="S100" s="1435">
        <f t="shared" si="24"/>
        <v>8.9887832983201079</v>
      </c>
      <c r="T100" s="1435">
        <f t="shared" si="24"/>
        <v>8.9887832983201079</v>
      </c>
      <c r="U100" s="1435">
        <f t="shared" si="24"/>
        <v>8.9887832983201079</v>
      </c>
      <c r="V100" s="1435">
        <f t="shared" si="24"/>
        <v>8.9887832983201079</v>
      </c>
      <c r="W100" s="1435">
        <f t="shared" si="24"/>
        <v>8.9887832983201079</v>
      </c>
    </row>
    <row r="101" spans="2:23">
      <c r="B101" s="1056"/>
      <c r="C101" s="1434">
        <f t="shared" si="11"/>
        <v>2036</v>
      </c>
      <c r="D101" s="1435">
        <f>SUM(D130,D156,D211:D213,D247)</f>
        <v>0</v>
      </c>
      <c r="E101" s="1435">
        <f t="shared" ref="E101:W101" si="25">SUM(E130,E156,E211:E213,E247)</f>
        <v>0</v>
      </c>
      <c r="F101" s="1435">
        <f t="shared" si="25"/>
        <v>0</v>
      </c>
      <c r="G101" s="1435">
        <f t="shared" si="25"/>
        <v>0</v>
      </c>
      <c r="H101" s="1435">
        <f t="shared" si="25"/>
        <v>0</v>
      </c>
      <c r="I101" s="1435">
        <f t="shared" si="25"/>
        <v>0</v>
      </c>
      <c r="J101" s="1435">
        <f t="shared" si="25"/>
        <v>0</v>
      </c>
      <c r="K101" s="1435">
        <f t="shared" si="25"/>
        <v>0</v>
      </c>
      <c r="L101" s="1435">
        <f t="shared" si="25"/>
        <v>0</v>
      </c>
      <c r="M101" s="1435">
        <f t="shared" si="25"/>
        <v>0</v>
      </c>
      <c r="N101" s="1435">
        <f t="shared" si="25"/>
        <v>0</v>
      </c>
      <c r="O101" s="1435">
        <f t="shared" si="25"/>
        <v>0</v>
      </c>
      <c r="P101" s="1435">
        <f t="shared" si="25"/>
        <v>0</v>
      </c>
      <c r="Q101" s="1435">
        <f t="shared" si="25"/>
        <v>0</v>
      </c>
      <c r="R101" s="1435">
        <f t="shared" si="25"/>
        <v>0</v>
      </c>
      <c r="S101" s="1435">
        <f t="shared" si="25"/>
        <v>8.9887832983201079</v>
      </c>
      <c r="T101" s="1435">
        <f t="shared" si="25"/>
        <v>8.9887832983201079</v>
      </c>
      <c r="U101" s="1435">
        <f t="shared" si="25"/>
        <v>8.9887832983201079</v>
      </c>
      <c r="V101" s="1435">
        <f t="shared" si="25"/>
        <v>8.9887832983201079</v>
      </c>
      <c r="W101" s="1435">
        <f t="shared" si="25"/>
        <v>8.9887832983201079</v>
      </c>
    </row>
    <row r="102" spans="2:23">
      <c r="B102" s="1056"/>
      <c r="C102" s="1434">
        <f t="shared" si="11"/>
        <v>2037</v>
      </c>
      <c r="D102" s="1435">
        <f>SUM(D131,D157,D214:D216,D248)</f>
        <v>0</v>
      </c>
      <c r="E102" s="1435">
        <f t="shared" ref="E102:W102" si="26">SUM(E131,E157,E214:E216,E248)</f>
        <v>0</v>
      </c>
      <c r="F102" s="1435">
        <f t="shared" si="26"/>
        <v>0</v>
      </c>
      <c r="G102" s="1435">
        <f t="shared" si="26"/>
        <v>0</v>
      </c>
      <c r="H102" s="1435">
        <f t="shared" si="26"/>
        <v>0</v>
      </c>
      <c r="I102" s="1435">
        <f t="shared" si="26"/>
        <v>0</v>
      </c>
      <c r="J102" s="1435">
        <f t="shared" si="26"/>
        <v>0</v>
      </c>
      <c r="K102" s="1435">
        <f t="shared" si="26"/>
        <v>0</v>
      </c>
      <c r="L102" s="1435">
        <f t="shared" si="26"/>
        <v>0</v>
      </c>
      <c r="M102" s="1435">
        <f t="shared" si="26"/>
        <v>0</v>
      </c>
      <c r="N102" s="1435">
        <f t="shared" si="26"/>
        <v>0</v>
      </c>
      <c r="O102" s="1435">
        <f t="shared" si="26"/>
        <v>0</v>
      </c>
      <c r="P102" s="1435">
        <f t="shared" si="26"/>
        <v>0</v>
      </c>
      <c r="Q102" s="1435">
        <f t="shared" si="26"/>
        <v>0</v>
      </c>
      <c r="R102" s="1435">
        <f t="shared" si="26"/>
        <v>0</v>
      </c>
      <c r="S102" s="1435">
        <f t="shared" si="26"/>
        <v>0</v>
      </c>
      <c r="T102" s="1435">
        <f t="shared" si="26"/>
        <v>8.9887832983201079</v>
      </c>
      <c r="U102" s="1435">
        <f t="shared" si="26"/>
        <v>8.9887832983201079</v>
      </c>
      <c r="V102" s="1435">
        <f t="shared" si="26"/>
        <v>8.9887832983201079</v>
      </c>
      <c r="W102" s="1435">
        <f t="shared" si="26"/>
        <v>8.9887832983201079</v>
      </c>
    </row>
    <row r="103" spans="2:23">
      <c r="B103" s="1056"/>
      <c r="C103" s="1434">
        <f t="shared" si="11"/>
        <v>2038</v>
      </c>
      <c r="D103" s="1435">
        <f>SUM(D132,D158,D217:D219,D249)</f>
        <v>0</v>
      </c>
      <c r="E103" s="1435">
        <f t="shared" ref="E103:W103" si="27">SUM(E132,E158,E217:E219,E249)</f>
        <v>0</v>
      </c>
      <c r="F103" s="1435">
        <f t="shared" si="27"/>
        <v>0</v>
      </c>
      <c r="G103" s="1435">
        <f t="shared" si="27"/>
        <v>0</v>
      </c>
      <c r="H103" s="1435">
        <f t="shared" si="27"/>
        <v>0</v>
      </c>
      <c r="I103" s="1435">
        <f t="shared" si="27"/>
        <v>0</v>
      </c>
      <c r="J103" s="1435">
        <f t="shared" si="27"/>
        <v>0</v>
      </c>
      <c r="K103" s="1435">
        <f t="shared" si="27"/>
        <v>0</v>
      </c>
      <c r="L103" s="1435">
        <f t="shared" si="27"/>
        <v>0</v>
      </c>
      <c r="M103" s="1435">
        <f t="shared" si="27"/>
        <v>0</v>
      </c>
      <c r="N103" s="1435">
        <f t="shared" si="27"/>
        <v>0</v>
      </c>
      <c r="O103" s="1435">
        <f t="shared" si="27"/>
        <v>0</v>
      </c>
      <c r="P103" s="1435">
        <f t="shared" si="27"/>
        <v>0</v>
      </c>
      <c r="Q103" s="1435">
        <f t="shared" si="27"/>
        <v>0</v>
      </c>
      <c r="R103" s="1435">
        <f t="shared" si="27"/>
        <v>0</v>
      </c>
      <c r="S103" s="1435">
        <f t="shared" si="27"/>
        <v>0</v>
      </c>
      <c r="T103" s="1435">
        <f t="shared" si="27"/>
        <v>0</v>
      </c>
      <c r="U103" s="1435">
        <f t="shared" si="27"/>
        <v>8.9887832983201079</v>
      </c>
      <c r="V103" s="1435">
        <f t="shared" si="27"/>
        <v>8.9887832983201079</v>
      </c>
      <c r="W103" s="1435">
        <f t="shared" si="27"/>
        <v>8.9887832983201079</v>
      </c>
    </row>
    <row r="104" spans="2:23">
      <c r="B104" s="1056"/>
      <c r="C104" s="1434">
        <f t="shared" si="11"/>
        <v>2039</v>
      </c>
      <c r="D104" s="1435">
        <f>SUM(D133,D159,D220:D222,D250)</f>
        <v>0</v>
      </c>
      <c r="E104" s="1435">
        <f t="shared" ref="E104:V104" si="28">SUM(E133,E159,E220:E222,E250)</f>
        <v>0</v>
      </c>
      <c r="F104" s="1435">
        <f t="shared" si="28"/>
        <v>0</v>
      </c>
      <c r="G104" s="1435">
        <f t="shared" si="28"/>
        <v>0</v>
      </c>
      <c r="H104" s="1435">
        <f t="shared" si="28"/>
        <v>0</v>
      </c>
      <c r="I104" s="1435">
        <f t="shared" si="28"/>
        <v>0</v>
      </c>
      <c r="J104" s="1435">
        <f t="shared" si="28"/>
        <v>0</v>
      </c>
      <c r="K104" s="1435">
        <f t="shared" si="28"/>
        <v>0</v>
      </c>
      <c r="L104" s="1435">
        <f t="shared" si="28"/>
        <v>0</v>
      </c>
      <c r="M104" s="1435">
        <f t="shared" si="28"/>
        <v>0</v>
      </c>
      <c r="N104" s="1435">
        <f t="shared" si="28"/>
        <v>0</v>
      </c>
      <c r="O104" s="1435">
        <f t="shared" si="28"/>
        <v>0</v>
      </c>
      <c r="P104" s="1435">
        <f t="shared" si="28"/>
        <v>0</v>
      </c>
      <c r="Q104" s="1435">
        <f t="shared" si="28"/>
        <v>0</v>
      </c>
      <c r="R104" s="1435">
        <f t="shared" si="28"/>
        <v>0</v>
      </c>
      <c r="S104" s="1435">
        <f t="shared" si="28"/>
        <v>0</v>
      </c>
      <c r="T104" s="1435">
        <f t="shared" si="28"/>
        <v>0</v>
      </c>
      <c r="U104" s="1435">
        <f t="shared" si="28"/>
        <v>0</v>
      </c>
      <c r="V104" s="1435">
        <f t="shared" si="28"/>
        <v>8.9887832983201079</v>
      </c>
      <c r="W104" s="1435">
        <f>SUM(W133,W159,W220:W222,W250)</f>
        <v>8.9887832983201079</v>
      </c>
    </row>
    <row r="105" spans="2:23">
      <c r="B105" s="1056"/>
      <c r="C105" s="1434">
        <f t="shared" si="11"/>
        <v>2040</v>
      </c>
      <c r="D105" s="1435">
        <f>SUM(D134,D160,D223:D225,D251)</f>
        <v>0</v>
      </c>
      <c r="E105" s="1435">
        <f t="shared" ref="E105:W105" si="29">SUM(E134,E160,E223:E225,E251)</f>
        <v>0</v>
      </c>
      <c r="F105" s="1435">
        <f t="shared" si="29"/>
        <v>0</v>
      </c>
      <c r="G105" s="1435">
        <f t="shared" si="29"/>
        <v>0</v>
      </c>
      <c r="H105" s="1435">
        <f t="shared" si="29"/>
        <v>0</v>
      </c>
      <c r="I105" s="1435">
        <f t="shared" si="29"/>
        <v>0</v>
      </c>
      <c r="J105" s="1435">
        <f t="shared" si="29"/>
        <v>0</v>
      </c>
      <c r="K105" s="1435">
        <f t="shared" si="29"/>
        <v>0</v>
      </c>
      <c r="L105" s="1435">
        <f t="shared" si="29"/>
        <v>0</v>
      </c>
      <c r="M105" s="1435">
        <f t="shared" si="29"/>
        <v>0</v>
      </c>
      <c r="N105" s="1435">
        <f t="shared" si="29"/>
        <v>0</v>
      </c>
      <c r="O105" s="1435">
        <f t="shared" si="29"/>
        <v>0</v>
      </c>
      <c r="P105" s="1435">
        <f t="shared" si="29"/>
        <v>0</v>
      </c>
      <c r="Q105" s="1435">
        <f t="shared" si="29"/>
        <v>0</v>
      </c>
      <c r="R105" s="1435">
        <f t="shared" si="29"/>
        <v>0</v>
      </c>
      <c r="S105" s="1435">
        <f t="shared" si="29"/>
        <v>0</v>
      </c>
      <c r="T105" s="1435">
        <f t="shared" si="29"/>
        <v>0</v>
      </c>
      <c r="U105" s="1435">
        <f t="shared" si="29"/>
        <v>0</v>
      </c>
      <c r="V105" s="1435">
        <f t="shared" si="29"/>
        <v>0</v>
      </c>
      <c r="W105" s="1435">
        <f t="shared" si="29"/>
        <v>8.9887832983201079</v>
      </c>
    </row>
    <row r="106" spans="2:23">
      <c r="B106" s="1056"/>
      <c r="C106" s="1056"/>
      <c r="D106" s="1056"/>
      <c r="E106" s="1056"/>
      <c r="F106" s="1056"/>
      <c r="G106" s="1056"/>
      <c r="H106" s="1056"/>
      <c r="I106" s="1056"/>
      <c r="J106" s="1056"/>
      <c r="K106" s="1056"/>
      <c r="L106" s="1056"/>
      <c r="M106" s="1056"/>
      <c r="N106" s="1056"/>
      <c r="O106" s="1056"/>
      <c r="P106" s="1056"/>
      <c r="Q106" s="1056"/>
      <c r="R106" s="1056"/>
      <c r="S106" s="1056"/>
      <c r="T106" s="1056"/>
      <c r="U106" s="1056"/>
      <c r="V106" s="1056"/>
      <c r="W106" s="1056"/>
    </row>
    <row r="107" spans="2:23">
      <c r="B107" s="1056"/>
      <c r="C107" s="1056"/>
      <c r="D107" s="1056"/>
      <c r="E107" s="1056"/>
      <c r="F107" s="1056"/>
      <c r="G107" s="1056"/>
      <c r="H107" s="1056"/>
      <c r="I107" s="1056"/>
      <c r="J107" s="1056"/>
      <c r="K107" s="1056"/>
      <c r="L107" s="1056"/>
      <c r="M107" s="1056"/>
      <c r="N107" s="1056"/>
      <c r="O107" s="1056"/>
      <c r="P107" s="1056"/>
      <c r="Q107" s="1056"/>
      <c r="R107" s="1056"/>
      <c r="S107" s="1056"/>
      <c r="T107" s="1056"/>
      <c r="U107" s="1056"/>
      <c r="V107" s="1056"/>
      <c r="W107" s="1056"/>
    </row>
    <row r="108" spans="2:23">
      <c r="B108" s="1056"/>
      <c r="C108" s="1056"/>
      <c r="D108" s="1056"/>
      <c r="E108" s="1056"/>
      <c r="F108" s="1056"/>
      <c r="G108" s="1056"/>
      <c r="H108" s="1056"/>
      <c r="I108" s="1056"/>
      <c r="J108" s="1056"/>
      <c r="K108" s="1056"/>
      <c r="L108" s="1056"/>
      <c r="M108" s="1056"/>
      <c r="N108" s="1056"/>
      <c r="O108" s="1056"/>
      <c r="P108" s="1056"/>
      <c r="Q108" s="1056"/>
      <c r="R108" s="1056"/>
      <c r="S108" s="1056"/>
      <c r="T108" s="1056"/>
      <c r="U108" s="1056"/>
      <c r="V108" s="1056"/>
      <c r="W108" s="1056"/>
    </row>
    <row r="109" spans="2:23">
      <c r="B109" s="1056"/>
      <c r="C109" s="1436" t="s">
        <v>79</v>
      </c>
      <c r="D109" s="1437">
        <f>SUM(D136,D162,D227,D253)+D37</f>
        <v>0</v>
      </c>
      <c r="E109" s="1437">
        <f t="shared" ref="E109:H109" si="30">SUM(E136,E162,E227,E253)+E37</f>
        <v>0</v>
      </c>
      <c r="F109" s="1437">
        <f t="shared" si="30"/>
        <v>0</v>
      </c>
      <c r="G109" s="1437">
        <f t="shared" si="30"/>
        <v>0</v>
      </c>
      <c r="H109" s="1437">
        <f t="shared" si="30"/>
        <v>0</v>
      </c>
      <c r="I109" s="1740">
        <f>SUM(I136,I162,I227,I253)+I37+'CAPEX - Umeme , Service-Co'!I109</f>
        <v>48.503294576515593</v>
      </c>
      <c r="J109" s="1740">
        <f>SUM(J136,J162,J227,J253)+J37+'CAPEX - Umeme , Service-Co'!J109</f>
        <v>57.492077874835701</v>
      </c>
      <c r="K109" s="1740">
        <f>SUM(K136,K162,K227,K253)+K37+'CAPEX - Umeme , Service-Co'!K109</f>
        <v>66.480861173155816</v>
      </c>
      <c r="L109" s="1740">
        <f>SUM(L136,L162,L227,L253)+L37+'CAPEX - Umeme , Service-Co'!L109</f>
        <v>75.469644471475931</v>
      </c>
      <c r="M109" s="1740">
        <f>SUM(M136,M162,M227,M253)+M37+'CAPEX - Umeme , Service-Co'!M109</f>
        <v>84.458427769796032</v>
      </c>
      <c r="N109" s="1740">
        <f>SUM(N136,N162,N227,N253)+N37+'CAPEX - Umeme , Service-Co'!N109</f>
        <v>93.447211068116161</v>
      </c>
      <c r="O109" s="1740">
        <f>SUM(O136,O162,O227,O253)+O37+'CAPEX - Umeme , Service-Co'!O109</f>
        <v>102.43599436643626</v>
      </c>
      <c r="P109" s="1740">
        <f>SUM(P136,P162,P227,P253)+P37+'CAPEX - Umeme , Service-Co'!P109</f>
        <v>111.42477766475638</v>
      </c>
      <c r="Q109" s="1740">
        <f>SUM(Q136,Q162,Q227,Q253)+Q37+'CAPEX - Umeme , Service-Co'!Q109</f>
        <v>120.41356096307649</v>
      </c>
      <c r="R109" s="1740">
        <f>SUM(R136,R162,R227,R253)+R37+'CAPEX - Umeme , Service-Co'!R109</f>
        <v>129.40234426139659</v>
      </c>
      <c r="S109" s="1740">
        <f>SUM(S136,S162,S227,S253)+S37+'CAPEX - Umeme , Service-Co'!S109</f>
        <v>138.39112755971669</v>
      </c>
      <c r="T109" s="1740">
        <f>SUM(T136,T162,T227,T253)+T37+'CAPEX - Umeme , Service-Co'!T109</f>
        <v>147.37991085803679</v>
      </c>
      <c r="U109" s="1740">
        <f>SUM(U136,U162,U227,U253)+U37+'CAPEX - Umeme , Service-Co'!U109</f>
        <v>156.36869415635692</v>
      </c>
      <c r="V109" s="1740">
        <f>SUM(V136,V162,V227,V253)+V37+'CAPEX - Umeme , Service-Co'!V109</f>
        <v>165.357477454677</v>
      </c>
      <c r="W109" s="1740">
        <f>SUM(W136,W162,W227,W253)+W37+'CAPEX - Umeme , Service-Co'!W109</f>
        <v>174.34626075299713</v>
      </c>
    </row>
    <row r="110" spans="2:23">
      <c r="B110" s="1056"/>
      <c r="C110" s="1056"/>
      <c r="D110" s="1056"/>
      <c r="E110" s="1056"/>
      <c r="F110" s="1056"/>
      <c r="G110" s="1056"/>
      <c r="H110" s="1056"/>
      <c r="I110" s="1056"/>
      <c r="J110" s="1056"/>
      <c r="K110" s="1056"/>
      <c r="L110" s="1056"/>
      <c r="M110" s="1056"/>
      <c r="N110" s="1056"/>
      <c r="O110" s="1056"/>
      <c r="P110" s="1056"/>
      <c r="Q110" s="1056"/>
      <c r="R110" s="1056"/>
      <c r="S110" s="1056"/>
      <c r="T110" s="1056"/>
      <c r="U110" s="1056"/>
      <c r="V110" s="1056"/>
      <c r="W110" s="1056"/>
    </row>
    <row r="111" spans="2:23">
      <c r="B111" s="1438"/>
      <c r="C111" s="1438"/>
      <c r="D111" s="1438"/>
      <c r="E111" s="1438"/>
      <c r="F111" s="1438"/>
      <c r="G111" s="1438"/>
      <c r="H111" s="1438"/>
      <c r="I111" s="1438"/>
      <c r="J111" s="1438"/>
      <c r="K111" s="1438"/>
      <c r="L111" s="1438"/>
      <c r="M111" s="1438"/>
      <c r="N111" s="1438"/>
      <c r="O111" s="1438"/>
      <c r="P111" s="1438"/>
      <c r="Q111" s="1438"/>
      <c r="R111" s="1438"/>
      <c r="S111" s="1438"/>
      <c r="T111" s="1438"/>
      <c r="U111" s="1438"/>
      <c r="V111" s="1438"/>
      <c r="W111" s="1438"/>
    </row>
    <row r="112" spans="2:23">
      <c r="B112" s="1056"/>
      <c r="C112" s="1056"/>
      <c r="D112" s="1056"/>
      <c r="E112" s="1056"/>
      <c r="F112" s="1056"/>
      <c r="G112" s="1056"/>
      <c r="H112" s="1056"/>
      <c r="I112" s="1056"/>
      <c r="J112" s="1056"/>
      <c r="K112" s="1056"/>
      <c r="L112" s="1056"/>
      <c r="M112" s="1056"/>
      <c r="N112" s="1056"/>
      <c r="O112" s="1056"/>
      <c r="P112" s="1056"/>
      <c r="Q112" s="1056"/>
      <c r="R112" s="1056"/>
      <c r="S112" s="1056"/>
      <c r="T112" s="1056"/>
      <c r="U112" s="1056"/>
      <c r="V112" s="1056"/>
      <c r="W112" s="1056"/>
    </row>
    <row r="113" spans="2:23">
      <c r="B113" s="1056"/>
      <c r="C113" s="1431" t="s">
        <v>1</v>
      </c>
      <c r="D113" s="1056"/>
      <c r="E113" s="1056"/>
      <c r="F113" s="1056"/>
      <c r="G113" s="1056"/>
      <c r="H113" s="1056"/>
      <c r="I113" s="1056"/>
      <c r="J113" s="1056"/>
      <c r="K113" s="1056"/>
      <c r="L113" s="1056"/>
      <c r="M113" s="1056"/>
      <c r="N113" s="1056"/>
      <c r="O113" s="1056"/>
      <c r="P113" s="1056"/>
      <c r="Q113" s="1056"/>
      <c r="R113" s="1056"/>
      <c r="S113" s="1056"/>
      <c r="T113" s="1056"/>
      <c r="U113" s="1056"/>
      <c r="V113" s="1056"/>
      <c r="W113" s="1056"/>
    </row>
    <row r="114" spans="2:23" ht="17" thickBot="1">
      <c r="B114" s="1056"/>
      <c r="C114" s="1056"/>
      <c r="D114" s="1432">
        <v>2021</v>
      </c>
      <c r="E114" s="1432">
        <f t="shared" ref="E114:W114" si="31">D114+1</f>
        <v>2022</v>
      </c>
      <c r="F114" s="1432">
        <f t="shared" si="31"/>
        <v>2023</v>
      </c>
      <c r="G114" s="1432">
        <f t="shared" si="31"/>
        <v>2024</v>
      </c>
      <c r="H114" s="1432">
        <f t="shared" si="31"/>
        <v>2025</v>
      </c>
      <c r="I114" s="1432">
        <f t="shared" si="31"/>
        <v>2026</v>
      </c>
      <c r="J114" s="1432">
        <f t="shared" si="31"/>
        <v>2027</v>
      </c>
      <c r="K114" s="1432">
        <f t="shared" si="31"/>
        <v>2028</v>
      </c>
      <c r="L114" s="1432">
        <f t="shared" si="31"/>
        <v>2029</v>
      </c>
      <c r="M114" s="1432">
        <f t="shared" si="31"/>
        <v>2030</v>
      </c>
      <c r="N114" s="1432">
        <f t="shared" si="31"/>
        <v>2031</v>
      </c>
      <c r="O114" s="1432">
        <f t="shared" si="31"/>
        <v>2032</v>
      </c>
      <c r="P114" s="1432">
        <f t="shared" si="31"/>
        <v>2033</v>
      </c>
      <c r="Q114" s="1432">
        <f t="shared" si="31"/>
        <v>2034</v>
      </c>
      <c r="R114" s="1432">
        <f t="shared" si="31"/>
        <v>2035</v>
      </c>
      <c r="S114" s="1432">
        <f t="shared" si="31"/>
        <v>2036</v>
      </c>
      <c r="T114" s="1432">
        <f t="shared" si="31"/>
        <v>2037</v>
      </c>
      <c r="U114" s="1432">
        <f t="shared" si="31"/>
        <v>2038</v>
      </c>
      <c r="V114" s="1432">
        <f t="shared" si="31"/>
        <v>2039</v>
      </c>
      <c r="W114" s="1432">
        <f t="shared" si="31"/>
        <v>2040</v>
      </c>
    </row>
    <row r="115" spans="2:23" ht="17" thickTop="1">
      <c r="B115" s="1056"/>
      <c r="C115" s="1434">
        <v>2021</v>
      </c>
      <c r="D115" s="1435">
        <f t="shared" ref="D115:W115" si="32">$D$58/$D$74</f>
        <v>0</v>
      </c>
      <c r="E115" s="1435">
        <f t="shared" si="32"/>
        <v>0</v>
      </c>
      <c r="F115" s="1435">
        <f t="shared" si="32"/>
        <v>0</v>
      </c>
      <c r="G115" s="1435">
        <f t="shared" si="32"/>
        <v>0</v>
      </c>
      <c r="H115" s="1435">
        <f t="shared" si="32"/>
        <v>0</v>
      </c>
      <c r="I115" s="1435">
        <f t="shared" si="32"/>
        <v>0</v>
      </c>
      <c r="J115" s="1435">
        <f t="shared" si="32"/>
        <v>0</v>
      </c>
      <c r="K115" s="1435">
        <f t="shared" si="32"/>
        <v>0</v>
      </c>
      <c r="L115" s="1435">
        <f t="shared" si="32"/>
        <v>0</v>
      </c>
      <c r="M115" s="1435">
        <f t="shared" si="32"/>
        <v>0</v>
      </c>
      <c r="N115" s="1435">
        <f t="shared" si="32"/>
        <v>0</v>
      </c>
      <c r="O115" s="1435">
        <f t="shared" si="32"/>
        <v>0</v>
      </c>
      <c r="P115" s="1435">
        <f t="shared" si="32"/>
        <v>0</v>
      </c>
      <c r="Q115" s="1435">
        <f t="shared" si="32"/>
        <v>0</v>
      </c>
      <c r="R115" s="1435">
        <f t="shared" si="32"/>
        <v>0</v>
      </c>
      <c r="S115" s="1435">
        <f t="shared" si="32"/>
        <v>0</v>
      </c>
      <c r="T115" s="1435">
        <f t="shared" si="32"/>
        <v>0</v>
      </c>
      <c r="U115" s="1435">
        <f t="shared" si="32"/>
        <v>0</v>
      </c>
      <c r="V115" s="1435">
        <f t="shared" si="32"/>
        <v>0</v>
      </c>
      <c r="W115" s="1435">
        <f t="shared" si="32"/>
        <v>0</v>
      </c>
    </row>
    <row r="116" spans="2:23">
      <c r="B116" s="1056"/>
      <c r="C116" s="1434">
        <f>C115+1</f>
        <v>2022</v>
      </c>
      <c r="D116" s="1435"/>
      <c r="E116" s="1435">
        <f t="shared" ref="E116:W116" si="33">$E$58/$D$74</f>
        <v>0</v>
      </c>
      <c r="F116" s="1435">
        <f t="shared" si="33"/>
        <v>0</v>
      </c>
      <c r="G116" s="1435">
        <f t="shared" si="33"/>
        <v>0</v>
      </c>
      <c r="H116" s="1435">
        <f t="shared" si="33"/>
        <v>0</v>
      </c>
      <c r="I116" s="1435">
        <f t="shared" si="33"/>
        <v>0</v>
      </c>
      <c r="J116" s="1435">
        <f t="shared" si="33"/>
        <v>0</v>
      </c>
      <c r="K116" s="1435">
        <f t="shared" si="33"/>
        <v>0</v>
      </c>
      <c r="L116" s="1435">
        <f t="shared" si="33"/>
        <v>0</v>
      </c>
      <c r="M116" s="1435">
        <f t="shared" si="33"/>
        <v>0</v>
      </c>
      <c r="N116" s="1435">
        <f t="shared" si="33"/>
        <v>0</v>
      </c>
      <c r="O116" s="1435">
        <f t="shared" si="33"/>
        <v>0</v>
      </c>
      <c r="P116" s="1435">
        <f t="shared" si="33"/>
        <v>0</v>
      </c>
      <c r="Q116" s="1435">
        <f t="shared" si="33"/>
        <v>0</v>
      </c>
      <c r="R116" s="1435">
        <f t="shared" si="33"/>
        <v>0</v>
      </c>
      <c r="S116" s="1435">
        <f t="shared" si="33"/>
        <v>0</v>
      </c>
      <c r="T116" s="1435">
        <f t="shared" si="33"/>
        <v>0</v>
      </c>
      <c r="U116" s="1435">
        <f t="shared" si="33"/>
        <v>0</v>
      </c>
      <c r="V116" s="1435">
        <f t="shared" si="33"/>
        <v>0</v>
      </c>
      <c r="W116" s="1435">
        <f t="shared" si="33"/>
        <v>0</v>
      </c>
    </row>
    <row r="117" spans="2:23">
      <c r="B117" s="1056"/>
      <c r="C117" s="1434">
        <f t="shared" ref="C117:C134" si="34">C116+1</f>
        <v>2023</v>
      </c>
      <c r="D117" s="1435"/>
      <c r="E117" s="1435"/>
      <c r="F117" s="1435">
        <f t="shared" ref="F117:W117" si="35">$F$58/$D$74</f>
        <v>0</v>
      </c>
      <c r="G117" s="1435">
        <f t="shared" si="35"/>
        <v>0</v>
      </c>
      <c r="H117" s="1435">
        <f t="shared" si="35"/>
        <v>0</v>
      </c>
      <c r="I117" s="1435">
        <f t="shared" si="35"/>
        <v>0</v>
      </c>
      <c r="J117" s="1435">
        <f t="shared" si="35"/>
        <v>0</v>
      </c>
      <c r="K117" s="1435">
        <f t="shared" si="35"/>
        <v>0</v>
      </c>
      <c r="L117" s="1435">
        <f t="shared" si="35"/>
        <v>0</v>
      </c>
      <c r="M117" s="1435">
        <f t="shared" si="35"/>
        <v>0</v>
      </c>
      <c r="N117" s="1435">
        <f t="shared" si="35"/>
        <v>0</v>
      </c>
      <c r="O117" s="1435">
        <f t="shared" si="35"/>
        <v>0</v>
      </c>
      <c r="P117" s="1435">
        <f t="shared" si="35"/>
        <v>0</v>
      </c>
      <c r="Q117" s="1435">
        <f t="shared" si="35"/>
        <v>0</v>
      </c>
      <c r="R117" s="1435">
        <f t="shared" si="35"/>
        <v>0</v>
      </c>
      <c r="S117" s="1435">
        <f t="shared" si="35"/>
        <v>0</v>
      </c>
      <c r="T117" s="1435">
        <f t="shared" si="35"/>
        <v>0</v>
      </c>
      <c r="U117" s="1435">
        <f t="shared" si="35"/>
        <v>0</v>
      </c>
      <c r="V117" s="1435">
        <f t="shared" si="35"/>
        <v>0</v>
      </c>
      <c r="W117" s="1435">
        <f t="shared" si="35"/>
        <v>0</v>
      </c>
    </row>
    <row r="118" spans="2:23">
      <c r="B118" s="1056"/>
      <c r="C118" s="1434">
        <f t="shared" si="34"/>
        <v>2024</v>
      </c>
      <c r="D118" s="1435"/>
      <c r="E118" s="1435"/>
      <c r="F118" s="1435"/>
      <c r="G118" s="1435">
        <f t="shared" ref="G118:W118" si="36">$G$58/$D$74</f>
        <v>0</v>
      </c>
      <c r="H118" s="1435">
        <f t="shared" si="36"/>
        <v>0</v>
      </c>
      <c r="I118" s="1435">
        <f t="shared" si="36"/>
        <v>0</v>
      </c>
      <c r="J118" s="1435">
        <f t="shared" si="36"/>
        <v>0</v>
      </c>
      <c r="K118" s="1435">
        <f t="shared" si="36"/>
        <v>0</v>
      </c>
      <c r="L118" s="1435">
        <f t="shared" si="36"/>
        <v>0</v>
      </c>
      <c r="M118" s="1435">
        <f t="shared" si="36"/>
        <v>0</v>
      </c>
      <c r="N118" s="1435">
        <f t="shared" si="36"/>
        <v>0</v>
      </c>
      <c r="O118" s="1435">
        <f t="shared" si="36"/>
        <v>0</v>
      </c>
      <c r="P118" s="1435">
        <f t="shared" si="36"/>
        <v>0</v>
      </c>
      <c r="Q118" s="1435">
        <f t="shared" si="36"/>
        <v>0</v>
      </c>
      <c r="R118" s="1435">
        <f t="shared" si="36"/>
        <v>0</v>
      </c>
      <c r="S118" s="1435">
        <f t="shared" si="36"/>
        <v>0</v>
      </c>
      <c r="T118" s="1435">
        <f t="shared" si="36"/>
        <v>0</v>
      </c>
      <c r="U118" s="1435">
        <f t="shared" si="36"/>
        <v>0</v>
      </c>
      <c r="V118" s="1435">
        <f t="shared" si="36"/>
        <v>0</v>
      </c>
      <c r="W118" s="1435">
        <f t="shared" si="36"/>
        <v>0</v>
      </c>
    </row>
    <row r="119" spans="2:23">
      <c r="B119" s="1056"/>
      <c r="C119" s="1434">
        <f t="shared" si="34"/>
        <v>2025</v>
      </c>
      <c r="D119" s="1435"/>
      <c r="E119" s="1435"/>
      <c r="F119" s="1435"/>
      <c r="G119" s="1435"/>
      <c r="H119" s="1435">
        <f t="shared" ref="H119:W119" si="37">$H$58/$D$74</f>
        <v>0</v>
      </c>
      <c r="I119" s="1435">
        <f t="shared" si="37"/>
        <v>0</v>
      </c>
      <c r="J119" s="1435">
        <f t="shared" si="37"/>
        <v>0</v>
      </c>
      <c r="K119" s="1435">
        <f t="shared" si="37"/>
        <v>0</v>
      </c>
      <c r="L119" s="1435">
        <f t="shared" si="37"/>
        <v>0</v>
      </c>
      <c r="M119" s="1435">
        <f t="shared" si="37"/>
        <v>0</v>
      </c>
      <c r="N119" s="1435">
        <f t="shared" si="37"/>
        <v>0</v>
      </c>
      <c r="O119" s="1435">
        <f t="shared" si="37"/>
        <v>0</v>
      </c>
      <c r="P119" s="1435">
        <f t="shared" si="37"/>
        <v>0</v>
      </c>
      <c r="Q119" s="1435">
        <f t="shared" si="37"/>
        <v>0</v>
      </c>
      <c r="R119" s="1435">
        <f t="shared" si="37"/>
        <v>0</v>
      </c>
      <c r="S119" s="1435">
        <f t="shared" si="37"/>
        <v>0</v>
      </c>
      <c r="T119" s="1435">
        <f t="shared" si="37"/>
        <v>0</v>
      </c>
      <c r="U119" s="1435">
        <f t="shared" si="37"/>
        <v>0</v>
      </c>
      <c r="V119" s="1435">
        <f t="shared" si="37"/>
        <v>0</v>
      </c>
      <c r="W119" s="1435">
        <f t="shared" si="37"/>
        <v>0</v>
      </c>
    </row>
    <row r="120" spans="2:23">
      <c r="B120" s="1056"/>
      <c r="C120" s="1434">
        <f t="shared" si="34"/>
        <v>2026</v>
      </c>
      <c r="D120" s="1435"/>
      <c r="E120" s="1435"/>
      <c r="F120" s="1435"/>
      <c r="G120" s="1435"/>
      <c r="H120" s="1435"/>
      <c r="I120" s="1435">
        <f t="shared" ref="I120:W120" si="38">$I$58/$D$74</f>
        <v>3.5131083889867751</v>
      </c>
      <c r="J120" s="1435">
        <f t="shared" si="38"/>
        <v>3.5131083889867751</v>
      </c>
      <c r="K120" s="1435">
        <f t="shared" si="38"/>
        <v>3.5131083889867751</v>
      </c>
      <c r="L120" s="1435">
        <f t="shared" si="38"/>
        <v>3.5131083889867751</v>
      </c>
      <c r="M120" s="1435">
        <f t="shared" si="38"/>
        <v>3.5131083889867751</v>
      </c>
      <c r="N120" s="1435">
        <f t="shared" si="38"/>
        <v>3.5131083889867751</v>
      </c>
      <c r="O120" s="1435">
        <f t="shared" si="38"/>
        <v>3.5131083889867751</v>
      </c>
      <c r="P120" s="1435">
        <f t="shared" si="38"/>
        <v>3.5131083889867751</v>
      </c>
      <c r="Q120" s="1435">
        <f t="shared" si="38"/>
        <v>3.5131083889867751</v>
      </c>
      <c r="R120" s="1435">
        <f t="shared" si="38"/>
        <v>3.5131083889867751</v>
      </c>
      <c r="S120" s="1435">
        <f t="shared" si="38"/>
        <v>3.5131083889867751</v>
      </c>
      <c r="T120" s="1435">
        <f t="shared" si="38"/>
        <v>3.5131083889867751</v>
      </c>
      <c r="U120" s="1435">
        <f t="shared" si="38"/>
        <v>3.5131083889867751</v>
      </c>
      <c r="V120" s="1435">
        <f t="shared" si="38"/>
        <v>3.5131083889867751</v>
      </c>
      <c r="W120" s="1435">
        <f t="shared" si="38"/>
        <v>3.5131083889867751</v>
      </c>
    </row>
    <row r="121" spans="2:23">
      <c r="B121" s="1056"/>
      <c r="C121" s="1434">
        <f t="shared" si="34"/>
        <v>2027</v>
      </c>
      <c r="D121" s="1435"/>
      <c r="E121" s="1435"/>
      <c r="F121" s="1435"/>
      <c r="G121" s="1435"/>
      <c r="H121" s="1435"/>
      <c r="I121" s="1435"/>
      <c r="J121" s="1435">
        <f t="shared" ref="J121:W121" si="39">$J$58/$D$74</f>
        <v>3.5131083889867751</v>
      </c>
      <c r="K121" s="1435">
        <f t="shared" si="39"/>
        <v>3.5131083889867751</v>
      </c>
      <c r="L121" s="1435">
        <f t="shared" si="39"/>
        <v>3.5131083889867751</v>
      </c>
      <c r="M121" s="1435">
        <f t="shared" si="39"/>
        <v>3.5131083889867751</v>
      </c>
      <c r="N121" s="1435">
        <f t="shared" si="39"/>
        <v>3.5131083889867751</v>
      </c>
      <c r="O121" s="1435">
        <f t="shared" si="39"/>
        <v>3.5131083889867751</v>
      </c>
      <c r="P121" s="1435">
        <f t="shared" si="39"/>
        <v>3.5131083889867751</v>
      </c>
      <c r="Q121" s="1435">
        <f t="shared" si="39"/>
        <v>3.5131083889867751</v>
      </c>
      <c r="R121" s="1435">
        <f t="shared" si="39"/>
        <v>3.5131083889867751</v>
      </c>
      <c r="S121" s="1435">
        <f t="shared" si="39"/>
        <v>3.5131083889867751</v>
      </c>
      <c r="T121" s="1435">
        <f t="shared" si="39"/>
        <v>3.5131083889867751</v>
      </c>
      <c r="U121" s="1435">
        <f t="shared" si="39"/>
        <v>3.5131083889867751</v>
      </c>
      <c r="V121" s="1435">
        <f t="shared" si="39"/>
        <v>3.5131083889867751</v>
      </c>
      <c r="W121" s="1435">
        <f t="shared" si="39"/>
        <v>3.5131083889867751</v>
      </c>
    </row>
    <row r="122" spans="2:23">
      <c r="B122" s="1056"/>
      <c r="C122" s="1434">
        <f t="shared" si="34"/>
        <v>2028</v>
      </c>
      <c r="D122" s="1435"/>
      <c r="E122" s="1435"/>
      <c r="F122" s="1435"/>
      <c r="G122" s="1435"/>
      <c r="H122" s="1435"/>
      <c r="I122" s="1435"/>
      <c r="J122" s="1435"/>
      <c r="K122" s="1435">
        <f t="shared" ref="K122:W122" si="40">$K$58/$D$74</f>
        <v>3.5131083889867751</v>
      </c>
      <c r="L122" s="1435">
        <f t="shared" si="40"/>
        <v>3.5131083889867751</v>
      </c>
      <c r="M122" s="1435">
        <f t="shared" si="40"/>
        <v>3.5131083889867751</v>
      </c>
      <c r="N122" s="1435">
        <f t="shared" si="40"/>
        <v>3.5131083889867751</v>
      </c>
      <c r="O122" s="1435">
        <f t="shared" si="40"/>
        <v>3.5131083889867751</v>
      </c>
      <c r="P122" s="1435">
        <f t="shared" si="40"/>
        <v>3.5131083889867751</v>
      </c>
      <c r="Q122" s="1435">
        <f t="shared" si="40"/>
        <v>3.5131083889867751</v>
      </c>
      <c r="R122" s="1435">
        <f t="shared" si="40"/>
        <v>3.5131083889867751</v>
      </c>
      <c r="S122" s="1435">
        <f t="shared" si="40"/>
        <v>3.5131083889867751</v>
      </c>
      <c r="T122" s="1435">
        <f t="shared" si="40"/>
        <v>3.5131083889867751</v>
      </c>
      <c r="U122" s="1435">
        <f t="shared" si="40"/>
        <v>3.5131083889867751</v>
      </c>
      <c r="V122" s="1435">
        <f t="shared" si="40"/>
        <v>3.5131083889867751</v>
      </c>
      <c r="W122" s="1435">
        <f t="shared" si="40"/>
        <v>3.5131083889867751</v>
      </c>
    </row>
    <row r="123" spans="2:23">
      <c r="B123" s="1056"/>
      <c r="C123" s="1434">
        <f t="shared" si="34"/>
        <v>2029</v>
      </c>
      <c r="D123" s="1435"/>
      <c r="E123" s="1435"/>
      <c r="F123" s="1435"/>
      <c r="G123" s="1435"/>
      <c r="H123" s="1435"/>
      <c r="I123" s="1435"/>
      <c r="J123" s="1435"/>
      <c r="K123" s="1435"/>
      <c r="L123" s="1435">
        <f t="shared" ref="L123:W123" si="41">$L$58/$D$74</f>
        <v>3.5131083889867751</v>
      </c>
      <c r="M123" s="1435">
        <f t="shared" si="41"/>
        <v>3.5131083889867751</v>
      </c>
      <c r="N123" s="1435">
        <f t="shared" si="41"/>
        <v>3.5131083889867751</v>
      </c>
      <c r="O123" s="1435">
        <f t="shared" si="41"/>
        <v>3.5131083889867751</v>
      </c>
      <c r="P123" s="1435">
        <f t="shared" si="41"/>
        <v>3.5131083889867751</v>
      </c>
      <c r="Q123" s="1435">
        <f t="shared" si="41"/>
        <v>3.5131083889867751</v>
      </c>
      <c r="R123" s="1435">
        <f t="shared" si="41"/>
        <v>3.5131083889867751</v>
      </c>
      <c r="S123" s="1435">
        <f t="shared" si="41"/>
        <v>3.5131083889867751</v>
      </c>
      <c r="T123" s="1435">
        <f t="shared" si="41"/>
        <v>3.5131083889867751</v>
      </c>
      <c r="U123" s="1435">
        <f t="shared" si="41"/>
        <v>3.5131083889867751</v>
      </c>
      <c r="V123" s="1435">
        <f t="shared" si="41"/>
        <v>3.5131083889867751</v>
      </c>
      <c r="W123" s="1435">
        <f t="shared" si="41"/>
        <v>3.5131083889867751</v>
      </c>
    </row>
    <row r="124" spans="2:23">
      <c r="B124" s="1056"/>
      <c r="C124" s="1434">
        <f t="shared" si="34"/>
        <v>2030</v>
      </c>
      <c r="D124" s="1435"/>
      <c r="E124" s="1435"/>
      <c r="F124" s="1435"/>
      <c r="G124" s="1435"/>
      <c r="H124" s="1435"/>
      <c r="I124" s="1435"/>
      <c r="J124" s="1435"/>
      <c r="K124" s="1435"/>
      <c r="L124" s="1435"/>
      <c r="M124" s="1435">
        <f t="shared" ref="M124:W124" si="42">$M$58/$D$74</f>
        <v>3.5131083889867751</v>
      </c>
      <c r="N124" s="1435">
        <f t="shared" si="42"/>
        <v>3.5131083889867751</v>
      </c>
      <c r="O124" s="1435">
        <f t="shared" si="42"/>
        <v>3.5131083889867751</v>
      </c>
      <c r="P124" s="1435">
        <f t="shared" si="42"/>
        <v>3.5131083889867751</v>
      </c>
      <c r="Q124" s="1435">
        <f t="shared" si="42"/>
        <v>3.5131083889867751</v>
      </c>
      <c r="R124" s="1435">
        <f t="shared" si="42"/>
        <v>3.5131083889867751</v>
      </c>
      <c r="S124" s="1435">
        <f t="shared" si="42"/>
        <v>3.5131083889867751</v>
      </c>
      <c r="T124" s="1435">
        <f t="shared" si="42"/>
        <v>3.5131083889867751</v>
      </c>
      <c r="U124" s="1435">
        <f t="shared" si="42"/>
        <v>3.5131083889867751</v>
      </c>
      <c r="V124" s="1435">
        <f t="shared" si="42"/>
        <v>3.5131083889867751</v>
      </c>
      <c r="W124" s="1435">
        <f t="shared" si="42"/>
        <v>3.5131083889867751</v>
      </c>
    </row>
    <row r="125" spans="2:23">
      <c r="B125" s="1056"/>
      <c r="C125" s="1434">
        <f t="shared" si="34"/>
        <v>2031</v>
      </c>
      <c r="D125" s="1435"/>
      <c r="E125" s="1435"/>
      <c r="F125" s="1435"/>
      <c r="G125" s="1435"/>
      <c r="H125" s="1435"/>
      <c r="I125" s="1435"/>
      <c r="J125" s="1435"/>
      <c r="K125" s="1435"/>
      <c r="L125" s="1435"/>
      <c r="M125" s="1435"/>
      <c r="N125" s="1435">
        <f t="shared" ref="N125:W125" si="43">$N$58/$D$74</f>
        <v>3.5131083889867751</v>
      </c>
      <c r="O125" s="1435">
        <f t="shared" si="43"/>
        <v>3.5131083889867751</v>
      </c>
      <c r="P125" s="1435">
        <f t="shared" si="43"/>
        <v>3.5131083889867751</v>
      </c>
      <c r="Q125" s="1435">
        <f t="shared" si="43"/>
        <v>3.5131083889867751</v>
      </c>
      <c r="R125" s="1435">
        <f t="shared" si="43"/>
        <v>3.5131083889867751</v>
      </c>
      <c r="S125" s="1435">
        <f t="shared" si="43"/>
        <v>3.5131083889867751</v>
      </c>
      <c r="T125" s="1435">
        <f t="shared" si="43"/>
        <v>3.5131083889867751</v>
      </c>
      <c r="U125" s="1435">
        <f t="shared" si="43"/>
        <v>3.5131083889867751</v>
      </c>
      <c r="V125" s="1435">
        <f t="shared" si="43"/>
        <v>3.5131083889867751</v>
      </c>
      <c r="W125" s="1435">
        <f t="shared" si="43"/>
        <v>3.5131083889867751</v>
      </c>
    </row>
    <row r="126" spans="2:23">
      <c r="B126" s="1056"/>
      <c r="C126" s="1434">
        <f t="shared" si="34"/>
        <v>2032</v>
      </c>
      <c r="D126" s="1435"/>
      <c r="E126" s="1435"/>
      <c r="F126" s="1435"/>
      <c r="G126" s="1435"/>
      <c r="H126" s="1435"/>
      <c r="I126" s="1435"/>
      <c r="J126" s="1435"/>
      <c r="K126" s="1435"/>
      <c r="L126" s="1435"/>
      <c r="M126" s="1435"/>
      <c r="N126" s="1435"/>
      <c r="O126" s="1435">
        <f t="shared" ref="O126:W126" si="44">$O$58/$D$74</f>
        <v>3.5131083889867751</v>
      </c>
      <c r="P126" s="1435">
        <f t="shared" si="44"/>
        <v>3.5131083889867751</v>
      </c>
      <c r="Q126" s="1435">
        <f t="shared" si="44"/>
        <v>3.5131083889867751</v>
      </c>
      <c r="R126" s="1435">
        <f t="shared" si="44"/>
        <v>3.5131083889867751</v>
      </c>
      <c r="S126" s="1435">
        <f t="shared" si="44"/>
        <v>3.5131083889867751</v>
      </c>
      <c r="T126" s="1435">
        <f t="shared" si="44"/>
        <v>3.5131083889867751</v>
      </c>
      <c r="U126" s="1435">
        <f t="shared" si="44"/>
        <v>3.5131083889867751</v>
      </c>
      <c r="V126" s="1435">
        <f t="shared" si="44"/>
        <v>3.5131083889867751</v>
      </c>
      <c r="W126" s="1435">
        <f t="shared" si="44"/>
        <v>3.5131083889867751</v>
      </c>
    </row>
    <row r="127" spans="2:23">
      <c r="B127" s="1056"/>
      <c r="C127" s="1434">
        <f t="shared" si="34"/>
        <v>2033</v>
      </c>
      <c r="D127" s="1435"/>
      <c r="E127" s="1435"/>
      <c r="F127" s="1435"/>
      <c r="G127" s="1435"/>
      <c r="H127" s="1435"/>
      <c r="I127" s="1435"/>
      <c r="J127" s="1435"/>
      <c r="K127" s="1435"/>
      <c r="L127" s="1435"/>
      <c r="M127" s="1435"/>
      <c r="N127" s="1435"/>
      <c r="O127" s="1435"/>
      <c r="P127" s="1435">
        <f t="shared" ref="P127:W127" si="45">$P$58/$D$74</f>
        <v>3.5131083889867751</v>
      </c>
      <c r="Q127" s="1435">
        <f t="shared" si="45"/>
        <v>3.5131083889867751</v>
      </c>
      <c r="R127" s="1435">
        <f t="shared" si="45"/>
        <v>3.5131083889867751</v>
      </c>
      <c r="S127" s="1435">
        <f t="shared" si="45"/>
        <v>3.5131083889867751</v>
      </c>
      <c r="T127" s="1435">
        <f t="shared" si="45"/>
        <v>3.5131083889867751</v>
      </c>
      <c r="U127" s="1435">
        <f t="shared" si="45"/>
        <v>3.5131083889867751</v>
      </c>
      <c r="V127" s="1435">
        <f t="shared" si="45"/>
        <v>3.5131083889867751</v>
      </c>
      <c r="W127" s="1435">
        <f t="shared" si="45"/>
        <v>3.5131083889867751</v>
      </c>
    </row>
    <row r="128" spans="2:23">
      <c r="B128" s="1056"/>
      <c r="C128" s="1434">
        <f t="shared" si="34"/>
        <v>2034</v>
      </c>
      <c r="D128" s="1435"/>
      <c r="E128" s="1435"/>
      <c r="F128" s="1435"/>
      <c r="G128" s="1435"/>
      <c r="H128" s="1435"/>
      <c r="I128" s="1435"/>
      <c r="J128" s="1435"/>
      <c r="K128" s="1435"/>
      <c r="L128" s="1435"/>
      <c r="M128" s="1435"/>
      <c r="N128" s="1435"/>
      <c r="O128" s="1435"/>
      <c r="P128" s="1435"/>
      <c r="Q128" s="1435">
        <f t="shared" ref="Q128:W128" si="46">$Q$58/$D$74</f>
        <v>3.5131083889867751</v>
      </c>
      <c r="R128" s="1435">
        <f t="shared" si="46"/>
        <v>3.5131083889867751</v>
      </c>
      <c r="S128" s="1435">
        <f t="shared" si="46"/>
        <v>3.5131083889867751</v>
      </c>
      <c r="T128" s="1435">
        <f t="shared" si="46"/>
        <v>3.5131083889867751</v>
      </c>
      <c r="U128" s="1435">
        <f t="shared" si="46"/>
        <v>3.5131083889867751</v>
      </c>
      <c r="V128" s="1435">
        <f t="shared" si="46"/>
        <v>3.5131083889867751</v>
      </c>
      <c r="W128" s="1435">
        <f t="shared" si="46"/>
        <v>3.5131083889867751</v>
      </c>
    </row>
    <row r="129" spans="2:23">
      <c r="B129" s="1056"/>
      <c r="C129" s="1434">
        <f t="shared" si="34"/>
        <v>2035</v>
      </c>
      <c r="D129" s="1435"/>
      <c r="E129" s="1435"/>
      <c r="F129" s="1435"/>
      <c r="G129" s="1435"/>
      <c r="H129" s="1435"/>
      <c r="I129" s="1435"/>
      <c r="J129" s="1435"/>
      <c r="K129" s="1435"/>
      <c r="L129" s="1435"/>
      <c r="M129" s="1435"/>
      <c r="N129" s="1435"/>
      <c r="O129" s="1435"/>
      <c r="P129" s="1435"/>
      <c r="Q129" s="1435"/>
      <c r="R129" s="1435">
        <f t="shared" ref="R129:W129" si="47">$R$58/$D$74</f>
        <v>3.5131083889867751</v>
      </c>
      <c r="S129" s="1435">
        <f t="shared" si="47"/>
        <v>3.5131083889867751</v>
      </c>
      <c r="T129" s="1435">
        <f t="shared" si="47"/>
        <v>3.5131083889867751</v>
      </c>
      <c r="U129" s="1435">
        <f t="shared" si="47"/>
        <v>3.5131083889867751</v>
      </c>
      <c r="V129" s="1435">
        <f t="shared" si="47"/>
        <v>3.5131083889867751</v>
      </c>
      <c r="W129" s="1435">
        <f t="shared" si="47"/>
        <v>3.5131083889867751</v>
      </c>
    </row>
    <row r="130" spans="2:23">
      <c r="B130" s="1056"/>
      <c r="C130" s="1434">
        <f t="shared" si="34"/>
        <v>2036</v>
      </c>
      <c r="D130" s="1435"/>
      <c r="E130" s="1435"/>
      <c r="F130" s="1435"/>
      <c r="G130" s="1435"/>
      <c r="H130" s="1435"/>
      <c r="I130" s="1435"/>
      <c r="J130" s="1435"/>
      <c r="K130" s="1435"/>
      <c r="L130" s="1435"/>
      <c r="M130" s="1435"/>
      <c r="N130" s="1435"/>
      <c r="O130" s="1435"/>
      <c r="P130" s="1435"/>
      <c r="Q130" s="1435"/>
      <c r="R130" s="1435"/>
      <c r="S130" s="1435">
        <f>$S$58/$D$74</f>
        <v>3.5131083889867751</v>
      </c>
      <c r="T130" s="1435">
        <f>$S$58/$D$74</f>
        <v>3.5131083889867751</v>
      </c>
      <c r="U130" s="1435">
        <f>$S$58/$D$74</f>
        <v>3.5131083889867751</v>
      </c>
      <c r="V130" s="1435">
        <f>$S$58/$D$74</f>
        <v>3.5131083889867751</v>
      </c>
      <c r="W130" s="1435">
        <f>$S$58/$D$74</f>
        <v>3.5131083889867751</v>
      </c>
    </row>
    <row r="131" spans="2:23">
      <c r="B131" s="1056"/>
      <c r="C131" s="1434">
        <f t="shared" si="34"/>
        <v>2037</v>
      </c>
      <c r="D131" s="1435"/>
      <c r="E131" s="1435"/>
      <c r="F131" s="1435"/>
      <c r="G131" s="1435"/>
      <c r="H131" s="1435"/>
      <c r="I131" s="1435"/>
      <c r="J131" s="1435"/>
      <c r="K131" s="1435"/>
      <c r="L131" s="1435"/>
      <c r="M131" s="1435"/>
      <c r="N131" s="1435"/>
      <c r="O131" s="1435"/>
      <c r="P131" s="1435"/>
      <c r="Q131" s="1435"/>
      <c r="R131" s="1435"/>
      <c r="S131" s="1435"/>
      <c r="T131" s="1435">
        <f>$T$58/$D$74</f>
        <v>3.5131083889867751</v>
      </c>
      <c r="U131" s="1435">
        <f>$T$58/$D$74</f>
        <v>3.5131083889867751</v>
      </c>
      <c r="V131" s="1435">
        <f>$T$58/$D$74</f>
        <v>3.5131083889867751</v>
      </c>
      <c r="W131" s="1435">
        <f>$T$58/$D$74</f>
        <v>3.5131083889867751</v>
      </c>
    </row>
    <row r="132" spans="2:23">
      <c r="B132" s="1056"/>
      <c r="C132" s="1434">
        <f t="shared" si="34"/>
        <v>2038</v>
      </c>
      <c r="D132" s="1435"/>
      <c r="E132" s="1435"/>
      <c r="F132" s="1435"/>
      <c r="G132" s="1435"/>
      <c r="H132" s="1435"/>
      <c r="I132" s="1435"/>
      <c r="J132" s="1435"/>
      <c r="K132" s="1435"/>
      <c r="L132" s="1435"/>
      <c r="M132" s="1435"/>
      <c r="N132" s="1435"/>
      <c r="O132" s="1435"/>
      <c r="P132" s="1435"/>
      <c r="Q132" s="1435"/>
      <c r="R132" s="1435"/>
      <c r="S132" s="1435"/>
      <c r="T132" s="1435"/>
      <c r="U132" s="1435">
        <f>$U$58/$D$74</f>
        <v>3.5131083889867751</v>
      </c>
      <c r="V132" s="1435">
        <f>$U$58/$D$74</f>
        <v>3.5131083889867751</v>
      </c>
      <c r="W132" s="1435">
        <f>$U$58/$D$74</f>
        <v>3.5131083889867751</v>
      </c>
    </row>
    <row r="133" spans="2:23">
      <c r="B133" s="1056"/>
      <c r="C133" s="1434">
        <f t="shared" si="34"/>
        <v>2039</v>
      </c>
      <c r="D133" s="1435"/>
      <c r="E133" s="1435"/>
      <c r="F133" s="1435"/>
      <c r="G133" s="1435"/>
      <c r="H133" s="1435"/>
      <c r="I133" s="1435"/>
      <c r="J133" s="1435"/>
      <c r="K133" s="1435"/>
      <c r="L133" s="1435"/>
      <c r="M133" s="1435"/>
      <c r="N133" s="1435"/>
      <c r="O133" s="1435"/>
      <c r="P133" s="1435"/>
      <c r="Q133" s="1435"/>
      <c r="R133" s="1435"/>
      <c r="S133" s="1435"/>
      <c r="T133" s="1435"/>
      <c r="U133" s="1435"/>
      <c r="V133" s="1435">
        <f>$V$58/$D$74</f>
        <v>3.5131083889867751</v>
      </c>
      <c r="W133" s="1435">
        <f>$V$58/$D$74</f>
        <v>3.5131083889867751</v>
      </c>
    </row>
    <row r="134" spans="2:23">
      <c r="B134" s="1056"/>
      <c r="C134" s="1434">
        <f t="shared" si="34"/>
        <v>2040</v>
      </c>
      <c r="D134" s="1435"/>
      <c r="E134" s="1435"/>
      <c r="F134" s="1435"/>
      <c r="G134" s="1435"/>
      <c r="H134" s="1435"/>
      <c r="I134" s="1435"/>
      <c r="J134" s="1435"/>
      <c r="K134" s="1435"/>
      <c r="L134" s="1435"/>
      <c r="M134" s="1435"/>
      <c r="N134" s="1435"/>
      <c r="O134" s="1435"/>
      <c r="P134" s="1435"/>
      <c r="Q134" s="1435"/>
      <c r="R134" s="1435"/>
      <c r="S134" s="1435"/>
      <c r="T134" s="1435"/>
      <c r="U134" s="1435"/>
      <c r="V134" s="1435"/>
      <c r="W134" s="1435">
        <f>$W$58/$D$74</f>
        <v>3.5131083889867751</v>
      </c>
    </row>
    <row r="135" spans="2:23">
      <c r="B135" s="1056"/>
      <c r="C135" s="1056"/>
      <c r="D135" s="1056"/>
      <c r="E135" s="1056"/>
      <c r="F135" s="1056"/>
      <c r="G135" s="1056"/>
      <c r="H135" s="1056"/>
      <c r="I135" s="1056"/>
      <c r="J135" s="1056"/>
      <c r="K135" s="1056"/>
      <c r="L135" s="1056"/>
      <c r="M135" s="1056"/>
      <c r="N135" s="1056"/>
      <c r="O135" s="1056"/>
      <c r="P135" s="1056"/>
      <c r="Q135" s="1056"/>
      <c r="R135" s="1056"/>
      <c r="S135" s="1056"/>
      <c r="T135" s="1056"/>
      <c r="U135" s="1056"/>
      <c r="V135" s="1056"/>
      <c r="W135" s="1056"/>
    </row>
    <row r="136" spans="2:23">
      <c r="B136" s="1056"/>
      <c r="C136" s="1436" t="s">
        <v>79</v>
      </c>
      <c r="D136" s="1437">
        <f>SUM(D115:D134)</f>
        <v>0</v>
      </c>
      <c r="E136" s="1437">
        <f t="shared" ref="E136:W136" si="48">SUM(E115:E134)</f>
        <v>0</v>
      </c>
      <c r="F136" s="1437">
        <f t="shared" si="48"/>
        <v>0</v>
      </c>
      <c r="G136" s="1437">
        <f t="shared" si="48"/>
        <v>0</v>
      </c>
      <c r="H136" s="1437">
        <f t="shared" si="48"/>
        <v>0</v>
      </c>
      <c r="I136" s="1437">
        <f t="shared" si="48"/>
        <v>3.5131083889867751</v>
      </c>
      <c r="J136" s="1437">
        <f t="shared" si="48"/>
        <v>7.0262167779735503</v>
      </c>
      <c r="K136" s="1437">
        <f t="shared" si="48"/>
        <v>10.539325166960325</v>
      </c>
      <c r="L136" s="1437">
        <f t="shared" si="48"/>
        <v>14.052433555947101</v>
      </c>
      <c r="M136" s="1437">
        <f t="shared" si="48"/>
        <v>17.565541944933877</v>
      </c>
      <c r="N136" s="1437">
        <f t="shared" si="48"/>
        <v>21.078650333920653</v>
      </c>
      <c r="O136" s="1437">
        <f t="shared" si="48"/>
        <v>24.591758722907429</v>
      </c>
      <c r="P136" s="1437">
        <f t="shared" si="48"/>
        <v>28.104867111894205</v>
      </c>
      <c r="Q136" s="1437">
        <f t="shared" si="48"/>
        <v>31.617975500880981</v>
      </c>
      <c r="R136" s="1437">
        <f t="shared" si="48"/>
        <v>35.131083889867753</v>
      </c>
      <c r="S136" s="1437">
        <f t="shared" si="48"/>
        <v>38.644192278854526</v>
      </c>
      <c r="T136" s="1437">
        <f t="shared" si="48"/>
        <v>42.157300667841298</v>
      </c>
      <c r="U136" s="1437">
        <f t="shared" si="48"/>
        <v>45.670409056828071</v>
      </c>
      <c r="V136" s="1437">
        <f t="shared" si="48"/>
        <v>49.183517445814843</v>
      </c>
      <c r="W136" s="1437">
        <f t="shared" si="48"/>
        <v>52.696625834801615</v>
      </c>
    </row>
    <row r="137" spans="2:23">
      <c r="B137" s="1056"/>
      <c r="C137" s="1056"/>
      <c r="D137" s="1056"/>
      <c r="E137" s="1056"/>
      <c r="F137" s="1056"/>
      <c r="G137" s="1056"/>
      <c r="H137" s="1056"/>
      <c r="I137" s="1056"/>
      <c r="J137" s="1056"/>
      <c r="K137" s="1056"/>
      <c r="L137" s="1056"/>
      <c r="M137" s="1056"/>
      <c r="N137" s="1056"/>
      <c r="O137" s="1056"/>
      <c r="P137" s="1056"/>
      <c r="Q137" s="1056"/>
      <c r="R137" s="1056"/>
      <c r="S137" s="1056"/>
      <c r="T137" s="1056"/>
      <c r="U137" s="1056"/>
      <c r="V137" s="1056"/>
      <c r="W137" s="1056"/>
    </row>
    <row r="138" spans="2:23">
      <c r="B138" s="1056"/>
      <c r="C138" s="1056"/>
      <c r="D138" s="1056"/>
      <c r="E138" s="1056"/>
      <c r="F138" s="1056"/>
      <c r="G138" s="1056"/>
      <c r="H138" s="1056"/>
      <c r="I138" s="1056"/>
      <c r="J138" s="1056"/>
      <c r="K138" s="1056"/>
      <c r="L138" s="1056"/>
      <c r="M138" s="1056"/>
      <c r="N138" s="1056"/>
      <c r="O138" s="1056"/>
      <c r="P138" s="1056"/>
      <c r="Q138" s="1056"/>
      <c r="R138" s="1056"/>
      <c r="S138" s="1056"/>
      <c r="T138" s="1056"/>
      <c r="U138" s="1056"/>
      <c r="V138" s="1056"/>
      <c r="W138" s="1056"/>
    </row>
    <row r="139" spans="2:23">
      <c r="B139" s="1056"/>
      <c r="C139" s="1431" t="s">
        <v>313</v>
      </c>
      <c r="D139" s="1056"/>
      <c r="E139" s="1056"/>
      <c r="F139" s="1056"/>
      <c r="G139" s="1056"/>
      <c r="H139" s="1056"/>
      <c r="I139" s="1056"/>
      <c r="J139" s="1056"/>
      <c r="K139" s="1056"/>
      <c r="L139" s="1056"/>
      <c r="M139" s="1056"/>
      <c r="N139" s="1056"/>
      <c r="O139" s="1056"/>
      <c r="P139" s="1056"/>
      <c r="Q139" s="1056"/>
      <c r="R139" s="1056"/>
      <c r="S139" s="1056"/>
      <c r="T139" s="1056"/>
      <c r="U139" s="1056"/>
      <c r="V139" s="1056"/>
      <c r="W139" s="1056"/>
    </row>
    <row r="140" spans="2:23" ht="17" thickBot="1">
      <c r="B140" s="1056"/>
      <c r="C140" s="1056"/>
      <c r="D140" s="1432">
        <v>2021</v>
      </c>
      <c r="E140" s="1432">
        <f t="shared" ref="E140:W140" si="49">D140+1</f>
        <v>2022</v>
      </c>
      <c r="F140" s="1432">
        <f t="shared" si="49"/>
        <v>2023</v>
      </c>
      <c r="G140" s="1432">
        <f t="shared" si="49"/>
        <v>2024</v>
      </c>
      <c r="H140" s="1432">
        <f t="shared" si="49"/>
        <v>2025</v>
      </c>
      <c r="I140" s="1432">
        <f t="shared" si="49"/>
        <v>2026</v>
      </c>
      <c r="J140" s="1432">
        <f t="shared" si="49"/>
        <v>2027</v>
      </c>
      <c r="K140" s="1432">
        <f t="shared" si="49"/>
        <v>2028</v>
      </c>
      <c r="L140" s="1432">
        <f t="shared" si="49"/>
        <v>2029</v>
      </c>
      <c r="M140" s="1432">
        <f t="shared" si="49"/>
        <v>2030</v>
      </c>
      <c r="N140" s="1432">
        <f t="shared" si="49"/>
        <v>2031</v>
      </c>
      <c r="O140" s="1432">
        <f t="shared" si="49"/>
        <v>2032</v>
      </c>
      <c r="P140" s="1432">
        <f t="shared" si="49"/>
        <v>2033</v>
      </c>
      <c r="Q140" s="1432">
        <f t="shared" si="49"/>
        <v>2034</v>
      </c>
      <c r="R140" s="1432">
        <f t="shared" si="49"/>
        <v>2035</v>
      </c>
      <c r="S140" s="1432">
        <f t="shared" si="49"/>
        <v>2036</v>
      </c>
      <c r="T140" s="1432">
        <f t="shared" si="49"/>
        <v>2037</v>
      </c>
      <c r="U140" s="1432">
        <f t="shared" si="49"/>
        <v>2038</v>
      </c>
      <c r="V140" s="1432">
        <f t="shared" si="49"/>
        <v>2039</v>
      </c>
      <c r="W140" s="1432">
        <f t="shared" si="49"/>
        <v>2040</v>
      </c>
    </row>
    <row r="141" spans="2:23" ht="17" thickTop="1">
      <c r="B141" s="1056"/>
      <c r="C141" s="1434">
        <v>2021</v>
      </c>
      <c r="D141" s="1435">
        <f t="shared" ref="D141:W141" si="50">$D$59/$D$75</f>
        <v>0</v>
      </c>
      <c r="E141" s="1435">
        <f t="shared" si="50"/>
        <v>0</v>
      </c>
      <c r="F141" s="1435">
        <f t="shared" si="50"/>
        <v>0</v>
      </c>
      <c r="G141" s="1435">
        <f t="shared" si="50"/>
        <v>0</v>
      </c>
      <c r="H141" s="1435">
        <f t="shared" si="50"/>
        <v>0</v>
      </c>
      <c r="I141" s="1435">
        <f t="shared" si="50"/>
        <v>0</v>
      </c>
      <c r="J141" s="1435">
        <f t="shared" si="50"/>
        <v>0</v>
      </c>
      <c r="K141" s="1435">
        <f t="shared" si="50"/>
        <v>0</v>
      </c>
      <c r="L141" s="1435">
        <f t="shared" si="50"/>
        <v>0</v>
      </c>
      <c r="M141" s="1435">
        <f t="shared" si="50"/>
        <v>0</v>
      </c>
      <c r="N141" s="1435">
        <f t="shared" si="50"/>
        <v>0</v>
      </c>
      <c r="O141" s="1435">
        <f t="shared" si="50"/>
        <v>0</v>
      </c>
      <c r="P141" s="1435">
        <f t="shared" si="50"/>
        <v>0</v>
      </c>
      <c r="Q141" s="1435">
        <f t="shared" si="50"/>
        <v>0</v>
      </c>
      <c r="R141" s="1435">
        <f t="shared" si="50"/>
        <v>0</v>
      </c>
      <c r="S141" s="1435">
        <f t="shared" si="50"/>
        <v>0</v>
      </c>
      <c r="T141" s="1435">
        <f t="shared" si="50"/>
        <v>0</v>
      </c>
      <c r="U141" s="1435">
        <f t="shared" si="50"/>
        <v>0</v>
      </c>
      <c r="V141" s="1435">
        <f t="shared" si="50"/>
        <v>0</v>
      </c>
      <c r="W141" s="1435">
        <f t="shared" si="50"/>
        <v>0</v>
      </c>
    </row>
    <row r="142" spans="2:23">
      <c r="B142" s="1056"/>
      <c r="C142" s="1434">
        <f>C141+1</f>
        <v>2022</v>
      </c>
      <c r="D142" s="1435"/>
      <c r="E142" s="1435">
        <f t="shared" ref="E142:W142" si="51">$E$59/$D$75</f>
        <v>0</v>
      </c>
      <c r="F142" s="1435">
        <f t="shared" si="51"/>
        <v>0</v>
      </c>
      <c r="G142" s="1435">
        <f t="shared" si="51"/>
        <v>0</v>
      </c>
      <c r="H142" s="1435">
        <f t="shared" si="51"/>
        <v>0</v>
      </c>
      <c r="I142" s="1435">
        <f t="shared" si="51"/>
        <v>0</v>
      </c>
      <c r="J142" s="1435">
        <f t="shared" si="51"/>
        <v>0</v>
      </c>
      <c r="K142" s="1435">
        <f t="shared" si="51"/>
        <v>0</v>
      </c>
      <c r="L142" s="1435">
        <f t="shared" si="51"/>
        <v>0</v>
      </c>
      <c r="M142" s="1435">
        <f t="shared" si="51"/>
        <v>0</v>
      </c>
      <c r="N142" s="1435">
        <f t="shared" si="51"/>
        <v>0</v>
      </c>
      <c r="O142" s="1435">
        <f t="shared" si="51"/>
        <v>0</v>
      </c>
      <c r="P142" s="1435">
        <f t="shared" si="51"/>
        <v>0</v>
      </c>
      <c r="Q142" s="1435">
        <f t="shared" si="51"/>
        <v>0</v>
      </c>
      <c r="R142" s="1435">
        <f t="shared" si="51"/>
        <v>0</v>
      </c>
      <c r="S142" s="1435">
        <f t="shared" si="51"/>
        <v>0</v>
      </c>
      <c r="T142" s="1435">
        <f t="shared" si="51"/>
        <v>0</v>
      </c>
      <c r="U142" s="1435">
        <f t="shared" si="51"/>
        <v>0</v>
      </c>
      <c r="V142" s="1435">
        <f t="shared" si="51"/>
        <v>0</v>
      </c>
      <c r="W142" s="1435">
        <f t="shared" si="51"/>
        <v>0</v>
      </c>
    </row>
    <row r="143" spans="2:23">
      <c r="B143" s="1056"/>
      <c r="C143" s="1434">
        <f t="shared" ref="C143:C160" si="52">C142+1</f>
        <v>2023</v>
      </c>
      <c r="D143" s="1435"/>
      <c r="E143" s="1435"/>
      <c r="F143" s="1435">
        <f t="shared" ref="F143:W143" si="53">$F$59/$D$75</f>
        <v>0</v>
      </c>
      <c r="G143" s="1435">
        <f t="shared" si="53"/>
        <v>0</v>
      </c>
      <c r="H143" s="1435">
        <f t="shared" si="53"/>
        <v>0</v>
      </c>
      <c r="I143" s="1435">
        <f t="shared" si="53"/>
        <v>0</v>
      </c>
      <c r="J143" s="1435">
        <f t="shared" si="53"/>
        <v>0</v>
      </c>
      <c r="K143" s="1435">
        <f t="shared" si="53"/>
        <v>0</v>
      </c>
      <c r="L143" s="1435">
        <f t="shared" si="53"/>
        <v>0</v>
      </c>
      <c r="M143" s="1435">
        <f t="shared" si="53"/>
        <v>0</v>
      </c>
      <c r="N143" s="1435">
        <f t="shared" si="53"/>
        <v>0</v>
      </c>
      <c r="O143" s="1435">
        <f t="shared" si="53"/>
        <v>0</v>
      </c>
      <c r="P143" s="1435">
        <f t="shared" si="53"/>
        <v>0</v>
      </c>
      <c r="Q143" s="1435">
        <f t="shared" si="53"/>
        <v>0</v>
      </c>
      <c r="R143" s="1435">
        <f t="shared" si="53"/>
        <v>0</v>
      </c>
      <c r="S143" s="1435">
        <f t="shared" si="53"/>
        <v>0</v>
      </c>
      <c r="T143" s="1435">
        <f t="shared" si="53"/>
        <v>0</v>
      </c>
      <c r="U143" s="1435">
        <f t="shared" si="53"/>
        <v>0</v>
      </c>
      <c r="V143" s="1435">
        <f t="shared" si="53"/>
        <v>0</v>
      </c>
      <c r="W143" s="1435">
        <f t="shared" si="53"/>
        <v>0</v>
      </c>
    </row>
    <row r="144" spans="2:23">
      <c r="B144" s="1056"/>
      <c r="C144" s="1434">
        <f t="shared" si="52"/>
        <v>2024</v>
      </c>
      <c r="D144" s="1435"/>
      <c r="E144" s="1435"/>
      <c r="F144" s="1435"/>
      <c r="G144" s="1435">
        <f t="shared" ref="G144:W144" si="54">$G$59/$D$75</f>
        <v>0</v>
      </c>
      <c r="H144" s="1435">
        <f t="shared" si="54"/>
        <v>0</v>
      </c>
      <c r="I144" s="1435">
        <f t="shared" si="54"/>
        <v>0</v>
      </c>
      <c r="J144" s="1435">
        <f t="shared" si="54"/>
        <v>0</v>
      </c>
      <c r="K144" s="1435">
        <f t="shared" si="54"/>
        <v>0</v>
      </c>
      <c r="L144" s="1435">
        <f t="shared" si="54"/>
        <v>0</v>
      </c>
      <c r="M144" s="1435">
        <f t="shared" si="54"/>
        <v>0</v>
      </c>
      <c r="N144" s="1435">
        <f t="shared" si="54"/>
        <v>0</v>
      </c>
      <c r="O144" s="1435">
        <f t="shared" si="54"/>
        <v>0</v>
      </c>
      <c r="P144" s="1435">
        <f t="shared" si="54"/>
        <v>0</v>
      </c>
      <c r="Q144" s="1435">
        <f t="shared" si="54"/>
        <v>0</v>
      </c>
      <c r="R144" s="1435">
        <f t="shared" si="54"/>
        <v>0</v>
      </c>
      <c r="S144" s="1435">
        <f t="shared" si="54"/>
        <v>0</v>
      </c>
      <c r="T144" s="1435">
        <f t="shared" si="54"/>
        <v>0</v>
      </c>
      <c r="U144" s="1435">
        <f t="shared" si="54"/>
        <v>0</v>
      </c>
      <c r="V144" s="1435">
        <f t="shared" si="54"/>
        <v>0</v>
      </c>
      <c r="W144" s="1435">
        <f t="shared" si="54"/>
        <v>0</v>
      </c>
    </row>
    <row r="145" spans="2:23">
      <c r="B145" s="1056"/>
      <c r="C145" s="1434">
        <f t="shared" si="52"/>
        <v>2025</v>
      </c>
      <c r="D145" s="1435"/>
      <c r="E145" s="1435"/>
      <c r="F145" s="1435"/>
      <c r="G145" s="1435"/>
      <c r="H145" s="1435">
        <f t="shared" ref="H145:W145" si="55">$H$59/$D$75</f>
        <v>0</v>
      </c>
      <c r="I145" s="1435">
        <f t="shared" si="55"/>
        <v>0</v>
      </c>
      <c r="J145" s="1435">
        <f t="shared" si="55"/>
        <v>0</v>
      </c>
      <c r="K145" s="1435">
        <f t="shared" si="55"/>
        <v>0</v>
      </c>
      <c r="L145" s="1435">
        <f t="shared" si="55"/>
        <v>0</v>
      </c>
      <c r="M145" s="1435">
        <f t="shared" si="55"/>
        <v>0</v>
      </c>
      <c r="N145" s="1435">
        <f t="shared" si="55"/>
        <v>0</v>
      </c>
      <c r="O145" s="1435">
        <f t="shared" si="55"/>
        <v>0</v>
      </c>
      <c r="P145" s="1435">
        <f t="shared" si="55"/>
        <v>0</v>
      </c>
      <c r="Q145" s="1435">
        <f t="shared" si="55"/>
        <v>0</v>
      </c>
      <c r="R145" s="1435">
        <f t="shared" si="55"/>
        <v>0</v>
      </c>
      <c r="S145" s="1435">
        <f t="shared" si="55"/>
        <v>0</v>
      </c>
      <c r="T145" s="1435">
        <f t="shared" si="55"/>
        <v>0</v>
      </c>
      <c r="U145" s="1435">
        <f t="shared" si="55"/>
        <v>0</v>
      </c>
      <c r="V145" s="1435">
        <f t="shared" si="55"/>
        <v>0</v>
      </c>
      <c r="W145" s="1435">
        <f t="shared" si="55"/>
        <v>0</v>
      </c>
    </row>
    <row r="146" spans="2:23">
      <c r="B146" s="1056"/>
      <c r="C146" s="1434">
        <f t="shared" si="52"/>
        <v>2026</v>
      </c>
      <c r="D146" s="1435"/>
      <c r="E146" s="1435"/>
      <c r="F146" s="1435"/>
      <c r="G146" s="1435"/>
      <c r="H146" s="1435"/>
      <c r="I146" s="1435">
        <f t="shared" ref="I146:W146" si="56">$I$59/$D$75</f>
        <v>5.4756749093333337</v>
      </c>
      <c r="J146" s="1435">
        <f t="shared" si="56"/>
        <v>5.4756749093333337</v>
      </c>
      <c r="K146" s="1435">
        <f t="shared" si="56"/>
        <v>5.4756749093333337</v>
      </c>
      <c r="L146" s="1435">
        <f t="shared" si="56"/>
        <v>5.4756749093333337</v>
      </c>
      <c r="M146" s="1435">
        <f t="shared" si="56"/>
        <v>5.4756749093333337</v>
      </c>
      <c r="N146" s="1435">
        <f t="shared" si="56"/>
        <v>5.4756749093333337</v>
      </c>
      <c r="O146" s="1435">
        <f t="shared" si="56"/>
        <v>5.4756749093333337</v>
      </c>
      <c r="P146" s="1435">
        <f t="shared" si="56"/>
        <v>5.4756749093333337</v>
      </c>
      <c r="Q146" s="1435">
        <f t="shared" si="56"/>
        <v>5.4756749093333337</v>
      </c>
      <c r="R146" s="1435">
        <f t="shared" si="56"/>
        <v>5.4756749093333337</v>
      </c>
      <c r="S146" s="1435">
        <f t="shared" si="56"/>
        <v>5.4756749093333337</v>
      </c>
      <c r="T146" s="1435">
        <f t="shared" si="56"/>
        <v>5.4756749093333337</v>
      </c>
      <c r="U146" s="1435">
        <f t="shared" si="56"/>
        <v>5.4756749093333337</v>
      </c>
      <c r="V146" s="1435">
        <f t="shared" si="56"/>
        <v>5.4756749093333337</v>
      </c>
      <c r="W146" s="1435">
        <f t="shared" si="56"/>
        <v>5.4756749093333337</v>
      </c>
    </row>
    <row r="147" spans="2:23">
      <c r="B147" s="1056"/>
      <c r="C147" s="1434">
        <f t="shared" si="52"/>
        <v>2027</v>
      </c>
      <c r="D147" s="1435"/>
      <c r="E147" s="1435"/>
      <c r="F147" s="1435"/>
      <c r="G147" s="1435"/>
      <c r="H147" s="1435"/>
      <c r="I147" s="1435"/>
      <c r="J147" s="1435">
        <f t="shared" ref="J147:W147" si="57">$J$59/$D$75</f>
        <v>5.4756749093333337</v>
      </c>
      <c r="K147" s="1435">
        <f t="shared" si="57"/>
        <v>5.4756749093333337</v>
      </c>
      <c r="L147" s="1435">
        <f t="shared" si="57"/>
        <v>5.4756749093333337</v>
      </c>
      <c r="M147" s="1435">
        <f t="shared" si="57"/>
        <v>5.4756749093333337</v>
      </c>
      <c r="N147" s="1435">
        <f t="shared" si="57"/>
        <v>5.4756749093333337</v>
      </c>
      <c r="O147" s="1435">
        <f t="shared" si="57"/>
        <v>5.4756749093333337</v>
      </c>
      <c r="P147" s="1435">
        <f t="shared" si="57"/>
        <v>5.4756749093333337</v>
      </c>
      <c r="Q147" s="1435">
        <f t="shared" si="57"/>
        <v>5.4756749093333337</v>
      </c>
      <c r="R147" s="1435">
        <f t="shared" si="57"/>
        <v>5.4756749093333337</v>
      </c>
      <c r="S147" s="1435">
        <f t="shared" si="57"/>
        <v>5.4756749093333337</v>
      </c>
      <c r="T147" s="1435">
        <f t="shared" si="57"/>
        <v>5.4756749093333337</v>
      </c>
      <c r="U147" s="1435">
        <f t="shared" si="57"/>
        <v>5.4756749093333337</v>
      </c>
      <c r="V147" s="1435">
        <f t="shared" si="57"/>
        <v>5.4756749093333337</v>
      </c>
      <c r="W147" s="1435">
        <f t="shared" si="57"/>
        <v>5.4756749093333337</v>
      </c>
    </row>
    <row r="148" spans="2:23">
      <c r="B148" s="1056"/>
      <c r="C148" s="1434">
        <f t="shared" si="52"/>
        <v>2028</v>
      </c>
      <c r="D148" s="1435"/>
      <c r="E148" s="1435"/>
      <c r="F148" s="1435"/>
      <c r="G148" s="1435"/>
      <c r="H148" s="1435"/>
      <c r="I148" s="1435"/>
      <c r="J148" s="1435"/>
      <c r="K148" s="1435">
        <f t="shared" ref="K148:W148" si="58">$K$59/$D$75</f>
        <v>5.4756749093333337</v>
      </c>
      <c r="L148" s="1435">
        <f t="shared" si="58"/>
        <v>5.4756749093333337</v>
      </c>
      <c r="M148" s="1435">
        <f t="shared" si="58"/>
        <v>5.4756749093333337</v>
      </c>
      <c r="N148" s="1435">
        <f t="shared" si="58"/>
        <v>5.4756749093333337</v>
      </c>
      <c r="O148" s="1435">
        <f t="shared" si="58"/>
        <v>5.4756749093333337</v>
      </c>
      <c r="P148" s="1435">
        <f t="shared" si="58"/>
        <v>5.4756749093333337</v>
      </c>
      <c r="Q148" s="1435">
        <f t="shared" si="58"/>
        <v>5.4756749093333337</v>
      </c>
      <c r="R148" s="1435">
        <f t="shared" si="58"/>
        <v>5.4756749093333337</v>
      </c>
      <c r="S148" s="1435">
        <f t="shared" si="58"/>
        <v>5.4756749093333337</v>
      </c>
      <c r="T148" s="1435">
        <f t="shared" si="58"/>
        <v>5.4756749093333337</v>
      </c>
      <c r="U148" s="1435">
        <f t="shared" si="58"/>
        <v>5.4756749093333337</v>
      </c>
      <c r="V148" s="1435">
        <f t="shared" si="58"/>
        <v>5.4756749093333337</v>
      </c>
      <c r="W148" s="1435">
        <f t="shared" si="58"/>
        <v>5.4756749093333337</v>
      </c>
    </row>
    <row r="149" spans="2:23">
      <c r="B149" s="1056"/>
      <c r="C149" s="1434">
        <f t="shared" si="52"/>
        <v>2029</v>
      </c>
      <c r="D149" s="1435"/>
      <c r="E149" s="1435"/>
      <c r="F149" s="1435"/>
      <c r="G149" s="1435"/>
      <c r="H149" s="1435"/>
      <c r="I149" s="1435"/>
      <c r="J149" s="1435"/>
      <c r="K149" s="1435"/>
      <c r="L149" s="1435">
        <f t="shared" ref="L149:W149" si="59">$L$59/$D$75</f>
        <v>5.4756749093333337</v>
      </c>
      <c r="M149" s="1435">
        <f t="shared" si="59"/>
        <v>5.4756749093333337</v>
      </c>
      <c r="N149" s="1435">
        <f t="shared" si="59"/>
        <v>5.4756749093333337</v>
      </c>
      <c r="O149" s="1435">
        <f t="shared" si="59"/>
        <v>5.4756749093333337</v>
      </c>
      <c r="P149" s="1435">
        <f t="shared" si="59"/>
        <v>5.4756749093333337</v>
      </c>
      <c r="Q149" s="1435">
        <f t="shared" si="59"/>
        <v>5.4756749093333337</v>
      </c>
      <c r="R149" s="1435">
        <f t="shared" si="59"/>
        <v>5.4756749093333337</v>
      </c>
      <c r="S149" s="1435">
        <f t="shared" si="59"/>
        <v>5.4756749093333337</v>
      </c>
      <c r="T149" s="1435">
        <f t="shared" si="59"/>
        <v>5.4756749093333337</v>
      </c>
      <c r="U149" s="1435">
        <f t="shared" si="59"/>
        <v>5.4756749093333337</v>
      </c>
      <c r="V149" s="1435">
        <f t="shared" si="59"/>
        <v>5.4756749093333337</v>
      </c>
      <c r="W149" s="1435">
        <f t="shared" si="59"/>
        <v>5.4756749093333337</v>
      </c>
    </row>
    <row r="150" spans="2:23">
      <c r="B150" s="1056"/>
      <c r="C150" s="1434">
        <f t="shared" si="52"/>
        <v>2030</v>
      </c>
      <c r="D150" s="1435"/>
      <c r="E150" s="1435"/>
      <c r="F150" s="1435"/>
      <c r="G150" s="1435"/>
      <c r="H150" s="1435"/>
      <c r="I150" s="1435"/>
      <c r="J150" s="1435"/>
      <c r="K150" s="1435"/>
      <c r="L150" s="1435"/>
      <c r="M150" s="1435">
        <f t="shared" ref="M150:W150" si="60">$M$59/$D$75</f>
        <v>5.4756749093333337</v>
      </c>
      <c r="N150" s="1435">
        <f t="shared" si="60"/>
        <v>5.4756749093333337</v>
      </c>
      <c r="O150" s="1435">
        <f t="shared" si="60"/>
        <v>5.4756749093333337</v>
      </c>
      <c r="P150" s="1435">
        <f t="shared" si="60"/>
        <v>5.4756749093333337</v>
      </c>
      <c r="Q150" s="1435">
        <f t="shared" si="60"/>
        <v>5.4756749093333337</v>
      </c>
      <c r="R150" s="1435">
        <f t="shared" si="60"/>
        <v>5.4756749093333337</v>
      </c>
      <c r="S150" s="1435">
        <f t="shared" si="60"/>
        <v>5.4756749093333337</v>
      </c>
      <c r="T150" s="1435">
        <f t="shared" si="60"/>
        <v>5.4756749093333337</v>
      </c>
      <c r="U150" s="1435">
        <f t="shared" si="60"/>
        <v>5.4756749093333337</v>
      </c>
      <c r="V150" s="1435">
        <f t="shared" si="60"/>
        <v>5.4756749093333337</v>
      </c>
      <c r="W150" s="1435">
        <f t="shared" si="60"/>
        <v>5.4756749093333337</v>
      </c>
    </row>
    <row r="151" spans="2:23">
      <c r="B151" s="1056"/>
      <c r="C151" s="1434">
        <f t="shared" si="52"/>
        <v>2031</v>
      </c>
      <c r="D151" s="1435"/>
      <c r="E151" s="1435"/>
      <c r="F151" s="1435"/>
      <c r="G151" s="1435"/>
      <c r="H151" s="1435"/>
      <c r="I151" s="1435"/>
      <c r="J151" s="1435"/>
      <c r="K151" s="1435"/>
      <c r="L151" s="1435"/>
      <c r="M151" s="1435"/>
      <c r="N151" s="1435">
        <f t="shared" ref="N151:W151" si="61">$N$59/$D$75</f>
        <v>5.4756749093333337</v>
      </c>
      <c r="O151" s="1435">
        <f t="shared" si="61"/>
        <v>5.4756749093333337</v>
      </c>
      <c r="P151" s="1435">
        <f t="shared" si="61"/>
        <v>5.4756749093333337</v>
      </c>
      <c r="Q151" s="1435">
        <f t="shared" si="61"/>
        <v>5.4756749093333337</v>
      </c>
      <c r="R151" s="1435">
        <f t="shared" si="61"/>
        <v>5.4756749093333337</v>
      </c>
      <c r="S151" s="1435">
        <f t="shared" si="61"/>
        <v>5.4756749093333337</v>
      </c>
      <c r="T151" s="1435">
        <f t="shared" si="61"/>
        <v>5.4756749093333337</v>
      </c>
      <c r="U151" s="1435">
        <f t="shared" si="61"/>
        <v>5.4756749093333337</v>
      </c>
      <c r="V151" s="1435">
        <f t="shared" si="61"/>
        <v>5.4756749093333337</v>
      </c>
      <c r="W151" s="1435">
        <f t="shared" si="61"/>
        <v>5.4756749093333337</v>
      </c>
    </row>
    <row r="152" spans="2:23">
      <c r="B152" s="1056"/>
      <c r="C152" s="1434">
        <f t="shared" si="52"/>
        <v>2032</v>
      </c>
      <c r="D152" s="1435"/>
      <c r="E152" s="1435"/>
      <c r="F152" s="1435"/>
      <c r="G152" s="1435"/>
      <c r="H152" s="1435"/>
      <c r="I152" s="1435"/>
      <c r="J152" s="1435"/>
      <c r="K152" s="1435"/>
      <c r="L152" s="1435"/>
      <c r="M152" s="1435"/>
      <c r="N152" s="1435"/>
      <c r="O152" s="1435">
        <f t="shared" ref="O152:W152" si="62">$O$59/$D$75</f>
        <v>5.4756749093333337</v>
      </c>
      <c r="P152" s="1435">
        <f t="shared" si="62"/>
        <v>5.4756749093333337</v>
      </c>
      <c r="Q152" s="1435">
        <f t="shared" si="62"/>
        <v>5.4756749093333337</v>
      </c>
      <c r="R152" s="1435">
        <f t="shared" si="62"/>
        <v>5.4756749093333337</v>
      </c>
      <c r="S152" s="1435">
        <f t="shared" si="62"/>
        <v>5.4756749093333337</v>
      </c>
      <c r="T152" s="1435">
        <f t="shared" si="62"/>
        <v>5.4756749093333337</v>
      </c>
      <c r="U152" s="1435">
        <f t="shared" si="62"/>
        <v>5.4756749093333337</v>
      </c>
      <c r="V152" s="1435">
        <f t="shared" si="62"/>
        <v>5.4756749093333337</v>
      </c>
      <c r="W152" s="1435">
        <f t="shared" si="62"/>
        <v>5.4756749093333337</v>
      </c>
    </row>
    <row r="153" spans="2:23">
      <c r="B153" s="1056"/>
      <c r="C153" s="1434">
        <f t="shared" si="52"/>
        <v>2033</v>
      </c>
      <c r="D153" s="1435"/>
      <c r="E153" s="1435"/>
      <c r="F153" s="1435"/>
      <c r="G153" s="1435"/>
      <c r="H153" s="1435"/>
      <c r="I153" s="1435"/>
      <c r="J153" s="1435"/>
      <c r="K153" s="1435"/>
      <c r="L153" s="1435"/>
      <c r="M153" s="1435"/>
      <c r="N153" s="1435"/>
      <c r="O153" s="1435"/>
      <c r="P153" s="1435">
        <f t="shared" ref="P153:W153" si="63">$P$59/$D$75</f>
        <v>5.4756749093333337</v>
      </c>
      <c r="Q153" s="1435">
        <f t="shared" si="63"/>
        <v>5.4756749093333337</v>
      </c>
      <c r="R153" s="1435">
        <f t="shared" si="63"/>
        <v>5.4756749093333337</v>
      </c>
      <c r="S153" s="1435">
        <f t="shared" si="63"/>
        <v>5.4756749093333337</v>
      </c>
      <c r="T153" s="1435">
        <f t="shared" si="63"/>
        <v>5.4756749093333337</v>
      </c>
      <c r="U153" s="1435">
        <f t="shared" si="63"/>
        <v>5.4756749093333337</v>
      </c>
      <c r="V153" s="1435">
        <f t="shared" si="63"/>
        <v>5.4756749093333337</v>
      </c>
      <c r="W153" s="1435">
        <f t="shared" si="63"/>
        <v>5.4756749093333337</v>
      </c>
    </row>
    <row r="154" spans="2:23">
      <c r="B154" s="1056"/>
      <c r="C154" s="1434">
        <f t="shared" si="52"/>
        <v>2034</v>
      </c>
      <c r="D154" s="1435"/>
      <c r="E154" s="1435"/>
      <c r="F154" s="1435"/>
      <c r="G154" s="1435"/>
      <c r="H154" s="1435"/>
      <c r="I154" s="1435"/>
      <c r="J154" s="1435"/>
      <c r="K154" s="1435"/>
      <c r="L154" s="1435"/>
      <c r="M154" s="1435"/>
      <c r="N154" s="1435"/>
      <c r="O154" s="1435"/>
      <c r="P154" s="1435"/>
      <c r="Q154" s="1435">
        <f t="shared" ref="Q154:W154" si="64">$Q$59/$D$75</f>
        <v>5.4756749093333337</v>
      </c>
      <c r="R154" s="1435">
        <f t="shared" si="64"/>
        <v>5.4756749093333337</v>
      </c>
      <c r="S154" s="1435">
        <f t="shared" si="64"/>
        <v>5.4756749093333337</v>
      </c>
      <c r="T154" s="1435">
        <f t="shared" si="64"/>
        <v>5.4756749093333337</v>
      </c>
      <c r="U154" s="1435">
        <f t="shared" si="64"/>
        <v>5.4756749093333337</v>
      </c>
      <c r="V154" s="1435">
        <f t="shared" si="64"/>
        <v>5.4756749093333337</v>
      </c>
      <c r="W154" s="1435">
        <f t="shared" si="64"/>
        <v>5.4756749093333337</v>
      </c>
    </row>
    <row r="155" spans="2:23">
      <c r="B155" s="1056"/>
      <c r="C155" s="1434">
        <f t="shared" si="52"/>
        <v>2035</v>
      </c>
      <c r="D155" s="1435"/>
      <c r="E155" s="1435"/>
      <c r="F155" s="1435"/>
      <c r="G155" s="1435"/>
      <c r="H155" s="1435"/>
      <c r="I155" s="1435"/>
      <c r="J155" s="1435"/>
      <c r="K155" s="1435"/>
      <c r="L155" s="1435"/>
      <c r="M155" s="1435"/>
      <c r="N155" s="1435"/>
      <c r="O155" s="1435"/>
      <c r="P155" s="1435"/>
      <c r="Q155" s="1435"/>
      <c r="R155" s="1435">
        <f t="shared" ref="R155:W155" si="65">$R$59/$D$75</f>
        <v>5.4756749093333337</v>
      </c>
      <c r="S155" s="1435">
        <f t="shared" si="65"/>
        <v>5.4756749093333337</v>
      </c>
      <c r="T155" s="1435">
        <f t="shared" si="65"/>
        <v>5.4756749093333337</v>
      </c>
      <c r="U155" s="1435">
        <f t="shared" si="65"/>
        <v>5.4756749093333337</v>
      </c>
      <c r="V155" s="1435">
        <f t="shared" si="65"/>
        <v>5.4756749093333337</v>
      </c>
      <c r="W155" s="1435">
        <f t="shared" si="65"/>
        <v>5.4756749093333337</v>
      </c>
    </row>
    <row r="156" spans="2:23">
      <c r="B156" s="1056"/>
      <c r="C156" s="1434">
        <f t="shared" si="52"/>
        <v>2036</v>
      </c>
      <c r="D156" s="1435"/>
      <c r="E156" s="1435"/>
      <c r="F156" s="1435"/>
      <c r="G156" s="1435"/>
      <c r="H156" s="1435"/>
      <c r="I156" s="1435"/>
      <c r="J156" s="1435"/>
      <c r="K156" s="1435"/>
      <c r="L156" s="1435"/>
      <c r="M156" s="1435"/>
      <c r="N156" s="1435"/>
      <c r="O156" s="1435"/>
      <c r="P156" s="1435"/>
      <c r="Q156" s="1435"/>
      <c r="R156" s="1435"/>
      <c r="S156" s="1435">
        <f>$S$59/$D$75</f>
        <v>5.4756749093333337</v>
      </c>
      <c r="T156" s="1435">
        <f>$S$59/$D$75</f>
        <v>5.4756749093333337</v>
      </c>
      <c r="U156" s="1435">
        <f>$S$59/$D$75</f>
        <v>5.4756749093333337</v>
      </c>
      <c r="V156" s="1435">
        <f>$S$59/$D$75</f>
        <v>5.4756749093333337</v>
      </c>
      <c r="W156" s="1435">
        <f>$S$59/$D$75</f>
        <v>5.4756749093333337</v>
      </c>
    </row>
    <row r="157" spans="2:23">
      <c r="B157" s="1056"/>
      <c r="C157" s="1434">
        <f t="shared" si="52"/>
        <v>2037</v>
      </c>
      <c r="D157" s="1435"/>
      <c r="E157" s="1435"/>
      <c r="F157" s="1435"/>
      <c r="G157" s="1435"/>
      <c r="H157" s="1435"/>
      <c r="I157" s="1435"/>
      <c r="J157" s="1435"/>
      <c r="K157" s="1435"/>
      <c r="L157" s="1435"/>
      <c r="M157" s="1435"/>
      <c r="N157" s="1435"/>
      <c r="O157" s="1435"/>
      <c r="P157" s="1435"/>
      <c r="Q157" s="1435"/>
      <c r="R157" s="1435"/>
      <c r="S157" s="1435"/>
      <c r="T157" s="1435">
        <f>$T$59/$D$75</f>
        <v>5.4756749093333337</v>
      </c>
      <c r="U157" s="1435">
        <f>$T$59/$D$75</f>
        <v>5.4756749093333337</v>
      </c>
      <c r="V157" s="1435">
        <f>$T$59/$D$75</f>
        <v>5.4756749093333337</v>
      </c>
      <c r="W157" s="1435">
        <f>$T$59/$D$75</f>
        <v>5.4756749093333337</v>
      </c>
    </row>
    <row r="158" spans="2:23">
      <c r="B158" s="1056"/>
      <c r="C158" s="1434">
        <f t="shared" si="52"/>
        <v>2038</v>
      </c>
      <c r="D158" s="1435"/>
      <c r="E158" s="1435"/>
      <c r="F158" s="1435"/>
      <c r="G158" s="1435"/>
      <c r="H158" s="1435"/>
      <c r="I158" s="1435"/>
      <c r="J158" s="1435"/>
      <c r="K158" s="1435"/>
      <c r="L158" s="1435"/>
      <c r="M158" s="1435"/>
      <c r="N158" s="1435"/>
      <c r="O158" s="1435"/>
      <c r="P158" s="1435"/>
      <c r="Q158" s="1435"/>
      <c r="R158" s="1435"/>
      <c r="S158" s="1435"/>
      <c r="T158" s="1435"/>
      <c r="U158" s="1435">
        <f>$U$59/$D$75</f>
        <v>5.4756749093333337</v>
      </c>
      <c r="V158" s="1435">
        <f>$U$59/$D$75</f>
        <v>5.4756749093333337</v>
      </c>
      <c r="W158" s="1435">
        <f>$U$59/$D$75</f>
        <v>5.4756749093333337</v>
      </c>
    </row>
    <row r="159" spans="2:23">
      <c r="B159" s="1056"/>
      <c r="C159" s="1434">
        <f t="shared" si="52"/>
        <v>2039</v>
      </c>
      <c r="D159" s="1435"/>
      <c r="E159" s="1435"/>
      <c r="F159" s="1435"/>
      <c r="G159" s="1435"/>
      <c r="H159" s="1435"/>
      <c r="I159" s="1435"/>
      <c r="J159" s="1435"/>
      <c r="K159" s="1435"/>
      <c r="L159" s="1435"/>
      <c r="M159" s="1435"/>
      <c r="N159" s="1435"/>
      <c r="O159" s="1435"/>
      <c r="P159" s="1435"/>
      <c r="Q159" s="1435"/>
      <c r="R159" s="1435"/>
      <c r="S159" s="1435"/>
      <c r="T159" s="1435"/>
      <c r="U159" s="1435"/>
      <c r="V159" s="1435">
        <f>$V$59/$D$75</f>
        <v>5.4756749093333337</v>
      </c>
      <c r="W159" s="1435">
        <f>$V$59/$D$75</f>
        <v>5.4756749093333337</v>
      </c>
    </row>
    <row r="160" spans="2:23">
      <c r="B160" s="1056"/>
      <c r="C160" s="1434">
        <f t="shared" si="52"/>
        <v>2040</v>
      </c>
      <c r="D160" s="1435"/>
      <c r="E160" s="1435"/>
      <c r="F160" s="1435"/>
      <c r="G160" s="1435"/>
      <c r="H160" s="1435"/>
      <c r="I160" s="1435"/>
      <c r="J160" s="1435"/>
      <c r="K160" s="1435"/>
      <c r="L160" s="1435"/>
      <c r="M160" s="1435"/>
      <c r="N160" s="1435"/>
      <c r="O160" s="1435"/>
      <c r="P160" s="1435"/>
      <c r="Q160" s="1435"/>
      <c r="R160" s="1435"/>
      <c r="S160" s="1435"/>
      <c r="T160" s="1435"/>
      <c r="U160" s="1435"/>
      <c r="V160" s="1435"/>
      <c r="W160" s="1435">
        <f>$W$59/$D$75</f>
        <v>5.4756749093333337</v>
      </c>
    </row>
    <row r="161" spans="2:23">
      <c r="B161" s="1056"/>
      <c r="C161" s="1056"/>
      <c r="D161" s="1056"/>
      <c r="E161" s="1056"/>
      <c r="F161" s="1056"/>
      <c r="G161" s="1056"/>
      <c r="H161" s="1056"/>
      <c r="I161" s="1056"/>
      <c r="J161" s="1056"/>
      <c r="K161" s="1056"/>
      <c r="L161" s="1056"/>
      <c r="M161" s="1056"/>
      <c r="N161" s="1056"/>
      <c r="O161" s="1056"/>
      <c r="P161" s="1056"/>
      <c r="Q161" s="1056"/>
      <c r="R161" s="1056"/>
      <c r="S161" s="1056"/>
      <c r="T161" s="1056"/>
      <c r="U161" s="1056"/>
      <c r="V161" s="1056"/>
      <c r="W161" s="1056"/>
    </row>
    <row r="162" spans="2:23">
      <c r="B162" s="1056"/>
      <c r="C162" s="1436" t="s">
        <v>79</v>
      </c>
      <c r="D162" s="1437">
        <f t="shared" ref="D162:W162" si="66">SUM(D141:D160)</f>
        <v>0</v>
      </c>
      <c r="E162" s="1437">
        <f t="shared" si="66"/>
        <v>0</v>
      </c>
      <c r="F162" s="1437">
        <f t="shared" si="66"/>
        <v>0</v>
      </c>
      <c r="G162" s="1437">
        <f t="shared" si="66"/>
        <v>0</v>
      </c>
      <c r="H162" s="1437">
        <f t="shared" si="66"/>
        <v>0</v>
      </c>
      <c r="I162" s="1437">
        <f t="shared" si="66"/>
        <v>5.4756749093333337</v>
      </c>
      <c r="J162" s="1437">
        <f t="shared" si="66"/>
        <v>10.951349818666667</v>
      </c>
      <c r="K162" s="1437">
        <f t="shared" si="66"/>
        <v>16.427024727999999</v>
      </c>
      <c r="L162" s="1437">
        <f t="shared" si="66"/>
        <v>21.902699637333335</v>
      </c>
      <c r="M162" s="1437">
        <f t="shared" si="66"/>
        <v>27.37837454666667</v>
      </c>
      <c r="N162" s="1437">
        <f t="shared" si="66"/>
        <v>32.854049456000006</v>
      </c>
      <c r="O162" s="1437">
        <f t="shared" si="66"/>
        <v>38.329724365333341</v>
      </c>
      <c r="P162" s="1437">
        <f t="shared" si="66"/>
        <v>43.805399274666676</v>
      </c>
      <c r="Q162" s="1437">
        <f t="shared" si="66"/>
        <v>49.281074184000012</v>
      </c>
      <c r="R162" s="1437">
        <f t="shared" si="66"/>
        <v>54.756749093333347</v>
      </c>
      <c r="S162" s="1437">
        <f t="shared" si="66"/>
        <v>60.232424002666683</v>
      </c>
      <c r="T162" s="1437">
        <f t="shared" si="66"/>
        <v>65.708098912000011</v>
      </c>
      <c r="U162" s="1437">
        <f t="shared" si="66"/>
        <v>71.183773821333347</v>
      </c>
      <c r="V162" s="1437">
        <f t="shared" si="66"/>
        <v>76.659448730666682</v>
      </c>
      <c r="W162" s="1437">
        <f t="shared" si="66"/>
        <v>82.135123640000018</v>
      </c>
    </row>
    <row r="163" spans="2:23">
      <c r="B163" s="1056"/>
      <c r="C163" s="1056"/>
      <c r="D163" s="1056"/>
      <c r="E163" s="1056"/>
      <c r="F163" s="1056"/>
      <c r="G163" s="1056"/>
      <c r="H163" s="1056"/>
      <c r="I163" s="1056"/>
      <c r="J163" s="1056"/>
      <c r="K163" s="1056"/>
      <c r="L163" s="1056"/>
      <c r="M163" s="1056"/>
      <c r="N163" s="1056"/>
      <c r="O163" s="1056"/>
      <c r="P163" s="1056"/>
      <c r="Q163" s="1056"/>
      <c r="R163" s="1056"/>
      <c r="S163" s="1056"/>
      <c r="T163" s="1056"/>
      <c r="U163" s="1056"/>
      <c r="V163" s="1056"/>
      <c r="W163" s="1056"/>
    </row>
    <row r="164" spans="2:23">
      <c r="B164" s="1056"/>
      <c r="C164" s="1431" t="s">
        <v>2</v>
      </c>
      <c r="D164" s="1056"/>
      <c r="E164" s="1056"/>
      <c r="F164" s="1056"/>
      <c r="G164" s="1056"/>
      <c r="H164" s="1056"/>
      <c r="I164" s="1056"/>
      <c r="J164" s="1056"/>
      <c r="K164" s="1056"/>
      <c r="L164" s="1056"/>
      <c r="M164" s="1056"/>
      <c r="N164" s="1056"/>
      <c r="O164" s="1056"/>
      <c r="P164" s="1056"/>
      <c r="Q164" s="1056"/>
      <c r="R164" s="1056"/>
      <c r="S164" s="1056"/>
      <c r="T164" s="1056"/>
      <c r="U164" s="1056"/>
      <c r="V164" s="1056"/>
      <c r="W164" s="1056"/>
    </row>
    <row r="165" spans="2:23" ht="17" thickBot="1">
      <c r="B165" s="1056"/>
      <c r="C165" s="1056"/>
      <c r="D165" s="1432">
        <v>2021</v>
      </c>
      <c r="E165" s="1432">
        <f t="shared" ref="E165:W165" si="67">D165+1</f>
        <v>2022</v>
      </c>
      <c r="F165" s="1432">
        <f t="shared" si="67"/>
        <v>2023</v>
      </c>
      <c r="G165" s="1432">
        <f t="shared" si="67"/>
        <v>2024</v>
      </c>
      <c r="H165" s="1432">
        <f t="shared" si="67"/>
        <v>2025</v>
      </c>
      <c r="I165" s="1432">
        <f t="shared" si="67"/>
        <v>2026</v>
      </c>
      <c r="J165" s="1432">
        <f t="shared" si="67"/>
        <v>2027</v>
      </c>
      <c r="K165" s="1432">
        <f t="shared" si="67"/>
        <v>2028</v>
      </c>
      <c r="L165" s="1432">
        <f t="shared" si="67"/>
        <v>2029</v>
      </c>
      <c r="M165" s="1432">
        <f t="shared" si="67"/>
        <v>2030</v>
      </c>
      <c r="N165" s="1432">
        <f t="shared" si="67"/>
        <v>2031</v>
      </c>
      <c r="O165" s="1432">
        <f t="shared" si="67"/>
        <v>2032</v>
      </c>
      <c r="P165" s="1432">
        <f t="shared" si="67"/>
        <v>2033</v>
      </c>
      <c r="Q165" s="1432">
        <f t="shared" si="67"/>
        <v>2034</v>
      </c>
      <c r="R165" s="1432">
        <f t="shared" si="67"/>
        <v>2035</v>
      </c>
      <c r="S165" s="1432">
        <f t="shared" si="67"/>
        <v>2036</v>
      </c>
      <c r="T165" s="1432">
        <f t="shared" si="67"/>
        <v>2037</v>
      </c>
      <c r="U165" s="1432">
        <f t="shared" si="67"/>
        <v>2038</v>
      </c>
      <c r="V165" s="1432">
        <f t="shared" si="67"/>
        <v>2039</v>
      </c>
      <c r="W165" s="1432">
        <f t="shared" si="67"/>
        <v>2040</v>
      </c>
    </row>
    <row r="166" spans="2:23" ht="17" thickTop="1">
      <c r="B166" s="1056"/>
      <c r="C166" s="1439">
        <v>2021</v>
      </c>
      <c r="D166" s="1435">
        <f t="shared" ref="D166:W166" si="68">$D$60*$C$77/$D$77</f>
        <v>0</v>
      </c>
      <c r="E166" s="1435">
        <f t="shared" si="68"/>
        <v>0</v>
      </c>
      <c r="F166" s="1435">
        <f t="shared" si="68"/>
        <v>0</v>
      </c>
      <c r="G166" s="1435">
        <f t="shared" si="68"/>
        <v>0</v>
      </c>
      <c r="H166" s="1435">
        <f t="shared" si="68"/>
        <v>0</v>
      </c>
      <c r="I166" s="1435">
        <f t="shared" si="68"/>
        <v>0</v>
      </c>
      <c r="J166" s="1435">
        <f t="shared" si="68"/>
        <v>0</v>
      </c>
      <c r="K166" s="1435">
        <f t="shared" si="68"/>
        <v>0</v>
      </c>
      <c r="L166" s="1435">
        <f t="shared" si="68"/>
        <v>0</v>
      </c>
      <c r="M166" s="1435">
        <f t="shared" si="68"/>
        <v>0</v>
      </c>
      <c r="N166" s="1435">
        <f t="shared" si="68"/>
        <v>0</v>
      </c>
      <c r="O166" s="1435">
        <f t="shared" si="68"/>
        <v>0</v>
      </c>
      <c r="P166" s="1435">
        <f t="shared" si="68"/>
        <v>0</v>
      </c>
      <c r="Q166" s="1435">
        <f t="shared" si="68"/>
        <v>0</v>
      </c>
      <c r="R166" s="1435">
        <f t="shared" si="68"/>
        <v>0</v>
      </c>
      <c r="S166" s="1435">
        <f t="shared" si="68"/>
        <v>0</v>
      </c>
      <c r="T166" s="1435">
        <f t="shared" si="68"/>
        <v>0</v>
      </c>
      <c r="U166" s="1435">
        <f t="shared" si="68"/>
        <v>0</v>
      </c>
      <c r="V166" s="1435">
        <f t="shared" si="68"/>
        <v>0</v>
      </c>
      <c r="W166" s="1435">
        <f t="shared" si="68"/>
        <v>0</v>
      </c>
    </row>
    <row r="167" spans="2:23">
      <c r="B167" s="1056"/>
      <c r="C167" s="1439">
        <v>2021</v>
      </c>
      <c r="D167" s="1435">
        <f t="shared" ref="D167:R167" si="69">$D$60*$C$78/$D$78</f>
        <v>0</v>
      </c>
      <c r="E167" s="1435">
        <f t="shared" si="69"/>
        <v>0</v>
      </c>
      <c r="F167" s="1435">
        <f t="shared" si="69"/>
        <v>0</v>
      </c>
      <c r="G167" s="1435">
        <f t="shared" si="69"/>
        <v>0</v>
      </c>
      <c r="H167" s="1435">
        <f t="shared" si="69"/>
        <v>0</v>
      </c>
      <c r="I167" s="1435">
        <f t="shared" si="69"/>
        <v>0</v>
      </c>
      <c r="J167" s="1435">
        <f t="shared" si="69"/>
        <v>0</v>
      </c>
      <c r="K167" s="1435">
        <f t="shared" si="69"/>
        <v>0</v>
      </c>
      <c r="L167" s="1435">
        <f t="shared" si="69"/>
        <v>0</v>
      </c>
      <c r="M167" s="1435">
        <f t="shared" si="69"/>
        <v>0</v>
      </c>
      <c r="N167" s="1435">
        <f t="shared" si="69"/>
        <v>0</v>
      </c>
      <c r="O167" s="1435">
        <f t="shared" si="69"/>
        <v>0</v>
      </c>
      <c r="P167" s="1435">
        <f t="shared" si="69"/>
        <v>0</v>
      </c>
      <c r="Q167" s="1435">
        <f t="shared" si="69"/>
        <v>0</v>
      </c>
      <c r="R167" s="1435">
        <f t="shared" si="69"/>
        <v>0</v>
      </c>
      <c r="S167" s="1440">
        <v>0</v>
      </c>
      <c r="T167" s="1435">
        <v>0</v>
      </c>
      <c r="U167" s="1435">
        <v>0</v>
      </c>
      <c r="V167" s="1435">
        <v>0</v>
      </c>
      <c r="W167" s="1435">
        <v>0</v>
      </c>
    </row>
    <row r="168" spans="2:23">
      <c r="B168" s="1056"/>
      <c r="C168" s="1439">
        <v>2021</v>
      </c>
      <c r="D168" s="1435">
        <f t="shared" ref="D168:M168" si="70">$D$60*$C$79/$D$79</f>
        <v>0</v>
      </c>
      <c r="E168" s="1435">
        <f t="shared" si="70"/>
        <v>0</v>
      </c>
      <c r="F168" s="1435">
        <f t="shared" si="70"/>
        <v>0</v>
      </c>
      <c r="G168" s="1435">
        <f t="shared" si="70"/>
        <v>0</v>
      </c>
      <c r="H168" s="1435">
        <f t="shared" si="70"/>
        <v>0</v>
      </c>
      <c r="I168" s="1435">
        <f t="shared" si="70"/>
        <v>0</v>
      </c>
      <c r="J168" s="1435">
        <f t="shared" si="70"/>
        <v>0</v>
      </c>
      <c r="K168" s="1435">
        <f t="shared" si="70"/>
        <v>0</v>
      </c>
      <c r="L168" s="1435">
        <f t="shared" si="70"/>
        <v>0</v>
      </c>
      <c r="M168" s="1435">
        <f t="shared" si="70"/>
        <v>0</v>
      </c>
      <c r="N168" s="1440">
        <v>0</v>
      </c>
      <c r="O168" s="1435">
        <v>0</v>
      </c>
      <c r="P168" s="1435">
        <v>0</v>
      </c>
      <c r="Q168" s="1435">
        <v>0</v>
      </c>
      <c r="R168" s="1435">
        <v>0</v>
      </c>
      <c r="S168" s="1435">
        <v>0</v>
      </c>
      <c r="T168" s="1435">
        <v>0</v>
      </c>
      <c r="U168" s="1435">
        <v>0</v>
      </c>
      <c r="V168" s="1435">
        <v>0</v>
      </c>
      <c r="W168" s="1435">
        <v>0</v>
      </c>
    </row>
    <row r="169" spans="2:23">
      <c r="B169" s="1056"/>
      <c r="C169" s="1441">
        <v>2022</v>
      </c>
      <c r="D169" s="1435"/>
      <c r="E169" s="1442">
        <f t="shared" ref="E169:W169" si="71">$E$60*$C$77/$D$77</f>
        <v>0</v>
      </c>
      <c r="F169" s="1442">
        <f t="shared" si="71"/>
        <v>0</v>
      </c>
      <c r="G169" s="1442">
        <f t="shared" si="71"/>
        <v>0</v>
      </c>
      <c r="H169" s="1442">
        <f t="shared" si="71"/>
        <v>0</v>
      </c>
      <c r="I169" s="1442">
        <f t="shared" si="71"/>
        <v>0</v>
      </c>
      <c r="J169" s="1442">
        <f t="shared" si="71"/>
        <v>0</v>
      </c>
      <c r="K169" s="1442">
        <f t="shared" si="71"/>
        <v>0</v>
      </c>
      <c r="L169" s="1442">
        <f t="shared" si="71"/>
        <v>0</v>
      </c>
      <c r="M169" s="1442">
        <f t="shared" si="71"/>
        <v>0</v>
      </c>
      <c r="N169" s="1442">
        <f t="shared" si="71"/>
        <v>0</v>
      </c>
      <c r="O169" s="1442">
        <f t="shared" si="71"/>
        <v>0</v>
      </c>
      <c r="P169" s="1442">
        <f t="shared" si="71"/>
        <v>0</v>
      </c>
      <c r="Q169" s="1442">
        <f t="shared" si="71"/>
        <v>0</v>
      </c>
      <c r="R169" s="1442">
        <f t="shared" si="71"/>
        <v>0</v>
      </c>
      <c r="S169" s="1442">
        <f t="shared" si="71"/>
        <v>0</v>
      </c>
      <c r="T169" s="1442">
        <f t="shared" si="71"/>
        <v>0</v>
      </c>
      <c r="U169" s="1442">
        <f t="shared" si="71"/>
        <v>0</v>
      </c>
      <c r="V169" s="1442">
        <f t="shared" si="71"/>
        <v>0</v>
      </c>
      <c r="W169" s="1442">
        <f t="shared" si="71"/>
        <v>0</v>
      </c>
    </row>
    <row r="170" spans="2:23">
      <c r="B170" s="1056"/>
      <c r="C170" s="1441">
        <v>2022</v>
      </c>
      <c r="D170" s="1435"/>
      <c r="E170" s="1435">
        <f t="shared" ref="E170:S170" si="72">$E$60*$C$78/$D$78</f>
        <v>0</v>
      </c>
      <c r="F170" s="1435">
        <f t="shared" si="72"/>
        <v>0</v>
      </c>
      <c r="G170" s="1435">
        <f t="shared" si="72"/>
        <v>0</v>
      </c>
      <c r="H170" s="1435">
        <f t="shared" si="72"/>
        <v>0</v>
      </c>
      <c r="I170" s="1435">
        <f t="shared" si="72"/>
        <v>0</v>
      </c>
      <c r="J170" s="1435">
        <f t="shared" si="72"/>
        <v>0</v>
      </c>
      <c r="K170" s="1435">
        <f t="shared" si="72"/>
        <v>0</v>
      </c>
      <c r="L170" s="1435">
        <f t="shared" si="72"/>
        <v>0</v>
      </c>
      <c r="M170" s="1435">
        <f t="shared" si="72"/>
        <v>0</v>
      </c>
      <c r="N170" s="1435">
        <f t="shared" si="72"/>
        <v>0</v>
      </c>
      <c r="O170" s="1435">
        <f t="shared" si="72"/>
        <v>0</v>
      </c>
      <c r="P170" s="1435">
        <f t="shared" si="72"/>
        <v>0</v>
      </c>
      <c r="Q170" s="1435">
        <f t="shared" si="72"/>
        <v>0</v>
      </c>
      <c r="R170" s="1435">
        <f t="shared" si="72"/>
        <v>0</v>
      </c>
      <c r="S170" s="1435">
        <f t="shared" si="72"/>
        <v>0</v>
      </c>
      <c r="T170" s="1440">
        <v>0</v>
      </c>
      <c r="U170" s="1435">
        <v>0</v>
      </c>
      <c r="V170" s="1435">
        <v>0</v>
      </c>
      <c r="W170" s="1435">
        <v>0</v>
      </c>
    </row>
    <row r="171" spans="2:23">
      <c r="B171" s="1056"/>
      <c r="C171" s="1441">
        <v>2022</v>
      </c>
      <c r="D171" s="1435"/>
      <c r="E171" s="1435">
        <f t="shared" ref="E171:N171" si="73">$E$60*$C$79/$D$79</f>
        <v>0</v>
      </c>
      <c r="F171" s="1435">
        <f t="shared" si="73"/>
        <v>0</v>
      </c>
      <c r="G171" s="1435">
        <f t="shared" si="73"/>
        <v>0</v>
      </c>
      <c r="H171" s="1435">
        <f t="shared" si="73"/>
        <v>0</v>
      </c>
      <c r="I171" s="1435">
        <f t="shared" si="73"/>
        <v>0</v>
      </c>
      <c r="J171" s="1435">
        <f t="shared" si="73"/>
        <v>0</v>
      </c>
      <c r="K171" s="1435">
        <f t="shared" si="73"/>
        <v>0</v>
      </c>
      <c r="L171" s="1435">
        <f t="shared" si="73"/>
        <v>0</v>
      </c>
      <c r="M171" s="1435">
        <f t="shared" si="73"/>
        <v>0</v>
      </c>
      <c r="N171" s="1435">
        <f t="shared" si="73"/>
        <v>0</v>
      </c>
      <c r="O171" s="1440">
        <v>0</v>
      </c>
      <c r="P171" s="1435">
        <v>0</v>
      </c>
      <c r="Q171" s="1435">
        <v>0</v>
      </c>
      <c r="R171" s="1435">
        <v>0</v>
      </c>
      <c r="S171" s="1435">
        <v>0</v>
      </c>
      <c r="T171" s="1435">
        <v>0</v>
      </c>
      <c r="U171" s="1435">
        <v>0</v>
      </c>
      <c r="V171" s="1435">
        <v>0</v>
      </c>
      <c r="W171" s="1435">
        <v>0</v>
      </c>
    </row>
    <row r="172" spans="2:23">
      <c r="B172" s="1056"/>
      <c r="C172" s="1439">
        <v>2023</v>
      </c>
      <c r="D172" s="1435"/>
      <c r="E172" s="1435"/>
      <c r="F172" s="1442">
        <f t="shared" ref="F172:W172" si="74">$F$60*$C$77/$D$77</f>
        <v>0</v>
      </c>
      <c r="G172" s="1442">
        <f t="shared" si="74"/>
        <v>0</v>
      </c>
      <c r="H172" s="1442">
        <f t="shared" si="74"/>
        <v>0</v>
      </c>
      <c r="I172" s="1442">
        <f t="shared" si="74"/>
        <v>0</v>
      </c>
      <c r="J172" s="1442">
        <f t="shared" si="74"/>
        <v>0</v>
      </c>
      <c r="K172" s="1442">
        <f t="shared" si="74"/>
        <v>0</v>
      </c>
      <c r="L172" s="1442">
        <f t="shared" si="74"/>
        <v>0</v>
      </c>
      <c r="M172" s="1442">
        <f t="shared" si="74"/>
        <v>0</v>
      </c>
      <c r="N172" s="1442">
        <f t="shared" si="74"/>
        <v>0</v>
      </c>
      <c r="O172" s="1442">
        <f t="shared" si="74"/>
        <v>0</v>
      </c>
      <c r="P172" s="1442">
        <f t="shared" si="74"/>
        <v>0</v>
      </c>
      <c r="Q172" s="1442">
        <f t="shared" si="74"/>
        <v>0</v>
      </c>
      <c r="R172" s="1442">
        <f t="shared" si="74"/>
        <v>0</v>
      </c>
      <c r="S172" s="1442">
        <f t="shared" si="74"/>
        <v>0</v>
      </c>
      <c r="T172" s="1442">
        <f t="shared" si="74"/>
        <v>0</v>
      </c>
      <c r="U172" s="1442">
        <f t="shared" si="74"/>
        <v>0</v>
      </c>
      <c r="V172" s="1442">
        <f t="shared" si="74"/>
        <v>0</v>
      </c>
      <c r="W172" s="1442">
        <f t="shared" si="74"/>
        <v>0</v>
      </c>
    </row>
    <row r="173" spans="2:23">
      <c r="B173" s="1056"/>
      <c r="C173" s="1439">
        <v>2023</v>
      </c>
      <c r="D173" s="1435"/>
      <c r="E173" s="1435"/>
      <c r="F173" s="1435">
        <f t="shared" ref="F173:T173" si="75">$F$60*$C$78/$D$78</f>
        <v>0</v>
      </c>
      <c r="G173" s="1435">
        <f t="shared" si="75"/>
        <v>0</v>
      </c>
      <c r="H173" s="1435">
        <f t="shared" si="75"/>
        <v>0</v>
      </c>
      <c r="I173" s="1435">
        <f t="shared" si="75"/>
        <v>0</v>
      </c>
      <c r="J173" s="1435">
        <f t="shared" si="75"/>
        <v>0</v>
      </c>
      <c r="K173" s="1435">
        <f t="shared" si="75"/>
        <v>0</v>
      </c>
      <c r="L173" s="1435">
        <f t="shared" si="75"/>
        <v>0</v>
      </c>
      <c r="M173" s="1435">
        <f t="shared" si="75"/>
        <v>0</v>
      </c>
      <c r="N173" s="1435">
        <f t="shared" si="75"/>
        <v>0</v>
      </c>
      <c r="O173" s="1435">
        <f t="shared" si="75"/>
        <v>0</v>
      </c>
      <c r="P173" s="1435">
        <f t="shared" si="75"/>
        <v>0</v>
      </c>
      <c r="Q173" s="1435">
        <f t="shared" si="75"/>
        <v>0</v>
      </c>
      <c r="R173" s="1435">
        <f t="shared" si="75"/>
        <v>0</v>
      </c>
      <c r="S173" s="1435">
        <f t="shared" si="75"/>
        <v>0</v>
      </c>
      <c r="T173" s="1435">
        <f t="shared" si="75"/>
        <v>0</v>
      </c>
      <c r="U173" s="1440">
        <v>0</v>
      </c>
      <c r="V173" s="1435">
        <v>0</v>
      </c>
      <c r="W173" s="1435">
        <v>0</v>
      </c>
    </row>
    <row r="174" spans="2:23">
      <c r="B174" s="1056"/>
      <c r="C174" s="1439">
        <v>2023</v>
      </c>
      <c r="D174" s="1435"/>
      <c r="E174" s="1435"/>
      <c r="F174" s="1435">
        <f t="shared" ref="F174:O174" si="76">$F$60*$C$79/$D$79</f>
        <v>0</v>
      </c>
      <c r="G174" s="1435">
        <f t="shared" si="76"/>
        <v>0</v>
      </c>
      <c r="H174" s="1435">
        <f t="shared" si="76"/>
        <v>0</v>
      </c>
      <c r="I174" s="1435">
        <f t="shared" si="76"/>
        <v>0</v>
      </c>
      <c r="J174" s="1435">
        <f t="shared" si="76"/>
        <v>0</v>
      </c>
      <c r="K174" s="1435">
        <f t="shared" si="76"/>
        <v>0</v>
      </c>
      <c r="L174" s="1435">
        <f t="shared" si="76"/>
        <v>0</v>
      </c>
      <c r="M174" s="1435">
        <f t="shared" si="76"/>
        <v>0</v>
      </c>
      <c r="N174" s="1435">
        <f t="shared" si="76"/>
        <v>0</v>
      </c>
      <c r="O174" s="1435">
        <f t="shared" si="76"/>
        <v>0</v>
      </c>
      <c r="P174" s="1440">
        <v>0</v>
      </c>
      <c r="Q174" s="1435">
        <v>0</v>
      </c>
      <c r="R174" s="1435">
        <v>0</v>
      </c>
      <c r="S174" s="1435">
        <v>0</v>
      </c>
      <c r="T174" s="1435">
        <v>0</v>
      </c>
      <c r="U174" s="1435">
        <v>0</v>
      </c>
      <c r="V174" s="1435">
        <v>0</v>
      </c>
      <c r="W174" s="1435">
        <v>0</v>
      </c>
    </row>
    <row r="175" spans="2:23">
      <c r="B175" s="1056"/>
      <c r="C175" s="1441">
        <v>2024</v>
      </c>
      <c r="D175" s="1435"/>
      <c r="E175" s="1435"/>
      <c r="F175" s="1435"/>
      <c r="G175" s="1442">
        <f t="shared" ref="G175:W175" si="77">$G$60*$C$77/$D$77</f>
        <v>0</v>
      </c>
      <c r="H175" s="1442">
        <f t="shared" si="77"/>
        <v>0</v>
      </c>
      <c r="I175" s="1442">
        <f t="shared" si="77"/>
        <v>0</v>
      </c>
      <c r="J175" s="1442">
        <f t="shared" si="77"/>
        <v>0</v>
      </c>
      <c r="K175" s="1442">
        <f t="shared" si="77"/>
        <v>0</v>
      </c>
      <c r="L175" s="1442">
        <f t="shared" si="77"/>
        <v>0</v>
      </c>
      <c r="M175" s="1442">
        <f t="shared" si="77"/>
        <v>0</v>
      </c>
      <c r="N175" s="1442">
        <f t="shared" si="77"/>
        <v>0</v>
      </c>
      <c r="O175" s="1442">
        <f t="shared" si="77"/>
        <v>0</v>
      </c>
      <c r="P175" s="1442">
        <f t="shared" si="77"/>
        <v>0</v>
      </c>
      <c r="Q175" s="1442">
        <f t="shared" si="77"/>
        <v>0</v>
      </c>
      <c r="R175" s="1442">
        <f t="shared" si="77"/>
        <v>0</v>
      </c>
      <c r="S175" s="1442">
        <f t="shared" si="77"/>
        <v>0</v>
      </c>
      <c r="T175" s="1442">
        <f t="shared" si="77"/>
        <v>0</v>
      </c>
      <c r="U175" s="1442">
        <f t="shared" si="77"/>
        <v>0</v>
      </c>
      <c r="V175" s="1442">
        <f t="shared" si="77"/>
        <v>0</v>
      </c>
      <c r="W175" s="1442">
        <f t="shared" si="77"/>
        <v>0</v>
      </c>
    </row>
    <row r="176" spans="2:23">
      <c r="B176" s="1056"/>
      <c r="C176" s="1441">
        <v>2024</v>
      </c>
      <c r="D176" s="1435"/>
      <c r="E176" s="1435"/>
      <c r="F176" s="1435"/>
      <c r="G176" s="1435">
        <f t="shared" ref="G176:U176" si="78">$G$60*$C$78/$D$78</f>
        <v>0</v>
      </c>
      <c r="H176" s="1435">
        <f t="shared" si="78"/>
        <v>0</v>
      </c>
      <c r="I176" s="1435">
        <f t="shared" si="78"/>
        <v>0</v>
      </c>
      <c r="J176" s="1435">
        <f t="shared" si="78"/>
        <v>0</v>
      </c>
      <c r="K176" s="1435">
        <f t="shared" si="78"/>
        <v>0</v>
      </c>
      <c r="L176" s="1435">
        <f t="shared" si="78"/>
        <v>0</v>
      </c>
      <c r="M176" s="1435">
        <f t="shared" si="78"/>
        <v>0</v>
      </c>
      <c r="N176" s="1435">
        <f t="shared" si="78"/>
        <v>0</v>
      </c>
      <c r="O176" s="1435">
        <f t="shared" si="78"/>
        <v>0</v>
      </c>
      <c r="P176" s="1435">
        <f t="shared" si="78"/>
        <v>0</v>
      </c>
      <c r="Q176" s="1435">
        <f t="shared" si="78"/>
        <v>0</v>
      </c>
      <c r="R176" s="1435">
        <f t="shared" si="78"/>
        <v>0</v>
      </c>
      <c r="S176" s="1435">
        <f t="shared" si="78"/>
        <v>0</v>
      </c>
      <c r="T176" s="1435">
        <f t="shared" si="78"/>
        <v>0</v>
      </c>
      <c r="U176" s="1435">
        <f t="shared" si="78"/>
        <v>0</v>
      </c>
      <c r="V176" s="1440">
        <v>0</v>
      </c>
      <c r="W176" s="1435">
        <v>0</v>
      </c>
    </row>
    <row r="177" spans="2:23">
      <c r="B177" s="1056"/>
      <c r="C177" s="1441">
        <v>2024</v>
      </c>
      <c r="D177" s="1435"/>
      <c r="E177" s="1435"/>
      <c r="F177" s="1435"/>
      <c r="G177" s="1435">
        <f t="shared" ref="G177:P177" si="79">$G$60*$C$79/$D$79</f>
        <v>0</v>
      </c>
      <c r="H177" s="1435">
        <f t="shared" si="79"/>
        <v>0</v>
      </c>
      <c r="I177" s="1435">
        <f t="shared" si="79"/>
        <v>0</v>
      </c>
      <c r="J177" s="1435">
        <f t="shared" si="79"/>
        <v>0</v>
      </c>
      <c r="K177" s="1435">
        <f t="shared" si="79"/>
        <v>0</v>
      </c>
      <c r="L177" s="1435">
        <f t="shared" si="79"/>
        <v>0</v>
      </c>
      <c r="M177" s="1435">
        <f t="shared" si="79"/>
        <v>0</v>
      </c>
      <c r="N177" s="1435">
        <f t="shared" si="79"/>
        <v>0</v>
      </c>
      <c r="O177" s="1435">
        <f t="shared" si="79"/>
        <v>0</v>
      </c>
      <c r="P177" s="1435">
        <f t="shared" si="79"/>
        <v>0</v>
      </c>
      <c r="Q177" s="1440">
        <v>0</v>
      </c>
      <c r="R177" s="1435">
        <v>0</v>
      </c>
      <c r="S177" s="1435">
        <v>0</v>
      </c>
      <c r="T177" s="1435">
        <v>0</v>
      </c>
      <c r="U177" s="1435">
        <v>0</v>
      </c>
      <c r="V177" s="1435">
        <v>0</v>
      </c>
      <c r="W177" s="1435">
        <v>0</v>
      </c>
    </row>
    <row r="178" spans="2:23">
      <c r="B178" s="1056"/>
      <c r="C178" s="1439">
        <v>2025</v>
      </c>
      <c r="D178" s="1435"/>
      <c r="E178" s="1435"/>
      <c r="F178" s="1435"/>
      <c r="G178" s="1435"/>
      <c r="H178" s="1442">
        <f t="shared" ref="H178:W178" si="80">$H$60*$C$77/$D$77</f>
        <v>0</v>
      </c>
      <c r="I178" s="1442">
        <f t="shared" si="80"/>
        <v>0</v>
      </c>
      <c r="J178" s="1442">
        <f t="shared" si="80"/>
        <v>0</v>
      </c>
      <c r="K178" s="1442">
        <f t="shared" si="80"/>
        <v>0</v>
      </c>
      <c r="L178" s="1442">
        <f t="shared" si="80"/>
        <v>0</v>
      </c>
      <c r="M178" s="1442">
        <f t="shared" si="80"/>
        <v>0</v>
      </c>
      <c r="N178" s="1442">
        <f t="shared" si="80"/>
        <v>0</v>
      </c>
      <c r="O178" s="1442">
        <f t="shared" si="80"/>
        <v>0</v>
      </c>
      <c r="P178" s="1442">
        <f t="shared" si="80"/>
        <v>0</v>
      </c>
      <c r="Q178" s="1442">
        <f t="shared" si="80"/>
        <v>0</v>
      </c>
      <c r="R178" s="1442">
        <f t="shared" si="80"/>
        <v>0</v>
      </c>
      <c r="S178" s="1442">
        <f t="shared" si="80"/>
        <v>0</v>
      </c>
      <c r="T178" s="1442">
        <f t="shared" si="80"/>
        <v>0</v>
      </c>
      <c r="U178" s="1442">
        <f t="shared" si="80"/>
        <v>0</v>
      </c>
      <c r="V178" s="1442">
        <f t="shared" si="80"/>
        <v>0</v>
      </c>
      <c r="W178" s="1442">
        <f t="shared" si="80"/>
        <v>0</v>
      </c>
    </row>
    <row r="179" spans="2:23">
      <c r="B179" s="1056"/>
      <c r="C179" s="1439">
        <v>2025</v>
      </c>
      <c r="D179" s="1435"/>
      <c r="E179" s="1435"/>
      <c r="F179" s="1435"/>
      <c r="G179" s="1435"/>
      <c r="H179" s="1435">
        <f>$H$60*$C$78/$D$78</f>
        <v>0</v>
      </c>
      <c r="I179" s="1435">
        <f t="shared" ref="I179:V179" si="81">$H$60*$C$78/$D$78</f>
        <v>0</v>
      </c>
      <c r="J179" s="1435">
        <f t="shared" si="81"/>
        <v>0</v>
      </c>
      <c r="K179" s="1435">
        <f t="shared" si="81"/>
        <v>0</v>
      </c>
      <c r="L179" s="1435">
        <f t="shared" si="81"/>
        <v>0</v>
      </c>
      <c r="M179" s="1435">
        <f t="shared" si="81"/>
        <v>0</v>
      </c>
      <c r="N179" s="1435">
        <f t="shared" si="81"/>
        <v>0</v>
      </c>
      <c r="O179" s="1435">
        <f t="shared" si="81"/>
        <v>0</v>
      </c>
      <c r="P179" s="1435">
        <f t="shared" si="81"/>
        <v>0</v>
      </c>
      <c r="Q179" s="1435">
        <f t="shared" si="81"/>
        <v>0</v>
      </c>
      <c r="R179" s="1435">
        <f t="shared" si="81"/>
        <v>0</v>
      </c>
      <c r="S179" s="1435">
        <f t="shared" si="81"/>
        <v>0</v>
      </c>
      <c r="T179" s="1435">
        <f t="shared" si="81"/>
        <v>0</v>
      </c>
      <c r="U179" s="1435">
        <f t="shared" si="81"/>
        <v>0</v>
      </c>
      <c r="V179" s="1435">
        <f t="shared" si="81"/>
        <v>0</v>
      </c>
      <c r="W179" s="1440">
        <v>0</v>
      </c>
    </row>
    <row r="180" spans="2:23">
      <c r="B180" s="1056"/>
      <c r="C180" s="1439">
        <v>2025</v>
      </c>
      <c r="D180" s="1435"/>
      <c r="E180" s="1435"/>
      <c r="F180" s="1435"/>
      <c r="G180" s="1435"/>
      <c r="H180" s="1435">
        <f>$H$60*$C$79/$D$79</f>
        <v>0</v>
      </c>
      <c r="I180" s="1435">
        <f t="shared" ref="I180:Q180" si="82">$H$60*$C$79/$D$79</f>
        <v>0</v>
      </c>
      <c r="J180" s="1435">
        <f t="shared" si="82"/>
        <v>0</v>
      </c>
      <c r="K180" s="1435">
        <f t="shared" si="82"/>
        <v>0</v>
      </c>
      <c r="L180" s="1435">
        <f t="shared" si="82"/>
        <v>0</v>
      </c>
      <c r="M180" s="1435">
        <f t="shared" si="82"/>
        <v>0</v>
      </c>
      <c r="N180" s="1435">
        <f t="shared" si="82"/>
        <v>0</v>
      </c>
      <c r="O180" s="1435">
        <f t="shared" si="82"/>
        <v>0</v>
      </c>
      <c r="P180" s="1435">
        <f t="shared" si="82"/>
        <v>0</v>
      </c>
      <c r="Q180" s="1435">
        <f t="shared" si="82"/>
        <v>0</v>
      </c>
      <c r="R180" s="1440">
        <v>0</v>
      </c>
      <c r="S180" s="1435">
        <v>0</v>
      </c>
      <c r="T180" s="1435">
        <v>0</v>
      </c>
      <c r="U180" s="1435">
        <v>0</v>
      </c>
      <c r="V180" s="1435">
        <v>0</v>
      </c>
      <c r="W180" s="1435">
        <v>0</v>
      </c>
    </row>
    <row r="181" spans="2:23">
      <c r="B181" s="1056"/>
      <c r="C181" s="1441">
        <v>2026</v>
      </c>
      <c r="D181" s="1435"/>
      <c r="E181" s="1435"/>
      <c r="F181" s="1435"/>
      <c r="G181" s="1435"/>
      <c r="H181" s="1435"/>
      <c r="I181" s="1442">
        <f t="shared" ref="I181:W181" si="83">$I$60*$C$77/$D$77</f>
        <v>0</v>
      </c>
      <c r="J181" s="1442">
        <f t="shared" si="83"/>
        <v>0</v>
      </c>
      <c r="K181" s="1442">
        <f t="shared" si="83"/>
        <v>0</v>
      </c>
      <c r="L181" s="1442">
        <f t="shared" si="83"/>
        <v>0</v>
      </c>
      <c r="M181" s="1442">
        <f t="shared" si="83"/>
        <v>0</v>
      </c>
      <c r="N181" s="1442">
        <f t="shared" si="83"/>
        <v>0</v>
      </c>
      <c r="O181" s="1442">
        <f t="shared" si="83"/>
        <v>0</v>
      </c>
      <c r="P181" s="1442">
        <f t="shared" si="83"/>
        <v>0</v>
      </c>
      <c r="Q181" s="1442">
        <f t="shared" si="83"/>
        <v>0</v>
      </c>
      <c r="R181" s="1442">
        <f t="shared" si="83"/>
        <v>0</v>
      </c>
      <c r="S181" s="1442">
        <f t="shared" si="83"/>
        <v>0</v>
      </c>
      <c r="T181" s="1442">
        <f t="shared" si="83"/>
        <v>0</v>
      </c>
      <c r="U181" s="1442">
        <f t="shared" si="83"/>
        <v>0</v>
      </c>
      <c r="V181" s="1442">
        <f t="shared" si="83"/>
        <v>0</v>
      </c>
      <c r="W181" s="1442">
        <f t="shared" si="83"/>
        <v>0</v>
      </c>
    </row>
    <row r="182" spans="2:23">
      <c r="B182" s="1056"/>
      <c r="C182" s="1441">
        <v>2026</v>
      </c>
      <c r="D182" s="1435"/>
      <c r="E182" s="1435"/>
      <c r="F182" s="1435"/>
      <c r="G182" s="1435"/>
      <c r="H182" s="1435"/>
      <c r="I182" s="1435">
        <f>$I$60*$C$78/$D$78</f>
        <v>0</v>
      </c>
      <c r="J182" s="1435">
        <f t="shared" ref="J182:W182" si="84">$I$60*$C$78/$D$78</f>
        <v>0</v>
      </c>
      <c r="K182" s="1435">
        <f t="shared" si="84"/>
        <v>0</v>
      </c>
      <c r="L182" s="1435">
        <f t="shared" si="84"/>
        <v>0</v>
      </c>
      <c r="M182" s="1435">
        <f t="shared" si="84"/>
        <v>0</v>
      </c>
      <c r="N182" s="1435">
        <f t="shared" si="84"/>
        <v>0</v>
      </c>
      <c r="O182" s="1435">
        <f t="shared" si="84"/>
        <v>0</v>
      </c>
      <c r="P182" s="1435">
        <f t="shared" si="84"/>
        <v>0</v>
      </c>
      <c r="Q182" s="1435">
        <f t="shared" si="84"/>
        <v>0</v>
      </c>
      <c r="R182" s="1435">
        <f t="shared" si="84"/>
        <v>0</v>
      </c>
      <c r="S182" s="1435">
        <f t="shared" si="84"/>
        <v>0</v>
      </c>
      <c r="T182" s="1435">
        <f t="shared" si="84"/>
        <v>0</v>
      </c>
      <c r="U182" s="1435">
        <f t="shared" si="84"/>
        <v>0</v>
      </c>
      <c r="V182" s="1435">
        <f t="shared" si="84"/>
        <v>0</v>
      </c>
      <c r="W182" s="1435">
        <f t="shared" si="84"/>
        <v>0</v>
      </c>
    </row>
    <row r="183" spans="2:23">
      <c r="B183" s="1056"/>
      <c r="C183" s="1441">
        <v>2026</v>
      </c>
      <c r="D183" s="1435"/>
      <c r="E183" s="1435"/>
      <c r="F183" s="1435"/>
      <c r="G183" s="1435"/>
      <c r="H183" s="1435"/>
      <c r="I183" s="1435">
        <f>$I$60*$C$79/$D$79</f>
        <v>0</v>
      </c>
      <c r="J183" s="1435">
        <f t="shared" ref="J183:R183" si="85">$I$60*$C$79/$D$79</f>
        <v>0</v>
      </c>
      <c r="K183" s="1435">
        <f t="shared" si="85"/>
        <v>0</v>
      </c>
      <c r="L183" s="1435">
        <f t="shared" si="85"/>
        <v>0</v>
      </c>
      <c r="M183" s="1435">
        <f t="shared" si="85"/>
        <v>0</v>
      </c>
      <c r="N183" s="1435">
        <f t="shared" si="85"/>
        <v>0</v>
      </c>
      <c r="O183" s="1435">
        <f t="shared" si="85"/>
        <v>0</v>
      </c>
      <c r="P183" s="1435">
        <f t="shared" si="85"/>
        <v>0</v>
      </c>
      <c r="Q183" s="1435">
        <f t="shared" si="85"/>
        <v>0</v>
      </c>
      <c r="R183" s="1435">
        <f t="shared" si="85"/>
        <v>0</v>
      </c>
      <c r="S183" s="1440">
        <v>0</v>
      </c>
      <c r="T183" s="1435">
        <v>0</v>
      </c>
      <c r="U183" s="1435">
        <v>0</v>
      </c>
      <c r="V183" s="1435">
        <v>0</v>
      </c>
      <c r="W183" s="1435">
        <v>0</v>
      </c>
    </row>
    <row r="184" spans="2:23">
      <c r="B184" s="1056"/>
      <c r="C184" s="1439">
        <v>2027</v>
      </c>
      <c r="D184" s="1435"/>
      <c r="E184" s="1435"/>
      <c r="F184" s="1435"/>
      <c r="G184" s="1435"/>
      <c r="H184" s="1435"/>
      <c r="I184" s="1435"/>
      <c r="J184" s="1442">
        <f t="shared" ref="J184:W184" si="86">$J$60*$C$77/$D$77</f>
        <v>0</v>
      </c>
      <c r="K184" s="1442">
        <f t="shared" si="86"/>
        <v>0</v>
      </c>
      <c r="L184" s="1442">
        <f t="shared" si="86"/>
        <v>0</v>
      </c>
      <c r="M184" s="1442">
        <f t="shared" si="86"/>
        <v>0</v>
      </c>
      <c r="N184" s="1442">
        <f t="shared" si="86"/>
        <v>0</v>
      </c>
      <c r="O184" s="1442">
        <f t="shared" si="86"/>
        <v>0</v>
      </c>
      <c r="P184" s="1442">
        <f t="shared" si="86"/>
        <v>0</v>
      </c>
      <c r="Q184" s="1442">
        <f t="shared" si="86"/>
        <v>0</v>
      </c>
      <c r="R184" s="1442">
        <f t="shared" si="86"/>
        <v>0</v>
      </c>
      <c r="S184" s="1442">
        <f t="shared" si="86"/>
        <v>0</v>
      </c>
      <c r="T184" s="1442">
        <f t="shared" si="86"/>
        <v>0</v>
      </c>
      <c r="U184" s="1442">
        <f t="shared" si="86"/>
        <v>0</v>
      </c>
      <c r="V184" s="1442">
        <f t="shared" si="86"/>
        <v>0</v>
      </c>
      <c r="W184" s="1442">
        <f t="shared" si="86"/>
        <v>0</v>
      </c>
    </row>
    <row r="185" spans="2:23">
      <c r="B185" s="1056"/>
      <c r="C185" s="1439">
        <v>2027</v>
      </c>
      <c r="D185" s="1435"/>
      <c r="E185" s="1435"/>
      <c r="F185" s="1435"/>
      <c r="G185" s="1435"/>
      <c r="H185" s="1435"/>
      <c r="I185" s="1435"/>
      <c r="J185" s="1435">
        <f>$J$60*$C$78/$D$78</f>
        <v>0</v>
      </c>
      <c r="K185" s="1435">
        <f t="shared" ref="K185:W185" si="87">$J$60*$C$78/$D$78</f>
        <v>0</v>
      </c>
      <c r="L185" s="1435">
        <f t="shared" si="87"/>
        <v>0</v>
      </c>
      <c r="M185" s="1435">
        <f t="shared" si="87"/>
        <v>0</v>
      </c>
      <c r="N185" s="1435">
        <f t="shared" si="87"/>
        <v>0</v>
      </c>
      <c r="O185" s="1435">
        <f t="shared" si="87"/>
        <v>0</v>
      </c>
      <c r="P185" s="1435">
        <f t="shared" si="87"/>
        <v>0</v>
      </c>
      <c r="Q185" s="1435">
        <f t="shared" si="87"/>
        <v>0</v>
      </c>
      <c r="R185" s="1435">
        <f t="shared" si="87"/>
        <v>0</v>
      </c>
      <c r="S185" s="1435">
        <f t="shared" si="87"/>
        <v>0</v>
      </c>
      <c r="T185" s="1435">
        <f t="shared" si="87"/>
        <v>0</v>
      </c>
      <c r="U185" s="1435">
        <f t="shared" si="87"/>
        <v>0</v>
      </c>
      <c r="V185" s="1435">
        <f t="shared" si="87"/>
        <v>0</v>
      </c>
      <c r="W185" s="1435">
        <f t="shared" si="87"/>
        <v>0</v>
      </c>
    </row>
    <row r="186" spans="2:23">
      <c r="B186" s="1056"/>
      <c r="C186" s="1439">
        <v>2027</v>
      </c>
      <c r="D186" s="1435"/>
      <c r="E186" s="1435"/>
      <c r="F186" s="1435"/>
      <c r="G186" s="1435"/>
      <c r="H186" s="1435"/>
      <c r="I186" s="1435"/>
      <c r="J186" s="1435">
        <f>$J$60*$C$79/$D$79</f>
        <v>0</v>
      </c>
      <c r="K186" s="1435">
        <f t="shared" ref="K186:S186" si="88">$J$60*$C$79/$D$79</f>
        <v>0</v>
      </c>
      <c r="L186" s="1435">
        <f t="shared" si="88"/>
        <v>0</v>
      </c>
      <c r="M186" s="1435">
        <f t="shared" si="88"/>
        <v>0</v>
      </c>
      <c r="N186" s="1435">
        <f t="shared" si="88"/>
        <v>0</v>
      </c>
      <c r="O186" s="1435">
        <f t="shared" si="88"/>
        <v>0</v>
      </c>
      <c r="P186" s="1435">
        <f t="shared" si="88"/>
        <v>0</v>
      </c>
      <c r="Q186" s="1435">
        <f t="shared" si="88"/>
        <v>0</v>
      </c>
      <c r="R186" s="1435">
        <f t="shared" si="88"/>
        <v>0</v>
      </c>
      <c r="S186" s="1435">
        <f t="shared" si="88"/>
        <v>0</v>
      </c>
      <c r="T186" s="1440">
        <v>0</v>
      </c>
      <c r="U186" s="1435">
        <v>0</v>
      </c>
      <c r="V186" s="1435">
        <v>0</v>
      </c>
      <c r="W186" s="1435">
        <v>0</v>
      </c>
    </row>
    <row r="187" spans="2:23">
      <c r="B187" s="1056"/>
      <c r="C187" s="1441">
        <v>2028</v>
      </c>
      <c r="D187" s="1435"/>
      <c r="E187" s="1435"/>
      <c r="F187" s="1435"/>
      <c r="G187" s="1435"/>
      <c r="H187" s="1435"/>
      <c r="I187" s="1435"/>
      <c r="J187" s="1435"/>
      <c r="K187" s="1442">
        <f t="shared" ref="K187:W187" si="89">$K$60*$C$77/$D$77</f>
        <v>0</v>
      </c>
      <c r="L187" s="1442">
        <f t="shared" si="89"/>
        <v>0</v>
      </c>
      <c r="M187" s="1442">
        <f t="shared" si="89"/>
        <v>0</v>
      </c>
      <c r="N187" s="1442">
        <f t="shared" si="89"/>
        <v>0</v>
      </c>
      <c r="O187" s="1442">
        <f t="shared" si="89"/>
        <v>0</v>
      </c>
      <c r="P187" s="1442">
        <f t="shared" si="89"/>
        <v>0</v>
      </c>
      <c r="Q187" s="1442">
        <f t="shared" si="89"/>
        <v>0</v>
      </c>
      <c r="R187" s="1442">
        <f t="shared" si="89"/>
        <v>0</v>
      </c>
      <c r="S187" s="1442">
        <f t="shared" si="89"/>
        <v>0</v>
      </c>
      <c r="T187" s="1442">
        <f t="shared" si="89"/>
        <v>0</v>
      </c>
      <c r="U187" s="1442">
        <f t="shared" si="89"/>
        <v>0</v>
      </c>
      <c r="V187" s="1442">
        <f t="shared" si="89"/>
        <v>0</v>
      </c>
      <c r="W187" s="1442">
        <f t="shared" si="89"/>
        <v>0</v>
      </c>
    </row>
    <row r="188" spans="2:23">
      <c r="B188" s="1056"/>
      <c r="C188" s="1441">
        <v>2028</v>
      </c>
      <c r="D188" s="1435"/>
      <c r="E188" s="1435"/>
      <c r="F188" s="1435"/>
      <c r="G188" s="1435"/>
      <c r="H188" s="1435"/>
      <c r="I188" s="1435"/>
      <c r="J188" s="1435"/>
      <c r="K188" s="1435">
        <f>$K$60*$C$78/$D$78</f>
        <v>0</v>
      </c>
      <c r="L188" s="1435">
        <f t="shared" ref="L188:W188" si="90">$K$60*$C$78/$D$78</f>
        <v>0</v>
      </c>
      <c r="M188" s="1435">
        <f t="shared" si="90"/>
        <v>0</v>
      </c>
      <c r="N188" s="1435">
        <f t="shared" si="90"/>
        <v>0</v>
      </c>
      <c r="O188" s="1435">
        <f t="shared" si="90"/>
        <v>0</v>
      </c>
      <c r="P188" s="1435">
        <f t="shared" si="90"/>
        <v>0</v>
      </c>
      <c r="Q188" s="1435">
        <f t="shared" si="90"/>
        <v>0</v>
      </c>
      <c r="R188" s="1435">
        <f t="shared" si="90"/>
        <v>0</v>
      </c>
      <c r="S188" s="1435">
        <f t="shared" si="90"/>
        <v>0</v>
      </c>
      <c r="T188" s="1435">
        <f t="shared" si="90"/>
        <v>0</v>
      </c>
      <c r="U188" s="1435">
        <f t="shared" si="90"/>
        <v>0</v>
      </c>
      <c r="V188" s="1435">
        <f t="shared" si="90"/>
        <v>0</v>
      </c>
      <c r="W188" s="1435">
        <f t="shared" si="90"/>
        <v>0</v>
      </c>
    </row>
    <row r="189" spans="2:23">
      <c r="B189" s="1056"/>
      <c r="C189" s="1441">
        <v>2028</v>
      </c>
      <c r="D189" s="1435"/>
      <c r="E189" s="1435"/>
      <c r="F189" s="1435"/>
      <c r="G189" s="1435"/>
      <c r="H189" s="1435"/>
      <c r="I189" s="1435"/>
      <c r="J189" s="1435"/>
      <c r="K189" s="1435">
        <f>$K$60*$C$79/$D$79</f>
        <v>0</v>
      </c>
      <c r="L189" s="1435">
        <f t="shared" ref="L189:T189" si="91">$K$60*$C$79/$D$79</f>
        <v>0</v>
      </c>
      <c r="M189" s="1435">
        <f t="shared" si="91"/>
        <v>0</v>
      </c>
      <c r="N189" s="1435">
        <f t="shared" si="91"/>
        <v>0</v>
      </c>
      <c r="O189" s="1435">
        <f t="shared" si="91"/>
        <v>0</v>
      </c>
      <c r="P189" s="1435">
        <f t="shared" si="91"/>
        <v>0</v>
      </c>
      <c r="Q189" s="1435">
        <f t="shared" si="91"/>
        <v>0</v>
      </c>
      <c r="R189" s="1435">
        <f t="shared" si="91"/>
        <v>0</v>
      </c>
      <c r="S189" s="1435">
        <f t="shared" si="91"/>
        <v>0</v>
      </c>
      <c r="T189" s="1435">
        <f t="shared" si="91"/>
        <v>0</v>
      </c>
      <c r="U189" s="1440">
        <v>0</v>
      </c>
      <c r="V189" s="1435">
        <v>0</v>
      </c>
      <c r="W189" s="1435">
        <v>0</v>
      </c>
    </row>
    <row r="190" spans="2:23">
      <c r="B190" s="1056"/>
      <c r="C190" s="1439">
        <v>2029</v>
      </c>
      <c r="D190" s="1435"/>
      <c r="E190" s="1435"/>
      <c r="F190" s="1435"/>
      <c r="G190" s="1435"/>
      <c r="H190" s="1435"/>
      <c r="I190" s="1435"/>
      <c r="J190" s="1435"/>
      <c r="K190" s="1435"/>
      <c r="L190" s="1442">
        <f t="shared" ref="L190:W190" si="92">$L$60*$C$77/$D$77</f>
        <v>0</v>
      </c>
      <c r="M190" s="1442">
        <f t="shared" si="92"/>
        <v>0</v>
      </c>
      <c r="N190" s="1442">
        <f t="shared" si="92"/>
        <v>0</v>
      </c>
      <c r="O190" s="1442">
        <f t="shared" si="92"/>
        <v>0</v>
      </c>
      <c r="P190" s="1442">
        <f t="shared" si="92"/>
        <v>0</v>
      </c>
      <c r="Q190" s="1442">
        <f t="shared" si="92"/>
        <v>0</v>
      </c>
      <c r="R190" s="1442">
        <f t="shared" si="92"/>
        <v>0</v>
      </c>
      <c r="S190" s="1442">
        <f t="shared" si="92"/>
        <v>0</v>
      </c>
      <c r="T190" s="1442">
        <f t="shared" si="92"/>
        <v>0</v>
      </c>
      <c r="U190" s="1442">
        <f t="shared" si="92"/>
        <v>0</v>
      </c>
      <c r="V190" s="1442">
        <f t="shared" si="92"/>
        <v>0</v>
      </c>
      <c r="W190" s="1442">
        <f t="shared" si="92"/>
        <v>0</v>
      </c>
    </row>
    <row r="191" spans="2:23">
      <c r="B191" s="1056"/>
      <c r="C191" s="1439">
        <v>2029</v>
      </c>
      <c r="D191" s="1435"/>
      <c r="E191" s="1435"/>
      <c r="F191" s="1435"/>
      <c r="G191" s="1435"/>
      <c r="H191" s="1435"/>
      <c r="I191" s="1435"/>
      <c r="J191" s="1435"/>
      <c r="K191" s="1435"/>
      <c r="L191" s="1435">
        <f>$L$60*$C$78/$D$78</f>
        <v>0</v>
      </c>
      <c r="M191" s="1435">
        <f t="shared" ref="M191:W191" si="93">$L$60*$C$78/$D$78</f>
        <v>0</v>
      </c>
      <c r="N191" s="1435">
        <f t="shared" si="93"/>
        <v>0</v>
      </c>
      <c r="O191" s="1435">
        <f t="shared" si="93"/>
        <v>0</v>
      </c>
      <c r="P191" s="1435">
        <f t="shared" si="93"/>
        <v>0</v>
      </c>
      <c r="Q191" s="1435">
        <f t="shared" si="93"/>
        <v>0</v>
      </c>
      <c r="R191" s="1435">
        <f t="shared" si="93"/>
        <v>0</v>
      </c>
      <c r="S191" s="1435">
        <f t="shared" si="93"/>
        <v>0</v>
      </c>
      <c r="T191" s="1435">
        <f t="shared" si="93"/>
        <v>0</v>
      </c>
      <c r="U191" s="1435">
        <f t="shared" si="93"/>
        <v>0</v>
      </c>
      <c r="V191" s="1435">
        <f t="shared" si="93"/>
        <v>0</v>
      </c>
      <c r="W191" s="1435">
        <f t="shared" si="93"/>
        <v>0</v>
      </c>
    </row>
    <row r="192" spans="2:23">
      <c r="B192" s="1056"/>
      <c r="C192" s="1439">
        <v>2029</v>
      </c>
      <c r="D192" s="1435"/>
      <c r="E192" s="1435"/>
      <c r="F192" s="1435"/>
      <c r="G192" s="1435"/>
      <c r="H192" s="1435"/>
      <c r="I192" s="1435"/>
      <c r="J192" s="1435"/>
      <c r="K192" s="1435"/>
      <c r="L192" s="1435">
        <f>$L$60*$C$79/$D$79</f>
        <v>0</v>
      </c>
      <c r="M192" s="1435">
        <f t="shared" ref="M192:U192" si="94">$L$60*$C$79/$D$79</f>
        <v>0</v>
      </c>
      <c r="N192" s="1435">
        <f t="shared" si="94"/>
        <v>0</v>
      </c>
      <c r="O192" s="1435">
        <f t="shared" si="94"/>
        <v>0</v>
      </c>
      <c r="P192" s="1435">
        <f t="shared" si="94"/>
        <v>0</v>
      </c>
      <c r="Q192" s="1435">
        <f t="shared" si="94"/>
        <v>0</v>
      </c>
      <c r="R192" s="1435">
        <f t="shared" si="94"/>
        <v>0</v>
      </c>
      <c r="S192" s="1435">
        <f t="shared" si="94"/>
        <v>0</v>
      </c>
      <c r="T192" s="1435">
        <f t="shared" si="94"/>
        <v>0</v>
      </c>
      <c r="U192" s="1435">
        <f t="shared" si="94"/>
        <v>0</v>
      </c>
      <c r="V192" s="1440">
        <v>0</v>
      </c>
      <c r="W192" s="1435">
        <v>0</v>
      </c>
    </row>
    <row r="193" spans="2:23">
      <c r="B193" s="1056"/>
      <c r="C193" s="1441">
        <v>2030</v>
      </c>
      <c r="D193" s="1435"/>
      <c r="E193" s="1435"/>
      <c r="F193" s="1435"/>
      <c r="G193" s="1435"/>
      <c r="H193" s="1435"/>
      <c r="I193" s="1435"/>
      <c r="J193" s="1435"/>
      <c r="K193" s="1435"/>
      <c r="L193" s="1435"/>
      <c r="M193" s="1442">
        <f t="shared" ref="M193:W193" si="95">$M$60*$C$77/$D$77</f>
        <v>0</v>
      </c>
      <c r="N193" s="1442">
        <f t="shared" si="95"/>
        <v>0</v>
      </c>
      <c r="O193" s="1442">
        <f t="shared" si="95"/>
        <v>0</v>
      </c>
      <c r="P193" s="1442">
        <f t="shared" si="95"/>
        <v>0</v>
      </c>
      <c r="Q193" s="1442">
        <f t="shared" si="95"/>
        <v>0</v>
      </c>
      <c r="R193" s="1442">
        <f t="shared" si="95"/>
        <v>0</v>
      </c>
      <c r="S193" s="1442">
        <f t="shared" si="95"/>
        <v>0</v>
      </c>
      <c r="T193" s="1442">
        <f t="shared" si="95"/>
        <v>0</v>
      </c>
      <c r="U193" s="1442">
        <f t="shared" si="95"/>
        <v>0</v>
      </c>
      <c r="V193" s="1442">
        <f t="shared" si="95"/>
        <v>0</v>
      </c>
      <c r="W193" s="1442">
        <f t="shared" si="95"/>
        <v>0</v>
      </c>
    </row>
    <row r="194" spans="2:23">
      <c r="B194" s="1056"/>
      <c r="C194" s="1441">
        <v>2030</v>
      </c>
      <c r="D194" s="1435"/>
      <c r="E194" s="1435"/>
      <c r="F194" s="1435"/>
      <c r="G194" s="1435"/>
      <c r="H194" s="1435"/>
      <c r="I194" s="1435"/>
      <c r="J194" s="1435"/>
      <c r="K194" s="1435"/>
      <c r="L194" s="1435"/>
      <c r="M194" s="1435">
        <f>$M$60*$C$78/$D$78</f>
        <v>0</v>
      </c>
      <c r="N194" s="1435">
        <f t="shared" ref="N194:W194" si="96">$M$60*$C$78/$D$78</f>
        <v>0</v>
      </c>
      <c r="O194" s="1435">
        <f t="shared" si="96"/>
        <v>0</v>
      </c>
      <c r="P194" s="1435">
        <f t="shared" si="96"/>
        <v>0</v>
      </c>
      <c r="Q194" s="1435">
        <f t="shared" si="96"/>
        <v>0</v>
      </c>
      <c r="R194" s="1435">
        <f t="shared" si="96"/>
        <v>0</v>
      </c>
      <c r="S194" s="1435">
        <f t="shared" si="96"/>
        <v>0</v>
      </c>
      <c r="T194" s="1435">
        <f t="shared" si="96"/>
        <v>0</v>
      </c>
      <c r="U194" s="1435">
        <f t="shared" si="96"/>
        <v>0</v>
      </c>
      <c r="V194" s="1435">
        <f t="shared" si="96"/>
        <v>0</v>
      </c>
      <c r="W194" s="1435">
        <f t="shared" si="96"/>
        <v>0</v>
      </c>
    </row>
    <row r="195" spans="2:23">
      <c r="B195" s="1056"/>
      <c r="C195" s="1441">
        <v>2030</v>
      </c>
      <c r="D195" s="1435"/>
      <c r="E195" s="1435"/>
      <c r="F195" s="1435"/>
      <c r="G195" s="1435"/>
      <c r="H195" s="1435"/>
      <c r="I195" s="1435"/>
      <c r="J195" s="1435"/>
      <c r="K195" s="1435"/>
      <c r="L195" s="1435"/>
      <c r="M195" s="1435">
        <f>$M$60*$C$79/$D$79</f>
        <v>0</v>
      </c>
      <c r="N195" s="1435">
        <f t="shared" ref="N195:V195" si="97">$M$60*$C$79/$D$79</f>
        <v>0</v>
      </c>
      <c r="O195" s="1435">
        <f t="shared" si="97"/>
        <v>0</v>
      </c>
      <c r="P195" s="1435">
        <f t="shared" si="97"/>
        <v>0</v>
      </c>
      <c r="Q195" s="1435">
        <f t="shared" si="97"/>
        <v>0</v>
      </c>
      <c r="R195" s="1435">
        <f t="shared" si="97"/>
        <v>0</v>
      </c>
      <c r="S195" s="1435">
        <f t="shared" si="97"/>
        <v>0</v>
      </c>
      <c r="T195" s="1435">
        <f t="shared" si="97"/>
        <v>0</v>
      </c>
      <c r="U195" s="1435">
        <f t="shared" si="97"/>
        <v>0</v>
      </c>
      <c r="V195" s="1435">
        <f t="shared" si="97"/>
        <v>0</v>
      </c>
      <c r="W195" s="1440">
        <v>0</v>
      </c>
    </row>
    <row r="196" spans="2:23">
      <c r="B196" s="1056"/>
      <c r="C196" s="1439">
        <v>2031</v>
      </c>
      <c r="D196" s="1435"/>
      <c r="E196" s="1435"/>
      <c r="F196" s="1435"/>
      <c r="G196" s="1435"/>
      <c r="H196" s="1435"/>
      <c r="I196" s="1435"/>
      <c r="J196" s="1435"/>
      <c r="K196" s="1435"/>
      <c r="L196" s="1435"/>
      <c r="M196" s="1435"/>
      <c r="N196" s="1442">
        <f t="shared" ref="N196:W196" si="98">$N$60*$C$77/$D$77</f>
        <v>0</v>
      </c>
      <c r="O196" s="1442">
        <f t="shared" si="98"/>
        <v>0</v>
      </c>
      <c r="P196" s="1442">
        <f t="shared" si="98"/>
        <v>0</v>
      </c>
      <c r="Q196" s="1442">
        <f t="shared" si="98"/>
        <v>0</v>
      </c>
      <c r="R196" s="1442">
        <f t="shared" si="98"/>
        <v>0</v>
      </c>
      <c r="S196" s="1442">
        <f t="shared" si="98"/>
        <v>0</v>
      </c>
      <c r="T196" s="1442">
        <f t="shared" si="98"/>
        <v>0</v>
      </c>
      <c r="U196" s="1442">
        <f t="shared" si="98"/>
        <v>0</v>
      </c>
      <c r="V196" s="1442">
        <f t="shared" si="98"/>
        <v>0</v>
      </c>
      <c r="W196" s="1442">
        <f t="shared" si="98"/>
        <v>0</v>
      </c>
    </row>
    <row r="197" spans="2:23">
      <c r="B197" s="1056"/>
      <c r="C197" s="1439">
        <v>2031</v>
      </c>
      <c r="D197" s="1435"/>
      <c r="E197" s="1435"/>
      <c r="F197" s="1435"/>
      <c r="G197" s="1435"/>
      <c r="H197" s="1435"/>
      <c r="I197" s="1435"/>
      <c r="J197" s="1435"/>
      <c r="K197" s="1435"/>
      <c r="L197" s="1435"/>
      <c r="M197" s="1435"/>
      <c r="N197" s="1435">
        <f>$N$60*$C$78/$D$78</f>
        <v>0</v>
      </c>
      <c r="O197" s="1435">
        <f t="shared" ref="O197:W197" si="99">$N$60*$C$78/$D$78</f>
        <v>0</v>
      </c>
      <c r="P197" s="1435">
        <f t="shared" si="99"/>
        <v>0</v>
      </c>
      <c r="Q197" s="1435">
        <f t="shared" si="99"/>
        <v>0</v>
      </c>
      <c r="R197" s="1435">
        <f t="shared" si="99"/>
        <v>0</v>
      </c>
      <c r="S197" s="1435">
        <f t="shared" si="99"/>
        <v>0</v>
      </c>
      <c r="T197" s="1435">
        <f t="shared" si="99"/>
        <v>0</v>
      </c>
      <c r="U197" s="1435">
        <f t="shared" si="99"/>
        <v>0</v>
      </c>
      <c r="V197" s="1435">
        <f t="shared" si="99"/>
        <v>0</v>
      </c>
      <c r="W197" s="1435">
        <f t="shared" si="99"/>
        <v>0</v>
      </c>
    </row>
    <row r="198" spans="2:23">
      <c r="B198" s="1056"/>
      <c r="C198" s="1439">
        <v>2031</v>
      </c>
      <c r="D198" s="1435"/>
      <c r="E198" s="1435"/>
      <c r="F198" s="1435"/>
      <c r="G198" s="1435"/>
      <c r="H198" s="1435"/>
      <c r="I198" s="1435"/>
      <c r="J198" s="1435"/>
      <c r="K198" s="1435"/>
      <c r="L198" s="1435"/>
      <c r="M198" s="1435"/>
      <c r="N198" s="1435">
        <f>$N$60*$C$79/$D$79</f>
        <v>0</v>
      </c>
      <c r="O198" s="1435">
        <f t="shared" ref="O198:W198" si="100">$N$60*$C$79/$D$79</f>
        <v>0</v>
      </c>
      <c r="P198" s="1435">
        <f t="shared" si="100"/>
        <v>0</v>
      </c>
      <c r="Q198" s="1435">
        <f t="shared" si="100"/>
        <v>0</v>
      </c>
      <c r="R198" s="1435">
        <f t="shared" si="100"/>
        <v>0</v>
      </c>
      <c r="S198" s="1435">
        <f t="shared" si="100"/>
        <v>0</v>
      </c>
      <c r="T198" s="1435">
        <f t="shared" si="100"/>
        <v>0</v>
      </c>
      <c r="U198" s="1435">
        <f t="shared" si="100"/>
        <v>0</v>
      </c>
      <c r="V198" s="1435">
        <f t="shared" si="100"/>
        <v>0</v>
      </c>
      <c r="W198" s="1435">
        <f t="shared" si="100"/>
        <v>0</v>
      </c>
    </row>
    <row r="199" spans="2:23">
      <c r="B199" s="1056"/>
      <c r="C199" s="1441">
        <v>2032</v>
      </c>
      <c r="D199" s="1435"/>
      <c r="E199" s="1435"/>
      <c r="F199" s="1435"/>
      <c r="G199" s="1435"/>
      <c r="H199" s="1435"/>
      <c r="I199" s="1435"/>
      <c r="J199" s="1435"/>
      <c r="K199" s="1435"/>
      <c r="L199" s="1435"/>
      <c r="M199" s="1435"/>
      <c r="N199" s="1435"/>
      <c r="O199" s="1442">
        <f t="shared" ref="O199:W199" si="101">$O$60*$C$77/$D$77</f>
        <v>0</v>
      </c>
      <c r="P199" s="1442">
        <f t="shared" si="101"/>
        <v>0</v>
      </c>
      <c r="Q199" s="1442">
        <f t="shared" si="101"/>
        <v>0</v>
      </c>
      <c r="R199" s="1442">
        <f t="shared" si="101"/>
        <v>0</v>
      </c>
      <c r="S199" s="1442">
        <f t="shared" si="101"/>
        <v>0</v>
      </c>
      <c r="T199" s="1442">
        <f t="shared" si="101"/>
        <v>0</v>
      </c>
      <c r="U199" s="1442">
        <f t="shared" si="101"/>
        <v>0</v>
      </c>
      <c r="V199" s="1442">
        <f t="shared" si="101"/>
        <v>0</v>
      </c>
      <c r="W199" s="1442">
        <f t="shared" si="101"/>
        <v>0</v>
      </c>
    </row>
    <row r="200" spans="2:23">
      <c r="B200" s="1056"/>
      <c r="C200" s="1441">
        <v>2032</v>
      </c>
      <c r="D200" s="1435"/>
      <c r="E200" s="1435"/>
      <c r="F200" s="1435"/>
      <c r="G200" s="1435"/>
      <c r="H200" s="1435"/>
      <c r="I200" s="1435"/>
      <c r="J200" s="1435"/>
      <c r="K200" s="1435"/>
      <c r="L200" s="1435"/>
      <c r="M200" s="1435"/>
      <c r="N200" s="1435"/>
      <c r="O200" s="1435">
        <f>$O$60*$C$78/$D$78</f>
        <v>0</v>
      </c>
      <c r="P200" s="1435">
        <f t="shared" ref="P200:W200" si="102">$O$60*$C$78/$D$78</f>
        <v>0</v>
      </c>
      <c r="Q200" s="1435">
        <f t="shared" si="102"/>
        <v>0</v>
      </c>
      <c r="R200" s="1435">
        <f t="shared" si="102"/>
        <v>0</v>
      </c>
      <c r="S200" s="1435">
        <f t="shared" si="102"/>
        <v>0</v>
      </c>
      <c r="T200" s="1435">
        <f t="shared" si="102"/>
        <v>0</v>
      </c>
      <c r="U200" s="1435">
        <f t="shared" si="102"/>
        <v>0</v>
      </c>
      <c r="V200" s="1435">
        <f t="shared" si="102"/>
        <v>0</v>
      </c>
      <c r="W200" s="1435">
        <f t="shared" si="102"/>
        <v>0</v>
      </c>
    </row>
    <row r="201" spans="2:23">
      <c r="B201" s="1056"/>
      <c r="C201" s="1441">
        <v>2032</v>
      </c>
      <c r="D201" s="1435"/>
      <c r="E201" s="1435"/>
      <c r="F201" s="1435"/>
      <c r="G201" s="1435"/>
      <c r="H201" s="1435"/>
      <c r="I201" s="1435"/>
      <c r="J201" s="1435"/>
      <c r="K201" s="1435"/>
      <c r="L201" s="1435"/>
      <c r="M201" s="1435"/>
      <c r="N201" s="1435"/>
      <c r="O201" s="1435">
        <f>$O$60*$C$79/$D$79</f>
        <v>0</v>
      </c>
      <c r="P201" s="1435">
        <f t="shared" ref="P201:W201" si="103">$O$60*$C$79/$D$79</f>
        <v>0</v>
      </c>
      <c r="Q201" s="1435">
        <f t="shared" si="103"/>
        <v>0</v>
      </c>
      <c r="R201" s="1435">
        <f t="shared" si="103"/>
        <v>0</v>
      </c>
      <c r="S201" s="1435">
        <f t="shared" si="103"/>
        <v>0</v>
      </c>
      <c r="T201" s="1435">
        <f t="shared" si="103"/>
        <v>0</v>
      </c>
      <c r="U201" s="1435">
        <f t="shared" si="103"/>
        <v>0</v>
      </c>
      <c r="V201" s="1435">
        <f t="shared" si="103"/>
        <v>0</v>
      </c>
      <c r="W201" s="1435">
        <f t="shared" si="103"/>
        <v>0</v>
      </c>
    </row>
    <row r="202" spans="2:23">
      <c r="B202" s="1056"/>
      <c r="C202" s="1439">
        <v>2033</v>
      </c>
      <c r="D202" s="1435"/>
      <c r="E202" s="1435"/>
      <c r="F202" s="1435"/>
      <c r="G202" s="1435"/>
      <c r="H202" s="1435"/>
      <c r="I202" s="1435"/>
      <c r="J202" s="1435"/>
      <c r="K202" s="1435"/>
      <c r="L202" s="1435"/>
      <c r="M202" s="1435"/>
      <c r="N202" s="1435"/>
      <c r="O202" s="1435"/>
      <c r="P202" s="1442">
        <f t="shared" ref="P202:W202" si="104">$P$60*$C$77/$D$77</f>
        <v>0</v>
      </c>
      <c r="Q202" s="1442">
        <f t="shared" si="104"/>
        <v>0</v>
      </c>
      <c r="R202" s="1442">
        <f t="shared" si="104"/>
        <v>0</v>
      </c>
      <c r="S202" s="1442">
        <f t="shared" si="104"/>
        <v>0</v>
      </c>
      <c r="T202" s="1442">
        <f t="shared" si="104"/>
        <v>0</v>
      </c>
      <c r="U202" s="1442">
        <f t="shared" si="104"/>
        <v>0</v>
      </c>
      <c r="V202" s="1442">
        <f t="shared" si="104"/>
        <v>0</v>
      </c>
      <c r="W202" s="1442">
        <f t="shared" si="104"/>
        <v>0</v>
      </c>
    </row>
    <row r="203" spans="2:23">
      <c r="B203" s="1056"/>
      <c r="C203" s="1439">
        <v>2033</v>
      </c>
      <c r="D203" s="1435"/>
      <c r="E203" s="1435"/>
      <c r="F203" s="1435"/>
      <c r="G203" s="1435"/>
      <c r="H203" s="1435"/>
      <c r="I203" s="1435"/>
      <c r="J203" s="1435"/>
      <c r="K203" s="1435"/>
      <c r="L203" s="1435"/>
      <c r="M203" s="1435"/>
      <c r="N203" s="1435"/>
      <c r="O203" s="1435"/>
      <c r="P203" s="1435">
        <f>$P$60*$C$78/$D$78</f>
        <v>0</v>
      </c>
      <c r="Q203" s="1435">
        <f t="shared" ref="Q203:W203" si="105">$P$60*$C$78/$D$78</f>
        <v>0</v>
      </c>
      <c r="R203" s="1435">
        <f t="shared" si="105"/>
        <v>0</v>
      </c>
      <c r="S203" s="1435">
        <f t="shared" si="105"/>
        <v>0</v>
      </c>
      <c r="T203" s="1435">
        <f t="shared" si="105"/>
        <v>0</v>
      </c>
      <c r="U203" s="1435">
        <f t="shared" si="105"/>
        <v>0</v>
      </c>
      <c r="V203" s="1435">
        <f t="shared" si="105"/>
        <v>0</v>
      </c>
      <c r="W203" s="1435">
        <f t="shared" si="105"/>
        <v>0</v>
      </c>
    </row>
    <row r="204" spans="2:23">
      <c r="B204" s="1056"/>
      <c r="C204" s="1439">
        <v>2033</v>
      </c>
      <c r="D204" s="1435"/>
      <c r="E204" s="1435"/>
      <c r="F204" s="1435"/>
      <c r="G204" s="1435"/>
      <c r="H204" s="1435"/>
      <c r="I204" s="1435"/>
      <c r="J204" s="1435"/>
      <c r="K204" s="1435"/>
      <c r="L204" s="1435"/>
      <c r="M204" s="1435"/>
      <c r="N204" s="1435"/>
      <c r="O204" s="1435"/>
      <c r="P204" s="1435">
        <f>$P$60*$C$79/$D$79</f>
        <v>0</v>
      </c>
      <c r="Q204" s="1435">
        <f t="shared" ref="Q204:W204" si="106">$P$60*$C$79/$D$79</f>
        <v>0</v>
      </c>
      <c r="R204" s="1435">
        <f t="shared" si="106"/>
        <v>0</v>
      </c>
      <c r="S204" s="1435">
        <f t="shared" si="106"/>
        <v>0</v>
      </c>
      <c r="T204" s="1435">
        <f t="shared" si="106"/>
        <v>0</v>
      </c>
      <c r="U204" s="1435">
        <f t="shared" si="106"/>
        <v>0</v>
      </c>
      <c r="V204" s="1435">
        <f t="shared" si="106"/>
        <v>0</v>
      </c>
      <c r="W204" s="1435">
        <f t="shared" si="106"/>
        <v>0</v>
      </c>
    </row>
    <row r="205" spans="2:23">
      <c r="B205" s="1056"/>
      <c r="C205" s="1441">
        <v>2034</v>
      </c>
      <c r="D205" s="1435"/>
      <c r="E205" s="1435"/>
      <c r="F205" s="1435"/>
      <c r="G205" s="1435"/>
      <c r="H205" s="1435"/>
      <c r="I205" s="1435"/>
      <c r="J205" s="1435"/>
      <c r="K205" s="1435"/>
      <c r="L205" s="1435"/>
      <c r="M205" s="1435"/>
      <c r="N205" s="1435"/>
      <c r="O205" s="1435"/>
      <c r="P205" s="1435"/>
      <c r="Q205" s="1442">
        <f t="shared" ref="Q205:W205" si="107">$Q$60*$C$77/$D$77</f>
        <v>0</v>
      </c>
      <c r="R205" s="1442">
        <f t="shared" si="107"/>
        <v>0</v>
      </c>
      <c r="S205" s="1442">
        <f t="shared" si="107"/>
        <v>0</v>
      </c>
      <c r="T205" s="1442">
        <f t="shared" si="107"/>
        <v>0</v>
      </c>
      <c r="U205" s="1442">
        <f t="shared" si="107"/>
        <v>0</v>
      </c>
      <c r="V205" s="1442">
        <f t="shared" si="107"/>
        <v>0</v>
      </c>
      <c r="W205" s="1442">
        <f t="shared" si="107"/>
        <v>0</v>
      </c>
    </row>
    <row r="206" spans="2:23">
      <c r="B206" s="1056"/>
      <c r="C206" s="1441">
        <v>2034</v>
      </c>
      <c r="D206" s="1435"/>
      <c r="E206" s="1435"/>
      <c r="F206" s="1435"/>
      <c r="G206" s="1435"/>
      <c r="H206" s="1435"/>
      <c r="I206" s="1435"/>
      <c r="J206" s="1435"/>
      <c r="K206" s="1435"/>
      <c r="L206" s="1435"/>
      <c r="M206" s="1435"/>
      <c r="N206" s="1435"/>
      <c r="O206" s="1435"/>
      <c r="P206" s="1435"/>
      <c r="Q206" s="1435">
        <f>$Q$60*$C$78/$D$78</f>
        <v>0</v>
      </c>
      <c r="R206" s="1435">
        <f t="shared" ref="R206:W206" si="108">$Q$60*$C$78/$D$78</f>
        <v>0</v>
      </c>
      <c r="S206" s="1435">
        <f t="shared" si="108"/>
        <v>0</v>
      </c>
      <c r="T206" s="1435">
        <f t="shared" si="108"/>
        <v>0</v>
      </c>
      <c r="U206" s="1435">
        <f t="shared" si="108"/>
        <v>0</v>
      </c>
      <c r="V206" s="1435">
        <f t="shared" si="108"/>
        <v>0</v>
      </c>
      <c r="W206" s="1435">
        <f t="shared" si="108"/>
        <v>0</v>
      </c>
    </row>
    <row r="207" spans="2:23">
      <c r="B207" s="1056"/>
      <c r="C207" s="1441">
        <v>2034</v>
      </c>
      <c r="D207" s="1435"/>
      <c r="E207" s="1435"/>
      <c r="F207" s="1435"/>
      <c r="G207" s="1435"/>
      <c r="H207" s="1435"/>
      <c r="I207" s="1435"/>
      <c r="J207" s="1435"/>
      <c r="K207" s="1435"/>
      <c r="L207" s="1435"/>
      <c r="M207" s="1435"/>
      <c r="N207" s="1435"/>
      <c r="O207" s="1435"/>
      <c r="P207" s="1435"/>
      <c r="Q207" s="1435">
        <f>$Q$60*$C$79/$D$79</f>
        <v>0</v>
      </c>
      <c r="R207" s="1435">
        <f t="shared" ref="R207:W207" si="109">$Q$60*$C$79/$D$79</f>
        <v>0</v>
      </c>
      <c r="S207" s="1435">
        <f t="shared" si="109"/>
        <v>0</v>
      </c>
      <c r="T207" s="1435">
        <f t="shared" si="109"/>
        <v>0</v>
      </c>
      <c r="U207" s="1435">
        <f t="shared" si="109"/>
        <v>0</v>
      </c>
      <c r="V207" s="1435">
        <f t="shared" si="109"/>
        <v>0</v>
      </c>
      <c r="W207" s="1435">
        <f t="shared" si="109"/>
        <v>0</v>
      </c>
    </row>
    <row r="208" spans="2:23">
      <c r="B208" s="1056"/>
      <c r="C208" s="1439">
        <v>2035</v>
      </c>
      <c r="D208" s="1435"/>
      <c r="E208" s="1435"/>
      <c r="F208" s="1435"/>
      <c r="G208" s="1435"/>
      <c r="H208" s="1435"/>
      <c r="I208" s="1435"/>
      <c r="J208" s="1435"/>
      <c r="K208" s="1435"/>
      <c r="L208" s="1435"/>
      <c r="M208" s="1435"/>
      <c r="N208" s="1435"/>
      <c r="O208" s="1435"/>
      <c r="P208" s="1435"/>
      <c r="Q208" s="1435"/>
      <c r="R208" s="1442">
        <f t="shared" ref="R208:W208" si="110">$R$60*$C$77/$D$77</f>
        <v>0</v>
      </c>
      <c r="S208" s="1442">
        <f t="shared" si="110"/>
        <v>0</v>
      </c>
      <c r="T208" s="1442">
        <f t="shared" si="110"/>
        <v>0</v>
      </c>
      <c r="U208" s="1442">
        <f t="shared" si="110"/>
        <v>0</v>
      </c>
      <c r="V208" s="1442">
        <f t="shared" si="110"/>
        <v>0</v>
      </c>
      <c r="W208" s="1442">
        <f t="shared" si="110"/>
        <v>0</v>
      </c>
    </row>
    <row r="209" spans="2:23">
      <c r="B209" s="1056"/>
      <c r="C209" s="1439">
        <v>2035</v>
      </c>
      <c r="D209" s="1435"/>
      <c r="E209" s="1435"/>
      <c r="F209" s="1435"/>
      <c r="G209" s="1435"/>
      <c r="H209" s="1435"/>
      <c r="I209" s="1435"/>
      <c r="J209" s="1435"/>
      <c r="K209" s="1435"/>
      <c r="L209" s="1435"/>
      <c r="M209" s="1435"/>
      <c r="N209" s="1435"/>
      <c r="O209" s="1435"/>
      <c r="P209" s="1435"/>
      <c r="Q209" s="1435"/>
      <c r="R209" s="1435">
        <f t="shared" ref="R209:W209" si="111">$R$60*$C$78/$D$78</f>
        <v>0</v>
      </c>
      <c r="S209" s="1435">
        <f t="shared" si="111"/>
        <v>0</v>
      </c>
      <c r="T209" s="1435">
        <f t="shared" si="111"/>
        <v>0</v>
      </c>
      <c r="U209" s="1435">
        <f t="shared" si="111"/>
        <v>0</v>
      </c>
      <c r="V209" s="1435">
        <f t="shared" si="111"/>
        <v>0</v>
      </c>
      <c r="W209" s="1435">
        <f t="shared" si="111"/>
        <v>0</v>
      </c>
    </row>
    <row r="210" spans="2:23">
      <c r="B210" s="1056"/>
      <c r="C210" s="1439">
        <v>2035</v>
      </c>
      <c r="D210" s="1435"/>
      <c r="E210" s="1435"/>
      <c r="F210" s="1435"/>
      <c r="G210" s="1435"/>
      <c r="H210" s="1435"/>
      <c r="I210" s="1435"/>
      <c r="J210" s="1435"/>
      <c r="K210" s="1435"/>
      <c r="L210" s="1435"/>
      <c r="M210" s="1435"/>
      <c r="N210" s="1435"/>
      <c r="O210" s="1435"/>
      <c r="P210" s="1435"/>
      <c r="Q210" s="1435"/>
      <c r="R210" s="1435">
        <f t="shared" ref="R210:W210" si="112">$R$60*$C$79/$D$79</f>
        <v>0</v>
      </c>
      <c r="S210" s="1435">
        <f t="shared" si="112"/>
        <v>0</v>
      </c>
      <c r="T210" s="1435">
        <f t="shared" si="112"/>
        <v>0</v>
      </c>
      <c r="U210" s="1435">
        <f t="shared" si="112"/>
        <v>0</v>
      </c>
      <c r="V210" s="1435">
        <f t="shared" si="112"/>
        <v>0</v>
      </c>
      <c r="W210" s="1435">
        <f t="shared" si="112"/>
        <v>0</v>
      </c>
    </row>
    <row r="211" spans="2:23">
      <c r="B211" s="1056"/>
      <c r="C211" s="1441">
        <v>2036</v>
      </c>
      <c r="D211" s="1435"/>
      <c r="E211" s="1435"/>
      <c r="F211" s="1435"/>
      <c r="G211" s="1435"/>
      <c r="H211" s="1435"/>
      <c r="I211" s="1435"/>
      <c r="J211" s="1435"/>
      <c r="K211" s="1435"/>
      <c r="L211" s="1435"/>
      <c r="M211" s="1435"/>
      <c r="N211" s="1435"/>
      <c r="O211" s="1435"/>
      <c r="P211" s="1435"/>
      <c r="Q211" s="1435"/>
      <c r="R211" s="1435"/>
      <c r="S211" s="1442">
        <f>$S$60*$C$77/$D$77</f>
        <v>0</v>
      </c>
      <c r="T211" s="1442">
        <f>$S$60*$C$77/$D$77</f>
        <v>0</v>
      </c>
      <c r="U211" s="1442">
        <f>$S$60*$C$77/$D$77</f>
        <v>0</v>
      </c>
      <c r="V211" s="1442">
        <f>$S$60*$C$77/$D$77</f>
        <v>0</v>
      </c>
      <c r="W211" s="1442">
        <f>$S$60*$C$77/$D$77</f>
        <v>0</v>
      </c>
    </row>
    <row r="212" spans="2:23">
      <c r="B212" s="1056"/>
      <c r="C212" s="1441">
        <v>2036</v>
      </c>
      <c r="D212" s="1435"/>
      <c r="E212" s="1435"/>
      <c r="F212" s="1435"/>
      <c r="G212" s="1435"/>
      <c r="H212" s="1435"/>
      <c r="I212" s="1435"/>
      <c r="J212" s="1435"/>
      <c r="K212" s="1435"/>
      <c r="L212" s="1435"/>
      <c r="M212" s="1435"/>
      <c r="N212" s="1435"/>
      <c r="O212" s="1435"/>
      <c r="P212" s="1435"/>
      <c r="Q212" s="1435"/>
      <c r="R212" s="1435"/>
      <c r="S212" s="1435">
        <f>$S$60*$C$78/$D$78</f>
        <v>0</v>
      </c>
      <c r="T212" s="1435">
        <f>$S$60*$C$78/$D$78</f>
        <v>0</v>
      </c>
      <c r="U212" s="1435">
        <f>$S$60*$C$78/$D$78</f>
        <v>0</v>
      </c>
      <c r="V212" s="1435">
        <f>$S$60*$C$78/$D$78</f>
        <v>0</v>
      </c>
      <c r="W212" s="1435">
        <f>$S$60*$C$78/$D$78</f>
        <v>0</v>
      </c>
    </row>
    <row r="213" spans="2:23">
      <c r="B213" s="1056"/>
      <c r="C213" s="1441">
        <v>2036</v>
      </c>
      <c r="D213" s="1435"/>
      <c r="E213" s="1435"/>
      <c r="F213" s="1435"/>
      <c r="G213" s="1435"/>
      <c r="H213" s="1435"/>
      <c r="I213" s="1435"/>
      <c r="J213" s="1435"/>
      <c r="K213" s="1435"/>
      <c r="L213" s="1435"/>
      <c r="M213" s="1435"/>
      <c r="N213" s="1435"/>
      <c r="O213" s="1435"/>
      <c r="P213" s="1435"/>
      <c r="Q213" s="1435"/>
      <c r="R213" s="1435"/>
      <c r="S213" s="1435">
        <f>$S$60*$C$79/$D$79</f>
        <v>0</v>
      </c>
      <c r="T213" s="1435">
        <f>$S$60*$C$79/$D$79</f>
        <v>0</v>
      </c>
      <c r="U213" s="1435">
        <f>$S$60*$C$79/$D$79</f>
        <v>0</v>
      </c>
      <c r="V213" s="1435">
        <f>$S$60*$C$79/$D$79</f>
        <v>0</v>
      </c>
      <c r="W213" s="1435">
        <f>$S$60*$C$79/$D$79</f>
        <v>0</v>
      </c>
    </row>
    <row r="214" spans="2:23">
      <c r="B214" s="1056"/>
      <c r="C214" s="1439">
        <v>2037</v>
      </c>
      <c r="D214" s="1435"/>
      <c r="E214" s="1435"/>
      <c r="F214" s="1435"/>
      <c r="G214" s="1435"/>
      <c r="H214" s="1435"/>
      <c r="I214" s="1435"/>
      <c r="J214" s="1435"/>
      <c r="K214" s="1435"/>
      <c r="L214" s="1435"/>
      <c r="M214" s="1435"/>
      <c r="N214" s="1435"/>
      <c r="O214" s="1435"/>
      <c r="P214" s="1435"/>
      <c r="Q214" s="1435"/>
      <c r="R214" s="1435"/>
      <c r="S214" s="1435"/>
      <c r="T214" s="1442">
        <f>$T$60*$C$77/$D$77</f>
        <v>0</v>
      </c>
      <c r="U214" s="1442">
        <f>$T$60*$C$77/$D$77</f>
        <v>0</v>
      </c>
      <c r="V214" s="1442">
        <f>$T$60*$C$77/$D$77</f>
        <v>0</v>
      </c>
      <c r="W214" s="1442">
        <f>$T$60*$C$77/$D$77</f>
        <v>0</v>
      </c>
    </row>
    <row r="215" spans="2:23">
      <c r="B215" s="1056"/>
      <c r="C215" s="1439">
        <v>2037</v>
      </c>
      <c r="D215" s="1435"/>
      <c r="E215" s="1435"/>
      <c r="F215" s="1435"/>
      <c r="G215" s="1435"/>
      <c r="H215" s="1435"/>
      <c r="I215" s="1435"/>
      <c r="J215" s="1435"/>
      <c r="K215" s="1435"/>
      <c r="L215" s="1435"/>
      <c r="M215" s="1435"/>
      <c r="N215" s="1435"/>
      <c r="O215" s="1435"/>
      <c r="P215" s="1435"/>
      <c r="Q215" s="1435"/>
      <c r="R215" s="1435"/>
      <c r="S215" s="1435"/>
      <c r="T215" s="1435">
        <f>$T$60*$C$78/$D$78</f>
        <v>0</v>
      </c>
      <c r="U215" s="1435">
        <f>$T$60*$C$78/$D$78</f>
        <v>0</v>
      </c>
      <c r="V215" s="1435">
        <f>$T$60*$C$78/$D$78</f>
        <v>0</v>
      </c>
      <c r="W215" s="1435">
        <f>$T$60*$C$78/$D$78</f>
        <v>0</v>
      </c>
    </row>
    <row r="216" spans="2:23">
      <c r="B216" s="1056"/>
      <c r="C216" s="1439">
        <v>2037</v>
      </c>
      <c r="D216" s="1435"/>
      <c r="E216" s="1435"/>
      <c r="F216" s="1435"/>
      <c r="G216" s="1435"/>
      <c r="H216" s="1435"/>
      <c r="I216" s="1435"/>
      <c r="J216" s="1435"/>
      <c r="K216" s="1435"/>
      <c r="L216" s="1435"/>
      <c r="M216" s="1435"/>
      <c r="N216" s="1435"/>
      <c r="O216" s="1435"/>
      <c r="P216" s="1435"/>
      <c r="Q216" s="1435"/>
      <c r="R216" s="1435"/>
      <c r="S216" s="1435"/>
      <c r="T216" s="1435">
        <f>$T$60*$C$79/$D$79</f>
        <v>0</v>
      </c>
      <c r="U216" s="1435">
        <f>$T$60*$C$79/$D$79</f>
        <v>0</v>
      </c>
      <c r="V216" s="1435">
        <f>$T$60*$C$79/$D$79</f>
        <v>0</v>
      </c>
      <c r="W216" s="1435">
        <f>$T$60*$C$79/$D$79</f>
        <v>0</v>
      </c>
    </row>
    <row r="217" spans="2:23">
      <c r="B217" s="1056"/>
      <c r="C217" s="1441">
        <v>2038</v>
      </c>
      <c r="D217" s="1435"/>
      <c r="E217" s="1435"/>
      <c r="F217" s="1435"/>
      <c r="G217" s="1435"/>
      <c r="H217" s="1435"/>
      <c r="I217" s="1435"/>
      <c r="J217" s="1435"/>
      <c r="K217" s="1435"/>
      <c r="L217" s="1435"/>
      <c r="M217" s="1435"/>
      <c r="N217" s="1435"/>
      <c r="O217" s="1435"/>
      <c r="P217" s="1435"/>
      <c r="Q217" s="1435"/>
      <c r="R217" s="1435"/>
      <c r="S217" s="1435"/>
      <c r="T217" s="1435"/>
      <c r="U217" s="1442">
        <f>$U$60*$C$77/$D$77</f>
        <v>0</v>
      </c>
      <c r="V217" s="1442">
        <f>$U$60*$C$77/$D$77</f>
        <v>0</v>
      </c>
      <c r="W217" s="1442">
        <f>$U$60*$C$77/$D$77</f>
        <v>0</v>
      </c>
    </row>
    <row r="218" spans="2:23">
      <c r="B218" s="1056"/>
      <c r="C218" s="1441">
        <v>2038</v>
      </c>
      <c r="D218" s="1435"/>
      <c r="E218" s="1435"/>
      <c r="F218" s="1435"/>
      <c r="G218" s="1435"/>
      <c r="H218" s="1435"/>
      <c r="I218" s="1435"/>
      <c r="J218" s="1435"/>
      <c r="K218" s="1435"/>
      <c r="L218" s="1435"/>
      <c r="M218" s="1435"/>
      <c r="N218" s="1435"/>
      <c r="O218" s="1435"/>
      <c r="P218" s="1435"/>
      <c r="Q218" s="1435"/>
      <c r="R218" s="1435"/>
      <c r="S218" s="1435"/>
      <c r="T218" s="1435"/>
      <c r="U218" s="1435">
        <f>$U$60*$C$78/$D$78</f>
        <v>0</v>
      </c>
      <c r="V218" s="1435">
        <f>$U$60*$C$78/$D$78</f>
        <v>0</v>
      </c>
      <c r="W218" s="1435">
        <f>$U$60*$C$78/$D$78</f>
        <v>0</v>
      </c>
    </row>
    <row r="219" spans="2:23">
      <c r="B219" s="1056"/>
      <c r="C219" s="1441">
        <v>2038</v>
      </c>
      <c r="D219" s="1435"/>
      <c r="E219" s="1435"/>
      <c r="F219" s="1435"/>
      <c r="G219" s="1435"/>
      <c r="H219" s="1435"/>
      <c r="I219" s="1435"/>
      <c r="J219" s="1435"/>
      <c r="K219" s="1435"/>
      <c r="L219" s="1435"/>
      <c r="M219" s="1435"/>
      <c r="N219" s="1435"/>
      <c r="O219" s="1435"/>
      <c r="P219" s="1435"/>
      <c r="Q219" s="1435"/>
      <c r="R219" s="1435"/>
      <c r="S219" s="1435"/>
      <c r="T219" s="1435"/>
      <c r="U219" s="1435">
        <f>$U$60*$C$79/$D$79</f>
        <v>0</v>
      </c>
      <c r="V219" s="1435">
        <f>$U$60*$C$79/$D$79</f>
        <v>0</v>
      </c>
      <c r="W219" s="1435">
        <f>$U$60*$C$79/$D$79</f>
        <v>0</v>
      </c>
    </row>
    <row r="220" spans="2:23">
      <c r="B220" s="1056"/>
      <c r="C220" s="1439">
        <v>2039</v>
      </c>
      <c r="D220" s="1435"/>
      <c r="E220" s="1435"/>
      <c r="F220" s="1435"/>
      <c r="G220" s="1435"/>
      <c r="H220" s="1435"/>
      <c r="I220" s="1435"/>
      <c r="J220" s="1435"/>
      <c r="K220" s="1435"/>
      <c r="L220" s="1435"/>
      <c r="M220" s="1435"/>
      <c r="N220" s="1435"/>
      <c r="O220" s="1435"/>
      <c r="P220" s="1435"/>
      <c r="Q220" s="1435"/>
      <c r="R220" s="1435"/>
      <c r="S220" s="1435"/>
      <c r="T220" s="1435"/>
      <c r="U220" s="1435"/>
      <c r="V220" s="1442">
        <f>$V$60*$C$77/$D$77</f>
        <v>0</v>
      </c>
      <c r="W220" s="1442">
        <f>$V$60*$C$77/$D$77</f>
        <v>0</v>
      </c>
    </row>
    <row r="221" spans="2:23">
      <c r="B221" s="1056"/>
      <c r="C221" s="1439">
        <v>2039</v>
      </c>
      <c r="D221" s="1435"/>
      <c r="E221" s="1435"/>
      <c r="F221" s="1435"/>
      <c r="G221" s="1435"/>
      <c r="H221" s="1435"/>
      <c r="I221" s="1435"/>
      <c r="J221" s="1435"/>
      <c r="K221" s="1435"/>
      <c r="L221" s="1435"/>
      <c r="M221" s="1435"/>
      <c r="N221" s="1435"/>
      <c r="O221" s="1435"/>
      <c r="P221" s="1435"/>
      <c r="Q221" s="1435"/>
      <c r="R221" s="1435"/>
      <c r="S221" s="1435"/>
      <c r="T221" s="1435"/>
      <c r="U221" s="1435"/>
      <c r="V221" s="1435">
        <f>$V$60*$C$78/$D$78</f>
        <v>0</v>
      </c>
      <c r="W221" s="1435">
        <f>$V$60*$C$78/$D$78</f>
        <v>0</v>
      </c>
    </row>
    <row r="222" spans="2:23">
      <c r="B222" s="1056"/>
      <c r="C222" s="1439">
        <v>2039</v>
      </c>
      <c r="D222" s="1435"/>
      <c r="E222" s="1435"/>
      <c r="F222" s="1435"/>
      <c r="G222" s="1435"/>
      <c r="H222" s="1435"/>
      <c r="I222" s="1435"/>
      <c r="J222" s="1435"/>
      <c r="K222" s="1435"/>
      <c r="L222" s="1435"/>
      <c r="M222" s="1435"/>
      <c r="N222" s="1435"/>
      <c r="O222" s="1435"/>
      <c r="P222" s="1435"/>
      <c r="Q222" s="1435"/>
      <c r="R222" s="1435"/>
      <c r="S222" s="1435"/>
      <c r="T222" s="1435"/>
      <c r="U222" s="1435"/>
      <c r="V222" s="1435">
        <f>$V$60*$C$79/$D$79</f>
        <v>0</v>
      </c>
      <c r="W222" s="1435">
        <f>$V$60*$C$79/$D$79</f>
        <v>0</v>
      </c>
    </row>
    <row r="223" spans="2:23">
      <c r="B223" s="1056"/>
      <c r="C223" s="1441">
        <v>2040</v>
      </c>
      <c r="D223" s="1435"/>
      <c r="E223" s="1435"/>
      <c r="F223" s="1435"/>
      <c r="G223" s="1435"/>
      <c r="H223" s="1435"/>
      <c r="I223" s="1435"/>
      <c r="J223" s="1435"/>
      <c r="K223" s="1435"/>
      <c r="L223" s="1435"/>
      <c r="M223" s="1435"/>
      <c r="N223" s="1435"/>
      <c r="O223" s="1435"/>
      <c r="P223" s="1435"/>
      <c r="Q223" s="1435"/>
      <c r="R223" s="1435"/>
      <c r="S223" s="1435"/>
      <c r="T223" s="1435"/>
      <c r="U223" s="1435"/>
      <c r="V223" s="1435"/>
      <c r="W223" s="1442">
        <f>$W$60*$C$77/$D$77</f>
        <v>0</v>
      </c>
    </row>
    <row r="224" spans="2:23">
      <c r="B224" s="1056"/>
      <c r="C224" s="1441">
        <v>2040</v>
      </c>
      <c r="D224" s="1435"/>
      <c r="E224" s="1435"/>
      <c r="F224" s="1435"/>
      <c r="G224" s="1435"/>
      <c r="H224" s="1435"/>
      <c r="I224" s="1435"/>
      <c r="J224" s="1435"/>
      <c r="K224" s="1435"/>
      <c r="L224" s="1435"/>
      <c r="M224" s="1435"/>
      <c r="N224" s="1435"/>
      <c r="O224" s="1435"/>
      <c r="P224" s="1435"/>
      <c r="Q224" s="1435"/>
      <c r="R224" s="1435"/>
      <c r="S224" s="1435"/>
      <c r="T224" s="1435"/>
      <c r="U224" s="1435"/>
      <c r="V224" s="1435"/>
      <c r="W224" s="1435">
        <f>$W$60*$C$78/$D$78</f>
        <v>0</v>
      </c>
    </row>
    <row r="225" spans="2:23">
      <c r="B225" s="1056"/>
      <c r="C225" s="1441">
        <v>2040</v>
      </c>
      <c r="D225" s="1435"/>
      <c r="E225" s="1435"/>
      <c r="F225" s="1435"/>
      <c r="G225" s="1435"/>
      <c r="H225" s="1435"/>
      <c r="I225" s="1435"/>
      <c r="J225" s="1435"/>
      <c r="K225" s="1435"/>
      <c r="L225" s="1435"/>
      <c r="M225" s="1435"/>
      <c r="N225" s="1435"/>
      <c r="O225" s="1435"/>
      <c r="P225" s="1435"/>
      <c r="Q225" s="1435"/>
      <c r="R225" s="1435"/>
      <c r="S225" s="1435"/>
      <c r="T225" s="1435"/>
      <c r="U225" s="1435"/>
      <c r="V225" s="1435"/>
      <c r="W225" s="1435">
        <f>$W$60*$C$79/$D$79</f>
        <v>0</v>
      </c>
    </row>
    <row r="226" spans="2:23">
      <c r="B226" s="1056"/>
      <c r="C226" s="1056"/>
      <c r="D226" s="1435"/>
      <c r="E226" s="1435"/>
      <c r="F226" s="1435"/>
      <c r="G226" s="1435"/>
      <c r="H226" s="1435"/>
      <c r="I226" s="1435"/>
      <c r="J226" s="1435"/>
      <c r="K226" s="1435"/>
      <c r="L226" s="1435"/>
      <c r="M226" s="1435"/>
      <c r="N226" s="1435"/>
      <c r="O226" s="1435"/>
      <c r="P226" s="1435"/>
      <c r="Q226" s="1435"/>
      <c r="R226" s="1435"/>
      <c r="S226" s="1435"/>
      <c r="T226" s="1435"/>
      <c r="U226" s="1435"/>
      <c r="V226" s="1435"/>
      <c r="W226" s="1435"/>
    </row>
    <row r="227" spans="2:23">
      <c r="B227" s="1056"/>
      <c r="C227" s="1436" t="s">
        <v>79</v>
      </c>
      <c r="D227" s="1437">
        <f>SUM(D166:D225)</f>
        <v>0</v>
      </c>
      <c r="E227" s="1437">
        <f t="shared" ref="E227:V227" si="113">SUM(E166:E225)</f>
        <v>0</v>
      </c>
      <c r="F227" s="1437">
        <f t="shared" si="113"/>
        <v>0</v>
      </c>
      <c r="G227" s="1437">
        <f t="shared" si="113"/>
        <v>0</v>
      </c>
      <c r="H227" s="1437">
        <f t="shared" si="113"/>
        <v>0</v>
      </c>
      <c r="I227" s="1437">
        <f t="shared" si="113"/>
        <v>0</v>
      </c>
      <c r="J227" s="1437">
        <f t="shared" si="113"/>
        <v>0</v>
      </c>
      <c r="K227" s="1437">
        <f t="shared" si="113"/>
        <v>0</v>
      </c>
      <c r="L227" s="1437">
        <f t="shared" si="113"/>
        <v>0</v>
      </c>
      <c r="M227" s="1437">
        <f t="shared" si="113"/>
        <v>0</v>
      </c>
      <c r="N227" s="1437">
        <f t="shared" si="113"/>
        <v>0</v>
      </c>
      <c r="O227" s="1437">
        <f t="shared" si="113"/>
        <v>0</v>
      </c>
      <c r="P227" s="1437">
        <f t="shared" si="113"/>
        <v>0</v>
      </c>
      <c r="Q227" s="1437">
        <f t="shared" si="113"/>
        <v>0</v>
      </c>
      <c r="R227" s="1437">
        <f t="shared" si="113"/>
        <v>0</v>
      </c>
      <c r="S227" s="1437">
        <f t="shared" si="113"/>
        <v>0</v>
      </c>
      <c r="T227" s="1437">
        <f t="shared" si="113"/>
        <v>0</v>
      </c>
      <c r="U227" s="1437">
        <f t="shared" si="113"/>
        <v>0</v>
      </c>
      <c r="V227" s="1437">
        <f t="shared" si="113"/>
        <v>0</v>
      </c>
      <c r="W227" s="1437">
        <f>SUM(W166:W225)</f>
        <v>0</v>
      </c>
    </row>
    <row r="228" spans="2:23">
      <c r="B228" s="1056"/>
      <c r="C228" s="1056"/>
      <c r="D228" s="1056"/>
      <c r="E228" s="1056"/>
      <c r="F228" s="1056"/>
      <c r="G228" s="1056"/>
      <c r="H228" s="1056"/>
      <c r="I228" s="1056"/>
      <c r="J228" s="1056"/>
      <c r="K228" s="1056"/>
      <c r="L228" s="1056"/>
      <c r="M228" s="1056"/>
      <c r="N228" s="1056"/>
      <c r="O228" s="1056"/>
      <c r="P228" s="1056"/>
      <c r="Q228" s="1056"/>
      <c r="R228" s="1056"/>
      <c r="S228" s="1056"/>
      <c r="T228" s="1056"/>
      <c r="U228" s="1056"/>
      <c r="V228" s="1056"/>
      <c r="W228" s="1056"/>
    </row>
    <row r="229" spans="2:23">
      <c r="B229" s="1056"/>
      <c r="C229" s="1056"/>
      <c r="D229" s="1056"/>
      <c r="E229" s="1056"/>
      <c r="F229" s="1056"/>
      <c r="G229" s="1056"/>
      <c r="H229" s="1056"/>
      <c r="I229" s="1056"/>
      <c r="J229" s="1056"/>
      <c r="K229" s="1056"/>
      <c r="L229" s="1056"/>
      <c r="M229" s="1056"/>
      <c r="N229" s="1056"/>
      <c r="O229" s="1056"/>
      <c r="P229" s="1056"/>
      <c r="Q229" s="1056"/>
      <c r="R229" s="1056"/>
      <c r="S229" s="1056"/>
      <c r="T229" s="1056"/>
      <c r="U229" s="1056"/>
      <c r="V229" s="1056"/>
      <c r="W229" s="1056"/>
    </row>
    <row r="230" spans="2:23">
      <c r="B230" s="1056"/>
      <c r="C230" s="1431" t="s">
        <v>3</v>
      </c>
      <c r="D230" s="1056"/>
      <c r="E230" s="1056"/>
      <c r="F230" s="1056"/>
      <c r="G230" s="1056"/>
      <c r="H230" s="1056"/>
      <c r="I230" s="1056"/>
      <c r="J230" s="1056"/>
      <c r="K230" s="1056"/>
      <c r="L230" s="1056"/>
      <c r="M230" s="1056"/>
      <c r="N230" s="1056"/>
      <c r="O230" s="1056"/>
      <c r="P230" s="1056"/>
      <c r="Q230" s="1056"/>
      <c r="R230" s="1056"/>
      <c r="S230" s="1056"/>
      <c r="T230" s="1056"/>
      <c r="U230" s="1056"/>
      <c r="V230" s="1056"/>
      <c r="W230" s="1056"/>
    </row>
    <row r="231" spans="2:23" ht="17" thickBot="1">
      <c r="B231" s="1056"/>
      <c r="C231" s="1056"/>
      <c r="D231" s="1432">
        <v>2021</v>
      </c>
      <c r="E231" s="1432">
        <f t="shared" ref="E231:W231" si="114">D231+1</f>
        <v>2022</v>
      </c>
      <c r="F231" s="1432">
        <f t="shared" si="114"/>
        <v>2023</v>
      </c>
      <c r="G231" s="1432">
        <f t="shared" si="114"/>
        <v>2024</v>
      </c>
      <c r="H231" s="1432">
        <f t="shared" si="114"/>
        <v>2025</v>
      </c>
      <c r="I231" s="1432">
        <f t="shared" si="114"/>
        <v>2026</v>
      </c>
      <c r="J231" s="1432">
        <f t="shared" si="114"/>
        <v>2027</v>
      </c>
      <c r="K231" s="1432">
        <f t="shared" si="114"/>
        <v>2028</v>
      </c>
      <c r="L231" s="1432">
        <f t="shared" si="114"/>
        <v>2029</v>
      </c>
      <c r="M231" s="1432">
        <f t="shared" si="114"/>
        <v>2030</v>
      </c>
      <c r="N231" s="1432">
        <f t="shared" si="114"/>
        <v>2031</v>
      </c>
      <c r="O231" s="1432">
        <f t="shared" si="114"/>
        <v>2032</v>
      </c>
      <c r="P231" s="1432">
        <f t="shared" si="114"/>
        <v>2033</v>
      </c>
      <c r="Q231" s="1432">
        <f t="shared" si="114"/>
        <v>2034</v>
      </c>
      <c r="R231" s="1432">
        <f t="shared" si="114"/>
        <v>2035</v>
      </c>
      <c r="S231" s="1432">
        <f t="shared" si="114"/>
        <v>2036</v>
      </c>
      <c r="T231" s="1432">
        <f t="shared" si="114"/>
        <v>2037</v>
      </c>
      <c r="U231" s="1432">
        <f t="shared" si="114"/>
        <v>2038</v>
      </c>
      <c r="V231" s="1432">
        <f t="shared" si="114"/>
        <v>2039</v>
      </c>
      <c r="W231" s="1432">
        <f t="shared" si="114"/>
        <v>2040</v>
      </c>
    </row>
    <row r="232" spans="2:23" ht="17" thickTop="1">
      <c r="B232" s="1056"/>
      <c r="C232" s="1434">
        <v>2021</v>
      </c>
      <c r="D232" s="1435">
        <f t="shared" ref="D232:H232" si="115">$D$61/$D$81</f>
        <v>0</v>
      </c>
      <c r="E232" s="1435">
        <f t="shared" si="115"/>
        <v>0</v>
      </c>
      <c r="F232" s="1435">
        <f t="shared" si="115"/>
        <v>0</v>
      </c>
      <c r="G232" s="1435">
        <f t="shared" si="115"/>
        <v>0</v>
      </c>
      <c r="H232" s="1435">
        <f t="shared" si="115"/>
        <v>0</v>
      </c>
      <c r="I232" s="1443">
        <v>0</v>
      </c>
      <c r="J232" s="1435">
        <v>0</v>
      </c>
      <c r="K232" s="1435">
        <v>0</v>
      </c>
      <c r="L232" s="1435">
        <v>0</v>
      </c>
      <c r="M232" s="1435">
        <v>0</v>
      </c>
      <c r="N232" s="1435">
        <v>0</v>
      </c>
      <c r="O232" s="1435">
        <v>0</v>
      </c>
      <c r="P232" s="1435">
        <v>0</v>
      </c>
      <c r="Q232" s="1435">
        <v>0</v>
      </c>
      <c r="R232" s="1435">
        <v>0</v>
      </c>
      <c r="S232" s="1435">
        <v>0</v>
      </c>
      <c r="T232" s="1435">
        <v>0</v>
      </c>
      <c r="U232" s="1435">
        <v>0</v>
      </c>
      <c r="V232" s="1435">
        <v>0</v>
      </c>
      <c r="W232" s="1435">
        <v>0</v>
      </c>
    </row>
    <row r="233" spans="2:23">
      <c r="B233" s="1056"/>
      <c r="C233" s="1434">
        <f t="shared" ref="C233:C251" si="116">C232+1</f>
        <v>2022</v>
      </c>
      <c r="D233" s="1435"/>
      <c r="E233" s="1435">
        <f t="shared" ref="E233:I233" si="117">$E$61/$D$81</f>
        <v>0</v>
      </c>
      <c r="F233" s="1435">
        <f t="shared" si="117"/>
        <v>0</v>
      </c>
      <c r="G233" s="1435">
        <f t="shared" si="117"/>
        <v>0</v>
      </c>
      <c r="H233" s="1435">
        <f t="shared" si="117"/>
        <v>0</v>
      </c>
      <c r="I233" s="1435">
        <f t="shared" si="117"/>
        <v>0</v>
      </c>
      <c r="J233" s="1443">
        <v>0</v>
      </c>
      <c r="K233" s="1435">
        <v>0</v>
      </c>
      <c r="L233" s="1435">
        <v>0</v>
      </c>
      <c r="M233" s="1435">
        <v>0</v>
      </c>
      <c r="N233" s="1435">
        <v>0</v>
      </c>
      <c r="O233" s="1435">
        <v>0</v>
      </c>
      <c r="P233" s="1435">
        <v>0</v>
      </c>
      <c r="Q233" s="1435">
        <v>0</v>
      </c>
      <c r="R233" s="1435">
        <v>0</v>
      </c>
      <c r="S233" s="1435">
        <v>0</v>
      </c>
      <c r="T233" s="1435">
        <v>0</v>
      </c>
      <c r="U233" s="1435">
        <v>0</v>
      </c>
      <c r="V233" s="1435">
        <v>0</v>
      </c>
      <c r="W233" s="1435">
        <v>0</v>
      </c>
    </row>
    <row r="234" spans="2:23">
      <c r="B234" s="1056"/>
      <c r="C234" s="1434">
        <f t="shared" si="116"/>
        <v>2023</v>
      </c>
      <c r="D234" s="1435"/>
      <c r="E234" s="1435"/>
      <c r="F234" s="1435">
        <f t="shared" ref="F234:J234" si="118">$F$61/$D$81</f>
        <v>0</v>
      </c>
      <c r="G234" s="1435">
        <f t="shared" si="118"/>
        <v>0</v>
      </c>
      <c r="H234" s="1435">
        <f t="shared" si="118"/>
        <v>0</v>
      </c>
      <c r="I234" s="1435">
        <f t="shared" si="118"/>
        <v>0</v>
      </c>
      <c r="J234" s="1435">
        <f t="shared" si="118"/>
        <v>0</v>
      </c>
      <c r="K234" s="1443">
        <v>0</v>
      </c>
      <c r="L234" s="1435">
        <v>0</v>
      </c>
      <c r="M234" s="1435">
        <v>0</v>
      </c>
      <c r="N234" s="1435">
        <v>0</v>
      </c>
      <c r="O234" s="1435">
        <v>0</v>
      </c>
      <c r="P234" s="1435">
        <v>0</v>
      </c>
      <c r="Q234" s="1435">
        <v>0</v>
      </c>
      <c r="R234" s="1435">
        <v>0</v>
      </c>
      <c r="S234" s="1435">
        <v>0</v>
      </c>
      <c r="T234" s="1435">
        <v>0</v>
      </c>
      <c r="U234" s="1435">
        <v>0</v>
      </c>
      <c r="V234" s="1435">
        <v>0</v>
      </c>
      <c r="W234" s="1435">
        <v>0</v>
      </c>
    </row>
    <row r="235" spans="2:23">
      <c r="B235" s="1056"/>
      <c r="C235" s="1434">
        <f t="shared" si="116"/>
        <v>2024</v>
      </c>
      <c r="D235" s="1435"/>
      <c r="E235" s="1435"/>
      <c r="F235" s="1435"/>
      <c r="G235" s="1435">
        <f t="shared" ref="G235:K235" si="119">$G$61/$D$81</f>
        <v>0</v>
      </c>
      <c r="H235" s="1435">
        <f t="shared" si="119"/>
        <v>0</v>
      </c>
      <c r="I235" s="1435">
        <f t="shared" si="119"/>
        <v>0</v>
      </c>
      <c r="J235" s="1435">
        <f t="shared" si="119"/>
        <v>0</v>
      </c>
      <c r="K235" s="1435">
        <f t="shared" si="119"/>
        <v>0</v>
      </c>
      <c r="L235" s="1443">
        <v>0</v>
      </c>
      <c r="M235" s="1435">
        <v>0</v>
      </c>
      <c r="N235" s="1435">
        <v>0</v>
      </c>
      <c r="O235" s="1435">
        <v>0</v>
      </c>
      <c r="P235" s="1435">
        <v>0</v>
      </c>
      <c r="Q235" s="1435">
        <v>0</v>
      </c>
      <c r="R235" s="1435">
        <v>0</v>
      </c>
      <c r="S235" s="1435">
        <v>0</v>
      </c>
      <c r="T235" s="1435">
        <v>0</v>
      </c>
      <c r="U235" s="1435">
        <v>0</v>
      </c>
      <c r="V235" s="1435">
        <v>0</v>
      </c>
      <c r="W235" s="1435">
        <v>0</v>
      </c>
    </row>
    <row r="236" spans="2:23">
      <c r="B236" s="1056"/>
      <c r="C236" s="1434">
        <f t="shared" si="116"/>
        <v>2025</v>
      </c>
      <c r="D236" s="1435"/>
      <c r="E236" s="1435"/>
      <c r="F236" s="1435"/>
      <c r="G236" s="1435"/>
      <c r="H236" s="1435">
        <f t="shared" ref="H236:L236" si="120">$H$61/$D$81</f>
        <v>0</v>
      </c>
      <c r="I236" s="1435">
        <f t="shared" si="120"/>
        <v>0</v>
      </c>
      <c r="J236" s="1435">
        <f t="shared" si="120"/>
        <v>0</v>
      </c>
      <c r="K236" s="1435">
        <f t="shared" si="120"/>
        <v>0</v>
      </c>
      <c r="L236" s="1435">
        <f t="shared" si="120"/>
        <v>0</v>
      </c>
      <c r="M236" s="1443">
        <v>0</v>
      </c>
      <c r="N236" s="1435">
        <v>0</v>
      </c>
      <c r="O236" s="1435">
        <v>0</v>
      </c>
      <c r="P236" s="1435">
        <v>0</v>
      </c>
      <c r="Q236" s="1435">
        <v>0</v>
      </c>
      <c r="R236" s="1435">
        <v>0</v>
      </c>
      <c r="S236" s="1435">
        <v>0</v>
      </c>
      <c r="T236" s="1435">
        <v>0</v>
      </c>
      <c r="U236" s="1435">
        <v>0</v>
      </c>
      <c r="V236" s="1435">
        <v>0</v>
      </c>
      <c r="W236" s="1435">
        <v>0</v>
      </c>
    </row>
    <row r="237" spans="2:23">
      <c r="B237" s="1056"/>
      <c r="C237" s="1434">
        <f t="shared" si="116"/>
        <v>2026</v>
      </c>
      <c r="D237" s="1435"/>
      <c r="E237" s="1435"/>
      <c r="F237" s="1435"/>
      <c r="G237" s="1435"/>
      <c r="H237" s="1435"/>
      <c r="I237" s="1435">
        <f>$I$61/$D$81</f>
        <v>0</v>
      </c>
      <c r="J237" s="1435">
        <f>$I$61/$D$81</f>
        <v>0</v>
      </c>
      <c r="K237" s="1435">
        <f>$I$61/$D$81</f>
        <v>0</v>
      </c>
      <c r="L237" s="1435">
        <f>$I$61/$D$81</f>
        <v>0</v>
      </c>
      <c r="M237" s="1435">
        <f>$I$61/$D$81</f>
        <v>0</v>
      </c>
      <c r="N237" s="1443">
        <v>0</v>
      </c>
      <c r="O237" s="1443">
        <v>0</v>
      </c>
      <c r="P237" s="1443">
        <v>0</v>
      </c>
      <c r="Q237" s="1443">
        <v>0</v>
      </c>
      <c r="R237" s="1443">
        <v>0</v>
      </c>
      <c r="S237" s="1443">
        <v>0</v>
      </c>
      <c r="T237" s="1443">
        <v>0</v>
      </c>
      <c r="U237" s="1443">
        <v>0</v>
      </c>
      <c r="V237" s="1443">
        <v>0</v>
      </c>
      <c r="W237" s="1443">
        <v>0</v>
      </c>
    </row>
    <row r="238" spans="2:23">
      <c r="B238" s="1056"/>
      <c r="C238" s="1434">
        <f t="shared" si="116"/>
        <v>2027</v>
      </c>
      <c r="D238" s="1435"/>
      <c r="E238" s="1435"/>
      <c r="F238" s="1435"/>
      <c r="G238" s="1435"/>
      <c r="H238" s="1435"/>
      <c r="I238" s="1435"/>
      <c r="J238" s="1435">
        <f>$J$61/$D$81</f>
        <v>0</v>
      </c>
      <c r="K238" s="1435">
        <f>$J$61/$D$81</f>
        <v>0</v>
      </c>
      <c r="L238" s="1435">
        <f>$J$61/$D$81</f>
        <v>0</v>
      </c>
      <c r="M238" s="1435">
        <f>$J$61/$D$81</f>
        <v>0</v>
      </c>
      <c r="N238" s="1435">
        <f>$J$61/$D$81</f>
        <v>0</v>
      </c>
      <c r="O238" s="1435">
        <v>0</v>
      </c>
      <c r="P238" s="1435">
        <v>0</v>
      </c>
      <c r="Q238" s="1435">
        <v>0</v>
      </c>
      <c r="R238" s="1435">
        <v>0</v>
      </c>
      <c r="S238" s="1435">
        <v>0</v>
      </c>
      <c r="T238" s="1435">
        <v>0</v>
      </c>
      <c r="U238" s="1435">
        <v>0</v>
      </c>
      <c r="V238" s="1435">
        <v>0</v>
      </c>
      <c r="W238" s="1435">
        <v>0</v>
      </c>
    </row>
    <row r="239" spans="2:23">
      <c r="B239" s="1056"/>
      <c r="C239" s="1434">
        <f t="shared" si="116"/>
        <v>2028</v>
      </c>
      <c r="D239" s="1435"/>
      <c r="E239" s="1435"/>
      <c r="F239" s="1435"/>
      <c r="G239" s="1435"/>
      <c r="H239" s="1435"/>
      <c r="I239" s="1435"/>
      <c r="J239" s="1435"/>
      <c r="K239" s="1435">
        <f>$K61/$D$81</f>
        <v>0</v>
      </c>
      <c r="L239" s="1435">
        <f>$K61/$D$81</f>
        <v>0</v>
      </c>
      <c r="M239" s="1435">
        <f>$K61/$D$81</f>
        <v>0</v>
      </c>
      <c r="N239" s="1435">
        <f>$K61/$D$81</f>
        <v>0</v>
      </c>
      <c r="O239" s="1435">
        <f>$K61/$D$81</f>
        <v>0</v>
      </c>
      <c r="P239" s="1435">
        <v>0</v>
      </c>
      <c r="Q239" s="1435">
        <v>0</v>
      </c>
      <c r="R239" s="1435">
        <v>0</v>
      </c>
      <c r="S239" s="1435">
        <v>0</v>
      </c>
      <c r="T239" s="1435">
        <v>0</v>
      </c>
      <c r="U239" s="1435">
        <v>0</v>
      </c>
      <c r="V239" s="1435">
        <v>0</v>
      </c>
      <c r="W239" s="1435">
        <v>0</v>
      </c>
    </row>
    <row r="240" spans="2:23">
      <c r="B240" s="1056"/>
      <c r="C240" s="1434">
        <f t="shared" si="116"/>
        <v>2029</v>
      </c>
      <c r="D240" s="1435"/>
      <c r="E240" s="1435"/>
      <c r="F240" s="1435"/>
      <c r="G240" s="1435"/>
      <c r="H240" s="1435"/>
      <c r="I240" s="1435"/>
      <c r="J240" s="1435"/>
      <c r="K240" s="1435"/>
      <c r="L240" s="1435">
        <f>$L$61/$D$81</f>
        <v>0</v>
      </c>
      <c r="M240" s="1435">
        <f>$L$61/$D$81</f>
        <v>0</v>
      </c>
      <c r="N240" s="1435">
        <f>$L$61/$D$81</f>
        <v>0</v>
      </c>
      <c r="O240" s="1435">
        <f>$L$61/$D$81</f>
        <v>0</v>
      </c>
      <c r="P240" s="1435">
        <f>$L$61/$D$81</f>
        <v>0</v>
      </c>
      <c r="Q240" s="1435">
        <v>0</v>
      </c>
      <c r="R240" s="1435">
        <v>0</v>
      </c>
      <c r="S240" s="1435">
        <v>0</v>
      </c>
      <c r="T240" s="1435">
        <v>0</v>
      </c>
      <c r="U240" s="1435">
        <v>0</v>
      </c>
      <c r="V240" s="1435">
        <v>0</v>
      </c>
      <c r="W240" s="1435">
        <v>0</v>
      </c>
    </row>
    <row r="241" spans="2:23">
      <c r="B241" s="1056"/>
      <c r="C241" s="1434">
        <f t="shared" si="116"/>
        <v>2030</v>
      </c>
      <c r="D241" s="1435"/>
      <c r="E241" s="1435"/>
      <c r="F241" s="1435"/>
      <c r="G241" s="1435"/>
      <c r="H241" s="1435"/>
      <c r="I241" s="1435"/>
      <c r="J241" s="1435"/>
      <c r="K241" s="1435"/>
      <c r="L241" s="1435"/>
      <c r="M241" s="1435">
        <f>$M$61/$D$81</f>
        <v>0</v>
      </c>
      <c r="N241" s="1435">
        <f>$M$61/$D$81</f>
        <v>0</v>
      </c>
      <c r="O241" s="1435">
        <f>$M$61/$D$81</f>
        <v>0</v>
      </c>
      <c r="P241" s="1435">
        <f>$M$61/$D$81</f>
        <v>0</v>
      </c>
      <c r="Q241" s="1435">
        <f>$M$61/$D$81</f>
        <v>0</v>
      </c>
      <c r="R241" s="1435">
        <v>0</v>
      </c>
      <c r="S241" s="1435">
        <v>0</v>
      </c>
      <c r="T241" s="1435">
        <v>0</v>
      </c>
      <c r="U241" s="1435">
        <v>0</v>
      </c>
      <c r="V241" s="1435">
        <v>0</v>
      </c>
      <c r="W241" s="1435">
        <v>0</v>
      </c>
    </row>
    <row r="242" spans="2:23">
      <c r="B242" s="1056"/>
      <c r="C242" s="1434">
        <f t="shared" si="116"/>
        <v>2031</v>
      </c>
      <c r="D242" s="1435"/>
      <c r="E242" s="1435"/>
      <c r="F242" s="1435"/>
      <c r="G242" s="1435"/>
      <c r="H242" s="1435"/>
      <c r="I242" s="1435"/>
      <c r="J242" s="1435"/>
      <c r="K242" s="1435"/>
      <c r="L242" s="1435"/>
      <c r="M242" s="1435"/>
      <c r="N242" s="1435">
        <f>$N$61/$D$81</f>
        <v>0</v>
      </c>
      <c r="O242" s="1435">
        <f>$N$61/$D$81</f>
        <v>0</v>
      </c>
      <c r="P242" s="1435">
        <f>$N$61/$D$81</f>
        <v>0</v>
      </c>
      <c r="Q242" s="1435">
        <f>$N$61/$D$81</f>
        <v>0</v>
      </c>
      <c r="R242" s="1435">
        <f>$N$61/$D$81</f>
        <v>0</v>
      </c>
      <c r="S242" s="1435">
        <v>0</v>
      </c>
      <c r="T242" s="1435">
        <v>0</v>
      </c>
      <c r="U242" s="1435">
        <v>0</v>
      </c>
      <c r="V242" s="1435">
        <v>0</v>
      </c>
      <c r="W242" s="1435">
        <v>0</v>
      </c>
    </row>
    <row r="243" spans="2:23">
      <c r="B243" s="1056"/>
      <c r="C243" s="1434">
        <f t="shared" si="116"/>
        <v>2032</v>
      </c>
      <c r="D243" s="1435"/>
      <c r="E243" s="1435"/>
      <c r="F243" s="1435"/>
      <c r="G243" s="1435"/>
      <c r="H243" s="1435"/>
      <c r="I243" s="1435"/>
      <c r="J243" s="1435"/>
      <c r="K243" s="1435"/>
      <c r="L243" s="1435"/>
      <c r="M243" s="1435"/>
      <c r="N243" s="1435"/>
      <c r="O243" s="1435">
        <f>$O$61/$D$81</f>
        <v>0</v>
      </c>
      <c r="P243" s="1435">
        <f>$O$61/$D$81</f>
        <v>0</v>
      </c>
      <c r="Q243" s="1435">
        <f>$O$61/$D$81</f>
        <v>0</v>
      </c>
      <c r="R243" s="1435">
        <f>$O$61/$D$81</f>
        <v>0</v>
      </c>
      <c r="S243" s="1435">
        <f>$O$61/$D$81</f>
        <v>0</v>
      </c>
      <c r="T243" s="1435">
        <v>0</v>
      </c>
      <c r="U243" s="1435">
        <v>0</v>
      </c>
      <c r="V243" s="1435">
        <v>0</v>
      </c>
      <c r="W243" s="1435">
        <v>0</v>
      </c>
    </row>
    <row r="244" spans="2:23">
      <c r="B244" s="1056"/>
      <c r="C244" s="1434">
        <f t="shared" si="116"/>
        <v>2033</v>
      </c>
      <c r="D244" s="1435"/>
      <c r="E244" s="1435"/>
      <c r="F244" s="1435"/>
      <c r="G244" s="1435"/>
      <c r="H244" s="1435"/>
      <c r="I244" s="1435"/>
      <c r="J244" s="1435"/>
      <c r="K244" s="1435"/>
      <c r="L244" s="1435"/>
      <c r="M244" s="1435"/>
      <c r="N244" s="1435"/>
      <c r="O244" s="1435"/>
      <c r="P244" s="1435">
        <f>$P$61/$D$81</f>
        <v>0</v>
      </c>
      <c r="Q244" s="1435">
        <f>$P$61/$D$81</f>
        <v>0</v>
      </c>
      <c r="R244" s="1435">
        <f>$P$61/$D$81</f>
        <v>0</v>
      </c>
      <c r="S244" s="1435">
        <f>$P$61/$D$81</f>
        <v>0</v>
      </c>
      <c r="T244" s="1435">
        <f>$P$61/$D$81</f>
        <v>0</v>
      </c>
      <c r="U244" s="1435">
        <v>0</v>
      </c>
      <c r="V244" s="1435">
        <v>0</v>
      </c>
      <c r="W244" s="1435">
        <v>0</v>
      </c>
    </row>
    <row r="245" spans="2:23">
      <c r="B245" s="1056"/>
      <c r="C245" s="1434">
        <f t="shared" si="116"/>
        <v>2034</v>
      </c>
      <c r="D245" s="1435"/>
      <c r="E245" s="1435"/>
      <c r="F245" s="1435"/>
      <c r="G245" s="1435"/>
      <c r="H245" s="1435"/>
      <c r="I245" s="1435"/>
      <c r="J245" s="1435"/>
      <c r="K245" s="1435"/>
      <c r="L245" s="1435"/>
      <c r="M245" s="1435"/>
      <c r="N245" s="1435"/>
      <c r="O245" s="1435"/>
      <c r="P245" s="1435"/>
      <c r="Q245" s="1435">
        <f>$Q$61/$D$81</f>
        <v>0</v>
      </c>
      <c r="R245" s="1435">
        <f>$Q$61/$D$81</f>
        <v>0</v>
      </c>
      <c r="S245" s="1435">
        <f>$Q$61/$D$81</f>
        <v>0</v>
      </c>
      <c r="T245" s="1435">
        <f>$Q$61/$D$81</f>
        <v>0</v>
      </c>
      <c r="U245" s="1435">
        <f>$Q$61/$D$81</f>
        <v>0</v>
      </c>
      <c r="V245" s="1435">
        <v>0</v>
      </c>
      <c r="W245" s="1435">
        <v>0</v>
      </c>
    </row>
    <row r="246" spans="2:23">
      <c r="B246" s="1056"/>
      <c r="C246" s="1434">
        <f t="shared" si="116"/>
        <v>2035</v>
      </c>
      <c r="D246" s="1435"/>
      <c r="E246" s="1435"/>
      <c r="F246" s="1435"/>
      <c r="G246" s="1435"/>
      <c r="H246" s="1435"/>
      <c r="I246" s="1435"/>
      <c r="J246" s="1435"/>
      <c r="K246" s="1435"/>
      <c r="L246" s="1435"/>
      <c r="M246" s="1435"/>
      <c r="N246" s="1435"/>
      <c r="O246" s="1435"/>
      <c r="P246" s="1435"/>
      <c r="Q246" s="1435"/>
      <c r="R246" s="1435">
        <f>$R$61/$D$81</f>
        <v>0</v>
      </c>
      <c r="S246" s="1435">
        <f>$R$61/$D$81</f>
        <v>0</v>
      </c>
      <c r="T246" s="1435">
        <f>$R$61/$D$81</f>
        <v>0</v>
      </c>
      <c r="U246" s="1435">
        <f>$R$61/$D$81</f>
        <v>0</v>
      </c>
      <c r="V246" s="1435">
        <f>$R$61/$D$81</f>
        <v>0</v>
      </c>
      <c r="W246" s="1435">
        <v>0</v>
      </c>
    </row>
    <row r="247" spans="2:23">
      <c r="B247" s="1056"/>
      <c r="C247" s="1434">
        <f t="shared" si="116"/>
        <v>2036</v>
      </c>
      <c r="D247" s="1435"/>
      <c r="E247" s="1435"/>
      <c r="F247" s="1435"/>
      <c r="G247" s="1435"/>
      <c r="H247" s="1435"/>
      <c r="I247" s="1435"/>
      <c r="J247" s="1435"/>
      <c r="K247" s="1435"/>
      <c r="L247" s="1435"/>
      <c r="M247" s="1435"/>
      <c r="N247" s="1435"/>
      <c r="O247" s="1435"/>
      <c r="P247" s="1435"/>
      <c r="Q247" s="1435"/>
      <c r="R247" s="1435"/>
      <c r="S247" s="1435">
        <f>$S$61/$D$81</f>
        <v>0</v>
      </c>
      <c r="T247" s="1435">
        <f>$S$61/$D$81</f>
        <v>0</v>
      </c>
      <c r="U247" s="1435">
        <f>$S$61/$D$81</f>
        <v>0</v>
      </c>
      <c r="V247" s="1435">
        <f>$S$61/$D$81</f>
        <v>0</v>
      </c>
      <c r="W247" s="1435">
        <f>$S$61/$D$81</f>
        <v>0</v>
      </c>
    </row>
    <row r="248" spans="2:23">
      <c r="B248" s="1056"/>
      <c r="C248" s="1434">
        <f t="shared" si="116"/>
        <v>2037</v>
      </c>
      <c r="D248" s="1435"/>
      <c r="E248" s="1435"/>
      <c r="F248" s="1435"/>
      <c r="G248" s="1435"/>
      <c r="H248" s="1435"/>
      <c r="I248" s="1435"/>
      <c r="J248" s="1435"/>
      <c r="K248" s="1435"/>
      <c r="L248" s="1435"/>
      <c r="M248" s="1435"/>
      <c r="N248" s="1435"/>
      <c r="O248" s="1435"/>
      <c r="P248" s="1435"/>
      <c r="Q248" s="1435"/>
      <c r="R248" s="1435"/>
      <c r="S248" s="1435"/>
      <c r="T248" s="1435">
        <f>$T$61/$D$81</f>
        <v>0</v>
      </c>
      <c r="U248" s="1435">
        <f>$T$61/$D$81</f>
        <v>0</v>
      </c>
      <c r="V248" s="1435">
        <f>$T$61/$D$81</f>
        <v>0</v>
      </c>
      <c r="W248" s="1435">
        <f>$T$61/$D$81</f>
        <v>0</v>
      </c>
    </row>
    <row r="249" spans="2:23">
      <c r="B249" s="1056"/>
      <c r="C249" s="1434">
        <f t="shared" si="116"/>
        <v>2038</v>
      </c>
      <c r="D249" s="1435"/>
      <c r="E249" s="1435"/>
      <c r="F249" s="1435"/>
      <c r="G249" s="1435"/>
      <c r="H249" s="1435"/>
      <c r="I249" s="1435"/>
      <c r="J249" s="1435"/>
      <c r="K249" s="1435"/>
      <c r="L249" s="1435"/>
      <c r="M249" s="1435"/>
      <c r="N249" s="1435"/>
      <c r="O249" s="1435"/>
      <c r="P249" s="1435"/>
      <c r="Q249" s="1435"/>
      <c r="R249" s="1435"/>
      <c r="S249" s="1435"/>
      <c r="T249" s="1435"/>
      <c r="U249" s="1435">
        <f>$U$61/$D$81</f>
        <v>0</v>
      </c>
      <c r="V249" s="1435">
        <f>$U$61/$D$81</f>
        <v>0</v>
      </c>
      <c r="W249" s="1435">
        <f>$U$61/$D$81</f>
        <v>0</v>
      </c>
    </row>
    <row r="250" spans="2:23">
      <c r="B250" s="1056"/>
      <c r="C250" s="1434">
        <f t="shared" si="116"/>
        <v>2039</v>
      </c>
      <c r="D250" s="1435"/>
      <c r="E250" s="1435"/>
      <c r="F250" s="1435"/>
      <c r="G250" s="1435"/>
      <c r="H250" s="1435"/>
      <c r="I250" s="1435"/>
      <c r="J250" s="1435"/>
      <c r="K250" s="1435"/>
      <c r="L250" s="1435"/>
      <c r="M250" s="1435"/>
      <c r="N250" s="1435"/>
      <c r="O250" s="1435"/>
      <c r="P250" s="1435"/>
      <c r="Q250" s="1435"/>
      <c r="R250" s="1435"/>
      <c r="S250" s="1435"/>
      <c r="T250" s="1435"/>
      <c r="U250" s="1435"/>
      <c r="V250" s="1435">
        <f>$V$61/$D$81</f>
        <v>0</v>
      </c>
      <c r="W250" s="1435">
        <f>$V$61/$D$81</f>
        <v>0</v>
      </c>
    </row>
    <row r="251" spans="2:23">
      <c r="B251" s="1056"/>
      <c r="C251" s="1434">
        <f t="shared" si="116"/>
        <v>2040</v>
      </c>
      <c r="D251" s="1435"/>
      <c r="E251" s="1435"/>
      <c r="F251" s="1435"/>
      <c r="G251" s="1435"/>
      <c r="H251" s="1435"/>
      <c r="I251" s="1435"/>
      <c r="J251" s="1435"/>
      <c r="K251" s="1435"/>
      <c r="L251" s="1435"/>
      <c r="M251" s="1435"/>
      <c r="N251" s="1435"/>
      <c r="O251" s="1435"/>
      <c r="P251" s="1435"/>
      <c r="Q251" s="1435"/>
      <c r="R251" s="1435"/>
      <c r="S251" s="1435"/>
      <c r="T251" s="1435"/>
      <c r="U251" s="1435"/>
      <c r="V251" s="1435"/>
      <c r="W251" s="1435">
        <f>$W$61/$D$81</f>
        <v>0</v>
      </c>
    </row>
    <row r="252" spans="2:23">
      <c r="B252" s="1056"/>
      <c r="C252" s="1056"/>
      <c r="D252" s="1056"/>
      <c r="E252" s="1056"/>
      <c r="F252" s="1056"/>
      <c r="G252" s="1056"/>
      <c r="H252" s="1056"/>
      <c r="I252" s="1056"/>
      <c r="J252" s="1056"/>
      <c r="K252" s="1056"/>
      <c r="L252" s="1056"/>
      <c r="M252" s="1444"/>
      <c r="N252" s="1056"/>
      <c r="O252" s="1056"/>
      <c r="P252" s="1056"/>
      <c r="Q252" s="1056"/>
      <c r="R252" s="1056"/>
      <c r="S252" s="1444"/>
      <c r="T252" s="1056"/>
      <c r="U252" s="1056"/>
      <c r="V252" s="1056"/>
      <c r="W252" s="1056"/>
    </row>
    <row r="253" spans="2:23">
      <c r="B253" s="1056"/>
      <c r="C253" s="1436" t="s">
        <v>79</v>
      </c>
      <c r="D253" s="1437">
        <f>SUM(D232:D251)</f>
        <v>0</v>
      </c>
      <c r="E253" s="1437">
        <f t="shared" ref="E253:W253" si="121">SUM(E232:E251)</f>
        <v>0</v>
      </c>
      <c r="F253" s="1437">
        <f t="shared" si="121"/>
        <v>0</v>
      </c>
      <c r="G253" s="1437">
        <f t="shared" si="121"/>
        <v>0</v>
      </c>
      <c r="H253" s="1437">
        <f t="shared" si="121"/>
        <v>0</v>
      </c>
      <c r="I253" s="1437">
        <f t="shared" si="121"/>
        <v>0</v>
      </c>
      <c r="J253" s="1437">
        <f t="shared" si="121"/>
        <v>0</v>
      </c>
      <c r="K253" s="1437">
        <f t="shared" si="121"/>
        <v>0</v>
      </c>
      <c r="L253" s="1437">
        <f t="shared" si="121"/>
        <v>0</v>
      </c>
      <c r="M253" s="1437">
        <f t="shared" si="121"/>
        <v>0</v>
      </c>
      <c r="N253" s="1437">
        <f t="shared" si="121"/>
        <v>0</v>
      </c>
      <c r="O253" s="1437">
        <f t="shared" si="121"/>
        <v>0</v>
      </c>
      <c r="P253" s="1437">
        <f t="shared" si="121"/>
        <v>0</v>
      </c>
      <c r="Q253" s="1437">
        <f t="shared" si="121"/>
        <v>0</v>
      </c>
      <c r="R253" s="1437">
        <f t="shared" si="121"/>
        <v>0</v>
      </c>
      <c r="S253" s="1437">
        <f t="shared" si="121"/>
        <v>0</v>
      </c>
      <c r="T253" s="1437">
        <f t="shared" si="121"/>
        <v>0</v>
      </c>
      <c r="U253" s="1437">
        <f t="shared" si="121"/>
        <v>0</v>
      </c>
      <c r="V253" s="1437">
        <f t="shared" si="121"/>
        <v>0</v>
      </c>
      <c r="W253" s="1437">
        <f t="shared" si="121"/>
        <v>0</v>
      </c>
    </row>
  </sheetData>
  <mergeCells count="7">
    <mergeCell ref="E74:E81"/>
    <mergeCell ref="A4:B4"/>
    <mergeCell ref="A20:B20"/>
    <mergeCell ref="A29:A33"/>
    <mergeCell ref="A39:B39"/>
    <mergeCell ref="A55:B55"/>
    <mergeCell ref="A71:B71"/>
  </mergeCells>
  <pageMargins left="0.7" right="0.7" top="0.75" bottom="0.75" header="0.3" footer="0.3"/>
  <legacyDrawing r:id="rId1"/>
  <tableParts count="8">
    <tablePart r:id="rId2"/>
    <tablePart r:id="rId3"/>
    <tablePart r:id="rId4"/>
    <tablePart r:id="rId5"/>
    <tablePart r:id="rId6"/>
    <tablePart r:id="rId7"/>
    <tablePart r:id="rId8"/>
    <tablePart r:id="rId9"/>
  </tablePar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3973E-5816-824E-82B6-90F1E6ED0802}">
  <sheetPr codeName="Hoja28">
    <tabColor theme="9" tint="0.79998168889431442"/>
  </sheetPr>
  <dimension ref="A2:X173"/>
  <sheetViews>
    <sheetView showGridLines="0" zoomScaleNormal="100" workbookViewId="0">
      <selection activeCell="P13" sqref="P13"/>
    </sheetView>
  </sheetViews>
  <sheetFormatPr baseColWidth="10" defaultColWidth="25.1640625" defaultRowHeight="16" outlineLevelRow="2"/>
  <cols>
    <col min="1" max="1" width="49.6640625" style="1116" bestFit="1" customWidth="1"/>
    <col min="2" max="2" width="31.6640625" style="1116" bestFit="1" customWidth="1"/>
    <col min="3" max="3" width="17.6640625" style="1116" bestFit="1" customWidth="1"/>
    <col min="4" max="4" width="30.5" style="1450" bestFit="1" customWidth="1"/>
    <col min="5" max="5" width="29.1640625" style="1116" bestFit="1" customWidth="1"/>
    <col min="6" max="6" width="39.5" style="1116" bestFit="1" customWidth="1"/>
    <col min="7" max="7" width="25.1640625" style="1116" bestFit="1" customWidth="1"/>
    <col min="8" max="8" width="28.33203125" style="1116" bestFit="1" customWidth="1"/>
    <col min="9" max="11" width="17" style="1116" bestFit="1" customWidth="1"/>
    <col min="12" max="21" width="15.33203125" style="1116" customWidth="1"/>
    <col min="22" max="22" width="15.83203125" style="1116" bestFit="1" customWidth="1"/>
    <col min="23" max="16384" width="25.1640625" style="1116"/>
  </cols>
  <sheetData>
    <row r="2" spans="1:22">
      <c r="A2" s="1445" t="s">
        <v>333</v>
      </c>
      <c r="B2" s="1446" t="s">
        <v>305</v>
      </c>
      <c r="C2" s="1446" t="s">
        <v>687</v>
      </c>
      <c r="D2" s="1446" t="s">
        <v>688</v>
      </c>
    </row>
    <row r="3" spans="1:22" s="1037" customFormat="1" ht="17" thickBot="1">
      <c r="A3" s="1447"/>
      <c r="B3" s="1448">
        <f>V13</f>
        <v>0</v>
      </c>
      <c r="C3" s="1449">
        <f>V12</f>
        <v>0</v>
      </c>
      <c r="D3" s="1449">
        <f>V37</f>
        <v>0</v>
      </c>
    </row>
    <row r="4" spans="1:22" hidden="1" outlineLevel="1">
      <c r="D4" s="1116"/>
    </row>
    <row r="5" spans="1:22" hidden="1" outlineLevel="1"/>
    <row r="6" spans="1:22" ht="17" hidden="1" outlineLevel="1" thickBot="1"/>
    <row r="7" spans="1:22" ht="17" hidden="1" outlineLevel="1" thickBot="1">
      <c r="A7" s="1451" t="s">
        <v>243</v>
      </c>
      <c r="D7" s="1452"/>
      <c r="E7" s="1453"/>
      <c r="F7" s="1453"/>
      <c r="G7" s="1453"/>
    </row>
    <row r="8" spans="1:22" ht="17" hidden="1" outlineLevel="1" thickBot="1">
      <c r="A8" s="1454"/>
      <c r="B8" s="1455"/>
      <c r="C8" s="1455"/>
      <c r="D8" s="1456"/>
      <c r="E8" s="1455"/>
      <c r="F8" s="1455"/>
      <c r="G8" s="1455"/>
    </row>
    <row r="9" spans="1:22" hidden="1" outlineLevel="1">
      <c r="A9" s="1457"/>
      <c r="B9" s="1457"/>
      <c r="C9" s="1458"/>
      <c r="D9" s="1459"/>
      <c r="E9" s="1457"/>
      <c r="F9" s="1462"/>
      <c r="G9" s="1457"/>
      <c r="H9" s="1457"/>
      <c r="I9" s="1457"/>
      <c r="J9" s="1457"/>
      <c r="K9" s="1457"/>
      <c r="L9" s="1457"/>
      <c r="M9" s="1457"/>
      <c r="N9" s="1457"/>
      <c r="O9" s="1457"/>
      <c r="P9" s="1457"/>
      <c r="Q9" s="1457"/>
      <c r="R9" s="1457"/>
      <c r="S9" s="1457"/>
      <c r="T9" s="1457"/>
      <c r="U9" s="1457"/>
      <c r="V9" s="1461"/>
    </row>
    <row r="10" spans="1:22" hidden="1" outlineLevel="1">
      <c r="A10" s="1457"/>
      <c r="B10" s="1457">
        <v>2021</v>
      </c>
      <c r="C10" s="1457">
        <v>2022</v>
      </c>
      <c r="D10" s="1459">
        <v>2023</v>
      </c>
      <c r="E10" s="1457">
        <v>2024</v>
      </c>
      <c r="F10" s="1462">
        <v>2025</v>
      </c>
      <c r="G10" s="1457">
        <v>2026</v>
      </c>
      <c r="H10" s="1457">
        <v>2027</v>
      </c>
      <c r="I10" s="1457">
        <v>2028</v>
      </c>
      <c r="J10" s="1457">
        <v>2029</v>
      </c>
      <c r="K10" s="1457">
        <v>2030</v>
      </c>
      <c r="L10" s="1457">
        <v>2031</v>
      </c>
      <c r="M10" s="1457">
        <v>2032</v>
      </c>
      <c r="N10" s="1457">
        <v>2033</v>
      </c>
      <c r="O10" s="1457">
        <v>2034</v>
      </c>
      <c r="P10" s="1457">
        <v>2035</v>
      </c>
      <c r="Q10" s="1457">
        <v>2036</v>
      </c>
      <c r="R10" s="1457">
        <v>2037</v>
      </c>
      <c r="S10" s="1457">
        <v>2038</v>
      </c>
      <c r="T10" s="1457">
        <v>2039</v>
      </c>
      <c r="U10" s="1457">
        <v>2040</v>
      </c>
      <c r="V10" s="1463" t="s">
        <v>79</v>
      </c>
    </row>
    <row r="11" spans="1:22" ht="17" hidden="1" outlineLevel="1" thickBot="1">
      <c r="A11" s="1457"/>
      <c r="B11" s="1457"/>
      <c r="C11" s="1457"/>
      <c r="D11" s="1459"/>
      <c r="E11" s="1457"/>
      <c r="F11" s="1462"/>
      <c r="G11" s="1457"/>
      <c r="H11" s="1457"/>
      <c r="I11" s="1457"/>
      <c r="J11" s="1457"/>
      <c r="K11" s="1457"/>
      <c r="L11" s="1457"/>
      <c r="M11" s="1457"/>
      <c r="N11" s="1457"/>
      <c r="O11" s="1457"/>
      <c r="P11" s="1457"/>
      <c r="Q11" s="1457"/>
      <c r="R11" s="1457"/>
      <c r="S11" s="1457"/>
      <c r="T11" s="1457"/>
      <c r="U11" s="1457"/>
      <c r="V11" s="1463"/>
    </row>
    <row r="12" spans="1:22" ht="17" hidden="1" outlineLevel="1">
      <c r="A12" s="1464" t="s">
        <v>344</v>
      </c>
      <c r="B12" s="1465">
        <f>NES!$G$5*NES!C24</f>
        <v>0</v>
      </c>
      <c r="C12" s="1465">
        <f>NES!$G$5*NES!D24</f>
        <v>0</v>
      </c>
      <c r="D12" s="1465">
        <f>NES!$G$5*NES!E24</f>
        <v>0</v>
      </c>
      <c r="E12" s="1465">
        <f>NES!$G$5*NES!F24</f>
        <v>0</v>
      </c>
      <c r="F12" s="1668">
        <f>NES!$G$5*NES!G24</f>
        <v>0</v>
      </c>
      <c r="G12" s="1465">
        <f>NES!$G$13*NES!H24</f>
        <v>0</v>
      </c>
      <c r="H12" s="1465">
        <f>NES!$G$13*NES!I24</f>
        <v>0</v>
      </c>
      <c r="I12" s="1465">
        <f>NES!$G$13*NES!J24</f>
        <v>0</v>
      </c>
      <c r="J12" s="1465">
        <f>NES!$G$13*NES!K24</f>
        <v>0</v>
      </c>
      <c r="K12" s="1465">
        <f>NES!$G$13*NES!L24</f>
        <v>0</v>
      </c>
      <c r="L12" s="1465"/>
      <c r="M12" s="1465"/>
      <c r="N12" s="1465"/>
      <c r="O12" s="1465"/>
      <c r="P12" s="1465"/>
      <c r="Q12" s="1465"/>
      <c r="R12" s="1465"/>
      <c r="S12" s="1465"/>
      <c r="T12" s="1465"/>
      <c r="U12" s="1465"/>
      <c r="V12" s="1467">
        <f>SUM(B12:U12)</f>
        <v>0</v>
      </c>
    </row>
    <row r="13" spans="1:22" ht="18" hidden="1" outlineLevel="1" thickBot="1">
      <c r="A13" s="1468" t="s">
        <v>963</v>
      </c>
      <c r="B13" s="1469">
        <f>NES!$G$5*NES!C51</f>
        <v>0</v>
      </c>
      <c r="C13" s="1469">
        <f>NES!$G$5*NES!D51</f>
        <v>0</v>
      </c>
      <c r="D13" s="1469">
        <f>NES!$G$5*NES!E51</f>
        <v>0</v>
      </c>
      <c r="E13" s="1469">
        <f>NES!$G$5*NES!F51</f>
        <v>0</v>
      </c>
      <c r="F13" s="1669">
        <f>NES!$G$5*NES!G51</f>
        <v>0</v>
      </c>
      <c r="G13" s="1469">
        <f>NES!$G$13*NES!H51</f>
        <v>0</v>
      </c>
      <c r="H13" s="1469">
        <f>NES!$G$13*NES!I51</f>
        <v>0</v>
      </c>
      <c r="I13" s="1469">
        <f>NES!$G$13*NES!J51</f>
        <v>0</v>
      </c>
      <c r="J13" s="1469">
        <f>NES!$G$13*NES!K51</f>
        <v>0</v>
      </c>
      <c r="K13" s="1469">
        <f>NES!$G$13*NES!L51</f>
        <v>0</v>
      </c>
      <c r="L13" s="1469"/>
      <c r="M13" s="1469"/>
      <c r="N13" s="1469"/>
      <c r="O13" s="1469"/>
      <c r="P13" s="1469"/>
      <c r="Q13" s="1469"/>
      <c r="R13" s="1469"/>
      <c r="S13" s="1469"/>
      <c r="T13" s="1469"/>
      <c r="U13" s="1469"/>
      <c r="V13" s="1471">
        <f>SUM(B13:U13)</f>
        <v>0</v>
      </c>
    </row>
    <row r="14" spans="1:22" hidden="1" outlineLevel="1"/>
    <row r="15" spans="1:22" hidden="1" outlineLevel="1"/>
    <row r="16" spans="1:22" ht="17" hidden="1" outlineLevel="1" thickBot="1"/>
    <row r="17" spans="1:22" ht="17" hidden="1" outlineLevel="1" thickBot="1">
      <c r="A17" s="1451" t="s">
        <v>346</v>
      </c>
    </row>
    <row r="18" spans="1:22" hidden="1" outlineLevel="2"/>
    <row r="19" spans="1:22" ht="17" hidden="1" outlineLevel="2" thickBot="1"/>
    <row r="20" spans="1:22" hidden="1" outlineLevel="2">
      <c r="A20" s="1472"/>
      <c r="B20" s="1472"/>
      <c r="C20" s="1473"/>
      <c r="D20" s="1474"/>
      <c r="E20" s="1472"/>
      <c r="F20" s="1472"/>
      <c r="G20" s="1472"/>
      <c r="H20" s="1472"/>
      <c r="I20" s="1472"/>
      <c r="J20" s="1472"/>
      <c r="K20" s="1472"/>
      <c r="L20" s="1472"/>
      <c r="M20" s="1472"/>
      <c r="N20" s="1472"/>
      <c r="O20" s="1472"/>
      <c r="P20" s="1472"/>
      <c r="Q20" s="1472"/>
      <c r="R20" s="1472"/>
      <c r="S20" s="1472"/>
      <c r="T20" s="1472"/>
      <c r="U20" s="1472"/>
      <c r="V20" s="1475"/>
    </row>
    <row r="21" spans="1:22" hidden="1" outlineLevel="2">
      <c r="A21" s="1472"/>
      <c r="B21" s="1472">
        <v>2021</v>
      </c>
      <c r="C21" s="1472">
        <v>2022</v>
      </c>
      <c r="D21" s="1474">
        <v>2023</v>
      </c>
      <c r="E21" s="1472">
        <v>2024</v>
      </c>
      <c r="F21" s="1472">
        <v>2025</v>
      </c>
      <c r="G21" s="1472">
        <v>2026</v>
      </c>
      <c r="H21" s="1472">
        <v>2027</v>
      </c>
      <c r="I21" s="1472">
        <v>2028</v>
      </c>
      <c r="J21" s="1472">
        <v>2029</v>
      </c>
      <c r="K21" s="1472">
        <v>2030</v>
      </c>
      <c r="L21" s="1472">
        <v>2031</v>
      </c>
      <c r="M21" s="1472">
        <v>2032</v>
      </c>
      <c r="N21" s="1472">
        <v>2033</v>
      </c>
      <c r="O21" s="1472">
        <v>2034</v>
      </c>
      <c r="P21" s="1472">
        <v>2035</v>
      </c>
      <c r="Q21" s="1472">
        <v>2036</v>
      </c>
      <c r="R21" s="1472">
        <v>2037</v>
      </c>
      <c r="S21" s="1472">
        <v>2038</v>
      </c>
      <c r="T21" s="1472">
        <v>2039</v>
      </c>
      <c r="U21" s="1472">
        <v>2040</v>
      </c>
      <c r="V21" s="1476" t="s">
        <v>79</v>
      </c>
    </row>
    <row r="22" spans="1:22" ht="17" hidden="1" outlineLevel="2" thickBot="1">
      <c r="A22" s="1472"/>
      <c r="B22" s="1472"/>
      <c r="C22" s="1472"/>
      <c r="D22" s="1474"/>
      <c r="E22" s="1472"/>
      <c r="F22" s="1472"/>
      <c r="G22" s="1472"/>
      <c r="H22" s="1472"/>
      <c r="I22" s="1472"/>
      <c r="J22" s="1472"/>
      <c r="K22" s="1472"/>
      <c r="L22" s="1472"/>
      <c r="M22" s="1472"/>
      <c r="N22" s="1472"/>
      <c r="O22" s="1472"/>
      <c r="P22" s="1472"/>
      <c r="Q22" s="1472"/>
      <c r="R22" s="1472"/>
      <c r="S22" s="1472"/>
      <c r="T22" s="1472"/>
      <c r="U22" s="1472"/>
      <c r="V22" s="1477"/>
    </row>
    <row r="23" spans="1:22" hidden="1" outlineLevel="2">
      <c r="A23" s="1478" t="s">
        <v>964</v>
      </c>
      <c r="B23" s="1479">
        <v>0</v>
      </c>
      <c r="C23" s="1479">
        <v>0</v>
      </c>
      <c r="D23" s="1479">
        <v>0</v>
      </c>
      <c r="E23" s="1479">
        <v>0</v>
      </c>
      <c r="F23" s="1479">
        <v>0</v>
      </c>
      <c r="G23" s="1479">
        <v>0</v>
      </c>
      <c r="H23" s="1479">
        <v>0</v>
      </c>
      <c r="I23" s="1479">
        <v>0</v>
      </c>
      <c r="J23" s="1479">
        <v>0</v>
      </c>
      <c r="K23" s="1479">
        <v>0</v>
      </c>
      <c r="L23" s="1479" t="e">
        <f>IF(AND(GESTEP(#REF!,L21),#REF!&gt;9),K23,0)</f>
        <v>#REF!</v>
      </c>
      <c r="M23" s="1479" t="e">
        <f>IF(AND(GESTEP(#REF!,M21),#REF!&gt;9),L23,0)</f>
        <v>#REF!</v>
      </c>
      <c r="N23" s="1479" t="e">
        <f>IF(AND(GESTEP(#REF!,N21),#REF!&gt;9),M23,0)</f>
        <v>#REF!</v>
      </c>
      <c r="O23" s="1479" t="e">
        <f>IF(AND(GESTEP(#REF!,O21),#REF!&gt;9),N23,0)</f>
        <v>#REF!</v>
      </c>
      <c r="P23" s="1479" t="e">
        <f>IF(AND(GESTEP(#REF!,P21),#REF!&gt;9),O23,0)</f>
        <v>#REF!</v>
      </c>
      <c r="Q23" s="1479" t="e">
        <f>IF(AND(GESTEP(#REF!,Q21),#REF!&gt;9),P23,0)</f>
        <v>#REF!</v>
      </c>
      <c r="R23" s="1479" t="e">
        <f>IF(AND(GESTEP(#REF!,R21),#REF!&gt;9),Q23,0)</f>
        <v>#REF!</v>
      </c>
      <c r="S23" s="1479" t="e">
        <f>IF(AND(GESTEP(#REF!,S21),#REF!&gt;9),R23,0)</f>
        <v>#REF!</v>
      </c>
      <c r="T23" s="1479" t="e">
        <f>IF(AND(GESTEP(#REF!,T21),#REF!&gt;9),S23,0)</f>
        <v>#REF!</v>
      </c>
      <c r="U23" s="1479" t="e">
        <f>IF(AND(GESTEP(#REF!,U21),#REF!&gt;9),T23,0)</f>
        <v>#REF!</v>
      </c>
      <c r="V23" s="1480" t="e">
        <f>SUM(B23:U23)</f>
        <v>#REF!</v>
      </c>
    </row>
    <row r="24" spans="1:22" hidden="1" outlineLevel="2">
      <c r="A24" s="1481" t="s">
        <v>965</v>
      </c>
      <c r="B24" s="1482">
        <v>0</v>
      </c>
      <c r="C24" s="1482">
        <v>0</v>
      </c>
      <c r="D24" s="1482">
        <v>0</v>
      </c>
      <c r="E24" s="1482">
        <v>0</v>
      </c>
      <c r="F24" s="1482">
        <v>0</v>
      </c>
      <c r="G24" s="1482">
        <v>0</v>
      </c>
      <c r="H24" s="1482">
        <v>0</v>
      </c>
      <c r="I24" s="1482">
        <v>0</v>
      </c>
      <c r="J24" s="1482">
        <v>0</v>
      </c>
      <c r="K24" s="1482">
        <v>0</v>
      </c>
      <c r="L24" s="1482"/>
      <c r="M24" s="1482"/>
      <c r="N24" s="1482"/>
      <c r="O24" s="1482"/>
      <c r="P24" s="1482"/>
      <c r="Q24" s="1482"/>
      <c r="R24" s="1482"/>
      <c r="S24" s="1482"/>
      <c r="T24" s="1482"/>
      <c r="U24" s="1482"/>
      <c r="V24" s="1483"/>
    </row>
    <row r="25" spans="1:22" ht="17" hidden="1" outlineLevel="2" thickBot="1">
      <c r="A25" s="1484" t="s">
        <v>966</v>
      </c>
      <c r="B25" s="1485">
        <v>0</v>
      </c>
      <c r="C25" s="1485">
        <v>0</v>
      </c>
      <c r="D25" s="1485">
        <v>0</v>
      </c>
      <c r="E25" s="1485">
        <v>0</v>
      </c>
      <c r="F25" s="1485">
        <v>0</v>
      </c>
      <c r="G25" s="1485">
        <v>0</v>
      </c>
      <c r="H25" s="1485">
        <v>0</v>
      </c>
      <c r="I25" s="1485">
        <v>0</v>
      </c>
      <c r="J25" s="1485">
        <v>0</v>
      </c>
      <c r="K25" s="1485">
        <v>0</v>
      </c>
      <c r="L25" s="1485" t="e">
        <f>IF(AND(GESTEP(#REF!,L21),#REF!&gt;9),K25,0)</f>
        <v>#REF!</v>
      </c>
      <c r="M25" s="1485" t="e">
        <f>IF(AND(GESTEP(#REF!,M21),#REF!&gt;9),L25,0)</f>
        <v>#REF!</v>
      </c>
      <c r="N25" s="1485" t="e">
        <f>IF(AND(GESTEP(#REF!,N21),#REF!&gt;9),M25,0)</f>
        <v>#REF!</v>
      </c>
      <c r="O25" s="1485" t="e">
        <f>IF(AND(GESTEP(#REF!,O21),#REF!&gt;9),N25,0)</f>
        <v>#REF!</v>
      </c>
      <c r="P25" s="1485" t="e">
        <f>IF(AND(GESTEP(#REF!,P21),#REF!&gt;9),O25,0)</f>
        <v>#REF!</v>
      </c>
      <c r="Q25" s="1485" t="e">
        <f>IF(AND(GESTEP(#REF!,Q21),#REF!&gt;9),P25,0)</f>
        <v>#REF!</v>
      </c>
      <c r="R25" s="1485" t="e">
        <f>IF(AND(GESTEP(#REF!,R21),#REF!&gt;9),Q25,0)</f>
        <v>#REF!</v>
      </c>
      <c r="S25" s="1485" t="e">
        <f>IF(AND(GESTEP(#REF!,S21),#REF!&gt;9),R25,0)</f>
        <v>#REF!</v>
      </c>
      <c r="T25" s="1485" t="e">
        <f>IF(AND(GESTEP(#REF!,T21),#REF!&gt;9),S25,0)</f>
        <v>#REF!</v>
      </c>
      <c r="U25" s="1485" t="e">
        <f>IF(AND(GESTEP(#REF!,U21),#REF!&gt;9),T25,0)</f>
        <v>#REF!</v>
      </c>
      <c r="V25" s="1486" t="e">
        <f>SUM(B25:U25)</f>
        <v>#REF!</v>
      </c>
    </row>
    <row r="26" spans="1:22" hidden="1" outlineLevel="2">
      <c r="A26" s="1487"/>
      <c r="B26" s="1482"/>
      <c r="C26" s="1482"/>
      <c r="D26" s="1488"/>
      <c r="E26" s="1482"/>
      <c r="F26" s="1482"/>
      <c r="G26" s="1482"/>
      <c r="H26" s="1487"/>
      <c r="I26" s="1487"/>
      <c r="J26" s="1487"/>
      <c r="K26" s="1487"/>
      <c r="L26" s="1487"/>
      <c r="M26" s="1487"/>
      <c r="N26" s="1487"/>
      <c r="O26" s="1487"/>
      <c r="P26" s="1487"/>
      <c r="Q26" s="1487"/>
      <c r="R26" s="1487"/>
      <c r="S26" s="1487"/>
      <c r="T26" s="1487"/>
      <c r="U26" s="1487"/>
      <c r="V26" s="1489"/>
    </row>
    <row r="27" spans="1:22" hidden="1" outlineLevel="2">
      <c r="A27" s="1490" t="s">
        <v>350</v>
      </c>
      <c r="B27" s="1482">
        <f>B25</f>
        <v>0</v>
      </c>
      <c r="C27" s="1482">
        <f>B27+C25</f>
        <v>0</v>
      </c>
      <c r="D27" s="1488">
        <f t="shared" ref="D27:U27" si="0">C27+D25</f>
        <v>0</v>
      </c>
      <c r="E27" s="1482">
        <f t="shared" si="0"/>
        <v>0</v>
      </c>
      <c r="F27" s="1482">
        <f t="shared" si="0"/>
        <v>0</v>
      </c>
      <c r="G27" s="1482">
        <f t="shared" si="0"/>
        <v>0</v>
      </c>
      <c r="H27" s="1482">
        <f t="shared" si="0"/>
        <v>0</v>
      </c>
      <c r="I27" s="1482">
        <f t="shared" si="0"/>
        <v>0</v>
      </c>
      <c r="J27" s="1482">
        <f>I27+J25</f>
        <v>0</v>
      </c>
      <c r="K27" s="1482">
        <f t="shared" si="0"/>
        <v>0</v>
      </c>
      <c r="L27" s="1482" t="e">
        <f t="shared" si="0"/>
        <v>#REF!</v>
      </c>
      <c r="M27" s="1482" t="e">
        <f t="shared" si="0"/>
        <v>#REF!</v>
      </c>
      <c r="N27" s="1482" t="e">
        <f t="shared" si="0"/>
        <v>#REF!</v>
      </c>
      <c r="O27" s="1482" t="e">
        <f t="shared" si="0"/>
        <v>#REF!</v>
      </c>
      <c r="P27" s="1482" t="e">
        <f t="shared" si="0"/>
        <v>#REF!</v>
      </c>
      <c r="Q27" s="1482" t="e">
        <f t="shared" si="0"/>
        <v>#REF!</v>
      </c>
      <c r="R27" s="1482" t="e">
        <f t="shared" si="0"/>
        <v>#REF!</v>
      </c>
      <c r="S27" s="1482" t="e">
        <f t="shared" si="0"/>
        <v>#REF!</v>
      </c>
      <c r="T27" s="1482" t="e">
        <f t="shared" si="0"/>
        <v>#REF!</v>
      </c>
      <c r="U27" s="1482" t="e">
        <f t="shared" si="0"/>
        <v>#REF!</v>
      </c>
      <c r="V27" s="1483"/>
    </row>
    <row r="28" spans="1:22" hidden="1" outlineLevel="2">
      <c r="A28" s="1490" t="s">
        <v>351</v>
      </c>
      <c r="B28" s="1482">
        <f>B12</f>
        <v>0</v>
      </c>
      <c r="C28" s="1482">
        <f>B28+C12</f>
        <v>0</v>
      </c>
      <c r="D28" s="1488">
        <f t="shared" ref="D28:U28" si="1">C28+D12</f>
        <v>0</v>
      </c>
      <c r="E28" s="1482">
        <f t="shared" si="1"/>
        <v>0</v>
      </c>
      <c r="F28" s="1482">
        <f t="shared" si="1"/>
        <v>0</v>
      </c>
      <c r="G28" s="1482">
        <f t="shared" si="1"/>
        <v>0</v>
      </c>
      <c r="H28" s="1482">
        <f t="shared" si="1"/>
        <v>0</v>
      </c>
      <c r="I28" s="1482">
        <f t="shared" si="1"/>
        <v>0</v>
      </c>
      <c r="J28" s="1482">
        <f>I28+J12</f>
        <v>0</v>
      </c>
      <c r="K28" s="1482">
        <f t="shared" si="1"/>
        <v>0</v>
      </c>
      <c r="L28" s="1482">
        <f t="shared" si="1"/>
        <v>0</v>
      </c>
      <c r="M28" s="1482">
        <f t="shared" si="1"/>
        <v>0</v>
      </c>
      <c r="N28" s="1482">
        <f t="shared" si="1"/>
        <v>0</v>
      </c>
      <c r="O28" s="1482">
        <f t="shared" si="1"/>
        <v>0</v>
      </c>
      <c r="P28" s="1482">
        <f t="shared" si="1"/>
        <v>0</v>
      </c>
      <c r="Q28" s="1482">
        <f t="shared" si="1"/>
        <v>0</v>
      </c>
      <c r="R28" s="1482">
        <f t="shared" si="1"/>
        <v>0</v>
      </c>
      <c r="S28" s="1482">
        <f t="shared" si="1"/>
        <v>0</v>
      </c>
      <c r="T28" s="1482">
        <f t="shared" si="1"/>
        <v>0</v>
      </c>
      <c r="U28" s="1482">
        <f t="shared" si="1"/>
        <v>0</v>
      </c>
      <c r="V28" s="1483"/>
    </row>
    <row r="29" spans="1:22" hidden="1" outlineLevel="2">
      <c r="A29" s="1487"/>
      <c r="B29" s="1487"/>
      <c r="C29" s="1487"/>
      <c r="D29" s="1491"/>
      <c r="E29" s="1487"/>
      <c r="F29" s="1487"/>
      <c r="G29" s="1487"/>
      <c r="H29" s="1487"/>
      <c r="I29" s="1487"/>
      <c r="J29" s="1487"/>
      <c r="K29" s="1487"/>
      <c r="L29" s="1487"/>
      <c r="M29" s="1487"/>
      <c r="N29" s="1487"/>
      <c r="O29" s="1487"/>
      <c r="P29" s="1487"/>
      <c r="Q29" s="1487"/>
      <c r="R29" s="1487"/>
      <c r="S29" s="1487"/>
      <c r="T29" s="1487"/>
      <c r="U29" s="1487"/>
      <c r="V29" s="1492" t="s">
        <v>352</v>
      </c>
    </row>
    <row r="30" spans="1:22" hidden="1" outlineLevel="2">
      <c r="A30" s="1493" t="s">
        <v>315</v>
      </c>
      <c r="B30" s="1494" t="e">
        <f>Costs!F69</f>
        <v>#REF!</v>
      </c>
      <c r="C30" s="1494" t="e">
        <f>Costs!G69</f>
        <v>#REF!</v>
      </c>
      <c r="D30" s="1494" t="e">
        <f>Costs!H69</f>
        <v>#REF!</v>
      </c>
      <c r="E30" s="1494" t="e">
        <f>Costs!I69</f>
        <v>#REF!</v>
      </c>
      <c r="F30" s="1494" t="e">
        <f>Costs!J69</f>
        <v>#REF!</v>
      </c>
      <c r="G30" s="1494" t="e">
        <f>Costs!K69</f>
        <v>#REF!</v>
      </c>
      <c r="H30" s="1494" t="e">
        <f>Costs!L69</f>
        <v>#REF!</v>
      </c>
      <c r="I30" s="1494" t="e">
        <f>Costs!M69</f>
        <v>#REF!</v>
      </c>
      <c r="J30" s="1494" t="e">
        <f>Costs!N69</f>
        <v>#REF!</v>
      </c>
      <c r="K30" s="1494" t="e">
        <f>Costs!O69</f>
        <v>#REF!</v>
      </c>
      <c r="L30" s="1494" t="e">
        <f>Costs!P69</f>
        <v>#REF!</v>
      </c>
      <c r="M30" s="1494" t="e">
        <f>Costs!Q69</f>
        <v>#REF!</v>
      </c>
      <c r="N30" s="1494" t="e">
        <f>Costs!R69</f>
        <v>#REF!</v>
      </c>
      <c r="O30" s="1494" t="e">
        <f>Costs!S69</f>
        <v>#REF!</v>
      </c>
      <c r="P30" s="1494" t="e">
        <f>Costs!T69</f>
        <v>#REF!</v>
      </c>
      <c r="Q30" s="1494" t="e">
        <f>Costs!U69</f>
        <v>#REF!</v>
      </c>
      <c r="R30" s="1494" t="e">
        <f>Costs!V69</f>
        <v>#REF!</v>
      </c>
      <c r="S30" s="1494" t="e">
        <f>Costs!W69</f>
        <v>#REF!</v>
      </c>
      <c r="T30" s="1494" t="e">
        <f>Costs!X69</f>
        <v>#REF!</v>
      </c>
      <c r="U30" s="1494" t="e">
        <f>Costs!Y69</f>
        <v>#REF!</v>
      </c>
      <c r="V30" s="1495" t="e">
        <f>AVERAGE(B30:U30)</f>
        <v>#REF!</v>
      </c>
    </row>
    <row r="31" spans="1:22" hidden="1" outlineLevel="2">
      <c r="A31" s="1487"/>
      <c r="B31" s="1487"/>
      <c r="C31" s="1487"/>
      <c r="D31" s="1491"/>
      <c r="E31" s="1487"/>
      <c r="F31" s="1487"/>
      <c r="G31" s="1487"/>
      <c r="H31" s="1487"/>
      <c r="I31" s="1487"/>
      <c r="J31" s="1487"/>
      <c r="K31" s="1487"/>
      <c r="L31" s="1487"/>
      <c r="M31" s="1487"/>
      <c r="N31" s="1487"/>
      <c r="O31" s="1487"/>
      <c r="P31" s="1487"/>
      <c r="Q31" s="1487"/>
      <c r="R31" s="1487"/>
      <c r="S31" s="1487"/>
      <c r="T31" s="1487"/>
      <c r="U31" s="1487"/>
      <c r="V31" s="1489"/>
    </row>
    <row r="32" spans="1:22" hidden="1" outlineLevel="2">
      <c r="A32" s="1487" t="s">
        <v>353</v>
      </c>
      <c r="B32" s="1482">
        <f>B23</f>
        <v>0</v>
      </c>
      <c r="C32" s="1482">
        <f>B32+C23</f>
        <v>0</v>
      </c>
      <c r="D32" s="1488">
        <f t="shared" ref="D32:U32" si="2">C32+D23</f>
        <v>0</v>
      </c>
      <c r="E32" s="1482">
        <f t="shared" si="2"/>
        <v>0</v>
      </c>
      <c r="F32" s="1482">
        <f t="shared" si="2"/>
        <v>0</v>
      </c>
      <c r="G32" s="1482">
        <f t="shared" si="2"/>
        <v>0</v>
      </c>
      <c r="H32" s="1482">
        <f t="shared" si="2"/>
        <v>0</v>
      </c>
      <c r="I32" s="1482">
        <f t="shared" si="2"/>
        <v>0</v>
      </c>
      <c r="J32" s="1482">
        <f>I32+J23</f>
        <v>0</v>
      </c>
      <c r="K32" s="1482">
        <f t="shared" si="2"/>
        <v>0</v>
      </c>
      <c r="L32" s="1482" t="e">
        <f t="shared" si="2"/>
        <v>#REF!</v>
      </c>
      <c r="M32" s="1482" t="e">
        <f t="shared" si="2"/>
        <v>#REF!</v>
      </c>
      <c r="N32" s="1482" t="e">
        <f t="shared" si="2"/>
        <v>#REF!</v>
      </c>
      <c r="O32" s="1482" t="e">
        <f t="shared" si="2"/>
        <v>#REF!</v>
      </c>
      <c r="P32" s="1482" t="e">
        <f t="shared" si="2"/>
        <v>#REF!</v>
      </c>
      <c r="Q32" s="1482" t="e">
        <f t="shared" si="2"/>
        <v>#REF!</v>
      </c>
      <c r="R32" s="1482" t="e">
        <f t="shared" si="2"/>
        <v>#REF!</v>
      </c>
      <c r="S32" s="1482" t="e">
        <f t="shared" si="2"/>
        <v>#REF!</v>
      </c>
      <c r="T32" s="1482" t="e">
        <f t="shared" si="2"/>
        <v>#REF!</v>
      </c>
      <c r="U32" s="1482" t="e">
        <f t="shared" si="2"/>
        <v>#REF!</v>
      </c>
      <c r="V32" s="1489"/>
    </row>
    <row r="33" spans="1:22" hidden="1" outlineLevel="2">
      <c r="A33" s="1487" t="s">
        <v>354</v>
      </c>
      <c r="B33" s="1482">
        <f>B13</f>
        <v>0</v>
      </c>
      <c r="C33" s="1482">
        <f>B33+C13</f>
        <v>0</v>
      </c>
      <c r="D33" s="1488">
        <f t="shared" ref="D33:U33" si="3">C33+D13</f>
        <v>0</v>
      </c>
      <c r="E33" s="1482">
        <f t="shared" si="3"/>
        <v>0</v>
      </c>
      <c r="F33" s="1482">
        <f t="shared" si="3"/>
        <v>0</v>
      </c>
      <c r="G33" s="1482">
        <f t="shared" si="3"/>
        <v>0</v>
      </c>
      <c r="H33" s="1482">
        <f t="shared" si="3"/>
        <v>0</v>
      </c>
      <c r="I33" s="1482">
        <f t="shared" si="3"/>
        <v>0</v>
      </c>
      <c r="J33" s="1482">
        <f>I33+J13</f>
        <v>0</v>
      </c>
      <c r="K33" s="1482">
        <f t="shared" si="3"/>
        <v>0</v>
      </c>
      <c r="L33" s="1482">
        <f t="shared" si="3"/>
        <v>0</v>
      </c>
      <c r="M33" s="1482">
        <f t="shared" si="3"/>
        <v>0</v>
      </c>
      <c r="N33" s="1482">
        <f t="shared" si="3"/>
        <v>0</v>
      </c>
      <c r="O33" s="1482">
        <f t="shared" si="3"/>
        <v>0</v>
      </c>
      <c r="P33" s="1482">
        <f t="shared" si="3"/>
        <v>0</v>
      </c>
      <c r="Q33" s="1482">
        <f t="shared" si="3"/>
        <v>0</v>
      </c>
      <c r="R33" s="1482">
        <f t="shared" si="3"/>
        <v>0</v>
      </c>
      <c r="S33" s="1482">
        <f t="shared" si="3"/>
        <v>0</v>
      </c>
      <c r="T33" s="1482">
        <f t="shared" si="3"/>
        <v>0</v>
      </c>
      <c r="U33" s="1482">
        <f t="shared" si="3"/>
        <v>0</v>
      </c>
      <c r="V33" s="1489"/>
    </row>
    <row r="34" spans="1:22" hidden="1" outlineLevel="2">
      <c r="A34" s="1487"/>
      <c r="B34" s="1487"/>
      <c r="C34" s="1487"/>
      <c r="D34" s="1491"/>
      <c r="E34" s="1487"/>
      <c r="F34" s="1487"/>
      <c r="G34" s="1487"/>
      <c r="H34" s="1487"/>
      <c r="I34" s="1487"/>
      <c r="J34" s="1487"/>
      <c r="K34" s="1487"/>
      <c r="L34" s="1487"/>
      <c r="M34" s="1487"/>
      <c r="N34" s="1487"/>
      <c r="O34" s="1487"/>
      <c r="P34" s="1487"/>
      <c r="Q34" s="1487"/>
      <c r="R34" s="1487"/>
      <c r="S34" s="1487"/>
      <c r="T34" s="1487"/>
      <c r="U34" s="1487"/>
      <c r="V34" s="1492" t="s">
        <v>352</v>
      </c>
    </row>
    <row r="35" spans="1:22" hidden="1" outlineLevel="2">
      <c r="A35" s="1496" t="s">
        <v>309</v>
      </c>
      <c r="B35" s="1497" t="e">
        <f>Costs!F29</f>
        <v>#REF!</v>
      </c>
      <c r="C35" s="1497" t="e">
        <f>Costs!G29</f>
        <v>#REF!</v>
      </c>
      <c r="D35" s="1497" t="e">
        <f>Costs!H29</f>
        <v>#REF!</v>
      </c>
      <c r="E35" s="1497" t="e">
        <f>Costs!I29</f>
        <v>#REF!</v>
      </c>
      <c r="F35" s="1497" t="e">
        <f>Costs!J29</f>
        <v>#REF!</v>
      </c>
      <c r="G35" s="1497" t="e">
        <f>Costs!K29</f>
        <v>#REF!</v>
      </c>
      <c r="H35" s="1497" t="e">
        <f>Costs!L29</f>
        <v>#REF!</v>
      </c>
      <c r="I35" s="1497" t="e">
        <f>Costs!M29</f>
        <v>#REF!</v>
      </c>
      <c r="J35" s="1497" t="e">
        <f>Costs!N29</f>
        <v>#REF!</v>
      </c>
      <c r="K35" s="1497" t="e">
        <f>Costs!O29</f>
        <v>#REF!</v>
      </c>
      <c r="L35" s="1497" t="e">
        <f>Costs!P29</f>
        <v>#REF!</v>
      </c>
      <c r="M35" s="1497" t="e">
        <f>Costs!Q29</f>
        <v>#REF!</v>
      </c>
      <c r="N35" s="1497" t="e">
        <f>Costs!R29</f>
        <v>#REF!</v>
      </c>
      <c r="O35" s="1497" t="e">
        <f>Costs!S29</f>
        <v>#REF!</v>
      </c>
      <c r="P35" s="1497" t="e">
        <f>Costs!T29</f>
        <v>#REF!</v>
      </c>
      <c r="Q35" s="1497" t="e">
        <f>Costs!U29</f>
        <v>#REF!</v>
      </c>
      <c r="R35" s="1497" t="e">
        <f>Costs!V29</f>
        <v>#REF!</v>
      </c>
      <c r="S35" s="1497" t="e">
        <f>Costs!W29</f>
        <v>#REF!</v>
      </c>
      <c r="T35" s="1497" t="e">
        <f>Costs!X29</f>
        <v>#REF!</v>
      </c>
      <c r="U35" s="1497" t="e">
        <f>Costs!Y29</f>
        <v>#REF!</v>
      </c>
      <c r="V35" s="1498" t="e">
        <f>AVERAGE(B35:U35)</f>
        <v>#REF!</v>
      </c>
    </row>
    <row r="36" spans="1:22" ht="17" hidden="1" outlineLevel="1" collapsed="1" thickBot="1">
      <c r="V36" s="1499"/>
    </row>
    <row r="37" spans="1:22" ht="17" hidden="1" outlineLevel="1" thickBot="1">
      <c r="A37" s="1500" t="s">
        <v>689</v>
      </c>
      <c r="B37" s="1501">
        <f t="shared" ref="B37:U37" si="4">IF(B12&gt;0,B13*million/B12,0)</f>
        <v>0</v>
      </c>
      <c r="C37" s="1501">
        <f t="shared" si="4"/>
        <v>0</v>
      </c>
      <c r="D37" s="1501">
        <f t="shared" si="4"/>
        <v>0</v>
      </c>
      <c r="E37" s="1501">
        <f t="shared" si="4"/>
        <v>0</v>
      </c>
      <c r="F37" s="1501">
        <f t="shared" si="4"/>
        <v>0</v>
      </c>
      <c r="G37" s="1501">
        <f t="shared" si="4"/>
        <v>0</v>
      </c>
      <c r="H37" s="1501">
        <f t="shared" si="4"/>
        <v>0</v>
      </c>
      <c r="I37" s="1501">
        <f t="shared" si="4"/>
        <v>0</v>
      </c>
      <c r="J37" s="1501">
        <f t="shared" si="4"/>
        <v>0</v>
      </c>
      <c r="K37" s="1501">
        <f t="shared" si="4"/>
        <v>0</v>
      </c>
      <c r="L37" s="1501">
        <f t="shared" si="4"/>
        <v>0</v>
      </c>
      <c r="M37" s="1501">
        <f t="shared" si="4"/>
        <v>0</v>
      </c>
      <c r="N37" s="1501">
        <f t="shared" si="4"/>
        <v>0</v>
      </c>
      <c r="O37" s="1501">
        <f t="shared" si="4"/>
        <v>0</v>
      </c>
      <c r="P37" s="1501">
        <f t="shared" si="4"/>
        <v>0</v>
      </c>
      <c r="Q37" s="1501">
        <f t="shared" si="4"/>
        <v>0</v>
      </c>
      <c r="R37" s="1501">
        <f t="shared" si="4"/>
        <v>0</v>
      </c>
      <c r="S37" s="1501">
        <f t="shared" si="4"/>
        <v>0</v>
      </c>
      <c r="T37" s="1501">
        <f t="shared" si="4"/>
        <v>0</v>
      </c>
      <c r="U37" s="1501">
        <f t="shared" si="4"/>
        <v>0</v>
      </c>
      <c r="V37" s="1502">
        <f>IF(V13=0,0,V13*million/V12)</f>
        <v>0</v>
      </c>
    </row>
    <row r="38" spans="1:22" hidden="1" outlineLevel="1"/>
    <row r="39" spans="1:22" hidden="1" outlineLevel="1">
      <c r="A39" s="1503" t="s">
        <v>310</v>
      </c>
      <c r="B39" s="1504">
        <f>Inputs!E128</f>
        <v>969</v>
      </c>
      <c r="C39" s="1505" t="s">
        <v>356</v>
      </c>
    </row>
    <row r="40" spans="1:22" hidden="1" outlineLevel="1">
      <c r="A40" s="1503" t="s">
        <v>311</v>
      </c>
      <c r="B40" s="1504">
        <f>Inputs!E129</f>
        <v>0</v>
      </c>
      <c r="C40" s="1505" t="s">
        <v>356</v>
      </c>
    </row>
    <row r="41" spans="1:22" hidden="1" outlineLevel="1">
      <c r="A41" s="1503" t="s">
        <v>312</v>
      </c>
      <c r="B41" s="1506">
        <f>Inputs!E130</f>
        <v>9136</v>
      </c>
      <c r="C41" s="1505" t="s">
        <v>356</v>
      </c>
    </row>
    <row r="42" spans="1:22" hidden="1" outlineLevel="1">
      <c r="A42" s="1507"/>
      <c r="B42" s="1508"/>
      <c r="C42" s="1505"/>
    </row>
    <row r="43" spans="1:22" hidden="1" outlineLevel="1">
      <c r="A43" s="1509"/>
      <c r="B43" s="1509"/>
      <c r="C43" s="1509"/>
      <c r="D43" s="1510"/>
      <c r="E43" s="1509"/>
      <c r="F43" s="1509"/>
      <c r="G43" s="1509"/>
      <c r="H43" s="1509"/>
      <c r="I43" s="1509"/>
      <c r="J43" s="1509"/>
      <c r="K43" s="1509"/>
      <c r="L43" s="1509"/>
      <c r="M43" s="1509"/>
      <c r="N43" s="1509"/>
      <c r="O43" s="1509"/>
      <c r="P43" s="1509"/>
      <c r="Q43" s="1509"/>
      <c r="R43" s="1509"/>
      <c r="S43" s="1509"/>
      <c r="T43" s="1509"/>
      <c r="U43" s="1509"/>
      <c r="V43" s="1509"/>
    </row>
    <row r="44" spans="1:22" collapsed="1"/>
    <row r="45" spans="1:22">
      <c r="A45" s="1445" t="s">
        <v>357</v>
      </c>
      <c r="B45" s="1446" t="s">
        <v>305</v>
      </c>
      <c r="C45" s="1446" t="s">
        <v>687</v>
      </c>
      <c r="D45" s="1446" t="s">
        <v>688</v>
      </c>
    </row>
    <row r="46" spans="1:22" s="1037" customFormat="1" ht="17" thickBot="1">
      <c r="A46" s="1447"/>
      <c r="B46" s="1448">
        <f>V56</f>
        <v>0</v>
      </c>
      <c r="C46" s="1449">
        <f>V55</f>
        <v>0</v>
      </c>
      <c r="D46" s="1449">
        <f>V80</f>
        <v>0</v>
      </c>
    </row>
    <row r="47" spans="1:22" hidden="1" outlineLevel="1">
      <c r="D47" s="1116"/>
    </row>
    <row r="48" spans="1:22" hidden="1" outlineLevel="1"/>
    <row r="49" spans="1:22" ht="17" hidden="1" outlineLevel="1" thickBot="1"/>
    <row r="50" spans="1:22" ht="17" hidden="1" outlineLevel="1" thickBot="1">
      <c r="A50" s="1451" t="s">
        <v>243</v>
      </c>
      <c r="D50" s="1452"/>
      <c r="E50" s="1453"/>
      <c r="F50" s="1453"/>
      <c r="G50" s="1453"/>
    </row>
    <row r="51" spans="1:22" ht="17" hidden="1" outlineLevel="1" thickBot="1">
      <c r="A51" s="1454"/>
      <c r="B51" s="1455"/>
      <c r="C51" s="1455"/>
      <c r="D51" s="1456"/>
      <c r="E51" s="1455"/>
      <c r="F51" s="1455"/>
      <c r="G51" s="1455"/>
    </row>
    <row r="52" spans="1:22" hidden="1" outlineLevel="1">
      <c r="A52" s="1457"/>
      <c r="B52" s="1457"/>
      <c r="C52" s="1458"/>
      <c r="D52" s="1459"/>
      <c r="E52" s="1457"/>
      <c r="F52" s="1457"/>
      <c r="G52" s="1457"/>
      <c r="H52" s="1457"/>
      <c r="I52" s="1457"/>
      <c r="J52" s="1457"/>
      <c r="K52" s="1457"/>
      <c r="L52" s="1457"/>
      <c r="M52" s="1457"/>
      <c r="N52" s="1457"/>
      <c r="O52" s="1457"/>
      <c r="P52" s="1457"/>
      <c r="Q52" s="1457"/>
      <c r="R52" s="1457"/>
      <c r="S52" s="1457"/>
      <c r="T52" s="1457"/>
      <c r="U52" s="1457"/>
      <c r="V52" s="1461"/>
    </row>
    <row r="53" spans="1:22" hidden="1" outlineLevel="1">
      <c r="A53" s="1457"/>
      <c r="B53" s="1457">
        <v>2021</v>
      </c>
      <c r="C53" s="1457">
        <v>2022</v>
      </c>
      <c r="D53" s="1459">
        <v>2023</v>
      </c>
      <c r="E53" s="1457">
        <v>2024</v>
      </c>
      <c r="F53" s="1457">
        <v>2025</v>
      </c>
      <c r="G53" s="1457">
        <v>2026</v>
      </c>
      <c r="H53" s="1457">
        <v>2027</v>
      </c>
      <c r="I53" s="1457">
        <v>2028</v>
      </c>
      <c r="J53" s="1457">
        <v>2029</v>
      </c>
      <c r="K53" s="1457">
        <v>2030</v>
      </c>
      <c r="L53" s="1457">
        <v>2031</v>
      </c>
      <c r="M53" s="1457">
        <v>2032</v>
      </c>
      <c r="N53" s="1457">
        <v>2033</v>
      </c>
      <c r="O53" s="1457">
        <v>2034</v>
      </c>
      <c r="P53" s="1457">
        <v>2035</v>
      </c>
      <c r="Q53" s="1457">
        <v>2036</v>
      </c>
      <c r="R53" s="1457">
        <v>2037</v>
      </c>
      <c r="S53" s="1457">
        <v>2038</v>
      </c>
      <c r="T53" s="1457">
        <v>2039</v>
      </c>
      <c r="U53" s="1457">
        <v>2040</v>
      </c>
      <c r="V53" s="1463" t="s">
        <v>79</v>
      </c>
    </row>
    <row r="54" spans="1:22" ht="17" hidden="1" outlineLevel="1" thickBot="1">
      <c r="A54" s="1457"/>
      <c r="B54" s="1457"/>
      <c r="C54" s="1457"/>
      <c r="D54" s="1459"/>
      <c r="E54" s="1457"/>
      <c r="F54" s="1457"/>
      <c r="G54" s="1457"/>
      <c r="H54" s="1457"/>
      <c r="I54" s="1457"/>
      <c r="J54" s="1457"/>
      <c r="K54" s="1457"/>
      <c r="L54" s="1457"/>
      <c r="M54" s="1457"/>
      <c r="N54" s="1457"/>
      <c r="O54" s="1457"/>
      <c r="P54" s="1457"/>
      <c r="Q54" s="1457"/>
      <c r="R54" s="1457"/>
      <c r="S54" s="1457"/>
      <c r="T54" s="1457"/>
      <c r="U54" s="1457"/>
      <c r="V54" s="1463"/>
    </row>
    <row r="55" spans="1:22" ht="17" hidden="1" outlineLevel="1">
      <c r="A55" s="1464" t="s">
        <v>344</v>
      </c>
      <c r="B55" s="1465">
        <f>NES!$G$6*NES!C25</f>
        <v>0</v>
      </c>
      <c r="C55" s="1465">
        <f>NES!$G$6*NES!D25</f>
        <v>0</v>
      </c>
      <c r="D55" s="1465">
        <f>NES!$G$6*NES!E25</f>
        <v>0</v>
      </c>
      <c r="E55" s="1465">
        <f>NES!$G$6*NES!F25</f>
        <v>0</v>
      </c>
      <c r="F55" s="1465">
        <f>NES!$G$6*NES!G25</f>
        <v>0</v>
      </c>
      <c r="G55" s="1512">
        <f>NES!$G$14*NES!H25</f>
        <v>0</v>
      </c>
      <c r="H55" s="1465">
        <f>NES!$G$14*NES!I25</f>
        <v>0</v>
      </c>
      <c r="I55" s="1465">
        <f>NES!$G$14*NES!J25</f>
        <v>0</v>
      </c>
      <c r="J55" s="1465">
        <f>NES!$G$14*NES!K25</f>
        <v>0</v>
      </c>
      <c r="K55" s="1465">
        <f>NES!$G$14*NES!L25</f>
        <v>0</v>
      </c>
      <c r="L55" s="1465"/>
      <c r="M55" s="1465"/>
      <c r="N55" s="1465"/>
      <c r="O55" s="1465"/>
      <c r="P55" s="1465"/>
      <c r="Q55" s="1465"/>
      <c r="R55" s="1465"/>
      <c r="S55" s="1465"/>
      <c r="T55" s="1465"/>
      <c r="U55" s="1465"/>
      <c r="V55" s="1467">
        <f>SUM(B55:U55)</f>
        <v>0</v>
      </c>
    </row>
    <row r="56" spans="1:22" ht="18" hidden="1" outlineLevel="1" thickBot="1">
      <c r="A56" s="1468" t="s">
        <v>963</v>
      </c>
      <c r="B56" s="1469">
        <f>NES!$G$6*NES!C52</f>
        <v>0</v>
      </c>
      <c r="C56" s="1469">
        <f>NES!$G$6*NES!D52</f>
        <v>0</v>
      </c>
      <c r="D56" s="1469">
        <f>NES!$G$6*NES!E52</f>
        <v>0</v>
      </c>
      <c r="E56" s="1469">
        <f>NES!$G$6*NES!F52</f>
        <v>0</v>
      </c>
      <c r="F56" s="1469">
        <f>NES!$G$6*NES!G52</f>
        <v>0</v>
      </c>
      <c r="G56" s="1513">
        <f>NES!$G$14*NES!H52</f>
        <v>0</v>
      </c>
      <c r="H56" s="1469">
        <f>NES!$G$14*NES!I52</f>
        <v>0</v>
      </c>
      <c r="I56" s="1469">
        <f>NES!$G$14*NES!J52</f>
        <v>0</v>
      </c>
      <c r="J56" s="1469">
        <f>NES!$G$14*NES!K52</f>
        <v>0</v>
      </c>
      <c r="K56" s="1469">
        <f>NES!$G$14*NES!L52</f>
        <v>0</v>
      </c>
      <c r="L56" s="1469"/>
      <c r="M56" s="1469"/>
      <c r="N56" s="1469"/>
      <c r="O56" s="1469"/>
      <c r="P56" s="1469"/>
      <c r="Q56" s="1469"/>
      <c r="R56" s="1469"/>
      <c r="S56" s="1469"/>
      <c r="T56" s="1469"/>
      <c r="U56" s="1469"/>
      <c r="V56" s="1471">
        <f>SUM(B56:U56)</f>
        <v>0</v>
      </c>
    </row>
    <row r="57" spans="1:22" hidden="1" outlineLevel="1"/>
    <row r="58" spans="1:22" hidden="1" outlineLevel="1"/>
    <row r="59" spans="1:22" ht="17" hidden="1" outlineLevel="1" thickBot="1"/>
    <row r="60" spans="1:22" ht="17" hidden="1" outlineLevel="1" thickBot="1">
      <c r="A60" s="1451" t="s">
        <v>346</v>
      </c>
    </row>
    <row r="61" spans="1:22" hidden="1" outlineLevel="2"/>
    <row r="62" spans="1:22" ht="17" hidden="1" outlineLevel="2" thickBot="1"/>
    <row r="63" spans="1:22" hidden="1" outlineLevel="2">
      <c r="A63" s="1472"/>
      <c r="B63" s="1472"/>
      <c r="C63" s="1473"/>
      <c r="D63" s="1474"/>
      <c r="E63" s="1472"/>
      <c r="F63" s="1472"/>
      <c r="G63" s="1472"/>
      <c r="H63" s="1472"/>
      <c r="I63" s="1472"/>
      <c r="J63" s="1472"/>
      <c r="K63" s="1472"/>
      <c r="L63" s="1472"/>
      <c r="M63" s="1472"/>
      <c r="N63" s="1472"/>
      <c r="O63" s="1472"/>
      <c r="P63" s="1472"/>
      <c r="Q63" s="1472"/>
      <c r="R63" s="1472"/>
      <c r="S63" s="1472"/>
      <c r="T63" s="1472"/>
      <c r="U63" s="1472"/>
      <c r="V63" s="1475"/>
    </row>
    <row r="64" spans="1:22" hidden="1" outlineLevel="2">
      <c r="A64" s="1472"/>
      <c r="B64" s="1472">
        <v>2021</v>
      </c>
      <c r="C64" s="1472">
        <v>2022</v>
      </c>
      <c r="D64" s="1474">
        <v>2023</v>
      </c>
      <c r="E64" s="1472">
        <v>2024</v>
      </c>
      <c r="F64" s="1472">
        <v>2025</v>
      </c>
      <c r="G64" s="1472">
        <v>2026</v>
      </c>
      <c r="H64" s="1472">
        <v>2027</v>
      </c>
      <c r="I64" s="1472">
        <v>2028</v>
      </c>
      <c r="J64" s="1472">
        <v>2029</v>
      </c>
      <c r="K64" s="1472">
        <v>2030</v>
      </c>
      <c r="L64" s="1472">
        <v>2031</v>
      </c>
      <c r="M64" s="1472">
        <v>2032</v>
      </c>
      <c r="N64" s="1472">
        <v>2033</v>
      </c>
      <c r="O64" s="1472">
        <v>2034</v>
      </c>
      <c r="P64" s="1472">
        <v>2035</v>
      </c>
      <c r="Q64" s="1472">
        <v>2036</v>
      </c>
      <c r="R64" s="1472">
        <v>2037</v>
      </c>
      <c r="S64" s="1472">
        <v>2038</v>
      </c>
      <c r="T64" s="1472">
        <v>2039</v>
      </c>
      <c r="U64" s="1472">
        <v>2040</v>
      </c>
      <c r="V64" s="1476" t="s">
        <v>79</v>
      </c>
    </row>
    <row r="65" spans="1:22" ht="17" hidden="1" outlineLevel="2" thickBot="1">
      <c r="A65" s="1472"/>
      <c r="B65" s="1472"/>
      <c r="C65" s="1472"/>
      <c r="D65" s="1474"/>
      <c r="E65" s="1472"/>
      <c r="F65" s="1472"/>
      <c r="G65" s="1472"/>
      <c r="H65" s="1472"/>
      <c r="I65" s="1472"/>
      <c r="J65" s="1472"/>
      <c r="K65" s="1472"/>
      <c r="L65" s="1472"/>
      <c r="M65" s="1472"/>
      <c r="N65" s="1472"/>
      <c r="O65" s="1472"/>
      <c r="P65" s="1472"/>
      <c r="Q65" s="1472"/>
      <c r="R65" s="1472"/>
      <c r="S65" s="1472"/>
      <c r="T65" s="1472"/>
      <c r="U65" s="1472"/>
      <c r="V65" s="1477"/>
    </row>
    <row r="66" spans="1:22" hidden="1" outlineLevel="2">
      <c r="A66" s="1478" t="s">
        <v>964</v>
      </c>
      <c r="B66" s="1479">
        <v>0</v>
      </c>
      <c r="C66" s="1479">
        <v>0</v>
      </c>
      <c r="D66" s="1479">
        <v>0</v>
      </c>
      <c r="E66" s="1479">
        <v>0</v>
      </c>
      <c r="F66" s="1479">
        <v>0</v>
      </c>
      <c r="G66" s="1479">
        <v>0</v>
      </c>
      <c r="H66" s="1479">
        <v>0</v>
      </c>
      <c r="I66" s="1479">
        <v>0</v>
      </c>
      <c r="J66" s="1479">
        <v>0</v>
      </c>
      <c r="K66" s="1479">
        <v>0</v>
      </c>
      <c r="L66" s="1479">
        <v>0</v>
      </c>
      <c r="M66" s="1479">
        <v>0</v>
      </c>
      <c r="N66" s="1479">
        <v>0</v>
      </c>
      <c r="O66" s="1479">
        <v>0</v>
      </c>
      <c r="P66" s="1479">
        <v>0</v>
      </c>
      <c r="Q66" s="1479">
        <v>0</v>
      </c>
      <c r="R66" s="1479">
        <v>0</v>
      </c>
      <c r="S66" s="1479">
        <v>0</v>
      </c>
      <c r="T66" s="1479">
        <v>0</v>
      </c>
      <c r="U66" s="1479">
        <v>0</v>
      </c>
      <c r="V66" s="1480">
        <f>SUM(B66:U66)</f>
        <v>0</v>
      </c>
    </row>
    <row r="67" spans="1:22" hidden="1" outlineLevel="2">
      <c r="A67" s="1481" t="s">
        <v>965</v>
      </c>
      <c r="B67" s="1482"/>
      <c r="C67" s="1482"/>
      <c r="D67" s="1488"/>
      <c r="E67" s="1482"/>
      <c r="F67" s="1482"/>
      <c r="G67" s="1482"/>
      <c r="H67" s="1482"/>
      <c r="I67" s="1482"/>
      <c r="J67" s="1482"/>
      <c r="K67" s="1482"/>
      <c r="L67" s="1482"/>
      <c r="M67" s="1482"/>
      <c r="N67" s="1482"/>
      <c r="O67" s="1482"/>
      <c r="P67" s="1482"/>
      <c r="Q67" s="1482"/>
      <c r="R67" s="1482"/>
      <c r="S67" s="1482"/>
      <c r="T67" s="1482"/>
      <c r="U67" s="1482"/>
      <c r="V67" s="1483"/>
    </row>
    <row r="68" spans="1:22" ht="17" hidden="1" outlineLevel="2" thickBot="1">
      <c r="A68" s="1484" t="s">
        <v>966</v>
      </c>
      <c r="B68" s="1485">
        <v>0</v>
      </c>
      <c r="C68" s="1485">
        <v>0</v>
      </c>
      <c r="D68" s="1485">
        <v>0</v>
      </c>
      <c r="E68" s="1485">
        <v>0</v>
      </c>
      <c r="F68" s="1485">
        <v>0</v>
      </c>
      <c r="G68" s="1485">
        <v>0</v>
      </c>
      <c r="H68" s="1485">
        <v>0</v>
      </c>
      <c r="I68" s="1485">
        <v>0</v>
      </c>
      <c r="J68" s="1485">
        <v>0</v>
      </c>
      <c r="K68" s="1485">
        <v>0</v>
      </c>
      <c r="L68" s="1485">
        <v>0</v>
      </c>
      <c r="M68" s="1485">
        <v>0</v>
      </c>
      <c r="N68" s="1485">
        <v>0</v>
      </c>
      <c r="O68" s="1485">
        <v>0</v>
      </c>
      <c r="P68" s="1485">
        <v>0</v>
      </c>
      <c r="Q68" s="1485">
        <v>0</v>
      </c>
      <c r="R68" s="1485">
        <v>0</v>
      </c>
      <c r="S68" s="1485">
        <v>0</v>
      </c>
      <c r="T68" s="1485">
        <v>0</v>
      </c>
      <c r="U68" s="1485">
        <v>0</v>
      </c>
      <c r="V68" s="1486">
        <f>SUM(B68:U68)</f>
        <v>0</v>
      </c>
    </row>
    <row r="69" spans="1:22" hidden="1" outlineLevel="2">
      <c r="A69" s="1487"/>
      <c r="B69" s="1482"/>
      <c r="C69" s="1482"/>
      <c r="D69" s="1488"/>
      <c r="E69" s="1482"/>
      <c r="F69" s="1482"/>
      <c r="G69" s="1482"/>
      <c r="H69" s="1487"/>
      <c r="I69" s="1487"/>
      <c r="J69" s="1487"/>
      <c r="K69" s="1487"/>
      <c r="L69" s="1487"/>
      <c r="M69" s="1487"/>
      <c r="N69" s="1487"/>
      <c r="O69" s="1487"/>
      <c r="P69" s="1487"/>
      <c r="Q69" s="1487"/>
      <c r="R69" s="1487"/>
      <c r="S69" s="1487"/>
      <c r="T69" s="1487"/>
      <c r="U69" s="1487"/>
      <c r="V69" s="1489"/>
    </row>
    <row r="70" spans="1:22" hidden="1" outlineLevel="2">
      <c r="A70" s="1490" t="s">
        <v>350</v>
      </c>
      <c r="B70" s="1482">
        <f>B68</f>
        <v>0</v>
      </c>
      <c r="C70" s="1482">
        <f>B70+C68</f>
        <v>0</v>
      </c>
      <c r="D70" s="1488">
        <f t="shared" ref="D70:U70" si="5">C70+D68</f>
        <v>0</v>
      </c>
      <c r="E70" s="1482">
        <f t="shared" si="5"/>
        <v>0</v>
      </c>
      <c r="F70" s="1482">
        <f t="shared" si="5"/>
        <v>0</v>
      </c>
      <c r="G70" s="1482">
        <f t="shared" si="5"/>
        <v>0</v>
      </c>
      <c r="H70" s="1482">
        <f t="shared" si="5"/>
        <v>0</v>
      </c>
      <c r="I70" s="1482">
        <f t="shared" si="5"/>
        <v>0</v>
      </c>
      <c r="J70" s="1482">
        <f>I70+J68</f>
        <v>0</v>
      </c>
      <c r="K70" s="1482">
        <f t="shared" si="5"/>
        <v>0</v>
      </c>
      <c r="L70" s="1482">
        <f t="shared" si="5"/>
        <v>0</v>
      </c>
      <c r="M70" s="1482">
        <f t="shared" si="5"/>
        <v>0</v>
      </c>
      <c r="N70" s="1482">
        <f t="shared" si="5"/>
        <v>0</v>
      </c>
      <c r="O70" s="1482">
        <f t="shared" si="5"/>
        <v>0</v>
      </c>
      <c r="P70" s="1482">
        <f t="shared" si="5"/>
        <v>0</v>
      </c>
      <c r="Q70" s="1482">
        <f t="shared" si="5"/>
        <v>0</v>
      </c>
      <c r="R70" s="1482">
        <f t="shared" si="5"/>
        <v>0</v>
      </c>
      <c r="S70" s="1482">
        <f t="shared" si="5"/>
        <v>0</v>
      </c>
      <c r="T70" s="1482">
        <f t="shared" si="5"/>
        <v>0</v>
      </c>
      <c r="U70" s="1482">
        <f t="shared" si="5"/>
        <v>0</v>
      </c>
      <c r="V70" s="1483"/>
    </row>
    <row r="71" spans="1:22" hidden="1" outlineLevel="2">
      <c r="A71" s="1490" t="s">
        <v>351</v>
      </c>
      <c r="B71" s="1482">
        <f>B55</f>
        <v>0</v>
      </c>
      <c r="C71" s="1482">
        <f>B71+C55</f>
        <v>0</v>
      </c>
      <c r="D71" s="1488">
        <f t="shared" ref="D71:U71" si="6">C71+D55</f>
        <v>0</v>
      </c>
      <c r="E71" s="1482">
        <f t="shared" si="6"/>
        <v>0</v>
      </c>
      <c r="F71" s="1482">
        <f t="shared" si="6"/>
        <v>0</v>
      </c>
      <c r="G71" s="1482">
        <f t="shared" si="6"/>
        <v>0</v>
      </c>
      <c r="H71" s="1482">
        <f t="shared" si="6"/>
        <v>0</v>
      </c>
      <c r="I71" s="1482">
        <f t="shared" si="6"/>
        <v>0</v>
      </c>
      <c r="J71" s="1482">
        <f>I71+J55</f>
        <v>0</v>
      </c>
      <c r="K71" s="1482">
        <f t="shared" si="6"/>
        <v>0</v>
      </c>
      <c r="L71" s="1482">
        <f t="shared" si="6"/>
        <v>0</v>
      </c>
      <c r="M71" s="1482">
        <f t="shared" si="6"/>
        <v>0</v>
      </c>
      <c r="N71" s="1482">
        <f t="shared" si="6"/>
        <v>0</v>
      </c>
      <c r="O71" s="1482">
        <f t="shared" si="6"/>
        <v>0</v>
      </c>
      <c r="P71" s="1482">
        <f t="shared" si="6"/>
        <v>0</v>
      </c>
      <c r="Q71" s="1482">
        <f t="shared" si="6"/>
        <v>0</v>
      </c>
      <c r="R71" s="1482">
        <f t="shared" si="6"/>
        <v>0</v>
      </c>
      <c r="S71" s="1482">
        <f t="shared" si="6"/>
        <v>0</v>
      </c>
      <c r="T71" s="1482">
        <f t="shared" si="6"/>
        <v>0</v>
      </c>
      <c r="U71" s="1482">
        <f t="shared" si="6"/>
        <v>0</v>
      </c>
      <c r="V71" s="1483"/>
    </row>
    <row r="72" spans="1:22" hidden="1" outlineLevel="2">
      <c r="A72" s="1487"/>
      <c r="B72" s="1487"/>
      <c r="C72" s="1487"/>
      <c r="D72" s="1491"/>
      <c r="E72" s="1487"/>
      <c r="F72" s="1487"/>
      <c r="G72" s="1487"/>
      <c r="H72" s="1487"/>
      <c r="I72" s="1487"/>
      <c r="J72" s="1487"/>
      <c r="K72" s="1487"/>
      <c r="L72" s="1487"/>
      <c r="M72" s="1487"/>
      <c r="N72" s="1487"/>
      <c r="O72" s="1487"/>
      <c r="P72" s="1487"/>
      <c r="Q72" s="1487"/>
      <c r="R72" s="1487"/>
      <c r="S72" s="1487"/>
      <c r="T72" s="1487"/>
      <c r="U72" s="1487"/>
      <c r="V72" s="1492" t="s">
        <v>352</v>
      </c>
    </row>
    <row r="73" spans="1:22" hidden="1" outlineLevel="2">
      <c r="A73" s="1493" t="s">
        <v>315</v>
      </c>
      <c r="B73" s="1494">
        <f>Inputs!$E$135</f>
        <v>0</v>
      </c>
      <c r="C73" s="1494">
        <f>Inputs!$E$135</f>
        <v>0</v>
      </c>
      <c r="D73" s="1494">
        <f>Inputs!$E$135</f>
        <v>0</v>
      </c>
      <c r="E73" s="1494">
        <f>Inputs!$E$135</f>
        <v>0</v>
      </c>
      <c r="F73" s="1494">
        <f>Inputs!$E$135</f>
        <v>0</v>
      </c>
      <c r="G73" s="1494">
        <f>Inputs!$E$135</f>
        <v>0</v>
      </c>
      <c r="H73" s="1494">
        <f>Inputs!$E$135</f>
        <v>0</v>
      </c>
      <c r="I73" s="1494">
        <f>Inputs!$E$135</f>
        <v>0</v>
      </c>
      <c r="J73" s="1494">
        <f>Inputs!$E$135</f>
        <v>0</v>
      </c>
      <c r="K73" s="1494">
        <f>Inputs!$E$135</f>
        <v>0</v>
      </c>
      <c r="L73" s="1494">
        <f>Inputs!$E$135</f>
        <v>0</v>
      </c>
      <c r="M73" s="1494">
        <f>Inputs!$E$135</f>
        <v>0</v>
      </c>
      <c r="N73" s="1494">
        <f>Inputs!$E$135</f>
        <v>0</v>
      </c>
      <c r="O73" s="1494">
        <f>Inputs!$E$135</f>
        <v>0</v>
      </c>
      <c r="P73" s="1494">
        <f>Inputs!$E$135</f>
        <v>0</v>
      </c>
      <c r="Q73" s="1494">
        <f>Inputs!$E$135</f>
        <v>0</v>
      </c>
      <c r="R73" s="1494">
        <f>Inputs!$E$135</f>
        <v>0</v>
      </c>
      <c r="S73" s="1494">
        <f>Inputs!$E$135</f>
        <v>0</v>
      </c>
      <c r="T73" s="1494">
        <f>Inputs!$E$135</f>
        <v>0</v>
      </c>
      <c r="U73" s="1494">
        <f>Inputs!$E$135</f>
        <v>0</v>
      </c>
      <c r="V73" s="1495">
        <f>AVERAGE(B73:U73)</f>
        <v>0</v>
      </c>
    </row>
    <row r="74" spans="1:22" hidden="1" outlineLevel="2">
      <c r="A74" s="1487"/>
      <c r="B74" s="1487"/>
      <c r="C74" s="1487"/>
      <c r="D74" s="1491"/>
      <c r="E74" s="1487"/>
      <c r="F74" s="1487"/>
      <c r="G74" s="1487"/>
      <c r="H74" s="1487"/>
      <c r="I74" s="1487"/>
      <c r="J74" s="1487"/>
      <c r="K74" s="1487"/>
      <c r="L74" s="1487"/>
      <c r="M74" s="1487"/>
      <c r="N74" s="1487"/>
      <c r="O74" s="1487"/>
      <c r="P74" s="1487"/>
      <c r="Q74" s="1487"/>
      <c r="R74" s="1487"/>
      <c r="S74" s="1487"/>
      <c r="T74" s="1487"/>
      <c r="U74" s="1487"/>
      <c r="V74" s="1489"/>
    </row>
    <row r="75" spans="1:22" hidden="1" outlineLevel="2">
      <c r="A75" s="1487" t="s">
        <v>353</v>
      </c>
      <c r="B75" s="1482">
        <f>B66</f>
        <v>0</v>
      </c>
      <c r="C75" s="1482">
        <f>B75+C66</f>
        <v>0</v>
      </c>
      <c r="D75" s="1488">
        <f t="shared" ref="D75:U75" si="7">C75+D66</f>
        <v>0</v>
      </c>
      <c r="E75" s="1482">
        <f t="shared" si="7"/>
        <v>0</v>
      </c>
      <c r="F75" s="1482">
        <f t="shared" si="7"/>
        <v>0</v>
      </c>
      <c r="G75" s="1482">
        <f t="shared" si="7"/>
        <v>0</v>
      </c>
      <c r="H75" s="1482">
        <f t="shared" si="7"/>
        <v>0</v>
      </c>
      <c r="I75" s="1482">
        <f t="shared" si="7"/>
        <v>0</v>
      </c>
      <c r="J75" s="1482">
        <f>I75+J66</f>
        <v>0</v>
      </c>
      <c r="K75" s="1482">
        <f t="shared" si="7"/>
        <v>0</v>
      </c>
      <c r="L75" s="1482">
        <f t="shared" si="7"/>
        <v>0</v>
      </c>
      <c r="M75" s="1482">
        <f t="shared" si="7"/>
        <v>0</v>
      </c>
      <c r="N75" s="1482">
        <f t="shared" si="7"/>
        <v>0</v>
      </c>
      <c r="O75" s="1482">
        <f t="shared" si="7"/>
        <v>0</v>
      </c>
      <c r="P75" s="1482">
        <f t="shared" si="7"/>
        <v>0</v>
      </c>
      <c r="Q75" s="1482">
        <f t="shared" si="7"/>
        <v>0</v>
      </c>
      <c r="R75" s="1482">
        <f t="shared" si="7"/>
        <v>0</v>
      </c>
      <c r="S75" s="1482">
        <f t="shared" si="7"/>
        <v>0</v>
      </c>
      <c r="T75" s="1482">
        <f t="shared" si="7"/>
        <v>0</v>
      </c>
      <c r="U75" s="1482">
        <f t="shared" si="7"/>
        <v>0</v>
      </c>
      <c r="V75" s="1489"/>
    </row>
    <row r="76" spans="1:22" hidden="1" outlineLevel="2">
      <c r="A76" s="1487" t="s">
        <v>354</v>
      </c>
      <c r="B76" s="1482">
        <f>B56</f>
        <v>0</v>
      </c>
      <c r="C76" s="1482">
        <f>B76+C56</f>
        <v>0</v>
      </c>
      <c r="D76" s="1488">
        <f t="shared" ref="D76:U76" si="8">C76+D56</f>
        <v>0</v>
      </c>
      <c r="E76" s="1482">
        <f t="shared" si="8"/>
        <v>0</v>
      </c>
      <c r="F76" s="1482">
        <f t="shared" si="8"/>
        <v>0</v>
      </c>
      <c r="G76" s="1482">
        <f t="shared" si="8"/>
        <v>0</v>
      </c>
      <c r="H76" s="1482">
        <f t="shared" si="8"/>
        <v>0</v>
      </c>
      <c r="I76" s="1482">
        <f t="shared" si="8"/>
        <v>0</v>
      </c>
      <c r="J76" s="1482">
        <f>I76+J56</f>
        <v>0</v>
      </c>
      <c r="K76" s="1482">
        <f t="shared" si="8"/>
        <v>0</v>
      </c>
      <c r="L76" s="1482">
        <f t="shared" si="8"/>
        <v>0</v>
      </c>
      <c r="M76" s="1482">
        <f t="shared" si="8"/>
        <v>0</v>
      </c>
      <c r="N76" s="1482">
        <f t="shared" si="8"/>
        <v>0</v>
      </c>
      <c r="O76" s="1482">
        <f t="shared" si="8"/>
        <v>0</v>
      </c>
      <c r="P76" s="1482">
        <f t="shared" si="8"/>
        <v>0</v>
      </c>
      <c r="Q76" s="1482">
        <f t="shared" si="8"/>
        <v>0</v>
      </c>
      <c r="R76" s="1482">
        <f t="shared" si="8"/>
        <v>0</v>
      </c>
      <c r="S76" s="1482">
        <f t="shared" si="8"/>
        <v>0</v>
      </c>
      <c r="T76" s="1482">
        <f t="shared" si="8"/>
        <v>0</v>
      </c>
      <c r="U76" s="1482">
        <f t="shared" si="8"/>
        <v>0</v>
      </c>
      <c r="V76" s="1489"/>
    </row>
    <row r="77" spans="1:22" hidden="1" outlineLevel="2">
      <c r="A77" s="1487"/>
      <c r="B77" s="1487"/>
      <c r="C77" s="1487"/>
      <c r="D77" s="1491"/>
      <c r="E77" s="1487"/>
      <c r="F77" s="1487"/>
      <c r="G77" s="1487"/>
      <c r="H77" s="1487"/>
      <c r="I77" s="1487"/>
      <c r="J77" s="1487"/>
      <c r="K77" s="1487"/>
      <c r="L77" s="1487"/>
      <c r="M77" s="1487"/>
      <c r="N77" s="1487"/>
      <c r="O77" s="1487"/>
      <c r="P77" s="1487"/>
      <c r="Q77" s="1487"/>
      <c r="R77" s="1487"/>
      <c r="S77" s="1487"/>
      <c r="T77" s="1487"/>
      <c r="U77" s="1487"/>
      <c r="V77" s="1492" t="s">
        <v>352</v>
      </c>
    </row>
    <row r="78" spans="1:22" hidden="1" outlineLevel="2">
      <c r="A78" s="1496" t="s">
        <v>309</v>
      </c>
      <c r="B78" s="1497">
        <f>Inputs!$E$136</f>
        <v>0.04</v>
      </c>
      <c r="C78" s="1497">
        <f>Inputs!$E$136</f>
        <v>0.04</v>
      </c>
      <c r="D78" s="1497">
        <f>Inputs!$E$136</f>
        <v>0.04</v>
      </c>
      <c r="E78" s="1497">
        <f>Inputs!$E$136</f>
        <v>0.04</v>
      </c>
      <c r="F78" s="1497">
        <f>Inputs!$E$136</f>
        <v>0.04</v>
      </c>
      <c r="G78" s="1497">
        <f>Inputs!$E$136</f>
        <v>0.04</v>
      </c>
      <c r="H78" s="1497">
        <f>Inputs!$E$136</f>
        <v>0.04</v>
      </c>
      <c r="I78" s="1497">
        <f>Inputs!$E$136</f>
        <v>0.04</v>
      </c>
      <c r="J78" s="1497">
        <f>Inputs!$E$136</f>
        <v>0.04</v>
      </c>
      <c r="K78" s="1497">
        <f>Inputs!$E$136</f>
        <v>0.04</v>
      </c>
      <c r="L78" s="1497">
        <f>Inputs!$E$136</f>
        <v>0.04</v>
      </c>
      <c r="M78" s="1497">
        <f>Inputs!$E$136</f>
        <v>0.04</v>
      </c>
      <c r="N78" s="1497">
        <f>Inputs!$E$136</f>
        <v>0.04</v>
      </c>
      <c r="O78" s="1497">
        <f>Inputs!$E$136</f>
        <v>0.04</v>
      </c>
      <c r="P78" s="1497">
        <f>Inputs!$E$136</f>
        <v>0.04</v>
      </c>
      <c r="Q78" s="1497">
        <f>Inputs!$E$136</f>
        <v>0.04</v>
      </c>
      <c r="R78" s="1497">
        <f>Inputs!$E$136</f>
        <v>0.04</v>
      </c>
      <c r="S78" s="1497">
        <f>Inputs!$E$136</f>
        <v>0.04</v>
      </c>
      <c r="T78" s="1497">
        <f>Inputs!$E$136</f>
        <v>0.04</v>
      </c>
      <c r="U78" s="1497">
        <f>Inputs!$E$136</f>
        <v>0.04</v>
      </c>
      <c r="V78" s="1498">
        <f>AVERAGE(B78:U78)</f>
        <v>4.0000000000000008E-2</v>
      </c>
    </row>
    <row r="79" spans="1:22" hidden="1" outlineLevel="1" collapsed="1">
      <c r="V79" s="1499"/>
    </row>
    <row r="80" spans="1:22" hidden="1" outlineLevel="1">
      <c r="A80" s="1500" t="s">
        <v>355</v>
      </c>
      <c r="B80" s="1501">
        <f t="shared" ref="B80:U80" si="9">IF(B55&gt;0,B56*million/B55,0)</f>
        <v>0</v>
      </c>
      <c r="C80" s="1501">
        <f t="shared" si="9"/>
        <v>0</v>
      </c>
      <c r="D80" s="1501">
        <f t="shared" si="9"/>
        <v>0</v>
      </c>
      <c r="E80" s="1501">
        <f t="shared" si="9"/>
        <v>0</v>
      </c>
      <c r="F80" s="1501">
        <f t="shared" si="9"/>
        <v>0</v>
      </c>
      <c r="G80" s="1501">
        <f t="shared" si="9"/>
        <v>0</v>
      </c>
      <c r="H80" s="1501">
        <f t="shared" si="9"/>
        <v>0</v>
      </c>
      <c r="I80" s="1501">
        <f t="shared" si="9"/>
        <v>0</v>
      </c>
      <c r="J80" s="1501">
        <f t="shared" si="9"/>
        <v>0</v>
      </c>
      <c r="K80" s="1501">
        <f t="shared" si="9"/>
        <v>0</v>
      </c>
      <c r="L80" s="1501">
        <f t="shared" si="9"/>
        <v>0</v>
      </c>
      <c r="M80" s="1501">
        <f t="shared" si="9"/>
        <v>0</v>
      </c>
      <c r="N80" s="1501">
        <f t="shared" si="9"/>
        <v>0</v>
      </c>
      <c r="O80" s="1501">
        <f t="shared" si="9"/>
        <v>0</v>
      </c>
      <c r="P80" s="1501">
        <f t="shared" si="9"/>
        <v>0</v>
      </c>
      <c r="Q80" s="1501">
        <f t="shared" si="9"/>
        <v>0</v>
      </c>
      <c r="R80" s="1501">
        <f t="shared" si="9"/>
        <v>0</v>
      </c>
      <c r="S80" s="1501">
        <f t="shared" si="9"/>
        <v>0</v>
      </c>
      <c r="T80" s="1501">
        <f t="shared" si="9"/>
        <v>0</v>
      </c>
      <c r="U80" s="1501">
        <f t="shared" si="9"/>
        <v>0</v>
      </c>
      <c r="V80" s="1511">
        <f>IF(V56=0,0,V56*million/V55)</f>
        <v>0</v>
      </c>
    </row>
    <row r="81" spans="1:22" hidden="1" outlineLevel="1"/>
    <row r="82" spans="1:22" hidden="1" outlineLevel="1">
      <c r="A82" s="1503" t="s">
        <v>310</v>
      </c>
      <c r="B82" s="1504">
        <f>Inputs!E137</f>
        <v>969</v>
      </c>
      <c r="C82" s="1505" t="s">
        <v>356</v>
      </c>
    </row>
    <row r="83" spans="1:22" hidden="1" outlineLevel="1">
      <c r="A83" s="1503" t="s">
        <v>311</v>
      </c>
      <c r="B83" s="1504">
        <f>Inputs!E138</f>
        <v>0</v>
      </c>
      <c r="C83" s="1505" t="s">
        <v>356</v>
      </c>
    </row>
    <row r="84" spans="1:22" hidden="1" outlineLevel="1">
      <c r="A84" s="1503" t="s">
        <v>312</v>
      </c>
      <c r="B84" s="1504">
        <f>Inputs!E139</f>
        <v>0</v>
      </c>
      <c r="C84" s="1505" t="s">
        <v>356</v>
      </c>
    </row>
    <row r="85" spans="1:22" hidden="1" outlineLevel="1"/>
    <row r="86" spans="1:22" hidden="1" outlineLevel="1">
      <c r="A86" s="1509"/>
      <c r="B86" s="1509"/>
      <c r="C86" s="1509"/>
      <c r="D86" s="1510"/>
      <c r="E86" s="1509"/>
      <c r="F86" s="1509"/>
      <c r="G86" s="1509"/>
      <c r="H86" s="1509"/>
      <c r="I86" s="1509"/>
      <c r="J86" s="1509"/>
      <c r="K86" s="1509"/>
      <c r="L86" s="1509"/>
      <c r="M86" s="1509"/>
      <c r="N86" s="1509"/>
      <c r="O86" s="1509"/>
      <c r="P86" s="1509"/>
      <c r="Q86" s="1509"/>
      <c r="R86" s="1509"/>
      <c r="S86" s="1509"/>
      <c r="T86" s="1509"/>
      <c r="U86" s="1509"/>
      <c r="V86" s="1509"/>
    </row>
    <row r="87" spans="1:22" collapsed="1"/>
    <row r="88" spans="1:22">
      <c r="A88" s="1445" t="s">
        <v>358</v>
      </c>
      <c r="B88" s="1446" t="s">
        <v>305</v>
      </c>
      <c r="C88" s="1446" t="s">
        <v>687</v>
      </c>
      <c r="D88" s="1446" t="s">
        <v>688</v>
      </c>
    </row>
    <row r="89" spans="1:22" s="1037" customFormat="1" ht="17" thickBot="1">
      <c r="A89" s="1447"/>
      <c r="B89" s="1448">
        <f>V98</f>
        <v>0</v>
      </c>
      <c r="C89" s="1449">
        <f>V97</f>
        <v>0</v>
      </c>
      <c r="D89" s="1449">
        <f>V122</f>
        <v>0</v>
      </c>
    </row>
    <row r="90" spans="1:22" hidden="1" outlineLevel="1">
      <c r="D90" s="1116"/>
    </row>
    <row r="91" spans="1:22" ht="17" hidden="1" outlineLevel="1" thickBot="1"/>
    <row r="92" spans="1:22" ht="17" hidden="1" outlineLevel="1" thickBot="1">
      <c r="A92" s="1451" t="s">
        <v>243</v>
      </c>
      <c r="D92" s="1452"/>
      <c r="E92" s="1453"/>
      <c r="F92" s="1453"/>
      <c r="G92" s="1453"/>
    </row>
    <row r="93" spans="1:22" ht="17" hidden="1" outlineLevel="1" thickBot="1">
      <c r="A93" s="1454"/>
      <c r="B93" s="1455"/>
      <c r="C93" s="1455"/>
      <c r="D93" s="1456"/>
      <c r="E93" s="1455"/>
      <c r="F93" s="1455"/>
      <c r="G93" s="1455"/>
    </row>
    <row r="94" spans="1:22" hidden="1" outlineLevel="1">
      <c r="A94" s="1457"/>
      <c r="B94" s="1457"/>
      <c r="C94" s="1458"/>
      <c r="D94" s="1459"/>
      <c r="E94" s="1457"/>
      <c r="F94" s="1457"/>
      <c r="G94" s="1457"/>
      <c r="H94" s="1457"/>
      <c r="I94" s="1457"/>
      <c r="J94" s="1457"/>
      <c r="K94" s="1457"/>
      <c r="L94" s="1457"/>
      <c r="M94" s="1457"/>
      <c r="N94" s="1457"/>
      <c r="O94" s="1457"/>
      <c r="P94" s="1457"/>
      <c r="Q94" s="1457"/>
      <c r="R94" s="1457"/>
      <c r="S94" s="1457"/>
      <c r="T94" s="1457"/>
      <c r="U94" s="1457"/>
      <c r="V94" s="1461"/>
    </row>
    <row r="95" spans="1:22" hidden="1" outlineLevel="1">
      <c r="A95" s="1457"/>
      <c r="B95" s="1457">
        <v>2021</v>
      </c>
      <c r="C95" s="1457">
        <v>2022</v>
      </c>
      <c r="D95" s="1459">
        <v>2023</v>
      </c>
      <c r="E95" s="1457">
        <v>2024</v>
      </c>
      <c r="F95" s="1457">
        <v>2025</v>
      </c>
      <c r="G95" s="1457">
        <v>2026</v>
      </c>
      <c r="H95" s="1457">
        <v>2027</v>
      </c>
      <c r="I95" s="1457">
        <v>2028</v>
      </c>
      <c r="J95" s="1457">
        <v>2029</v>
      </c>
      <c r="K95" s="1457">
        <v>2030</v>
      </c>
      <c r="L95" s="1457">
        <v>2031</v>
      </c>
      <c r="M95" s="1457">
        <v>2032</v>
      </c>
      <c r="N95" s="1457">
        <v>2033</v>
      </c>
      <c r="O95" s="1457">
        <v>2034</v>
      </c>
      <c r="P95" s="1457">
        <v>2035</v>
      </c>
      <c r="Q95" s="1457">
        <v>2036</v>
      </c>
      <c r="R95" s="1457">
        <v>2037</v>
      </c>
      <c r="S95" s="1457">
        <v>2038</v>
      </c>
      <c r="T95" s="1457">
        <v>2039</v>
      </c>
      <c r="U95" s="1457">
        <v>2040</v>
      </c>
      <c r="V95" s="1463" t="s">
        <v>79</v>
      </c>
    </row>
    <row r="96" spans="1:22" ht="17" hidden="1" outlineLevel="1" thickBot="1">
      <c r="A96" s="1457"/>
      <c r="B96" s="1457"/>
      <c r="C96" s="1457"/>
      <c r="D96" s="1459"/>
      <c r="E96" s="1457"/>
      <c r="F96" s="1457"/>
      <c r="G96" s="1457"/>
      <c r="H96" s="1457"/>
      <c r="I96" s="1457"/>
      <c r="J96" s="1457"/>
      <c r="K96" s="1457"/>
      <c r="L96" s="1457"/>
      <c r="M96" s="1457"/>
      <c r="N96" s="1457"/>
      <c r="O96" s="1457"/>
      <c r="P96" s="1457"/>
      <c r="Q96" s="1457"/>
      <c r="R96" s="1457"/>
      <c r="S96" s="1457"/>
      <c r="T96" s="1457"/>
      <c r="U96" s="1457"/>
      <c r="V96" s="1463"/>
    </row>
    <row r="97" spans="1:22" ht="17" hidden="1" outlineLevel="1">
      <c r="A97" s="1464" t="s">
        <v>344</v>
      </c>
      <c r="B97" s="1465">
        <f>NES!$G$7*NES!C26</f>
        <v>0</v>
      </c>
      <c r="C97" s="1465">
        <f>NES!$G$7*NES!D26</f>
        <v>0</v>
      </c>
      <c r="D97" s="1465">
        <f>NES!$G$7*NES!E26</f>
        <v>0</v>
      </c>
      <c r="E97" s="1465">
        <f>NES!$G$7*NES!F26</f>
        <v>0</v>
      </c>
      <c r="F97" s="1465">
        <f>NES!$G$7*NES!G26</f>
        <v>0</v>
      </c>
      <c r="G97" s="1465">
        <f>NES!$G$15*NES!H26</f>
        <v>0</v>
      </c>
      <c r="H97" s="1465">
        <f>NES!$G$15*NES!I26</f>
        <v>0</v>
      </c>
      <c r="I97" s="1465">
        <f>NES!$G$15*NES!J26</f>
        <v>0</v>
      </c>
      <c r="J97" s="1465">
        <f>NES!$G$15*NES!K26</f>
        <v>0</v>
      </c>
      <c r="K97" s="1465">
        <f>NES!$G$15*NES!L26</f>
        <v>0</v>
      </c>
      <c r="L97" s="1465">
        <v>0</v>
      </c>
      <c r="M97" s="1465">
        <v>0</v>
      </c>
      <c r="N97" s="1465">
        <v>0</v>
      </c>
      <c r="O97" s="1465">
        <v>0</v>
      </c>
      <c r="P97" s="1465">
        <v>0</v>
      </c>
      <c r="Q97" s="1465">
        <v>0</v>
      </c>
      <c r="R97" s="1465">
        <v>0</v>
      </c>
      <c r="S97" s="1465">
        <v>0</v>
      </c>
      <c r="T97" s="1465">
        <v>0</v>
      </c>
      <c r="U97" s="1465">
        <v>0</v>
      </c>
      <c r="V97" s="1467">
        <f>SUM(B97:U97)</f>
        <v>0</v>
      </c>
    </row>
    <row r="98" spans="1:22" ht="18" hidden="1" outlineLevel="1" thickBot="1">
      <c r="A98" s="1468" t="s">
        <v>963</v>
      </c>
      <c r="B98" s="1469">
        <f>NES!$G$7*NES!C53</f>
        <v>0</v>
      </c>
      <c r="C98" s="1469">
        <f>NES!$G$7*NES!D53</f>
        <v>0</v>
      </c>
      <c r="D98" s="1469">
        <f>NES!$G$7*NES!E53</f>
        <v>0</v>
      </c>
      <c r="E98" s="1469">
        <f>NES!$G$7*NES!F53</f>
        <v>0</v>
      </c>
      <c r="F98" s="1469">
        <f>NES!$G$7*NES!G53</f>
        <v>0</v>
      </c>
      <c r="G98" s="1469">
        <f>NES!$G$15*NES!H53</f>
        <v>0</v>
      </c>
      <c r="H98" s="1469">
        <f>NES!$G$15*NES!I53</f>
        <v>0</v>
      </c>
      <c r="I98" s="1469">
        <f>NES!$G$15*NES!J53</f>
        <v>0</v>
      </c>
      <c r="J98" s="1469">
        <f>NES!$G$15*NES!K53</f>
        <v>0</v>
      </c>
      <c r="K98" s="1469">
        <f>NES!$G$15*NES!L53</f>
        <v>0</v>
      </c>
      <c r="L98" s="1469">
        <v>0</v>
      </c>
      <c r="M98" s="1469">
        <v>0</v>
      </c>
      <c r="N98" s="1469">
        <v>0</v>
      </c>
      <c r="O98" s="1469">
        <v>0</v>
      </c>
      <c r="P98" s="1469">
        <v>0</v>
      </c>
      <c r="Q98" s="1469">
        <v>0</v>
      </c>
      <c r="R98" s="1469">
        <v>0</v>
      </c>
      <c r="S98" s="1469">
        <v>0</v>
      </c>
      <c r="T98" s="1469">
        <v>0</v>
      </c>
      <c r="U98" s="1469">
        <v>0</v>
      </c>
      <c r="V98" s="1471">
        <f>SUM(B98:U98)</f>
        <v>0</v>
      </c>
    </row>
    <row r="99" spans="1:22" hidden="1" outlineLevel="1"/>
    <row r="100" spans="1:22" hidden="1" outlineLevel="1"/>
    <row r="101" spans="1:22" ht="17" hidden="1" outlineLevel="1" thickBot="1"/>
    <row r="102" spans="1:22" ht="17" hidden="1" outlineLevel="1" thickBot="1">
      <c r="A102" s="1451" t="s">
        <v>346</v>
      </c>
    </row>
    <row r="103" spans="1:22" hidden="1" outlineLevel="2"/>
    <row r="104" spans="1:22" hidden="1" outlineLevel="2"/>
    <row r="105" spans="1:22" hidden="1" outlineLevel="2">
      <c r="A105" s="1472"/>
      <c r="B105" s="1472"/>
      <c r="C105" s="1473"/>
      <c r="D105" s="1474"/>
      <c r="E105" s="1472"/>
      <c r="F105" s="1472"/>
      <c r="G105" s="1472"/>
      <c r="H105" s="1472"/>
      <c r="I105" s="1472"/>
      <c r="J105" s="1472"/>
      <c r="K105" s="1472"/>
      <c r="L105" s="1472"/>
      <c r="M105" s="1472"/>
      <c r="N105" s="1472"/>
      <c r="O105" s="1472"/>
      <c r="P105" s="1472"/>
      <c r="Q105" s="1472"/>
      <c r="R105" s="1472"/>
      <c r="S105" s="1472"/>
      <c r="T105" s="1472"/>
      <c r="U105" s="1472"/>
      <c r="V105" s="1475"/>
    </row>
    <row r="106" spans="1:22" hidden="1" outlineLevel="2">
      <c r="A106" s="1472"/>
      <c r="B106" s="1472">
        <v>2021</v>
      </c>
      <c r="C106" s="1472">
        <v>2022</v>
      </c>
      <c r="D106" s="1474">
        <v>2023</v>
      </c>
      <c r="E106" s="1472">
        <v>2024</v>
      </c>
      <c r="F106" s="1472">
        <v>2025</v>
      </c>
      <c r="G106" s="1472">
        <v>2026</v>
      </c>
      <c r="H106" s="1472">
        <v>2027</v>
      </c>
      <c r="I106" s="1472">
        <v>2028</v>
      </c>
      <c r="J106" s="1472">
        <v>2029</v>
      </c>
      <c r="K106" s="1472">
        <v>2030</v>
      </c>
      <c r="L106" s="1472">
        <v>2031</v>
      </c>
      <c r="M106" s="1472">
        <v>2032</v>
      </c>
      <c r="N106" s="1472">
        <v>2033</v>
      </c>
      <c r="O106" s="1472">
        <v>2034</v>
      </c>
      <c r="P106" s="1472">
        <v>2035</v>
      </c>
      <c r="Q106" s="1472">
        <v>2036</v>
      </c>
      <c r="R106" s="1472">
        <v>2037</v>
      </c>
      <c r="S106" s="1472">
        <v>2038</v>
      </c>
      <c r="T106" s="1472">
        <v>2039</v>
      </c>
      <c r="U106" s="1472">
        <v>2040</v>
      </c>
      <c r="V106" s="1476" t="s">
        <v>79</v>
      </c>
    </row>
    <row r="107" spans="1:22" hidden="1" outlineLevel="2">
      <c r="A107" s="1472"/>
      <c r="B107" s="1472"/>
      <c r="C107" s="1472"/>
      <c r="D107" s="1474"/>
      <c r="E107" s="1472"/>
      <c r="F107" s="1472"/>
      <c r="G107" s="1472"/>
      <c r="H107" s="1472"/>
      <c r="I107" s="1472"/>
      <c r="J107" s="1472"/>
      <c r="K107" s="1472"/>
      <c r="L107" s="1472"/>
      <c r="M107" s="1472"/>
      <c r="N107" s="1472"/>
      <c r="O107" s="1472"/>
      <c r="P107" s="1472"/>
      <c r="Q107" s="1472"/>
      <c r="R107" s="1472"/>
      <c r="S107" s="1472"/>
      <c r="T107" s="1472"/>
      <c r="U107" s="1472"/>
      <c r="V107" s="1477"/>
    </row>
    <row r="108" spans="1:22" hidden="1" outlineLevel="2">
      <c r="A108" s="1478" t="s">
        <v>964</v>
      </c>
      <c r="B108" s="1479">
        <v>0</v>
      </c>
      <c r="C108" s="1479">
        <v>0</v>
      </c>
      <c r="D108" s="1479">
        <v>0</v>
      </c>
      <c r="E108" s="1479">
        <v>0</v>
      </c>
      <c r="F108" s="1479">
        <v>0</v>
      </c>
      <c r="G108" s="1479">
        <v>0</v>
      </c>
      <c r="H108" s="1479">
        <v>0</v>
      </c>
      <c r="I108" s="1479">
        <v>0</v>
      </c>
      <c r="J108" s="1479">
        <v>0</v>
      </c>
      <c r="K108" s="1479">
        <v>0</v>
      </c>
      <c r="L108" s="1479">
        <v>0</v>
      </c>
      <c r="M108" s="1479">
        <v>0</v>
      </c>
      <c r="N108" s="1479">
        <v>0</v>
      </c>
      <c r="O108" s="1479">
        <v>0</v>
      </c>
      <c r="P108" s="1479">
        <v>0</v>
      </c>
      <c r="Q108" s="1479">
        <v>0</v>
      </c>
      <c r="R108" s="1479">
        <v>0</v>
      </c>
      <c r="S108" s="1479">
        <v>0</v>
      </c>
      <c r="T108" s="1479">
        <v>0</v>
      </c>
      <c r="U108" s="1479">
        <v>0</v>
      </c>
      <c r="V108" s="1480">
        <f>SUM(B108:U108)</f>
        <v>0</v>
      </c>
    </row>
    <row r="109" spans="1:22" hidden="1" outlineLevel="2">
      <c r="A109" s="1481" t="s">
        <v>967</v>
      </c>
      <c r="B109" s="1482">
        <v>0</v>
      </c>
      <c r="C109" s="1482">
        <v>0</v>
      </c>
      <c r="D109" s="1482">
        <v>0</v>
      </c>
      <c r="E109" s="1482">
        <v>0</v>
      </c>
      <c r="F109" s="1482">
        <v>0</v>
      </c>
      <c r="G109" s="1482">
        <v>0</v>
      </c>
      <c r="H109" s="1482">
        <v>0</v>
      </c>
      <c r="I109" s="1482">
        <v>0</v>
      </c>
      <c r="J109" s="1482">
        <v>0</v>
      </c>
      <c r="K109" s="1482">
        <v>0</v>
      </c>
      <c r="L109" s="1482">
        <v>0</v>
      </c>
      <c r="M109" s="1482">
        <v>0</v>
      </c>
      <c r="N109" s="1482">
        <v>0</v>
      </c>
      <c r="O109" s="1482">
        <v>0</v>
      </c>
      <c r="P109" s="1482">
        <v>0</v>
      </c>
      <c r="Q109" s="1482">
        <v>0</v>
      </c>
      <c r="R109" s="1482">
        <v>0</v>
      </c>
      <c r="S109" s="1482">
        <v>0</v>
      </c>
      <c r="T109" s="1482">
        <v>0</v>
      </c>
      <c r="U109" s="1482">
        <v>0</v>
      </c>
      <c r="V109" s="1483"/>
    </row>
    <row r="110" spans="1:22" ht="17" hidden="1" outlineLevel="2" thickBot="1">
      <c r="A110" s="1484" t="s">
        <v>966</v>
      </c>
      <c r="B110" s="1485">
        <v>0</v>
      </c>
      <c r="C110" s="1485">
        <v>0</v>
      </c>
      <c r="D110" s="1485">
        <v>0</v>
      </c>
      <c r="E110" s="1485">
        <v>0</v>
      </c>
      <c r="F110" s="1485">
        <v>0</v>
      </c>
      <c r="G110" s="1485">
        <v>0</v>
      </c>
      <c r="H110" s="1485">
        <v>0</v>
      </c>
      <c r="I110" s="1485">
        <v>0</v>
      </c>
      <c r="J110" s="1485">
        <v>0</v>
      </c>
      <c r="K110" s="1485">
        <v>0</v>
      </c>
      <c r="L110" s="1485">
        <v>0</v>
      </c>
      <c r="M110" s="1485">
        <v>0</v>
      </c>
      <c r="N110" s="1485">
        <v>0</v>
      </c>
      <c r="O110" s="1485">
        <v>0</v>
      </c>
      <c r="P110" s="1485">
        <v>0</v>
      </c>
      <c r="Q110" s="1485">
        <v>0</v>
      </c>
      <c r="R110" s="1485">
        <v>0</v>
      </c>
      <c r="S110" s="1485">
        <v>0</v>
      </c>
      <c r="T110" s="1485">
        <v>0</v>
      </c>
      <c r="U110" s="1485">
        <v>0</v>
      </c>
      <c r="V110" s="1486">
        <f>SUM(B110:U110)</f>
        <v>0</v>
      </c>
    </row>
    <row r="111" spans="1:22" hidden="1" outlineLevel="2">
      <c r="A111" s="1487"/>
      <c r="B111" s="1482"/>
      <c r="C111" s="1482"/>
      <c r="D111" s="1488"/>
      <c r="E111" s="1482"/>
      <c r="F111" s="1482"/>
      <c r="G111" s="1482"/>
      <c r="H111" s="1487"/>
      <c r="I111" s="1487"/>
      <c r="J111" s="1487"/>
      <c r="K111" s="1487"/>
      <c r="L111" s="1487"/>
      <c r="M111" s="1487"/>
      <c r="N111" s="1487"/>
      <c r="O111" s="1487"/>
      <c r="P111" s="1487"/>
      <c r="Q111" s="1487"/>
      <c r="R111" s="1487"/>
      <c r="S111" s="1487"/>
      <c r="T111" s="1487"/>
      <c r="U111" s="1487"/>
      <c r="V111" s="1489"/>
    </row>
    <row r="112" spans="1:22" hidden="1" outlineLevel="2">
      <c r="A112" s="1490" t="s">
        <v>350</v>
      </c>
      <c r="B112" s="1482">
        <f>B110</f>
        <v>0</v>
      </c>
      <c r="C112" s="1482">
        <f>B112+C110</f>
        <v>0</v>
      </c>
      <c r="D112" s="1488">
        <f t="shared" ref="D112:U112" si="10">C112+D110</f>
        <v>0</v>
      </c>
      <c r="E112" s="1482">
        <f t="shared" si="10"/>
        <v>0</v>
      </c>
      <c r="F112" s="1482">
        <f t="shared" si="10"/>
        <v>0</v>
      </c>
      <c r="G112" s="1482">
        <f t="shared" si="10"/>
        <v>0</v>
      </c>
      <c r="H112" s="1482">
        <f t="shared" si="10"/>
        <v>0</v>
      </c>
      <c r="I112" s="1482">
        <f t="shared" si="10"/>
        <v>0</v>
      </c>
      <c r="J112" s="1482">
        <f>I112+J110</f>
        <v>0</v>
      </c>
      <c r="K112" s="1482">
        <f t="shared" si="10"/>
        <v>0</v>
      </c>
      <c r="L112" s="1482">
        <f t="shared" si="10"/>
        <v>0</v>
      </c>
      <c r="M112" s="1482">
        <f t="shared" si="10"/>
        <v>0</v>
      </c>
      <c r="N112" s="1482">
        <f t="shared" si="10"/>
        <v>0</v>
      </c>
      <c r="O112" s="1482">
        <f t="shared" si="10"/>
        <v>0</v>
      </c>
      <c r="P112" s="1482">
        <f t="shared" si="10"/>
        <v>0</v>
      </c>
      <c r="Q112" s="1482">
        <f t="shared" si="10"/>
        <v>0</v>
      </c>
      <c r="R112" s="1482">
        <f t="shared" si="10"/>
        <v>0</v>
      </c>
      <c r="S112" s="1482">
        <f t="shared" si="10"/>
        <v>0</v>
      </c>
      <c r="T112" s="1482">
        <f t="shared" si="10"/>
        <v>0</v>
      </c>
      <c r="U112" s="1482">
        <f t="shared" si="10"/>
        <v>0</v>
      </c>
      <c r="V112" s="1483"/>
    </row>
    <row r="113" spans="1:22" hidden="1" outlineLevel="2">
      <c r="A113" s="1490" t="s">
        <v>351</v>
      </c>
      <c r="B113" s="1482">
        <f>B97</f>
        <v>0</v>
      </c>
      <c r="C113" s="1482">
        <f>B113+C97</f>
        <v>0</v>
      </c>
      <c r="D113" s="1488">
        <f t="shared" ref="D113:U113" si="11">C113+D97</f>
        <v>0</v>
      </c>
      <c r="E113" s="1482">
        <f t="shared" si="11"/>
        <v>0</v>
      </c>
      <c r="F113" s="1482">
        <f t="shared" si="11"/>
        <v>0</v>
      </c>
      <c r="G113" s="1482">
        <f t="shared" si="11"/>
        <v>0</v>
      </c>
      <c r="H113" s="1482">
        <f t="shared" si="11"/>
        <v>0</v>
      </c>
      <c r="I113" s="1482">
        <f t="shared" si="11"/>
        <v>0</v>
      </c>
      <c r="J113" s="1482">
        <f>I113+J97</f>
        <v>0</v>
      </c>
      <c r="K113" s="1482">
        <f t="shared" si="11"/>
        <v>0</v>
      </c>
      <c r="L113" s="1482">
        <f t="shared" si="11"/>
        <v>0</v>
      </c>
      <c r="M113" s="1482">
        <f t="shared" si="11"/>
        <v>0</v>
      </c>
      <c r="N113" s="1482">
        <f t="shared" si="11"/>
        <v>0</v>
      </c>
      <c r="O113" s="1482">
        <f t="shared" si="11"/>
        <v>0</v>
      </c>
      <c r="P113" s="1482">
        <f t="shared" si="11"/>
        <v>0</v>
      </c>
      <c r="Q113" s="1482">
        <f t="shared" si="11"/>
        <v>0</v>
      </c>
      <c r="R113" s="1482">
        <f t="shared" si="11"/>
        <v>0</v>
      </c>
      <c r="S113" s="1482">
        <f t="shared" si="11"/>
        <v>0</v>
      </c>
      <c r="T113" s="1482">
        <f t="shared" si="11"/>
        <v>0</v>
      </c>
      <c r="U113" s="1482">
        <f t="shared" si="11"/>
        <v>0</v>
      </c>
      <c r="V113" s="1483"/>
    </row>
    <row r="114" spans="1:22" hidden="1" outlineLevel="2">
      <c r="A114" s="1487"/>
      <c r="B114" s="1487"/>
      <c r="C114" s="1487"/>
      <c r="D114" s="1491"/>
      <c r="E114" s="1487"/>
      <c r="F114" s="1487"/>
      <c r="G114" s="1487"/>
      <c r="H114" s="1487"/>
      <c r="I114" s="1487"/>
      <c r="J114" s="1487"/>
      <c r="K114" s="1487"/>
      <c r="L114" s="1487"/>
      <c r="M114" s="1487"/>
      <c r="N114" s="1487"/>
      <c r="O114" s="1487"/>
      <c r="P114" s="1487"/>
      <c r="Q114" s="1487"/>
      <c r="R114" s="1487"/>
      <c r="S114" s="1487"/>
      <c r="T114" s="1487"/>
      <c r="U114" s="1487"/>
      <c r="V114" s="1492" t="s">
        <v>352</v>
      </c>
    </row>
    <row r="115" spans="1:22" hidden="1" outlineLevel="2">
      <c r="A115" s="1493" t="s">
        <v>315</v>
      </c>
      <c r="B115" s="1494">
        <f>Inputs!$E$144</f>
        <v>9</v>
      </c>
      <c r="C115" s="1494">
        <f>Inputs!$E$144</f>
        <v>9</v>
      </c>
      <c r="D115" s="1494">
        <f>Inputs!$E$144</f>
        <v>9</v>
      </c>
      <c r="E115" s="1494">
        <f>Inputs!$E$144</f>
        <v>9</v>
      </c>
      <c r="F115" s="1494">
        <f>Inputs!$E$144</f>
        <v>9</v>
      </c>
      <c r="G115" s="1494">
        <f>Inputs!$E$144</f>
        <v>9</v>
      </c>
      <c r="H115" s="1494">
        <f>Inputs!$E$144</f>
        <v>9</v>
      </c>
      <c r="I115" s="1494">
        <f>Inputs!$E$144</f>
        <v>9</v>
      </c>
      <c r="J115" s="1494">
        <f>Inputs!$E$144</f>
        <v>9</v>
      </c>
      <c r="K115" s="1494">
        <f>Inputs!$E$144</f>
        <v>9</v>
      </c>
      <c r="L115" s="1494">
        <f>Inputs!$E$144</f>
        <v>9</v>
      </c>
      <c r="M115" s="1494">
        <f>Inputs!$E$144</f>
        <v>9</v>
      </c>
      <c r="N115" s="1494">
        <f>Inputs!$E$144</f>
        <v>9</v>
      </c>
      <c r="O115" s="1494">
        <f>Inputs!$E$144</f>
        <v>9</v>
      </c>
      <c r="P115" s="1494">
        <f>Inputs!$E$144</f>
        <v>9</v>
      </c>
      <c r="Q115" s="1494">
        <f>Inputs!$E$144</f>
        <v>9</v>
      </c>
      <c r="R115" s="1494">
        <f>Inputs!$E$144</f>
        <v>9</v>
      </c>
      <c r="S115" s="1494">
        <f>Inputs!$E$144</f>
        <v>9</v>
      </c>
      <c r="T115" s="1494">
        <f>Inputs!$E$144</f>
        <v>9</v>
      </c>
      <c r="U115" s="1494">
        <f>Inputs!$E$144</f>
        <v>9</v>
      </c>
      <c r="V115" s="1495">
        <f>AVERAGE(B115:U115)</f>
        <v>9</v>
      </c>
    </row>
    <row r="116" spans="1:22" hidden="1" outlineLevel="2">
      <c r="A116" s="1487"/>
      <c r="B116" s="1487"/>
      <c r="C116" s="1487"/>
      <c r="D116" s="1491"/>
      <c r="E116" s="1487"/>
      <c r="F116" s="1487"/>
      <c r="G116" s="1487"/>
      <c r="H116" s="1487"/>
      <c r="I116" s="1487"/>
      <c r="J116" s="1487"/>
      <c r="K116" s="1487"/>
      <c r="L116" s="1487"/>
      <c r="M116" s="1487"/>
      <c r="N116" s="1487"/>
      <c r="O116" s="1487"/>
      <c r="P116" s="1487"/>
      <c r="Q116" s="1487"/>
      <c r="R116" s="1487"/>
      <c r="S116" s="1487"/>
      <c r="T116" s="1487"/>
      <c r="U116" s="1487"/>
      <c r="V116" s="1489"/>
    </row>
    <row r="117" spans="1:22" hidden="1" outlineLevel="2">
      <c r="A117" s="1487" t="s">
        <v>353</v>
      </c>
      <c r="B117" s="1482">
        <f>B108</f>
        <v>0</v>
      </c>
      <c r="C117" s="1482">
        <f>B117+C108</f>
        <v>0</v>
      </c>
      <c r="D117" s="1488">
        <f t="shared" ref="D117:U117" si="12">C117+D108</f>
        <v>0</v>
      </c>
      <c r="E117" s="1482">
        <f t="shared" si="12"/>
        <v>0</v>
      </c>
      <c r="F117" s="1482">
        <f t="shared" si="12"/>
        <v>0</v>
      </c>
      <c r="G117" s="1482">
        <f t="shared" si="12"/>
        <v>0</v>
      </c>
      <c r="H117" s="1482">
        <f t="shared" si="12"/>
        <v>0</v>
      </c>
      <c r="I117" s="1482">
        <f t="shared" si="12"/>
        <v>0</v>
      </c>
      <c r="J117" s="1482">
        <f>I117+J108</f>
        <v>0</v>
      </c>
      <c r="K117" s="1482">
        <f t="shared" si="12"/>
        <v>0</v>
      </c>
      <c r="L117" s="1482">
        <f t="shared" si="12"/>
        <v>0</v>
      </c>
      <c r="M117" s="1482">
        <f t="shared" si="12"/>
        <v>0</v>
      </c>
      <c r="N117" s="1482">
        <f t="shared" si="12"/>
        <v>0</v>
      </c>
      <c r="O117" s="1482">
        <f t="shared" si="12"/>
        <v>0</v>
      </c>
      <c r="P117" s="1482">
        <f t="shared" si="12"/>
        <v>0</v>
      </c>
      <c r="Q117" s="1482">
        <f t="shared" si="12"/>
        <v>0</v>
      </c>
      <c r="R117" s="1482">
        <f t="shared" si="12"/>
        <v>0</v>
      </c>
      <c r="S117" s="1482">
        <f t="shared" si="12"/>
        <v>0</v>
      </c>
      <c r="T117" s="1482">
        <f t="shared" si="12"/>
        <v>0</v>
      </c>
      <c r="U117" s="1482">
        <f t="shared" si="12"/>
        <v>0</v>
      </c>
      <c r="V117" s="1489"/>
    </row>
    <row r="118" spans="1:22" hidden="1" outlineLevel="2">
      <c r="A118" s="1487" t="s">
        <v>354</v>
      </c>
      <c r="B118" s="1482">
        <f>B98</f>
        <v>0</v>
      </c>
      <c r="C118" s="1482">
        <f>B118+C98</f>
        <v>0</v>
      </c>
      <c r="D118" s="1488">
        <f t="shared" ref="D118:U118" si="13">C118+D98</f>
        <v>0</v>
      </c>
      <c r="E118" s="1482">
        <f t="shared" si="13"/>
        <v>0</v>
      </c>
      <c r="F118" s="1482">
        <f t="shared" si="13"/>
        <v>0</v>
      </c>
      <c r="G118" s="1482">
        <f t="shared" si="13"/>
        <v>0</v>
      </c>
      <c r="H118" s="1482">
        <f t="shared" si="13"/>
        <v>0</v>
      </c>
      <c r="I118" s="1482">
        <f t="shared" si="13"/>
        <v>0</v>
      </c>
      <c r="J118" s="1482">
        <f>I118+J98</f>
        <v>0</v>
      </c>
      <c r="K118" s="1482">
        <f t="shared" si="13"/>
        <v>0</v>
      </c>
      <c r="L118" s="1482">
        <f t="shared" si="13"/>
        <v>0</v>
      </c>
      <c r="M118" s="1482">
        <f t="shared" si="13"/>
        <v>0</v>
      </c>
      <c r="N118" s="1482">
        <f t="shared" si="13"/>
        <v>0</v>
      </c>
      <c r="O118" s="1482">
        <f t="shared" si="13"/>
        <v>0</v>
      </c>
      <c r="P118" s="1482">
        <f t="shared" si="13"/>
        <v>0</v>
      </c>
      <c r="Q118" s="1482">
        <f t="shared" si="13"/>
        <v>0</v>
      </c>
      <c r="R118" s="1482">
        <f t="shared" si="13"/>
        <v>0</v>
      </c>
      <c r="S118" s="1482">
        <f t="shared" si="13"/>
        <v>0</v>
      </c>
      <c r="T118" s="1482">
        <f t="shared" si="13"/>
        <v>0</v>
      </c>
      <c r="U118" s="1482">
        <f t="shared" si="13"/>
        <v>0</v>
      </c>
      <c r="V118" s="1489"/>
    </row>
    <row r="119" spans="1:22" hidden="1" outlineLevel="2">
      <c r="A119" s="1487"/>
      <c r="B119" s="1487"/>
      <c r="C119" s="1487"/>
      <c r="D119" s="1491"/>
      <c r="E119" s="1487"/>
      <c r="F119" s="1487"/>
      <c r="G119" s="1487"/>
      <c r="H119" s="1487"/>
      <c r="I119" s="1487"/>
      <c r="J119" s="1487"/>
      <c r="K119" s="1487"/>
      <c r="L119" s="1487"/>
      <c r="M119" s="1487"/>
      <c r="N119" s="1487"/>
      <c r="O119" s="1487"/>
      <c r="P119" s="1487"/>
      <c r="Q119" s="1487"/>
      <c r="R119" s="1487"/>
      <c r="S119" s="1487"/>
      <c r="T119" s="1487"/>
      <c r="U119" s="1487"/>
      <c r="V119" s="1492" t="s">
        <v>352</v>
      </c>
    </row>
    <row r="120" spans="1:22" hidden="1" outlineLevel="2">
      <c r="A120" s="1496" t="s">
        <v>309</v>
      </c>
      <c r="B120" s="1497">
        <f>Inputs!$E$145</f>
        <v>0.1</v>
      </c>
      <c r="C120" s="1497">
        <f>Inputs!$E$145</f>
        <v>0.1</v>
      </c>
      <c r="D120" s="1497">
        <f>Inputs!$E$145</f>
        <v>0.1</v>
      </c>
      <c r="E120" s="1497">
        <f>Inputs!$E$145</f>
        <v>0.1</v>
      </c>
      <c r="F120" s="1497">
        <f>Inputs!$E$145</f>
        <v>0.1</v>
      </c>
      <c r="G120" s="1497">
        <f>Inputs!$E$145</f>
        <v>0.1</v>
      </c>
      <c r="H120" s="1497">
        <f>Inputs!$E$145</f>
        <v>0.1</v>
      </c>
      <c r="I120" s="1497">
        <f>Inputs!$E$145</f>
        <v>0.1</v>
      </c>
      <c r="J120" s="1497">
        <f>Inputs!$E$145</f>
        <v>0.1</v>
      </c>
      <c r="K120" s="1497">
        <f>Inputs!$E$145</f>
        <v>0.1</v>
      </c>
      <c r="L120" s="1497">
        <f>Inputs!$E$145</f>
        <v>0.1</v>
      </c>
      <c r="M120" s="1497">
        <f>Inputs!$E$145</f>
        <v>0.1</v>
      </c>
      <c r="N120" s="1497">
        <f>Inputs!$E$145</f>
        <v>0.1</v>
      </c>
      <c r="O120" s="1497">
        <f>Inputs!$E$145</f>
        <v>0.1</v>
      </c>
      <c r="P120" s="1497">
        <f>Inputs!$E$145</f>
        <v>0.1</v>
      </c>
      <c r="Q120" s="1497">
        <f>Inputs!$E$145</f>
        <v>0.1</v>
      </c>
      <c r="R120" s="1497">
        <f>Inputs!$E$145</f>
        <v>0.1</v>
      </c>
      <c r="S120" s="1497">
        <f>Inputs!$E$145</f>
        <v>0.1</v>
      </c>
      <c r="T120" s="1497">
        <f>Inputs!$E$145</f>
        <v>0.1</v>
      </c>
      <c r="U120" s="1497">
        <f>Inputs!$E$145</f>
        <v>0.1</v>
      </c>
      <c r="V120" s="1498">
        <f>AVERAGE(B120:U120)</f>
        <v>0.10000000000000002</v>
      </c>
    </row>
    <row r="121" spans="1:22" ht="17" hidden="1" outlineLevel="1" collapsed="1" thickBot="1">
      <c r="V121" s="1499"/>
    </row>
    <row r="122" spans="1:22" ht="17" hidden="1" outlineLevel="1" thickBot="1">
      <c r="A122" s="1500" t="s">
        <v>355</v>
      </c>
      <c r="B122" s="1501">
        <f t="shared" ref="B122:U122" si="14">IF(B97&gt;0,B98*million/B97,0)</f>
        <v>0</v>
      </c>
      <c r="C122" s="1501">
        <f t="shared" si="14"/>
        <v>0</v>
      </c>
      <c r="D122" s="1501">
        <f t="shared" si="14"/>
        <v>0</v>
      </c>
      <c r="E122" s="1501">
        <f t="shared" si="14"/>
        <v>0</v>
      </c>
      <c r="F122" s="1501">
        <f t="shared" si="14"/>
        <v>0</v>
      </c>
      <c r="G122" s="1501">
        <f t="shared" si="14"/>
        <v>0</v>
      </c>
      <c r="H122" s="1501">
        <f t="shared" si="14"/>
        <v>0</v>
      </c>
      <c r="I122" s="1501">
        <f t="shared" si="14"/>
        <v>0</v>
      </c>
      <c r="J122" s="1501">
        <f t="shared" si="14"/>
        <v>0</v>
      </c>
      <c r="K122" s="1501">
        <f t="shared" si="14"/>
        <v>0</v>
      </c>
      <c r="L122" s="1501">
        <f t="shared" si="14"/>
        <v>0</v>
      </c>
      <c r="M122" s="1501">
        <f t="shared" si="14"/>
        <v>0</v>
      </c>
      <c r="N122" s="1501">
        <f t="shared" si="14"/>
        <v>0</v>
      </c>
      <c r="O122" s="1501">
        <f t="shared" si="14"/>
        <v>0</v>
      </c>
      <c r="P122" s="1501">
        <f t="shared" si="14"/>
        <v>0</v>
      </c>
      <c r="Q122" s="1501">
        <f t="shared" si="14"/>
        <v>0</v>
      </c>
      <c r="R122" s="1501">
        <f t="shared" si="14"/>
        <v>0</v>
      </c>
      <c r="S122" s="1501">
        <f t="shared" si="14"/>
        <v>0</v>
      </c>
      <c r="T122" s="1501">
        <f t="shared" si="14"/>
        <v>0</v>
      </c>
      <c r="U122" s="1501">
        <f t="shared" si="14"/>
        <v>0</v>
      </c>
      <c r="V122" s="1502">
        <f>IF(V98=0,0,V98*million/V97)</f>
        <v>0</v>
      </c>
    </row>
    <row r="123" spans="1:22" hidden="1" outlineLevel="1"/>
    <row r="124" spans="1:22" hidden="1" outlineLevel="1">
      <c r="A124" s="1503" t="s">
        <v>310</v>
      </c>
      <c r="B124" s="1504">
        <f>Inputs!E146</f>
        <v>174</v>
      </c>
      <c r="C124" s="1505" t="s">
        <v>356</v>
      </c>
    </row>
    <row r="125" spans="1:22" hidden="1" outlineLevel="1">
      <c r="A125" s="1503" t="s">
        <v>311</v>
      </c>
      <c r="B125" s="1504">
        <f>Inputs!E147</f>
        <v>0</v>
      </c>
      <c r="C125" s="1505" t="s">
        <v>356</v>
      </c>
    </row>
    <row r="126" spans="1:22" hidden="1" outlineLevel="1">
      <c r="A126" s="1503" t="s">
        <v>312</v>
      </c>
      <c r="B126" s="1506">
        <f>Inputs!E148</f>
        <v>0</v>
      </c>
      <c r="C126" s="1505" t="s">
        <v>356</v>
      </c>
    </row>
    <row r="127" spans="1:22" hidden="1" outlineLevel="1"/>
    <row r="128" spans="1:22" hidden="1" outlineLevel="1"/>
    <row r="129" spans="1:22" hidden="1" outlineLevel="1"/>
    <row r="130" spans="1:22" collapsed="1"/>
    <row r="131" spans="1:22">
      <c r="A131" s="1445" t="s">
        <v>3</v>
      </c>
      <c r="B131" s="1446" t="s">
        <v>363</v>
      </c>
      <c r="C131" s="1446" t="s">
        <v>687</v>
      </c>
      <c r="D131" s="1446" t="s">
        <v>691</v>
      </c>
    </row>
    <row r="132" spans="1:22" s="1037" customFormat="1" ht="17" thickBot="1">
      <c r="A132" s="1447" t="s">
        <v>366</v>
      </c>
      <c r="B132" s="1448">
        <f>V144</f>
        <v>0</v>
      </c>
      <c r="C132" s="1449">
        <f>V141</f>
        <v>0</v>
      </c>
      <c r="D132" s="1514">
        <f>IF(V141=0,0,V144*million/V141)</f>
        <v>0</v>
      </c>
    </row>
    <row r="133" spans="1:22" ht="17" thickBot="1">
      <c r="A133" s="1447" t="s">
        <v>367</v>
      </c>
      <c r="B133" s="1448">
        <f>V145</f>
        <v>0</v>
      </c>
      <c r="C133" s="1449">
        <f>V142</f>
        <v>0</v>
      </c>
      <c r="D133" s="1514">
        <f>IF(V142=0,0,V145*million/V142)</f>
        <v>0</v>
      </c>
      <c r="E133" s="1505" t="s">
        <v>692</v>
      </c>
    </row>
    <row r="134" spans="1:22" hidden="1" outlineLevel="1">
      <c r="D134" s="1116"/>
    </row>
    <row r="135" spans="1:22" hidden="1" outlineLevel="1">
      <c r="A135" s="1404"/>
      <c r="B135" s="1515"/>
      <c r="C135" s="1507"/>
      <c r="D135" s="1516"/>
      <c r="E135" s="1058"/>
    </row>
    <row r="136" spans="1:22" ht="17" hidden="1" outlineLevel="1" thickBot="1">
      <c r="B136" s="1517"/>
      <c r="D136" s="1517"/>
      <c r="E136" s="1517"/>
      <c r="F136" s="1517"/>
      <c r="G136" s="1517"/>
    </row>
    <row r="137" spans="1:22" ht="17" hidden="1" outlineLevel="1" thickBot="1">
      <c r="A137" s="1451" t="s">
        <v>243</v>
      </c>
      <c r="B137" s="1518"/>
      <c r="C137" s="1517"/>
      <c r="D137" s="1517"/>
      <c r="E137" s="1519"/>
      <c r="F137" s="1517"/>
      <c r="G137" s="1517"/>
    </row>
    <row r="138" spans="1:22" ht="17" hidden="1" outlineLevel="1" thickBot="1">
      <c r="B138" s="1517"/>
      <c r="C138" s="1517"/>
      <c r="D138" s="1517"/>
      <c r="E138" s="1517"/>
      <c r="F138" s="1517"/>
      <c r="G138" s="1517"/>
    </row>
    <row r="139" spans="1:22" hidden="1" outlineLevel="1">
      <c r="A139" s="1457"/>
      <c r="B139" s="1457">
        <v>2021</v>
      </c>
      <c r="C139" s="1457">
        <v>2022</v>
      </c>
      <c r="D139" s="1457">
        <v>2023</v>
      </c>
      <c r="E139" s="1457">
        <v>2024</v>
      </c>
      <c r="F139" s="1457">
        <v>2025</v>
      </c>
      <c r="G139" s="1457">
        <v>2026</v>
      </c>
      <c r="H139" s="1457">
        <v>2027</v>
      </c>
      <c r="I139" s="1457">
        <v>2028</v>
      </c>
      <c r="J139" s="1457">
        <v>2029</v>
      </c>
      <c r="K139" s="1457">
        <v>2030</v>
      </c>
      <c r="L139" s="1457">
        <v>2031</v>
      </c>
      <c r="M139" s="1457">
        <v>2032</v>
      </c>
      <c r="N139" s="1457">
        <v>2033</v>
      </c>
      <c r="O139" s="1457">
        <v>2034</v>
      </c>
      <c r="P139" s="1457">
        <v>2035</v>
      </c>
      <c r="Q139" s="1457">
        <v>2036</v>
      </c>
      <c r="R139" s="1457">
        <v>2037</v>
      </c>
      <c r="S139" s="1457">
        <v>2038</v>
      </c>
      <c r="T139" s="1457">
        <v>2039</v>
      </c>
      <c r="U139" s="1457">
        <v>2040</v>
      </c>
      <c r="V139" s="1520" t="s">
        <v>79</v>
      </c>
    </row>
    <row r="140" spans="1:22" hidden="1" outlineLevel="1">
      <c r="A140" s="1457"/>
      <c r="B140" s="1457"/>
      <c r="C140" s="1457"/>
      <c r="D140" s="1457"/>
      <c r="E140" s="1457"/>
      <c r="F140" s="1457"/>
      <c r="G140" s="1457"/>
      <c r="H140" s="1457"/>
      <c r="I140" s="1457"/>
      <c r="J140" s="1457"/>
      <c r="K140" s="1457"/>
      <c r="L140" s="1457"/>
      <c r="M140" s="1457"/>
      <c r="N140" s="1457"/>
      <c r="O140" s="1457"/>
      <c r="P140" s="1457"/>
      <c r="Q140" s="1457"/>
      <c r="R140" s="1457"/>
      <c r="S140" s="1457"/>
      <c r="T140" s="1457"/>
      <c r="U140" s="1457"/>
      <c r="V140" s="1521"/>
    </row>
    <row r="141" spans="1:22" ht="17" hidden="1" outlineLevel="1">
      <c r="A141" s="1522" t="s">
        <v>375</v>
      </c>
      <c r="B141" s="1523">
        <f>NES!$G$8*NES!C27</f>
        <v>0</v>
      </c>
      <c r="C141" s="1523">
        <f>NES!$G$8*NES!D27</f>
        <v>0</v>
      </c>
      <c r="D141" s="1523">
        <f>NES!$G$8*NES!E27</f>
        <v>0</v>
      </c>
      <c r="E141" s="1523">
        <f>NES!$G$8*NES!F27</f>
        <v>0</v>
      </c>
      <c r="F141" s="1523">
        <f>NES!$G$8*NES!G27</f>
        <v>0</v>
      </c>
      <c r="G141" s="1523">
        <f>NES!$G$16*NES!H27</f>
        <v>0</v>
      </c>
      <c r="H141" s="1523">
        <f>NES!$G$16*NES!I27</f>
        <v>0</v>
      </c>
      <c r="I141" s="1523">
        <f>NES!$G$16*NES!J27</f>
        <v>0</v>
      </c>
      <c r="J141" s="1523">
        <f>NES!$G$16*NES!K27</f>
        <v>0</v>
      </c>
      <c r="K141" s="1523">
        <f>NES!$G$16*NES!L27</f>
        <v>0</v>
      </c>
      <c r="L141" s="1523">
        <v>0</v>
      </c>
      <c r="M141" s="1523">
        <v>0</v>
      </c>
      <c r="N141" s="1523">
        <v>0</v>
      </c>
      <c r="O141" s="1523">
        <v>0</v>
      </c>
      <c r="P141" s="1523">
        <v>0</v>
      </c>
      <c r="Q141" s="1523">
        <v>0</v>
      </c>
      <c r="R141" s="1523">
        <v>0</v>
      </c>
      <c r="S141" s="1523">
        <v>0</v>
      </c>
      <c r="T141" s="1523">
        <v>0</v>
      </c>
      <c r="U141" s="1523">
        <v>0</v>
      </c>
      <c r="V141" s="1525">
        <f>SUM(B141:U141)</f>
        <v>0</v>
      </c>
    </row>
    <row r="142" spans="1:22" ht="18" hidden="1" outlineLevel="1" thickBot="1">
      <c r="A142" s="1526" t="s">
        <v>376</v>
      </c>
      <c r="B142" s="1527">
        <v>0</v>
      </c>
      <c r="C142" s="1527">
        <v>0</v>
      </c>
      <c r="D142" s="1527">
        <v>0</v>
      </c>
      <c r="E142" s="1527">
        <v>0</v>
      </c>
      <c r="F142" s="1527">
        <v>0</v>
      </c>
      <c r="G142" s="1527">
        <v>0</v>
      </c>
      <c r="H142" s="1527">
        <v>0</v>
      </c>
      <c r="I142" s="1527">
        <v>0</v>
      </c>
      <c r="J142" s="1527">
        <v>0</v>
      </c>
      <c r="K142" s="1527">
        <v>0</v>
      </c>
      <c r="L142" s="1527">
        <v>0</v>
      </c>
      <c r="M142" s="1527">
        <v>0</v>
      </c>
      <c r="N142" s="1527">
        <v>0</v>
      </c>
      <c r="O142" s="1527">
        <v>0</v>
      </c>
      <c r="P142" s="1527">
        <v>0</v>
      </c>
      <c r="Q142" s="1527">
        <v>0</v>
      </c>
      <c r="R142" s="1527">
        <v>0</v>
      </c>
      <c r="S142" s="1527">
        <v>0</v>
      </c>
      <c r="T142" s="1527">
        <v>0</v>
      </c>
      <c r="U142" s="1527">
        <v>0</v>
      </c>
      <c r="V142" s="1529">
        <f>SUM(B142:U142)</f>
        <v>0</v>
      </c>
    </row>
    <row r="143" spans="1:22" ht="18" hidden="1" outlineLevel="1" thickBot="1">
      <c r="A143" s="1530" t="s">
        <v>344</v>
      </c>
      <c r="B143" s="1531">
        <f>SUM(B141:B142)</f>
        <v>0</v>
      </c>
      <c r="C143" s="1531">
        <f t="shared" ref="C143:U143" si="15">SUM(C141:C142)</f>
        <v>0</v>
      </c>
      <c r="D143" s="1531">
        <f t="shared" si="15"/>
        <v>0</v>
      </c>
      <c r="E143" s="1531">
        <f t="shared" si="15"/>
        <v>0</v>
      </c>
      <c r="F143" s="1531">
        <f t="shared" si="15"/>
        <v>0</v>
      </c>
      <c r="G143" s="1531">
        <f t="shared" si="15"/>
        <v>0</v>
      </c>
      <c r="H143" s="1531">
        <f t="shared" si="15"/>
        <v>0</v>
      </c>
      <c r="I143" s="1531">
        <f t="shared" si="15"/>
        <v>0</v>
      </c>
      <c r="J143" s="1531">
        <f t="shared" si="15"/>
        <v>0</v>
      </c>
      <c r="K143" s="1531">
        <f t="shared" si="15"/>
        <v>0</v>
      </c>
      <c r="L143" s="1531">
        <f t="shared" si="15"/>
        <v>0</v>
      </c>
      <c r="M143" s="1531">
        <f t="shared" si="15"/>
        <v>0</v>
      </c>
      <c r="N143" s="1531">
        <f t="shared" si="15"/>
        <v>0</v>
      </c>
      <c r="O143" s="1531">
        <f t="shared" si="15"/>
        <v>0</v>
      </c>
      <c r="P143" s="1531">
        <f t="shared" si="15"/>
        <v>0</v>
      </c>
      <c r="Q143" s="1531">
        <f t="shared" si="15"/>
        <v>0</v>
      </c>
      <c r="R143" s="1531">
        <f t="shared" si="15"/>
        <v>0</v>
      </c>
      <c r="S143" s="1531">
        <f t="shared" si="15"/>
        <v>0</v>
      </c>
      <c r="T143" s="1531">
        <f t="shared" si="15"/>
        <v>0</v>
      </c>
      <c r="U143" s="1531">
        <f t="shared" si="15"/>
        <v>0</v>
      </c>
      <c r="V143" s="1533">
        <f>SUM(B143:K143)</f>
        <v>0</v>
      </c>
    </row>
    <row r="144" spans="1:22" ht="17" hidden="1" outlineLevel="1">
      <c r="A144" s="1534" t="s">
        <v>377</v>
      </c>
      <c r="B144" s="1535">
        <f>NES!$G$8*NES!C54</f>
        <v>0</v>
      </c>
      <c r="C144" s="1535">
        <f>NES!$G$8*NES!D54</f>
        <v>0</v>
      </c>
      <c r="D144" s="1535">
        <f>NES!$G$8*NES!E54</f>
        <v>0</v>
      </c>
      <c r="E144" s="1535">
        <f>NES!$G$8*NES!F54</f>
        <v>0</v>
      </c>
      <c r="F144" s="1535">
        <f>NES!$G$8*NES!G54</f>
        <v>0</v>
      </c>
      <c r="G144" s="1535">
        <f>NES!$G$16*NES!H54</f>
        <v>0</v>
      </c>
      <c r="H144" s="1535">
        <f>NES!$G$16*NES!I54</f>
        <v>0</v>
      </c>
      <c r="I144" s="1535">
        <f>NES!$G$16*NES!J54</f>
        <v>0</v>
      </c>
      <c r="J144" s="1535">
        <f>NES!$G$16*NES!K54</f>
        <v>0</v>
      </c>
      <c r="K144" s="1535">
        <f>NES!$G$16*NES!L54</f>
        <v>0</v>
      </c>
      <c r="L144" s="1535">
        <f t="shared" ref="L144:U144" si="16">IF(L139&gt;$B$13,0,$B$3/$C$13)</f>
        <v>0</v>
      </c>
      <c r="M144" s="1535">
        <f t="shared" si="16"/>
        <v>0</v>
      </c>
      <c r="N144" s="1535">
        <f t="shared" si="16"/>
        <v>0</v>
      </c>
      <c r="O144" s="1535">
        <f t="shared" si="16"/>
        <v>0</v>
      </c>
      <c r="P144" s="1535">
        <f t="shared" si="16"/>
        <v>0</v>
      </c>
      <c r="Q144" s="1535">
        <f t="shared" si="16"/>
        <v>0</v>
      </c>
      <c r="R144" s="1535">
        <f t="shared" si="16"/>
        <v>0</v>
      </c>
      <c r="S144" s="1535">
        <f t="shared" si="16"/>
        <v>0</v>
      </c>
      <c r="T144" s="1535">
        <f t="shared" si="16"/>
        <v>0</v>
      </c>
      <c r="U144" s="1535">
        <f t="shared" si="16"/>
        <v>0</v>
      </c>
      <c r="V144" s="1537">
        <f>SUM(B144:K144)</f>
        <v>0</v>
      </c>
    </row>
    <row r="145" spans="1:22" ht="18" hidden="1" outlineLevel="1" thickBot="1">
      <c r="A145" s="1534" t="s">
        <v>378</v>
      </c>
      <c r="B145" s="1535">
        <v>0</v>
      </c>
      <c r="C145" s="1535">
        <v>0</v>
      </c>
      <c r="D145" s="1535">
        <v>0</v>
      </c>
      <c r="E145" s="1535">
        <v>0</v>
      </c>
      <c r="F145" s="1535">
        <v>0</v>
      </c>
      <c r="G145" s="1535">
        <v>0</v>
      </c>
      <c r="H145" s="1535">
        <v>0</v>
      </c>
      <c r="I145" s="1535">
        <v>0</v>
      </c>
      <c r="J145" s="1535">
        <v>0</v>
      </c>
      <c r="K145" s="1535">
        <v>0</v>
      </c>
      <c r="L145" s="1535">
        <v>0</v>
      </c>
      <c r="M145" s="1535">
        <v>0</v>
      </c>
      <c r="N145" s="1535">
        <v>0</v>
      </c>
      <c r="O145" s="1535">
        <v>0</v>
      </c>
      <c r="P145" s="1535">
        <v>0</v>
      </c>
      <c r="Q145" s="1535">
        <v>0</v>
      </c>
      <c r="R145" s="1535">
        <v>0</v>
      </c>
      <c r="S145" s="1535">
        <v>0</v>
      </c>
      <c r="T145" s="1535">
        <v>0</v>
      </c>
      <c r="U145" s="1535">
        <v>0</v>
      </c>
      <c r="V145" s="1537">
        <f>SUM(B145:K145)</f>
        <v>0</v>
      </c>
    </row>
    <row r="146" spans="1:22" ht="18" hidden="1" outlineLevel="1" thickBot="1">
      <c r="A146" s="1538" t="s">
        <v>379</v>
      </c>
      <c r="B146" s="1539">
        <f>SUM(B144:B145)</f>
        <v>0</v>
      </c>
      <c r="C146" s="1539">
        <f t="shared" ref="C146:U146" si="17">SUM(C144:C145)</f>
        <v>0</v>
      </c>
      <c r="D146" s="1539">
        <f t="shared" si="17"/>
        <v>0</v>
      </c>
      <c r="E146" s="1539">
        <f t="shared" si="17"/>
        <v>0</v>
      </c>
      <c r="F146" s="1539">
        <f t="shared" si="17"/>
        <v>0</v>
      </c>
      <c r="G146" s="1539">
        <f t="shared" si="17"/>
        <v>0</v>
      </c>
      <c r="H146" s="1539">
        <f t="shared" si="17"/>
        <v>0</v>
      </c>
      <c r="I146" s="1539">
        <f t="shared" si="17"/>
        <v>0</v>
      </c>
      <c r="J146" s="1539">
        <f t="shared" si="17"/>
        <v>0</v>
      </c>
      <c r="K146" s="1539">
        <f t="shared" si="17"/>
        <v>0</v>
      </c>
      <c r="L146" s="1539">
        <f t="shared" si="17"/>
        <v>0</v>
      </c>
      <c r="M146" s="1539">
        <f t="shared" si="17"/>
        <v>0</v>
      </c>
      <c r="N146" s="1539">
        <f t="shared" si="17"/>
        <v>0</v>
      </c>
      <c r="O146" s="1539">
        <f t="shared" si="17"/>
        <v>0</v>
      </c>
      <c r="P146" s="1539">
        <f t="shared" si="17"/>
        <v>0</v>
      </c>
      <c r="Q146" s="1539">
        <f t="shared" si="17"/>
        <v>0</v>
      </c>
      <c r="R146" s="1539">
        <f t="shared" si="17"/>
        <v>0</v>
      </c>
      <c r="S146" s="1539">
        <f t="shared" si="17"/>
        <v>0</v>
      </c>
      <c r="T146" s="1539">
        <f t="shared" si="17"/>
        <v>0</v>
      </c>
      <c r="U146" s="1539">
        <f t="shared" si="17"/>
        <v>0</v>
      </c>
      <c r="V146" s="1541">
        <f>SUM(B146:K146)</f>
        <v>0</v>
      </c>
    </row>
    <row r="147" spans="1:22" hidden="1" outlineLevel="1">
      <c r="D147" s="1116"/>
    </row>
    <row r="148" spans="1:22" ht="17" hidden="1" outlineLevel="2" thickBot="1">
      <c r="D148" s="1116"/>
    </row>
    <row r="149" spans="1:22" ht="17" hidden="1" outlineLevel="2" thickBot="1">
      <c r="A149" s="1451" t="s">
        <v>346</v>
      </c>
      <c r="D149" s="1116"/>
    </row>
    <row r="150" spans="1:22" hidden="1" outlineLevel="2">
      <c r="D150" s="1116"/>
    </row>
    <row r="151" spans="1:22" ht="17" hidden="1" outlineLevel="2" thickBot="1">
      <c r="D151" s="1116"/>
    </row>
    <row r="152" spans="1:22" hidden="1" outlineLevel="2">
      <c r="A152" s="1472"/>
      <c r="B152" s="1472" t="s">
        <v>380</v>
      </c>
      <c r="C152" s="1473"/>
      <c r="D152" s="1472"/>
      <c r="E152" s="1472"/>
      <c r="F152" s="1472"/>
      <c r="G152" s="1472"/>
      <c r="H152" s="1472"/>
      <c r="I152" s="1472"/>
      <c r="J152" s="1472"/>
      <c r="K152" s="1472"/>
      <c r="L152" s="1472"/>
      <c r="M152" s="1472"/>
      <c r="N152" s="1472"/>
      <c r="O152" s="1472"/>
      <c r="P152" s="1472"/>
      <c r="Q152" s="1472"/>
      <c r="R152" s="1472"/>
      <c r="S152" s="1472"/>
      <c r="T152" s="1472"/>
      <c r="U152" s="1472"/>
      <c r="V152" s="1475"/>
    </row>
    <row r="153" spans="1:22" hidden="1" outlineLevel="2">
      <c r="A153" s="1472"/>
      <c r="B153" s="1472">
        <v>2021</v>
      </c>
      <c r="C153" s="1472">
        <v>2022</v>
      </c>
      <c r="D153" s="1472">
        <v>2023</v>
      </c>
      <c r="E153" s="1472">
        <v>2024</v>
      </c>
      <c r="F153" s="1472">
        <v>2025</v>
      </c>
      <c r="G153" s="1472">
        <v>2026</v>
      </c>
      <c r="H153" s="1472">
        <v>2027</v>
      </c>
      <c r="I153" s="1472">
        <v>2028</v>
      </c>
      <c r="J153" s="1472">
        <v>2029</v>
      </c>
      <c r="K153" s="1472">
        <v>2030</v>
      </c>
      <c r="L153" s="1472"/>
      <c r="M153" s="1472"/>
      <c r="N153" s="1472"/>
      <c r="O153" s="1472"/>
      <c r="P153" s="1472"/>
      <c r="Q153" s="1472"/>
      <c r="R153" s="1472"/>
      <c r="S153" s="1472"/>
      <c r="T153" s="1472"/>
      <c r="U153" s="1472"/>
      <c r="V153" s="1542" t="s">
        <v>79</v>
      </c>
    </row>
    <row r="154" spans="1:22" ht="17" hidden="1" outlineLevel="2" thickBot="1">
      <c r="A154" s="1472"/>
      <c r="B154" s="1472"/>
      <c r="C154" s="1472"/>
      <c r="D154" s="1472"/>
      <c r="E154" s="1472"/>
      <c r="F154" s="1472"/>
      <c r="G154" s="1472"/>
      <c r="H154" s="1472"/>
      <c r="I154" s="1472"/>
      <c r="J154" s="1472"/>
      <c r="K154" s="1472"/>
      <c r="L154" s="1472"/>
      <c r="M154" s="1472"/>
      <c r="N154" s="1472"/>
      <c r="O154" s="1472"/>
      <c r="P154" s="1472"/>
      <c r="Q154" s="1472"/>
      <c r="R154" s="1472"/>
      <c r="S154" s="1472"/>
      <c r="T154" s="1472"/>
      <c r="U154" s="1472"/>
      <c r="V154" s="1543"/>
    </row>
    <row r="155" spans="1:22" hidden="1" outlineLevel="2">
      <c r="A155" s="1478" t="s">
        <v>964</v>
      </c>
      <c r="B155" s="1479">
        <v>0</v>
      </c>
      <c r="C155" s="1479">
        <v>0</v>
      </c>
      <c r="D155" s="1479">
        <v>0</v>
      </c>
      <c r="E155" s="1479">
        <v>0</v>
      </c>
      <c r="F155" s="1479">
        <v>0</v>
      </c>
      <c r="G155" s="1479">
        <v>0</v>
      </c>
      <c r="H155" s="1479">
        <v>0</v>
      </c>
      <c r="I155" s="1479">
        <v>0</v>
      </c>
      <c r="J155" s="1479">
        <v>0</v>
      </c>
      <c r="K155" s="1479">
        <v>0</v>
      </c>
      <c r="L155" s="1479"/>
      <c r="M155" s="1479"/>
      <c r="N155" s="1479"/>
      <c r="O155" s="1479"/>
      <c r="P155" s="1479"/>
      <c r="Q155" s="1479"/>
      <c r="R155" s="1479"/>
      <c r="S155" s="1479"/>
      <c r="T155" s="1479"/>
      <c r="U155" s="1479"/>
      <c r="V155" s="1480">
        <f>SUM(B155:K155)</f>
        <v>0</v>
      </c>
    </row>
    <row r="156" spans="1:22" hidden="1" outlineLevel="2">
      <c r="A156" s="1481" t="s">
        <v>968</v>
      </c>
      <c r="B156" s="1482">
        <v>0</v>
      </c>
      <c r="C156" s="1482">
        <v>0</v>
      </c>
      <c r="D156" s="1482">
        <v>0</v>
      </c>
      <c r="E156" s="1482">
        <v>0</v>
      </c>
      <c r="F156" s="1482">
        <v>0</v>
      </c>
      <c r="G156" s="1482">
        <v>0</v>
      </c>
      <c r="H156" s="1482">
        <v>0</v>
      </c>
      <c r="I156" s="1482">
        <v>0</v>
      </c>
      <c r="J156" s="1482">
        <v>0</v>
      </c>
      <c r="K156" s="1482">
        <v>0</v>
      </c>
      <c r="L156" s="1482"/>
      <c r="M156" s="1482"/>
      <c r="N156" s="1482"/>
      <c r="O156" s="1482"/>
      <c r="P156" s="1482"/>
      <c r="Q156" s="1482"/>
      <c r="R156" s="1482"/>
      <c r="S156" s="1482"/>
      <c r="T156" s="1482"/>
      <c r="U156" s="1482"/>
      <c r="V156" s="1483">
        <f>SUM(B156:K156)</f>
        <v>0</v>
      </c>
    </row>
    <row r="157" spans="1:22" ht="17" hidden="1" outlineLevel="2" thickBot="1">
      <c r="A157" s="1484" t="s">
        <v>966</v>
      </c>
      <c r="B157" s="1485">
        <v>0</v>
      </c>
      <c r="C157" s="1485">
        <v>0</v>
      </c>
      <c r="D157" s="1485">
        <v>0</v>
      </c>
      <c r="E157" s="1485">
        <v>0</v>
      </c>
      <c r="F157" s="1485">
        <v>0</v>
      </c>
      <c r="G157" s="1485">
        <v>0</v>
      </c>
      <c r="H157" s="1485">
        <v>0</v>
      </c>
      <c r="I157" s="1485">
        <v>0</v>
      </c>
      <c r="J157" s="1485">
        <v>0</v>
      </c>
      <c r="K157" s="1485">
        <v>0</v>
      </c>
      <c r="L157" s="1485"/>
      <c r="M157" s="1485"/>
      <c r="N157" s="1485"/>
      <c r="O157" s="1485"/>
      <c r="P157" s="1485"/>
      <c r="Q157" s="1485"/>
      <c r="R157" s="1485"/>
      <c r="S157" s="1485"/>
      <c r="T157" s="1485"/>
      <c r="U157" s="1485"/>
      <c r="V157" s="1486">
        <f>SUM(B157:K157)</f>
        <v>0</v>
      </c>
    </row>
    <row r="158" spans="1:22" hidden="1" outlineLevel="2">
      <c r="A158" s="1487"/>
      <c r="D158" s="1116"/>
      <c r="V158" s="1499"/>
    </row>
    <row r="159" spans="1:22" hidden="1" outlineLevel="2">
      <c r="A159" s="1490" t="s">
        <v>350</v>
      </c>
      <c r="B159" s="1482"/>
      <c r="C159" s="1482"/>
      <c r="D159" s="1482"/>
      <c r="E159" s="1482"/>
      <c r="F159" s="1482"/>
      <c r="G159" s="1482"/>
      <c r="H159" s="1482"/>
      <c r="I159" s="1482"/>
      <c r="J159" s="1482"/>
      <c r="K159" s="1482"/>
      <c r="L159" s="1482"/>
      <c r="M159" s="1482"/>
      <c r="N159" s="1482"/>
      <c r="O159" s="1482"/>
      <c r="P159" s="1482"/>
      <c r="Q159" s="1482"/>
      <c r="R159" s="1482"/>
      <c r="S159" s="1482"/>
      <c r="T159" s="1482"/>
      <c r="U159" s="1482"/>
      <c r="V159" s="1483"/>
    </row>
    <row r="160" spans="1:22" hidden="1" outlineLevel="2">
      <c r="A160" s="1490" t="s">
        <v>351</v>
      </c>
      <c r="B160" s="1482"/>
      <c r="C160" s="1482"/>
      <c r="D160" s="1482"/>
      <c r="E160" s="1482"/>
      <c r="F160" s="1482"/>
      <c r="G160" s="1482"/>
      <c r="H160" s="1482"/>
      <c r="I160" s="1482"/>
      <c r="J160" s="1482"/>
      <c r="K160" s="1482"/>
      <c r="L160" s="1482"/>
      <c r="M160" s="1482"/>
      <c r="N160" s="1482"/>
      <c r="O160" s="1482"/>
      <c r="P160" s="1482"/>
      <c r="Q160" s="1482"/>
      <c r="R160" s="1482"/>
      <c r="S160" s="1482"/>
      <c r="T160" s="1482"/>
      <c r="U160" s="1482"/>
      <c r="V160" s="1483"/>
    </row>
    <row r="161" spans="1:24" hidden="1" outlineLevel="2">
      <c r="A161" s="1487"/>
      <c r="B161" s="1487"/>
      <c r="C161" s="1487"/>
      <c r="D161" s="1487"/>
      <c r="E161" s="1487"/>
      <c r="F161" s="1487"/>
      <c r="G161" s="1487"/>
      <c r="H161" s="1487"/>
      <c r="I161" s="1487"/>
      <c r="J161" s="1487"/>
      <c r="K161" s="1487"/>
      <c r="L161" s="1487"/>
      <c r="M161" s="1487"/>
      <c r="N161" s="1487"/>
      <c r="O161" s="1487"/>
      <c r="P161" s="1487"/>
      <c r="Q161" s="1487"/>
      <c r="R161" s="1487"/>
      <c r="S161" s="1487"/>
      <c r="T161" s="1487"/>
      <c r="U161" s="1487"/>
      <c r="V161" s="1492" t="s">
        <v>352</v>
      </c>
    </row>
    <row r="162" spans="1:24" hidden="1" outlineLevel="2">
      <c r="A162" s="1493" t="s">
        <v>315</v>
      </c>
      <c r="B162" s="1544"/>
      <c r="C162" s="1544"/>
      <c r="D162" s="1544"/>
      <c r="E162" s="1544"/>
      <c r="F162" s="1544"/>
      <c r="G162" s="1544"/>
      <c r="H162" s="1544"/>
      <c r="I162" s="1544"/>
      <c r="J162" s="1544"/>
      <c r="K162" s="1544"/>
      <c r="L162" s="1544"/>
      <c r="M162" s="1544"/>
      <c r="N162" s="1544"/>
      <c r="O162" s="1544"/>
      <c r="P162" s="1544"/>
      <c r="Q162" s="1544"/>
      <c r="R162" s="1544"/>
      <c r="S162" s="1544"/>
      <c r="T162" s="1544"/>
      <c r="U162" s="1544"/>
      <c r="V162" s="1495" t="e">
        <f>AVERAGE(B162:K162)</f>
        <v>#DIV/0!</v>
      </c>
      <c r="X162" s="1545"/>
    </row>
    <row r="163" spans="1:24" hidden="1" outlineLevel="2">
      <c r="A163" s="1487"/>
      <c r="B163" s="1487"/>
      <c r="C163" s="1487"/>
      <c r="D163" s="1487"/>
      <c r="E163" s="1487"/>
      <c r="F163" s="1487"/>
      <c r="G163" s="1487"/>
      <c r="H163" s="1487"/>
      <c r="I163" s="1487"/>
      <c r="J163" s="1487"/>
      <c r="K163" s="1487"/>
      <c r="L163" s="1487"/>
      <c r="M163" s="1487"/>
      <c r="N163" s="1487"/>
      <c r="O163" s="1487"/>
      <c r="P163" s="1487"/>
      <c r="Q163" s="1487"/>
      <c r="R163" s="1487"/>
      <c r="S163" s="1487"/>
      <c r="T163" s="1487"/>
      <c r="U163" s="1487"/>
      <c r="V163" s="1489"/>
    </row>
    <row r="164" spans="1:24" hidden="1" outlineLevel="2">
      <c r="A164" s="1487" t="s">
        <v>353</v>
      </c>
      <c r="B164" s="1482"/>
      <c r="C164" s="1482"/>
      <c r="D164" s="1482"/>
      <c r="E164" s="1482"/>
      <c r="F164" s="1482"/>
      <c r="G164" s="1482"/>
      <c r="H164" s="1482"/>
      <c r="I164" s="1482"/>
      <c r="J164" s="1482"/>
      <c r="K164" s="1482"/>
      <c r="L164" s="1482"/>
      <c r="M164" s="1482"/>
      <c r="N164" s="1482"/>
      <c r="O164" s="1482"/>
      <c r="P164" s="1482"/>
      <c r="Q164" s="1482"/>
      <c r="R164" s="1482"/>
      <c r="S164" s="1482"/>
      <c r="T164" s="1482"/>
      <c r="U164" s="1482"/>
      <c r="V164" s="1489"/>
    </row>
    <row r="165" spans="1:24" hidden="1" outlineLevel="2">
      <c r="A165" s="1487" t="s">
        <v>354</v>
      </c>
      <c r="B165" s="1482"/>
      <c r="C165" s="1482"/>
      <c r="D165" s="1482"/>
      <c r="E165" s="1482"/>
      <c r="F165" s="1482"/>
      <c r="G165" s="1482"/>
      <c r="H165" s="1482"/>
      <c r="I165" s="1482"/>
      <c r="J165" s="1482"/>
      <c r="K165" s="1482"/>
      <c r="L165" s="1482"/>
      <c r="M165" s="1482"/>
      <c r="N165" s="1482"/>
      <c r="O165" s="1482"/>
      <c r="P165" s="1482"/>
      <c r="Q165" s="1482"/>
      <c r="R165" s="1482"/>
      <c r="S165" s="1482"/>
      <c r="T165" s="1482"/>
      <c r="U165" s="1482"/>
      <c r="V165" s="1489"/>
    </row>
    <row r="166" spans="1:24" hidden="1" outlineLevel="2">
      <c r="A166" s="1487"/>
      <c r="B166" s="1487"/>
      <c r="C166" s="1487"/>
      <c r="D166" s="1487"/>
      <c r="E166" s="1487"/>
      <c r="F166" s="1487"/>
      <c r="G166" s="1487"/>
      <c r="H166" s="1487"/>
      <c r="I166" s="1487"/>
      <c r="J166" s="1487"/>
      <c r="K166" s="1487"/>
      <c r="L166" s="1487"/>
      <c r="M166" s="1487"/>
      <c r="N166" s="1487"/>
      <c r="O166" s="1487"/>
      <c r="P166" s="1487"/>
      <c r="Q166" s="1487"/>
      <c r="R166" s="1487"/>
      <c r="S166" s="1487"/>
      <c r="T166" s="1487"/>
      <c r="U166" s="1487"/>
      <c r="V166" s="1489"/>
    </row>
    <row r="167" spans="1:24" hidden="1" outlineLevel="2">
      <c r="A167" s="1496" t="s">
        <v>309</v>
      </c>
      <c r="B167" s="1546"/>
      <c r="C167" s="1546"/>
      <c r="D167" s="1546"/>
      <c r="E167" s="1546"/>
      <c r="F167" s="1546"/>
      <c r="G167" s="1546"/>
      <c r="H167" s="1546"/>
      <c r="I167" s="1546"/>
      <c r="J167" s="1546"/>
      <c r="K167" s="1546"/>
      <c r="L167" s="1546"/>
      <c r="M167" s="1546"/>
      <c r="N167" s="1546"/>
      <c r="O167" s="1546"/>
      <c r="P167" s="1546"/>
      <c r="Q167" s="1546"/>
      <c r="R167" s="1546"/>
      <c r="S167" s="1546"/>
      <c r="T167" s="1546"/>
      <c r="U167" s="1546"/>
      <c r="V167" s="1547"/>
    </row>
    <row r="168" spans="1:24" hidden="1" outlineLevel="2">
      <c r="D168" s="1116"/>
      <c r="V168" s="1499"/>
    </row>
    <row r="169" spans="1:24" hidden="1" outlineLevel="2">
      <c r="A169" s="1500" t="s">
        <v>355</v>
      </c>
      <c r="B169" s="1548"/>
      <c r="C169" s="1548"/>
      <c r="D169" s="1548"/>
      <c r="E169" s="1548"/>
      <c r="F169" s="1548"/>
      <c r="G169" s="1548"/>
      <c r="H169" s="1548"/>
      <c r="I169" s="1548"/>
      <c r="J169" s="1548"/>
      <c r="K169" s="1548"/>
      <c r="L169" s="1548"/>
      <c r="M169" s="1548"/>
      <c r="N169" s="1548"/>
      <c r="O169" s="1548"/>
      <c r="P169" s="1548"/>
      <c r="Q169" s="1548"/>
      <c r="R169" s="1548"/>
      <c r="S169" s="1548"/>
      <c r="T169" s="1548"/>
      <c r="U169" s="1548"/>
      <c r="V169" s="1549" t="e">
        <f>V144/V143</f>
        <v>#DIV/0!</v>
      </c>
    </row>
    <row r="170" spans="1:24" hidden="1" outlineLevel="2">
      <c r="B170" s="1517"/>
      <c r="D170" s="1116"/>
      <c r="V170" s="1499"/>
    </row>
    <row r="171" spans="1:24" ht="17" hidden="1" outlineLevel="1" collapsed="1" thickBot="1">
      <c r="D171" s="1116"/>
    </row>
    <row r="172" spans="1:24" ht="17" hidden="1" outlineLevel="1" thickBot="1">
      <c r="A172" s="1550" t="s">
        <v>321</v>
      </c>
      <c r="B172" s="1551">
        <f>Inputs!E155</f>
        <v>9</v>
      </c>
      <c r="D172" s="1116"/>
    </row>
    <row r="173" spans="1:24" collapsed="1"/>
  </sheetData>
  <pageMargins left="0.7" right="0.7" top="0.75" bottom="0.75" header="0.3" footer="0.3"/>
  <pageSetup paperSize="9" orientation="portrait" horizontalDpi="0" verticalDpi="0"/>
  <drawing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8724-BB48-2C43-BDD2-1F84ED16BB6A}">
  <sheetPr>
    <tabColor theme="9" tint="0.79998168889431442"/>
  </sheetPr>
  <dimension ref="B3:W51"/>
  <sheetViews>
    <sheetView showGridLines="0" zoomScaleNormal="100" workbookViewId="0">
      <selection activeCell="C6" sqref="C6"/>
    </sheetView>
  </sheetViews>
  <sheetFormatPr baseColWidth="10" defaultRowHeight="16"/>
  <cols>
    <col min="1" max="1" width="2.33203125" style="1116" customWidth="1"/>
    <col min="2" max="2" width="28.1640625" style="1116" bestFit="1" customWidth="1"/>
    <col min="3" max="3" width="33.1640625" style="1116" bestFit="1" customWidth="1"/>
    <col min="4" max="4" width="14" style="1116" bestFit="1" customWidth="1"/>
    <col min="5" max="12" width="12.6640625" style="1116" bestFit="1" customWidth="1"/>
    <col min="13" max="23" width="13.6640625" style="1116" bestFit="1" customWidth="1"/>
    <col min="24" max="16384" width="10.83203125" style="1116"/>
  </cols>
  <sheetData>
    <row r="3" spans="2:23" ht="19">
      <c r="D3" s="1239">
        <f>2021</f>
        <v>2021</v>
      </c>
      <c r="E3" s="1239">
        <f t="shared" ref="E3:T3" si="0">+D3+1</f>
        <v>2022</v>
      </c>
      <c r="F3" s="1238">
        <f t="shared" si="0"/>
        <v>2023</v>
      </c>
      <c r="G3" s="1239">
        <f t="shared" si="0"/>
        <v>2024</v>
      </c>
      <c r="H3" s="1239">
        <f t="shared" si="0"/>
        <v>2025</v>
      </c>
      <c r="I3" s="1238">
        <f t="shared" si="0"/>
        <v>2026</v>
      </c>
      <c r="J3" s="1239">
        <f t="shared" si="0"/>
        <v>2027</v>
      </c>
      <c r="K3" s="1239">
        <f t="shared" si="0"/>
        <v>2028</v>
      </c>
      <c r="L3" s="1239">
        <f t="shared" si="0"/>
        <v>2029</v>
      </c>
      <c r="M3" s="1240">
        <f t="shared" si="0"/>
        <v>2030</v>
      </c>
      <c r="N3" s="1239">
        <f t="shared" si="0"/>
        <v>2031</v>
      </c>
      <c r="O3" s="1239">
        <f t="shared" si="0"/>
        <v>2032</v>
      </c>
      <c r="P3" s="1239">
        <f t="shared" si="0"/>
        <v>2033</v>
      </c>
      <c r="Q3" s="1239">
        <f t="shared" si="0"/>
        <v>2034</v>
      </c>
      <c r="R3" s="1239">
        <f t="shared" si="0"/>
        <v>2035</v>
      </c>
      <c r="S3" s="1239">
        <f t="shared" si="0"/>
        <v>2036</v>
      </c>
      <c r="T3" s="1239">
        <f t="shared" si="0"/>
        <v>2037</v>
      </c>
      <c r="U3" s="1239">
        <f>+T3+1</f>
        <v>2038</v>
      </c>
      <c r="V3" s="1239">
        <f>+U3+1</f>
        <v>2039</v>
      </c>
      <c r="W3" s="1239">
        <f>+V3+1</f>
        <v>2040</v>
      </c>
    </row>
    <row r="4" spans="2:23">
      <c r="F4" s="1670"/>
      <c r="I4" s="1670"/>
      <c r="M4" s="1368"/>
    </row>
    <row r="5" spans="2:23" ht="17" thickBot="1">
      <c r="F5" s="1670"/>
      <c r="I5" s="1670"/>
      <c r="M5" s="1368"/>
    </row>
    <row r="6" spans="2:23" ht="17" thickBot="1">
      <c r="C6" s="1370" t="s">
        <v>735</v>
      </c>
      <c r="D6" s="1671">
        <f>Inputs!H37</f>
        <v>0.2</v>
      </c>
      <c r="E6" s="1671">
        <f>Inputs!I37</f>
        <v>0.2</v>
      </c>
      <c r="F6" s="1672">
        <f>Inputs!J37</f>
        <v>0.2</v>
      </c>
      <c r="G6" s="1671">
        <f>Inputs!K37</f>
        <v>0.2</v>
      </c>
      <c r="H6" s="1671">
        <f>Inputs!L37</f>
        <v>0.2</v>
      </c>
      <c r="I6" s="1673">
        <f>Inputs!M37</f>
        <v>0.12</v>
      </c>
      <c r="J6" s="1371">
        <f>Inputs!N37</f>
        <v>0.12</v>
      </c>
      <c r="K6" s="1371">
        <f>Inputs!O37</f>
        <v>0.12</v>
      </c>
      <c r="L6" s="1371">
        <f>Inputs!P37</f>
        <v>0.12</v>
      </c>
      <c r="M6" s="1372">
        <f>Inputs!Q37</f>
        <v>0.12</v>
      </c>
      <c r="N6" s="1371">
        <f>Inputs!R37</f>
        <v>0.12</v>
      </c>
      <c r="O6" s="1371">
        <f>Inputs!S37</f>
        <v>0.12</v>
      </c>
      <c r="P6" s="1371">
        <f>Inputs!T37</f>
        <v>0.12</v>
      </c>
      <c r="Q6" s="1371">
        <f>Inputs!U37</f>
        <v>0.12</v>
      </c>
      <c r="R6" s="1371">
        <f>Inputs!V37</f>
        <v>0.12</v>
      </c>
      <c r="S6" s="1371">
        <f>Inputs!W37</f>
        <v>0.12</v>
      </c>
      <c r="T6" s="1371">
        <f>Inputs!X37</f>
        <v>0.12</v>
      </c>
      <c r="U6" s="1371">
        <f>Inputs!Y37</f>
        <v>0.12</v>
      </c>
      <c r="V6" s="1371">
        <f>Inputs!Z37</f>
        <v>0.12</v>
      </c>
      <c r="W6" s="1371">
        <f>Inputs!AA37</f>
        <v>0.12</v>
      </c>
    </row>
    <row r="7" spans="2:23" ht="17" thickBot="1">
      <c r="C7" s="1447"/>
      <c r="D7" s="1447"/>
      <c r="E7" s="1447"/>
      <c r="F7" s="1674"/>
      <c r="G7" s="1447"/>
      <c r="H7" s="1447"/>
      <c r="I7" s="1674"/>
      <c r="J7" s="1447"/>
      <c r="K7" s="1447"/>
      <c r="L7" s="1447"/>
      <c r="M7" s="1675"/>
      <c r="N7" s="1447"/>
      <c r="O7" s="1447"/>
      <c r="P7" s="1447"/>
      <c r="Q7" s="1447"/>
      <c r="R7" s="1447"/>
      <c r="S7" s="1447"/>
      <c r="T7" s="1447"/>
      <c r="U7" s="1447"/>
      <c r="V7" s="1447"/>
      <c r="W7" s="1447"/>
    </row>
    <row r="8" spans="2:23" ht="17" thickBot="1">
      <c r="C8" s="1370" t="s">
        <v>736</v>
      </c>
      <c r="D8" s="1676">
        <f>Inputs!H38</f>
        <v>0</v>
      </c>
      <c r="E8" s="1676">
        <f>Inputs!I38</f>
        <v>0</v>
      </c>
      <c r="F8" s="1677">
        <f>Inputs!J38</f>
        <v>0</v>
      </c>
      <c r="G8" s="1676">
        <f>Inputs!K38</f>
        <v>0</v>
      </c>
      <c r="H8" s="1676">
        <f>Inputs!L38</f>
        <v>0</v>
      </c>
      <c r="I8" s="1673">
        <f>Inputs!M38</f>
        <v>0.12</v>
      </c>
      <c r="J8" s="1371">
        <f>Inputs!N38</f>
        <v>0.12</v>
      </c>
      <c r="K8" s="1371">
        <f>Inputs!O38</f>
        <v>0.12</v>
      </c>
      <c r="L8" s="1371">
        <f>Inputs!P38</f>
        <v>0.12</v>
      </c>
      <c r="M8" s="1372">
        <f>Inputs!Q38</f>
        <v>0.12</v>
      </c>
      <c r="N8" s="1371">
        <f>Inputs!R38</f>
        <v>0.12</v>
      </c>
      <c r="O8" s="1371">
        <f>Inputs!S38</f>
        <v>0.12</v>
      </c>
      <c r="P8" s="1371">
        <f>Inputs!T38</f>
        <v>0.12</v>
      </c>
      <c r="Q8" s="1371">
        <f>Inputs!U38</f>
        <v>0.12</v>
      </c>
      <c r="R8" s="1371">
        <f>Inputs!V38</f>
        <v>0.12</v>
      </c>
      <c r="S8" s="1371">
        <f>Inputs!W38</f>
        <v>0.12</v>
      </c>
      <c r="T8" s="1371">
        <f>Inputs!X38</f>
        <v>0.12</v>
      </c>
      <c r="U8" s="1371">
        <f>Inputs!Y38</f>
        <v>0.12</v>
      </c>
      <c r="V8" s="1371">
        <f>Inputs!Z38</f>
        <v>0.12</v>
      </c>
      <c r="W8" s="1371">
        <f>Inputs!AA38</f>
        <v>0.12</v>
      </c>
    </row>
    <row r="9" spans="2:23">
      <c r="C9" s="1369"/>
      <c r="D9" s="1373"/>
      <c r="E9" s="1373"/>
      <c r="F9" s="1678"/>
      <c r="G9" s="1373"/>
      <c r="H9" s="1373"/>
      <c r="I9" s="1678"/>
      <c r="J9" s="1373"/>
      <c r="K9" s="1373"/>
      <c r="L9" s="1373"/>
      <c r="M9" s="1374"/>
      <c r="N9" s="1373"/>
      <c r="O9" s="1373"/>
      <c r="P9" s="1373"/>
      <c r="Q9" s="1373"/>
      <c r="R9" s="1373"/>
      <c r="S9" s="1373"/>
      <c r="T9" s="1373"/>
      <c r="U9" s="1373"/>
      <c r="V9" s="1373"/>
      <c r="W9" s="1373"/>
    </row>
    <row r="10" spans="2:23">
      <c r="C10" s="1369" t="s">
        <v>757</v>
      </c>
      <c r="D10" s="1679">
        <f>Tabla11951081[[#Totals],[2021]]</f>
        <v>39.453813104189045</v>
      </c>
      <c r="E10" s="1679">
        <f>Tabla11951081[[#Totals],[2022]]</f>
        <v>78.90762620837809</v>
      </c>
      <c r="F10" s="1680">
        <f>Tabla11951081[[#Totals],[2023]]</f>
        <v>118.36143931256714</v>
      </c>
      <c r="G10" s="1679">
        <f>Tabla11951081[[#Totals],[2024]]</f>
        <v>157.81525241675618</v>
      </c>
      <c r="H10" s="1679">
        <f>Tabla11951081[[#Totals],[2025]]</f>
        <v>197.26906552094522</v>
      </c>
      <c r="I10" s="1680">
        <f>Tabla11951081[[#Totals],[2026]]</f>
        <v>236.72287862513426</v>
      </c>
      <c r="J10" s="1679">
        <f>Tabla11951081[[#Totals],[2027]]</f>
        <v>276.1766917293233</v>
      </c>
      <c r="K10" s="1679">
        <f>Tabla11951081[[#Totals],[2028]]</f>
        <v>315.63050483351236</v>
      </c>
      <c r="L10" s="1679">
        <f>Tabla11951081[[#Totals],[2029]]</f>
        <v>355.08431793770143</v>
      </c>
      <c r="M10" s="1681">
        <f>Tabla11951081[[#Totals],[2030]]</f>
        <v>394.53813104189049</v>
      </c>
      <c r="N10" s="1679">
        <f>Tabla11951081[[#Totals],[2031]]</f>
        <v>433.99194414607956</v>
      </c>
      <c r="O10" s="1679">
        <f>Tabla11951081[[#Totals],[2032]]</f>
        <v>473.44575725026863</v>
      </c>
      <c r="P10" s="1679">
        <f>Tabla11951081[[#Totals],[2033]]</f>
        <v>512.89957035445764</v>
      </c>
      <c r="Q10" s="1679">
        <f>Tabla11951081[[#Totals],[2034]]</f>
        <v>552.3533834586467</v>
      </c>
      <c r="R10" s="1679">
        <f>Tabla11951081[[#Totals],[2035]]</f>
        <v>591.80719656283577</v>
      </c>
      <c r="S10" s="1679">
        <f>Tabla11951081[[#Totals],[2036]]</f>
        <v>631.26100966702484</v>
      </c>
      <c r="T10" s="1679">
        <f>Tabla11951081[[#Totals],[2037]]</f>
        <v>670.7148227712139</v>
      </c>
      <c r="U10" s="1679">
        <f>Tabla11951081[[#Totals],[2038]]</f>
        <v>710.16863587540297</v>
      </c>
      <c r="V10" s="1679">
        <f>Tabla11951081[[#Totals],[2039]]</f>
        <v>749.62244897959204</v>
      </c>
      <c r="W10" s="1679">
        <f>Tabla11951081[[#Totals],[2040]]</f>
        <v>789.0762620837811</v>
      </c>
    </row>
    <row r="11" spans="2:23">
      <c r="C11" s="1399" t="s">
        <v>753</v>
      </c>
      <c r="D11" s="1682">
        <f>('CAPEX - Umeme , Service-Co'!D30+'CAPEX - Umeme , Service-Co'!D42)/Tabla119893078[[#Totals],[2021]]</f>
        <v>1</v>
      </c>
      <c r="E11" s="1682">
        <f>('CAPEX - Umeme , Service-Co'!E30+'CAPEX - Umeme , Service-Co'!E42)/Tabla119893078[[#Totals],[2022]]</f>
        <v>1</v>
      </c>
      <c r="F11" s="1683">
        <f>('CAPEX - Umeme , Service-Co'!F30+'CAPEX - Umeme , Service-Co'!F42)/Tabla119893078[[#Totals],[2023]]</f>
        <v>1</v>
      </c>
      <c r="G11" s="1682">
        <f>('CAPEX - Umeme , Service-Co'!G30+'CAPEX - Umeme , Service-Co'!G42)/Tabla119893078[[#Totals],[2024]]</f>
        <v>1</v>
      </c>
      <c r="H11" s="1682">
        <f>('CAPEX - Umeme , Service-Co'!H30+'CAPEX - Umeme , Service-Co'!H42)/Tabla119893078[[#Totals],[2025]]</f>
        <v>1</v>
      </c>
      <c r="I11" s="1683">
        <f>('CAPEX - Umeme , Service-Co'!I30+'CAPEX - Umeme , Service-Co'!I42)/Tabla119893078[[#Totals],[2026]]</f>
        <v>1</v>
      </c>
      <c r="J11" s="1682">
        <f>('CAPEX - Umeme , Service-Co'!J30+'CAPEX - Umeme , Service-Co'!J42)/Tabla119893078[[#Totals],[2027]]</f>
        <v>1</v>
      </c>
      <c r="K11" s="1682">
        <f>('CAPEX - Umeme , Service-Co'!K30+'CAPEX - Umeme , Service-Co'!K42)/Tabla119893078[[#Totals],[2028]]</f>
        <v>1</v>
      </c>
      <c r="L11" s="1682">
        <f>('CAPEX - Umeme , Service-Co'!L30+'CAPEX - Umeme , Service-Co'!L42)/Tabla119893078[[#Totals],[2029]]</f>
        <v>1</v>
      </c>
      <c r="M11" s="1684">
        <f>('CAPEX - Umeme , Service-Co'!M30+'CAPEX - Umeme , Service-Co'!M42)/Tabla119893078[[#Totals],[2030]]</f>
        <v>1</v>
      </c>
      <c r="N11" s="1682">
        <f>('CAPEX - Umeme , Service-Co'!N30+'CAPEX - Umeme , Service-Co'!N42)/Tabla119893078[[#Totals],[2031]]</f>
        <v>1</v>
      </c>
      <c r="O11" s="1682">
        <f>('CAPEX - Umeme , Service-Co'!O30+'CAPEX - Umeme , Service-Co'!O42)/Tabla119893078[[#Totals],[2032]]</f>
        <v>1</v>
      </c>
      <c r="P11" s="1682">
        <f>('CAPEX - Umeme , Service-Co'!P30+'CAPEX - Umeme , Service-Co'!P42)/Tabla119893078[[#Totals],[2033]]</f>
        <v>1</v>
      </c>
      <c r="Q11" s="1682">
        <f>('CAPEX - Umeme , Service-Co'!Q30+'CAPEX - Umeme , Service-Co'!Q42)/Tabla119893078[[#Totals],[2034]]</f>
        <v>1</v>
      </c>
      <c r="R11" s="1682">
        <f>('CAPEX - Umeme , Service-Co'!R30+'CAPEX - Umeme , Service-Co'!R42)/Tabla119893078[[#Totals],[2035]]</f>
        <v>1</v>
      </c>
      <c r="S11" s="1682">
        <f>('CAPEX - Umeme , Service-Co'!S30+'CAPEX - Umeme , Service-Co'!S42)/Tabla119893078[[#Totals],[2036]]</f>
        <v>1</v>
      </c>
      <c r="T11" s="1682">
        <f>('CAPEX - Umeme , Service-Co'!T30+'CAPEX - Umeme , Service-Co'!T42)/Tabla119893078[[#Totals],[2037]]</f>
        <v>1</v>
      </c>
      <c r="U11" s="1682">
        <f>('CAPEX - Umeme , Service-Co'!U30+'CAPEX - Umeme , Service-Co'!U42)/Tabla119893078[[#Totals],[2038]]</f>
        <v>1</v>
      </c>
      <c r="V11" s="1682">
        <f>('CAPEX - Umeme , Service-Co'!V30+'CAPEX - Umeme , Service-Co'!V42)/Tabla119893078[[#Totals],[2039]]</f>
        <v>1</v>
      </c>
      <c r="W11" s="1682">
        <f>('CAPEX - Umeme , Service-Co'!W30+'CAPEX - Umeme , Service-Co'!W42)/Tabla119893078[[#Totals],[2040]]</f>
        <v>1</v>
      </c>
    </row>
    <row r="12" spans="2:23">
      <c r="C12" s="1399" t="s">
        <v>754</v>
      </c>
      <c r="D12" s="1682">
        <f>(Tabla11975[[#Totals],[2021]]+Tabla119876[[#Totals],[2021]]+Tabla1198977[[#Totals],[2021]])/Tabla119893078[[#Totals],[2021]]</f>
        <v>0</v>
      </c>
      <c r="E12" s="1682">
        <f>(Tabla11975[[#Totals],[2022]]+Tabla119876[[#Totals],[2022]]+Tabla1198977[[#Totals],[2022]])/Tabla119893078[[#Totals],[2022]]</f>
        <v>0</v>
      </c>
      <c r="F12" s="1683">
        <f>(Tabla11975[[#Totals],[2023]]+Tabla119876[[#Totals],[2023]]+Tabla1198977[[#Totals],[2023]])/Tabla119893078[[#Totals],[2023]]</f>
        <v>0</v>
      </c>
      <c r="G12" s="1682">
        <f>(Tabla11975[[#Totals],[2024]]+Tabla119876[[#Totals],[2024]]+Tabla1198977[[#Totals],[2024]])/Tabla119893078[[#Totals],[2024]]</f>
        <v>0</v>
      </c>
      <c r="H12" s="1682">
        <f>(Tabla11975[[#Totals],[2025]]+Tabla119876[[#Totals],[2025]]+Tabla1198977[[#Totals],[2025]])/Tabla119893078[[#Totals],[2025]]</f>
        <v>0</v>
      </c>
      <c r="I12" s="1683">
        <f>(Tabla11975[[#Totals],[2026]]+Tabla119876[[#Totals],[2026]]+Tabla1198977[[#Totals],[2026]])/Tabla119893078[[#Totals],[2026]]</f>
        <v>0</v>
      </c>
      <c r="J12" s="1682">
        <f>(Tabla11975[[#Totals],[2027]]+Tabla119876[[#Totals],[2027]]+Tabla1198977[[#Totals],[2027]])/Tabla119893078[[#Totals],[2027]]</f>
        <v>0</v>
      </c>
      <c r="K12" s="1682">
        <f>(Tabla11975[[#Totals],[2028]]+Tabla119876[[#Totals],[2028]]+Tabla1198977[[#Totals],[2028]])/Tabla119893078[[#Totals],[2028]]</f>
        <v>0</v>
      </c>
      <c r="L12" s="1685">
        <f>(Tabla11975[[#Totals],[2029]]+Tabla119876[[#Totals],[2029]]+Tabla1198977[[#Totals],[2029]])/Tabla119893078[[#Totals],[2029]]</f>
        <v>0</v>
      </c>
      <c r="M12" s="1684">
        <f>(Tabla11975[[#Totals],[2030]]+Tabla119876[[#Totals],[2030]]+Tabla1198977[[#Totals],[2030]])/Tabla119893078[[#Totals],[2030]]</f>
        <v>0</v>
      </c>
      <c r="N12" s="1685">
        <f>(Tabla11975[[#Totals],[2031]]+Tabla119876[[#Totals],[2031]]+Tabla1198977[[#Totals],[2031]])/Tabla119893078[[#Totals],[2031]]</f>
        <v>0</v>
      </c>
      <c r="O12" s="1685">
        <f>(Tabla11975[[#Totals],[2032]]+Tabla119876[[#Totals],[2032]]+Tabla1198977[[#Totals],[2032]])/Tabla119893078[[#Totals],[2032]]</f>
        <v>0</v>
      </c>
      <c r="P12" s="1682">
        <f>(Tabla11975[[#Totals],[2033]]+Tabla119876[[#Totals],[2033]]+Tabla1198977[[#Totals],[2033]])/Tabla119893078[[#Totals],[2033]]</f>
        <v>0</v>
      </c>
      <c r="Q12" s="1682">
        <f>(Tabla11975[[#Totals],[2034]]+Tabla119876[[#Totals],[2034]]+Tabla1198977[[#Totals],[2034]])/Tabla119893078[[#Totals],[2034]]</f>
        <v>0</v>
      </c>
      <c r="R12" s="1682">
        <f>(Tabla11975[[#Totals],[2035]]+Tabla119876[[#Totals],[2035]]+Tabla1198977[[#Totals],[2035]])/Tabla119893078[[#Totals],[2035]]</f>
        <v>0</v>
      </c>
      <c r="S12" s="1682">
        <f>(Tabla11975[[#Totals],[2036]]+Tabla119876[[#Totals],[2036]]+Tabla1198977[[#Totals],[2036]])/Tabla119893078[[#Totals],[2036]]</f>
        <v>0</v>
      </c>
      <c r="T12" s="1682">
        <f>(Tabla11975[[#Totals],[2037]]+Tabla119876[[#Totals],[2037]]+Tabla1198977[[#Totals],[2037]])/Tabla119893078[[#Totals],[2037]]</f>
        <v>0</v>
      </c>
      <c r="U12" s="1682">
        <f>(Tabla11975[[#Totals],[2038]]+Tabla119876[[#Totals],[2038]]+Tabla1198977[[#Totals],[2038]])/Tabla119893078[[#Totals],[2038]]</f>
        <v>0</v>
      </c>
      <c r="V12" s="1682">
        <f>(Tabla11975[[#Totals],[2039]]+Tabla119876[[#Totals],[2039]]+Tabla1198977[[#Totals],[2039]])/Tabla119893078[[#Totals],[2039]]</f>
        <v>0</v>
      </c>
      <c r="W12" s="1682">
        <f>(Tabla11975[[#Totals],[2040]]+Tabla119876[[#Totals],[2040]]+Tabla1198977[[#Totals],[2040]])/Tabla119893078[[#Totals],[2040]]</f>
        <v>0</v>
      </c>
    </row>
    <row r="13" spans="2:23" ht="17" thickBot="1">
      <c r="C13" s="1507"/>
      <c r="F13" s="1670"/>
      <c r="I13" s="1670"/>
      <c r="M13" s="1368"/>
    </row>
    <row r="14" spans="2:23" ht="17" thickBot="1">
      <c r="C14" s="1375" t="s">
        <v>742</v>
      </c>
      <c r="D14" s="1376">
        <f>D19</f>
        <v>340.22108015720369</v>
      </c>
      <c r="E14" s="1376">
        <f t="shared" ref="E14:W14" si="1">E19</f>
        <v>340.16038198319728</v>
      </c>
      <c r="F14" s="1686">
        <f t="shared" si="1"/>
        <v>340.09968380919088</v>
      </c>
      <c r="G14" s="1376">
        <f t="shared" si="1"/>
        <v>340.03898563518447</v>
      </c>
      <c r="H14" s="1376">
        <f t="shared" si="1"/>
        <v>339.97828746117807</v>
      </c>
      <c r="I14" s="1686">
        <f t="shared" si="1"/>
        <v>0</v>
      </c>
      <c r="J14" s="1376">
        <f t="shared" si="1"/>
        <v>0</v>
      </c>
      <c r="K14" s="1376">
        <f t="shared" si="1"/>
        <v>0</v>
      </c>
      <c r="L14" s="1376">
        <f t="shared" si="1"/>
        <v>0</v>
      </c>
      <c r="M14" s="1377">
        <f t="shared" si="1"/>
        <v>0</v>
      </c>
      <c r="N14" s="1376">
        <f t="shared" si="1"/>
        <v>0</v>
      </c>
      <c r="O14" s="1376">
        <f t="shared" si="1"/>
        <v>0</v>
      </c>
      <c r="P14" s="1376">
        <f t="shared" si="1"/>
        <v>0</v>
      </c>
      <c r="Q14" s="1376">
        <f t="shared" si="1"/>
        <v>0</v>
      </c>
      <c r="R14" s="1376">
        <f t="shared" si="1"/>
        <v>0</v>
      </c>
      <c r="S14" s="1376">
        <f t="shared" si="1"/>
        <v>0</v>
      </c>
      <c r="T14" s="1376">
        <f t="shared" si="1"/>
        <v>0</v>
      </c>
      <c r="U14" s="1376">
        <f t="shared" si="1"/>
        <v>0</v>
      </c>
      <c r="V14" s="1376">
        <f t="shared" si="1"/>
        <v>0</v>
      </c>
      <c r="W14" s="1376">
        <f t="shared" si="1"/>
        <v>0</v>
      </c>
    </row>
    <row r="15" spans="2:23">
      <c r="B15" s="1447"/>
      <c r="C15" s="1379" t="s">
        <v>755</v>
      </c>
      <c r="D15" s="1380">
        <f>'UMEME , Service-Co'!K134</f>
        <v>340.28177833121009</v>
      </c>
      <c r="E15" s="1380">
        <f>D19</f>
        <v>340.22108015720369</v>
      </c>
      <c r="F15" s="1687">
        <f t="shared" ref="F15:W15" si="2">E19</f>
        <v>340.16038198319728</v>
      </c>
      <c r="G15" s="1380">
        <f t="shared" si="2"/>
        <v>340.09968380919088</v>
      </c>
      <c r="H15" s="1380">
        <f t="shared" si="2"/>
        <v>340.03898563518447</v>
      </c>
      <c r="I15" s="2663">
        <v>0</v>
      </c>
      <c r="J15" s="2664">
        <f t="shared" si="2"/>
        <v>0</v>
      </c>
      <c r="K15" s="2664">
        <f t="shared" si="2"/>
        <v>0</v>
      </c>
      <c r="L15" s="2664">
        <f t="shared" si="2"/>
        <v>0</v>
      </c>
      <c r="M15" s="2665">
        <f t="shared" si="2"/>
        <v>0</v>
      </c>
      <c r="N15" s="2664">
        <f t="shared" si="2"/>
        <v>0</v>
      </c>
      <c r="O15" s="2664">
        <f t="shared" si="2"/>
        <v>0</v>
      </c>
      <c r="P15" s="2664">
        <f t="shared" si="2"/>
        <v>0</v>
      </c>
      <c r="Q15" s="2664">
        <f t="shared" si="2"/>
        <v>0</v>
      </c>
      <c r="R15" s="2664">
        <f t="shared" si="2"/>
        <v>0</v>
      </c>
      <c r="S15" s="2664">
        <f t="shared" si="2"/>
        <v>0</v>
      </c>
      <c r="T15" s="2664">
        <f t="shared" si="2"/>
        <v>0</v>
      </c>
      <c r="U15" s="2664">
        <f t="shared" si="2"/>
        <v>0</v>
      </c>
      <c r="V15" s="2664">
        <f t="shared" si="2"/>
        <v>0</v>
      </c>
      <c r="W15" s="2664">
        <f t="shared" si="2"/>
        <v>0</v>
      </c>
    </row>
    <row r="16" spans="2:23">
      <c r="B16" s="1447"/>
      <c r="C16" s="1379" t="s">
        <v>774</v>
      </c>
      <c r="D16" s="1380">
        <f>Tabla1198680[[#Totals],[2021]]</f>
        <v>39.453813104189045</v>
      </c>
      <c r="E16" s="1380">
        <f>Tabla1198680[[#Totals],[2022]]</f>
        <v>39.453813104189045</v>
      </c>
      <c r="F16" s="1687">
        <f>Tabla1198680[[#Totals],[2023]]</f>
        <v>39.453813104189045</v>
      </c>
      <c r="G16" s="1380">
        <f>Tabla1198680[[#Totals],[2024]]</f>
        <v>39.453813104189045</v>
      </c>
      <c r="H16" s="1380">
        <f>Tabla1198680[[#Totals],[2025]]</f>
        <v>39.453813104189045</v>
      </c>
      <c r="I16" s="2663">
        <v>0</v>
      </c>
      <c r="J16" s="2664">
        <v>0</v>
      </c>
      <c r="K16" s="2664">
        <v>0</v>
      </c>
      <c r="L16" s="2664">
        <v>0</v>
      </c>
      <c r="M16" s="2666">
        <f t="shared" ref="M16:W16" si="3">L16</f>
        <v>0</v>
      </c>
      <c r="N16" s="2664">
        <f t="shared" si="3"/>
        <v>0</v>
      </c>
      <c r="O16" s="2664">
        <f t="shared" si="3"/>
        <v>0</v>
      </c>
      <c r="P16" s="2664">
        <f t="shared" si="3"/>
        <v>0</v>
      </c>
      <c r="Q16" s="2664">
        <f t="shared" si="3"/>
        <v>0</v>
      </c>
      <c r="R16" s="2664">
        <f t="shared" si="3"/>
        <v>0</v>
      </c>
      <c r="S16" s="2664">
        <f t="shared" si="3"/>
        <v>0</v>
      </c>
      <c r="T16" s="2664">
        <f t="shared" si="3"/>
        <v>0</v>
      </c>
      <c r="U16" s="2664">
        <f t="shared" si="3"/>
        <v>0</v>
      </c>
      <c r="V16" s="2664">
        <f t="shared" si="3"/>
        <v>0</v>
      </c>
      <c r="W16" s="2664">
        <f t="shared" si="3"/>
        <v>0</v>
      </c>
    </row>
    <row r="17" spans="2:23">
      <c r="B17" s="1447"/>
      <c r="C17" s="1379" t="s">
        <v>752</v>
      </c>
      <c r="D17" s="1380">
        <f>Tabla1198977156[[#Totals],[2021]]</f>
        <v>0</v>
      </c>
      <c r="E17" s="1380">
        <f>Tabla1198977156[[#Totals],[2022]]</f>
        <v>0</v>
      </c>
      <c r="F17" s="1687">
        <f>Tabla1198977156[[#Totals],[2023]]</f>
        <v>0</v>
      </c>
      <c r="G17" s="1380">
        <f>Tabla1198977156[[#Totals],[2024]]</f>
        <v>0</v>
      </c>
      <c r="H17" s="1380">
        <f>Tabla1198977156[[#Totals],[2025]]</f>
        <v>0</v>
      </c>
      <c r="I17" s="2663">
        <f>Tabla1198977156[[#Totals],[2026]]</f>
        <v>0</v>
      </c>
      <c r="J17" s="2664">
        <f>Tabla1198977156[[#Totals],[2027]]</f>
        <v>0</v>
      </c>
      <c r="K17" s="2664">
        <f>Tabla1198977156[[#Totals],[2028]]</f>
        <v>0</v>
      </c>
      <c r="L17" s="2664">
        <f>Tabla1198977156[[#Totals],[2029]]</f>
        <v>0</v>
      </c>
      <c r="M17" s="2666">
        <f>Tabla1198977156[[#Totals],[2030]]</f>
        <v>0</v>
      </c>
      <c r="N17" s="2664">
        <f>Tabla1198977156[[#Totals],[2031]]</f>
        <v>0</v>
      </c>
      <c r="O17" s="2664">
        <f>Tabla1198977156[[#Totals],[2032]]</f>
        <v>0</v>
      </c>
      <c r="P17" s="2664">
        <f>Tabla1198977156[[#Totals],[2033]]</f>
        <v>0</v>
      </c>
      <c r="Q17" s="2664">
        <f>Tabla1198977156[[#Totals],[2034]]</f>
        <v>0</v>
      </c>
      <c r="R17" s="2664">
        <f>Tabla1198977156[[#Totals],[2035]]</f>
        <v>0</v>
      </c>
      <c r="S17" s="2664">
        <f>Tabla1198977156[[#Totals],[2036]]</f>
        <v>0</v>
      </c>
      <c r="T17" s="2664">
        <f>Tabla1198977156[[#Totals],[2037]]</f>
        <v>0</v>
      </c>
      <c r="U17" s="2664">
        <f>Tabla1198977156[[#Totals],[2038]]</f>
        <v>0</v>
      </c>
      <c r="V17" s="2664">
        <f>Tabla1198977156[[#Totals],[2039]]</f>
        <v>0</v>
      </c>
      <c r="W17" s="2664">
        <f>Tabla1198977156[[#Totals],[2040]]</f>
        <v>0</v>
      </c>
    </row>
    <row r="18" spans="2:23">
      <c r="B18" s="1447"/>
      <c r="C18" s="1382" t="s">
        <v>751</v>
      </c>
      <c r="D18" s="1380">
        <f>D11*(D33-'CAPEX - Umeme , Service-Co'!D37)+'CAPEX - Umeme , Service-Co'!D37</f>
        <v>39.514511278195492</v>
      </c>
      <c r="E18" s="1380">
        <f>E11*(E33-'CAPEX - Umeme , Service-Co'!E37)+'CAPEX - Umeme , Service-Co'!E37</f>
        <v>39.514511278195485</v>
      </c>
      <c r="F18" s="1687">
        <f>F11*(F33-'CAPEX - Umeme , Service-Co'!F37)+'CAPEX - Umeme , Service-Co'!F37</f>
        <v>39.514511278195485</v>
      </c>
      <c r="G18" s="1380">
        <f>G11*(G33-'CAPEX - Umeme , Service-Co'!G37)+'CAPEX - Umeme , Service-Co'!G37</f>
        <v>39.514511278195485</v>
      </c>
      <c r="H18" s="1380">
        <f>H11*(H33-'CAPEX - Umeme , Service-Co'!H37)+'CAPEX - Umeme , Service-Co'!H37</f>
        <v>39.514511278195485</v>
      </c>
      <c r="I18" s="1687">
        <f>I11*(I33-'CAPEX - Umeme , Service-Co'!I37)+'CAPEX - Umeme , Service-Co'!I37</f>
        <v>0</v>
      </c>
      <c r="J18" s="1380">
        <f>J11*(J33-'CAPEX - Umeme , Service-Co'!J37)+'CAPEX - Umeme , Service-Co'!J37</f>
        <v>0</v>
      </c>
      <c r="K18" s="1380">
        <f>K11*(K33-'CAPEX - Umeme , Service-Co'!K37)+'CAPEX - Umeme , Service-Co'!K37</f>
        <v>0</v>
      </c>
      <c r="L18" s="1380">
        <f>L11*(L33-'CAPEX - Umeme , Service-Co'!L37)+'CAPEX - Umeme , Service-Co'!L37</f>
        <v>0</v>
      </c>
      <c r="M18" s="1381">
        <f>M11*(M33-'CAPEX - Umeme , Service-Co'!M37)+'CAPEX - Umeme , Service-Co'!M37</f>
        <v>0</v>
      </c>
      <c r="N18" s="1380">
        <f>N11*(N33-'CAPEX - Umeme , Service-Co'!N37)+'CAPEX - Umeme , Service-Co'!N37</f>
        <v>0</v>
      </c>
      <c r="O18" s="1380">
        <f>O11*(O33-'CAPEX - Umeme , Service-Co'!O37)+'CAPEX - Umeme , Service-Co'!O37</f>
        <v>0</v>
      </c>
      <c r="P18" s="1380">
        <f>P11*(P33-'CAPEX - Umeme , Service-Co'!P37)+'CAPEX - Umeme , Service-Co'!P37</f>
        <v>0</v>
      </c>
      <c r="Q18" s="1380">
        <f>Q11*(Q33-'CAPEX - Umeme , Service-Co'!Q37)+'CAPEX - Umeme , Service-Co'!Q37</f>
        <v>0</v>
      </c>
      <c r="R18" s="1380">
        <f>R11*(R33-'CAPEX - Umeme , Service-Co'!R37)+'CAPEX - Umeme , Service-Co'!R37</f>
        <v>0</v>
      </c>
      <c r="S18" s="1380">
        <f>S11*(S33-'CAPEX - Umeme , Service-Co'!S37)+'CAPEX - Umeme , Service-Co'!S37</f>
        <v>0</v>
      </c>
      <c r="T18" s="1380">
        <f>T11*(T33-'CAPEX - Umeme , Service-Co'!T37)+'CAPEX - Umeme , Service-Co'!T37</f>
        <v>0</v>
      </c>
      <c r="U18" s="1380">
        <f>U11*(U33-'CAPEX - Umeme , Service-Co'!U37)+'CAPEX - Umeme , Service-Co'!U37</f>
        <v>0</v>
      </c>
      <c r="V18" s="1380">
        <f>V11*(V33-'CAPEX - Umeme , Service-Co'!V37)+'CAPEX - Umeme , Service-Co'!V37</f>
        <v>0</v>
      </c>
      <c r="W18" s="1380">
        <f>W11*(W33-'CAPEX - Umeme , Service-Co'!W37)+'CAPEX - Umeme , Service-Co'!W37</f>
        <v>0</v>
      </c>
    </row>
    <row r="19" spans="2:23">
      <c r="B19" s="1447"/>
      <c r="C19" s="1379" t="s">
        <v>756</v>
      </c>
      <c r="D19" s="1380">
        <f>D15+D16+D17-D18</f>
        <v>340.22108015720369</v>
      </c>
      <c r="E19" s="1380">
        <f t="shared" ref="E19:W19" si="4">E15+E16+E17-E18</f>
        <v>340.16038198319728</v>
      </c>
      <c r="F19" s="1687">
        <f t="shared" si="4"/>
        <v>340.09968380919088</v>
      </c>
      <c r="G19" s="1380">
        <f t="shared" si="4"/>
        <v>340.03898563518447</v>
      </c>
      <c r="H19" s="1380">
        <f t="shared" si="4"/>
        <v>339.97828746117807</v>
      </c>
      <c r="I19" s="1687">
        <f t="shared" si="4"/>
        <v>0</v>
      </c>
      <c r="J19" s="1380">
        <f t="shared" si="4"/>
        <v>0</v>
      </c>
      <c r="K19" s="1380">
        <f t="shared" si="4"/>
        <v>0</v>
      </c>
      <c r="L19" s="1380">
        <f t="shared" si="4"/>
        <v>0</v>
      </c>
      <c r="M19" s="1381">
        <f t="shared" si="4"/>
        <v>0</v>
      </c>
      <c r="N19" s="1380">
        <f t="shared" si="4"/>
        <v>0</v>
      </c>
      <c r="O19" s="1380">
        <f t="shared" si="4"/>
        <v>0</v>
      </c>
      <c r="P19" s="1380">
        <f t="shared" si="4"/>
        <v>0</v>
      </c>
      <c r="Q19" s="1380">
        <f t="shared" si="4"/>
        <v>0</v>
      </c>
      <c r="R19" s="1380">
        <f t="shared" si="4"/>
        <v>0</v>
      </c>
      <c r="S19" s="1380">
        <f t="shared" si="4"/>
        <v>0</v>
      </c>
      <c r="T19" s="1380">
        <f t="shared" si="4"/>
        <v>0</v>
      </c>
      <c r="U19" s="1380">
        <f t="shared" si="4"/>
        <v>0</v>
      </c>
      <c r="V19" s="1380">
        <f t="shared" si="4"/>
        <v>0</v>
      </c>
      <c r="W19" s="1380">
        <f t="shared" si="4"/>
        <v>0</v>
      </c>
    </row>
    <row r="20" spans="2:23" ht="17" thickBot="1">
      <c r="F20" s="1670"/>
      <c r="I20" s="1670"/>
      <c r="M20" s="1688"/>
    </row>
    <row r="21" spans="2:23" ht="17" thickBot="1">
      <c r="C21" s="1375" t="s">
        <v>743</v>
      </c>
      <c r="D21" s="1376">
        <f>D26</f>
        <v>0</v>
      </c>
      <c r="E21" s="1376">
        <f t="shared" ref="E21:W21" si="5">E26</f>
        <v>0</v>
      </c>
      <c r="F21" s="1686">
        <f t="shared" si="5"/>
        <v>0</v>
      </c>
      <c r="G21" s="1376">
        <f t="shared" si="5"/>
        <v>0</v>
      </c>
      <c r="H21" s="1376">
        <f t="shared" si="5"/>
        <v>0</v>
      </c>
      <c r="I21" s="1686">
        <f t="shared" si="5"/>
        <v>0</v>
      </c>
      <c r="J21" s="1376">
        <f t="shared" si="5"/>
        <v>0</v>
      </c>
      <c r="K21" s="1376">
        <f t="shared" si="5"/>
        <v>0</v>
      </c>
      <c r="L21" s="1376">
        <f t="shared" si="5"/>
        <v>0</v>
      </c>
      <c r="M21" s="1377">
        <f t="shared" si="5"/>
        <v>0</v>
      </c>
      <c r="N21" s="1376">
        <f t="shared" si="5"/>
        <v>0</v>
      </c>
      <c r="O21" s="1376">
        <f t="shared" si="5"/>
        <v>0</v>
      </c>
      <c r="P21" s="1376">
        <f t="shared" si="5"/>
        <v>0</v>
      </c>
      <c r="Q21" s="1376">
        <f t="shared" si="5"/>
        <v>0</v>
      </c>
      <c r="R21" s="1376">
        <f t="shared" si="5"/>
        <v>0</v>
      </c>
      <c r="S21" s="1376">
        <f t="shared" si="5"/>
        <v>0</v>
      </c>
      <c r="T21" s="1376">
        <f t="shared" si="5"/>
        <v>0</v>
      </c>
      <c r="U21" s="1376">
        <f t="shared" si="5"/>
        <v>0</v>
      </c>
      <c r="V21" s="1376">
        <f t="shared" si="5"/>
        <v>0</v>
      </c>
      <c r="W21" s="1378">
        <f t="shared" si="5"/>
        <v>0</v>
      </c>
    </row>
    <row r="22" spans="2:23">
      <c r="C22" s="1379" t="s">
        <v>755</v>
      </c>
      <c r="D22" s="1380">
        <v>0</v>
      </c>
      <c r="E22" s="1380">
        <f>D26</f>
        <v>0</v>
      </c>
      <c r="F22" s="1687">
        <f t="shared" ref="F22:W22" si="6">E26</f>
        <v>0</v>
      </c>
      <c r="G22" s="1380">
        <f t="shared" si="6"/>
        <v>0</v>
      </c>
      <c r="H22" s="1380">
        <f t="shared" si="6"/>
        <v>0</v>
      </c>
      <c r="I22" s="1687">
        <f t="shared" si="6"/>
        <v>0</v>
      </c>
      <c r="J22" s="1380">
        <f t="shared" si="6"/>
        <v>0</v>
      </c>
      <c r="K22" s="1380">
        <f t="shared" si="6"/>
        <v>0</v>
      </c>
      <c r="L22" s="1380">
        <f t="shared" si="6"/>
        <v>0</v>
      </c>
      <c r="M22" s="1381">
        <f t="shared" si="6"/>
        <v>0</v>
      </c>
      <c r="N22" s="1380">
        <f t="shared" si="6"/>
        <v>0</v>
      </c>
      <c r="O22" s="1380">
        <f t="shared" si="6"/>
        <v>0</v>
      </c>
      <c r="P22" s="1380">
        <f t="shared" si="6"/>
        <v>0</v>
      </c>
      <c r="Q22" s="1380">
        <f t="shared" si="6"/>
        <v>0</v>
      </c>
      <c r="R22" s="1380">
        <f t="shared" si="6"/>
        <v>0</v>
      </c>
      <c r="S22" s="1380">
        <f t="shared" si="6"/>
        <v>0</v>
      </c>
      <c r="T22" s="1380">
        <f t="shared" si="6"/>
        <v>0</v>
      </c>
      <c r="U22" s="1380">
        <f t="shared" si="6"/>
        <v>0</v>
      </c>
      <c r="V22" s="1380">
        <f t="shared" si="6"/>
        <v>0</v>
      </c>
      <c r="W22" s="1380">
        <f t="shared" si="6"/>
        <v>0</v>
      </c>
    </row>
    <row r="23" spans="2:23">
      <c r="C23" s="1379" t="s">
        <v>774</v>
      </c>
      <c r="D23" s="1380">
        <f>Tabla119876[[#Totals],[2021]]</f>
        <v>0</v>
      </c>
      <c r="E23" s="1380">
        <f>Tabla119876[[#Totals],[2022]]</f>
        <v>0</v>
      </c>
      <c r="F23" s="1687">
        <f>Tabla119876[[#Totals],[2023]]</f>
        <v>0</v>
      </c>
      <c r="G23" s="1380">
        <f>Tabla119876[[#Totals],[2024]]</f>
        <v>0</v>
      </c>
      <c r="H23" s="1380">
        <f>Tabla119876[[#Totals],[2025]]</f>
        <v>0</v>
      </c>
      <c r="I23" s="1687">
        <f>Tabla119876[[#Totals],[2026]]</f>
        <v>0</v>
      </c>
      <c r="J23" s="1380">
        <f>Tabla119876[[#Totals],[2027]]</f>
        <v>0</v>
      </c>
      <c r="K23" s="1380">
        <f>Tabla119876[[#Totals],[2028]]</f>
        <v>0</v>
      </c>
      <c r="L23" s="1380">
        <f>Tabla119876[[#Totals],[2029]]</f>
        <v>0</v>
      </c>
      <c r="M23" s="1381">
        <f>Tabla119876[[#Totals],[2030]]</f>
        <v>0</v>
      </c>
      <c r="N23" s="1380">
        <f>Tabla119876[[#Totals],[2031]]</f>
        <v>0</v>
      </c>
      <c r="O23" s="1380">
        <f>Tabla119876[[#Totals],[2032]]</f>
        <v>0</v>
      </c>
      <c r="P23" s="1380">
        <f>Tabla119876[[#Totals],[2033]]</f>
        <v>0</v>
      </c>
      <c r="Q23" s="1380">
        <f>Tabla119876[[#Totals],[2034]]</f>
        <v>0</v>
      </c>
      <c r="R23" s="1380">
        <f>Tabla119876[[#Totals],[2035]]</f>
        <v>0</v>
      </c>
      <c r="S23" s="1380">
        <f>Tabla119876[[#Totals],[2036]]</f>
        <v>0</v>
      </c>
      <c r="T23" s="1380">
        <f>Tabla119876[[#Totals],[2037]]</f>
        <v>0</v>
      </c>
      <c r="U23" s="1380">
        <f>Tabla119876[[#Totals],[2038]]</f>
        <v>0</v>
      </c>
      <c r="V23" s="1380">
        <f>Tabla119876[[#Totals],[2039]]</f>
        <v>0</v>
      </c>
      <c r="W23" s="1380">
        <f>Tabla119876[[#Totals],[2040]]</f>
        <v>0</v>
      </c>
    </row>
    <row r="24" spans="2:23">
      <c r="C24" s="1379" t="s">
        <v>752</v>
      </c>
      <c r="D24" s="1380">
        <f>Tabla1198977[[#Totals],[2021]]+Tabla11975[[#Totals],[2021]]</f>
        <v>0</v>
      </c>
      <c r="E24" s="1380">
        <f>Tabla1198977[[#Totals],[2022]]+Tabla11975[[#Totals],[2022]]</f>
        <v>0</v>
      </c>
      <c r="F24" s="1687">
        <f>Tabla1198977[[#Totals],[2023]]+Tabla11975[[#Totals],[2023]]</f>
        <v>0</v>
      </c>
      <c r="G24" s="1380">
        <f>Tabla1198977[[#Totals],[2024]]+Tabla11975[[#Totals],[2024]]</f>
        <v>0</v>
      </c>
      <c r="H24" s="1380">
        <f>Tabla1198977[[#Totals],[2025]]+Tabla11975[[#Totals],[2025]]</f>
        <v>0</v>
      </c>
      <c r="I24" s="1687">
        <f>Tabla1198977[[#Totals],[2026]]+Tabla11975[[#Totals],[2026]]</f>
        <v>0</v>
      </c>
      <c r="J24" s="1380">
        <f>Tabla1198977[[#Totals],[2027]]+Tabla11975[[#Totals],[2027]]</f>
        <v>0</v>
      </c>
      <c r="K24" s="1380">
        <f>Tabla1198977[[#Totals],[2028]]+Tabla11975[[#Totals],[2028]]</f>
        <v>0</v>
      </c>
      <c r="L24" s="1380">
        <f>Tabla1198977[[#Totals],[2029]]+Tabla11975[[#Totals],[2029]]</f>
        <v>0</v>
      </c>
      <c r="M24" s="1381">
        <f>Tabla1198977[[#Totals],[2030]]+Tabla11975[[#Totals],[2030]]</f>
        <v>0</v>
      </c>
      <c r="N24" s="1380">
        <f>Tabla1198977[[#Totals],[2031]]+Tabla11975[[#Totals],[2031]]</f>
        <v>0</v>
      </c>
      <c r="O24" s="1380">
        <f>Tabla1198977[[#Totals],[2032]]+Tabla11975[[#Totals],[2032]]</f>
        <v>0</v>
      </c>
      <c r="P24" s="1380">
        <f>Tabla1198977[[#Totals],[2033]]+Tabla11975[[#Totals],[2033]]</f>
        <v>0</v>
      </c>
      <c r="Q24" s="1380">
        <f>Tabla1198977[[#Totals],[2034]]+Tabla11975[[#Totals],[2034]]</f>
        <v>0</v>
      </c>
      <c r="R24" s="1380">
        <f>Tabla1198977[[#Totals],[2035]]+Tabla11975[[#Totals],[2035]]</f>
        <v>0</v>
      </c>
      <c r="S24" s="1380">
        <f>Tabla1198977[[#Totals],[2036]]+Tabla11975[[#Totals],[2036]]</f>
        <v>0</v>
      </c>
      <c r="T24" s="1380">
        <f>Tabla1198977[[#Totals],[2037]]+Tabla11975[[#Totals],[2037]]</f>
        <v>0</v>
      </c>
      <c r="U24" s="1380">
        <f>Tabla1198977[[#Totals],[2038]]+Tabla11975[[#Totals],[2038]]</f>
        <v>0</v>
      </c>
      <c r="V24" s="1380">
        <f>Tabla1198977[[#Totals],[2039]]+Tabla11975[[#Totals],[2039]]</f>
        <v>0</v>
      </c>
      <c r="W24" s="1380">
        <f>Tabla1198977[[#Totals],[2040]]+Tabla11975[[#Totals],[2040]]</f>
        <v>0</v>
      </c>
    </row>
    <row r="25" spans="2:23">
      <c r="C25" s="1382" t="s">
        <v>751</v>
      </c>
      <c r="D25" s="1380">
        <f>D12*(D33-'CAPEX - Umeme , Service-Co'!D37)</f>
        <v>0</v>
      </c>
      <c r="E25" s="1380">
        <f>E12*(E33-'CAPEX - Umeme , Service-Co'!E37)</f>
        <v>0</v>
      </c>
      <c r="F25" s="1687">
        <f>F12*(F33-'CAPEX - Umeme , Service-Co'!F37)</f>
        <v>0</v>
      </c>
      <c r="G25" s="1380">
        <f>G12*(G33-'CAPEX - Umeme , Service-Co'!G37)</f>
        <v>0</v>
      </c>
      <c r="H25" s="1380">
        <f>H12*(H33-'CAPEX - Umeme , Service-Co'!H37)</f>
        <v>0</v>
      </c>
      <c r="I25" s="1687">
        <f>I12*(I33-'CAPEX - Umeme , Service-Co'!I37)</f>
        <v>0</v>
      </c>
      <c r="J25" s="1380">
        <f>J12*(J33-'CAPEX - Umeme , Service-Co'!J37)</f>
        <v>0</v>
      </c>
      <c r="K25" s="1380">
        <f>K12*(K33-'CAPEX - Umeme , Service-Co'!K37)</f>
        <v>0</v>
      </c>
      <c r="L25" s="1380">
        <f>L12*(L33-'CAPEX - Umeme , Service-Co'!L37)</f>
        <v>0</v>
      </c>
      <c r="M25" s="1381">
        <f>M12*(M33-'CAPEX - Umeme , Service-Co'!M37)</f>
        <v>0</v>
      </c>
      <c r="N25" s="1380">
        <f>N12*(N33-'CAPEX - Umeme , Service-Co'!N37)</f>
        <v>0</v>
      </c>
      <c r="O25" s="1380">
        <f>O12*(O33-'CAPEX - Umeme , Service-Co'!O37)</f>
        <v>0</v>
      </c>
      <c r="P25" s="1380">
        <f>P12*(P33-'CAPEX - Umeme , Service-Co'!P37)</f>
        <v>0</v>
      </c>
      <c r="Q25" s="1380">
        <f>Q12*(Q33-'CAPEX - Umeme , Service-Co'!Q37)</f>
        <v>0</v>
      </c>
      <c r="R25" s="1380">
        <f>R12*(R33-'CAPEX - Umeme , Service-Co'!R37)</f>
        <v>0</v>
      </c>
      <c r="S25" s="1380">
        <f>S12*(S33-'CAPEX - Umeme , Service-Co'!S37)</f>
        <v>0</v>
      </c>
      <c r="T25" s="1380">
        <f>T12*(T33-'CAPEX - Umeme , Service-Co'!T37)</f>
        <v>0</v>
      </c>
      <c r="U25" s="1380">
        <f>U12*(U33-'CAPEX - Umeme , Service-Co'!U37)</f>
        <v>0</v>
      </c>
      <c r="V25" s="1380">
        <f>V12*(V33-'CAPEX - Umeme , Service-Co'!V37)</f>
        <v>0</v>
      </c>
      <c r="W25" s="1380">
        <f>W12*(W33-'CAPEX - Umeme , Service-Co'!W37)</f>
        <v>0</v>
      </c>
    </row>
    <row r="26" spans="2:23">
      <c r="C26" s="1379" t="s">
        <v>756</v>
      </c>
      <c r="D26" s="1380">
        <f>D22+D23+D24-D25</f>
        <v>0</v>
      </c>
      <c r="E26" s="1380">
        <f t="shared" ref="E26:W26" si="7">E22+E23+E24-E25</f>
        <v>0</v>
      </c>
      <c r="F26" s="1687">
        <f t="shared" si="7"/>
        <v>0</v>
      </c>
      <c r="G26" s="1380">
        <f t="shared" si="7"/>
        <v>0</v>
      </c>
      <c r="H26" s="1380">
        <f t="shared" si="7"/>
        <v>0</v>
      </c>
      <c r="I26" s="1687">
        <f t="shared" si="7"/>
        <v>0</v>
      </c>
      <c r="J26" s="1380">
        <f t="shared" si="7"/>
        <v>0</v>
      </c>
      <c r="K26" s="1380">
        <f t="shared" si="7"/>
        <v>0</v>
      </c>
      <c r="L26" s="1380">
        <f t="shared" si="7"/>
        <v>0</v>
      </c>
      <c r="M26" s="1381">
        <f t="shared" si="7"/>
        <v>0</v>
      </c>
      <c r="N26" s="1380">
        <f t="shared" si="7"/>
        <v>0</v>
      </c>
      <c r="O26" s="1380">
        <f t="shared" si="7"/>
        <v>0</v>
      </c>
      <c r="P26" s="1380">
        <f t="shared" si="7"/>
        <v>0</v>
      </c>
      <c r="Q26" s="1380">
        <f t="shared" si="7"/>
        <v>0</v>
      </c>
      <c r="R26" s="1380">
        <f t="shared" si="7"/>
        <v>0</v>
      </c>
      <c r="S26" s="1380">
        <f t="shared" si="7"/>
        <v>0</v>
      </c>
      <c r="T26" s="1380">
        <f t="shared" si="7"/>
        <v>0</v>
      </c>
      <c r="U26" s="1380">
        <f t="shared" si="7"/>
        <v>0</v>
      </c>
      <c r="V26" s="1380">
        <f t="shared" si="7"/>
        <v>0</v>
      </c>
      <c r="W26" s="1380">
        <f t="shared" si="7"/>
        <v>0</v>
      </c>
    </row>
    <row r="27" spans="2:23" ht="17" thickBot="1">
      <c r="F27" s="1670"/>
      <c r="I27" s="1670"/>
      <c r="M27" s="1368"/>
    </row>
    <row r="28" spans="2:23" ht="17" thickBot="1">
      <c r="C28" s="1375" t="s">
        <v>776</v>
      </c>
      <c r="D28" s="1385">
        <f>D6*D14+D8*D21</f>
        <v>68.04421603144074</v>
      </c>
      <c r="E28" s="1385">
        <f t="shared" ref="E28:W28" si="8">E6*E14+E8*E21</f>
        <v>68.032076396639454</v>
      </c>
      <c r="F28" s="1689">
        <f t="shared" si="8"/>
        <v>68.019936761838181</v>
      </c>
      <c r="G28" s="1385">
        <f t="shared" si="8"/>
        <v>68.007797127036895</v>
      </c>
      <c r="H28" s="1385">
        <f t="shared" si="8"/>
        <v>67.995657492235622</v>
      </c>
      <c r="I28" s="1689">
        <f t="shared" si="8"/>
        <v>0</v>
      </c>
      <c r="J28" s="1385">
        <f t="shared" si="8"/>
        <v>0</v>
      </c>
      <c r="K28" s="1385">
        <f t="shared" si="8"/>
        <v>0</v>
      </c>
      <c r="L28" s="1385">
        <f t="shared" si="8"/>
        <v>0</v>
      </c>
      <c r="M28" s="1386">
        <f t="shared" si="8"/>
        <v>0</v>
      </c>
      <c r="N28" s="1385">
        <f t="shared" si="8"/>
        <v>0</v>
      </c>
      <c r="O28" s="1385">
        <f t="shared" si="8"/>
        <v>0</v>
      </c>
      <c r="P28" s="1385">
        <f t="shared" si="8"/>
        <v>0</v>
      </c>
      <c r="Q28" s="1385">
        <f t="shared" si="8"/>
        <v>0</v>
      </c>
      <c r="R28" s="1385">
        <f t="shared" si="8"/>
        <v>0</v>
      </c>
      <c r="S28" s="1385">
        <f t="shared" si="8"/>
        <v>0</v>
      </c>
      <c r="T28" s="1385">
        <f t="shared" si="8"/>
        <v>0</v>
      </c>
      <c r="U28" s="1385">
        <f t="shared" si="8"/>
        <v>0</v>
      </c>
      <c r="V28" s="1385">
        <f t="shared" si="8"/>
        <v>0</v>
      </c>
      <c r="W28" s="1387">
        <f t="shared" si="8"/>
        <v>0</v>
      </c>
    </row>
    <row r="29" spans="2:23" ht="17" thickBot="1">
      <c r="F29" s="1670"/>
      <c r="I29" s="1670"/>
      <c r="M29" s="1368"/>
    </row>
    <row r="30" spans="2:23">
      <c r="B30" s="2773" t="s">
        <v>737</v>
      </c>
      <c r="C30" s="1388" t="s">
        <v>443</v>
      </c>
      <c r="D30" s="1389">
        <f>-'UMEME , Service-Co'!K28</f>
        <v>11.998535131881908</v>
      </c>
      <c r="E30" s="1389">
        <f>-'UMEME , Service-Co'!L28</f>
        <v>11.712459314133884</v>
      </c>
      <c r="F30" s="1690">
        <f>-'UMEME , Service-Co'!M28</f>
        <v>11.71036953087831</v>
      </c>
      <c r="G30" s="1389">
        <f>-'UMEME , Service-Co'!N28</f>
        <v>11.708279747622736</v>
      </c>
      <c r="H30" s="1389">
        <f>-'UMEME , Service-Co'!O28</f>
        <v>16.199777089151226</v>
      </c>
      <c r="I30" s="1690">
        <f>-'UMEME , Service-Co'!P28</f>
        <v>19.33413843509787</v>
      </c>
      <c r="J30" s="1389">
        <f>-'UMEME , Service-Co'!Q28</f>
        <v>22.470349197048289</v>
      </c>
      <c r="K30" s="1389">
        <f>-'UMEME , Service-Co'!R28</f>
        <v>31.459132495368401</v>
      </c>
      <c r="L30" s="1389">
        <f>-'UMEME , Service-Co'!S28</f>
        <v>40.447915793688509</v>
      </c>
      <c r="M30" s="1390">
        <f>-'UMEME , Service-Co'!T28</f>
        <v>49.43669909200861</v>
      </c>
      <c r="N30" s="1389">
        <f>-'UMEME , Service-Co'!U28</f>
        <v>58.575804468963128</v>
      </c>
      <c r="O30" s="1389">
        <f>-'UMEME , Service-Co'!V28</f>
        <v>67.870192553146978</v>
      </c>
      <c r="P30" s="1389">
        <f>-'UMEME , Service-Co'!W28</f>
        <v>77.174665595264344</v>
      </c>
      <c r="Q30" s="1389">
        <f>-'UMEME , Service-Co'!X28</f>
        <v>86.489556398927022</v>
      </c>
      <c r="R30" s="1389">
        <f>-'UMEME , Service-Co'!Y28</f>
        <v>95.815208750265995</v>
      </c>
      <c r="S30" s="1389">
        <f>-'UMEME , Service-Co'!Z28</f>
        <v>105.1519777803546</v>
      </c>
      <c r="T30" s="1389">
        <f>-'UMEME , Service-Co'!AA28</f>
        <v>114.50023033959155</v>
      </c>
      <c r="U30" s="1389">
        <f>-'UMEME , Service-Co'!AB28</f>
        <v>123.86034538443877</v>
      </c>
      <c r="V30" s="1389">
        <f>-'UMEME , Service-Co'!AC28</f>
        <v>133.23271437692136</v>
      </c>
      <c r="W30" s="1391">
        <f>-'UMEME , Service-Co'!AD28</f>
        <v>142.61774169731135</v>
      </c>
    </row>
    <row r="31" spans="2:23" ht="17" thickBot="1">
      <c r="B31" s="2774"/>
      <c r="C31" s="1392" t="s">
        <v>738</v>
      </c>
      <c r="D31" s="1393">
        <f>-'UMEME , Service-Co'!K40</f>
        <v>48.320354457572499</v>
      </c>
      <c r="E31" s="1393">
        <f>-'UMEME , Service-Co'!L40</f>
        <v>50.253168635875404</v>
      </c>
      <c r="F31" s="1691">
        <f>-'UMEME , Service-Co'!M40</f>
        <v>53.507685245101953</v>
      </c>
      <c r="G31" s="1393">
        <f>-'UMEME , Service-Co'!N40</f>
        <v>56.037772740573594</v>
      </c>
      <c r="H31" s="1393">
        <f>-'UMEME , Service-Co'!O40</f>
        <v>58.385295110610912</v>
      </c>
      <c r="I31" s="1691">
        <f>-'UMEME , Service-Co'!P40</f>
        <v>71.069859707393206</v>
      </c>
      <c r="J31" s="1393">
        <f>-'UMEME , Service-Co'!Q40</f>
        <v>88.574988692137453</v>
      </c>
      <c r="K31" s="1393">
        <f>-'UMEME , Service-Co'!R40</f>
        <v>100.72648287938176</v>
      </c>
      <c r="L31" s="1393">
        <f>-'UMEME , Service-Co'!S40</f>
        <v>113.34927825247711</v>
      </c>
      <c r="M31" s="1394">
        <f>-'UMEME , Service-Co'!T40</f>
        <v>126.45781065229262</v>
      </c>
      <c r="N31" s="1393">
        <f>-'UMEME , Service-Co'!U40</f>
        <v>135.71037805823133</v>
      </c>
      <c r="O31" s="1393">
        <f>-'UMEME , Service-Co'!V40</f>
        <v>140.97890967456306</v>
      </c>
      <c r="P31" s="1393">
        <f>-'UMEME , Service-Co'!W40</f>
        <v>146.49036169267987</v>
      </c>
      <c r="Q31" s="1393">
        <f>-'UMEME , Service-Co'!X40</f>
        <v>136.97786645125615</v>
      </c>
      <c r="R31" s="1393">
        <f>-'UMEME , Service-Co'!Y40</f>
        <v>143.01282258746369</v>
      </c>
      <c r="S31" s="1393">
        <f>-'UMEME , Service-Co'!Z40</f>
        <v>164.60891119113074</v>
      </c>
      <c r="T31" s="1393">
        <f>-'UMEME , Service-Co'!AA40</f>
        <v>171.22213312330365</v>
      </c>
      <c r="U31" s="1393">
        <f>-'UMEME , Service-Co'!AB40</f>
        <v>178.14686760441316</v>
      </c>
      <c r="V31" s="1393">
        <f>-'UMEME , Service-Co'!AC40</f>
        <v>185.39909831793616</v>
      </c>
      <c r="W31" s="1395">
        <f>-'UMEME , Service-Co'!AD40</f>
        <v>192.99566101163023</v>
      </c>
    </row>
    <row r="32" spans="2:23" ht="17" thickBot="1">
      <c r="C32" s="1369"/>
      <c r="F32" s="1670"/>
      <c r="I32" s="1670"/>
      <c r="M32" s="1368"/>
    </row>
    <row r="33" spans="3:23" ht="17" thickBot="1">
      <c r="C33" s="1375" t="s">
        <v>739</v>
      </c>
      <c r="D33" s="1396">
        <f>-'UMEME , Service-Co'!K47</f>
        <v>39.514511278195492</v>
      </c>
      <c r="E33" s="1396">
        <f>-'UMEME , Service-Co'!L47</f>
        <v>39.514511278195485</v>
      </c>
      <c r="F33" s="1692">
        <f>-'UMEME , Service-Co'!M47</f>
        <v>39.514511278195485</v>
      </c>
      <c r="G33" s="1396">
        <f>-'UMEME , Service-Co'!N47</f>
        <v>39.514511278195485</v>
      </c>
      <c r="H33" s="1396">
        <f>-'UMEME , Service-Co'!O47</f>
        <v>39.514511278195485</v>
      </c>
      <c r="I33" s="1692">
        <f>-'UMEME , Service-Co'!P47</f>
        <v>0</v>
      </c>
      <c r="J33" s="1396">
        <f>-'UMEME , Service-Co'!Q47</f>
        <v>0</v>
      </c>
      <c r="K33" s="1396">
        <f>-'UMEME , Service-Co'!R47</f>
        <v>0</v>
      </c>
      <c r="L33" s="1396">
        <f>-'UMEME , Service-Co'!S47</f>
        <v>0</v>
      </c>
      <c r="M33" s="1397">
        <f>-'UMEME , Service-Co'!T47</f>
        <v>0</v>
      </c>
      <c r="N33" s="1396">
        <f>-'UMEME , Service-Co'!U47</f>
        <v>0</v>
      </c>
      <c r="O33" s="1396">
        <f>-'UMEME , Service-Co'!V47</f>
        <v>0</v>
      </c>
      <c r="P33" s="1396">
        <f>-'UMEME , Service-Co'!W47</f>
        <v>0</v>
      </c>
      <c r="Q33" s="1396">
        <f>-'UMEME , Service-Co'!X47</f>
        <v>0</v>
      </c>
      <c r="R33" s="1396">
        <f>-'UMEME , Service-Co'!Y47</f>
        <v>0</v>
      </c>
      <c r="S33" s="1396">
        <f>-'UMEME , Service-Co'!Z47</f>
        <v>0</v>
      </c>
      <c r="T33" s="1396">
        <f>-'UMEME , Service-Co'!AA47</f>
        <v>0</v>
      </c>
      <c r="U33" s="1396">
        <f>-'UMEME , Service-Co'!AB47</f>
        <v>0</v>
      </c>
      <c r="V33" s="1396">
        <f>-'UMEME , Service-Co'!AC47</f>
        <v>0</v>
      </c>
      <c r="W33" s="1398">
        <f>-'UMEME , Service-Co'!AD47</f>
        <v>0</v>
      </c>
    </row>
    <row r="34" spans="3:23" ht="17" thickBot="1">
      <c r="C34" s="1369"/>
      <c r="F34" s="1670"/>
      <c r="H34" s="1693"/>
      <c r="M34" s="1368"/>
    </row>
    <row r="35" spans="3:23" ht="17" thickBot="1">
      <c r="C35" s="1375" t="s">
        <v>740</v>
      </c>
      <c r="D35" s="1396">
        <f>-'UMEME , Service-Co'!K34</f>
        <v>2.1637188921623252</v>
      </c>
      <c r="E35" s="1396">
        <f>-'UMEME , Service-Co'!L34</f>
        <v>2.187354087095263</v>
      </c>
      <c r="F35" s="1692">
        <f>-'UMEME , Service-Co'!M34</f>
        <v>2.3568116429829038</v>
      </c>
      <c r="G35" s="1396">
        <f>-'UMEME , Service-Co'!N34</f>
        <v>2.5390268274940797</v>
      </c>
      <c r="H35" s="1397">
        <f>-'UMEME , Service-Co'!O34</f>
        <v>2.5798105399436793</v>
      </c>
      <c r="I35" s="1396">
        <f>-'UMEME , Service-Co'!P34</f>
        <v>2.8323636555452909</v>
      </c>
      <c r="J35" s="1396">
        <f>-'UMEME , Service-Co'!Q34</f>
        <v>3.4633356567299134</v>
      </c>
      <c r="K35" s="1396">
        <f>-'UMEME , Service-Co'!R34</f>
        <v>4.1536334967124198</v>
      </c>
      <c r="L35" s="1396">
        <f>-'UMEME , Service-Co'!S34</f>
        <v>4.9607732069536592</v>
      </c>
      <c r="M35" s="1397">
        <f>-'UMEME , Service-Co'!T34</f>
        <v>5.8921887747320989</v>
      </c>
      <c r="N35" s="1396">
        <f>-'UMEME , Service-Co'!U34</f>
        <v>6.8390654711816214</v>
      </c>
      <c r="O35" s="1396">
        <f>-'UMEME , Service-Co'!V34</f>
        <v>7.7992895098360133</v>
      </c>
      <c r="P35" s="1396">
        <f>-'UMEME , Service-Co'!W34</f>
        <v>8.8929312942404675</v>
      </c>
      <c r="Q35" s="1396">
        <f>-'UMEME , Service-Co'!X34</f>
        <v>10.138453182610261</v>
      </c>
      <c r="R35" s="1396">
        <f>-'UMEME , Service-Co'!Y34</f>
        <v>11.556868265528154</v>
      </c>
      <c r="S35" s="1396">
        <f>-'UMEME , Service-Co'!Z34</f>
        <v>13.172092548277645</v>
      </c>
      <c r="T35" s="1396">
        <f>-'UMEME , Service-Co'!AA34</f>
        <v>15.01134574717582</v>
      </c>
      <c r="U35" s="1396">
        <f>-'UMEME , Service-Co'!AB34</f>
        <v>17.105607409743456</v>
      </c>
      <c r="V35" s="1396">
        <f>-'UMEME , Service-Co'!AC34</f>
        <v>19.490135994623632</v>
      </c>
      <c r="W35" s="1398">
        <f>-'UMEME , Service-Co'!AD34</f>
        <v>22.205059601046269</v>
      </c>
    </row>
    <row r="36" spans="3:23" ht="17" thickBot="1">
      <c r="C36" s="1369"/>
      <c r="F36" s="1670"/>
      <c r="H36" s="1368"/>
      <c r="M36" s="1368"/>
    </row>
    <row r="37" spans="3:23" ht="17" thickBot="1">
      <c r="C37" s="1375" t="s">
        <v>842</v>
      </c>
      <c r="D37" s="1396">
        <v>0</v>
      </c>
      <c r="E37" s="1396">
        <v>0</v>
      </c>
      <c r="F37" s="1692">
        <f>Inputs!$E$42*Tabla119893078141148167[[#Totals],[2023]]</f>
        <v>0</v>
      </c>
      <c r="G37" s="1396">
        <f>Inputs!$E$42*Tabla119893078141148167[[#Totals],[2024]]</f>
        <v>0</v>
      </c>
      <c r="H37" s="1397">
        <f>Inputs!$E$42*Tabla119893078141148167[[#Totals],[2025]]</f>
        <v>0</v>
      </c>
      <c r="I37" s="1396">
        <f>Inputs!$E$42*Tabla119893078141148167[[#Totals],[2026]]</f>
        <v>11.235979122900137</v>
      </c>
      <c r="J37" s="1396">
        <f>Inputs!$E$42*Tabla119893078141148167[[#Totals],[2027]]</f>
        <v>11.235979122900137</v>
      </c>
      <c r="K37" s="1396">
        <f>Inputs!$E$42*Tabla119893078141148167[[#Totals],[2028]]</f>
        <v>11.235979122900137</v>
      </c>
      <c r="L37" s="1396">
        <f>Inputs!$E$42*Tabla119893078141148167[[#Totals],[2029]]</f>
        <v>11.235979122900137</v>
      </c>
      <c r="M37" s="1397">
        <f>Inputs!$E$42*Tabla119893078141148167[[#Totals],[2030]]</f>
        <v>11.235979122900137</v>
      </c>
      <c r="N37" s="1396">
        <f>Inputs!$E$42*Tabla119893078141148167[[#Totals],[2031]]</f>
        <v>11.235979122900137</v>
      </c>
      <c r="O37" s="1396">
        <f>Inputs!$E$42*Tabla119893078141148167[[#Totals],[2032]]</f>
        <v>11.235979122900137</v>
      </c>
      <c r="P37" s="1396">
        <f>Inputs!$E$42*Tabla119893078141148167[[#Totals],[2033]]</f>
        <v>11.235979122900137</v>
      </c>
      <c r="Q37" s="1396">
        <f>Inputs!$E$42*Tabla119893078141148167[[#Totals],[2034]]</f>
        <v>11.235979122900137</v>
      </c>
      <c r="R37" s="1396">
        <f>Inputs!$E$42*Tabla119893078141148167[[#Totals],[2035]]</f>
        <v>11.235979122900137</v>
      </c>
      <c r="S37" s="1396">
        <f>Inputs!$E$42*Tabla119893078141148167[[#Totals],[2036]]</f>
        <v>11.235979122900137</v>
      </c>
      <c r="T37" s="1396">
        <f>Inputs!$E$42*Tabla119893078141148167[[#Totals],[2037]]</f>
        <v>11.235979122900137</v>
      </c>
      <c r="U37" s="1396">
        <f>Inputs!$E$42*Tabla119893078141148167[[#Totals],[2038]]</f>
        <v>11.235979122900137</v>
      </c>
      <c r="V37" s="1396">
        <f>Inputs!$E$42*Tabla119893078141148167[[#Totals],[2039]]</f>
        <v>11.235979122900137</v>
      </c>
      <c r="W37" s="1396">
        <f>Inputs!$E$42*Tabla119893078141148167[[#Totals],[2040]]</f>
        <v>11.235979122900137</v>
      </c>
    </row>
    <row r="38" spans="3:23" ht="17" thickBot="1">
      <c r="C38" s="1369"/>
      <c r="D38" s="1694"/>
      <c r="E38" s="1694"/>
      <c r="F38" s="1695"/>
      <c r="G38" s="1694"/>
      <c r="H38" s="1696"/>
      <c r="I38" s="1694"/>
      <c r="J38" s="1694"/>
      <c r="K38" s="1694"/>
      <c r="L38" s="1694"/>
      <c r="M38" s="1696"/>
      <c r="N38" s="1694"/>
      <c r="O38" s="1694"/>
      <c r="P38" s="1694"/>
      <c r="Q38" s="1694"/>
      <c r="R38" s="1694"/>
      <c r="S38" s="1694"/>
      <c r="T38" s="1694"/>
      <c r="U38" s="1694"/>
      <c r="V38" s="1694"/>
      <c r="W38" s="1694"/>
    </row>
    <row r="39" spans="3:23" ht="17" thickBot="1">
      <c r="C39" s="1375" t="s">
        <v>775</v>
      </c>
      <c r="D39" s="1396">
        <f>D28+D30+D31+D33+D35+D37</f>
        <v>170.04133579125298</v>
      </c>
      <c r="E39" s="1396">
        <f t="shared" ref="E39:W39" si="9">E28+E30+E31+E33+E35+E37</f>
        <v>171.69956971193946</v>
      </c>
      <c r="F39" s="1692">
        <f t="shared" si="9"/>
        <v>175.10931445899683</v>
      </c>
      <c r="G39" s="1396">
        <f t="shared" si="9"/>
        <v>177.8073877209228</v>
      </c>
      <c r="H39" s="1397">
        <f t="shared" si="9"/>
        <v>184.67505151013691</v>
      </c>
      <c r="I39" s="1396">
        <f t="shared" si="9"/>
        <v>104.4723409209365</v>
      </c>
      <c r="J39" s="1396">
        <f t="shared" si="9"/>
        <v>125.74465266881579</v>
      </c>
      <c r="K39" s="1396">
        <f t="shared" si="9"/>
        <v>147.57522799436273</v>
      </c>
      <c r="L39" s="1396">
        <f t="shared" si="9"/>
        <v>169.99394637601941</v>
      </c>
      <c r="M39" s="1397">
        <f t="shared" si="9"/>
        <v>193.02267764193346</v>
      </c>
      <c r="N39" s="1396">
        <f t="shared" si="9"/>
        <v>212.36122712127622</v>
      </c>
      <c r="O39" s="1396">
        <f t="shared" si="9"/>
        <v>227.88437086044618</v>
      </c>
      <c r="P39" s="1396">
        <f t="shared" si="9"/>
        <v>243.79393770508483</v>
      </c>
      <c r="Q39" s="1396">
        <f t="shared" si="9"/>
        <v>244.84185515569357</v>
      </c>
      <c r="R39" s="1396">
        <f t="shared" si="9"/>
        <v>261.62087872615797</v>
      </c>
      <c r="S39" s="1396">
        <f t="shared" si="9"/>
        <v>294.16896064266308</v>
      </c>
      <c r="T39" s="1396">
        <f t="shared" si="9"/>
        <v>311.96968833297115</v>
      </c>
      <c r="U39" s="1396">
        <f t="shared" si="9"/>
        <v>330.34879952149555</v>
      </c>
      <c r="V39" s="1396">
        <f t="shared" si="9"/>
        <v>349.35792781238132</v>
      </c>
      <c r="W39" s="1396">
        <f t="shared" si="9"/>
        <v>369.05444143288798</v>
      </c>
    </row>
    <row r="40" spans="3:23">
      <c r="C40" s="1399" t="s">
        <v>741</v>
      </c>
      <c r="D40" s="1400">
        <f>-'UMEME , Service-Co'!K25</f>
        <v>297.52710682460236</v>
      </c>
      <c r="E40" s="1400">
        <f>-'UMEME , Service-Co'!L25</f>
        <v>287.44851407381486</v>
      </c>
      <c r="F40" s="1697">
        <f>-'UMEME , Service-Co'!M25</f>
        <v>307.21761030044775</v>
      </c>
      <c r="G40" s="1400">
        <f>-'UMEME , Service-Co'!N25</f>
        <v>330.09307021392806</v>
      </c>
      <c r="H40" s="1401">
        <f>-'UMEME , Service-Co'!O25</f>
        <v>357.98877176497228</v>
      </c>
      <c r="I40" s="1400">
        <f>-'UMEME , Service-Co'!P25</f>
        <v>408.23857680231458</v>
      </c>
      <c r="J40" s="1400">
        <f>-'UMEME , Service-Co'!Q25</f>
        <v>471.88685356496273</v>
      </c>
      <c r="K40" s="1400">
        <f>-'UMEME , Service-Co'!R25</f>
        <v>532.17813479353845</v>
      </c>
      <c r="L40" s="1400">
        <f>-'UMEME , Service-Co'!S25</f>
        <v>599.19515001957939</v>
      </c>
      <c r="M40" s="1401">
        <f>-'UMEME , Service-Co'!T25</f>
        <v>673.17539605140018</v>
      </c>
      <c r="N40" s="1400">
        <f>-'UMEME , Service-Co'!U25</f>
        <v>752.79723852446955</v>
      </c>
      <c r="O40" s="1400">
        <f>-'UMEME , Service-Co'!V25</f>
        <v>839.07307164004328</v>
      </c>
      <c r="P40" s="1400">
        <f>-'UMEME , Service-Co'!W25</f>
        <v>935.23671916149362</v>
      </c>
      <c r="Q40" s="1400">
        <f>-'UMEME , Service-Co'!X25</f>
        <v>1042.4213938344349</v>
      </c>
      <c r="R40" s="1400">
        <f>-'UMEME , Service-Co'!Y25</f>
        <v>1161.8901825176176</v>
      </c>
      <c r="S40" s="1400">
        <f>-'UMEME , Service-Co'!Z25</f>
        <v>1295.0509306654142</v>
      </c>
      <c r="T40" s="1400">
        <f>-'UMEME , Service-Co'!AA25</f>
        <v>1443.4728326761851</v>
      </c>
      <c r="U40" s="1400">
        <f>-'UMEME , Service-Co'!AB25</f>
        <v>1608.9049236107044</v>
      </c>
      <c r="V40" s="1400">
        <f>-'UMEME , Service-Co'!AC25</f>
        <v>1793.2966901909563</v>
      </c>
      <c r="W40" s="1400">
        <f>-'UMEME , Service-Co'!AD25</f>
        <v>1998.8210439636707</v>
      </c>
    </row>
    <row r="41" spans="3:23">
      <c r="C41" s="1399" t="s">
        <v>823</v>
      </c>
      <c r="D41" s="1698">
        <f>Inputs!H57</f>
        <v>0.13600000000000001</v>
      </c>
      <c r="E41" s="1698">
        <f>Inputs!I57</f>
        <v>0.13600000000000001</v>
      </c>
      <c r="F41" s="1699">
        <f>Inputs!J57</f>
        <v>0.13600000000000001</v>
      </c>
      <c r="G41" s="1698">
        <f>Inputs!K57</f>
        <v>0.13600000000000001</v>
      </c>
      <c r="H41" s="1700">
        <f>Inputs!L57</f>
        <v>0.13600000000000001</v>
      </c>
      <c r="I41" s="1701">
        <f>Inputs!M57</f>
        <v>0.13600000000000001</v>
      </c>
      <c r="J41" s="1698">
        <f>Inputs!N57</f>
        <v>0.13600000000000001</v>
      </c>
      <c r="K41" s="1698">
        <f>Inputs!O57</f>
        <v>0.13600000000000001</v>
      </c>
      <c r="L41" s="1698">
        <f>Inputs!P57</f>
        <v>0.13600000000000001</v>
      </c>
      <c r="M41" s="1700">
        <f>Inputs!Q57</f>
        <v>0.13600000000000001</v>
      </c>
      <c r="N41" s="1698">
        <f>Inputs!R57</f>
        <v>0.13600000000000001</v>
      </c>
      <c r="O41" s="1698">
        <f>Inputs!S57</f>
        <v>0.13600000000000001</v>
      </c>
      <c r="P41" s="1698">
        <f>Inputs!T57</f>
        <v>0.13600000000000001</v>
      </c>
      <c r="Q41" s="1698">
        <f>Inputs!U57</f>
        <v>0.13600000000000001</v>
      </c>
      <c r="R41" s="1698">
        <f>Inputs!V57</f>
        <v>0.13600000000000001</v>
      </c>
      <c r="S41" s="1698">
        <f>Inputs!W57</f>
        <v>0.13600000000000001</v>
      </c>
      <c r="T41" s="1698">
        <f>Inputs!X57</f>
        <v>0.13600000000000001</v>
      </c>
      <c r="U41" s="1698">
        <f>Inputs!Y57</f>
        <v>0.13600000000000001</v>
      </c>
      <c r="V41" s="1698">
        <f>Inputs!Z57</f>
        <v>0.13600000000000001</v>
      </c>
      <c r="W41" s="1698">
        <f>Inputs!AA57</f>
        <v>0.13600000000000001</v>
      </c>
    </row>
    <row r="42" spans="3:23">
      <c r="C42" s="1399" t="s">
        <v>824</v>
      </c>
      <c r="D42" s="1698">
        <f>Inputs!H58</f>
        <v>0.17499999999999999</v>
      </c>
      <c r="E42" s="1698">
        <f>Inputs!I58</f>
        <v>0.17499999999999999</v>
      </c>
      <c r="F42" s="1699">
        <f>Inputs!J58</f>
        <v>0.17499999999999999</v>
      </c>
      <c r="G42" s="1698">
        <f>Inputs!K58</f>
        <v>0.17499999999999999</v>
      </c>
      <c r="H42" s="1698">
        <f>Inputs!L58</f>
        <v>0.16500000000000001</v>
      </c>
      <c r="I42" s="1699">
        <f>Inputs!M58</f>
        <v>0.16500000000000001</v>
      </c>
      <c r="J42" s="1698">
        <f>Inputs!N58</f>
        <v>0.155</v>
      </c>
      <c r="K42" s="1698">
        <f>Inputs!O58</f>
        <v>0.155</v>
      </c>
      <c r="L42" s="1698">
        <f>Inputs!P58</f>
        <v>0.155</v>
      </c>
      <c r="M42" s="1700">
        <f>Inputs!Q58</f>
        <v>0.155</v>
      </c>
      <c r="N42" s="1698">
        <f>Inputs!R58</f>
        <v>0.13600000000000001</v>
      </c>
      <c r="O42" s="1698">
        <f>Inputs!S58</f>
        <v>0.13600000000000001</v>
      </c>
      <c r="P42" s="1698">
        <f>Inputs!T58</f>
        <v>0.13600000000000001</v>
      </c>
      <c r="Q42" s="1698">
        <f>Inputs!U58</f>
        <v>0.13600000000000001</v>
      </c>
      <c r="R42" s="1698">
        <f>Inputs!V58</f>
        <v>0.13600000000000001</v>
      </c>
      <c r="S42" s="1698">
        <f>Inputs!W58</f>
        <v>0.13600000000000001</v>
      </c>
      <c r="T42" s="1698">
        <f>Inputs!X58</f>
        <v>0.13600000000000001</v>
      </c>
      <c r="U42" s="1698">
        <f>Inputs!Y58</f>
        <v>0.13600000000000001</v>
      </c>
      <c r="V42" s="1698">
        <f>Inputs!Z58</f>
        <v>0.13600000000000001</v>
      </c>
      <c r="W42" s="1698">
        <f>Inputs!AA58</f>
        <v>0.13600000000000001</v>
      </c>
    </row>
    <row r="43" spans="3:23">
      <c r="C43" s="1399" t="s">
        <v>826</v>
      </c>
      <c r="D43" s="1400">
        <f>(D40/(1-D41))-(D40/(1-D42))</f>
        <v>-16.278840019864617</v>
      </c>
      <c r="E43" s="1400">
        <f t="shared" ref="E43:W43" si="10">(E40/(1-E41))-(E40/(1-E42))</f>
        <v>-15.727401864308035</v>
      </c>
      <c r="F43" s="1697">
        <f t="shared" si="10"/>
        <v>-16.809044334620467</v>
      </c>
      <c r="G43" s="1400">
        <f t="shared" si="10"/>
        <v>-18.060647781065143</v>
      </c>
      <c r="H43" s="1400">
        <f t="shared" si="10"/>
        <v>-14.390211772544092</v>
      </c>
      <c r="I43" s="1697">
        <f t="shared" si="10"/>
        <v>-16.410122431896127</v>
      </c>
      <c r="J43" s="1400">
        <f t="shared" si="10"/>
        <v>-12.280640775989355</v>
      </c>
      <c r="K43" s="1400">
        <f t="shared" si="10"/>
        <v>-13.849693952823372</v>
      </c>
      <c r="L43" s="1400">
        <f t="shared" si="10"/>
        <v>-15.593781298449471</v>
      </c>
      <c r="M43" s="1401">
        <f t="shared" si="10"/>
        <v>-17.519083559303908</v>
      </c>
      <c r="N43" s="1400">
        <f t="shared" si="10"/>
        <v>0</v>
      </c>
      <c r="O43" s="1400">
        <f t="shared" si="10"/>
        <v>0</v>
      </c>
      <c r="P43" s="1400">
        <f t="shared" si="10"/>
        <v>0</v>
      </c>
      <c r="Q43" s="1400">
        <f t="shared" si="10"/>
        <v>0</v>
      </c>
      <c r="R43" s="1400">
        <f t="shared" si="10"/>
        <v>0</v>
      </c>
      <c r="S43" s="1400">
        <f t="shared" si="10"/>
        <v>0</v>
      </c>
      <c r="T43" s="1400">
        <f t="shared" si="10"/>
        <v>0</v>
      </c>
      <c r="U43" s="1400">
        <f t="shared" si="10"/>
        <v>0</v>
      </c>
      <c r="V43" s="1400">
        <f t="shared" si="10"/>
        <v>0</v>
      </c>
      <c r="W43" s="1400">
        <f t="shared" si="10"/>
        <v>0</v>
      </c>
    </row>
    <row r="44" spans="3:23" ht="17" thickBot="1">
      <c r="C44" s="1399"/>
      <c r="D44" s="1400"/>
      <c r="E44" s="1400"/>
      <c r="F44" s="1697"/>
      <c r="G44" s="1400"/>
      <c r="H44" s="1400"/>
      <c r="I44" s="1697"/>
      <c r="J44" s="1400"/>
      <c r="K44" s="1400"/>
      <c r="L44" s="1400"/>
      <c r="M44" s="1401"/>
      <c r="N44" s="1400"/>
      <c r="O44" s="1400"/>
      <c r="P44" s="1400"/>
      <c r="Q44" s="1400"/>
      <c r="R44" s="1400"/>
      <c r="S44" s="1400"/>
      <c r="T44" s="1400"/>
      <c r="U44" s="1400"/>
      <c r="V44" s="1400"/>
      <c r="W44" s="1400"/>
    </row>
    <row r="45" spans="3:23" ht="17" thickBot="1">
      <c r="C45" s="1375" t="s">
        <v>769</v>
      </c>
      <c r="D45" s="1396">
        <f>D39+D40+D43</f>
        <v>451.28960259599074</v>
      </c>
      <c r="E45" s="1396">
        <f t="shared" ref="E45:W45" si="11">E39+E40+E43</f>
        <v>443.42068192144632</v>
      </c>
      <c r="F45" s="1692">
        <f t="shared" si="11"/>
        <v>465.51788042482411</v>
      </c>
      <c r="G45" s="1396">
        <f t="shared" si="11"/>
        <v>489.83981015378572</v>
      </c>
      <c r="H45" s="1396">
        <f t="shared" si="11"/>
        <v>528.27361150256502</v>
      </c>
      <c r="I45" s="1692">
        <f t="shared" si="11"/>
        <v>496.30079529135497</v>
      </c>
      <c r="J45" s="1396">
        <f t="shared" si="11"/>
        <v>585.35086545778915</v>
      </c>
      <c r="K45" s="1396">
        <f t="shared" si="11"/>
        <v>665.90366883507784</v>
      </c>
      <c r="L45" s="1396">
        <f t="shared" si="11"/>
        <v>753.5953150971493</v>
      </c>
      <c r="M45" s="1397">
        <f t="shared" si="11"/>
        <v>848.67899013402973</v>
      </c>
      <c r="N45" s="1396">
        <f t="shared" si="11"/>
        <v>965.15846564574576</v>
      </c>
      <c r="O45" s="1396">
        <f t="shared" si="11"/>
        <v>1066.9574425004894</v>
      </c>
      <c r="P45" s="1396">
        <f t="shared" si="11"/>
        <v>1179.0306568665785</v>
      </c>
      <c r="Q45" s="1396">
        <f t="shared" si="11"/>
        <v>1287.2632489901284</v>
      </c>
      <c r="R45" s="1396">
        <f t="shared" si="11"/>
        <v>1423.5110612437757</v>
      </c>
      <c r="S45" s="1396">
        <f t="shared" si="11"/>
        <v>1589.2198913080772</v>
      </c>
      <c r="T45" s="1396">
        <f t="shared" si="11"/>
        <v>1755.4425210091563</v>
      </c>
      <c r="U45" s="1396">
        <f t="shared" si="11"/>
        <v>1939.2537231321999</v>
      </c>
      <c r="V45" s="1396">
        <f t="shared" si="11"/>
        <v>2142.6546180033374</v>
      </c>
      <c r="W45" s="1396">
        <f t="shared" si="11"/>
        <v>2367.8754853965588</v>
      </c>
    </row>
    <row r="46" spans="3:23">
      <c r="C46" s="1402" t="s">
        <v>765</v>
      </c>
      <c r="D46" s="1400">
        <f>'UMEME , Service-Co'!K11</f>
        <v>432.74377843246498</v>
      </c>
      <c r="E46" s="1400">
        <f>'UMEME , Service-Co'!L11</f>
        <v>437.47081741905259</v>
      </c>
      <c r="F46" s="1697">
        <f>'UMEME , Service-Co'!M11</f>
        <v>471.36232859658071</v>
      </c>
      <c r="G46" s="1400">
        <f>'UMEME , Service-Co'!N11</f>
        <v>507.80536549881595</v>
      </c>
      <c r="H46" s="1400">
        <f>'UMEME , Service-Co'!O11</f>
        <v>515.96210798873585</v>
      </c>
      <c r="I46" s="1697">
        <f>'UMEME , Service-Co'!P11</f>
        <v>566.47273110905815</v>
      </c>
      <c r="J46" s="1400">
        <f>'UMEME , Service-Co'!Q11</f>
        <v>692.66713134598263</v>
      </c>
      <c r="K46" s="1400">
        <f>'UMEME , Service-Co'!R11</f>
        <v>830.72669934248393</v>
      </c>
      <c r="L46" s="1400">
        <f>'UMEME , Service-Co'!S11</f>
        <v>992.15464139073174</v>
      </c>
      <c r="M46" s="1401">
        <f>'UMEME , Service-Co'!T11</f>
        <v>1178.4377549464198</v>
      </c>
      <c r="N46" s="1400">
        <f>'UMEME , Service-Co'!U11</f>
        <v>1367.8130942363243</v>
      </c>
      <c r="O46" s="1400">
        <f>'UMEME , Service-Co'!V11</f>
        <v>1559.8579019672027</v>
      </c>
      <c r="P46" s="1400">
        <f>'UMEME , Service-Co'!W11</f>
        <v>1778.5862588480936</v>
      </c>
      <c r="Q46" s="1400">
        <f>'UMEME , Service-Co'!X11</f>
        <v>2027.690636522052</v>
      </c>
      <c r="R46" s="1400">
        <f>'UMEME , Service-Co'!Y11</f>
        <v>2311.3736531056306</v>
      </c>
      <c r="S46" s="1400">
        <f>'UMEME , Service-Co'!Z11</f>
        <v>2634.4185096555289</v>
      </c>
      <c r="T46" s="1400">
        <f>'UMEME , Service-Co'!AA11</f>
        <v>3002.2691494351639</v>
      </c>
      <c r="U46" s="1400">
        <f>'UMEME , Service-Co'!AB11</f>
        <v>3421.1214819486909</v>
      </c>
      <c r="V46" s="1400">
        <f>'UMEME , Service-Co'!AC11</f>
        <v>3898.0271989247262</v>
      </c>
      <c r="W46" s="1400">
        <f>'UMEME , Service-Co'!AD11</f>
        <v>4441.0119202092537</v>
      </c>
    </row>
    <row r="47" spans="3:23">
      <c r="E47" s="2775"/>
      <c r="F47" s="2775"/>
      <c r="G47" s="2775"/>
      <c r="H47" s="2775"/>
      <c r="I47" s="2775"/>
      <c r="J47" s="2775"/>
      <c r="K47" s="2775"/>
      <c r="L47" s="2775"/>
      <c r="M47" s="2775"/>
    </row>
    <row r="48" spans="3:23">
      <c r="C48" s="1116" t="s">
        <v>826</v>
      </c>
      <c r="D48" s="1694">
        <f>D46-D45</f>
        <v>-18.545824163525765</v>
      </c>
      <c r="E48" s="1694">
        <f t="shared" ref="E48:G48" si="12">E46-E45</f>
        <v>-5.9498645023937229</v>
      </c>
      <c r="F48" s="1694">
        <f t="shared" si="12"/>
        <v>5.8444481717565964</v>
      </c>
      <c r="G48" s="1694">
        <f t="shared" si="12"/>
        <v>17.965555345030225</v>
      </c>
      <c r="H48" s="1694">
        <f t="shared" ref="H48:W48" si="13">H46-H45</f>
        <v>-12.311503513829166</v>
      </c>
      <c r="I48" s="1694">
        <f t="shared" si="13"/>
        <v>70.171935817703172</v>
      </c>
      <c r="J48" s="1694">
        <f t="shared" si="13"/>
        <v>107.31626588819347</v>
      </c>
      <c r="K48" s="1694">
        <f t="shared" si="13"/>
        <v>164.82303050740609</v>
      </c>
      <c r="L48" s="1694">
        <f t="shared" si="13"/>
        <v>238.55932629358244</v>
      </c>
      <c r="M48" s="1694">
        <f t="shared" si="13"/>
        <v>329.75876481239004</v>
      </c>
      <c r="N48" s="1694">
        <f t="shared" si="13"/>
        <v>402.65462859057857</v>
      </c>
      <c r="O48" s="1694">
        <f t="shared" si="13"/>
        <v>492.9004594667133</v>
      </c>
      <c r="P48" s="1694">
        <f t="shared" si="13"/>
        <v>599.55560198151511</v>
      </c>
      <c r="Q48" s="1694">
        <f t="shared" si="13"/>
        <v>740.42738753192361</v>
      </c>
      <c r="R48" s="1694">
        <f t="shared" si="13"/>
        <v>887.86259186185498</v>
      </c>
      <c r="S48" s="1694">
        <f t="shared" si="13"/>
        <v>1045.1986183474517</v>
      </c>
      <c r="T48" s="1694">
        <f t="shared" si="13"/>
        <v>1246.8266284260076</v>
      </c>
      <c r="U48" s="1694">
        <f t="shared" si="13"/>
        <v>1481.867758816491</v>
      </c>
      <c r="V48" s="1694">
        <f t="shared" si="13"/>
        <v>1755.3725809213888</v>
      </c>
      <c r="W48" s="1694">
        <f t="shared" si="13"/>
        <v>2073.1364348126949</v>
      </c>
    </row>
    <row r="50" spans="4:13">
      <c r="D50" s="1694"/>
      <c r="E50" s="1694"/>
      <c r="F50" s="1694"/>
      <c r="G50" s="1694"/>
      <c r="H50" s="1694"/>
      <c r="I50" s="1694"/>
      <c r="J50" s="1694"/>
      <c r="K50" s="1694"/>
      <c r="L50" s="1694"/>
      <c r="M50" s="1694"/>
    </row>
    <row r="51" spans="4:13">
      <c r="D51" s="1694"/>
      <c r="E51" s="1694"/>
      <c r="F51" s="1694"/>
      <c r="G51" s="1694"/>
      <c r="H51" s="1694"/>
      <c r="I51" s="1694"/>
      <c r="J51" s="1694"/>
      <c r="K51" s="1694"/>
      <c r="L51" s="1694"/>
      <c r="M51" s="1694"/>
    </row>
  </sheetData>
  <mergeCells count="2">
    <mergeCell ref="B30:B31"/>
    <mergeCell ref="E47:M4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DC15-78B3-2C4B-82EB-BB4B116262F8}">
  <sheetPr codeName="Hoja23">
    <tabColor theme="9" tint="0.79998168889431442"/>
  </sheetPr>
  <dimension ref="A1:W262"/>
  <sheetViews>
    <sheetView showGridLines="0" zoomScale="80" zoomScaleNormal="80" workbookViewId="0">
      <pane xSplit="2" topLeftCell="G1" activePane="topRight" state="frozen"/>
      <selection activeCell="P13" sqref="P13"/>
      <selection pane="topRight" activeCell="P13" sqref="P13"/>
    </sheetView>
  </sheetViews>
  <sheetFormatPr baseColWidth="10" defaultColWidth="11" defaultRowHeight="16"/>
  <cols>
    <col min="1" max="1" width="25" style="1037" bestFit="1" customWidth="1"/>
    <col min="2" max="2" width="56.33203125" style="1037" bestFit="1" customWidth="1"/>
    <col min="3" max="3" width="20.5" style="1237" bestFit="1" customWidth="1"/>
    <col min="4" max="8" width="31.83203125" style="1037" bestFit="1" customWidth="1"/>
    <col min="9" max="23" width="33.1640625" style="1037" bestFit="1" customWidth="1"/>
    <col min="24" max="16384" width="11" style="1037"/>
  </cols>
  <sheetData>
    <row r="1" spans="1:23" ht="17" thickBot="1">
      <c r="M1" s="1237"/>
    </row>
    <row r="2" spans="1:23" ht="20" thickBot="1">
      <c r="A2" s="2761" t="s">
        <v>382</v>
      </c>
      <c r="B2" s="2762"/>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40">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c r="M3" s="1237"/>
    </row>
    <row r="4" spans="1:23">
      <c r="M4" s="1237"/>
    </row>
    <row r="5" spans="1:23">
      <c r="C5" s="1241" t="s">
        <v>90</v>
      </c>
      <c r="M5" s="1237"/>
    </row>
    <row r="6" spans="1:23" s="1242" customFormat="1" ht="19">
      <c r="B6" s="1172" t="s">
        <v>753</v>
      </c>
      <c r="C6" s="1243" t="s">
        <v>383</v>
      </c>
      <c r="D6" s="1244" t="s">
        <v>384</v>
      </c>
      <c r="E6" s="1244" t="s">
        <v>385</v>
      </c>
      <c r="F6" s="1244" t="s">
        <v>386</v>
      </c>
      <c r="G6" s="1244" t="s">
        <v>387</v>
      </c>
      <c r="H6" s="1244" t="s">
        <v>388</v>
      </c>
      <c r="I6" s="1244" t="s">
        <v>389</v>
      </c>
      <c r="J6" s="1244" t="s">
        <v>390</v>
      </c>
      <c r="K6" s="1244" t="s">
        <v>391</v>
      </c>
      <c r="L6" s="1244" t="s">
        <v>392</v>
      </c>
      <c r="M6" s="1245" t="s">
        <v>393</v>
      </c>
      <c r="N6" s="1244" t="s">
        <v>394</v>
      </c>
      <c r="O6" s="1244" t="s">
        <v>395</v>
      </c>
      <c r="P6" s="1244" t="s">
        <v>396</v>
      </c>
      <c r="Q6" s="1244" t="s">
        <v>397</v>
      </c>
      <c r="R6" s="1244" t="s">
        <v>398</v>
      </c>
      <c r="S6" s="1244" t="s">
        <v>399</v>
      </c>
      <c r="T6" s="1244" t="s">
        <v>400</v>
      </c>
      <c r="U6" s="1244" t="s">
        <v>401</v>
      </c>
      <c r="V6" s="1244" t="s">
        <v>402</v>
      </c>
      <c r="W6" s="1244" t="s">
        <v>403</v>
      </c>
    </row>
    <row r="7" spans="1:23" s="1246" customFormat="1" ht="19">
      <c r="B7" s="1246" t="s">
        <v>404</v>
      </c>
      <c r="C7" s="1247">
        <v>0</v>
      </c>
      <c r="D7" s="1248">
        <f>D47-C47</f>
        <v>0</v>
      </c>
      <c r="E7" s="1248">
        <f t="shared" ref="E7:W7" si="1">E47-D47</f>
        <v>0</v>
      </c>
      <c r="F7" s="1248">
        <f t="shared" si="1"/>
        <v>0</v>
      </c>
      <c r="G7" s="1248">
        <f t="shared" si="1"/>
        <v>0</v>
      </c>
      <c r="H7" s="1248">
        <f t="shared" si="1"/>
        <v>0</v>
      </c>
      <c r="I7" s="1248">
        <f t="shared" si="1"/>
        <v>0</v>
      </c>
      <c r="J7" s="1248">
        <f t="shared" si="1"/>
        <v>0</v>
      </c>
      <c r="K7" s="1248">
        <f t="shared" si="1"/>
        <v>0</v>
      </c>
      <c r="L7" s="1248">
        <f t="shared" si="1"/>
        <v>0</v>
      </c>
      <c r="M7" s="1248">
        <f t="shared" si="1"/>
        <v>0</v>
      </c>
      <c r="N7" s="1249">
        <f t="shared" si="1"/>
        <v>47506.601999999955</v>
      </c>
      <c r="O7" s="1248">
        <f t="shared" si="1"/>
        <v>49074.319865999976</v>
      </c>
      <c r="P7" s="1248">
        <f t="shared" si="1"/>
        <v>50693.772421577945</v>
      </c>
      <c r="Q7" s="1248">
        <f t="shared" si="1"/>
        <v>52366.666911490029</v>
      </c>
      <c r="R7" s="1248">
        <f t="shared" si="1"/>
        <v>54094.766919569112</v>
      </c>
      <c r="S7" s="1248">
        <f t="shared" si="1"/>
        <v>55879.894227914978</v>
      </c>
      <c r="T7" s="1248">
        <f t="shared" si="1"/>
        <v>57723.930737436051</v>
      </c>
      <c r="U7" s="1248">
        <f t="shared" si="1"/>
        <v>59628.820451771375</v>
      </c>
      <c r="V7" s="1248">
        <f t="shared" si="1"/>
        <v>61596.571526679909</v>
      </c>
      <c r="W7" s="1248">
        <f t="shared" si="1"/>
        <v>63629.25838706037</v>
      </c>
    </row>
    <row r="8" spans="1:23" s="1246" customFormat="1" ht="19">
      <c r="B8" s="1246" t="s">
        <v>405</v>
      </c>
      <c r="C8" s="1247">
        <v>0</v>
      </c>
      <c r="D8" s="1248">
        <f t="shared" ref="D8:D9" si="2">D48-C48</f>
        <v>0</v>
      </c>
      <c r="E8" s="1248">
        <f t="shared" ref="E8:W8" si="3">E48-D48</f>
        <v>0</v>
      </c>
      <c r="F8" s="1248">
        <f t="shared" si="3"/>
        <v>0</v>
      </c>
      <c r="G8" s="1248">
        <f t="shared" si="3"/>
        <v>0</v>
      </c>
      <c r="H8" s="1248">
        <f t="shared" si="3"/>
        <v>0</v>
      </c>
      <c r="I8" s="1248">
        <f t="shared" si="3"/>
        <v>0</v>
      </c>
      <c r="J8" s="1248">
        <f t="shared" si="3"/>
        <v>0</v>
      </c>
      <c r="K8" s="1248">
        <f t="shared" si="3"/>
        <v>0</v>
      </c>
      <c r="L8" s="1248">
        <f t="shared" si="3"/>
        <v>0</v>
      </c>
      <c r="M8" s="1248">
        <f t="shared" si="3"/>
        <v>0</v>
      </c>
      <c r="N8" s="1249">
        <f t="shared" si="3"/>
        <v>117.80999999999949</v>
      </c>
      <c r="O8" s="1248">
        <f t="shared" si="3"/>
        <v>121.69772999999986</v>
      </c>
      <c r="P8" s="1248">
        <f t="shared" si="3"/>
        <v>125.71375508999972</v>
      </c>
      <c r="Q8" s="1248">
        <f t="shared" si="3"/>
        <v>129.86230900796954</v>
      </c>
      <c r="R8" s="1248">
        <f t="shared" si="3"/>
        <v>134.14776520523219</v>
      </c>
      <c r="S8" s="1248">
        <f t="shared" si="3"/>
        <v>138.57464145700487</v>
      </c>
      <c r="T8" s="1248">
        <f t="shared" si="3"/>
        <v>143.14760462508639</v>
      </c>
      <c r="U8" s="1248">
        <f t="shared" si="3"/>
        <v>147.87147557771459</v>
      </c>
      <c r="V8" s="1248">
        <f t="shared" si="3"/>
        <v>152.75123427177914</v>
      </c>
      <c r="W8" s="1248">
        <f t="shared" si="3"/>
        <v>157.79202500274732</v>
      </c>
    </row>
    <row r="9" spans="1:23" s="1246" customFormat="1" ht="19">
      <c r="B9" s="1246" t="s">
        <v>406</v>
      </c>
      <c r="C9" s="1247">
        <v>0</v>
      </c>
      <c r="D9" s="1248">
        <f t="shared" si="2"/>
        <v>0</v>
      </c>
      <c r="E9" s="1248">
        <f t="shared" ref="E9:W9" si="4">E49-D49</f>
        <v>0</v>
      </c>
      <c r="F9" s="1248">
        <f t="shared" si="4"/>
        <v>0</v>
      </c>
      <c r="G9" s="1248">
        <f t="shared" si="4"/>
        <v>0</v>
      </c>
      <c r="H9" s="1248">
        <f t="shared" si="4"/>
        <v>0</v>
      </c>
      <c r="I9" s="1248">
        <f t="shared" si="4"/>
        <v>0</v>
      </c>
      <c r="J9" s="1248">
        <f t="shared" si="4"/>
        <v>0</v>
      </c>
      <c r="K9" s="1248">
        <f t="shared" si="4"/>
        <v>0</v>
      </c>
      <c r="L9" s="1248">
        <f t="shared" si="4"/>
        <v>0</v>
      </c>
      <c r="M9" s="1248">
        <f t="shared" si="4"/>
        <v>0</v>
      </c>
      <c r="N9" s="1249">
        <f t="shared" si="4"/>
        <v>2889.7769999999873</v>
      </c>
      <c r="O9" s="1248">
        <f t="shared" si="4"/>
        <v>2985.139640999987</v>
      </c>
      <c r="P9" s="1248">
        <f t="shared" si="4"/>
        <v>3083.6492491529934</v>
      </c>
      <c r="Q9" s="1248">
        <f t="shared" si="4"/>
        <v>3185.4096743750415</v>
      </c>
      <c r="R9" s="1248">
        <f t="shared" si="4"/>
        <v>3290.5281936294195</v>
      </c>
      <c r="S9" s="1248">
        <f t="shared" si="4"/>
        <v>3399.1156240191922</v>
      </c>
      <c r="T9" s="1248">
        <f t="shared" si="4"/>
        <v>3511.2864396118239</v>
      </c>
      <c r="U9" s="1248">
        <f t="shared" si="4"/>
        <v>3627.1588921190123</v>
      </c>
      <c r="V9" s="1248">
        <f t="shared" si="4"/>
        <v>3746.8551355589298</v>
      </c>
      <c r="W9" s="1248">
        <f t="shared" si="4"/>
        <v>3870.5013550323783</v>
      </c>
    </row>
    <row r="10" spans="1:23" s="1246" customFormat="1" ht="19">
      <c r="B10" s="1119" t="s">
        <v>79</v>
      </c>
      <c r="C10" s="1247">
        <f>SUBTOTAL(109,Tabla119321154[2020])</f>
        <v>0</v>
      </c>
      <c r="D10" s="1248">
        <f>SUBTOTAL(109,Tabla119321154[2021])</f>
        <v>0</v>
      </c>
      <c r="E10" s="1248">
        <f>SUBTOTAL(109,Tabla119321154[2022])</f>
        <v>0</v>
      </c>
      <c r="F10" s="1248">
        <f>SUBTOTAL(109,Tabla119321154[2023])</f>
        <v>0</v>
      </c>
      <c r="G10" s="1248">
        <f>SUBTOTAL(109,Tabla119321154[2024])</f>
        <v>0</v>
      </c>
      <c r="H10" s="1248">
        <f>SUBTOTAL(109,Tabla119321154[2025])</f>
        <v>0</v>
      </c>
      <c r="I10" s="1248">
        <f>SUBTOTAL(109,Tabla119321154[2026])</f>
        <v>0</v>
      </c>
      <c r="J10" s="1248">
        <f>SUBTOTAL(109,Tabla119321154[2027])</f>
        <v>0</v>
      </c>
      <c r="K10" s="1248">
        <f>SUBTOTAL(109,Tabla119321154[2028])</f>
        <v>0</v>
      </c>
      <c r="L10" s="1248">
        <f>SUBTOTAL(109,Tabla119321154[2029])</f>
        <v>0</v>
      </c>
      <c r="M10" s="1248">
        <f>SUBTOTAL(109,Tabla119321154[2030])</f>
        <v>0</v>
      </c>
      <c r="N10" s="1249">
        <f>SUBTOTAL(109,Tabla119321154[2031])</f>
        <v>50514.18899999994</v>
      </c>
      <c r="O10" s="1248">
        <f>SUBTOTAL(109,Tabla119321154[2032])</f>
        <v>52181.157236999963</v>
      </c>
      <c r="P10" s="1248">
        <f>SUBTOTAL(109,Tabla119321154[2033])</f>
        <v>53903.135425820939</v>
      </c>
      <c r="Q10" s="1248">
        <f>SUBTOTAL(109,Tabla119321154[2034])</f>
        <v>55681.938894873041</v>
      </c>
      <c r="R10" s="1248">
        <f>SUBTOTAL(109,Tabla119321154[2035])</f>
        <v>57519.442878403766</v>
      </c>
      <c r="S10" s="1248">
        <f>SUBTOTAL(109,Tabla119321154[2036])</f>
        <v>59417.584493391172</v>
      </c>
      <c r="T10" s="1248">
        <f>SUBTOTAL(109,Tabla119321154[2037])</f>
        <v>61378.364781672964</v>
      </c>
      <c r="U10" s="1248">
        <f>SUBTOTAL(109,Tabla119321154[2038])</f>
        <v>63403.850819468105</v>
      </c>
      <c r="V10" s="1248">
        <f>SUBTOTAL(109,Tabla119321154[2039])</f>
        <v>65496.17789651062</v>
      </c>
      <c r="W10" s="1248">
        <f>SUBTOTAL(109,Tabla119321154[2040])</f>
        <v>67657.551767095487</v>
      </c>
    </row>
    <row r="11" spans="1:23">
      <c r="C11" s="1250"/>
      <c r="D11" s="1251"/>
      <c r="E11" s="1251"/>
      <c r="F11" s="1251"/>
      <c r="G11" s="1251"/>
      <c r="H11" s="1251"/>
      <c r="I11" s="1251"/>
      <c r="J11" s="1251"/>
      <c r="K11" s="1251"/>
      <c r="L11" s="1251"/>
      <c r="M11" s="1250"/>
      <c r="O11" s="1251"/>
      <c r="P11" s="1251"/>
      <c r="Q11" s="1251"/>
      <c r="R11" s="1251"/>
      <c r="S11" s="1251"/>
      <c r="T11" s="1251"/>
      <c r="U11" s="1251"/>
      <c r="V11" s="1251"/>
      <c r="W11" s="1251"/>
    </row>
    <row r="12" spans="1:23">
      <c r="M12" s="1237"/>
    </row>
    <row r="13" spans="1:23">
      <c r="C13" s="1241" t="s">
        <v>90</v>
      </c>
      <c r="M13" s="1237"/>
    </row>
    <row r="14" spans="1:23" s="1242" customFormat="1" ht="19">
      <c r="B14" s="1172" t="s">
        <v>745</v>
      </c>
      <c r="C14" s="1243" t="s">
        <v>383</v>
      </c>
      <c r="D14" s="1244" t="s">
        <v>384</v>
      </c>
      <c r="E14" s="1244" t="s">
        <v>385</v>
      </c>
      <c r="F14" s="1244" t="s">
        <v>386</v>
      </c>
      <c r="G14" s="1244" t="s">
        <v>387</v>
      </c>
      <c r="H14" s="1244" t="s">
        <v>388</v>
      </c>
      <c r="I14" s="1244" t="s">
        <v>389</v>
      </c>
      <c r="J14" s="1244" t="s">
        <v>390</v>
      </c>
      <c r="K14" s="1244" t="s">
        <v>391</v>
      </c>
      <c r="L14" s="1244" t="s">
        <v>392</v>
      </c>
      <c r="M14" s="1245" t="s">
        <v>393</v>
      </c>
      <c r="N14" s="1244" t="s">
        <v>394</v>
      </c>
      <c r="O14" s="1244" t="s">
        <v>395</v>
      </c>
      <c r="P14" s="1244" t="s">
        <v>396</v>
      </c>
      <c r="Q14" s="1244" t="s">
        <v>397</v>
      </c>
      <c r="R14" s="1244" t="s">
        <v>398</v>
      </c>
      <c r="S14" s="1244" t="s">
        <v>399</v>
      </c>
      <c r="T14" s="1244" t="s">
        <v>400</v>
      </c>
      <c r="U14" s="1244" t="s">
        <v>401</v>
      </c>
      <c r="V14" s="1244" t="s">
        <v>402</v>
      </c>
      <c r="W14" s="1244" t="s">
        <v>403</v>
      </c>
    </row>
    <row r="15" spans="1:23" s="1246" customFormat="1" ht="19">
      <c r="B15" s="1246" t="s">
        <v>404</v>
      </c>
      <c r="C15" s="1247">
        <v>0</v>
      </c>
      <c r="D15" s="1248">
        <f>'NES - Umeme , Service-Co'!B12*Inputs!$E$159</f>
        <v>0</v>
      </c>
      <c r="E15" s="1248">
        <f>'NES - Umeme , Service-Co'!C12*Inputs!$E$159</f>
        <v>0</v>
      </c>
      <c r="F15" s="1248">
        <f>'NES - Umeme , Service-Co'!D12*Inputs!$E$159+'Revenues - UEDCL'!F6+'Revenues - FinanceCo'!F6</f>
        <v>14195.000000000004</v>
      </c>
      <c r="G15" s="1248">
        <f>'NES - Umeme , Service-Co'!E12*Inputs!$E$159+'Revenues - UEDCL'!G6+'Revenues - FinanceCo'!G6</f>
        <v>21116.026277907189</v>
      </c>
      <c r="H15" s="1248">
        <f>'NES - Umeme , Service-Co'!F12*Inputs!$E$159+'Revenues - UEDCL'!H6+'Revenues - FinanceCo'!H6</f>
        <v>31963.067151743573</v>
      </c>
      <c r="I15" s="1248">
        <f>'NES - Umeme , Service-Co'!G12*Inputs!$E$159+'Revenues - UEDCL'!I6+'Revenues - FinanceCo'!I6</f>
        <v>74760.353771356618</v>
      </c>
      <c r="J15" s="1248">
        <f>'NES - Umeme , Service-Co'!H12*Inputs!$E$159+'Revenues - UEDCL'!J6+'Revenues - FinanceCo'!J6</f>
        <v>74760.353771356618</v>
      </c>
      <c r="K15" s="1248">
        <f>'NES - Umeme , Service-Co'!I12*Inputs!$E$159+'Revenues - UEDCL'!K6+'Revenues - FinanceCo'!K6</f>
        <v>74760.353771356618</v>
      </c>
      <c r="L15" s="1248">
        <f>'NES - Umeme , Service-Co'!J12*Inputs!$E$159+'Revenues - UEDCL'!L6+'Revenues - FinanceCo'!L6</f>
        <v>74760.353771356618</v>
      </c>
      <c r="M15" s="1247">
        <f>'NES - Umeme , Service-Co'!K12*Inputs!$E$159+'Revenues - UEDCL'!M6+'Revenues - FinanceCo'!M6</f>
        <v>74760.353771356618</v>
      </c>
      <c r="N15" s="1248">
        <f>N55-M55</f>
        <v>19646.073338630726</v>
      </c>
      <c r="O15" s="1248">
        <f>'NES - Umeme , Service-Co'!M12*Inputs!$E$159+'Revenues - UEDCL'!O6+'Revenues - FinanceCo'!O6</f>
        <v>80018.91246067996</v>
      </c>
      <c r="P15" s="1248">
        <f>'NES - Umeme , Service-Co'!N12*Inputs!$E$159+'Revenues - UEDCL'!P6+'Revenues - FinanceCo'!P6</f>
        <v>80192.444897427646</v>
      </c>
      <c r="Q15" s="1248">
        <f>'NES - Umeme , Service-Co'!O12*Inputs!$E$159+'Revenues - UEDCL'!Q6+'Revenues - FinanceCo'!Q6</f>
        <v>80371.703904587994</v>
      </c>
      <c r="R15" s="1248">
        <f>'NES - Umeme , Service-Co'!P12*Inputs!$E$159+'Revenues - UEDCL'!R6+'Revenues - FinanceCo'!R6</f>
        <v>80556.878458984618</v>
      </c>
      <c r="S15" s="1248">
        <f>'NES - Umeme , Service-Co'!Q12*Inputs!$E$159+'Revenues - UEDCL'!S6+'Revenues - FinanceCo'!S6</f>
        <v>80748.163773676337</v>
      </c>
      <c r="T15" s="1248">
        <f>'NES - Umeme , Service-Co'!R12*Inputs!$E$159+'Revenues - UEDCL'!T6+'Revenues - FinanceCo'!T6</f>
        <v>80945.761503752889</v>
      </c>
      <c r="U15" s="1248">
        <f>'NES - Umeme , Service-Co'!S12*Inputs!$E$159+'Revenues - UEDCL'!U6+'Revenues - FinanceCo'!U6</f>
        <v>81149.879958921971</v>
      </c>
      <c r="V15" s="1248">
        <f>'NES - Umeme , Service-Co'!T12*Inputs!$E$159+'Revenues - UEDCL'!V6+'Revenues - FinanceCo'!V6</f>
        <v>81360.73432311161</v>
      </c>
      <c r="W15" s="1248">
        <f>'NES - Umeme , Service-Co'!U12*Inputs!$E$159+'Revenues - UEDCL'!W6+'Revenues - FinanceCo'!W6</f>
        <v>81578.546881319533</v>
      </c>
    </row>
    <row r="16" spans="1:23" s="1246" customFormat="1" ht="19">
      <c r="B16" s="1246" t="s">
        <v>405</v>
      </c>
      <c r="C16" s="1247">
        <v>0</v>
      </c>
      <c r="D16" s="1248">
        <f>'NES - Umeme , Service-Co'!B12*Inputs!$E$160</f>
        <v>0</v>
      </c>
      <c r="E16" s="1248">
        <f>'NES - Umeme , Service-Co'!C12*Inputs!$E$160</f>
        <v>0</v>
      </c>
      <c r="F16" s="1248">
        <f>'NES - Umeme , Service-Co'!D12*Inputs!$E$160+'Revenues - UEDCL'!F7+'Revenues - FinanceCo'!F7</f>
        <v>0</v>
      </c>
      <c r="G16" s="1248">
        <f>'NES - Umeme , Service-Co'!E12*Inputs!$E$160+'Revenues - UEDCL'!G7+'Revenues - FinanceCo'!G7</f>
        <v>0</v>
      </c>
      <c r="H16" s="1248">
        <f>'NES - Umeme , Service-Co'!F12*Inputs!$E$160+'Revenues - UEDCL'!H7+'Revenues - FinanceCo'!H7</f>
        <v>0</v>
      </c>
      <c r="I16" s="1248">
        <f>'NES - Umeme , Service-Co'!G12*Inputs!$E$160+'Revenues - UEDCL'!I7+'Revenues - FinanceCo'!I7</f>
        <v>0</v>
      </c>
      <c r="J16" s="1248">
        <f>'NES - Umeme , Service-Co'!H12*Inputs!$E$160+'Revenues - UEDCL'!J7+'Revenues - FinanceCo'!J7</f>
        <v>0</v>
      </c>
      <c r="K16" s="1248">
        <f>'NES - Umeme , Service-Co'!I12*Inputs!$E$160+'Revenues - UEDCL'!K7+'Revenues - FinanceCo'!K7</f>
        <v>0</v>
      </c>
      <c r="L16" s="1248">
        <f>'NES - Umeme , Service-Co'!J12*Inputs!$E$160+'Revenues - UEDCL'!L7+'Revenues - FinanceCo'!L7</f>
        <v>0</v>
      </c>
      <c r="M16" s="1247">
        <f>'NES - Umeme , Service-Co'!K12*Inputs!$E$160+'Revenues - UEDCL'!M7+'Revenues - FinanceCo'!M7</f>
        <v>0</v>
      </c>
      <c r="N16" s="1248">
        <f t="shared" ref="N16:N17" si="5">N56-M56</f>
        <v>3.563999999999993</v>
      </c>
      <c r="O16" s="1248">
        <f>'NES - Umeme , Service-Co'!M12*Inputs!$E$160+'Revenues - UEDCL'!O7+'Revenues - FinanceCo'!O7</f>
        <v>3.681611999999987</v>
      </c>
      <c r="P16" s="1248">
        <f>'NES - Umeme , Service-Co'!N12*Inputs!$E$160+'Revenues - UEDCL'!P7+'Revenues - FinanceCo'!P7</f>
        <v>3.80310519599999</v>
      </c>
      <c r="Q16" s="1248">
        <f>'NES - Umeme , Service-Co'!O12*Inputs!$E$160+'Revenues - UEDCL'!Q7+'Revenues - FinanceCo'!Q7</f>
        <v>3.9286076674679862</v>
      </c>
      <c r="R16" s="1248">
        <f>'NES - Umeme , Service-Co'!P12*Inputs!$E$160+'Revenues - UEDCL'!R7+'Revenues - FinanceCo'!R7</f>
        <v>4.0582517204944395</v>
      </c>
      <c r="S16" s="1248">
        <f>'NES - Umeme , Service-Co'!Q12*Inputs!$E$160+'Revenues - UEDCL'!S7+'Revenues - FinanceCo'!S7</f>
        <v>4.1921740272707524</v>
      </c>
      <c r="T16" s="1248">
        <f>'NES - Umeme , Service-Co'!R12*Inputs!$E$160+'Revenues - UEDCL'!T7+'Revenues - FinanceCo'!T7</f>
        <v>4.3305157701706776</v>
      </c>
      <c r="U16" s="1248">
        <f>'NES - Umeme , Service-Co'!S12*Inputs!$E$160+'Revenues - UEDCL'!U7+'Revenues - FinanceCo'!U7</f>
        <v>4.4734227905863122</v>
      </c>
      <c r="V16" s="1248">
        <f>'NES - Umeme , Service-Co'!T12*Inputs!$E$160+'Revenues - UEDCL'!V7+'Revenues - FinanceCo'!V7</f>
        <v>4.6210457426756761</v>
      </c>
      <c r="W16" s="1248">
        <f>'NES - Umeme , Service-Co'!U12*Inputs!$E$160+'Revenues - UEDCL'!W7+'Revenues - FinanceCo'!W7</f>
        <v>4.773540252183949</v>
      </c>
    </row>
    <row r="17" spans="2:23" s="1246" customFormat="1" ht="19">
      <c r="B17" s="1246" t="s">
        <v>406</v>
      </c>
      <c r="C17" s="1247">
        <v>0</v>
      </c>
      <c r="D17" s="1248">
        <f>'NES - Umeme , Service-Co'!B12*Inputs!$E$161</f>
        <v>0</v>
      </c>
      <c r="E17" s="1248">
        <f>'NES - Umeme , Service-Co'!C12*Inputs!$E$161</f>
        <v>0</v>
      </c>
      <c r="F17" s="1248">
        <f>'NES - Umeme , Service-Co'!D12*Inputs!$E$161+'Revenues - UEDCL'!F8+'Revenues - FinanceCo'!F8</f>
        <v>0</v>
      </c>
      <c r="G17" s="1248">
        <f>'NES - Umeme , Service-Co'!E12*Inputs!$E$161+'Revenues - UEDCL'!G8+'Revenues - FinanceCo'!G8</f>
        <v>0</v>
      </c>
      <c r="H17" s="1248">
        <f>'NES - Umeme , Service-Co'!F12*Inputs!$E$161+'Revenues - UEDCL'!H8+'Revenues - FinanceCo'!H8</f>
        <v>0</v>
      </c>
      <c r="I17" s="1248">
        <f>'NES - Umeme , Service-Co'!G12*Inputs!$E$161+'Revenues - UEDCL'!I8+'Revenues - FinanceCo'!I8</f>
        <v>0</v>
      </c>
      <c r="J17" s="1248">
        <f>'NES - Umeme , Service-Co'!H12*Inputs!$E$161+'Revenues - UEDCL'!J8+'Revenues - FinanceCo'!J8</f>
        <v>0</v>
      </c>
      <c r="K17" s="1248">
        <f>'NES - Umeme , Service-Co'!I12*Inputs!$E$161+'Revenues - UEDCL'!K8+'Revenues - FinanceCo'!K8</f>
        <v>0</v>
      </c>
      <c r="L17" s="1248">
        <f>'NES - Umeme , Service-Co'!J12*Inputs!$E$161+'Revenues - UEDCL'!L8+'Revenues - FinanceCo'!L8</f>
        <v>0</v>
      </c>
      <c r="M17" s="1247">
        <f>'NES - Umeme , Service-Co'!K12*Inputs!$E$161+'Revenues - UEDCL'!M8+'Revenues - FinanceCo'!M8</f>
        <v>0</v>
      </c>
      <c r="N17" s="1248">
        <f t="shared" si="5"/>
        <v>69.827999999999975</v>
      </c>
      <c r="O17" s="1248">
        <f>'NES - Umeme , Service-Co'!M12*Inputs!$E$161+'Revenues - UEDCL'!O8+'Revenues - FinanceCo'!O8</f>
        <v>72.132323999999699</v>
      </c>
      <c r="P17" s="1248">
        <f>'NES - Umeme , Service-Co'!N12*Inputs!$E$161+'Revenues - UEDCL'!P8+'Revenues - FinanceCo'!P8</f>
        <v>74.512690691999978</v>
      </c>
      <c r="Q17" s="1248">
        <f>'NES - Umeme , Service-Co'!O12*Inputs!$E$161+'Revenues - UEDCL'!Q8+'Revenues - FinanceCo'!Q8</f>
        <v>76.971609484835881</v>
      </c>
      <c r="R17" s="1248">
        <f>'NES - Umeme , Service-Co'!P12*Inputs!$E$161+'Revenues - UEDCL'!R8+'Revenues - FinanceCo'!R8</f>
        <v>79.511672597835513</v>
      </c>
      <c r="S17" s="1248">
        <f>'NES - Umeme , Service-Co'!Q12*Inputs!$E$161+'Revenues - UEDCL'!S8+'Revenues - FinanceCo'!S8</f>
        <v>82.135557793563748</v>
      </c>
      <c r="T17" s="1248">
        <f>'NES - Umeme , Service-Co'!R12*Inputs!$E$161+'Revenues - UEDCL'!T8+'Revenues - FinanceCo'!T8</f>
        <v>84.84603120075144</v>
      </c>
      <c r="U17" s="1248">
        <f>'NES - Umeme , Service-Co'!S12*Inputs!$E$161+'Revenues - UEDCL'!U8+'Revenues - FinanceCo'!U8</f>
        <v>87.645950230376457</v>
      </c>
      <c r="V17" s="1248">
        <f>'NES - Umeme , Service-Co'!T12*Inputs!$E$161+'Revenues - UEDCL'!V8+'Revenues - FinanceCo'!V8</f>
        <v>90.538266587978796</v>
      </c>
      <c r="W17" s="1248">
        <f>'NES - Umeme , Service-Co'!U12*Inputs!$E$161+'Revenues - UEDCL'!W8+'Revenues - FinanceCo'!W8</f>
        <v>93.526029385382117</v>
      </c>
    </row>
    <row r="18" spans="2:23" s="1246" customFormat="1" ht="19">
      <c r="B18" s="1119" t="s">
        <v>79</v>
      </c>
      <c r="C18" s="1247">
        <f>SUBTOTAL(109,Tabla119321[2020])</f>
        <v>0</v>
      </c>
      <c r="D18" s="1248">
        <f>SUBTOTAL(109,Tabla119321[2021])</f>
        <v>0</v>
      </c>
      <c r="E18" s="1248">
        <f>SUBTOTAL(109,Tabla119321[2022])</f>
        <v>0</v>
      </c>
      <c r="F18" s="1248">
        <f>SUBTOTAL(109,Tabla119321[2023])</f>
        <v>14195.000000000004</v>
      </c>
      <c r="G18" s="1248">
        <f>SUBTOTAL(109,Tabla119321[2024])</f>
        <v>21116.026277907189</v>
      </c>
      <c r="H18" s="1248">
        <f>SUBTOTAL(109,Tabla119321[2025])</f>
        <v>31963.067151743573</v>
      </c>
      <c r="I18" s="1248">
        <f>SUBTOTAL(109,Tabla119321[2026])</f>
        <v>74760.353771356618</v>
      </c>
      <c r="J18" s="1248">
        <f>SUBTOTAL(109,Tabla119321[2027])</f>
        <v>74760.353771356618</v>
      </c>
      <c r="K18" s="1248">
        <f>SUBTOTAL(109,Tabla119321[2028])</f>
        <v>74760.353771356618</v>
      </c>
      <c r="L18" s="1248">
        <f>SUBTOTAL(109,Tabla119321[2029])</f>
        <v>74760.353771356618</v>
      </c>
      <c r="M18" s="1247">
        <f>SUBTOTAL(109,Tabla119321[2030])</f>
        <v>74760.353771356618</v>
      </c>
      <c r="N18" s="1248">
        <f>SUBTOTAL(109,Tabla119321[2031])</f>
        <v>19719.465338630725</v>
      </c>
      <c r="O18" s="1248">
        <f>SUBTOTAL(109,Tabla119321[2032])</f>
        <v>80094.726396679966</v>
      </c>
      <c r="P18" s="1248">
        <f>SUBTOTAL(109,Tabla119321[2033])</f>
        <v>80270.760693315649</v>
      </c>
      <c r="Q18" s="1248">
        <f>SUBTOTAL(109,Tabla119321[2034])</f>
        <v>80452.604121740296</v>
      </c>
      <c r="R18" s="1248">
        <f>SUBTOTAL(109,Tabla119321[2035])</f>
        <v>80640.448383302937</v>
      </c>
      <c r="S18" s="1248">
        <f>SUBTOTAL(109,Tabla119321[2036])</f>
        <v>80834.491505497164</v>
      </c>
      <c r="T18" s="1248">
        <f>SUBTOTAL(109,Tabla119321[2037])</f>
        <v>81034.938050723809</v>
      </c>
      <c r="U18" s="1248">
        <f>SUBTOTAL(109,Tabla119321[2038])</f>
        <v>81241.999331942934</v>
      </c>
      <c r="V18" s="1248">
        <f>SUBTOTAL(109,Tabla119321[2039])</f>
        <v>81455.893635442262</v>
      </c>
      <c r="W18" s="1248">
        <f>SUBTOTAL(109,Tabla119321[2040])</f>
        <v>81676.846450957091</v>
      </c>
    </row>
    <row r="19" spans="2:23">
      <c r="C19" s="1250"/>
      <c r="D19" s="1251"/>
      <c r="E19" s="1251"/>
      <c r="F19" s="1251"/>
      <c r="G19" s="1251"/>
      <c r="H19" s="1251"/>
      <c r="I19" s="1251"/>
      <c r="J19" s="1251"/>
      <c r="K19" s="1251"/>
      <c r="L19" s="1251"/>
      <c r="M19" s="1250"/>
      <c r="O19" s="1251"/>
      <c r="P19" s="1251"/>
      <c r="Q19" s="1251"/>
      <c r="R19" s="1251"/>
      <c r="S19" s="1251"/>
      <c r="T19" s="1251"/>
      <c r="U19" s="1251"/>
      <c r="V19" s="1251"/>
      <c r="W19" s="1251"/>
    </row>
    <row r="20" spans="2:23" s="1242" customFormat="1" ht="19">
      <c r="B20" s="1242" t="s">
        <v>744</v>
      </c>
      <c r="C20" s="1252" t="s">
        <v>383</v>
      </c>
      <c r="D20" s="1211" t="s">
        <v>384</v>
      </c>
      <c r="E20" s="1211" t="s">
        <v>385</v>
      </c>
      <c r="F20" s="1211" t="s">
        <v>386</v>
      </c>
      <c r="G20" s="1211" t="s">
        <v>387</v>
      </c>
      <c r="H20" s="1211" t="s">
        <v>388</v>
      </c>
      <c r="I20" s="1211" t="s">
        <v>389</v>
      </c>
      <c r="J20" s="1211" t="s">
        <v>390</v>
      </c>
      <c r="K20" s="1211" t="s">
        <v>391</v>
      </c>
      <c r="L20" s="1211" t="s">
        <v>392</v>
      </c>
      <c r="M20" s="1254" t="s">
        <v>393</v>
      </c>
      <c r="N20" s="1211" t="s">
        <v>394</v>
      </c>
      <c r="O20" s="1211" t="s">
        <v>395</v>
      </c>
      <c r="P20" s="1211" t="s">
        <v>396</v>
      </c>
      <c r="Q20" s="1211" t="s">
        <v>397</v>
      </c>
      <c r="R20" s="1211" t="s">
        <v>398</v>
      </c>
      <c r="S20" s="1211" t="s">
        <v>399</v>
      </c>
      <c r="T20" s="1211" t="s">
        <v>400</v>
      </c>
      <c r="U20" s="1211" t="s">
        <v>401</v>
      </c>
      <c r="V20" s="1211" t="s">
        <v>402</v>
      </c>
      <c r="W20" s="1211" t="s">
        <v>403</v>
      </c>
    </row>
    <row r="21" spans="2:23" s="1246" customFormat="1" ht="19">
      <c r="B21" s="1246" t="s">
        <v>404</v>
      </c>
      <c r="C21" s="1247">
        <v>0</v>
      </c>
      <c r="D21" s="1248">
        <f>'NES - Umeme , Service-Co'!B55*Inputs!$E$162</f>
        <v>0</v>
      </c>
      <c r="E21" s="1248">
        <f>'NES - Umeme , Service-Co'!C55*Inputs!$E$162</f>
        <v>0</v>
      </c>
      <c r="F21" s="1248">
        <f>'NES - Umeme , Service-Co'!D55*Inputs!$E$162+'Revenues - UEDCL'!F13+'Revenues - FinanceCo'!F12</f>
        <v>0</v>
      </c>
      <c r="G21" s="1248">
        <f>'NES - Umeme , Service-Co'!E55*Inputs!$E$162+'Revenues - UEDCL'!G13+'Revenues - FinanceCo'!G12</f>
        <v>0</v>
      </c>
      <c r="H21" s="1248">
        <f>'NES - Umeme , Service-Co'!F55*Inputs!$E$162+'Revenues - UEDCL'!H13+'Revenues - FinanceCo'!H12</f>
        <v>0</v>
      </c>
      <c r="I21" s="1248">
        <f>'NES - Umeme , Service-Co'!G55*Inputs!$E$162+'Revenues - UEDCL'!I13+'Revenues - FinanceCo'!I12</f>
        <v>187523.11333333334</v>
      </c>
      <c r="J21" s="1248">
        <f>'NES - Umeme , Service-Co'!H55*Inputs!$E$162+'Revenues - UEDCL'!J13+'Revenues - FinanceCo'!J12</f>
        <v>187523.11333333334</v>
      </c>
      <c r="K21" s="1248">
        <f>'NES - Umeme , Service-Co'!I55*Inputs!$E$162+'Revenues - UEDCL'!K13+'Revenues - FinanceCo'!K12</f>
        <v>187523.11333333334</v>
      </c>
      <c r="L21" s="1248">
        <f>'NES - Umeme , Service-Co'!J55*Inputs!$E$162+'Revenues - UEDCL'!L13+'Revenues - FinanceCo'!L12</f>
        <v>187523.11333333334</v>
      </c>
      <c r="M21" s="1248">
        <f>'NES - Umeme , Service-Co'!K55*Inputs!$E$162+'Revenues - UEDCL'!M13+'Revenues - FinanceCo'!M12</f>
        <v>187523.11333333334</v>
      </c>
      <c r="N21" s="1249">
        <f>N61-M61</f>
        <v>36073.38459999999</v>
      </c>
      <c r="O21" s="1248">
        <f>O61-N61+'Revenues - UEDCL'!O13</f>
        <v>42565.235531499988</v>
      </c>
      <c r="P21" s="1248">
        <f>P61-O61+'Revenues - UEDCL'!P13</f>
        <v>43969.888304039458</v>
      </c>
      <c r="Q21" s="1248">
        <f>Q61-P61+'Revenues - UEDCL'!Q13</f>
        <v>45420.894618072576</v>
      </c>
      <c r="R21" s="1248">
        <f>R61-Q61+'Revenues - UEDCL'!R13</f>
        <v>46919.784140469041</v>
      </c>
      <c r="S21" s="1248">
        <f>S61-R61+'Revenues - UEDCL'!S13</f>
        <v>48468.137017104542</v>
      </c>
      <c r="T21" s="1248">
        <f>T61-S61+'Revenues - UEDCL'!T13</f>
        <v>50067.585538669053</v>
      </c>
      <c r="U21" s="1248">
        <f>U61-T61+'Revenues - UEDCL'!U13</f>
        <v>51719.815861444979</v>
      </c>
      <c r="V21" s="1248">
        <f>V61-U61+'Revenues - UEDCL'!V13</f>
        <v>53426.56978487267</v>
      </c>
      <c r="W21" s="1248">
        <f>W61-V61+'Revenues - UEDCL'!W13</f>
        <v>55189.646587773605</v>
      </c>
    </row>
    <row r="22" spans="2:23" s="1246" customFormat="1" ht="19">
      <c r="B22" s="1246" t="s">
        <v>405</v>
      </c>
      <c r="C22" s="1247">
        <v>0</v>
      </c>
      <c r="D22" s="1248">
        <f>'NES - Umeme , Service-Co'!B55*Inputs!$E$163</f>
        <v>0</v>
      </c>
      <c r="E22" s="1248">
        <f>'NES - Umeme , Service-Co'!C55*Inputs!$E$163</f>
        <v>0</v>
      </c>
      <c r="F22" s="1248">
        <f>'NES - Umeme , Service-Co'!D55*Inputs!$E$163+'Revenues - FinanceCo'!F13</f>
        <v>0</v>
      </c>
      <c r="G22" s="1248">
        <f>'NES - Umeme , Service-Co'!E55*Inputs!$E$163+'Revenues - FinanceCo'!G13</f>
        <v>0</v>
      </c>
      <c r="H22" s="1248">
        <f>'NES - Umeme , Service-Co'!F55*Inputs!$E$163+'Revenues - FinanceCo'!H13</f>
        <v>0</v>
      </c>
      <c r="I22" s="1248">
        <f>'NES - Umeme , Service-Co'!G55*Inputs!$E$163+'Revenues - FinanceCo'!I13</f>
        <v>0</v>
      </c>
      <c r="J22" s="1248">
        <f>'NES - Umeme , Service-Co'!H55*Inputs!$E$163+'Revenues - FinanceCo'!J13</f>
        <v>0</v>
      </c>
      <c r="K22" s="1248">
        <f>'NES - Umeme , Service-Co'!I55*Inputs!$E$163+'Revenues - FinanceCo'!K13</f>
        <v>0</v>
      </c>
      <c r="L22" s="1248">
        <f>'NES - Umeme , Service-Co'!J55*Inputs!$E$163+'Revenues - FinanceCo'!L13</f>
        <v>0</v>
      </c>
      <c r="M22" s="1248">
        <f>'NES - Umeme , Service-Co'!K55*Inputs!$E$163+'Revenues - FinanceCo'!M13</f>
        <v>0</v>
      </c>
      <c r="N22" s="1249">
        <f t="shared" ref="N22:N23" si="6">N62-M62</f>
        <v>0</v>
      </c>
      <c r="O22" s="1248">
        <f>O62-N62+'Revenues - UEDCL'!O14</f>
        <v>0</v>
      </c>
      <c r="P22" s="1248">
        <f>P62-O62+'Revenues - UEDCL'!P14</f>
        <v>0</v>
      </c>
      <c r="Q22" s="1248">
        <f>Q62-P62+'Revenues - UEDCL'!Q14</f>
        <v>0</v>
      </c>
      <c r="R22" s="1248">
        <f>R62-Q62+'Revenues - UEDCL'!R14</f>
        <v>0</v>
      </c>
      <c r="S22" s="1248">
        <f>S62-R62+'Revenues - UEDCL'!S14</f>
        <v>0</v>
      </c>
      <c r="T22" s="1248">
        <f>T62-S62+'Revenues - UEDCL'!T14</f>
        <v>0</v>
      </c>
      <c r="U22" s="1248">
        <f>U62-T62+'Revenues - UEDCL'!U14</f>
        <v>0</v>
      </c>
      <c r="V22" s="1248">
        <f>V62-U62+'Revenues - UEDCL'!V14</f>
        <v>0</v>
      </c>
      <c r="W22" s="1248">
        <f>W62-V62+'Revenues - UEDCL'!W14</f>
        <v>0</v>
      </c>
    </row>
    <row r="23" spans="2:23" s="1246" customFormat="1" ht="19">
      <c r="B23" s="1246" t="s">
        <v>406</v>
      </c>
      <c r="C23" s="1247">
        <v>0</v>
      </c>
      <c r="D23" s="1248">
        <f>'NES - Umeme , Service-Co'!B55*Inputs!$E$164</f>
        <v>0</v>
      </c>
      <c r="E23" s="1248">
        <f>'NES - Umeme , Service-Co'!C55*Inputs!$E$164</f>
        <v>0</v>
      </c>
      <c r="F23" s="1248">
        <f>'NES - Umeme , Service-Co'!D55*Inputs!$E$164+'Revenues - FinanceCo'!F14</f>
        <v>0</v>
      </c>
      <c r="G23" s="1248">
        <f>'NES - Umeme , Service-Co'!E55*Inputs!$E$164+'Revenues - FinanceCo'!G14</f>
        <v>0</v>
      </c>
      <c r="H23" s="1248">
        <f>'NES - Umeme , Service-Co'!F55*Inputs!$E$164+'Revenues - FinanceCo'!H14</f>
        <v>0</v>
      </c>
      <c r="I23" s="1248">
        <f>'NES - Umeme , Service-Co'!G55*Inputs!$E$164+'Revenues - FinanceCo'!I14</f>
        <v>0</v>
      </c>
      <c r="J23" s="1248">
        <f>'NES - Umeme , Service-Co'!H55*Inputs!$E$164+'Revenues - FinanceCo'!J14</f>
        <v>0</v>
      </c>
      <c r="K23" s="1248">
        <f>'NES - Umeme , Service-Co'!I55*Inputs!$E$164+'Revenues - FinanceCo'!K14</f>
        <v>0</v>
      </c>
      <c r="L23" s="1248">
        <f>'NES - Umeme , Service-Co'!J55*Inputs!$E$164+'Revenues - FinanceCo'!L14</f>
        <v>0</v>
      </c>
      <c r="M23" s="1248">
        <f>'NES - Umeme , Service-Co'!K55*Inputs!$E$164+'Revenues - FinanceCo'!M14</f>
        <v>0</v>
      </c>
      <c r="N23" s="1249">
        <f t="shared" si="6"/>
        <v>0</v>
      </c>
      <c r="O23" s="1248">
        <f>O63-N63+'Revenues - UEDCL'!O15</f>
        <v>0</v>
      </c>
      <c r="P23" s="1248">
        <f>P63-O63+'Revenues - UEDCL'!P15</f>
        <v>0</v>
      </c>
      <c r="Q23" s="1248">
        <f>Q63-P63+'Revenues - UEDCL'!Q15</f>
        <v>0</v>
      </c>
      <c r="R23" s="1248">
        <f>R63-Q63+'Revenues - UEDCL'!R15</f>
        <v>0</v>
      </c>
      <c r="S23" s="1248">
        <f>S63-R63+'Revenues - UEDCL'!S15</f>
        <v>0</v>
      </c>
      <c r="T23" s="1248">
        <f>T63-S63+'Revenues - UEDCL'!T15</f>
        <v>0</v>
      </c>
      <c r="U23" s="1248">
        <f>U63-T63+'Revenues - UEDCL'!U15</f>
        <v>0</v>
      </c>
      <c r="V23" s="1248">
        <f>V63-U63+'Revenues - UEDCL'!V15</f>
        <v>0</v>
      </c>
      <c r="W23" s="1248">
        <f>W63-V63+'Revenues - UEDCL'!W15</f>
        <v>0</v>
      </c>
    </row>
    <row r="24" spans="2:23" s="1246" customFormat="1" ht="19">
      <c r="B24" s="1119" t="s">
        <v>79</v>
      </c>
      <c r="C24" s="1247">
        <f>SUBTOTAL(109,Tabla11931141[2020])</f>
        <v>0</v>
      </c>
      <c r="D24" s="1248">
        <f>SUBTOTAL(109,Tabla11931141[2021])</f>
        <v>0</v>
      </c>
      <c r="E24" s="1248">
        <f>SUBTOTAL(109,Tabla11931141[2022])</f>
        <v>0</v>
      </c>
      <c r="F24" s="1248">
        <f>SUBTOTAL(109,Tabla11931141[2023])</f>
        <v>0</v>
      </c>
      <c r="G24" s="1248">
        <f>SUBTOTAL(109,Tabla11931141[2024])</f>
        <v>0</v>
      </c>
      <c r="H24" s="1248">
        <f>SUBTOTAL(109,Tabla11931141[2025])</f>
        <v>0</v>
      </c>
      <c r="I24" s="1248">
        <f>SUBTOTAL(109,Tabla11931141[2026])</f>
        <v>187523.11333333334</v>
      </c>
      <c r="J24" s="1248">
        <f>SUBTOTAL(109,Tabla11931141[2027])</f>
        <v>187523.11333333334</v>
      </c>
      <c r="K24" s="1248">
        <f>SUBTOTAL(109,Tabla11931141[2028])</f>
        <v>187523.11333333334</v>
      </c>
      <c r="L24" s="1248">
        <f>SUBTOTAL(109,Tabla11931141[2029])</f>
        <v>187523.11333333334</v>
      </c>
      <c r="M24" s="1248">
        <f>SUBTOTAL(109,Tabla11931141[2030])</f>
        <v>187523.11333333334</v>
      </c>
      <c r="N24" s="1249">
        <f>SUBTOTAL(109,Tabla11931141[2031])</f>
        <v>36073.38459999999</v>
      </c>
      <c r="O24" s="1248">
        <f>SUBTOTAL(109,Tabla11931141[2032])</f>
        <v>42565.235531499988</v>
      </c>
      <c r="P24" s="1248">
        <f>SUBTOTAL(109,Tabla11931141[2033])</f>
        <v>43969.888304039458</v>
      </c>
      <c r="Q24" s="1248">
        <f>SUBTOTAL(109,Tabla11931141[2034])</f>
        <v>45420.894618072576</v>
      </c>
      <c r="R24" s="1248">
        <f>SUBTOTAL(109,Tabla11931141[2035])</f>
        <v>46919.784140469041</v>
      </c>
      <c r="S24" s="1248">
        <f>SUBTOTAL(109,Tabla11931141[2036])</f>
        <v>48468.137017104542</v>
      </c>
      <c r="T24" s="1248">
        <f>SUBTOTAL(109,Tabla11931141[2037])</f>
        <v>50067.585538669053</v>
      </c>
      <c r="U24" s="1248">
        <f>SUBTOTAL(109,Tabla11931141[2038])</f>
        <v>51719.815861444979</v>
      </c>
      <c r="V24" s="1248">
        <f>SUBTOTAL(109,Tabla11931141[2039])</f>
        <v>53426.56978487267</v>
      </c>
      <c r="W24" s="1248">
        <f>SUBTOTAL(109,Tabla11931141[2040])</f>
        <v>55189.646587773605</v>
      </c>
    </row>
    <row r="25" spans="2:23" s="1246" customFormat="1" ht="19">
      <c r="B25" s="1119"/>
      <c r="C25" s="1247"/>
      <c r="D25" s="1248"/>
      <c r="E25" s="1248"/>
      <c r="F25" s="1248"/>
      <c r="G25" s="1248"/>
      <c r="H25" s="1248"/>
      <c r="I25" s="1248"/>
      <c r="J25" s="1248"/>
      <c r="K25" s="1248"/>
      <c r="L25" s="1248"/>
      <c r="M25" s="1247"/>
      <c r="N25" s="1037"/>
      <c r="O25" s="1248"/>
      <c r="P25" s="1248"/>
      <c r="Q25" s="1248"/>
      <c r="R25" s="1248"/>
      <c r="S25" s="1248"/>
      <c r="T25" s="1248"/>
      <c r="U25" s="1248"/>
      <c r="V25" s="1248"/>
      <c r="W25" s="1248"/>
    </row>
    <row r="26" spans="2:23" s="1242" customFormat="1" ht="19">
      <c r="B26" s="1242" t="s">
        <v>407</v>
      </c>
      <c r="C26" s="1252" t="s">
        <v>383</v>
      </c>
      <c r="D26" s="1211" t="s">
        <v>384</v>
      </c>
      <c r="E26" s="1211" t="s">
        <v>385</v>
      </c>
      <c r="F26" s="1211" t="s">
        <v>386</v>
      </c>
      <c r="G26" s="1211" t="s">
        <v>387</v>
      </c>
      <c r="H26" s="1211" t="s">
        <v>388</v>
      </c>
      <c r="I26" s="1211" t="s">
        <v>389</v>
      </c>
      <c r="J26" s="1211" t="s">
        <v>390</v>
      </c>
      <c r="K26" s="1211" t="s">
        <v>391</v>
      </c>
      <c r="L26" s="1211" t="s">
        <v>392</v>
      </c>
      <c r="M26" s="1254" t="s">
        <v>393</v>
      </c>
      <c r="N26" s="1211" t="s">
        <v>394</v>
      </c>
      <c r="O26" s="1211" t="s">
        <v>395</v>
      </c>
      <c r="P26" s="1211" t="s">
        <v>396</v>
      </c>
      <c r="Q26" s="1211" t="s">
        <v>397</v>
      </c>
      <c r="R26" s="1211" t="s">
        <v>398</v>
      </c>
      <c r="S26" s="1211" t="s">
        <v>399</v>
      </c>
      <c r="T26" s="1211" t="s">
        <v>400</v>
      </c>
      <c r="U26" s="1211" t="s">
        <v>408</v>
      </c>
      <c r="V26" s="1211" t="s">
        <v>402</v>
      </c>
      <c r="W26" s="1211" t="s">
        <v>403</v>
      </c>
    </row>
    <row r="27" spans="2:23" s="1246" customFormat="1" ht="19">
      <c r="B27" s="1246" t="s">
        <v>404</v>
      </c>
      <c r="C27" s="1247">
        <v>0</v>
      </c>
      <c r="D27" s="1248">
        <f>'NES - Umeme , Service-Co'!B97*Inputs!$E$165</f>
        <v>0</v>
      </c>
      <c r="E27" s="1248">
        <f>'NES - Umeme , Service-Co'!C97*Inputs!$E$165</f>
        <v>0</v>
      </c>
      <c r="F27" s="1248">
        <f>'NES - Umeme , Service-Co'!D97*Inputs!$E$165</f>
        <v>0</v>
      </c>
      <c r="G27" s="1248">
        <f>'NES - Umeme , Service-Co'!E97*Inputs!$E$165</f>
        <v>0</v>
      </c>
      <c r="H27" s="1248">
        <f>'NES - Umeme , Service-Co'!F97*Inputs!$E$165</f>
        <v>0</v>
      </c>
      <c r="I27" s="1248">
        <f>'NES - Umeme , Service-Co'!G97*Inputs!$E$165</f>
        <v>0</v>
      </c>
      <c r="J27" s="1248">
        <f>'NES - Umeme , Service-Co'!H97*Inputs!$E$165</f>
        <v>0</v>
      </c>
      <c r="K27" s="1248">
        <f>'NES - Umeme , Service-Co'!I97*Inputs!$E$165</f>
        <v>0</v>
      </c>
      <c r="L27" s="1248">
        <f>'NES - Umeme , Service-Co'!J97*Inputs!$E$165</f>
        <v>0</v>
      </c>
      <c r="M27" s="1248">
        <f>'NES - Umeme , Service-Co'!K97*Inputs!$E$165</f>
        <v>0</v>
      </c>
      <c r="N27" s="1249">
        <f>N67-M67</f>
        <v>0</v>
      </c>
      <c r="O27" s="1248">
        <f t="shared" ref="O27:W27" si="7">O67-N67</f>
        <v>0</v>
      </c>
      <c r="P27" s="1248">
        <f t="shared" si="7"/>
        <v>0</v>
      </c>
      <c r="Q27" s="1248">
        <f t="shared" si="7"/>
        <v>0</v>
      </c>
      <c r="R27" s="1248">
        <f t="shared" si="7"/>
        <v>0</v>
      </c>
      <c r="S27" s="1248">
        <f t="shared" si="7"/>
        <v>0</v>
      </c>
      <c r="T27" s="1248">
        <f t="shared" si="7"/>
        <v>0</v>
      </c>
      <c r="U27" s="1248">
        <f t="shared" si="7"/>
        <v>0</v>
      </c>
      <c r="V27" s="1248">
        <f t="shared" si="7"/>
        <v>0</v>
      </c>
      <c r="W27" s="1248">
        <f t="shared" si="7"/>
        <v>0</v>
      </c>
    </row>
    <row r="28" spans="2:23" s="1246" customFormat="1" ht="19">
      <c r="B28" s="1246" t="s">
        <v>405</v>
      </c>
      <c r="C28" s="1247">
        <v>0</v>
      </c>
      <c r="D28" s="1248">
        <f>'NES - Umeme , Service-Co'!B97*Inputs!$E$166</f>
        <v>0</v>
      </c>
      <c r="E28" s="1248">
        <f>'NES - Umeme , Service-Co'!C97*Inputs!$E$166</f>
        <v>0</v>
      </c>
      <c r="F28" s="1248">
        <f>'NES - Umeme , Service-Co'!D97*Inputs!$E$166</f>
        <v>0</v>
      </c>
      <c r="G28" s="1248">
        <f>'NES - Umeme , Service-Co'!E97*Inputs!$E$166</f>
        <v>0</v>
      </c>
      <c r="H28" s="1248">
        <f>'NES - Umeme , Service-Co'!F97*Inputs!$E$166</f>
        <v>0</v>
      </c>
      <c r="I28" s="1248">
        <f>'NES - Umeme , Service-Co'!G97*Inputs!$E$166</f>
        <v>0</v>
      </c>
      <c r="J28" s="1248">
        <f>'NES - Umeme , Service-Co'!H97*Inputs!$E$166</f>
        <v>0</v>
      </c>
      <c r="K28" s="1248">
        <f>'NES - Umeme , Service-Co'!I97*Inputs!$E$166</f>
        <v>0</v>
      </c>
      <c r="L28" s="1248">
        <f>'NES - Umeme , Service-Co'!J97*Inputs!$E$166</f>
        <v>0</v>
      </c>
      <c r="M28" s="1248">
        <f>'NES - Umeme , Service-Co'!K97*Inputs!$E$166</f>
        <v>0</v>
      </c>
      <c r="N28" s="1249">
        <f>N68-M68</f>
        <v>0</v>
      </c>
      <c r="O28" s="1248">
        <f t="shared" ref="O28:W28" si="8">O68-N68</f>
        <v>0</v>
      </c>
      <c r="P28" s="1248">
        <f t="shared" si="8"/>
        <v>0</v>
      </c>
      <c r="Q28" s="1248">
        <f t="shared" si="8"/>
        <v>0</v>
      </c>
      <c r="R28" s="1248">
        <f t="shared" si="8"/>
        <v>0</v>
      </c>
      <c r="S28" s="1248">
        <f t="shared" si="8"/>
        <v>0</v>
      </c>
      <c r="T28" s="1248">
        <f t="shared" si="8"/>
        <v>0</v>
      </c>
      <c r="U28" s="1248">
        <f t="shared" si="8"/>
        <v>0</v>
      </c>
      <c r="V28" s="1248">
        <f t="shared" si="8"/>
        <v>0</v>
      </c>
      <c r="W28" s="1248">
        <f t="shared" si="8"/>
        <v>0</v>
      </c>
    </row>
    <row r="29" spans="2:23" s="1246" customFormat="1" ht="19">
      <c r="B29" s="1246" t="s">
        <v>406</v>
      </c>
      <c r="C29" s="1247">
        <v>0</v>
      </c>
      <c r="D29" s="1248">
        <f>'NES - Umeme , Service-Co'!B97*Inputs!$E$167</f>
        <v>0</v>
      </c>
      <c r="E29" s="1248">
        <f>'NES - Umeme , Service-Co'!C97*Inputs!$E$167</f>
        <v>0</v>
      </c>
      <c r="F29" s="1248">
        <f>'NES - Umeme , Service-Co'!D97*Inputs!$E$167</f>
        <v>0</v>
      </c>
      <c r="G29" s="1248">
        <f>'NES - Umeme , Service-Co'!E97*Inputs!$E$167</f>
        <v>0</v>
      </c>
      <c r="H29" s="1248">
        <f>'NES - Umeme , Service-Co'!F97*Inputs!$E$167</f>
        <v>0</v>
      </c>
      <c r="I29" s="1248">
        <f>'NES - Umeme , Service-Co'!G97*Inputs!$E$167</f>
        <v>0</v>
      </c>
      <c r="J29" s="1248">
        <f>'NES - Umeme , Service-Co'!H97*Inputs!$E$167</f>
        <v>0</v>
      </c>
      <c r="K29" s="1248">
        <f>'NES - Umeme , Service-Co'!I97*Inputs!$E$167</f>
        <v>0</v>
      </c>
      <c r="L29" s="1248">
        <f>'NES - Umeme , Service-Co'!J97*Inputs!$E$167</f>
        <v>0</v>
      </c>
      <c r="M29" s="1248">
        <f>'NES - Umeme , Service-Co'!K97*Inputs!$E$167</f>
        <v>0</v>
      </c>
      <c r="N29" s="1249">
        <f>N69-M69</f>
        <v>0</v>
      </c>
      <c r="O29" s="1248">
        <f t="shared" ref="O29:W29" si="9">O69-N69</f>
        <v>0</v>
      </c>
      <c r="P29" s="1248">
        <f t="shared" si="9"/>
        <v>0</v>
      </c>
      <c r="Q29" s="1248">
        <f t="shared" si="9"/>
        <v>0</v>
      </c>
      <c r="R29" s="1248">
        <f t="shared" si="9"/>
        <v>0</v>
      </c>
      <c r="S29" s="1248">
        <f t="shared" si="9"/>
        <v>0</v>
      </c>
      <c r="T29" s="1248">
        <f t="shared" si="9"/>
        <v>0</v>
      </c>
      <c r="U29" s="1248">
        <f t="shared" si="9"/>
        <v>0</v>
      </c>
      <c r="V29" s="1248">
        <f t="shared" si="9"/>
        <v>0</v>
      </c>
      <c r="W29" s="1248">
        <f t="shared" si="9"/>
        <v>0</v>
      </c>
    </row>
    <row r="30" spans="2:23" s="1246" customFormat="1" ht="19">
      <c r="B30" s="1119" t="s">
        <v>79</v>
      </c>
      <c r="C30" s="1247">
        <f>SUBTOTAL(109,Tabla1193111242[2020])</f>
        <v>0</v>
      </c>
      <c r="D30" s="1248">
        <f>SUBTOTAL(109,Tabla1193111242[2021])</f>
        <v>0</v>
      </c>
      <c r="E30" s="1248">
        <f>SUBTOTAL(109,Tabla1193111242[2022])</f>
        <v>0</v>
      </c>
      <c r="F30" s="1248">
        <f>SUBTOTAL(109,Tabla1193111242[2023])</f>
        <v>0</v>
      </c>
      <c r="G30" s="1248">
        <f>SUBTOTAL(109,Tabla1193111242[2024])</f>
        <v>0</v>
      </c>
      <c r="H30" s="1248">
        <f>SUBTOTAL(109,Tabla1193111242[2025])</f>
        <v>0</v>
      </c>
      <c r="I30" s="1248">
        <f>SUBTOTAL(109,Tabla1193111242[2026])</f>
        <v>0</v>
      </c>
      <c r="J30" s="1248">
        <f>SUBTOTAL(109,Tabla1193111242[2027])</f>
        <v>0</v>
      </c>
      <c r="K30" s="1248">
        <f>SUBTOTAL(109,Tabla1193111242[2028])</f>
        <v>0</v>
      </c>
      <c r="L30" s="1248">
        <f>SUBTOTAL(109,Tabla1193111242[2029])</f>
        <v>0</v>
      </c>
      <c r="M30" s="1247">
        <f>SUBTOTAL(109,Tabla1193111242[2030])</f>
        <v>0</v>
      </c>
      <c r="N30" s="1248">
        <f>SUBTOTAL(109,Tabla1193111242[2031])</f>
        <v>0</v>
      </c>
      <c r="O30" s="1248">
        <f>SUBTOTAL(109,Tabla1193111242[2032])</f>
        <v>0</v>
      </c>
      <c r="P30" s="1248">
        <f>SUBTOTAL(109,Tabla1193111242[2033])</f>
        <v>0</v>
      </c>
      <c r="Q30" s="1248">
        <f>SUBTOTAL(109,Tabla1193111242[2034])</f>
        <v>0</v>
      </c>
      <c r="R30" s="1248">
        <f>SUBTOTAL(109,Tabla1193111242[2035])</f>
        <v>0</v>
      </c>
      <c r="S30" s="1248">
        <f>SUBTOTAL(109,Tabla1193111242[2036])</f>
        <v>0</v>
      </c>
      <c r="T30" s="1248">
        <f>SUBTOTAL(109,Tabla1193111242[2037])</f>
        <v>0</v>
      </c>
      <c r="U30" s="1248">
        <f>SUBTOTAL(109,Tabla1193111242[2.038])</f>
        <v>0</v>
      </c>
      <c r="V30" s="1248">
        <f>SUBTOTAL(109,Tabla1193111242[2039])</f>
        <v>0</v>
      </c>
      <c r="W30" s="1248">
        <f>SUBTOTAL(109,Tabla1193111242[2040])</f>
        <v>0</v>
      </c>
    </row>
    <row r="31" spans="2:23" s="1246" customFormat="1" ht="19">
      <c r="B31" s="1119"/>
      <c r="C31" s="1247"/>
      <c r="D31" s="1248"/>
      <c r="E31" s="1248"/>
      <c r="F31" s="1248"/>
      <c r="G31" s="1248"/>
      <c r="H31" s="1248"/>
      <c r="I31" s="1248"/>
      <c r="J31" s="1248"/>
      <c r="K31" s="1248"/>
      <c r="L31" s="1248"/>
      <c r="M31" s="1247"/>
      <c r="O31" s="1248"/>
      <c r="P31" s="1248"/>
      <c r="Q31" s="1248"/>
      <c r="R31" s="1248"/>
      <c r="S31" s="1248"/>
      <c r="T31" s="1248"/>
      <c r="U31" s="1248"/>
      <c r="V31" s="1248"/>
      <c r="W31" s="1248"/>
    </row>
    <row r="32" spans="2:23" s="1242" customFormat="1" ht="19">
      <c r="B32" s="1242" t="s">
        <v>409</v>
      </c>
      <c r="C32" s="1252" t="s">
        <v>383</v>
      </c>
      <c r="D32" s="1211" t="s">
        <v>384</v>
      </c>
      <c r="E32" s="1211" t="s">
        <v>385</v>
      </c>
      <c r="F32" s="1211" t="s">
        <v>386</v>
      </c>
      <c r="G32" s="1211" t="s">
        <v>387</v>
      </c>
      <c r="H32" s="1211" t="s">
        <v>388</v>
      </c>
      <c r="I32" s="1211" t="s">
        <v>389</v>
      </c>
      <c r="J32" s="1211" t="s">
        <v>390</v>
      </c>
      <c r="K32" s="1211" t="s">
        <v>391</v>
      </c>
      <c r="L32" s="1211" t="s">
        <v>392</v>
      </c>
      <c r="M32" s="1254" t="s">
        <v>393</v>
      </c>
      <c r="N32" s="1211" t="s">
        <v>394</v>
      </c>
      <c r="O32" s="1211" t="s">
        <v>395</v>
      </c>
      <c r="P32" s="1211" t="s">
        <v>396</v>
      </c>
      <c r="Q32" s="1211" t="s">
        <v>397</v>
      </c>
      <c r="R32" s="1211" t="s">
        <v>398</v>
      </c>
      <c r="S32" s="1211" t="s">
        <v>399</v>
      </c>
      <c r="T32" s="1211" t="s">
        <v>400</v>
      </c>
      <c r="U32" s="1211" t="s">
        <v>401</v>
      </c>
      <c r="V32" s="1211" t="s">
        <v>402</v>
      </c>
      <c r="W32" s="1211" t="s">
        <v>403</v>
      </c>
    </row>
    <row r="33" spans="1:23" s="1246" customFormat="1" ht="19">
      <c r="B33" s="1246" t="s">
        <v>404</v>
      </c>
      <c r="C33" s="1247">
        <v>0</v>
      </c>
      <c r="D33" s="1248">
        <f>'NES - Umeme , Service-Co'!B141*Inputs!$E$168</f>
        <v>0</v>
      </c>
      <c r="E33" s="1248">
        <f>'NES - Umeme , Service-Co'!C141*Inputs!$E$168</f>
        <v>0</v>
      </c>
      <c r="F33" s="1248">
        <f>'NES - Umeme , Service-Co'!D141*Inputs!$E$168</f>
        <v>0</v>
      </c>
      <c r="G33" s="1248">
        <f>'NES - Umeme , Service-Co'!E141*Inputs!$E$168</f>
        <v>0</v>
      </c>
      <c r="H33" s="1248">
        <f>'NES - Umeme , Service-Co'!F141*Inputs!$E$168</f>
        <v>0</v>
      </c>
      <c r="I33" s="1248">
        <f>'NES - Umeme , Service-Co'!G141*Inputs!$E$168</f>
        <v>0</v>
      </c>
      <c r="J33" s="1248">
        <f>'NES - Umeme , Service-Co'!H141*Inputs!$E$168</f>
        <v>0</v>
      </c>
      <c r="K33" s="1248">
        <f>'NES - Umeme , Service-Co'!I141*Inputs!$E$168</f>
        <v>0</v>
      </c>
      <c r="L33" s="1248">
        <f>'NES - Umeme , Service-Co'!J141*Inputs!$E$168</f>
        <v>0</v>
      </c>
      <c r="M33" s="1248">
        <f>'NES - Umeme , Service-Co'!K141*Inputs!$E$168</f>
        <v>0</v>
      </c>
      <c r="N33" s="1249">
        <f>N73-M73</f>
        <v>0</v>
      </c>
      <c r="O33" s="1248">
        <f t="shared" ref="O33:W33" si="10">O73-N73</f>
        <v>0</v>
      </c>
      <c r="P33" s="1248">
        <f t="shared" si="10"/>
        <v>0</v>
      </c>
      <c r="Q33" s="1248">
        <f t="shared" si="10"/>
        <v>0</v>
      </c>
      <c r="R33" s="1248">
        <f t="shared" si="10"/>
        <v>0</v>
      </c>
      <c r="S33" s="1248">
        <f t="shared" si="10"/>
        <v>0</v>
      </c>
      <c r="T33" s="1248">
        <f t="shared" si="10"/>
        <v>0</v>
      </c>
      <c r="U33" s="1248">
        <f t="shared" si="10"/>
        <v>0</v>
      </c>
      <c r="V33" s="1248">
        <f t="shared" si="10"/>
        <v>0</v>
      </c>
      <c r="W33" s="1248">
        <f t="shared" si="10"/>
        <v>0</v>
      </c>
    </row>
    <row r="34" spans="1:23" s="1246" customFormat="1" ht="19">
      <c r="B34" s="1246" t="s">
        <v>405</v>
      </c>
      <c r="C34" s="1247">
        <v>0</v>
      </c>
      <c r="D34" s="1248">
        <f>'NES - Umeme , Service-Co'!B141*Inputs!$E$169</f>
        <v>0</v>
      </c>
      <c r="E34" s="1248">
        <f>'NES - Umeme , Service-Co'!C141*Inputs!$E$169</f>
        <v>0</v>
      </c>
      <c r="F34" s="1248">
        <f>'NES - Umeme , Service-Co'!D141*Inputs!$E$169</f>
        <v>0</v>
      </c>
      <c r="G34" s="1248">
        <f>'NES - Umeme , Service-Co'!E141*Inputs!$E$169</f>
        <v>0</v>
      </c>
      <c r="H34" s="1248">
        <f>'NES - Umeme , Service-Co'!F141*Inputs!$E$169</f>
        <v>0</v>
      </c>
      <c r="I34" s="1248">
        <f>'NES - Umeme , Service-Co'!G141*Inputs!$E$169</f>
        <v>0</v>
      </c>
      <c r="J34" s="1248">
        <f>'NES - Umeme , Service-Co'!H141*Inputs!$E$169</f>
        <v>0</v>
      </c>
      <c r="K34" s="1248">
        <f>'NES - Umeme , Service-Co'!I141*Inputs!$E$169</f>
        <v>0</v>
      </c>
      <c r="L34" s="1248">
        <f>'NES - Umeme , Service-Co'!J141*Inputs!$E$169</f>
        <v>0</v>
      </c>
      <c r="M34" s="1248">
        <f>'NES - Umeme , Service-Co'!K141*Inputs!$E$169</f>
        <v>0</v>
      </c>
      <c r="N34" s="1249">
        <f>N74-M74</f>
        <v>0</v>
      </c>
      <c r="O34" s="1248">
        <f t="shared" ref="O34:W34" si="11">O74-N74</f>
        <v>0</v>
      </c>
      <c r="P34" s="1248">
        <f t="shared" si="11"/>
        <v>0</v>
      </c>
      <c r="Q34" s="1248">
        <f t="shared" si="11"/>
        <v>0</v>
      </c>
      <c r="R34" s="1248">
        <f t="shared" si="11"/>
        <v>0</v>
      </c>
      <c r="S34" s="1248">
        <f t="shared" si="11"/>
        <v>0</v>
      </c>
      <c r="T34" s="1248">
        <f t="shared" si="11"/>
        <v>0</v>
      </c>
      <c r="U34" s="1248">
        <f t="shared" si="11"/>
        <v>0</v>
      </c>
      <c r="V34" s="1248">
        <f t="shared" si="11"/>
        <v>0</v>
      </c>
      <c r="W34" s="1248">
        <f t="shared" si="11"/>
        <v>0</v>
      </c>
    </row>
    <row r="35" spans="1:23" s="1246" customFormat="1" ht="19">
      <c r="B35" s="1246" t="s">
        <v>406</v>
      </c>
      <c r="C35" s="1247">
        <v>0</v>
      </c>
      <c r="D35" s="1248">
        <f>'NES - Umeme , Service-Co'!B141*Inputs!$E$170</f>
        <v>0</v>
      </c>
      <c r="E35" s="1248">
        <f>'NES - Umeme , Service-Co'!C141*Inputs!$E$170</f>
        <v>0</v>
      </c>
      <c r="F35" s="1248">
        <f>'NES - Umeme , Service-Co'!D141*Inputs!$E$170</f>
        <v>0</v>
      </c>
      <c r="G35" s="1248">
        <f>'NES - Umeme , Service-Co'!E141*Inputs!$E$170</f>
        <v>0</v>
      </c>
      <c r="H35" s="1248">
        <f>'NES - Umeme , Service-Co'!F141*Inputs!$E$170</f>
        <v>0</v>
      </c>
      <c r="I35" s="1248">
        <f>'NES - Umeme , Service-Co'!G141*Inputs!$E$170</f>
        <v>0</v>
      </c>
      <c r="J35" s="1248">
        <f>'NES - Umeme , Service-Co'!H141*Inputs!$E$170</f>
        <v>0</v>
      </c>
      <c r="K35" s="1248">
        <f>'NES - Umeme , Service-Co'!I141*Inputs!$E$170</f>
        <v>0</v>
      </c>
      <c r="L35" s="1248">
        <f>'NES - Umeme , Service-Co'!J141*Inputs!$E$170</f>
        <v>0</v>
      </c>
      <c r="M35" s="1248">
        <f>'NES - Umeme , Service-Co'!K141*Inputs!$E$170</f>
        <v>0</v>
      </c>
      <c r="N35" s="1249">
        <f>N75-M75</f>
        <v>0</v>
      </c>
      <c r="O35" s="1248">
        <f t="shared" ref="O35:W35" si="12">O75-N75</f>
        <v>0</v>
      </c>
      <c r="P35" s="1248">
        <f t="shared" si="12"/>
        <v>0</v>
      </c>
      <c r="Q35" s="1248">
        <f t="shared" si="12"/>
        <v>0</v>
      </c>
      <c r="R35" s="1248">
        <f t="shared" si="12"/>
        <v>0</v>
      </c>
      <c r="S35" s="1248">
        <f t="shared" si="12"/>
        <v>0</v>
      </c>
      <c r="T35" s="1248">
        <f t="shared" si="12"/>
        <v>0</v>
      </c>
      <c r="U35" s="1248">
        <f t="shared" si="12"/>
        <v>0</v>
      </c>
      <c r="V35" s="1248">
        <f t="shared" si="12"/>
        <v>0</v>
      </c>
      <c r="W35" s="1248">
        <f t="shared" si="12"/>
        <v>0</v>
      </c>
    </row>
    <row r="36" spans="1:23" s="1246" customFormat="1" ht="19">
      <c r="B36" s="1119" t="s">
        <v>79</v>
      </c>
      <c r="C36" s="1247">
        <f>SUBTOTAL(109,Tabla119311121343[2020])</f>
        <v>0</v>
      </c>
      <c r="D36" s="1248">
        <f>SUBTOTAL(109,Tabla119311121343[2021])</f>
        <v>0</v>
      </c>
      <c r="E36" s="1248">
        <f>SUBTOTAL(109,Tabla119311121343[2022])</f>
        <v>0</v>
      </c>
      <c r="F36" s="1248">
        <f>SUBTOTAL(109,Tabla119311121343[2023])</f>
        <v>0</v>
      </c>
      <c r="G36" s="1248">
        <f>SUBTOTAL(109,Tabla119311121343[2024])</f>
        <v>0</v>
      </c>
      <c r="H36" s="1248">
        <f>SUBTOTAL(109,Tabla119311121343[2025])</f>
        <v>0</v>
      </c>
      <c r="I36" s="1248">
        <f>SUBTOTAL(109,Tabla119311121343[2026])</f>
        <v>0</v>
      </c>
      <c r="J36" s="1248">
        <f>SUBTOTAL(109,Tabla119311121343[2027])</f>
        <v>0</v>
      </c>
      <c r="K36" s="1248">
        <f>SUBTOTAL(109,Tabla119311121343[2028])</f>
        <v>0</v>
      </c>
      <c r="L36" s="1248">
        <f>SUBTOTAL(109,Tabla119311121343[2029])</f>
        <v>0</v>
      </c>
      <c r="M36" s="1247">
        <f>SUBTOTAL(109,Tabla119311121343[2030])</f>
        <v>0</v>
      </c>
      <c r="N36" s="1248">
        <f>SUBTOTAL(109,Tabla119311121343[2031])</f>
        <v>0</v>
      </c>
      <c r="O36" s="1248">
        <f>SUBTOTAL(109,Tabla119311121343[2032])</f>
        <v>0</v>
      </c>
      <c r="P36" s="1248">
        <f>SUBTOTAL(109,Tabla119311121343[2033])</f>
        <v>0</v>
      </c>
      <c r="Q36" s="1248">
        <f>SUBTOTAL(109,Tabla119311121343[2034])</f>
        <v>0</v>
      </c>
      <c r="R36" s="1248">
        <f>SUBTOTAL(109,Tabla119311121343[2035])</f>
        <v>0</v>
      </c>
      <c r="S36" s="1248">
        <f>SUBTOTAL(109,Tabla119311121343[2036])</f>
        <v>0</v>
      </c>
      <c r="T36" s="1248">
        <f>SUBTOTAL(109,Tabla119311121343[2037])</f>
        <v>0</v>
      </c>
      <c r="U36" s="1248">
        <f>SUBTOTAL(109,Tabla119311121343[2038])</f>
        <v>0</v>
      </c>
      <c r="V36" s="1248">
        <f>SUBTOTAL(109,Tabla119311121343[2039])</f>
        <v>0</v>
      </c>
      <c r="W36" s="1248">
        <f>SUBTOTAL(109,Tabla119311121343[2040])</f>
        <v>0</v>
      </c>
    </row>
    <row r="37" spans="1:23" s="1246" customFormat="1" ht="19">
      <c r="B37" s="1119"/>
      <c r="C37" s="1247"/>
      <c r="D37" s="1248"/>
      <c r="E37" s="1248"/>
      <c r="F37" s="1248"/>
      <c r="G37" s="1248"/>
      <c r="H37" s="1248"/>
      <c r="I37" s="1248"/>
      <c r="J37" s="1248"/>
      <c r="K37" s="1248"/>
      <c r="L37" s="1248"/>
      <c r="M37" s="1247"/>
      <c r="N37" s="1248"/>
      <c r="O37" s="1248"/>
      <c r="P37" s="1248"/>
      <c r="Q37" s="1248"/>
      <c r="R37" s="1248"/>
      <c r="S37" s="1248"/>
      <c r="T37" s="1248"/>
      <c r="U37" s="1248"/>
      <c r="V37" s="1248"/>
      <c r="W37" s="1248"/>
    </row>
    <row r="38" spans="1:23" s="1242" customFormat="1" ht="19">
      <c r="B38" s="1242" t="s">
        <v>410</v>
      </c>
      <c r="C38" s="1252" t="s">
        <v>383</v>
      </c>
      <c r="D38" s="1211" t="s">
        <v>384</v>
      </c>
      <c r="E38" s="1211" t="s">
        <v>385</v>
      </c>
      <c r="F38" s="1211" t="s">
        <v>386</v>
      </c>
      <c r="G38" s="1211" t="s">
        <v>387</v>
      </c>
      <c r="H38" s="1211" t="s">
        <v>388</v>
      </c>
      <c r="I38" s="1211" t="s">
        <v>389</v>
      </c>
      <c r="J38" s="1211" t="s">
        <v>390</v>
      </c>
      <c r="K38" s="1211" t="s">
        <v>391</v>
      </c>
      <c r="L38" s="1211" t="s">
        <v>392</v>
      </c>
      <c r="M38" s="1211" t="s">
        <v>393</v>
      </c>
      <c r="N38" s="1253" t="s">
        <v>394</v>
      </c>
      <c r="O38" s="1211" t="s">
        <v>395</v>
      </c>
      <c r="P38" s="1211" t="s">
        <v>396</v>
      </c>
      <c r="Q38" s="1211" t="s">
        <v>397</v>
      </c>
      <c r="R38" s="1211" t="s">
        <v>398</v>
      </c>
      <c r="S38" s="1211" t="s">
        <v>399</v>
      </c>
      <c r="T38" s="1211" t="s">
        <v>400</v>
      </c>
      <c r="U38" s="1211" t="s">
        <v>401</v>
      </c>
      <c r="V38" s="1211" t="s">
        <v>402</v>
      </c>
      <c r="W38" s="1211" t="s">
        <v>403</v>
      </c>
    </row>
    <row r="39" spans="1:23" s="1246" customFormat="1" ht="19">
      <c r="B39" s="1246" t="s">
        <v>404</v>
      </c>
      <c r="C39" s="1247">
        <v>0</v>
      </c>
      <c r="D39" s="1248">
        <f>'NES - Umeme , Service-Co'!B142*Inputs!$E$171</f>
        <v>0</v>
      </c>
      <c r="E39" s="1248">
        <f>'NES - Umeme , Service-Co'!C142*Inputs!$E$171</f>
        <v>0</v>
      </c>
      <c r="F39" s="1248">
        <f>'NES - Umeme , Service-Co'!D142*Inputs!$E$171</f>
        <v>0</v>
      </c>
      <c r="G39" s="1248">
        <f>'NES - Umeme , Service-Co'!E142*Inputs!$E$171</f>
        <v>0</v>
      </c>
      <c r="H39" s="1248">
        <f>'NES - Umeme , Service-Co'!F142*Inputs!$E$171</f>
        <v>0</v>
      </c>
      <c r="I39" s="1248">
        <f>'NES - Umeme , Service-Co'!G142*Inputs!$E$171</f>
        <v>0</v>
      </c>
      <c r="J39" s="1248">
        <f>'NES - Umeme , Service-Co'!H142*Inputs!$E$171</f>
        <v>0</v>
      </c>
      <c r="K39" s="1248">
        <f>'NES - Umeme , Service-Co'!I142*Inputs!$E$171</f>
        <v>0</v>
      </c>
      <c r="L39" s="1248">
        <f>'NES - Umeme , Service-Co'!J142*Inputs!$E$171</f>
        <v>0</v>
      </c>
      <c r="M39" s="1248">
        <f>'NES - Umeme , Service-Co'!K142*Inputs!$E$171</f>
        <v>0</v>
      </c>
      <c r="N39" s="1249">
        <f>N79-M79</f>
        <v>0</v>
      </c>
      <c r="O39" s="1248">
        <f t="shared" ref="O39:W39" si="13">O79-N79</f>
        <v>0</v>
      </c>
      <c r="P39" s="1248">
        <f t="shared" si="13"/>
        <v>0</v>
      </c>
      <c r="Q39" s="1248">
        <f t="shared" si="13"/>
        <v>0</v>
      </c>
      <c r="R39" s="1248">
        <f t="shared" si="13"/>
        <v>0</v>
      </c>
      <c r="S39" s="1248">
        <f t="shared" si="13"/>
        <v>0</v>
      </c>
      <c r="T39" s="1248">
        <f t="shared" si="13"/>
        <v>0</v>
      </c>
      <c r="U39" s="1248">
        <f t="shared" si="13"/>
        <v>0</v>
      </c>
      <c r="V39" s="1248">
        <f t="shared" si="13"/>
        <v>0</v>
      </c>
      <c r="W39" s="1248">
        <f t="shared" si="13"/>
        <v>0</v>
      </c>
    </row>
    <row r="40" spans="1:23" s="1246" customFormat="1" ht="19">
      <c r="B40" s="1246" t="s">
        <v>405</v>
      </c>
      <c r="C40" s="1247">
        <v>0</v>
      </c>
      <c r="D40" s="1248">
        <f>'NES - Umeme , Service-Co'!B142*Inputs!$E$172</f>
        <v>0</v>
      </c>
      <c r="E40" s="1248">
        <f>'NES - Umeme , Service-Co'!C142*Inputs!$E$172</f>
        <v>0</v>
      </c>
      <c r="F40" s="1248">
        <f>'NES - Umeme , Service-Co'!D142*Inputs!$E$172</f>
        <v>0</v>
      </c>
      <c r="G40" s="1248">
        <f>'NES - Umeme , Service-Co'!E142*Inputs!$E$172</f>
        <v>0</v>
      </c>
      <c r="H40" s="1248">
        <f>'NES - Umeme , Service-Co'!F142*Inputs!$E$172</f>
        <v>0</v>
      </c>
      <c r="I40" s="1248">
        <f>'NES - Umeme , Service-Co'!G142*Inputs!$E$172</f>
        <v>0</v>
      </c>
      <c r="J40" s="1248">
        <f>'NES - Umeme , Service-Co'!H142*Inputs!$E$172</f>
        <v>0</v>
      </c>
      <c r="K40" s="1248">
        <f>'NES - Umeme , Service-Co'!I142*Inputs!$E$172</f>
        <v>0</v>
      </c>
      <c r="L40" s="1248">
        <f>'NES - Umeme , Service-Co'!J142*Inputs!$E$172</f>
        <v>0</v>
      </c>
      <c r="M40" s="1248">
        <f>'NES - Umeme , Service-Co'!K142*Inputs!$E$172</f>
        <v>0</v>
      </c>
      <c r="N40" s="1249">
        <f>N80-M80</f>
        <v>0</v>
      </c>
      <c r="O40" s="1248">
        <f t="shared" ref="O40:W40" si="14">O80-N80</f>
        <v>0</v>
      </c>
      <c r="P40" s="1248">
        <f t="shared" si="14"/>
        <v>0</v>
      </c>
      <c r="Q40" s="1248">
        <f t="shared" si="14"/>
        <v>0</v>
      </c>
      <c r="R40" s="1248">
        <f t="shared" si="14"/>
        <v>0</v>
      </c>
      <c r="S40" s="1248">
        <f t="shared" si="14"/>
        <v>0</v>
      </c>
      <c r="T40" s="1248">
        <f t="shared" si="14"/>
        <v>0</v>
      </c>
      <c r="U40" s="1248">
        <f t="shared" si="14"/>
        <v>0</v>
      </c>
      <c r="V40" s="1248">
        <f t="shared" si="14"/>
        <v>0</v>
      </c>
      <c r="W40" s="1248">
        <f t="shared" si="14"/>
        <v>0</v>
      </c>
    </row>
    <row r="41" spans="1:23" s="1246" customFormat="1" ht="19">
      <c r="B41" s="1246" t="s">
        <v>406</v>
      </c>
      <c r="C41" s="1247">
        <v>0</v>
      </c>
      <c r="D41" s="1248">
        <f>'NES - Umeme , Service-Co'!B142*Inputs!$E$173</f>
        <v>0</v>
      </c>
      <c r="E41" s="1248">
        <f>'NES - Umeme , Service-Co'!C142*Inputs!$E$173</f>
        <v>0</v>
      </c>
      <c r="F41" s="1248">
        <f>'NES - Umeme , Service-Co'!D142*Inputs!$E$173</f>
        <v>0</v>
      </c>
      <c r="G41" s="1248">
        <f>'NES - Umeme , Service-Co'!E142*Inputs!$E$173</f>
        <v>0</v>
      </c>
      <c r="H41" s="1248">
        <f>'NES - Umeme , Service-Co'!F142*Inputs!$E$173</f>
        <v>0</v>
      </c>
      <c r="I41" s="1248">
        <f>'NES - Umeme , Service-Co'!G142*Inputs!$E$173</f>
        <v>0</v>
      </c>
      <c r="J41" s="1248">
        <f>'NES - Umeme , Service-Co'!H142*Inputs!$E$173</f>
        <v>0</v>
      </c>
      <c r="K41" s="1248">
        <f>'NES - Umeme , Service-Co'!I142*Inputs!$E$173</f>
        <v>0</v>
      </c>
      <c r="L41" s="1248">
        <f>'NES - Umeme , Service-Co'!J142*Inputs!$E$173</f>
        <v>0</v>
      </c>
      <c r="M41" s="1248">
        <f>'NES - Umeme , Service-Co'!K142*Inputs!$E$173</f>
        <v>0</v>
      </c>
      <c r="N41" s="1249">
        <f>N81-M81</f>
        <v>0</v>
      </c>
      <c r="O41" s="1248">
        <f t="shared" ref="O41:W41" si="15">O81-N81</f>
        <v>0</v>
      </c>
      <c r="P41" s="1248">
        <f t="shared" si="15"/>
        <v>0</v>
      </c>
      <c r="Q41" s="1248">
        <f t="shared" si="15"/>
        <v>0</v>
      </c>
      <c r="R41" s="1248">
        <f t="shared" si="15"/>
        <v>0</v>
      </c>
      <c r="S41" s="1248">
        <f t="shared" si="15"/>
        <v>0</v>
      </c>
      <c r="T41" s="1248">
        <f t="shared" si="15"/>
        <v>0</v>
      </c>
      <c r="U41" s="1248">
        <f t="shared" si="15"/>
        <v>0</v>
      </c>
      <c r="V41" s="1248">
        <f t="shared" si="15"/>
        <v>0</v>
      </c>
      <c r="W41" s="1248">
        <f t="shared" si="15"/>
        <v>0</v>
      </c>
    </row>
    <row r="42" spans="1:23" s="1246" customFormat="1" ht="19">
      <c r="B42" s="1119" t="s">
        <v>79</v>
      </c>
      <c r="C42" s="1247">
        <f>SUBTOTAL(109,Tabla11931112135371[2020])</f>
        <v>0</v>
      </c>
      <c r="D42" s="1248">
        <f>SUBTOTAL(109,Tabla11931112135371[2021])</f>
        <v>0</v>
      </c>
      <c r="E42" s="1248">
        <f>SUBTOTAL(109,Tabla11931112135371[2022])</f>
        <v>0</v>
      </c>
      <c r="F42" s="1248">
        <f>SUBTOTAL(109,Tabla11931112135371[2023])</f>
        <v>0</v>
      </c>
      <c r="G42" s="1248">
        <f>SUBTOTAL(109,Tabla11931112135371[2024])</f>
        <v>0</v>
      </c>
      <c r="H42" s="1248">
        <f>SUBTOTAL(109,Tabla11931112135371[2025])</f>
        <v>0</v>
      </c>
      <c r="I42" s="1248">
        <f>SUBTOTAL(109,Tabla11931112135371[2026])</f>
        <v>0</v>
      </c>
      <c r="J42" s="1248">
        <f>SUBTOTAL(109,Tabla11931112135371[2027])</f>
        <v>0</v>
      </c>
      <c r="K42" s="1248">
        <f>SUBTOTAL(109,Tabla11931112135371[2028])</f>
        <v>0</v>
      </c>
      <c r="L42" s="1248">
        <f>SUBTOTAL(109,Tabla11931112135371[2029])</f>
        <v>0</v>
      </c>
      <c r="M42" s="1248">
        <f>SUBTOTAL(109,Tabla11931112135371[2030])</f>
        <v>0</v>
      </c>
      <c r="N42" s="1249">
        <f>SUBTOTAL(109,Tabla11931112135371[2031])</f>
        <v>0</v>
      </c>
      <c r="O42" s="1248">
        <f>SUBTOTAL(109,Tabla11931112135371[2032])</f>
        <v>0</v>
      </c>
      <c r="P42" s="1248">
        <f>SUBTOTAL(109,Tabla11931112135371[2033])</f>
        <v>0</v>
      </c>
      <c r="Q42" s="1248">
        <f>SUBTOTAL(109,Tabla11931112135371[2034])</f>
        <v>0</v>
      </c>
      <c r="R42" s="1248">
        <f>SUBTOTAL(109,Tabla11931112135371[2035])</f>
        <v>0</v>
      </c>
      <c r="S42" s="1248">
        <f>SUBTOTAL(109,Tabla11931112135371[2036])</f>
        <v>0</v>
      </c>
      <c r="T42" s="1248">
        <f>SUBTOTAL(109,Tabla11931112135371[2037])</f>
        <v>0</v>
      </c>
      <c r="U42" s="1248">
        <f>SUBTOTAL(109,Tabla11931112135371[2038])</f>
        <v>0</v>
      </c>
      <c r="V42" s="1248">
        <f>SUBTOTAL(109,Tabla11931112135371[2039])</f>
        <v>0</v>
      </c>
      <c r="W42" s="1248">
        <f>SUBTOTAL(109,Tabla11931112135371[2040])</f>
        <v>0</v>
      </c>
    </row>
    <row r="43" spans="1:23" s="1246" customFormat="1" ht="20" thickBot="1">
      <c r="B43" s="1119"/>
      <c r="C43" s="1247"/>
      <c r="D43" s="1248"/>
      <c r="E43" s="1248"/>
      <c r="F43" s="1248"/>
      <c r="G43" s="1248"/>
      <c r="H43" s="1248"/>
      <c r="I43" s="1248">
        <f>Tabla119321[[#Totals],[2026]]+Tabla11931141[[#Totals],[2026]]</f>
        <v>262283.46710468997</v>
      </c>
      <c r="J43" s="1248">
        <f>Tabla119321[[#Totals],[2027]]+Tabla11931141[[#Totals],[2027]]</f>
        <v>262283.46710468997</v>
      </c>
      <c r="K43" s="1248">
        <f>Tabla119321[[#Totals],[2028]]+Tabla11931141[[#Totals],[2028]]</f>
        <v>262283.46710468997</v>
      </c>
      <c r="L43" s="1248">
        <f>Tabla119321[[#Totals],[2029]]+Tabla11931141[[#Totals],[2029]]</f>
        <v>262283.46710468997</v>
      </c>
      <c r="M43" s="1248">
        <f>Tabla119321[[#Totals],[2030]]+Tabla11931141[[#Totals],[2030]]</f>
        <v>262283.46710468997</v>
      </c>
      <c r="N43" s="1248">
        <f>Tabla119321[[#Totals],[2031]]+Tabla11931141[[#Totals],[2031]]</f>
        <v>55792.849938630716</v>
      </c>
      <c r="O43" s="1248">
        <f>Tabla119321[[#Totals],[2032]]+Tabla11931141[[#Totals],[2032]]</f>
        <v>122659.96192817995</v>
      </c>
      <c r="P43" s="1248">
        <f>Tabla119321[[#Totals],[2031]]+Tabla11931141[[#Totals],[2031]]</f>
        <v>55792.849938630716</v>
      </c>
      <c r="Q43" s="1248"/>
      <c r="R43" s="1248"/>
      <c r="S43" s="1248"/>
      <c r="T43" s="1248"/>
      <c r="U43" s="1248"/>
      <c r="V43" s="1248"/>
      <c r="W43" s="1248"/>
    </row>
    <row r="44" spans="1:23" ht="19" customHeight="1" thickBot="1">
      <c r="A44" s="2761" t="s">
        <v>411</v>
      </c>
      <c r="B44" s="2762"/>
      <c r="C44" s="1250"/>
      <c r="D44" s="1707" t="s">
        <v>876</v>
      </c>
      <c r="E44" s="1251"/>
      <c r="F44" s="1251"/>
      <c r="G44" s="1251"/>
      <c r="H44" s="1251"/>
      <c r="I44" s="1251">
        <f t="shared" ref="I44:Q44" si="16">I43*730/million</f>
        <v>191.46693098642368</v>
      </c>
      <c r="J44" s="1251">
        <f t="shared" si="16"/>
        <v>191.46693098642368</v>
      </c>
      <c r="K44" s="1251">
        <f t="shared" si="16"/>
        <v>191.46693098642368</v>
      </c>
      <c r="L44" s="1251">
        <f t="shared" si="16"/>
        <v>191.46693098642368</v>
      </c>
      <c r="M44" s="1251">
        <f t="shared" si="16"/>
        <v>191.46693098642368</v>
      </c>
      <c r="N44" s="1251">
        <f t="shared" si="16"/>
        <v>40.728780455200422</v>
      </c>
      <c r="O44" s="1251">
        <f t="shared" si="16"/>
        <v>89.54177220757137</v>
      </c>
      <c r="P44" s="1251">
        <f t="shared" si="16"/>
        <v>40.728780455200422</v>
      </c>
      <c r="Q44" s="1251">
        <f t="shared" si="16"/>
        <v>0</v>
      </c>
      <c r="R44" s="1251"/>
      <c r="S44" s="1251"/>
      <c r="T44" s="1251"/>
      <c r="U44" s="1251"/>
      <c r="V44" s="1251"/>
      <c r="W44" s="1251"/>
    </row>
    <row r="45" spans="1:23">
      <c r="C45" s="1255" t="s">
        <v>90</v>
      </c>
      <c r="D45" s="1707">
        <v>0</v>
      </c>
      <c r="E45" s="1251"/>
      <c r="F45" s="1251"/>
      <c r="G45" s="1251"/>
      <c r="H45" s="1251"/>
      <c r="I45" s="1251"/>
      <c r="J45" s="1251"/>
      <c r="K45" s="1251"/>
      <c r="L45" s="1251"/>
      <c r="M45" s="1251"/>
      <c r="O45" s="1251"/>
      <c r="P45" s="1251"/>
      <c r="Q45" s="1251"/>
      <c r="R45" s="1251"/>
      <c r="S45" s="1251"/>
      <c r="T45" s="1251"/>
      <c r="U45" s="1251"/>
      <c r="V45" s="1251"/>
      <c r="W45" s="1251"/>
    </row>
    <row r="46" spans="1:23" s="1242" customFormat="1" ht="19">
      <c r="B46" s="1172" t="s">
        <v>753</v>
      </c>
      <c r="C46" s="1252" t="s">
        <v>383</v>
      </c>
      <c r="D46" s="1211" t="s">
        <v>384</v>
      </c>
      <c r="E46" s="1211" t="s">
        <v>385</v>
      </c>
      <c r="F46" s="1211" t="s">
        <v>386</v>
      </c>
      <c r="G46" s="1211" t="s">
        <v>387</v>
      </c>
      <c r="H46" s="1211" t="s">
        <v>388</v>
      </c>
      <c r="I46" s="1211" t="s">
        <v>389</v>
      </c>
      <c r="J46" s="1211" t="s">
        <v>390</v>
      </c>
      <c r="K46" s="1211" t="s">
        <v>391</v>
      </c>
      <c r="L46" s="1211" t="s">
        <v>392</v>
      </c>
      <c r="M46" s="1254" t="s">
        <v>393</v>
      </c>
      <c r="N46" s="1211" t="s">
        <v>394</v>
      </c>
      <c r="O46" s="1211" t="s">
        <v>395</v>
      </c>
      <c r="P46" s="1211" t="s">
        <v>396</v>
      </c>
      <c r="Q46" s="1211" t="s">
        <v>397</v>
      </c>
      <c r="R46" s="1211" t="s">
        <v>398</v>
      </c>
      <c r="S46" s="1211" t="s">
        <v>399</v>
      </c>
      <c r="T46" s="1211" t="s">
        <v>400</v>
      </c>
      <c r="U46" s="1211" t="s">
        <v>401</v>
      </c>
      <c r="V46" s="1211" t="s">
        <v>402</v>
      </c>
      <c r="W46" s="1211" t="s">
        <v>403</v>
      </c>
    </row>
    <row r="47" spans="1:23" s="1246" customFormat="1" ht="19">
      <c r="A47" s="2763"/>
      <c r="B47" s="1246" t="s">
        <v>404</v>
      </c>
      <c r="C47" s="1247">
        <f>Inputs!E104</f>
        <v>1439594</v>
      </c>
      <c r="D47" s="1248">
        <f>Tabla11931448152[[#This Row],[2020]]*(1+Inputs!H85*$D$45)</f>
        <v>1439594</v>
      </c>
      <c r="E47" s="1248">
        <f>Tabla11931448152[[#This Row],[2021]]*(1+Inputs!I85*$D$45)</f>
        <v>1439594</v>
      </c>
      <c r="F47" s="1248">
        <f>Tabla11931448152[[#This Row],[2022]]*(1+Inputs!J85*$D$45)</f>
        <v>1439594</v>
      </c>
      <c r="G47" s="1248">
        <f>Tabla11931448152[[#This Row],[2023]]*(1+Inputs!K85*$D$45)</f>
        <v>1439594</v>
      </c>
      <c r="H47" s="1248">
        <f>Tabla11931448152[[#This Row],[2024]]*(1+Inputs!L85*$D$45)</f>
        <v>1439594</v>
      </c>
      <c r="I47" s="1248">
        <f>Tabla11931448152[[#This Row],[2025]]*(1+Inputs!M85*$D$45)</f>
        <v>1439594</v>
      </c>
      <c r="J47" s="1248">
        <f>Tabla11931448152[[#This Row],[2026]]*(1+Inputs!N85*$D$45)</f>
        <v>1439594</v>
      </c>
      <c r="K47" s="1248">
        <f>Tabla11931448152[[#This Row],[2027]]*(1+Inputs!O85*$D$45)</f>
        <v>1439594</v>
      </c>
      <c r="L47" s="1248">
        <f>Tabla11931448152[[#This Row],[2028]]*(1+Inputs!P85*$D$45)</f>
        <v>1439594</v>
      </c>
      <c r="M47" s="1248">
        <f>Tabla11931448152[[#This Row],[2029]]*(1+Inputs!Q85*$D$45)</f>
        <v>1439594</v>
      </c>
      <c r="N47" s="1249">
        <f>Tabla11931448152[[#This Row],[2030]]*(1+Inputs!R85)</f>
        <v>1487100.602</v>
      </c>
      <c r="O47" s="1248">
        <f>Tabla11931448152[[#This Row],[2031]]*(1+Inputs!S85)</f>
        <v>1536174.9218659999</v>
      </c>
      <c r="P47" s="1248">
        <f>Tabla11931448152[[#This Row],[2032]]*(1+Inputs!T85)</f>
        <v>1586868.6942875779</v>
      </c>
      <c r="Q47" s="1248">
        <f>Tabla11931448152[[#This Row],[2033]]*(1+Inputs!U85)</f>
        <v>1639235.3611990679</v>
      </c>
      <c r="R47" s="1248">
        <f>Tabla11931448152[[#This Row],[2034]]*(1+Inputs!V85)</f>
        <v>1693330.128118637</v>
      </c>
      <c r="S47" s="1248">
        <f>Tabla11931448152[[#This Row],[2035]]*(1+Inputs!W85)</f>
        <v>1749210.022346552</v>
      </c>
      <c r="T47" s="1248">
        <f>Tabla11931448152[[#This Row],[2036]]*(1+Inputs!X85)</f>
        <v>1806933.953083988</v>
      </c>
      <c r="U47" s="1248">
        <f>Tabla11931448152[[#This Row],[2037]]*(1+Inputs!Y85)</f>
        <v>1866562.7735357594</v>
      </c>
      <c r="V47" s="1248">
        <f>Tabla11931448152[[#This Row],[2038]]*(1+Inputs!Z85)</f>
        <v>1928159.3450624393</v>
      </c>
      <c r="W47" s="1248">
        <f>Tabla11931448152[[#This Row],[2039]]*(1+Inputs!AA85)</f>
        <v>1991788.6034494997</v>
      </c>
    </row>
    <row r="48" spans="1:23" s="1246" customFormat="1" ht="19">
      <c r="A48" s="2763"/>
      <c r="B48" s="1246" t="s">
        <v>405</v>
      </c>
      <c r="C48" s="1247">
        <f>Inputs!E105</f>
        <v>3570</v>
      </c>
      <c r="D48" s="1248">
        <f>Tabla11931448152[[#This Row],[2020]]*(1+Inputs!H86*$D$45)</f>
        <v>3570</v>
      </c>
      <c r="E48" s="1248">
        <f>Tabla11931448152[[#This Row],[2021]]*(1+Inputs!I86*$D$45)</f>
        <v>3570</v>
      </c>
      <c r="F48" s="1248">
        <f>Tabla11931448152[[#This Row],[2022]]*(1+Inputs!J86*$D$45)</f>
        <v>3570</v>
      </c>
      <c r="G48" s="1248">
        <f>Tabla11931448152[[#This Row],[2023]]*(1+Inputs!K86*$D$45)</f>
        <v>3570</v>
      </c>
      <c r="H48" s="1248">
        <f>Tabla11931448152[[#This Row],[2024]]*(1+Inputs!L86*$D$45)</f>
        <v>3570</v>
      </c>
      <c r="I48" s="1248">
        <f>Tabla11931448152[[#This Row],[2025]]*(1+Inputs!M86*$D$45)</f>
        <v>3570</v>
      </c>
      <c r="J48" s="1248">
        <f>Tabla11931448152[[#This Row],[2026]]*(1+Inputs!N86*$D$45)</f>
        <v>3570</v>
      </c>
      <c r="K48" s="1248">
        <f>Tabla11931448152[[#This Row],[2027]]*(1+Inputs!O86*$D$45)</f>
        <v>3570</v>
      </c>
      <c r="L48" s="1248">
        <f>Tabla11931448152[[#This Row],[2028]]*(1+Inputs!P86*$D$45)</f>
        <v>3570</v>
      </c>
      <c r="M48" s="1248">
        <f>Tabla11931448152[[#This Row],[2029]]*(1+Inputs!Q86*$D$45)</f>
        <v>3570</v>
      </c>
      <c r="N48" s="1249">
        <f>Tabla11931448152[[#This Row],[2030]]*(1+Inputs!R85)</f>
        <v>3687.8099999999995</v>
      </c>
      <c r="O48" s="1248">
        <f>Tabla11931448152[[#This Row],[2031]]*(1+Inputs!S85)</f>
        <v>3809.5077299999994</v>
      </c>
      <c r="P48" s="1248">
        <f>Tabla11931448152[[#This Row],[2032]]*(1+Inputs!T85)</f>
        <v>3935.2214850899991</v>
      </c>
      <c r="Q48" s="1248">
        <f>Tabla11931448152[[#This Row],[2033]]*(1+Inputs!U85)</f>
        <v>4065.0837940979686</v>
      </c>
      <c r="R48" s="1248">
        <f>Tabla11931448152[[#This Row],[2034]]*(1+Inputs!V85)</f>
        <v>4199.2315593032008</v>
      </c>
      <c r="S48" s="1248">
        <f>Tabla11931448152[[#This Row],[2035]]*(1+Inputs!W85)</f>
        <v>4337.8062007602057</v>
      </c>
      <c r="T48" s="1248">
        <f>Tabla11931448152[[#This Row],[2036]]*(1+Inputs!X85)</f>
        <v>4480.9538053852921</v>
      </c>
      <c r="U48" s="1248">
        <f>Tabla11931448152[[#This Row],[2037]]*(1+Inputs!Y85)</f>
        <v>4628.8252809630067</v>
      </c>
      <c r="V48" s="1248">
        <f>Tabla11931448152[[#This Row],[2038]]*(1+Inputs!Z85)</f>
        <v>4781.5765152347858</v>
      </c>
      <c r="W48" s="1248">
        <f>Tabla11931448152[[#This Row],[2039]]*(1+Inputs!AA85)</f>
        <v>4939.3685402375331</v>
      </c>
    </row>
    <row r="49" spans="1:23" s="1246" customFormat="1" ht="19">
      <c r="A49" s="2763"/>
      <c r="B49" s="1246" t="s">
        <v>406</v>
      </c>
      <c r="C49" s="1247">
        <f>Inputs!E106</f>
        <v>87569</v>
      </c>
      <c r="D49" s="1248">
        <f>Tabla11931448152[[#This Row],[2020]]*(1+Inputs!H87*$D$45)</f>
        <v>87569</v>
      </c>
      <c r="E49" s="1248">
        <f>Tabla11931448152[[#This Row],[2021]]*(1+Inputs!I87*$D$45)</f>
        <v>87569</v>
      </c>
      <c r="F49" s="1248">
        <f>Tabla11931448152[[#This Row],[2022]]*(1+Inputs!J87*$D$45)</f>
        <v>87569</v>
      </c>
      <c r="G49" s="1248">
        <f>Tabla11931448152[[#This Row],[2023]]*(1+Inputs!K87*$D$45)</f>
        <v>87569</v>
      </c>
      <c r="H49" s="1248">
        <f>Tabla11931448152[[#This Row],[2024]]*(1+Inputs!L87*$D$45)</f>
        <v>87569</v>
      </c>
      <c r="I49" s="1248">
        <f>Tabla11931448152[[#This Row],[2025]]*(1+Inputs!M87*$D$45)</f>
        <v>87569</v>
      </c>
      <c r="J49" s="1248">
        <f>Tabla11931448152[[#This Row],[2026]]*(1+Inputs!N87*$D$45)</f>
        <v>87569</v>
      </c>
      <c r="K49" s="1248">
        <f>Tabla11931448152[[#This Row],[2027]]*(1+Inputs!O87*$D$45)</f>
        <v>87569</v>
      </c>
      <c r="L49" s="1248">
        <f>Tabla11931448152[[#This Row],[2028]]*(1+Inputs!P87*$D$45)</f>
        <v>87569</v>
      </c>
      <c r="M49" s="1248">
        <f>Tabla11931448152[[#This Row],[2029]]*(1+Inputs!Q87*$D$45)</f>
        <v>87569</v>
      </c>
      <c r="N49" s="1249">
        <f>Tabla11931448152[[#This Row],[2030]]*(1+Inputs!R85)</f>
        <v>90458.776999999987</v>
      </c>
      <c r="O49" s="1248">
        <f>Tabla11931448152[[#This Row],[2031]]*(1+Inputs!S85)</f>
        <v>93443.916640999974</v>
      </c>
      <c r="P49" s="1248">
        <f>Tabla11931448152[[#This Row],[2032]]*(1+Inputs!T85)</f>
        <v>96527.565890152968</v>
      </c>
      <c r="Q49" s="1248">
        <f>Tabla11931448152[[#This Row],[2033]]*(1+Inputs!U85)</f>
        <v>99712.975564528009</v>
      </c>
      <c r="R49" s="1248">
        <f>Tabla11931448152[[#This Row],[2034]]*(1+Inputs!V85)</f>
        <v>103003.50375815743</v>
      </c>
      <c r="S49" s="1248">
        <f>Tabla11931448152[[#This Row],[2035]]*(1+Inputs!W85)</f>
        <v>106402.61938217662</v>
      </c>
      <c r="T49" s="1248">
        <f>Tabla11931448152[[#This Row],[2036]]*(1+Inputs!X85)</f>
        <v>109913.90582178844</v>
      </c>
      <c r="U49" s="1248">
        <f>Tabla11931448152[[#This Row],[2037]]*(1+Inputs!Y85)</f>
        <v>113541.06471390746</v>
      </c>
      <c r="V49" s="1248">
        <f>Tabla11931448152[[#This Row],[2038]]*(1+Inputs!Z85)</f>
        <v>117287.91984946639</v>
      </c>
      <c r="W49" s="1248">
        <f>Tabla11931448152[[#This Row],[2039]]*(1+Inputs!AA85)</f>
        <v>121158.42120449877</v>
      </c>
    </row>
    <row r="50" spans="1:23" s="1246" customFormat="1" ht="19">
      <c r="B50" s="1119" t="s">
        <v>79</v>
      </c>
      <c r="C50" s="1247">
        <f>SUBTOTAL(109,Tabla11931448152[2020])</f>
        <v>1530733</v>
      </c>
      <c r="D50" s="1248">
        <f>SUBTOTAL(109,Tabla11931448152[2021])</f>
        <v>1530733</v>
      </c>
      <c r="E50" s="1248">
        <f>SUBTOTAL(109,Tabla11931448152[2022])</f>
        <v>1530733</v>
      </c>
      <c r="F50" s="1248">
        <f>SUBTOTAL(109,Tabla11931448152[2023])</f>
        <v>1530733</v>
      </c>
      <c r="G50" s="1248">
        <f>SUBTOTAL(109,Tabla11931448152[2024])</f>
        <v>1530733</v>
      </c>
      <c r="H50" s="1248">
        <f>SUBTOTAL(109,Tabla11931448152[2025])</f>
        <v>1530733</v>
      </c>
      <c r="I50" s="1248">
        <f>SUBTOTAL(109,Tabla11931448152[2026])</f>
        <v>1530733</v>
      </c>
      <c r="J50" s="1248">
        <f>SUBTOTAL(109,Tabla11931448152[2027])</f>
        <v>1530733</v>
      </c>
      <c r="K50" s="1248">
        <f>SUBTOTAL(109,Tabla11931448152[2028])</f>
        <v>1530733</v>
      </c>
      <c r="L50" s="1248">
        <f>SUBTOTAL(109,Tabla11931448152[2029])</f>
        <v>1530733</v>
      </c>
      <c r="M50" s="1247">
        <f>SUBTOTAL(109,Tabla11931448152[2030])</f>
        <v>1530733</v>
      </c>
      <c r="N50" s="1248">
        <f>SUBTOTAL(109,Tabla11931448152[2031])</f>
        <v>1581247.189</v>
      </c>
      <c r="O50" s="1248">
        <f>SUBTOTAL(109,Tabla11931448152[2032])</f>
        <v>1633428.3462369998</v>
      </c>
      <c r="P50" s="1248">
        <f>SUBTOTAL(109,Tabla11931448152[2033])</f>
        <v>1687331.4816628208</v>
      </c>
      <c r="Q50" s="1248">
        <f>SUBTOTAL(109,Tabla11931448152[2034])</f>
        <v>1743013.4205576938</v>
      </c>
      <c r="R50" s="1248">
        <f>SUBTOTAL(109,Tabla11931448152[2035])</f>
        <v>1800532.8634360975</v>
      </c>
      <c r="S50" s="1248">
        <f>SUBTOTAL(109,Tabla11931448152[2036])</f>
        <v>1859950.4479294887</v>
      </c>
      <c r="T50" s="1248">
        <f>SUBTOTAL(109,Tabla11931448152[2037])</f>
        <v>1921328.8127111618</v>
      </c>
      <c r="U50" s="1248">
        <f>SUBTOTAL(109,Tabla11931448152[2038])</f>
        <v>1984732.6635306298</v>
      </c>
      <c r="V50" s="1248">
        <f>SUBTOTAL(109,Tabla11931448152[2039])</f>
        <v>2050228.8414271404</v>
      </c>
      <c r="W50" s="1248">
        <f>SUBTOTAL(109,Tabla11931448152[2040])</f>
        <v>2117886.3931942359</v>
      </c>
    </row>
    <row r="51" spans="1:23">
      <c r="C51" s="1250"/>
      <c r="D51" s="1251"/>
      <c r="E51" s="1251"/>
      <c r="F51" s="1251"/>
      <c r="G51" s="1251"/>
      <c r="H51" s="1251"/>
      <c r="I51" s="1251"/>
      <c r="J51" s="1251"/>
      <c r="K51" s="1251"/>
      <c r="L51" s="1251"/>
      <c r="M51" s="1250"/>
      <c r="O51" s="1251"/>
      <c r="P51" s="1251"/>
      <c r="Q51" s="1251"/>
      <c r="R51" s="1251"/>
      <c r="S51" s="1251"/>
      <c r="T51" s="1251"/>
      <c r="U51" s="1251"/>
      <c r="V51" s="1251"/>
      <c r="W51" s="1251"/>
    </row>
    <row r="52" spans="1:23">
      <c r="C52" s="1250"/>
      <c r="D52" s="1251">
        <f>Tabla11931448152[[#Totals],[2021]]+Tabla11931448[[#Totals],[2021]]</f>
        <v>1530733</v>
      </c>
      <c r="E52" s="1251">
        <f>Tabla11931448152[[#Totals],[2022]]+Tabla11931448[[#Totals],[2022]]</f>
        <v>1530733</v>
      </c>
      <c r="F52" s="1251">
        <f>Tabla11931448152[[#Totals],[2023]]+Tabla11931448[[#Totals],[2023]]</f>
        <v>1544928</v>
      </c>
      <c r="G52" s="1251">
        <f>Tabla11931448152[[#Totals],[2024]]+Tabla11931448[[#Totals],[2024]]</f>
        <v>1566044.0262779072</v>
      </c>
      <c r="H52" s="1251">
        <f>Tabla11931448152[[#Totals],[2025]]+Tabla11931448[[#Totals],[2025]]</f>
        <v>1598007.0934296506</v>
      </c>
      <c r="I52" s="1251">
        <f>Tabla11931448152[[#Totals],[2026]]+Tabla11931448[[#Totals],[2026]]</f>
        <v>1829251.1406306583</v>
      </c>
      <c r="J52" s="1251">
        <f>Tabla11931448152[[#Totals],[2027]]+Tabla11931448[[#Totals],[2027]]</f>
        <v>1904011.4944020147</v>
      </c>
      <c r="K52" s="1251">
        <f>Tabla11931448152[[#Totals],[2028]]+Tabla11931448[[#Totals],[2028]]</f>
        <v>1978771.8481733715</v>
      </c>
      <c r="L52" s="1251">
        <f>Tabla11931448152[[#Totals],[2029]]+Tabla11931448[[#Totals],[2029]]</f>
        <v>2053532.2019447279</v>
      </c>
      <c r="M52" s="1251">
        <f>Tabla11931448152[[#Totals],[2030]]+Tabla11931448[[#Totals],[2030]]</f>
        <v>2128292.5557160848</v>
      </c>
      <c r="N52" s="1251">
        <f>Tabla11931448152[[#Totals],[2031]]+Tabla11931448[[#Totals],[2031]]</f>
        <v>2198526.2100547152</v>
      </c>
      <c r="O52" s="1251">
        <f>Tabla11931448152[[#Totals],[2032]]+Tabla11931448[[#Totals],[2032]]</f>
        <v>2271077.5749865207</v>
      </c>
      <c r="P52" s="1251">
        <f>Tabla11931448152[[#Totals],[2033]]+Tabla11931448[[#Totals],[2033]]</f>
        <v>2346023.1349610761</v>
      </c>
      <c r="Q52" s="1251">
        <f>Tabla11931448152[[#Totals],[2034]]+Tabla11931448[[#Totals],[2034]]</f>
        <v>2423441.8984147911</v>
      </c>
      <c r="R52" s="1251">
        <f>Tabla11931448152[[#Totals],[2035]]+Tabla11931448[[#Totals],[2035]]</f>
        <v>2503415.4810624793</v>
      </c>
      <c r="S52" s="1251">
        <f>Tabla11931448152[[#Totals],[2036]]+Tabla11931448[[#Totals],[2036]]</f>
        <v>2586028.1919375407</v>
      </c>
      <c r="T52" s="1251">
        <f>Tabla11931448152[[#Totals],[2037]]+Tabla11931448[[#Totals],[2037]]</f>
        <v>2671367.1222714796</v>
      </c>
      <c r="U52" s="1251">
        <f>Tabla11931448152[[#Totals],[2038]]+Tabla11931448[[#Totals],[2038]]</f>
        <v>2759522.2373064384</v>
      </c>
      <c r="V52" s="1251">
        <f>Tabla11931448152[[#Totals],[2039]]+Tabla11931448[[#Totals],[2039]]</f>
        <v>2850586.4711375502</v>
      </c>
      <c r="W52" s="1251">
        <f>Tabla11931448152[[#Totals],[2040]]+Tabla11931448[[#Totals],[2040]]</f>
        <v>2944655.8246850893</v>
      </c>
    </row>
    <row r="53" spans="1:23" s="1246" customFormat="1" ht="19">
      <c r="B53" s="1119"/>
      <c r="C53" s="1247"/>
      <c r="D53" s="1248"/>
      <c r="E53" s="1248"/>
      <c r="F53" s="1248"/>
      <c r="G53" s="1248"/>
      <c r="H53" s="1248"/>
      <c r="I53" s="1248"/>
      <c r="J53" s="1248"/>
      <c r="K53" s="1248"/>
      <c r="L53" s="1248"/>
      <c r="M53" s="1247"/>
      <c r="N53" s="1248"/>
      <c r="O53" s="1248"/>
      <c r="P53" s="1248"/>
      <c r="Q53" s="1248"/>
      <c r="R53" s="1248"/>
      <c r="S53" s="1248"/>
      <c r="T53" s="1248"/>
      <c r="U53" s="1248"/>
      <c r="V53" s="1248"/>
      <c r="W53" s="1248"/>
    </row>
    <row r="54" spans="1:23" s="1242" customFormat="1" ht="19">
      <c r="B54" s="1172" t="s">
        <v>745</v>
      </c>
      <c r="C54" s="1252" t="s">
        <v>383</v>
      </c>
      <c r="D54" s="1211" t="s">
        <v>384</v>
      </c>
      <c r="E54" s="1211" t="s">
        <v>385</v>
      </c>
      <c r="F54" s="1211" t="s">
        <v>386</v>
      </c>
      <c r="G54" s="1211" t="s">
        <v>387</v>
      </c>
      <c r="H54" s="1211" t="s">
        <v>388</v>
      </c>
      <c r="I54" s="1211" t="s">
        <v>389</v>
      </c>
      <c r="J54" s="1211" t="s">
        <v>390</v>
      </c>
      <c r="K54" s="1211" t="s">
        <v>391</v>
      </c>
      <c r="L54" s="1211" t="s">
        <v>392</v>
      </c>
      <c r="M54" s="1254" t="s">
        <v>393</v>
      </c>
      <c r="N54" s="1211" t="s">
        <v>394</v>
      </c>
      <c r="O54" s="1211" t="s">
        <v>395</v>
      </c>
      <c r="P54" s="1211" t="s">
        <v>396</v>
      </c>
      <c r="Q54" s="1211" t="s">
        <v>397</v>
      </c>
      <c r="R54" s="1211" t="s">
        <v>398</v>
      </c>
      <c r="S54" s="1211" t="s">
        <v>399</v>
      </c>
      <c r="T54" s="1211" t="s">
        <v>400</v>
      </c>
      <c r="U54" s="1211" t="s">
        <v>401</v>
      </c>
      <c r="V54" s="1211" t="s">
        <v>402</v>
      </c>
      <c r="W54" s="1211" t="s">
        <v>403</v>
      </c>
    </row>
    <row r="55" spans="1:23" s="1246" customFormat="1" ht="19">
      <c r="A55" s="2763"/>
      <c r="B55" s="1246" t="s">
        <v>404</v>
      </c>
      <c r="C55" s="1247">
        <v>0</v>
      </c>
      <c r="D55" s="1248">
        <f>Tabla11931448[[#This Row],[2020]]+D15</f>
        <v>0</v>
      </c>
      <c r="E55" s="1248">
        <f>Tabla11931448[[#This Row],[2021]]+E15</f>
        <v>0</v>
      </c>
      <c r="F55" s="1248">
        <f>Tabla11931448[[#This Row],[2022]]+F15</f>
        <v>14195.000000000004</v>
      </c>
      <c r="G55" s="1248">
        <f>Tabla11931448[[#This Row],[2023]]+G15</f>
        <v>35311.026277907193</v>
      </c>
      <c r="H55" s="1248">
        <f>Tabla11931448[[#This Row],[2024]]+H15</f>
        <v>67274.093429650762</v>
      </c>
      <c r="I55" s="1248">
        <f>Tabla11931448[[#This Row],[2025]]+I15+'Revenues - UEDCL'!H40</f>
        <v>296294.14063065813</v>
      </c>
      <c r="J55" s="1248">
        <f>Tabla11931448[[#This Row],[2026]]+J15</f>
        <v>371054.49440201477</v>
      </c>
      <c r="K55" s="1248">
        <f>Tabla11931448[[#This Row],[2027]]+K15</f>
        <v>445814.8481733714</v>
      </c>
      <c r="L55" s="1248">
        <f>Tabla11931448[[#This Row],[2028]]+L15</f>
        <v>520575.20194472803</v>
      </c>
      <c r="M55" s="1247">
        <f>Tabla11931448[[#This Row],[2029]]+M15</f>
        <v>595335.55571608467</v>
      </c>
      <c r="N55" s="1249">
        <f>IF(N2&gt;Extension!$B$6,Tabla11931448[[#This Row],[2030]]*(1+Inputs!R85),Tabla11931448[[#This Row],[2030]]+Revenues!N6)</f>
        <v>614981.62905471539</v>
      </c>
      <c r="O55" s="1248">
        <f>IF(O2&gt;Extension!$B$6,Tabla11931448[[#This Row],[2031]]*(1+Inputs!S85),Tabla11931448[[#This Row],[2031]]+Revenues!O6)</f>
        <v>635276.02281352098</v>
      </c>
      <c r="P55" s="1248">
        <f>IF(P2&gt;Extension!$B$6,Tabla11931448[[#This Row],[2032]]*(1+Inputs!T85),Tabla11931448[[#This Row],[2032]]+Revenues!P6)</f>
        <v>656240.13156636711</v>
      </c>
      <c r="Q55" s="1248">
        <f>IF(Q2&gt;Extension!$B$6,Tabla11931448[[#This Row],[2033]]*(1+Inputs!U85),Tabla11931448[[#This Row],[2033]]+Revenues!Q6)</f>
        <v>677896.05590805714</v>
      </c>
      <c r="R55" s="1248">
        <f>IF(R2&gt;Extension!$B$6,Tabla11931448[[#This Row],[2034]]*(1+Inputs!V85),Tabla11931448[[#This Row],[2034]]+Revenues!R6)</f>
        <v>700266.62575302296</v>
      </c>
      <c r="S55" s="1248">
        <f>IF(S2&gt;Extension!$B$6,Tabla11931448[[#This Row],[2035]]*(1+Inputs!W85),Tabla11931448[[#This Row],[2035]]+Revenues!S6)</f>
        <v>723375.42440287268</v>
      </c>
      <c r="T55" s="1248">
        <f>IF(T2&gt;Extension!$B$6,Tabla11931448[[#This Row],[2036]]*(1+Inputs!X85),Tabla11931448[[#This Row],[2036]]+Revenues!T6)</f>
        <v>747246.81340816745</v>
      </c>
      <c r="U55" s="1248">
        <f>IF(U2&gt;Extension!$B$6,Tabla11931448[[#This Row],[2037]]*(1+Inputs!Y85),Tabla11931448[[#This Row],[2037]]+Revenues!U6)</f>
        <v>771905.95825063693</v>
      </c>
      <c r="V55" s="1248">
        <f>IF(V2&gt;Extension!$B$6,Tabla11931448[[#This Row],[2038]]*(1+Inputs!Z85),Tabla11931448[[#This Row],[2038]]+Revenues!V6)</f>
        <v>797378.85487290786</v>
      </c>
      <c r="W55" s="1248">
        <f>IF(W2&gt;Extension!$B$6,Tabla11931448[[#This Row],[2039]]*(1+Inputs!AA85),Tabla11931448[[#This Row],[2039]]+Revenues!W6)</f>
        <v>823692.35708371375</v>
      </c>
    </row>
    <row r="56" spans="1:23" s="1246" customFormat="1" ht="19">
      <c r="A56" s="2763"/>
      <c r="B56" s="1246" t="s">
        <v>405</v>
      </c>
      <c r="C56" s="1247">
        <v>0</v>
      </c>
      <c r="D56" s="1248">
        <f>Tabla11931448[[#This Row],[2020]]+D16</f>
        <v>0</v>
      </c>
      <c r="E56" s="1248">
        <f>Tabla11931448[[#This Row],[2021]]+E16</f>
        <v>0</v>
      </c>
      <c r="F56" s="1248">
        <f>Tabla11931448[[#This Row],[2022]]+F16</f>
        <v>0</v>
      </c>
      <c r="G56" s="1248">
        <f>Tabla11931448[[#This Row],[2023]]+G16</f>
        <v>0</v>
      </c>
      <c r="H56" s="1248">
        <f>Tabla11931448[[#This Row],[2024]]+H16</f>
        <v>0</v>
      </c>
      <c r="I56" s="1248">
        <f>Tabla11931448[[#This Row],[2025]]+I16+'Revenues - UEDCL'!H41</f>
        <v>108</v>
      </c>
      <c r="J56" s="1248">
        <f>Tabla11931448[[#This Row],[2026]]+J16</f>
        <v>108</v>
      </c>
      <c r="K56" s="1248">
        <f>Tabla11931448[[#This Row],[2027]]+K16</f>
        <v>108</v>
      </c>
      <c r="L56" s="1248">
        <f>Tabla11931448[[#This Row],[2028]]+L16</f>
        <v>108</v>
      </c>
      <c r="M56" s="1247">
        <f>Tabla11931448[[#This Row],[2029]]+M16</f>
        <v>108</v>
      </c>
      <c r="N56" s="1249">
        <f>IF(N2&gt;Extension!$B$6,Tabla11931448[[#This Row],[2030]]*(1+Inputs!R85),Tabla11931448[[#This Row],[2030]]+Revenues!N7)</f>
        <v>111.56399999999999</v>
      </c>
      <c r="O56" s="1248">
        <f>IF(O2&gt;Extension!$B$6,Tabla11931448[[#This Row],[2031]]*(1+Inputs!S85),Tabla11931448[[#This Row],[2031]]+Revenues!O7)</f>
        <v>115.24561199999998</v>
      </c>
      <c r="P56" s="1248">
        <f>IF(P2&gt;Extension!$B$6,Tabla11931448[[#This Row],[2032]]*(1+Inputs!T85),Tabla11931448[[#This Row],[2032]]+Revenues!P7)</f>
        <v>119.04871719599997</v>
      </c>
      <c r="Q56" s="1248">
        <f>IF(Q2&gt;Extension!$B$6,Tabla11931448[[#This Row],[2033]]*(1+Inputs!U85),Tabla11931448[[#This Row],[2033]]+Revenues!Q7)</f>
        <v>122.97732486346796</v>
      </c>
      <c r="R56" s="1248">
        <f>IF(R2&gt;Extension!$B$6,Tabla11931448[[#This Row],[2034]]*(1+Inputs!V85),Tabla11931448[[#This Row],[2034]]+Revenues!R7)</f>
        <v>127.0355765839624</v>
      </c>
      <c r="S56" s="1248">
        <f>IF(S2&gt;Extension!$B$6,Tabla11931448[[#This Row],[2035]]*(1+Inputs!W85),Tabla11931448[[#This Row],[2035]]+Revenues!S7)</f>
        <v>131.22775061123315</v>
      </c>
      <c r="T56" s="1248">
        <f>IF(T2&gt;Extension!$B$6,Tabla11931448[[#This Row],[2036]]*(1+Inputs!X85),Tabla11931448[[#This Row],[2036]]+Revenues!T7)</f>
        <v>135.55826638140383</v>
      </c>
      <c r="U56" s="1248">
        <f>IF(U2&gt;Extension!$B$6,Tabla11931448[[#This Row],[2037]]*(1+Inputs!Y85),Tabla11931448[[#This Row],[2037]]+Revenues!U7)</f>
        <v>140.03168917199014</v>
      </c>
      <c r="V56" s="1248">
        <f>IF(V2&gt;Extension!$B$6,Tabla11931448[[#This Row],[2038]]*(1+Inputs!Z85),Tabla11931448[[#This Row],[2038]]+Revenues!V7)</f>
        <v>144.65273491466581</v>
      </c>
      <c r="W56" s="1248">
        <f>IF(W2&gt;Extension!$B$6,Tabla11931448[[#This Row],[2039]]*(1+Inputs!AA85),Tabla11931448[[#This Row],[2039]]+Revenues!W7)</f>
        <v>149.42627516684976</v>
      </c>
    </row>
    <row r="57" spans="1:23" s="1246" customFormat="1" ht="19">
      <c r="A57" s="2763"/>
      <c r="B57" s="1246" t="s">
        <v>406</v>
      </c>
      <c r="C57" s="1247">
        <v>0</v>
      </c>
      <c r="D57" s="1248">
        <f>Tabla11931448[[#This Row],[2020]]+D17</f>
        <v>0</v>
      </c>
      <c r="E57" s="1248">
        <f>Tabla11931448[[#This Row],[2021]]+E17</f>
        <v>0</v>
      </c>
      <c r="F57" s="1248">
        <f>Tabla11931448[[#This Row],[2022]]+F17</f>
        <v>0</v>
      </c>
      <c r="G57" s="1248">
        <f>Tabla11931448[[#This Row],[2023]]+G17</f>
        <v>0</v>
      </c>
      <c r="H57" s="1248">
        <f>Tabla11931448[[#This Row],[2024]]+H17</f>
        <v>0</v>
      </c>
      <c r="I57" s="1248">
        <f>Tabla11931448[[#This Row],[2025]]+I17+'Revenues - UEDCL'!H42</f>
        <v>2116</v>
      </c>
      <c r="J57" s="1248">
        <f>Tabla11931448[[#This Row],[2026]]+J17</f>
        <v>2116</v>
      </c>
      <c r="K57" s="1248">
        <f>Tabla11931448[[#This Row],[2027]]+K17</f>
        <v>2116</v>
      </c>
      <c r="L57" s="1248">
        <f>Tabla11931448[[#This Row],[2028]]+L17</f>
        <v>2116</v>
      </c>
      <c r="M57" s="1247">
        <f>Tabla11931448[[#This Row],[2029]]+M17</f>
        <v>2116</v>
      </c>
      <c r="N57" s="1249">
        <f>IF(N2&gt;Extension!$B$6,Tabla11931448[[#This Row],[2030]]*(1+Inputs!R85),Tabla11931448[[#This Row],[2030]]+Revenues!N8)</f>
        <v>2185.828</v>
      </c>
      <c r="O57" s="1248">
        <f>IF(O2&gt;Extension!$B$6,Tabla11931448[[#This Row],[2031]]*(1+Inputs!S85),Tabla11931448[[#This Row],[2031]]+Revenues!O8)</f>
        <v>2257.9603239999997</v>
      </c>
      <c r="P57" s="1248">
        <f>IF(P2&gt;Extension!$B$6,Tabla11931448[[#This Row],[2032]]*(1+Inputs!T85),Tabla11931448[[#This Row],[2032]]+Revenues!P8)</f>
        <v>2332.4730146919997</v>
      </c>
      <c r="Q57" s="1248">
        <f>IF(Q2&gt;Extension!$B$6,Tabla11931448[[#This Row],[2033]]*(1+Inputs!U85),Tabla11931448[[#This Row],[2033]]+Revenues!Q8)</f>
        <v>2409.4446241768355</v>
      </c>
      <c r="R57" s="1248">
        <f>IF(R2&gt;Extension!$B$6,Tabla11931448[[#This Row],[2034]]*(1+Inputs!V85),Tabla11931448[[#This Row],[2034]]+Revenues!R8)</f>
        <v>2488.956296774671</v>
      </c>
      <c r="S57" s="1248">
        <f>IF(S2&gt;Extension!$B$6,Tabla11931448[[#This Row],[2035]]*(1+Inputs!W85),Tabla11931448[[#This Row],[2035]]+Revenues!S8)</f>
        <v>2571.0918545682348</v>
      </c>
      <c r="T57" s="1248">
        <f>IF(T2&gt;Extension!$B$6,Tabla11931448[[#This Row],[2036]]*(1+Inputs!X85),Tabla11931448[[#This Row],[2036]]+Revenues!T8)</f>
        <v>2655.9378857689862</v>
      </c>
      <c r="U57" s="1248">
        <f>IF(U2&gt;Extension!$B$6,Tabla11931448[[#This Row],[2037]]*(1+Inputs!Y85),Tabla11931448[[#This Row],[2037]]+Revenues!U8)</f>
        <v>2743.5838359993627</v>
      </c>
      <c r="V57" s="1248">
        <f>IF(V2&gt;Extension!$B$6,Tabla11931448[[#This Row],[2038]]*(1+Inputs!Z85),Tabla11931448[[#This Row],[2038]]+Revenues!V8)</f>
        <v>2834.1221025873415</v>
      </c>
      <c r="W57" s="1248">
        <f>IF(W2&gt;Extension!$B$6,Tabla11931448[[#This Row],[2039]]*(1+Inputs!AA85),Tabla11931448[[#This Row],[2039]]+Revenues!W8)</f>
        <v>2927.6481319727236</v>
      </c>
    </row>
    <row r="58" spans="1:23" s="1246" customFormat="1" ht="19">
      <c r="B58" s="1119" t="s">
        <v>79</v>
      </c>
      <c r="C58" s="1247">
        <f>SUBTOTAL(109,Tabla11931448[2020])</f>
        <v>0</v>
      </c>
      <c r="D58" s="1248">
        <f>SUBTOTAL(109,Tabla11931448[2021])</f>
        <v>0</v>
      </c>
      <c r="E58" s="1248">
        <f>SUBTOTAL(109,Tabla11931448[2022])</f>
        <v>0</v>
      </c>
      <c r="F58" s="1248">
        <f>SUBTOTAL(109,Tabla11931448[2023])</f>
        <v>14195.000000000004</v>
      </c>
      <c r="G58" s="1248">
        <f>SUBTOTAL(109,Tabla11931448[2024])</f>
        <v>35311.026277907193</v>
      </c>
      <c r="H58" s="1248">
        <f>SUBTOTAL(109,Tabla11931448[2025])</f>
        <v>67274.093429650762</v>
      </c>
      <c r="I58" s="1248">
        <f>SUBTOTAL(109,Tabla11931448[2026])</f>
        <v>298518.14063065813</v>
      </c>
      <c r="J58" s="1248">
        <f>SUBTOTAL(109,Tabla11931448[2027])</f>
        <v>373278.49440201477</v>
      </c>
      <c r="K58" s="1248">
        <f>SUBTOTAL(109,Tabla11931448[2028])</f>
        <v>448038.8481733714</v>
      </c>
      <c r="L58" s="1248">
        <f>SUBTOTAL(109,Tabla11931448[2029])</f>
        <v>522799.20194472803</v>
      </c>
      <c r="M58" s="1247">
        <f>SUBTOTAL(109,Tabla11931448[2030])</f>
        <v>597559.55571608467</v>
      </c>
      <c r="N58" s="1248">
        <f>SUBTOTAL(109,Tabla11931448[2031])</f>
        <v>617279.02105471538</v>
      </c>
      <c r="O58" s="1248">
        <f>SUBTOTAL(109,Tabla11931448[2032])</f>
        <v>637649.22874952096</v>
      </c>
      <c r="P58" s="1248">
        <f>SUBTOTAL(109,Tabla11931448[2033])</f>
        <v>658691.65329825506</v>
      </c>
      <c r="Q58" s="1248">
        <f>SUBTOTAL(109,Tabla11931448[2034])</f>
        <v>680428.4778570974</v>
      </c>
      <c r="R58" s="1248">
        <f>SUBTOTAL(109,Tabla11931448[2035])</f>
        <v>702882.61762638157</v>
      </c>
      <c r="S58" s="1248">
        <f>SUBTOTAL(109,Tabla11931448[2036])</f>
        <v>726077.74400805216</v>
      </c>
      <c r="T58" s="1248">
        <f>SUBTOTAL(109,Tabla11931448[2037])</f>
        <v>750038.30956031778</v>
      </c>
      <c r="U58" s="1248">
        <f>SUBTOTAL(109,Tabla11931448[2038])</f>
        <v>774789.57377580833</v>
      </c>
      <c r="V58" s="1248">
        <f>SUBTOTAL(109,Tabla11931448[2039])</f>
        <v>800357.62971040991</v>
      </c>
      <c r="W58" s="1248">
        <f>SUBTOTAL(109,Tabla11931448[2040])</f>
        <v>826769.43149085331</v>
      </c>
    </row>
    <row r="59" spans="1:23">
      <c r="C59" s="1250"/>
      <c r="D59" s="1251"/>
      <c r="E59" s="1251"/>
      <c r="F59" s="1251"/>
      <c r="G59" s="1251"/>
      <c r="H59" s="1251"/>
      <c r="I59" s="1251"/>
      <c r="J59" s="1251"/>
      <c r="K59" s="1251"/>
      <c r="L59" s="1251"/>
      <c r="M59" s="1250"/>
      <c r="O59" s="1251"/>
      <c r="P59" s="1251"/>
      <c r="Q59" s="1251"/>
      <c r="R59" s="1251"/>
      <c r="S59" s="1251"/>
      <c r="T59" s="1251"/>
      <c r="U59" s="1251"/>
      <c r="V59" s="1251"/>
      <c r="W59" s="1251"/>
    </row>
    <row r="60" spans="1:23" s="1242" customFormat="1" ht="19">
      <c r="B60" s="1242" t="s">
        <v>744</v>
      </c>
      <c r="C60" s="1252" t="s">
        <v>383</v>
      </c>
      <c r="D60" s="1211" t="s">
        <v>384</v>
      </c>
      <c r="E60" s="1211" t="s">
        <v>385</v>
      </c>
      <c r="F60" s="1211" t="s">
        <v>386</v>
      </c>
      <c r="G60" s="1211" t="s">
        <v>387</v>
      </c>
      <c r="H60" s="1211" t="s">
        <v>388</v>
      </c>
      <c r="I60" s="1211" t="s">
        <v>389</v>
      </c>
      <c r="J60" s="1211" t="s">
        <v>390</v>
      </c>
      <c r="K60" s="1211" t="s">
        <v>391</v>
      </c>
      <c r="L60" s="1211" t="s">
        <v>392</v>
      </c>
      <c r="M60" s="1254" t="s">
        <v>393</v>
      </c>
      <c r="N60" s="1211" t="s">
        <v>394</v>
      </c>
      <c r="O60" s="1211" t="s">
        <v>395</v>
      </c>
      <c r="P60" s="1211" t="s">
        <v>396</v>
      </c>
      <c r="Q60" s="1211" t="s">
        <v>397</v>
      </c>
      <c r="R60" s="1211" t="s">
        <v>398</v>
      </c>
      <c r="S60" s="1211" t="s">
        <v>399</v>
      </c>
      <c r="T60" s="1211" t="s">
        <v>400</v>
      </c>
      <c r="U60" s="1211" t="s">
        <v>401</v>
      </c>
      <c r="V60" s="1211" t="s">
        <v>402</v>
      </c>
      <c r="W60" s="1211" t="s">
        <v>403</v>
      </c>
    </row>
    <row r="61" spans="1:23" s="1246" customFormat="1" ht="19">
      <c r="B61" s="1246" t="s">
        <v>404</v>
      </c>
      <c r="C61" s="1247">
        <v>0</v>
      </c>
      <c r="D61" s="1248">
        <f>Tabla1193111549[[#This Row],[2020]]+D21</f>
        <v>0</v>
      </c>
      <c r="E61" s="1248">
        <f>Tabla1193111549[[#This Row],[2021]]+E21</f>
        <v>0</v>
      </c>
      <c r="F61" s="1248">
        <f>Tabla1193111549[[#This Row],[2022]]+F21</f>
        <v>0</v>
      </c>
      <c r="G61" s="1248">
        <f>Tabla1193111549[[#This Row],[2023]]+G21</f>
        <v>0</v>
      </c>
      <c r="H61" s="1248">
        <f>Tabla1193111549[[#This Row],[2024]]+H21</f>
        <v>0</v>
      </c>
      <c r="I61" s="1248">
        <f>Tabla1193111549[[#This Row],[2025]]+I21+'Revenues - UEDCL'!I49</f>
        <v>343040.41333333333</v>
      </c>
      <c r="J61" s="1248">
        <f>Tabla1193111549[[#This Row],[2026]]+J21</f>
        <v>530563.52666666661</v>
      </c>
      <c r="K61" s="1248">
        <f>Tabla1193111549[[#This Row],[2027]]+K21</f>
        <v>718086.6399999999</v>
      </c>
      <c r="L61" s="1248">
        <f>Tabla1193111549[[#This Row],[2028]]+L21</f>
        <v>905609.75333333318</v>
      </c>
      <c r="M61" s="1247">
        <f>Tabla1193111549[[#This Row],[2029]]+M21</f>
        <v>1093132.8666666665</v>
      </c>
      <c r="N61" s="1249">
        <f>IF(N2&gt;Densification!$B$6,Tabla1193111549[[#This Row],[2030]]*(1+Inputs!R85),Tabla1193111549[[#This Row],[2030]]+Revenues!N12)</f>
        <v>1129206.2512666665</v>
      </c>
      <c r="O61" s="1248">
        <f>Tabla1193111549[[#This Row],[2031]]*(1+Inputs!S85)</f>
        <v>1166470.0575584664</v>
      </c>
      <c r="P61" s="1248">
        <f>Tabla1193111549[[#This Row],[2032]]*(1+Inputs!T85)</f>
        <v>1204963.5694578958</v>
      </c>
      <c r="Q61" s="1248">
        <f>Tabla1193111549[[#This Row],[2033]]*(1+Inputs!U85)</f>
        <v>1244727.3672500062</v>
      </c>
      <c r="R61" s="1248">
        <f>Tabla1193111549[[#This Row],[2034]]*(1+Inputs!V85)</f>
        <v>1285803.3703692562</v>
      </c>
      <c r="S61" s="1248">
        <f>Tabla1193111549[[#This Row],[2035]]*(1+Inputs!W85)</f>
        <v>1328234.8815914416</v>
      </c>
      <c r="T61" s="1248">
        <f>Tabla1193111549[[#This Row],[2036]]*(1+Inputs!X85)</f>
        <v>1372066.6326839591</v>
      </c>
      <c r="U61" s="1248">
        <f>Tabla1193111549[[#This Row],[2037]]*(1+Inputs!Y85)</f>
        <v>1417344.8315625296</v>
      </c>
      <c r="V61" s="1248">
        <f>Tabla1193111549[[#This Row],[2038]]*(1+Inputs!Z85)</f>
        <v>1464117.2110040928</v>
      </c>
      <c r="W61" s="1248">
        <f>Tabla1193111549[[#This Row],[2039]]*(1+Inputs!AA85)</f>
        <v>1512433.0789672278</v>
      </c>
    </row>
    <row r="62" spans="1:23" s="1246" customFormat="1" ht="19">
      <c r="B62" s="1246" t="s">
        <v>405</v>
      </c>
      <c r="C62" s="1247">
        <v>0</v>
      </c>
      <c r="D62" s="1248">
        <f>Tabla1193111549[[#This Row],[2020]]+D22</f>
        <v>0</v>
      </c>
      <c r="E62" s="1248">
        <f>Tabla1193111549[[#This Row],[2021]]+E22</f>
        <v>0</v>
      </c>
      <c r="F62" s="1248">
        <f>Tabla1193111549[[#This Row],[2022]]+F22</f>
        <v>0</v>
      </c>
      <c r="G62" s="1248">
        <f>Tabla1193111549[[#This Row],[2023]]+G22</f>
        <v>0</v>
      </c>
      <c r="H62" s="1248">
        <f>Tabla1193111549[[#This Row],[2024]]+H22</f>
        <v>0</v>
      </c>
      <c r="I62" s="1248">
        <f>Tabla1193111549[[#This Row],[2025]]+I22+'Revenues - UEDCL'!I50</f>
        <v>0</v>
      </c>
      <c r="J62" s="1248">
        <f>Tabla1193111549[[#This Row],[2026]]+J22</f>
        <v>0</v>
      </c>
      <c r="K62" s="1248">
        <f>Tabla1193111549[[#This Row],[2027]]+K22</f>
        <v>0</v>
      </c>
      <c r="L62" s="1248">
        <f>Tabla1193111549[[#This Row],[2028]]+L22</f>
        <v>0</v>
      </c>
      <c r="M62" s="1247">
        <f>Tabla1193111549[[#This Row],[2029]]+M22</f>
        <v>0</v>
      </c>
      <c r="N62" s="1249">
        <f>IF(N2&gt;Densification!$B$6,Tabla1193111549[[#This Row],[2030]]*(1+Inputs!R85),Tabla1193111549[[#This Row],[2030]]+Revenues!N13)</f>
        <v>0</v>
      </c>
      <c r="O62" s="1248">
        <f>IF(O2&gt;Densification!$B$6,Tabla1193111549[[#This Row],[2031]]*(1+Inputs!S85),Tabla1193111549[[#This Row],[2031]]+Revenues!O13)</f>
        <v>0</v>
      </c>
      <c r="P62" s="1248">
        <f>IF(P2&gt;Densification!$B$6,Tabla1193111549[[#This Row],[2032]]*(1+Inputs!T85),Tabla1193111549[[#This Row],[2032]]+Revenues!P13)</f>
        <v>0</v>
      </c>
      <c r="Q62" s="1248">
        <f>IF(Q2&gt;Densification!$B$6,Tabla1193111549[[#This Row],[2033]]*(1+Inputs!U85),Tabla1193111549[[#This Row],[2033]]+Revenues!Q13)</f>
        <v>0</v>
      </c>
      <c r="R62" s="1248">
        <f>IF(R2&gt;Densification!$B$6,Tabla1193111549[[#This Row],[2034]]*(1+Inputs!V85),Tabla1193111549[[#This Row],[2034]]+Revenues!R13)</f>
        <v>0</v>
      </c>
      <c r="S62" s="1248">
        <f>IF(S2&gt;Densification!$B$6,Tabla1193111549[[#This Row],[2035]]*(1+Inputs!W85),Tabla1193111549[[#This Row],[2035]]+Revenues!S13)</f>
        <v>0</v>
      </c>
      <c r="T62" s="1248">
        <f>IF(T2&gt;Densification!$B$6,Tabla1193111549[[#This Row],[2036]]*(1+Inputs!X85),Tabla1193111549[[#This Row],[2036]]+Revenues!T13)</f>
        <v>0</v>
      </c>
      <c r="U62" s="1248">
        <f>IF(U2&gt;Densification!$B$6,Tabla1193111549[[#This Row],[2037]]*(1+Inputs!Y85),Tabla1193111549[[#This Row],[2037]]+Revenues!U13)</f>
        <v>0</v>
      </c>
      <c r="V62" s="1248">
        <f>IF(V2&gt;Densification!$B$6,Tabla1193111549[[#This Row],[2038]]*(1+Inputs!Z85),Tabla1193111549[[#This Row],[2038]]+Revenues!V13)</f>
        <v>0</v>
      </c>
      <c r="W62" s="1248">
        <f>IF(W2&gt;Densification!$B$6,Tabla1193111549[[#This Row],[2039]]*(1+Inputs!AA85),Tabla1193111549[[#This Row],[2039]]+Revenues!W13)</f>
        <v>0</v>
      </c>
    </row>
    <row r="63" spans="1:23" s="1246" customFormat="1" ht="19">
      <c r="B63" s="1246" t="s">
        <v>406</v>
      </c>
      <c r="C63" s="1247">
        <v>0</v>
      </c>
      <c r="D63" s="1248">
        <f>Tabla1193111549[[#This Row],[2020]]+D23</f>
        <v>0</v>
      </c>
      <c r="E63" s="1248">
        <f>Tabla1193111549[[#This Row],[2021]]+E23</f>
        <v>0</v>
      </c>
      <c r="F63" s="1248">
        <f>Tabla1193111549[[#This Row],[2022]]+F23</f>
        <v>0</v>
      </c>
      <c r="G63" s="1248">
        <f>Tabla1193111549[[#This Row],[2023]]+G23</f>
        <v>0</v>
      </c>
      <c r="H63" s="1248">
        <f>Tabla1193111549[[#This Row],[2024]]+H23</f>
        <v>0</v>
      </c>
      <c r="I63" s="1248">
        <f>Tabla1193111549[[#This Row],[2025]]+I23+'Revenues - UEDCL'!I51</f>
        <v>0</v>
      </c>
      <c r="J63" s="1248">
        <f>Tabla1193111549[[#This Row],[2026]]+J23</f>
        <v>0</v>
      </c>
      <c r="K63" s="1248">
        <f>Tabla1193111549[[#This Row],[2027]]+K23</f>
        <v>0</v>
      </c>
      <c r="L63" s="1248">
        <f>Tabla1193111549[[#This Row],[2028]]+L23</f>
        <v>0</v>
      </c>
      <c r="M63" s="1247">
        <f>Tabla1193111549[[#This Row],[2029]]+M23</f>
        <v>0</v>
      </c>
      <c r="N63" s="1249">
        <f>IF(N2&gt;Densification!$B$6,Tabla1193111549[[#This Row],[2030]]*(1+Inputs!R85),Tabla1193111549[[#This Row],[2030]]+Revenues!N14)</f>
        <v>0</v>
      </c>
      <c r="O63" s="1248">
        <f>IF(O2&gt;Densification!$B$6,Tabla1193111549[[#This Row],[2031]]*(1+Inputs!S85),Tabla1193111549[[#This Row],[2031]]+Revenues!O14)</f>
        <v>0</v>
      </c>
      <c r="P63" s="1248">
        <f>IF(P2&gt;Densification!$B$6,Tabla1193111549[[#This Row],[2032]]*(1+Inputs!T85),Tabla1193111549[[#This Row],[2032]]+Revenues!P14)</f>
        <v>0</v>
      </c>
      <c r="Q63" s="1248">
        <f>IF(Q2&gt;Densification!$B$6,Tabla1193111549[[#This Row],[2033]]*(1+Inputs!U85),Tabla1193111549[[#This Row],[2033]]+Revenues!Q14)</f>
        <v>0</v>
      </c>
      <c r="R63" s="1248">
        <f>IF(R2&gt;Densification!$B$6,Tabla1193111549[[#This Row],[2034]]*(1+Inputs!V85),Tabla1193111549[[#This Row],[2034]]+Revenues!R14)</f>
        <v>0</v>
      </c>
      <c r="S63" s="1248">
        <f>IF(S2&gt;Densification!$B$6,Tabla1193111549[[#This Row],[2035]]*(1+Inputs!W85),Tabla1193111549[[#This Row],[2035]]+Revenues!S14)</f>
        <v>0</v>
      </c>
      <c r="T63" s="1248">
        <f>IF(T2&gt;Densification!$B$6,Tabla1193111549[[#This Row],[2036]]*(1+Inputs!X85),Tabla1193111549[[#This Row],[2036]]+Revenues!T14)</f>
        <v>0</v>
      </c>
      <c r="U63" s="1248">
        <f>IF(U2&gt;Densification!$B$6,Tabla1193111549[[#This Row],[2037]]*(1+Inputs!Y85),Tabla1193111549[[#This Row],[2037]]+Revenues!U14)</f>
        <v>0</v>
      </c>
      <c r="V63" s="1248">
        <f>IF(V2&gt;Densification!$B$6,Tabla1193111549[[#This Row],[2038]]*(1+Inputs!Z85),Tabla1193111549[[#This Row],[2038]]+Revenues!V14)</f>
        <v>0</v>
      </c>
      <c r="W63" s="1248">
        <f>IF(W2&gt;Densification!$B$6,Tabla1193111549[[#This Row],[2039]]*(1+Inputs!AA85),Tabla1193111549[[#This Row],[2039]]+Revenues!W14)</f>
        <v>0</v>
      </c>
    </row>
    <row r="64" spans="1:23" s="1246" customFormat="1" ht="19">
      <c r="B64" s="1119" t="s">
        <v>79</v>
      </c>
      <c r="C64" s="1247">
        <f>SUBTOTAL(109,Tabla1193111549[2020])</f>
        <v>0</v>
      </c>
      <c r="D64" s="1248">
        <f>SUBTOTAL(109,Tabla1193111549[2021])</f>
        <v>0</v>
      </c>
      <c r="E64" s="1248">
        <f>SUBTOTAL(109,Tabla1193111549[2022])</f>
        <v>0</v>
      </c>
      <c r="F64" s="1248">
        <f>SUBTOTAL(109,Tabla1193111549[2023])</f>
        <v>0</v>
      </c>
      <c r="G64" s="1248">
        <f>SUBTOTAL(109,Tabla1193111549[2024])</f>
        <v>0</v>
      </c>
      <c r="H64" s="1248">
        <f>SUBTOTAL(109,Tabla1193111549[2025])</f>
        <v>0</v>
      </c>
      <c r="I64" s="1248">
        <f>SUBTOTAL(109,Tabla1193111549[2026])</f>
        <v>343040.41333333333</v>
      </c>
      <c r="J64" s="1248">
        <f>SUBTOTAL(109,Tabla1193111549[2027])</f>
        <v>530563.52666666661</v>
      </c>
      <c r="K64" s="1248">
        <f>SUBTOTAL(109,Tabla1193111549[2028])</f>
        <v>718086.6399999999</v>
      </c>
      <c r="L64" s="1248">
        <f>SUBTOTAL(109,Tabla1193111549[2029])</f>
        <v>905609.75333333318</v>
      </c>
      <c r="M64" s="1247">
        <f>SUBTOTAL(109,Tabla1193111549[2030])</f>
        <v>1093132.8666666665</v>
      </c>
      <c r="N64" s="1248">
        <f>SUBTOTAL(109,Tabla1193111549[2031])</f>
        <v>1129206.2512666665</v>
      </c>
      <c r="O64" s="1248">
        <f>SUBTOTAL(109,Tabla1193111549[2032])</f>
        <v>1166470.0575584664</v>
      </c>
      <c r="P64" s="1248">
        <f>SUBTOTAL(109,Tabla1193111549[2033])</f>
        <v>1204963.5694578958</v>
      </c>
      <c r="Q64" s="1248">
        <f>SUBTOTAL(109,Tabla1193111549[2034])</f>
        <v>1244727.3672500062</v>
      </c>
      <c r="R64" s="1248">
        <f>SUBTOTAL(109,Tabla1193111549[2035])</f>
        <v>1285803.3703692562</v>
      </c>
      <c r="S64" s="1248">
        <f>SUBTOTAL(109,Tabla1193111549[2036])</f>
        <v>1328234.8815914416</v>
      </c>
      <c r="T64" s="1248">
        <f>SUBTOTAL(109,Tabla1193111549[2037])</f>
        <v>1372066.6326839591</v>
      </c>
      <c r="U64" s="1248">
        <f>SUBTOTAL(109,Tabla1193111549[2038])</f>
        <v>1417344.8315625296</v>
      </c>
      <c r="V64" s="1248">
        <f>SUBTOTAL(109,Tabla1193111549[2039])</f>
        <v>1464117.2110040928</v>
      </c>
      <c r="W64" s="1248">
        <f>SUBTOTAL(109,Tabla1193111549[2040])</f>
        <v>1512433.0789672278</v>
      </c>
    </row>
    <row r="65" spans="2:23" s="1246" customFormat="1" ht="19">
      <c r="B65" s="1119"/>
      <c r="C65" s="1247"/>
      <c r="D65" s="1248"/>
      <c r="E65" s="1248"/>
      <c r="F65" s="1248"/>
      <c r="G65" s="1248"/>
      <c r="H65" s="1248"/>
      <c r="I65" s="1248"/>
      <c r="J65" s="1248"/>
      <c r="K65" s="1248"/>
      <c r="L65" s="1248"/>
      <c r="M65" s="1247"/>
      <c r="N65" s="1251"/>
      <c r="O65" s="1248"/>
      <c r="P65" s="1248"/>
      <c r="Q65" s="1248"/>
      <c r="R65" s="1248"/>
      <c r="S65" s="1248"/>
      <c r="T65" s="1248"/>
      <c r="U65" s="1248"/>
      <c r="V65" s="1248"/>
      <c r="W65" s="1248"/>
    </row>
    <row r="66" spans="2:23" s="1242" customFormat="1" ht="19">
      <c r="B66" s="1242" t="s">
        <v>407</v>
      </c>
      <c r="C66" s="1252" t="s">
        <v>383</v>
      </c>
      <c r="D66" s="1211" t="s">
        <v>384</v>
      </c>
      <c r="E66" s="1211" t="s">
        <v>385</v>
      </c>
      <c r="F66" s="1211" t="s">
        <v>386</v>
      </c>
      <c r="G66" s="1211" t="s">
        <v>387</v>
      </c>
      <c r="H66" s="1211" t="s">
        <v>388</v>
      </c>
      <c r="I66" s="1211" t="s">
        <v>389</v>
      </c>
      <c r="J66" s="1211" t="s">
        <v>390</v>
      </c>
      <c r="K66" s="1211" t="s">
        <v>391</v>
      </c>
      <c r="L66" s="1211" t="s">
        <v>392</v>
      </c>
      <c r="M66" s="1254" t="s">
        <v>393</v>
      </c>
      <c r="N66" s="1211" t="s">
        <v>394</v>
      </c>
      <c r="O66" s="1211" t="s">
        <v>395</v>
      </c>
      <c r="P66" s="1211" t="s">
        <v>396</v>
      </c>
      <c r="Q66" s="1211" t="s">
        <v>397</v>
      </c>
      <c r="R66" s="1211" t="s">
        <v>398</v>
      </c>
      <c r="S66" s="1211" t="s">
        <v>399</v>
      </c>
      <c r="T66" s="1211" t="s">
        <v>400</v>
      </c>
      <c r="U66" s="1211" t="s">
        <v>401</v>
      </c>
      <c r="V66" s="1211" t="s">
        <v>402</v>
      </c>
      <c r="W66" s="1211" t="s">
        <v>403</v>
      </c>
    </row>
    <row r="67" spans="2:23" s="1246" customFormat="1" ht="19">
      <c r="B67" s="1246" t="s">
        <v>404</v>
      </c>
      <c r="C67" s="1247">
        <v>0</v>
      </c>
      <c r="D67" s="1248">
        <f>Tabla119311121650[[#This Row],[2020]]+D27</f>
        <v>0</v>
      </c>
      <c r="E67" s="1248">
        <f>Tabla119311121650[[#This Row],[2021]]+E27</f>
        <v>0</v>
      </c>
      <c r="F67" s="1248">
        <f>Tabla119311121650[[#This Row],[2022]]+F27</f>
        <v>0</v>
      </c>
      <c r="G67" s="1248">
        <f>Tabla119311121650[[#This Row],[2023]]+G27</f>
        <v>0</v>
      </c>
      <c r="H67" s="1248">
        <f>Tabla119311121650[[#This Row],[2024]]+H27</f>
        <v>0</v>
      </c>
      <c r="I67" s="1248">
        <f>Tabla119311121650[[#This Row],[2025]]+I27</f>
        <v>0</v>
      </c>
      <c r="J67" s="1248">
        <f>Tabla119311121650[[#This Row],[2026]]+J27</f>
        <v>0</v>
      </c>
      <c r="K67" s="1248">
        <f>Tabla119311121650[[#This Row],[2027]]+K27</f>
        <v>0</v>
      </c>
      <c r="L67" s="1248">
        <f>Tabla119311121650[[#This Row],[2028]]+L27</f>
        <v>0</v>
      </c>
      <c r="M67" s="1247">
        <f>Tabla119311121650[[#This Row],[2029]]+M27</f>
        <v>0</v>
      </c>
      <c r="N67" s="1249">
        <f>IF(N2&gt;Minigrids!$B$6,Tabla119311121650[[#This Row],[2030]]*(1+Inputs!R85),Tabla119311121650[[#This Row],[2030]]+Revenues!N18)</f>
        <v>0</v>
      </c>
      <c r="O67" s="1248">
        <f>IF(O2&gt;Minigrids!$B$6,Tabla119311121650[[#This Row],[2031]]*(1+Inputs!S85),Tabla119311121650[[#This Row],[2031]]+Revenues!O18)</f>
        <v>0</v>
      </c>
      <c r="P67" s="1248">
        <f>IF(P2&gt;Minigrids!$B$6,Tabla119311121650[[#This Row],[2032]]*(1+Inputs!T85),Tabla119311121650[[#This Row],[2032]]+Revenues!P18)</f>
        <v>0</v>
      </c>
      <c r="Q67" s="1248">
        <f>IF(Q2&gt;Minigrids!$B$6,Tabla119311121650[[#This Row],[2033]]*(1+Inputs!U85),Tabla119311121650[[#This Row],[2033]]+Revenues!Q18)</f>
        <v>0</v>
      </c>
      <c r="R67" s="1248">
        <f>IF(R2&gt;Minigrids!$B$6,Tabla119311121650[[#This Row],[2034]]*(1+Inputs!V85),Tabla119311121650[[#This Row],[2034]]+Revenues!R18)</f>
        <v>0</v>
      </c>
      <c r="S67" s="1248">
        <f>IF(S2&gt;Minigrids!$B$6,Tabla119311121650[[#This Row],[2035]]*(1+Inputs!W85),Tabla119311121650[[#This Row],[2035]]+Revenues!S18)</f>
        <v>0</v>
      </c>
      <c r="T67" s="1248">
        <f>IF(T2&gt;Minigrids!$B$6,Tabla119311121650[[#This Row],[2036]]*(1+Inputs!X85),Tabla119311121650[[#This Row],[2036]]+Revenues!T18)</f>
        <v>0</v>
      </c>
      <c r="U67" s="1248">
        <f>IF(U2&gt;Minigrids!$B$6,Tabla119311121650[[#This Row],[2037]]*(1+Inputs!Y85),Tabla119311121650[[#This Row],[2037]]+Revenues!U18)</f>
        <v>0</v>
      </c>
      <c r="V67" s="1248">
        <f>IF(V2&gt;Minigrids!$B$6,Tabla119311121650[[#This Row],[2038]]*(1+Inputs!Z85),Tabla119311121650[[#This Row],[2038]]+Revenues!V18)</f>
        <v>0</v>
      </c>
      <c r="W67" s="1248">
        <f>IF(W2&gt;Minigrids!$B$6,Tabla119311121650[[#This Row],[2039]]*(1+Inputs!AA85),Tabla119311121650[[#This Row],[2039]]+Revenues!W18)</f>
        <v>0</v>
      </c>
    </row>
    <row r="68" spans="2:23" s="1246" customFormat="1" ht="19">
      <c r="B68" s="1246" t="s">
        <v>405</v>
      </c>
      <c r="C68" s="1247">
        <v>0</v>
      </c>
      <c r="D68" s="1248">
        <f>Tabla119311121650[[#This Row],[2020]]+D28</f>
        <v>0</v>
      </c>
      <c r="E68" s="1248">
        <f>Tabla119311121650[[#This Row],[2021]]+E28</f>
        <v>0</v>
      </c>
      <c r="F68" s="1248">
        <f>Tabla119311121650[[#This Row],[2022]]+F28</f>
        <v>0</v>
      </c>
      <c r="G68" s="1248">
        <f>Tabla119311121650[[#This Row],[2023]]+G28</f>
        <v>0</v>
      </c>
      <c r="H68" s="1248">
        <f>Tabla119311121650[[#This Row],[2024]]+H28</f>
        <v>0</v>
      </c>
      <c r="I68" s="1248">
        <f>Tabla119311121650[[#This Row],[2025]]+I28</f>
        <v>0</v>
      </c>
      <c r="J68" s="1248">
        <f>Tabla119311121650[[#This Row],[2026]]+J28</f>
        <v>0</v>
      </c>
      <c r="K68" s="1248">
        <f>Tabla119311121650[[#This Row],[2027]]+K28</f>
        <v>0</v>
      </c>
      <c r="L68" s="1248">
        <f>Tabla119311121650[[#This Row],[2028]]+L28</f>
        <v>0</v>
      </c>
      <c r="M68" s="1247">
        <f>Tabla119311121650[[#This Row],[2029]]+M28</f>
        <v>0</v>
      </c>
      <c r="N68" s="1249">
        <f>IF(N2&gt;Minigrids!$B$6,Tabla119311121650[[#This Row],[2030]]*(1+Inputs!R85),Tabla119311121650[[#This Row],[2030]]+Revenues!N19)</f>
        <v>0</v>
      </c>
      <c r="O68" s="1248">
        <f>IF(O2&gt;Minigrids!$B$6,Tabla119311121650[[#This Row],[2031]]*(1+Inputs!S85),Tabla119311121650[[#This Row],[2031]]+Revenues!O19)</f>
        <v>0</v>
      </c>
      <c r="P68" s="1248">
        <f>IF(P2&gt;Minigrids!$B$6,Tabla119311121650[[#This Row],[2032]]*(1+Inputs!T85),Tabla119311121650[[#This Row],[2032]]+Revenues!P19)</f>
        <v>0</v>
      </c>
      <c r="Q68" s="1248">
        <f>IF(Q2&gt;Minigrids!$B$6,Tabla119311121650[[#This Row],[2033]]*(1+Inputs!U85),Tabla119311121650[[#This Row],[2033]]+Revenues!Q19)</f>
        <v>0</v>
      </c>
      <c r="R68" s="1248">
        <f>IF(R2&gt;Minigrids!$B$6,Tabla119311121650[[#This Row],[2034]]*(1+Inputs!V85),Tabla119311121650[[#This Row],[2034]]+Revenues!R19)</f>
        <v>0</v>
      </c>
      <c r="S68" s="1248">
        <f>IF(S2&gt;Minigrids!$B$6,Tabla119311121650[[#This Row],[2035]]*(1+Inputs!W85),Tabla119311121650[[#This Row],[2035]]+Revenues!S19)</f>
        <v>0</v>
      </c>
      <c r="T68" s="1248">
        <f>IF(T2&gt;Minigrids!$B$6,Tabla119311121650[[#This Row],[2036]]*(1+Inputs!X85),Tabla119311121650[[#This Row],[2036]]+Revenues!T19)</f>
        <v>0</v>
      </c>
      <c r="U68" s="1248">
        <f>IF(U2&gt;Minigrids!$B$6,Tabla119311121650[[#This Row],[2037]]*(1+Inputs!Y85),Tabla119311121650[[#This Row],[2037]]+Revenues!U19)</f>
        <v>0</v>
      </c>
      <c r="V68" s="1248">
        <f>IF(V2&gt;Minigrids!$B$6,Tabla119311121650[[#This Row],[2038]]*(1+Inputs!Z85),Tabla119311121650[[#This Row],[2038]]+Revenues!V19)</f>
        <v>0</v>
      </c>
      <c r="W68" s="1248">
        <f>IF(W2&gt;Minigrids!$B$6,Tabla119311121650[[#This Row],[2039]]*(1+Inputs!AA85),Tabla119311121650[[#This Row],[2039]]+Revenues!W19)</f>
        <v>0</v>
      </c>
    </row>
    <row r="69" spans="2:23" s="1246" customFormat="1" ht="19">
      <c r="B69" s="1246" t="s">
        <v>406</v>
      </c>
      <c r="C69" s="1247">
        <v>0</v>
      </c>
      <c r="D69" s="1248">
        <f>Tabla119311121650[[#This Row],[2020]]+D29</f>
        <v>0</v>
      </c>
      <c r="E69" s="1248">
        <f>Tabla119311121650[[#This Row],[2021]]+E29</f>
        <v>0</v>
      </c>
      <c r="F69" s="1248">
        <f>Tabla119311121650[[#This Row],[2022]]+F29</f>
        <v>0</v>
      </c>
      <c r="G69" s="1248">
        <f>Tabla119311121650[[#This Row],[2023]]+G29</f>
        <v>0</v>
      </c>
      <c r="H69" s="1248">
        <f>Tabla119311121650[[#This Row],[2024]]+H29</f>
        <v>0</v>
      </c>
      <c r="I69" s="1248">
        <f>Tabla119311121650[[#This Row],[2025]]+I29</f>
        <v>0</v>
      </c>
      <c r="J69" s="1248">
        <f>Tabla119311121650[[#This Row],[2026]]+J29</f>
        <v>0</v>
      </c>
      <c r="K69" s="1248">
        <f>Tabla119311121650[[#This Row],[2027]]+K29</f>
        <v>0</v>
      </c>
      <c r="L69" s="1248">
        <f>Tabla119311121650[[#This Row],[2028]]+L29</f>
        <v>0</v>
      </c>
      <c r="M69" s="1247">
        <f>Tabla119311121650[[#This Row],[2029]]+M29</f>
        <v>0</v>
      </c>
      <c r="N69" s="1249">
        <f>IF(N2&gt;Minigrids!$B$6,Tabla119311121650[[#This Row],[2030]]*(1+Inputs!R85),Tabla119311121650[[#This Row],[2030]]+Revenues!N20)</f>
        <v>0</v>
      </c>
      <c r="O69" s="1248">
        <f>IF(O2&gt;Minigrids!$B$6,Tabla119311121650[[#This Row],[2031]]*(1+Inputs!S85),Tabla119311121650[[#This Row],[2031]]+Revenues!O20)</f>
        <v>0</v>
      </c>
      <c r="P69" s="1248">
        <f>IF(P2&gt;Minigrids!$B$6,Tabla119311121650[[#This Row],[2032]]*(1+Inputs!T85),Tabla119311121650[[#This Row],[2032]]+Revenues!P20)</f>
        <v>0</v>
      </c>
      <c r="Q69" s="1248">
        <f>IF(Q2&gt;Minigrids!$B$6,Tabla119311121650[[#This Row],[2033]]*(1+Inputs!U85),Tabla119311121650[[#This Row],[2033]]+Revenues!Q20)</f>
        <v>0</v>
      </c>
      <c r="R69" s="1248">
        <f>IF(R2&gt;Minigrids!$B$6,Tabla119311121650[[#This Row],[2034]]*(1+Inputs!V85),Tabla119311121650[[#This Row],[2034]]+Revenues!R20)</f>
        <v>0</v>
      </c>
      <c r="S69" s="1248">
        <f>IF(S2&gt;Minigrids!$B$6,Tabla119311121650[[#This Row],[2035]]*(1+Inputs!W85),Tabla119311121650[[#This Row],[2035]]+Revenues!S20)</f>
        <v>0</v>
      </c>
      <c r="T69" s="1248">
        <f>IF(T2&gt;Minigrids!$B$6,Tabla119311121650[[#This Row],[2036]]*(1+Inputs!X85),Tabla119311121650[[#This Row],[2036]]+Revenues!T20)</f>
        <v>0</v>
      </c>
      <c r="U69" s="1248">
        <f>IF(U2&gt;Minigrids!$B$6,Tabla119311121650[[#This Row],[2037]]*(1+Inputs!Y85),Tabla119311121650[[#This Row],[2037]]+Revenues!U20)</f>
        <v>0</v>
      </c>
      <c r="V69" s="1248">
        <f>IF(V2&gt;Minigrids!$B$6,Tabla119311121650[[#This Row],[2038]]*(1+Inputs!Z85),Tabla119311121650[[#This Row],[2038]]+Revenues!V20)</f>
        <v>0</v>
      </c>
      <c r="W69" s="1248">
        <f>IF(W2&gt;Minigrids!$B$6,Tabla119311121650[[#This Row],[2039]]*(1+Inputs!AA85),Tabla119311121650[[#This Row],[2039]]+Revenues!W20)</f>
        <v>0</v>
      </c>
    </row>
    <row r="70" spans="2:23" s="1246" customFormat="1" ht="19">
      <c r="B70" s="1119" t="s">
        <v>79</v>
      </c>
      <c r="C70" s="1247">
        <f>SUBTOTAL(109,Tabla119311121650[2020])</f>
        <v>0</v>
      </c>
      <c r="D70" s="1248">
        <f>SUBTOTAL(109,Tabla119311121650[2021])</f>
        <v>0</v>
      </c>
      <c r="E70" s="1248">
        <f>SUBTOTAL(109,Tabla119311121650[2022])</f>
        <v>0</v>
      </c>
      <c r="F70" s="1248">
        <f>SUBTOTAL(109,Tabla119311121650[2023])</f>
        <v>0</v>
      </c>
      <c r="G70" s="1248">
        <f>SUBTOTAL(109,Tabla119311121650[2024])</f>
        <v>0</v>
      </c>
      <c r="H70" s="1248">
        <f>SUBTOTAL(109,Tabla119311121650[2025])</f>
        <v>0</v>
      </c>
      <c r="I70" s="1248">
        <f>SUBTOTAL(109,Tabla119311121650[2026])</f>
        <v>0</v>
      </c>
      <c r="J70" s="1248">
        <f>SUBTOTAL(109,Tabla119311121650[2027])</f>
        <v>0</v>
      </c>
      <c r="K70" s="1248">
        <f>SUBTOTAL(109,Tabla119311121650[2028])</f>
        <v>0</v>
      </c>
      <c r="L70" s="1248">
        <f>SUBTOTAL(109,Tabla119311121650[2029])</f>
        <v>0</v>
      </c>
      <c r="M70" s="1247">
        <f>SUBTOTAL(109,Tabla119311121650[2030])</f>
        <v>0</v>
      </c>
      <c r="N70" s="1248">
        <f>SUBTOTAL(109,Tabla119311121650[2031])</f>
        <v>0</v>
      </c>
      <c r="O70" s="1248">
        <f>SUBTOTAL(109,Tabla119311121650[2032])</f>
        <v>0</v>
      </c>
      <c r="P70" s="1248">
        <f>SUBTOTAL(109,Tabla119311121650[2033])</f>
        <v>0</v>
      </c>
      <c r="Q70" s="1248">
        <f>SUBTOTAL(109,Tabla119311121650[2034])</f>
        <v>0</v>
      </c>
      <c r="R70" s="1248">
        <f>SUBTOTAL(109,Tabla119311121650[2035])</f>
        <v>0</v>
      </c>
      <c r="S70" s="1248">
        <f>SUBTOTAL(109,Tabla119311121650[2036])</f>
        <v>0</v>
      </c>
      <c r="T70" s="1248">
        <f>SUBTOTAL(109,Tabla119311121650[2037])</f>
        <v>0</v>
      </c>
      <c r="U70" s="1248">
        <f>SUBTOTAL(109,Tabla119311121650[2038])</f>
        <v>0</v>
      </c>
      <c r="V70" s="1248">
        <f>SUBTOTAL(109,Tabla119311121650[2039])</f>
        <v>0</v>
      </c>
      <c r="W70" s="1248">
        <f>SUBTOTAL(109,Tabla119311121650[2040])</f>
        <v>0</v>
      </c>
    </row>
    <row r="71" spans="2:23" s="1246" customFormat="1" ht="19">
      <c r="B71" s="1119"/>
      <c r="C71" s="1247"/>
      <c r="D71" s="1248"/>
      <c r="E71" s="1248"/>
      <c r="F71" s="1248"/>
      <c r="G71" s="1248"/>
      <c r="H71" s="1248"/>
      <c r="I71" s="1248"/>
      <c r="J71" s="1248"/>
      <c r="K71" s="1248"/>
      <c r="L71" s="1248"/>
      <c r="M71" s="1247"/>
      <c r="O71" s="1248"/>
      <c r="P71" s="1248"/>
      <c r="Q71" s="1248"/>
      <c r="R71" s="1248"/>
      <c r="S71" s="1248"/>
      <c r="T71" s="1248"/>
      <c r="U71" s="1248"/>
      <c r="V71" s="1248"/>
      <c r="W71" s="1248"/>
    </row>
    <row r="72" spans="2:23" s="1242" customFormat="1" ht="19">
      <c r="B72" s="1242" t="s">
        <v>409</v>
      </c>
      <c r="C72" s="1252" t="s">
        <v>383</v>
      </c>
      <c r="D72" s="1211" t="s">
        <v>384</v>
      </c>
      <c r="E72" s="1211" t="s">
        <v>385</v>
      </c>
      <c r="F72" s="1211" t="s">
        <v>386</v>
      </c>
      <c r="G72" s="1211" t="s">
        <v>387</v>
      </c>
      <c r="H72" s="1211" t="s">
        <v>388</v>
      </c>
      <c r="I72" s="1211" t="s">
        <v>389</v>
      </c>
      <c r="J72" s="1211" t="s">
        <v>390</v>
      </c>
      <c r="K72" s="1211" t="s">
        <v>391</v>
      </c>
      <c r="L72" s="1211" t="s">
        <v>392</v>
      </c>
      <c r="M72" s="1254" t="s">
        <v>393</v>
      </c>
      <c r="N72" s="1211" t="s">
        <v>394</v>
      </c>
      <c r="O72" s="1211" t="s">
        <v>395</v>
      </c>
      <c r="P72" s="1211" t="s">
        <v>396</v>
      </c>
      <c r="Q72" s="1211" t="s">
        <v>397</v>
      </c>
      <c r="R72" s="1211" t="s">
        <v>398</v>
      </c>
      <c r="S72" s="1211" t="s">
        <v>399</v>
      </c>
      <c r="T72" s="1211" t="s">
        <v>400</v>
      </c>
      <c r="U72" s="1211" t="s">
        <v>401</v>
      </c>
      <c r="V72" s="1211" t="s">
        <v>402</v>
      </c>
      <c r="W72" s="1211" t="s">
        <v>403</v>
      </c>
    </row>
    <row r="73" spans="2:23" s="1246" customFormat="1" ht="19">
      <c r="B73" s="1246" t="s">
        <v>404</v>
      </c>
      <c r="C73" s="1247">
        <v>0</v>
      </c>
      <c r="D73" s="1248">
        <f>Tabla11931112131755[[#This Row],[2020]]+D33</f>
        <v>0</v>
      </c>
      <c r="E73" s="1248">
        <f>Tabla11931112131755[[#This Row],[2021]]+E33</f>
        <v>0</v>
      </c>
      <c r="F73" s="1248">
        <f>Tabla11931112131755[[#This Row],[2022]]+F33</f>
        <v>0</v>
      </c>
      <c r="G73" s="1248">
        <f>Tabla11931112131755[[#This Row],[2023]]+G33</f>
        <v>0</v>
      </c>
      <c r="H73" s="1248">
        <f>Tabla11931112131755[[#This Row],[2024]]+H33</f>
        <v>0</v>
      </c>
      <c r="I73" s="1248">
        <f>Tabla11931112131755[[#This Row],[2025]]+I33</f>
        <v>0</v>
      </c>
      <c r="J73" s="1248">
        <f>Tabla11931112131755[[#This Row],[2026]]+J33</f>
        <v>0</v>
      </c>
      <c r="K73" s="1248">
        <f>Tabla11931112131755[[#This Row],[2027]]+K33</f>
        <v>0</v>
      </c>
      <c r="L73" s="1248">
        <f>Tabla11931112131755[[#This Row],[2028]]+L33</f>
        <v>0</v>
      </c>
      <c r="M73" s="1247">
        <f>Tabla11931112131755[[#This Row],[2029]]+M33</f>
        <v>0</v>
      </c>
      <c r="N73" s="1249">
        <f>IF(N2&gt;SAS!$B$15,Tabla11931112131755[[#This Row],[2030]]*(1+Inputs!R85),Tabla11931112131755[[#This Row],[2030]]+Revenues!N24)</f>
        <v>0</v>
      </c>
      <c r="O73" s="1248">
        <f>IF(O2&gt;SAS!$B$15,Tabla11931112131755[[#This Row],[2031]]*(1+Inputs!S85),Tabla11931112131755[[#This Row],[2031]]+Revenues!O24)</f>
        <v>0</v>
      </c>
      <c r="P73" s="1248">
        <f>IF(P2&gt;SAS!$B$15,Tabla11931112131755[[#This Row],[2032]]*(1+Inputs!T85),Tabla11931112131755[[#This Row],[2032]]+Revenues!P24)</f>
        <v>0</v>
      </c>
      <c r="Q73" s="1248">
        <f>IF(Q2&gt;SAS!$B$15,Tabla11931112131755[[#This Row],[2033]]*(1+Inputs!U85),Tabla11931112131755[[#This Row],[2033]]+Revenues!Q24)</f>
        <v>0</v>
      </c>
      <c r="R73" s="1248">
        <f>IF(R2&gt;SAS!$B$15,Tabla11931112131755[[#This Row],[2034]]*(1+Inputs!V85),Tabla11931112131755[[#This Row],[2034]]+Revenues!R24)</f>
        <v>0</v>
      </c>
      <c r="S73" s="1248">
        <f>IF(S2&gt;SAS!$B$15,Tabla11931112131755[[#This Row],[2035]]*(1+Inputs!W85),Tabla11931112131755[[#This Row],[2035]]+Revenues!S24)</f>
        <v>0</v>
      </c>
      <c r="T73" s="1248">
        <f>IF(T2&gt;SAS!$B$15,Tabla11931112131755[[#This Row],[2036]]*(1+Inputs!X85),Tabla11931112131755[[#This Row],[2036]]+Revenues!T24)</f>
        <v>0</v>
      </c>
      <c r="U73" s="1248">
        <f>IF(U2&gt;SAS!$B$15,Tabla11931112131755[[#This Row],[2037]]*(1+Inputs!Y85),Tabla11931112131755[[#This Row],[2037]]+Revenues!U24)</f>
        <v>0</v>
      </c>
      <c r="V73" s="1248">
        <f>IF(V2&gt;SAS!$B$15,Tabla11931112131755[[#This Row],[2038]]*(1+Inputs!Z85),Tabla11931112131755[[#This Row],[2038]]+Revenues!V24)</f>
        <v>0</v>
      </c>
      <c r="W73" s="1248">
        <f>IF(W2&gt;SAS!$B$15,Tabla11931112131755[[#This Row],[2039]]*(1+Inputs!AA85),Tabla11931112131755[[#This Row],[2039]]+Revenues!W24)</f>
        <v>0</v>
      </c>
    </row>
    <row r="74" spans="2:23" s="1246" customFormat="1" ht="19">
      <c r="B74" s="1246" t="s">
        <v>405</v>
      </c>
      <c r="C74" s="1247">
        <v>0</v>
      </c>
      <c r="D74" s="1248">
        <f>Tabla11931112131755[[#This Row],[2020]]+D34</f>
        <v>0</v>
      </c>
      <c r="E74" s="1248">
        <f>Tabla11931112131755[[#This Row],[2021]]+E34</f>
        <v>0</v>
      </c>
      <c r="F74" s="1248">
        <f>Tabla11931112131755[[#This Row],[2022]]+F34</f>
        <v>0</v>
      </c>
      <c r="G74" s="1248">
        <f>Tabla11931112131755[[#This Row],[2023]]+G34</f>
        <v>0</v>
      </c>
      <c r="H74" s="1248">
        <f>Tabla11931112131755[[#This Row],[2024]]+H34</f>
        <v>0</v>
      </c>
      <c r="I74" s="1248">
        <f>Tabla11931112131755[[#This Row],[2025]]+I34</f>
        <v>0</v>
      </c>
      <c r="J74" s="1248">
        <f>Tabla11931112131755[[#This Row],[2026]]+J34</f>
        <v>0</v>
      </c>
      <c r="K74" s="1248">
        <f>Tabla11931112131755[[#This Row],[2027]]+K34</f>
        <v>0</v>
      </c>
      <c r="L74" s="1248">
        <f>Tabla11931112131755[[#This Row],[2028]]+L34</f>
        <v>0</v>
      </c>
      <c r="M74" s="1247">
        <f>Tabla11931112131755[[#This Row],[2029]]+M34</f>
        <v>0</v>
      </c>
      <c r="N74" s="1249">
        <f>IF(N2&gt;SAS!$B$15,Tabla11931112131755[[#This Row],[2030]]*(1+Inputs!R85),Tabla11931112131755[[#This Row],[2030]]+Revenues!N25)</f>
        <v>0</v>
      </c>
      <c r="O74" s="1248">
        <f>IF(O2&gt;SAS!$B$15,Tabla11931112131755[[#This Row],[2031]]*(1+Inputs!S85),Tabla11931112131755[[#This Row],[2031]]+Revenues!O25)</f>
        <v>0</v>
      </c>
      <c r="P74" s="1248">
        <f>IF(P2&gt;SAS!$B$15,Tabla11931112131755[[#This Row],[2032]]*(1+Inputs!T85),Tabla11931112131755[[#This Row],[2032]]+Revenues!P25)</f>
        <v>0</v>
      </c>
      <c r="Q74" s="1248">
        <f>IF(Q2&gt;SAS!$B$15,Tabla11931112131755[[#This Row],[2033]]*(1+Inputs!U85),Tabla11931112131755[[#This Row],[2033]]+Revenues!Q25)</f>
        <v>0</v>
      </c>
      <c r="R74" s="1248">
        <f>IF(R2&gt;SAS!$B$15,Tabla11931112131755[[#This Row],[2034]]*(1+Inputs!V85),Tabla11931112131755[[#This Row],[2034]]+Revenues!R25)</f>
        <v>0</v>
      </c>
      <c r="S74" s="1248">
        <f>IF(S2&gt;SAS!$B$15,Tabla11931112131755[[#This Row],[2035]]*(1+Inputs!W85),Tabla11931112131755[[#This Row],[2035]]+Revenues!S25)</f>
        <v>0</v>
      </c>
      <c r="T74" s="1248">
        <f>IF(T2&gt;SAS!$B$15,Tabla11931112131755[[#This Row],[2036]]*(1+Inputs!X85),Tabla11931112131755[[#This Row],[2036]]+Revenues!T25)</f>
        <v>0</v>
      </c>
      <c r="U74" s="1248">
        <f>IF(U2&gt;SAS!$B$15,Tabla11931112131755[[#This Row],[2037]]*(1+Inputs!Y85),Tabla11931112131755[[#This Row],[2037]]+Revenues!U25)</f>
        <v>0</v>
      </c>
      <c r="V74" s="1248">
        <f>IF(V2&gt;SAS!$B$15,Tabla11931112131755[[#This Row],[2038]]*(1+Inputs!Z85),Tabla11931112131755[[#This Row],[2038]]+Revenues!V25)</f>
        <v>0</v>
      </c>
      <c r="W74" s="1248">
        <f>IF(W2&gt;SAS!$B$15,Tabla11931112131755[[#This Row],[2039]]*(1+Inputs!AA85),Tabla11931112131755[[#This Row],[2039]]+Revenues!W25)</f>
        <v>0</v>
      </c>
    </row>
    <row r="75" spans="2:23" s="1246" customFormat="1" ht="19">
      <c r="B75" s="1246" t="s">
        <v>406</v>
      </c>
      <c r="C75" s="1247">
        <v>0</v>
      </c>
      <c r="D75" s="1248">
        <f>Tabla11931112131755[[#This Row],[2020]]+D35</f>
        <v>0</v>
      </c>
      <c r="E75" s="1248">
        <f>Tabla11931112131755[[#This Row],[2021]]+E35</f>
        <v>0</v>
      </c>
      <c r="F75" s="1248">
        <f>Tabla11931112131755[[#This Row],[2022]]+F35</f>
        <v>0</v>
      </c>
      <c r="G75" s="1248">
        <f>Tabla11931112131755[[#This Row],[2023]]+G35</f>
        <v>0</v>
      </c>
      <c r="H75" s="1248">
        <f>Tabla11931112131755[[#This Row],[2024]]+H35</f>
        <v>0</v>
      </c>
      <c r="I75" s="1248">
        <f>Tabla11931112131755[[#This Row],[2025]]+I35</f>
        <v>0</v>
      </c>
      <c r="J75" s="1248">
        <f>Tabla11931112131755[[#This Row],[2026]]+J35</f>
        <v>0</v>
      </c>
      <c r="K75" s="1248">
        <f>Tabla11931112131755[[#This Row],[2027]]+K35</f>
        <v>0</v>
      </c>
      <c r="L75" s="1248">
        <f>Tabla11931112131755[[#This Row],[2028]]+L35</f>
        <v>0</v>
      </c>
      <c r="M75" s="1247">
        <f>Tabla11931112131755[[#This Row],[2029]]+M35</f>
        <v>0</v>
      </c>
      <c r="N75" s="1249">
        <f>IF(N2&gt;SAS!$B$15,Tabla11931112131755[[#This Row],[2030]]*(1+Inputs!R85),Tabla11931112131755[[#This Row],[2030]]+Revenues!N26)</f>
        <v>0</v>
      </c>
      <c r="O75" s="1248">
        <f>IF(O2&gt;SAS!$B$15,Tabla11931112131755[[#This Row],[2031]]*(1+Inputs!S85),Tabla11931112131755[[#This Row],[2031]]+Revenues!O26)</f>
        <v>0</v>
      </c>
      <c r="P75" s="1248">
        <f>IF(P2&gt;SAS!$B$15,Tabla11931112131755[[#This Row],[2032]]*(1+Inputs!T85),Tabla11931112131755[[#This Row],[2032]]+Revenues!P26)</f>
        <v>0</v>
      </c>
      <c r="Q75" s="1248">
        <f>IF(Q2&gt;SAS!$B$15,Tabla11931112131755[[#This Row],[2033]]*(1+Inputs!U85),Tabla11931112131755[[#This Row],[2033]]+Revenues!Q26)</f>
        <v>0</v>
      </c>
      <c r="R75" s="1248">
        <f>IF(R2&gt;SAS!$B$15,Tabla11931112131755[[#This Row],[2034]]*(1+Inputs!V85),Tabla11931112131755[[#This Row],[2034]]+Revenues!R26)</f>
        <v>0</v>
      </c>
      <c r="S75" s="1248">
        <f>IF(S2&gt;SAS!$B$15,Tabla11931112131755[[#This Row],[2035]]*(1+Inputs!W85),Tabla11931112131755[[#This Row],[2035]]+Revenues!S26)</f>
        <v>0</v>
      </c>
      <c r="T75" s="1248">
        <f>IF(T2&gt;SAS!$B$15,Tabla11931112131755[[#This Row],[2036]]*(1+Inputs!X85),Tabla11931112131755[[#This Row],[2036]]+Revenues!T26)</f>
        <v>0</v>
      </c>
      <c r="U75" s="1248">
        <f>IF(U2&gt;SAS!$B$15,Tabla11931112131755[[#This Row],[2037]]*(1+Inputs!Y85),Tabla11931112131755[[#This Row],[2037]]+Revenues!U26)</f>
        <v>0</v>
      </c>
      <c r="V75" s="1248">
        <f>IF(V2&gt;SAS!$B$15,Tabla11931112131755[[#This Row],[2038]]*(1+Inputs!Z85),Tabla11931112131755[[#This Row],[2038]]+Revenues!V26)</f>
        <v>0</v>
      </c>
      <c r="W75" s="1248">
        <f>IF(W2&gt;SAS!$B$15,Tabla11931112131755[[#This Row],[2039]]*(1+Inputs!AA85),Tabla11931112131755[[#This Row],[2039]]+Revenues!W26)</f>
        <v>0</v>
      </c>
    </row>
    <row r="76" spans="2:23" s="1246" customFormat="1" ht="19">
      <c r="B76" s="1119" t="s">
        <v>79</v>
      </c>
      <c r="C76" s="1247">
        <f>SUBTOTAL(109,Tabla11931112131755[2020])</f>
        <v>0</v>
      </c>
      <c r="D76" s="1248">
        <f>SUBTOTAL(109,Tabla11931112131755[2021])</f>
        <v>0</v>
      </c>
      <c r="E76" s="1248">
        <f>SUBTOTAL(109,Tabla11931112131755[2022])</f>
        <v>0</v>
      </c>
      <c r="F76" s="1248">
        <f>SUBTOTAL(109,Tabla11931112131755[2023])</f>
        <v>0</v>
      </c>
      <c r="G76" s="1248">
        <f>SUBTOTAL(109,Tabla11931112131755[2024])</f>
        <v>0</v>
      </c>
      <c r="H76" s="1248">
        <f>SUBTOTAL(109,Tabla11931112131755[2025])</f>
        <v>0</v>
      </c>
      <c r="I76" s="1248">
        <f>SUBTOTAL(109,Tabla11931112131755[2026])</f>
        <v>0</v>
      </c>
      <c r="J76" s="1248">
        <f>SUBTOTAL(109,Tabla11931112131755[2027])</f>
        <v>0</v>
      </c>
      <c r="K76" s="1248">
        <f>SUBTOTAL(109,Tabla11931112131755[2028])</f>
        <v>0</v>
      </c>
      <c r="L76" s="1248">
        <f>SUBTOTAL(109,Tabla11931112131755[2029])</f>
        <v>0</v>
      </c>
      <c r="M76" s="1247">
        <f>SUBTOTAL(109,Tabla11931112131755[2030])</f>
        <v>0</v>
      </c>
      <c r="N76" s="1248">
        <f>SUBTOTAL(109,Tabla11931112131755[2031])</f>
        <v>0</v>
      </c>
      <c r="O76" s="1248">
        <f>SUBTOTAL(109,Tabla11931112131755[2032])</f>
        <v>0</v>
      </c>
      <c r="P76" s="1248">
        <f>SUBTOTAL(109,Tabla11931112131755[2033])</f>
        <v>0</v>
      </c>
      <c r="Q76" s="1248">
        <f>SUBTOTAL(109,Tabla11931112131755[2034])</f>
        <v>0</v>
      </c>
      <c r="R76" s="1248">
        <f>SUBTOTAL(109,Tabla11931112131755[2035])</f>
        <v>0</v>
      </c>
      <c r="S76" s="1248">
        <f>SUBTOTAL(109,Tabla11931112131755[2036])</f>
        <v>0</v>
      </c>
      <c r="T76" s="1248">
        <f>SUBTOTAL(109,Tabla11931112131755[2037])</f>
        <v>0</v>
      </c>
      <c r="U76" s="1248">
        <f>SUBTOTAL(109,Tabla11931112131755[2038])</f>
        <v>0</v>
      </c>
      <c r="V76" s="1248">
        <f>SUBTOTAL(109,Tabla11931112131755[2039])</f>
        <v>0</v>
      </c>
      <c r="W76" s="1248">
        <f>SUBTOTAL(109,Tabla11931112131755[2040])</f>
        <v>0</v>
      </c>
    </row>
    <row r="77" spans="2:23" ht="19">
      <c r="C77" s="1250"/>
      <c r="D77" s="1251"/>
      <c r="E77" s="1251"/>
      <c r="F77" s="1251"/>
      <c r="G77" s="1251"/>
      <c r="H77" s="1251"/>
      <c r="I77" s="1251"/>
      <c r="J77" s="1251"/>
      <c r="K77" s="1251"/>
      <c r="L77" s="1251"/>
      <c r="M77" s="1250"/>
      <c r="N77" s="1248"/>
      <c r="O77" s="1251"/>
      <c r="P77" s="1251"/>
      <c r="Q77" s="1251"/>
      <c r="R77" s="1251"/>
      <c r="S77" s="1251"/>
      <c r="T77" s="1251"/>
      <c r="U77" s="1251"/>
      <c r="V77" s="1251"/>
      <c r="W77" s="1251"/>
    </row>
    <row r="78" spans="2:23" s="1242" customFormat="1" ht="19">
      <c r="B78" s="1242" t="s">
        <v>410</v>
      </c>
      <c r="C78" s="1252" t="s">
        <v>383</v>
      </c>
      <c r="D78" s="1211" t="s">
        <v>384</v>
      </c>
      <c r="E78" s="1211" t="s">
        <v>385</v>
      </c>
      <c r="F78" s="1211" t="s">
        <v>386</v>
      </c>
      <c r="G78" s="1211" t="s">
        <v>387</v>
      </c>
      <c r="H78" s="1211" t="s">
        <v>388</v>
      </c>
      <c r="I78" s="1211" t="s">
        <v>389</v>
      </c>
      <c r="J78" s="1211" t="s">
        <v>390</v>
      </c>
      <c r="K78" s="1211" t="s">
        <v>391</v>
      </c>
      <c r="L78" s="1211" t="s">
        <v>392</v>
      </c>
      <c r="M78" s="1254" t="s">
        <v>393</v>
      </c>
      <c r="N78" s="1211" t="s">
        <v>394</v>
      </c>
      <c r="O78" s="1211" t="s">
        <v>395</v>
      </c>
      <c r="P78" s="1211" t="s">
        <v>396</v>
      </c>
      <c r="Q78" s="1211" t="s">
        <v>397</v>
      </c>
      <c r="R78" s="1211" t="s">
        <v>398</v>
      </c>
      <c r="S78" s="1211" t="s">
        <v>399</v>
      </c>
      <c r="T78" s="1211" t="s">
        <v>400</v>
      </c>
      <c r="U78" s="1211" t="s">
        <v>401</v>
      </c>
      <c r="V78" s="1211" t="s">
        <v>402</v>
      </c>
      <c r="W78" s="1211" t="s">
        <v>403</v>
      </c>
    </row>
    <row r="79" spans="2:23" s="1246" customFormat="1" ht="19">
      <c r="B79" s="1246" t="s">
        <v>404</v>
      </c>
      <c r="C79" s="1247">
        <v>0</v>
      </c>
      <c r="D79" s="1248">
        <f>Tabla1193111213175270[[#This Row],[2020]]+D39</f>
        <v>0</v>
      </c>
      <c r="E79" s="1248">
        <f>Tabla1193111213175270[[#This Row],[2021]]+E39</f>
        <v>0</v>
      </c>
      <c r="F79" s="1248">
        <f>Tabla1193111213175270[[#This Row],[2022]]+F39</f>
        <v>0</v>
      </c>
      <c r="G79" s="1248">
        <f>Tabla1193111213175270[[#This Row],[2023]]+G39</f>
        <v>0</v>
      </c>
      <c r="H79" s="1248">
        <f>Tabla1193111213175270[[#This Row],[2024]]+H39</f>
        <v>0</v>
      </c>
      <c r="I79" s="1248">
        <f>Tabla1193111213175270[[#This Row],[2025]]+I39</f>
        <v>0</v>
      </c>
      <c r="J79" s="1248">
        <f>Tabla1193111213175270[[#This Row],[2026]]+J39</f>
        <v>0</v>
      </c>
      <c r="K79" s="1248">
        <f>Tabla1193111213175270[[#This Row],[2027]]+K39</f>
        <v>0</v>
      </c>
      <c r="L79" s="1248">
        <f>Tabla1193111213175270[[#This Row],[2028]]+L39</f>
        <v>0</v>
      </c>
      <c r="M79" s="1247">
        <f>Tabla1193111213175270[[#This Row],[2029]]+M39</f>
        <v>0</v>
      </c>
      <c r="N79" s="1249">
        <f>IF(N2&gt;SAS!$B$15,Tabla1193111213175270[[#This Row],[2030]]*(1+Inputs!R85),Tabla1193111213175270[[#This Row],[2030]]+Revenues!N30)</f>
        <v>0</v>
      </c>
      <c r="O79" s="1248">
        <f>IF(O2&gt;SAS!$B$15,Tabla1193111213175270[[#This Row],[2031]]*(1+Inputs!S85),Tabla1193111213175270[[#This Row],[2031]]+Revenues!O30)</f>
        <v>0</v>
      </c>
      <c r="P79" s="1248">
        <f>IF(P2&gt;SAS!$B$15,Tabla1193111213175270[[#This Row],[2032]]*(1+Inputs!T85),Tabla1193111213175270[[#This Row],[2032]]+Revenues!P30)</f>
        <v>0</v>
      </c>
      <c r="Q79" s="1248">
        <f>IF(Q2&gt;SAS!$B$15,Tabla1193111213175270[[#This Row],[2033]]*(1+Inputs!U85),Tabla1193111213175270[[#This Row],[2033]]+Revenues!Q30)</f>
        <v>0</v>
      </c>
      <c r="R79" s="1248">
        <f>IF(R2&gt;SAS!$B$15,Tabla1193111213175270[[#This Row],[2034]]*(1+Inputs!V85),Tabla1193111213175270[[#This Row],[2034]]+Revenues!R30)</f>
        <v>0</v>
      </c>
      <c r="S79" s="1248">
        <f>IF(S2&gt;SAS!$B$15,Tabla1193111213175270[[#This Row],[2035]]*(1+Inputs!W85),Tabla1193111213175270[[#This Row],[2035]]+Revenues!S30)</f>
        <v>0</v>
      </c>
      <c r="T79" s="1248">
        <f>IF(T2&gt;SAS!$B$15,Tabla1193111213175270[[#This Row],[2036]]*(1+Inputs!X85),Tabla1193111213175270[[#This Row],[2036]]+Revenues!T30)</f>
        <v>0</v>
      </c>
      <c r="U79" s="1248">
        <f>IF(U2&gt;SAS!$B$15,Tabla1193111213175270[[#This Row],[2037]]*(1+Inputs!Y85),Tabla1193111213175270[[#This Row],[2037]]+Revenues!U30)</f>
        <v>0</v>
      </c>
      <c r="V79" s="1248">
        <f>IF(V2&gt;SAS!$B$15,Tabla1193111213175270[[#This Row],[2038]]*(1+Inputs!Z85),Tabla1193111213175270[[#This Row],[2038]]+Revenues!V30)</f>
        <v>0</v>
      </c>
      <c r="W79" s="1248">
        <f>IF(W2&gt;SAS!$B$15,Tabla1193111213175270[[#This Row],[2039]]*(1+Inputs!AA85),Tabla1193111213175270[[#This Row],[2039]]+Revenues!W30)</f>
        <v>0</v>
      </c>
    </row>
    <row r="80" spans="2:23" s="1246" customFormat="1" ht="19">
      <c r="B80" s="1246" t="s">
        <v>405</v>
      </c>
      <c r="C80" s="1247">
        <v>0</v>
      </c>
      <c r="D80" s="1248">
        <f>Tabla1193111213175270[[#This Row],[2020]]+D40</f>
        <v>0</v>
      </c>
      <c r="E80" s="1248">
        <f>Tabla1193111213175270[[#This Row],[2021]]+E40</f>
        <v>0</v>
      </c>
      <c r="F80" s="1248">
        <f>Tabla1193111213175270[[#This Row],[2022]]+F40</f>
        <v>0</v>
      </c>
      <c r="G80" s="1248">
        <f>Tabla1193111213175270[[#This Row],[2023]]+G40</f>
        <v>0</v>
      </c>
      <c r="H80" s="1248">
        <f>Tabla1193111213175270[[#This Row],[2024]]+H40</f>
        <v>0</v>
      </c>
      <c r="I80" s="1248">
        <f>Tabla1193111213175270[[#This Row],[2025]]+I40</f>
        <v>0</v>
      </c>
      <c r="J80" s="1248">
        <f>Tabla1193111213175270[[#This Row],[2026]]+J40</f>
        <v>0</v>
      </c>
      <c r="K80" s="1248">
        <f>Tabla1193111213175270[[#This Row],[2027]]+K40</f>
        <v>0</v>
      </c>
      <c r="L80" s="1248">
        <f>Tabla1193111213175270[[#This Row],[2028]]+L40</f>
        <v>0</v>
      </c>
      <c r="M80" s="1247">
        <f>Tabla1193111213175270[[#This Row],[2029]]+M40</f>
        <v>0</v>
      </c>
      <c r="N80" s="1249">
        <f>IF(N2&gt;SAS!$B$15,Tabla1193111213175270[[#This Row],[2030]]*(1+Inputs!R85),Tabla1193111213175270[[#This Row],[2030]]+Revenues!N31)</f>
        <v>0</v>
      </c>
      <c r="O80" s="1248">
        <f>IF(O2&gt;SAS!$B$15,Tabla1193111213175270[[#This Row],[2031]]*(1+Inputs!S85),Tabla1193111213175270[[#This Row],[2031]]+Revenues!O31)</f>
        <v>0</v>
      </c>
      <c r="P80" s="1248">
        <f>IF(P2&gt;SAS!$B$15,Tabla1193111213175270[[#This Row],[2032]]*(1+Inputs!T85),Tabla1193111213175270[[#This Row],[2032]]+Revenues!P31)</f>
        <v>0</v>
      </c>
      <c r="Q80" s="1248">
        <f>IF(Q2&gt;SAS!$B$15,Tabla1193111213175270[[#This Row],[2033]]*(1+Inputs!U85),Tabla1193111213175270[[#This Row],[2033]]+Revenues!Q31)</f>
        <v>0</v>
      </c>
      <c r="R80" s="1248">
        <f>IF(R2&gt;SAS!$B$15,Tabla1193111213175270[[#This Row],[2034]]*(1+Inputs!V85),Tabla1193111213175270[[#This Row],[2034]]+Revenues!R31)</f>
        <v>0</v>
      </c>
      <c r="S80" s="1248">
        <f>IF(S2&gt;SAS!$B$15,Tabla1193111213175270[[#This Row],[2035]]*(1+Inputs!W85),Tabla1193111213175270[[#This Row],[2035]]+Revenues!S31)</f>
        <v>0</v>
      </c>
      <c r="T80" s="1248">
        <f>IF(T2&gt;SAS!$B$15,Tabla1193111213175270[[#This Row],[2036]]*(1+Inputs!X85),Tabla1193111213175270[[#This Row],[2036]]+Revenues!T31)</f>
        <v>0</v>
      </c>
      <c r="U80" s="1248">
        <f>IF(U2&gt;SAS!$B$15,Tabla1193111213175270[[#This Row],[2037]]*(1+Inputs!Y85),Tabla1193111213175270[[#This Row],[2037]]+Revenues!U31)</f>
        <v>0</v>
      </c>
      <c r="V80" s="1248">
        <f>IF(V2&gt;SAS!$B$15,Tabla1193111213175270[[#This Row],[2038]]*(1+Inputs!Z85),Tabla1193111213175270[[#This Row],[2038]]+Revenues!V31)</f>
        <v>0</v>
      </c>
      <c r="W80" s="1248">
        <f>IF(W2&gt;SAS!$B$15,Tabla1193111213175270[[#This Row],[2039]]*(1+Inputs!AA85),Tabla1193111213175270[[#This Row],[2039]]+Revenues!W31)</f>
        <v>0</v>
      </c>
    </row>
    <row r="81" spans="1:23" s="1246" customFormat="1" ht="19">
      <c r="B81" s="1246" t="s">
        <v>406</v>
      </c>
      <c r="C81" s="1247">
        <v>0</v>
      </c>
      <c r="D81" s="1248">
        <f>Tabla1193111213175270[[#This Row],[2020]]+D41</f>
        <v>0</v>
      </c>
      <c r="E81" s="1248">
        <f>Tabla1193111213175270[[#This Row],[2021]]+E41</f>
        <v>0</v>
      </c>
      <c r="F81" s="1248">
        <f>Tabla1193111213175270[[#This Row],[2022]]+F41</f>
        <v>0</v>
      </c>
      <c r="G81" s="1248">
        <f>Tabla1193111213175270[[#This Row],[2023]]+G41</f>
        <v>0</v>
      </c>
      <c r="H81" s="1248">
        <f>Tabla1193111213175270[[#This Row],[2024]]+H41</f>
        <v>0</v>
      </c>
      <c r="I81" s="1248">
        <f>Tabla1193111213175270[[#This Row],[2025]]+I41</f>
        <v>0</v>
      </c>
      <c r="J81" s="1248">
        <f>Tabla1193111213175270[[#This Row],[2026]]+J41</f>
        <v>0</v>
      </c>
      <c r="K81" s="1248">
        <f>Tabla1193111213175270[[#This Row],[2027]]+K41</f>
        <v>0</v>
      </c>
      <c r="L81" s="1248">
        <f>Tabla1193111213175270[[#This Row],[2028]]+L41</f>
        <v>0</v>
      </c>
      <c r="M81" s="1247">
        <f>Tabla1193111213175270[[#This Row],[2029]]+M41</f>
        <v>0</v>
      </c>
      <c r="N81" s="1249">
        <f>IF(N2&gt;SAS!$B$15,Tabla1193111213175270[[#This Row],[2030]]*(1+Inputs!R85),Tabla1193111213175270[[#This Row],[2030]]+Revenues!N32)</f>
        <v>0</v>
      </c>
      <c r="O81" s="1248">
        <f>IF(O2&gt;SAS!$B$15,Tabla1193111213175270[[#This Row],[2031]]*(1+Inputs!S85),Tabla1193111213175270[[#This Row],[2031]]+Revenues!O32)</f>
        <v>0</v>
      </c>
      <c r="P81" s="1248">
        <f>IF(P2&gt;SAS!$B$15,Tabla1193111213175270[[#This Row],[2032]]*(1+Inputs!T85),Tabla1193111213175270[[#This Row],[2032]]+Revenues!P32)</f>
        <v>0</v>
      </c>
      <c r="Q81" s="1248">
        <f>IF(Q2&gt;SAS!$B$15,Tabla1193111213175270[[#This Row],[2033]]*(1+Inputs!U85),Tabla1193111213175270[[#This Row],[2033]]+Revenues!Q32)</f>
        <v>0</v>
      </c>
      <c r="R81" s="1248">
        <f>IF(R2&gt;SAS!$B$15,Tabla1193111213175270[[#This Row],[2034]]*(1+Inputs!V85),Tabla1193111213175270[[#This Row],[2034]]+Revenues!R32)</f>
        <v>0</v>
      </c>
      <c r="S81" s="1248">
        <f>IF(S2&gt;SAS!$B$15,Tabla1193111213175270[[#This Row],[2035]]*(1+Inputs!W85),Tabla1193111213175270[[#This Row],[2035]]+Revenues!S32)</f>
        <v>0</v>
      </c>
      <c r="T81" s="1248">
        <f>IF(T2&gt;SAS!$B$15,Tabla1193111213175270[[#This Row],[2036]]*(1+Inputs!X85),Tabla1193111213175270[[#This Row],[2036]]+Revenues!T32)</f>
        <v>0</v>
      </c>
      <c r="U81" s="1248">
        <f>IF(U2&gt;SAS!$B$15,Tabla1193111213175270[[#This Row],[2037]]*(1+Inputs!Y85),Tabla1193111213175270[[#This Row],[2037]]+Revenues!U32)</f>
        <v>0</v>
      </c>
      <c r="V81" s="1248">
        <f>IF(V2&gt;SAS!$B$15,Tabla1193111213175270[[#This Row],[2038]]*(1+Inputs!Z85),Tabla1193111213175270[[#This Row],[2038]]+Revenues!V32)</f>
        <v>0</v>
      </c>
      <c r="W81" s="1248">
        <f>IF(W2&gt;SAS!$B$15,Tabla1193111213175270[[#This Row],[2039]]*(1+Inputs!AA85),Tabla1193111213175270[[#This Row],[2039]]+Revenues!W32)</f>
        <v>0</v>
      </c>
    </row>
    <row r="82" spans="1:23" s="1246" customFormat="1" ht="19">
      <c r="B82" s="1119" t="s">
        <v>79</v>
      </c>
      <c r="C82" s="1247">
        <f>SUBTOTAL(109,Tabla1193111213175270[2020])</f>
        <v>0</v>
      </c>
      <c r="D82" s="1248">
        <f>SUBTOTAL(109,Tabla1193111213175270[2021])</f>
        <v>0</v>
      </c>
      <c r="E82" s="1248">
        <f>SUBTOTAL(109,Tabla1193111213175270[2022])</f>
        <v>0</v>
      </c>
      <c r="F82" s="1248">
        <f>SUBTOTAL(109,Tabla1193111213175270[2023])</f>
        <v>0</v>
      </c>
      <c r="G82" s="1248">
        <f>SUBTOTAL(109,Tabla1193111213175270[2024])</f>
        <v>0</v>
      </c>
      <c r="H82" s="1248">
        <f>SUBTOTAL(109,Tabla1193111213175270[2025])</f>
        <v>0</v>
      </c>
      <c r="I82" s="1248">
        <f>SUBTOTAL(109,Tabla1193111213175270[2026])</f>
        <v>0</v>
      </c>
      <c r="J82" s="1248">
        <f>SUBTOTAL(109,Tabla1193111213175270[2027])</f>
        <v>0</v>
      </c>
      <c r="K82" s="1248">
        <f>SUBTOTAL(109,Tabla1193111213175270[2028])</f>
        <v>0</v>
      </c>
      <c r="L82" s="1248">
        <f>SUBTOTAL(109,Tabla1193111213175270[2029])</f>
        <v>0</v>
      </c>
      <c r="M82" s="1247">
        <f>SUBTOTAL(109,Tabla1193111213175270[2030])</f>
        <v>0</v>
      </c>
      <c r="N82" s="1248">
        <f>SUBTOTAL(109,Tabla1193111213175270[2031])</f>
        <v>0</v>
      </c>
      <c r="O82" s="1248">
        <f>SUBTOTAL(109,Tabla1193111213175270[2032])</f>
        <v>0</v>
      </c>
      <c r="P82" s="1248">
        <f>SUBTOTAL(109,Tabla1193111213175270[2033])</f>
        <v>0</v>
      </c>
      <c r="Q82" s="1248">
        <f>SUBTOTAL(109,Tabla1193111213175270[2034])</f>
        <v>0</v>
      </c>
      <c r="R82" s="1248">
        <f>SUBTOTAL(109,Tabla1193111213175270[2035])</f>
        <v>0</v>
      </c>
      <c r="S82" s="1248">
        <f>SUBTOTAL(109,Tabla1193111213175270[2036])</f>
        <v>0</v>
      </c>
      <c r="T82" s="1248">
        <f>SUBTOTAL(109,Tabla1193111213175270[2037])</f>
        <v>0</v>
      </c>
      <c r="U82" s="1248">
        <f>SUBTOTAL(109,Tabla1193111213175270[2038])</f>
        <v>0</v>
      </c>
      <c r="V82" s="1248">
        <f>SUBTOTAL(109,Tabla1193111213175270[2039])</f>
        <v>0</v>
      </c>
      <c r="W82" s="1248">
        <f>SUBTOTAL(109,Tabla1193111213175270[2040])</f>
        <v>0</v>
      </c>
    </row>
    <row r="83" spans="1:23" s="1246" customFormat="1" ht="19">
      <c r="B83" s="1119"/>
      <c r="C83" s="1258"/>
      <c r="D83" s="1119"/>
      <c r="E83" s="1119"/>
      <c r="F83" s="1119"/>
      <c r="G83" s="1119"/>
      <c r="H83" s="1119"/>
      <c r="I83" s="1119"/>
      <c r="J83" s="1119"/>
      <c r="K83" s="1119"/>
      <c r="L83" s="1119"/>
      <c r="M83" s="1258"/>
      <c r="N83" s="1259"/>
      <c r="O83" s="1259"/>
      <c r="P83" s="1259"/>
      <c r="Q83" s="1259"/>
      <c r="R83" s="1259"/>
      <c r="S83" s="1259"/>
      <c r="T83" s="1259"/>
      <c r="U83" s="1259"/>
      <c r="V83" s="1259"/>
      <c r="W83" s="1259"/>
    </row>
    <row r="84" spans="1:23" s="1242" customFormat="1" ht="19">
      <c r="B84" s="1260" t="s">
        <v>412</v>
      </c>
      <c r="C84" s="1261" t="s">
        <v>383</v>
      </c>
      <c r="D84" s="1262" t="s">
        <v>384</v>
      </c>
      <c r="E84" s="1262" t="s">
        <v>385</v>
      </c>
      <c r="F84" s="1262" t="s">
        <v>386</v>
      </c>
      <c r="G84" s="1262" t="s">
        <v>387</v>
      </c>
      <c r="H84" s="1262" t="s">
        <v>388</v>
      </c>
      <c r="I84" s="1262" t="s">
        <v>389</v>
      </c>
      <c r="J84" s="1262" t="s">
        <v>390</v>
      </c>
      <c r="K84" s="1262" t="s">
        <v>391</v>
      </c>
      <c r="L84" s="1262" t="s">
        <v>392</v>
      </c>
      <c r="M84" s="1261" t="s">
        <v>393</v>
      </c>
      <c r="N84" s="1262" t="s">
        <v>394</v>
      </c>
      <c r="O84" s="1262" t="s">
        <v>395</v>
      </c>
      <c r="P84" s="1262" t="s">
        <v>396</v>
      </c>
      <c r="Q84" s="1262" t="s">
        <v>397</v>
      </c>
      <c r="R84" s="1262" t="s">
        <v>398</v>
      </c>
      <c r="S84" s="1262" t="s">
        <v>399</v>
      </c>
      <c r="T84" s="1262" t="s">
        <v>400</v>
      </c>
      <c r="U84" s="1262" t="s">
        <v>401</v>
      </c>
      <c r="V84" s="1262" t="s">
        <v>402</v>
      </c>
      <c r="W84" s="1262" t="s">
        <v>403</v>
      </c>
    </row>
    <row r="85" spans="1:23" s="1246" customFormat="1" ht="19">
      <c r="B85" s="1246" t="s">
        <v>404</v>
      </c>
      <c r="C85" s="1247">
        <v>0</v>
      </c>
      <c r="D85" s="1248">
        <f>SUM(D55,D61,D67,D73,D79,D47)</f>
        <v>1439594</v>
      </c>
      <c r="E85" s="1248">
        <f t="shared" ref="E85:W85" si="17">SUM(E55,E61,E67,E73,E79,E47)</f>
        <v>1439594</v>
      </c>
      <c r="F85" s="1248">
        <f t="shared" si="17"/>
        <v>1453789</v>
      </c>
      <c r="G85" s="1248">
        <f t="shared" si="17"/>
        <v>1474905.0262779072</v>
      </c>
      <c r="H85" s="1248">
        <f t="shared" si="17"/>
        <v>1506868.0934296506</v>
      </c>
      <c r="I85" s="1248">
        <f t="shared" si="17"/>
        <v>2078928.5539639913</v>
      </c>
      <c r="J85" s="1248">
        <f t="shared" si="17"/>
        <v>2341212.0210686815</v>
      </c>
      <c r="K85" s="1248">
        <f t="shared" si="17"/>
        <v>2603495.4881733712</v>
      </c>
      <c r="L85" s="1248">
        <f t="shared" si="17"/>
        <v>2865778.9552780613</v>
      </c>
      <c r="M85" s="1247">
        <f t="shared" si="17"/>
        <v>3128062.422382751</v>
      </c>
      <c r="N85" s="1248">
        <f t="shared" si="17"/>
        <v>3231288.4823213816</v>
      </c>
      <c r="O85" s="1248">
        <f t="shared" si="17"/>
        <v>3337921.0022379877</v>
      </c>
      <c r="P85" s="1248">
        <f t="shared" si="17"/>
        <v>3448072.3953118408</v>
      </c>
      <c r="Q85" s="1248">
        <f t="shared" si="17"/>
        <v>3561858.7843571315</v>
      </c>
      <c r="R85" s="1248">
        <f t="shared" si="17"/>
        <v>3679400.1242409162</v>
      </c>
      <c r="S85" s="1248">
        <f t="shared" si="17"/>
        <v>3800820.3283408661</v>
      </c>
      <c r="T85" s="1248">
        <f t="shared" si="17"/>
        <v>3926247.3991761142</v>
      </c>
      <c r="U85" s="1248">
        <f t="shared" si="17"/>
        <v>4055813.5633489257</v>
      </c>
      <c r="V85" s="1248">
        <f t="shared" si="17"/>
        <v>4189655.4109394401</v>
      </c>
      <c r="W85" s="1248">
        <f t="shared" si="17"/>
        <v>4327914.0395004414</v>
      </c>
    </row>
    <row r="86" spans="1:23" s="1246" customFormat="1" ht="19">
      <c r="B86" s="1246" t="s">
        <v>405</v>
      </c>
      <c r="C86" s="1247">
        <v>0</v>
      </c>
      <c r="D86" s="1248">
        <f>SUM(D56,D62,D68,D74,D80,D48)</f>
        <v>3570</v>
      </c>
      <c r="E86" s="1248">
        <f t="shared" ref="E86:W86" si="18">SUM(E56,E62,E68,E74,E80,E48)</f>
        <v>3570</v>
      </c>
      <c r="F86" s="1248">
        <f t="shared" si="18"/>
        <v>3570</v>
      </c>
      <c r="G86" s="1248">
        <f t="shared" si="18"/>
        <v>3570</v>
      </c>
      <c r="H86" s="1248">
        <f t="shared" si="18"/>
        <v>3570</v>
      </c>
      <c r="I86" s="1248">
        <f t="shared" si="18"/>
        <v>3678</v>
      </c>
      <c r="J86" s="1248">
        <f t="shared" si="18"/>
        <v>3678</v>
      </c>
      <c r="K86" s="1248">
        <f t="shared" si="18"/>
        <v>3678</v>
      </c>
      <c r="L86" s="1248">
        <f t="shared" si="18"/>
        <v>3678</v>
      </c>
      <c r="M86" s="1247">
        <f t="shared" si="18"/>
        <v>3678</v>
      </c>
      <c r="N86" s="1248">
        <f t="shared" si="18"/>
        <v>3799.3739999999993</v>
      </c>
      <c r="O86" s="1248">
        <f t="shared" si="18"/>
        <v>3924.7533419999995</v>
      </c>
      <c r="P86" s="1248">
        <f t="shared" si="18"/>
        <v>4054.2702022859989</v>
      </c>
      <c r="Q86" s="1248">
        <f t="shared" si="18"/>
        <v>4188.0611189614365</v>
      </c>
      <c r="R86" s="1248">
        <f t="shared" si="18"/>
        <v>4326.267135887163</v>
      </c>
      <c r="S86" s="1248">
        <f t="shared" si="18"/>
        <v>4469.0339513714389</v>
      </c>
      <c r="T86" s="1248">
        <f t="shared" si="18"/>
        <v>4616.512071766696</v>
      </c>
      <c r="U86" s="1248">
        <f t="shared" si="18"/>
        <v>4768.856970134997</v>
      </c>
      <c r="V86" s="1248">
        <f t="shared" si="18"/>
        <v>4926.2292501494512</v>
      </c>
      <c r="W86" s="1248">
        <f t="shared" si="18"/>
        <v>5088.7948154043825</v>
      </c>
    </row>
    <row r="87" spans="1:23" s="1246" customFormat="1" ht="19">
      <c r="B87" s="1246" t="s">
        <v>406</v>
      </c>
      <c r="C87" s="1247">
        <v>0</v>
      </c>
      <c r="D87" s="1248">
        <f>SUM(D57,D63,D69,D75,D81,D49)</f>
        <v>87569</v>
      </c>
      <c r="E87" s="1248">
        <f t="shared" ref="E87:W87" si="19">SUM(E57,E63,E69,E75,E81,E49)</f>
        <v>87569</v>
      </c>
      <c r="F87" s="1248">
        <f t="shared" si="19"/>
        <v>87569</v>
      </c>
      <c r="G87" s="1248">
        <f t="shared" si="19"/>
        <v>87569</v>
      </c>
      <c r="H87" s="1248">
        <f t="shared" si="19"/>
        <v>87569</v>
      </c>
      <c r="I87" s="1248">
        <f t="shared" si="19"/>
        <v>89685</v>
      </c>
      <c r="J87" s="1248">
        <f t="shared" si="19"/>
        <v>89685</v>
      </c>
      <c r="K87" s="1248">
        <f t="shared" si="19"/>
        <v>89685</v>
      </c>
      <c r="L87" s="1248">
        <f t="shared" si="19"/>
        <v>89685</v>
      </c>
      <c r="M87" s="1247">
        <f t="shared" si="19"/>
        <v>89685</v>
      </c>
      <c r="N87" s="1248">
        <f t="shared" si="19"/>
        <v>92644.604999999981</v>
      </c>
      <c r="O87" s="1248">
        <f t="shared" si="19"/>
        <v>95701.876964999974</v>
      </c>
      <c r="P87" s="1248">
        <f t="shared" si="19"/>
        <v>98860.038904844972</v>
      </c>
      <c r="Q87" s="1248">
        <f t="shared" si="19"/>
        <v>102122.42018870484</v>
      </c>
      <c r="R87" s="1248">
        <f t="shared" si="19"/>
        <v>105492.4600549321</v>
      </c>
      <c r="S87" s="1248">
        <f t="shared" si="19"/>
        <v>108973.71123674486</v>
      </c>
      <c r="T87" s="1248">
        <f t="shared" si="19"/>
        <v>112569.84370755743</v>
      </c>
      <c r="U87" s="1248">
        <f t="shared" si="19"/>
        <v>116284.64854990682</v>
      </c>
      <c r="V87" s="1248">
        <f t="shared" si="19"/>
        <v>120122.04195205373</v>
      </c>
      <c r="W87" s="1248">
        <f t="shared" si="19"/>
        <v>124086.06933647148</v>
      </c>
    </row>
    <row r="88" spans="1:23" s="1246" customFormat="1" ht="19">
      <c r="B88" s="1119" t="s">
        <v>79</v>
      </c>
      <c r="C88" s="1247">
        <f>SUBTOTAL(109,Tabla119311121317467[2020])</f>
        <v>0</v>
      </c>
      <c r="D88" s="1248">
        <f>SUBTOTAL(109,Tabla119311121317467[2021])</f>
        <v>1530733</v>
      </c>
      <c r="E88" s="1248">
        <f>SUBTOTAL(109,Tabla119311121317467[2022])</f>
        <v>1530733</v>
      </c>
      <c r="F88" s="1248">
        <f>SUBTOTAL(109,Tabla119311121317467[2023])</f>
        <v>1544928</v>
      </c>
      <c r="G88" s="1248">
        <f>SUBTOTAL(109,Tabla119311121317467[2024])</f>
        <v>1566044.0262779072</v>
      </c>
      <c r="H88" s="1248">
        <f>SUBTOTAL(109,Tabla119311121317467[2025])</f>
        <v>1598007.0934296506</v>
      </c>
      <c r="I88" s="1248">
        <f>SUBTOTAL(109,Tabla119311121317467[2026])</f>
        <v>2172291.5539639913</v>
      </c>
      <c r="J88" s="1248">
        <f>SUBTOTAL(109,Tabla119311121317467[2027])</f>
        <v>2434575.0210686815</v>
      </c>
      <c r="K88" s="1248">
        <f>SUBTOTAL(109,Tabla119311121317467[2028])</f>
        <v>2696858.4881733712</v>
      </c>
      <c r="L88" s="1248">
        <f>SUBTOTAL(109,Tabla119311121317467[2029])</f>
        <v>2959141.9552780613</v>
      </c>
      <c r="M88" s="1247">
        <f>SUBTOTAL(109,Tabla119311121317467[2030])</f>
        <v>3221425.422382751</v>
      </c>
      <c r="N88" s="1248">
        <f>SUBTOTAL(109,Tabla119311121317467[2031])</f>
        <v>3327732.4613213814</v>
      </c>
      <c r="O88" s="1248">
        <f>SUBTOTAL(109,Tabla119311121317467[2032])</f>
        <v>3437547.6325449874</v>
      </c>
      <c r="P88" s="1248">
        <f>SUBTOTAL(109,Tabla119311121317467[2033])</f>
        <v>3550986.7044189717</v>
      </c>
      <c r="Q88" s="1248">
        <f>SUBTOTAL(109,Tabla119311121317467[2034])</f>
        <v>3668169.2656647977</v>
      </c>
      <c r="R88" s="1248">
        <f>SUBTOTAL(109,Tabla119311121317467[2035])</f>
        <v>3789218.8514317353</v>
      </c>
      <c r="S88" s="1248">
        <f>SUBTOTAL(109,Tabla119311121317467[2036])</f>
        <v>3914263.0735289822</v>
      </c>
      <c r="T88" s="1248">
        <f>SUBTOTAL(109,Tabla119311121317467[2037])</f>
        <v>4043433.7549554384</v>
      </c>
      <c r="U88" s="1248">
        <f>SUBTOTAL(109,Tabla119311121317467[2038])</f>
        <v>4176867.0688689677</v>
      </c>
      <c r="V88" s="1248">
        <f>SUBTOTAL(109,Tabla119311121317467[2039])</f>
        <v>4314703.6821416439</v>
      </c>
      <c r="W88" s="1248">
        <f>SUBTOTAL(109,Tabla119311121317467[2040])</f>
        <v>4457088.9036523169</v>
      </c>
    </row>
    <row r="89" spans="1:23" s="1246" customFormat="1" ht="19">
      <c r="B89" s="1119"/>
      <c r="C89" s="1247"/>
      <c r="D89" s="1248"/>
      <c r="E89" s="1248"/>
      <c r="F89" s="1248"/>
      <c r="G89" s="1248"/>
      <c r="H89" s="1248"/>
      <c r="I89" s="1248"/>
      <c r="J89" s="1248"/>
      <c r="K89" s="1248"/>
      <c r="L89" s="1248"/>
      <c r="M89" s="1248"/>
      <c r="N89" s="1248"/>
      <c r="O89" s="1248"/>
      <c r="P89" s="1248"/>
      <c r="Q89" s="1248"/>
      <c r="R89" s="1248"/>
      <c r="S89" s="1248"/>
      <c r="T89" s="1248"/>
      <c r="U89" s="1248"/>
      <c r="V89" s="1248"/>
      <c r="W89" s="1248"/>
    </row>
    <row r="90" spans="1:23" s="1246" customFormat="1" ht="20" thickBot="1">
      <c r="B90" s="1119"/>
      <c r="C90" s="1708" t="s">
        <v>706</v>
      </c>
      <c r="D90" s="1259">
        <f>Tabla11931112131755[[#Totals],[2021]]+Tabla1193111213175270[[#Totals],[2021]]</f>
        <v>0</v>
      </c>
      <c r="E90" s="1259">
        <f>Tabla11931112131755[[#Totals],[2022]]+Tabla1193111213175270[[#Totals],[2022]]</f>
        <v>0</v>
      </c>
      <c r="F90" s="1259">
        <f>Tabla11931112131755[[#Totals],[2023]]+Tabla1193111213175270[[#Totals],[2023]]</f>
        <v>0</v>
      </c>
      <c r="G90" s="1259">
        <f>Tabla11931112131755[[#Totals],[2024]]+Tabla1193111213175270[[#Totals],[2024]]</f>
        <v>0</v>
      </c>
      <c r="H90" s="1259">
        <f>Tabla11931112131755[[#Totals],[2025]]+Tabla1193111213175270[[#Totals],[2025]]</f>
        <v>0</v>
      </c>
      <c r="I90" s="1259">
        <f>Tabla11931112131755[[#Totals],[2026]]+Tabla1193111213175270[[#Totals],[2026]]</f>
        <v>0</v>
      </c>
      <c r="J90" s="1259">
        <f>Tabla11931112131755[[#Totals],[2027]]+Tabla1193111213175270[[#Totals],[2027]]</f>
        <v>0</v>
      </c>
      <c r="K90" s="1259">
        <f>Tabla11931112131755[[#Totals],[2028]]+Tabla1193111213175270[[#Totals],[2028]]</f>
        <v>0</v>
      </c>
      <c r="L90" s="1259">
        <f>Tabla11931112131755[[#Totals],[2029]]+Tabla1193111213175270[[#Totals],[2029]]</f>
        <v>0</v>
      </c>
      <c r="M90" s="1259">
        <f>Tabla11931112131755[[#Totals],[2030]]+Tabla1193111213175270[[#Totals],[2030]]</f>
        <v>0</v>
      </c>
      <c r="N90" s="1259">
        <f>Tabla11931112131755[[#Totals],[2031]]+Tabla1193111213175270[[#Totals],[2031]]</f>
        <v>0</v>
      </c>
      <c r="O90" s="1259">
        <f>Tabla11931112131755[[#Totals],[2032]]+Tabla1193111213175270[[#Totals],[2032]]</f>
        <v>0</v>
      </c>
      <c r="P90" s="1259">
        <f>Tabla11931112131755[[#Totals],[2033]]+Tabla1193111213175270[[#Totals],[2033]]</f>
        <v>0</v>
      </c>
      <c r="Q90" s="1259">
        <f>Tabla11931112131755[[#Totals],[2034]]+Tabla1193111213175270[[#Totals],[2034]]</f>
        <v>0</v>
      </c>
      <c r="R90" s="1259">
        <f>Tabla11931112131755[[#Totals],[2035]]+Tabla1193111213175270[[#Totals],[2035]]</f>
        <v>0</v>
      </c>
      <c r="S90" s="1259">
        <f>Tabla11931112131755[[#Totals],[2036]]+Tabla1193111213175270[[#Totals],[2036]]</f>
        <v>0</v>
      </c>
      <c r="T90" s="1259">
        <f>Tabla11931112131755[[#Totals],[2037]]+Tabla1193111213175270[[#Totals],[2037]]</f>
        <v>0</v>
      </c>
      <c r="U90" s="1259">
        <f>Tabla11931112131755[[#Totals],[2038]]+Tabla1193111213175270[[#Totals],[2038]]</f>
        <v>0</v>
      </c>
      <c r="V90" s="1259">
        <f>Tabla11931112131755[[#Totals],[2039]]+Tabla1193111213175270[[#Totals],[2039]]</f>
        <v>0</v>
      </c>
      <c r="W90" s="1259">
        <f>Tabla11931112131755[[#Totals],[2040]]+Tabla1193111213175270[[#Totals],[2040]]</f>
        <v>0</v>
      </c>
    </row>
    <row r="91" spans="1:23" s="1246" customFormat="1" ht="20" thickBot="1">
      <c r="B91" s="1119"/>
      <c r="C91" s="1264" t="s">
        <v>413</v>
      </c>
      <c r="D91" s="1265">
        <f>(Tabla11931112131755[[#Totals],[2021]]+Tabla1193111213175270[[#Totals],[2021]])/Tabla119311121317467[[#Totals],[2021]]</f>
        <v>0</v>
      </c>
      <c r="E91" s="1265">
        <f>(Tabla11931112131755[[#Totals],[2022]]+Tabla1193111213175270[[#Totals],[2022]])/Tabla119311121317467[[#Totals],[2022]]</f>
        <v>0</v>
      </c>
      <c r="F91" s="1265">
        <f>(Tabla11931112131755[[#Totals],[2023]]+Tabla1193111213175270[[#Totals],[2023]])/Tabla119311121317467[[#Totals],[2023]]</f>
        <v>0</v>
      </c>
      <c r="G91" s="1265">
        <f>(Tabla11931112131755[[#Totals],[2024]]+Tabla1193111213175270[[#Totals],[2024]])/Tabla119311121317467[[#Totals],[2024]]</f>
        <v>0</v>
      </c>
      <c r="H91" s="1265">
        <f>(Tabla11931112131755[[#Totals],[2025]]+Tabla1193111213175270[[#Totals],[2025]])/Tabla119311121317467[[#Totals],[2025]]</f>
        <v>0</v>
      </c>
      <c r="I91" s="1265">
        <f>(Tabla11931112131755[[#Totals],[2026]]+Tabla1193111213175270[[#Totals],[2026]])/Tabla119311121317467[[#Totals],[2026]]</f>
        <v>0</v>
      </c>
      <c r="J91" s="1265">
        <f>(Tabla11931112131755[[#Totals],[2027]]+Tabla1193111213175270[[#Totals],[2027]])/Tabla119311121317467[[#Totals],[2027]]</f>
        <v>0</v>
      </c>
      <c r="K91" s="1265">
        <f>(Tabla11931112131755[[#Totals],[2028]]+Tabla1193111213175270[[#Totals],[2028]])/Tabla119311121317467[[#Totals],[2028]]</f>
        <v>0</v>
      </c>
      <c r="L91" s="1265">
        <f>(Tabla11931112131755[[#Totals],[2029]]+Tabla1193111213175270[[#Totals],[2029]])/Tabla119311121317467[[#Totals],[2029]]</f>
        <v>0</v>
      </c>
      <c r="M91" s="1265">
        <f>(Tabla11931112131755[[#Totals],[2030]]+Tabla1193111213175270[[#Totals],[2030]])/Tabla119311121317467[[#Totals],[2030]]</f>
        <v>0</v>
      </c>
      <c r="N91" s="1265">
        <f>(Tabla11931112131755[[#Totals],[2031]]+Tabla1193111213175270[[#Totals],[2031]])/Tabla119311121317467[[#Totals],[2031]]</f>
        <v>0</v>
      </c>
      <c r="O91" s="1265">
        <f>(Tabla11931112131755[[#Totals],[2032]]+Tabla1193111213175270[[#Totals],[2032]])/Tabla119311121317467[[#Totals],[2032]]</f>
        <v>0</v>
      </c>
      <c r="P91" s="1265">
        <f>(Tabla11931112131755[[#Totals],[2033]]+Tabla1193111213175270[[#Totals],[2033]])/Tabla119311121317467[[#Totals],[2033]]</f>
        <v>0</v>
      </c>
      <c r="Q91" s="1265">
        <f>(Tabla11931112131755[[#Totals],[2034]]+Tabla1193111213175270[[#Totals],[2034]])/Tabla119311121317467[[#Totals],[2034]]</f>
        <v>0</v>
      </c>
      <c r="R91" s="1265">
        <f>(Tabla11931112131755[[#Totals],[2035]]+Tabla1193111213175270[[#Totals],[2035]])/Tabla119311121317467[[#Totals],[2035]]</f>
        <v>0</v>
      </c>
      <c r="S91" s="1265">
        <f>(Tabla11931112131755[[#Totals],[2036]]+Tabla1193111213175270[[#Totals],[2036]])/Tabla119311121317467[[#Totals],[2036]]</f>
        <v>0</v>
      </c>
      <c r="T91" s="1265">
        <f>(Tabla11931112131755[[#Totals],[2037]]+Tabla1193111213175270[[#Totals],[2037]])/Tabla119311121317467[[#Totals],[2037]]</f>
        <v>0</v>
      </c>
      <c r="U91" s="1265">
        <f>(Tabla11931112131755[[#Totals],[2038]]+Tabla1193111213175270[[#Totals],[2038]])/Tabla119311121317467[[#Totals],[2038]]</f>
        <v>0</v>
      </c>
      <c r="V91" s="1265">
        <f>(Tabla11931112131755[[#Totals],[2039]]+Tabla1193111213175270[[#Totals],[2039]])/Tabla119311121317467[[#Totals],[2039]]</f>
        <v>0</v>
      </c>
      <c r="W91" s="1266">
        <f>(Tabla11931112131755[[#Totals],[2040]]+Tabla1193111213175270[[#Totals],[2040]])/Tabla119311121317467[[#Totals],[2040]]</f>
        <v>0</v>
      </c>
    </row>
    <row r="92" spans="1:23" s="1246" customFormat="1" ht="19">
      <c r="B92" s="1119"/>
      <c r="C92" s="1039"/>
      <c r="D92" s="1039"/>
      <c r="E92" s="1039"/>
      <c r="F92" s="1259"/>
      <c r="G92" s="1259"/>
      <c r="H92" s="1259"/>
      <c r="I92" s="1259"/>
      <c r="J92" s="1259"/>
      <c r="K92" s="1259"/>
      <c r="L92" s="1259"/>
      <c r="M92" s="1259"/>
      <c r="N92" s="1259"/>
      <c r="O92" s="1259"/>
      <c r="P92" s="1259"/>
      <c r="Q92" s="1259"/>
      <c r="R92" s="1259"/>
      <c r="S92" s="1259"/>
      <c r="T92" s="1259"/>
      <c r="U92" s="1259"/>
      <c r="V92" s="1259"/>
    </row>
    <row r="93" spans="1:23" ht="17" thickBot="1">
      <c r="C93" s="1039"/>
      <c r="D93" s="1039"/>
      <c r="E93" s="1039"/>
      <c r="M93" s="1039"/>
      <c r="N93" s="1039"/>
      <c r="O93" s="1039"/>
    </row>
    <row r="94" spans="1:23" ht="20" thickBot="1">
      <c r="A94" s="2761" t="s">
        <v>414</v>
      </c>
      <c r="B94" s="2762"/>
      <c r="C94" s="1039"/>
      <c r="D94" s="1039"/>
      <c r="E94" s="1039"/>
      <c r="F94" s="1039"/>
      <c r="G94" s="1039"/>
      <c r="H94" s="1039"/>
      <c r="I94" s="1039"/>
      <c r="J94" s="1039"/>
      <c r="K94" s="1039"/>
      <c r="L94" s="1039"/>
      <c r="P94" s="1039"/>
      <c r="Q94" s="1039"/>
      <c r="R94" s="1039"/>
      <c r="S94" s="1039"/>
      <c r="T94" s="1039"/>
      <c r="U94" s="1039"/>
      <c r="V94" s="1039"/>
      <c r="W94" s="1039"/>
    </row>
    <row r="95" spans="1:23" ht="20" thickBot="1">
      <c r="A95" s="1709"/>
      <c r="B95" s="1709"/>
      <c r="C95" s="1037"/>
      <c r="D95" s="1039"/>
      <c r="E95" s="1039"/>
      <c r="F95" s="1039"/>
      <c r="G95" s="1039"/>
      <c r="H95" s="1039"/>
      <c r="I95" s="1039"/>
      <c r="J95" s="1039"/>
      <c r="K95" s="1039"/>
      <c r="L95" s="1039"/>
      <c r="P95" s="1039"/>
      <c r="Q95" s="1039"/>
      <c r="R95" s="1039"/>
      <c r="S95" s="1039"/>
      <c r="T95" s="1039"/>
      <c r="U95" s="1039"/>
      <c r="V95" s="1039"/>
      <c r="W95" s="1039"/>
    </row>
    <row r="96" spans="1:23" ht="17" thickBot="1">
      <c r="C96" s="1710" t="s">
        <v>90</v>
      </c>
      <c r="D96" s="2757" t="s">
        <v>709</v>
      </c>
      <c r="E96" s="2757"/>
      <c r="F96" s="2757"/>
      <c r="G96" s="2757"/>
      <c r="H96" s="2757"/>
      <c r="I96" s="2776" t="s">
        <v>728</v>
      </c>
      <c r="J96" s="2776"/>
      <c r="K96" s="2776"/>
      <c r="L96" s="2776"/>
    </row>
    <row r="97" spans="1:23" s="1242" customFormat="1" ht="19">
      <c r="A97" s="1242" t="s">
        <v>758</v>
      </c>
      <c r="B97" s="1711" t="s">
        <v>753</v>
      </c>
      <c r="C97" s="1712" t="s">
        <v>383</v>
      </c>
      <c r="D97" s="1411" t="s">
        <v>384</v>
      </c>
      <c r="E97" s="1411" t="s">
        <v>385</v>
      </c>
      <c r="F97" s="1411" t="s">
        <v>386</v>
      </c>
      <c r="G97" s="1411" t="s">
        <v>387</v>
      </c>
      <c r="H97" s="1411" t="s">
        <v>388</v>
      </c>
      <c r="I97" s="1713" t="s">
        <v>389</v>
      </c>
      <c r="J97" s="1714" t="s">
        <v>390</v>
      </c>
      <c r="K97" s="1714" t="s">
        <v>391</v>
      </c>
      <c r="L97" s="1715" t="s">
        <v>392</v>
      </c>
      <c r="M97" s="1269" t="s">
        <v>393</v>
      </c>
      <c r="N97" s="1244" t="s">
        <v>394</v>
      </c>
      <c r="O97" s="1244" t="s">
        <v>395</v>
      </c>
      <c r="P97" s="1244" t="s">
        <v>396</v>
      </c>
      <c r="Q97" s="1244" t="s">
        <v>397</v>
      </c>
      <c r="R97" s="1244" t="s">
        <v>398</v>
      </c>
      <c r="S97" s="1244" t="s">
        <v>399</v>
      </c>
      <c r="T97" s="1244" t="s">
        <v>400</v>
      </c>
      <c r="U97" s="1244" t="s">
        <v>401</v>
      </c>
      <c r="V97" s="1244" t="s">
        <v>402</v>
      </c>
      <c r="W97" s="1244" t="s">
        <v>403</v>
      </c>
    </row>
    <row r="98" spans="1:23" s="1246" customFormat="1" ht="19">
      <c r="B98" s="1246" t="s">
        <v>404</v>
      </c>
      <c r="C98" s="1613">
        <f>Inputs!E99</f>
        <v>484.55569106232338</v>
      </c>
      <c r="D98" s="1271">
        <f>Tabla1193141856[[#This Row],[2020]]*(1+Inputs!H84)</f>
        <v>520.89736789199765</v>
      </c>
      <c r="E98" s="1271">
        <f>Tabla1193141856[[#This Row],[2021]]*(1+Inputs!I84)</f>
        <v>564.13184942703344</v>
      </c>
      <c r="F98" s="1271">
        <f>Tabla1193141856[[#This Row],[2022]]*(1+Inputs!J84)</f>
        <v>601.36455148921766</v>
      </c>
      <c r="G98" s="1271">
        <f>Tabla1193141856[[#This Row],[2023]]*(1+Inputs!K84)</f>
        <v>648.8723510568658</v>
      </c>
      <c r="H98" s="1271">
        <f>Tabla1193141856[[#This Row],[2024]]*(1+Inputs!L84)</f>
        <v>710.51522440726808</v>
      </c>
      <c r="I98" s="1272">
        <v>715.37386556495187</v>
      </c>
      <c r="J98" s="1271">
        <v>778.78039917371382</v>
      </c>
      <c r="K98" s="1271">
        <v>842.18693278247588</v>
      </c>
      <c r="L98" s="1273">
        <v>905.59346639123783</v>
      </c>
      <c r="M98" s="1275">
        <f>Inputs!E128</f>
        <v>969</v>
      </c>
      <c r="N98" s="1271">
        <f>Tabla1193141856[[#This Row],[2030]]*(1+Inputs!R84)</f>
        <v>1045.5509999999999</v>
      </c>
      <c r="O98" s="1271">
        <f>Tabla1193141856[[#This Row],[2031]]*(1+Inputs!S84)</f>
        <v>1128.1495289999998</v>
      </c>
      <c r="P98" s="1271">
        <f>Tabla1193141856[[#This Row],[2032]]*(1+Inputs!T84)</f>
        <v>1217.2733417909997</v>
      </c>
      <c r="Q98" s="1271">
        <f>Tabla1193141856[[#This Row],[2033]]*(1+Inputs!U84)</f>
        <v>1313.4379357924886</v>
      </c>
      <c r="R98" s="1271">
        <f>Tabla1193141856[[#This Row],[2034]]*(1+Inputs!V84)</f>
        <v>1417.199532720095</v>
      </c>
      <c r="S98" s="1271">
        <f>Tabla1193141856[[#This Row],[2035]]*(1+Inputs!W84)</f>
        <v>1529.1582958049826</v>
      </c>
      <c r="T98" s="1271">
        <f>Tabla1193141856[[#This Row],[2036]]*(1+Inputs!X84)</f>
        <v>1649.9618011735761</v>
      </c>
      <c r="U98" s="1271">
        <f>Tabla1193141856[[#This Row],[2037]]*(1+Inputs!Y84)</f>
        <v>1780.3087834662886</v>
      </c>
      <c r="V98" s="1271">
        <f>Tabla1193141856[[#This Row],[2038]]*(1+Inputs!Z84)</f>
        <v>1920.9531773601252</v>
      </c>
      <c r="W98" s="1271">
        <f>Tabla1193141856[[#This Row],[2039]]*(1+Inputs!AA84)</f>
        <v>2072.708478371575</v>
      </c>
    </row>
    <row r="99" spans="1:23" s="1246" customFormat="1" ht="19">
      <c r="B99" s="1246" t="s">
        <v>405</v>
      </c>
      <c r="C99" s="1613">
        <f>Inputs!E100</f>
        <v>561515.36566398956</v>
      </c>
      <c r="D99" s="1271">
        <f>Tabla1193141856[[#This Row],[2020]]*(1+Inputs!H84)</f>
        <v>603629.01808878873</v>
      </c>
      <c r="E99" s="1271">
        <f>Tabla1193141856[[#This Row],[2021]]*(1+Inputs!I84)</f>
        <v>653730.22659015818</v>
      </c>
      <c r="F99" s="1271">
        <f>Tabla1193141856[[#This Row],[2022]]*(1+Inputs!J84)</f>
        <v>696876.42154510866</v>
      </c>
      <c r="G99" s="1271">
        <f>Tabla1193141856[[#This Row],[2023]]*(1+Inputs!K84)</f>
        <v>751929.65884717216</v>
      </c>
      <c r="H99" s="1271">
        <f>Tabla1193141856[[#This Row],[2024]]*(1+Inputs!L84)</f>
        <v>823362.97643765353</v>
      </c>
      <c r="I99" s="1272">
        <f>Tabla1193141856[[#This Row],[2025]]*(1+Inputs!M84)</f>
        <v>941103.88206823799</v>
      </c>
      <c r="J99" s="1271">
        <f>Tabla1193141856[[#This Row],[2026]]*(1+Inputs!N84)</f>
        <v>1018274.4003978336</v>
      </c>
      <c r="K99" s="1271">
        <f>Tabla1193141856[[#This Row],[2027]]*(1+Inputs!O84)</f>
        <v>1100754.6268300579</v>
      </c>
      <c r="L99" s="1273">
        <f>Tabla1193141856[[#This Row],[2028]]*(1+Inputs!P84)</f>
        <v>1187714.2423496326</v>
      </c>
      <c r="M99" s="1283">
        <f>Tabla1193141856[[#This Row],[2029]]*(1+Inputs!Q84)</f>
        <v>1281543.6674952535</v>
      </c>
      <c r="N99" s="1271">
        <f>Tabla1193141856[[#This Row],[2030]]*(1+Inputs!R84)</f>
        <v>1382785.6172273785</v>
      </c>
      <c r="O99" s="1271">
        <f>Tabla1193141856[[#This Row],[2031]]*(1+Inputs!S84)</f>
        <v>1492025.6809883413</v>
      </c>
      <c r="P99" s="1271">
        <f>Tabla1193141856[[#This Row],[2032]]*(1+Inputs!T84)</f>
        <v>1609895.7097864202</v>
      </c>
      <c r="Q99" s="1271">
        <f>Tabla1193141856[[#This Row],[2033]]*(1+Inputs!U84)</f>
        <v>1737077.4708595474</v>
      </c>
      <c r="R99" s="1271">
        <f>Tabla1193141856[[#This Row],[2034]]*(1+Inputs!V84)</f>
        <v>1874306.5910574514</v>
      </c>
      <c r="S99" s="1271">
        <f>Tabla1193141856[[#This Row],[2035]]*(1+Inputs!W84)</f>
        <v>2022376.8117509901</v>
      </c>
      <c r="T99" s="1271">
        <f>Tabla1193141856[[#This Row],[2036]]*(1+Inputs!X84)</f>
        <v>2182144.5798793184</v>
      </c>
      <c r="U99" s="1271">
        <f>Tabla1193141856[[#This Row],[2037]]*(1+Inputs!Y84)</f>
        <v>2354534.0016897842</v>
      </c>
      <c r="V99" s="1271">
        <f>Tabla1193141856[[#This Row],[2038]]*(1+Inputs!Z84)</f>
        <v>2540542.187823277</v>
      </c>
      <c r="W99" s="1271">
        <f>Tabla1193141856[[#This Row],[2039]]*(1+Inputs!AA84)</f>
        <v>2741245.0206613159</v>
      </c>
    </row>
    <row r="100" spans="1:23" s="1246" customFormat="1" ht="19">
      <c r="B100" s="1246" t="s">
        <v>406</v>
      </c>
      <c r="C100" s="1613">
        <f>Inputs!E101</f>
        <v>3847.0002688310351</v>
      </c>
      <c r="D100" s="1271">
        <f>Tabla1193141856[[#This Row],[2020]]*(1+Inputs!H84)</f>
        <v>4135.5252889933627</v>
      </c>
      <c r="E100" s="1271">
        <f>Tabla1193141856[[#This Row],[2021]]*(1+Inputs!I84)</f>
        <v>4478.7738879798117</v>
      </c>
      <c r="F100" s="1271">
        <f>Tabla1193141856[[#This Row],[2022]]*(1+Inputs!J84)</f>
        <v>4774.3729645864796</v>
      </c>
      <c r="G100" s="1271">
        <f>Tabla1193141856[[#This Row],[2023]]*(1+Inputs!K84)</f>
        <v>5151.5484287888112</v>
      </c>
      <c r="H100" s="1271">
        <v>5176.1202015929312</v>
      </c>
      <c r="I100" s="1272">
        <v>5968.0961612743449</v>
      </c>
      <c r="J100" s="1271">
        <v>6760.0721209557578</v>
      </c>
      <c r="K100" s="1271">
        <v>7552.0480806371716</v>
      </c>
      <c r="L100" s="1273">
        <v>8344.0240403185853</v>
      </c>
      <c r="M100" s="1275">
        <f>Inputs!E130</f>
        <v>9136</v>
      </c>
      <c r="N100" s="1271">
        <f>Tabla1193141856[[#This Row],[2030]]*(1+Inputs!R84)</f>
        <v>9857.7439999999988</v>
      </c>
      <c r="O100" s="1271">
        <f>Tabla1193141856[[#This Row],[2031]]*(1+Inputs!S84)</f>
        <v>10636.505775999998</v>
      </c>
      <c r="P100" s="1271">
        <f>Tabla1193141856[[#This Row],[2032]]*(1+Inputs!T84)</f>
        <v>11476.789732303998</v>
      </c>
      <c r="Q100" s="1271">
        <f>Tabla1193141856[[#This Row],[2033]]*(1+Inputs!U84)</f>
        <v>12383.456121156014</v>
      </c>
      <c r="R100" s="1271">
        <f>Tabla1193141856[[#This Row],[2034]]*(1+Inputs!V84)</f>
        <v>13361.749154727338</v>
      </c>
      <c r="S100" s="1271">
        <f>Tabla1193141856[[#This Row],[2035]]*(1+Inputs!W84)</f>
        <v>14417.327337950797</v>
      </c>
      <c r="T100" s="1271">
        <f>Tabla1193141856[[#This Row],[2036]]*(1+Inputs!X84)</f>
        <v>15556.29619764891</v>
      </c>
      <c r="U100" s="1271">
        <f>Tabla1193141856[[#This Row],[2037]]*(1+Inputs!Y84)</f>
        <v>16785.243597263172</v>
      </c>
      <c r="V100" s="1271">
        <f>Tabla1193141856[[#This Row],[2038]]*(1+Inputs!Z84)</f>
        <v>18111.277841446961</v>
      </c>
      <c r="W100" s="1271">
        <f>Tabla1193141856[[#This Row],[2039]]*(1+Inputs!AA84)</f>
        <v>19542.068790921272</v>
      </c>
    </row>
    <row r="101" spans="1:23" s="1246" customFormat="1" ht="20" thickBot="1">
      <c r="B101" s="1119" t="s">
        <v>79</v>
      </c>
      <c r="C101" s="1613">
        <f>SUBTOTAL(109,Tabla1193141856[2020])</f>
        <v>565846.92162388295</v>
      </c>
      <c r="D101" s="1271">
        <f>SUBTOTAL(109,Tabla1193141856[2021])</f>
        <v>608285.44074567407</v>
      </c>
      <c r="E101" s="1271">
        <f>SUBTOTAL(109,Tabla1193141856[2022])</f>
        <v>658773.13232756499</v>
      </c>
      <c r="F101" s="1271">
        <f>SUBTOTAL(109,Tabla1193141856[2023])</f>
        <v>702252.15906118439</v>
      </c>
      <c r="G101" s="1271">
        <f>SUBTOTAL(109,Tabla1193141856[2024])</f>
        <v>757730.07962701784</v>
      </c>
      <c r="H101" s="1271">
        <f>SUBTOTAL(109,Tabla1193141856[2025])</f>
        <v>829249.61186365376</v>
      </c>
      <c r="I101" s="1276">
        <f>SUBTOTAL(109,Tabla1193141856[2026])</f>
        <v>947787.35209507728</v>
      </c>
      <c r="J101" s="1277">
        <f>SUBTOTAL(109,Tabla1193141856[2027])</f>
        <v>1025813.2529179631</v>
      </c>
      <c r="K101" s="1277">
        <f>SUBTOTAL(109,Tabla1193141856[2028])</f>
        <v>1109148.8618434775</v>
      </c>
      <c r="L101" s="1278">
        <f>SUBTOTAL(109,Tabla1193141856[2029])</f>
        <v>1196963.8598563424</v>
      </c>
      <c r="M101" s="1279">
        <f>SUBTOTAL(109,Tabla1193141856[2030])</f>
        <v>1291648.6674952535</v>
      </c>
      <c r="N101" s="1271">
        <f>SUBTOTAL(109,Tabla1193141856[2031])</f>
        <v>1393688.9122273785</v>
      </c>
      <c r="O101" s="1271">
        <f>SUBTOTAL(109,Tabla1193141856[2032])</f>
        <v>1503790.3362933414</v>
      </c>
      <c r="P101" s="1271">
        <f>SUBTOTAL(109,Tabla1193141856[2033])</f>
        <v>1622589.7728605152</v>
      </c>
      <c r="Q101" s="1271">
        <f>SUBTOTAL(109,Tabla1193141856[2034])</f>
        <v>1750774.3649164957</v>
      </c>
      <c r="R101" s="1271">
        <f>SUBTOTAL(109,Tabla1193141856[2035])</f>
        <v>1889085.5397448989</v>
      </c>
      <c r="S101" s="1271">
        <f>SUBTOTAL(109,Tabla1193141856[2036])</f>
        <v>2038323.2973847457</v>
      </c>
      <c r="T101" s="1271">
        <f>SUBTOTAL(109,Tabla1193141856[2037])</f>
        <v>2199350.8378781411</v>
      </c>
      <c r="U101" s="1271">
        <f>SUBTOTAL(109,Tabla1193141856[2038])</f>
        <v>2373099.5540705137</v>
      </c>
      <c r="V101" s="1271">
        <f>SUBTOTAL(109,Tabla1193141856[2039])</f>
        <v>2560574.4188420842</v>
      </c>
      <c r="W101" s="1271">
        <f>SUBTOTAL(109,Tabla1193141856[2040])</f>
        <v>2762859.797930609</v>
      </c>
    </row>
    <row r="102" spans="1:23" ht="17" thickBot="1">
      <c r="C102" s="1716"/>
      <c r="M102" s="1280"/>
    </row>
    <row r="103" spans="1:23" ht="19">
      <c r="B103" s="1717" t="s">
        <v>847</v>
      </c>
      <c r="C103" s="1718" t="s">
        <v>383</v>
      </c>
      <c r="D103" s="1719" t="s">
        <v>384</v>
      </c>
      <c r="E103" s="1719" t="s">
        <v>385</v>
      </c>
      <c r="F103" s="1719" t="s">
        <v>386</v>
      </c>
      <c r="G103" s="1719" t="s">
        <v>387</v>
      </c>
      <c r="H103" s="1719" t="s">
        <v>388</v>
      </c>
      <c r="I103" s="1720" t="s">
        <v>389</v>
      </c>
      <c r="J103" s="1721" t="s">
        <v>390</v>
      </c>
      <c r="K103" s="1721" t="s">
        <v>391</v>
      </c>
      <c r="L103" s="1722" t="s">
        <v>392</v>
      </c>
      <c r="M103" s="1723" t="s">
        <v>393</v>
      </c>
      <c r="N103" s="1719" t="s">
        <v>394</v>
      </c>
      <c r="O103" s="1719" t="s">
        <v>395</v>
      </c>
      <c r="P103" s="1719" t="s">
        <v>396</v>
      </c>
      <c r="Q103" s="1719" t="s">
        <v>397</v>
      </c>
      <c r="R103" s="1719" t="s">
        <v>398</v>
      </c>
      <c r="S103" s="1719" t="s">
        <v>399</v>
      </c>
      <c r="T103" s="1719" t="s">
        <v>400</v>
      </c>
      <c r="U103" s="1719" t="s">
        <v>401</v>
      </c>
      <c r="V103" s="1719" t="s">
        <v>402</v>
      </c>
      <c r="W103" s="1719" t="s">
        <v>403</v>
      </c>
    </row>
    <row r="104" spans="1:23" ht="19">
      <c r="A104" s="1037">
        <v>15</v>
      </c>
      <c r="B104" s="1246" t="s">
        <v>843</v>
      </c>
      <c r="C104" s="1613">
        <f>IF(C98&gt;$A$104,15,C98)</f>
        <v>15</v>
      </c>
      <c r="D104" s="1271">
        <f t="shared" ref="D104:W104" si="20">IF(D98&gt;$A$104,15,D98)</f>
        <v>15</v>
      </c>
      <c r="E104" s="1271">
        <f t="shared" si="20"/>
        <v>15</v>
      </c>
      <c r="F104" s="1271">
        <f t="shared" si="20"/>
        <v>15</v>
      </c>
      <c r="G104" s="1271">
        <f t="shared" si="20"/>
        <v>15</v>
      </c>
      <c r="H104" s="1271">
        <f t="shared" si="20"/>
        <v>15</v>
      </c>
      <c r="I104" s="1272">
        <f t="shared" si="20"/>
        <v>15</v>
      </c>
      <c r="J104" s="1271">
        <f t="shared" si="20"/>
        <v>15</v>
      </c>
      <c r="K104" s="1271">
        <f t="shared" si="20"/>
        <v>15</v>
      </c>
      <c r="L104" s="1273">
        <f t="shared" si="20"/>
        <v>15</v>
      </c>
      <c r="M104" s="1275">
        <f t="shared" si="20"/>
        <v>15</v>
      </c>
      <c r="N104" s="1271">
        <f t="shared" si="20"/>
        <v>15</v>
      </c>
      <c r="O104" s="1271">
        <f t="shared" si="20"/>
        <v>15</v>
      </c>
      <c r="P104" s="1271">
        <f t="shared" si="20"/>
        <v>15</v>
      </c>
      <c r="Q104" s="1271">
        <f t="shared" si="20"/>
        <v>15</v>
      </c>
      <c r="R104" s="1271">
        <f t="shared" si="20"/>
        <v>15</v>
      </c>
      <c r="S104" s="1271">
        <f t="shared" si="20"/>
        <v>15</v>
      </c>
      <c r="T104" s="1271">
        <f t="shared" si="20"/>
        <v>15</v>
      </c>
      <c r="U104" s="1271">
        <f t="shared" si="20"/>
        <v>15</v>
      </c>
      <c r="V104" s="1271">
        <f t="shared" si="20"/>
        <v>15</v>
      </c>
      <c r="W104" s="1271">
        <f t="shared" si="20"/>
        <v>15</v>
      </c>
    </row>
    <row r="105" spans="1:23" ht="19">
      <c r="A105" s="1037">
        <v>81</v>
      </c>
      <c r="B105" s="1246" t="s">
        <v>844</v>
      </c>
      <c r="C105" s="1613">
        <f>IF((C98-$A$104)&gt;$A$105,$A$105-16,(C98-$A$104))</f>
        <v>65</v>
      </c>
      <c r="D105" s="1271">
        <f t="shared" ref="D105:W105" si="21">IF((D98-$A$104)&gt;$A$105,$A$105-16,(D98-$A$104))</f>
        <v>65</v>
      </c>
      <c r="E105" s="1271">
        <f t="shared" si="21"/>
        <v>65</v>
      </c>
      <c r="F105" s="1271">
        <f t="shared" si="21"/>
        <v>65</v>
      </c>
      <c r="G105" s="1271">
        <f t="shared" si="21"/>
        <v>65</v>
      </c>
      <c r="H105" s="1271">
        <f t="shared" si="21"/>
        <v>65</v>
      </c>
      <c r="I105" s="1272">
        <f t="shared" si="21"/>
        <v>65</v>
      </c>
      <c r="J105" s="1271">
        <f t="shared" si="21"/>
        <v>65</v>
      </c>
      <c r="K105" s="1271">
        <f t="shared" si="21"/>
        <v>65</v>
      </c>
      <c r="L105" s="1273">
        <f t="shared" si="21"/>
        <v>65</v>
      </c>
      <c r="M105" s="1275">
        <f t="shared" si="21"/>
        <v>65</v>
      </c>
      <c r="N105" s="1271">
        <f t="shared" si="21"/>
        <v>65</v>
      </c>
      <c r="O105" s="1271">
        <f t="shared" si="21"/>
        <v>65</v>
      </c>
      <c r="P105" s="1271">
        <f t="shared" si="21"/>
        <v>65</v>
      </c>
      <c r="Q105" s="1271">
        <f t="shared" si="21"/>
        <v>65</v>
      </c>
      <c r="R105" s="1271">
        <f t="shared" si="21"/>
        <v>65</v>
      </c>
      <c r="S105" s="1271">
        <f t="shared" si="21"/>
        <v>65</v>
      </c>
      <c r="T105" s="1271">
        <f t="shared" si="21"/>
        <v>65</v>
      </c>
      <c r="U105" s="1271">
        <f t="shared" si="21"/>
        <v>65</v>
      </c>
      <c r="V105" s="1271">
        <f t="shared" si="21"/>
        <v>65</v>
      </c>
      <c r="W105" s="1271">
        <f t="shared" si="21"/>
        <v>65</v>
      </c>
    </row>
    <row r="106" spans="1:23" ht="19">
      <c r="A106" s="1037">
        <v>151</v>
      </c>
      <c r="B106" s="1246" t="s">
        <v>845</v>
      </c>
      <c r="C106" s="1613">
        <f>IF((C98-$A$105)&gt;$A$106,$A$106-81,(C98-$A$105))</f>
        <v>70</v>
      </c>
      <c r="D106" s="1271">
        <f t="shared" ref="D106:W106" si="22">IF((D98-$A$105)&gt;$A$106,$A$106-81,(D98-$A$105))</f>
        <v>70</v>
      </c>
      <c r="E106" s="1271">
        <f t="shared" si="22"/>
        <v>70</v>
      </c>
      <c r="F106" s="1271">
        <f t="shared" si="22"/>
        <v>70</v>
      </c>
      <c r="G106" s="1271">
        <f t="shared" si="22"/>
        <v>70</v>
      </c>
      <c r="H106" s="1271">
        <f t="shared" si="22"/>
        <v>70</v>
      </c>
      <c r="I106" s="1272">
        <f t="shared" si="22"/>
        <v>70</v>
      </c>
      <c r="J106" s="1271">
        <f t="shared" si="22"/>
        <v>70</v>
      </c>
      <c r="K106" s="1271">
        <f t="shared" si="22"/>
        <v>70</v>
      </c>
      <c r="L106" s="1273">
        <f t="shared" si="22"/>
        <v>70</v>
      </c>
      <c r="M106" s="1275">
        <f t="shared" si="22"/>
        <v>70</v>
      </c>
      <c r="N106" s="1271">
        <f t="shared" si="22"/>
        <v>70</v>
      </c>
      <c r="O106" s="1271">
        <f t="shared" si="22"/>
        <v>70</v>
      </c>
      <c r="P106" s="1271">
        <f t="shared" si="22"/>
        <v>70</v>
      </c>
      <c r="Q106" s="1271">
        <f t="shared" si="22"/>
        <v>70</v>
      </c>
      <c r="R106" s="1271">
        <f t="shared" si="22"/>
        <v>70</v>
      </c>
      <c r="S106" s="1271">
        <f t="shared" si="22"/>
        <v>70</v>
      </c>
      <c r="T106" s="1271">
        <f t="shared" si="22"/>
        <v>70</v>
      </c>
      <c r="U106" s="1271">
        <f t="shared" si="22"/>
        <v>70</v>
      </c>
      <c r="V106" s="1271">
        <f t="shared" si="22"/>
        <v>70</v>
      </c>
      <c r="W106" s="1271">
        <f t="shared" si="22"/>
        <v>70</v>
      </c>
    </row>
    <row r="107" spans="1:23" ht="19">
      <c r="B107" s="1246" t="s">
        <v>846</v>
      </c>
      <c r="C107" s="1613">
        <f>IF((C98-$A$106)&gt;0,C98-150,0)</f>
        <v>334.55569106232338</v>
      </c>
      <c r="D107" s="1271">
        <f t="shared" ref="D107:W107" si="23">IF((D98-$A$106)&gt;0,D98-150,0)</f>
        <v>370.89736789199765</v>
      </c>
      <c r="E107" s="1271">
        <f t="shared" si="23"/>
        <v>414.13184942703344</v>
      </c>
      <c r="F107" s="1271">
        <f t="shared" si="23"/>
        <v>451.36455148921766</v>
      </c>
      <c r="G107" s="1271">
        <f t="shared" si="23"/>
        <v>498.8723510568658</v>
      </c>
      <c r="H107" s="1271">
        <f t="shared" si="23"/>
        <v>560.51522440726808</v>
      </c>
      <c r="I107" s="1272">
        <f t="shared" si="23"/>
        <v>565.37386556495187</v>
      </c>
      <c r="J107" s="1271">
        <f t="shared" si="23"/>
        <v>628.78039917371382</v>
      </c>
      <c r="K107" s="1271">
        <f t="shared" si="23"/>
        <v>692.18693278247588</v>
      </c>
      <c r="L107" s="1273">
        <f t="shared" si="23"/>
        <v>755.59346639123783</v>
      </c>
      <c r="M107" s="1275">
        <f t="shared" si="23"/>
        <v>819</v>
      </c>
      <c r="N107" s="1271">
        <f t="shared" si="23"/>
        <v>895.55099999999993</v>
      </c>
      <c r="O107" s="1271">
        <f t="shared" si="23"/>
        <v>978.1495289999998</v>
      </c>
      <c r="P107" s="1271">
        <f t="shared" si="23"/>
        <v>1067.2733417909997</v>
      </c>
      <c r="Q107" s="1271">
        <f t="shared" si="23"/>
        <v>1163.4379357924886</v>
      </c>
      <c r="R107" s="1271">
        <f t="shared" si="23"/>
        <v>1267.199532720095</v>
      </c>
      <c r="S107" s="1271">
        <f t="shared" si="23"/>
        <v>1379.1582958049826</v>
      </c>
      <c r="T107" s="1271">
        <f t="shared" si="23"/>
        <v>1499.9618011735761</v>
      </c>
      <c r="U107" s="1271">
        <f t="shared" si="23"/>
        <v>1630.3087834662886</v>
      </c>
      <c r="V107" s="1271">
        <f t="shared" si="23"/>
        <v>1770.9531773601252</v>
      </c>
      <c r="W107" s="1271">
        <f t="shared" si="23"/>
        <v>1922.708478371575</v>
      </c>
    </row>
    <row r="108" spans="1:23" ht="20" thickBot="1">
      <c r="B108" s="1119" t="s">
        <v>79</v>
      </c>
      <c r="C108" s="1613">
        <f>SUBTOTAL(109,Tabla1193141856155[2020])</f>
        <v>484.55569106232338</v>
      </c>
      <c r="D108" s="1271">
        <f>SUBTOTAL(109,Tabla1193141856155[2021])</f>
        <v>520.89736789199765</v>
      </c>
      <c r="E108" s="1271">
        <f>SUBTOTAL(109,Tabla1193141856155[2022])</f>
        <v>564.13184942703344</v>
      </c>
      <c r="F108" s="1271">
        <f>SUBTOTAL(109,Tabla1193141856155[2023])</f>
        <v>601.36455148921766</v>
      </c>
      <c r="G108" s="1271">
        <f>SUBTOTAL(109,Tabla1193141856155[2024])</f>
        <v>648.8723510568658</v>
      </c>
      <c r="H108" s="1271">
        <f>SUBTOTAL(109,Tabla1193141856155[2025])</f>
        <v>710.51522440726808</v>
      </c>
      <c r="I108" s="1276">
        <f>SUBTOTAL(109,Tabla1193141856155[2026])</f>
        <v>715.37386556495187</v>
      </c>
      <c r="J108" s="1277">
        <f>SUBTOTAL(109,Tabla1193141856155[2027])</f>
        <v>778.78039917371382</v>
      </c>
      <c r="K108" s="1277">
        <f>SUBTOTAL(109,Tabla1193141856155[2028])</f>
        <v>842.18693278247588</v>
      </c>
      <c r="L108" s="1278">
        <f>SUBTOTAL(109,Tabla1193141856155[2029])</f>
        <v>905.59346639123783</v>
      </c>
      <c r="M108" s="1279">
        <f>SUBTOTAL(109,Tabla1193141856155[2030])</f>
        <v>969</v>
      </c>
      <c r="N108" s="1271">
        <f>SUBTOTAL(109,Tabla1193141856155[2031])</f>
        <v>1045.5509999999999</v>
      </c>
      <c r="O108" s="1271">
        <f>SUBTOTAL(109,Tabla1193141856155[2032])</f>
        <v>1128.1495289999998</v>
      </c>
      <c r="P108" s="1271">
        <f>SUBTOTAL(109,Tabla1193141856155[2033])</f>
        <v>1217.2733417909997</v>
      </c>
      <c r="Q108" s="1271">
        <f>SUBTOTAL(109,Tabla1193141856155[2034])</f>
        <v>1313.4379357924886</v>
      </c>
      <c r="R108" s="1271">
        <f>SUBTOTAL(109,Tabla1193141856155[2035])</f>
        <v>1417.199532720095</v>
      </c>
      <c r="S108" s="1271">
        <f>SUBTOTAL(109,Tabla1193141856155[2036])</f>
        <v>1529.1582958049826</v>
      </c>
      <c r="T108" s="1271">
        <f>SUBTOTAL(109,Tabla1193141856155[2037])</f>
        <v>1649.9618011735761</v>
      </c>
      <c r="U108" s="1271">
        <f>SUBTOTAL(109,Tabla1193141856155[2038])</f>
        <v>1780.3087834662886</v>
      </c>
      <c r="V108" s="1271">
        <f>SUBTOTAL(109,Tabla1193141856155[2039])</f>
        <v>1920.9531773601252</v>
      </c>
      <c r="W108" s="1271">
        <f>SUBTOTAL(109,Tabla1193141856155[2040])</f>
        <v>2072.708478371575</v>
      </c>
    </row>
    <row r="109" spans="1:23" ht="17" thickBot="1">
      <c r="M109" s="1280"/>
    </row>
    <row r="110" spans="1:23" s="1242" customFormat="1" ht="19">
      <c r="A110" s="1242" t="s">
        <v>759</v>
      </c>
      <c r="B110" s="1724" t="s">
        <v>745</v>
      </c>
      <c r="C110" s="1725" t="s">
        <v>383</v>
      </c>
      <c r="D110" s="1726" t="s">
        <v>384</v>
      </c>
      <c r="E110" s="1726" t="s">
        <v>385</v>
      </c>
      <c r="F110" s="1726" t="s">
        <v>386</v>
      </c>
      <c r="G110" s="1726" t="s">
        <v>387</v>
      </c>
      <c r="H110" s="1726" t="s">
        <v>388</v>
      </c>
      <c r="I110" s="1727" t="s">
        <v>389</v>
      </c>
      <c r="J110" s="1728" t="s">
        <v>390</v>
      </c>
      <c r="K110" s="1728" t="s">
        <v>391</v>
      </c>
      <c r="L110" s="1729" t="s">
        <v>392</v>
      </c>
      <c r="M110" s="1269" t="s">
        <v>393</v>
      </c>
      <c r="N110" s="1244" t="s">
        <v>394</v>
      </c>
      <c r="O110" s="1244" t="s">
        <v>395</v>
      </c>
      <c r="P110" s="1244" t="s">
        <v>396</v>
      </c>
      <c r="Q110" s="1244" t="s">
        <v>397</v>
      </c>
      <c r="R110" s="1244" t="s">
        <v>398</v>
      </c>
      <c r="S110" s="1244" t="s">
        <v>399</v>
      </c>
      <c r="T110" s="1244" t="s">
        <v>400</v>
      </c>
      <c r="U110" s="1244" t="s">
        <v>401</v>
      </c>
      <c r="V110" s="1244" t="s">
        <v>402</v>
      </c>
      <c r="W110" s="1244" t="s">
        <v>403</v>
      </c>
    </row>
    <row r="111" spans="1:23" s="1246" customFormat="1" ht="19">
      <c r="B111" s="1246" t="s">
        <v>404</v>
      </c>
      <c r="C111" s="1613">
        <f>'Revenues - UEDCL'!C88</f>
        <v>278.64325853183408</v>
      </c>
      <c r="D111" s="1271">
        <f>'Revenues - UEDCL'!D88</f>
        <v>299.54150292172164</v>
      </c>
      <c r="E111" s="1271">
        <f>'Revenues - UEDCL'!E88</f>
        <v>324.40344766422453</v>
      </c>
      <c r="F111" s="1271">
        <f>'Revenues - UEDCL'!F88</f>
        <v>345.81407521006338</v>
      </c>
      <c r="G111" s="1271">
        <f>'Revenues - UEDCL'!G88</f>
        <v>373.13338715165838</v>
      </c>
      <c r="H111" s="1271">
        <f>'Revenues - UEDCL'!H88</f>
        <v>374.9131527777534</v>
      </c>
      <c r="I111" s="1272">
        <f>'Revenues - UEDCL'!I88</f>
        <v>493.73052222220269</v>
      </c>
      <c r="J111" s="1271">
        <f>'Revenues - UEDCL'!J88</f>
        <v>612.54789166665205</v>
      </c>
      <c r="K111" s="1271">
        <f>'Revenues - UEDCL'!K88</f>
        <v>731.36526111110129</v>
      </c>
      <c r="L111" s="1273">
        <f>'Revenues - UEDCL'!L88</f>
        <v>850.18263055555065</v>
      </c>
      <c r="M111" s="1275">
        <f>'Revenues - UEDCL'!M88</f>
        <v>969</v>
      </c>
      <c r="N111" s="1271">
        <f>'Revenues - UEDCL'!N88</f>
        <v>1045.5509999999999</v>
      </c>
      <c r="O111" s="1271">
        <f>'Revenues - UEDCL'!O88</f>
        <v>1128.1495289999998</v>
      </c>
      <c r="P111" s="1271">
        <f>'Revenues - UEDCL'!P88</f>
        <v>1217.2733417909997</v>
      </c>
      <c r="Q111" s="1271">
        <f>'Revenues - UEDCL'!Q88</f>
        <v>1313.4379357924886</v>
      </c>
      <c r="R111" s="1271">
        <f>'Revenues - UEDCL'!R88</f>
        <v>1417.199532720095</v>
      </c>
      <c r="S111" s="1271">
        <f>'Revenues - UEDCL'!S88</f>
        <v>1529.1582958049826</v>
      </c>
      <c r="T111" s="1271">
        <f>'Revenues - UEDCL'!T88</f>
        <v>1649.9618011735761</v>
      </c>
      <c r="U111" s="1271">
        <f>'Revenues - UEDCL'!U88</f>
        <v>1780.3087834662886</v>
      </c>
      <c r="V111" s="1271">
        <f>'Revenues - UEDCL'!V88</f>
        <v>1920.9531773601252</v>
      </c>
      <c r="W111" s="1271">
        <f>'Revenues - UEDCL'!W88</f>
        <v>2072.708478371575</v>
      </c>
    </row>
    <row r="112" spans="1:23" s="1246" customFormat="1" ht="19">
      <c r="B112" s="1246" t="s">
        <v>405</v>
      </c>
      <c r="C112" s="1613">
        <f>'Revenues - UEDCL'!C89</f>
        <v>112275.75833333329</v>
      </c>
      <c r="D112" s="1271">
        <f>'Revenues - UEDCL'!D89</f>
        <v>120696.44020833328</v>
      </c>
      <c r="E112" s="1271">
        <f>'Revenues - UEDCL'!E89</f>
        <v>130714.24474562494</v>
      </c>
      <c r="F112" s="1271">
        <f>'Revenues - UEDCL'!F89</f>
        <v>139341.3848988362</v>
      </c>
      <c r="G112" s="1271">
        <f>'Revenues - UEDCL'!G89</f>
        <v>150349.35430584426</v>
      </c>
      <c r="H112" s="1271">
        <f>'Revenues - UEDCL'!H89</f>
        <v>164632.54296489945</v>
      </c>
      <c r="I112" s="1272">
        <f>'Revenues - UEDCL'!I89</f>
        <v>188174.99660888006</v>
      </c>
      <c r="J112" s="1271">
        <f>'Revenues - UEDCL'!J89</f>
        <v>203605.34633080824</v>
      </c>
      <c r="K112" s="1271">
        <f>'Revenues - UEDCL'!K89</f>
        <v>220097.37938360369</v>
      </c>
      <c r="L112" s="1273">
        <f>'Revenues - UEDCL'!L89</f>
        <v>237485.07235490836</v>
      </c>
      <c r="M112" s="1275">
        <f>'Revenues - UEDCL'!M89</f>
        <v>256246.39307094613</v>
      </c>
      <c r="N112" s="1271">
        <f>'Revenues - UEDCL'!N89</f>
        <v>276489.85812355089</v>
      </c>
      <c r="O112" s="1271">
        <f>'Revenues - UEDCL'!O89</f>
        <v>298332.55691531138</v>
      </c>
      <c r="P112" s="1271">
        <f>'Revenues - UEDCL'!P89</f>
        <v>321900.82891162095</v>
      </c>
      <c r="Q112" s="1271">
        <f>'Revenues - UEDCL'!Q89</f>
        <v>347330.99439563899</v>
      </c>
      <c r="R112" s="1271">
        <f>'Revenues - UEDCL'!R89</f>
        <v>374770.14295289444</v>
      </c>
      <c r="S112" s="1271">
        <f>'Revenues - UEDCL'!S89</f>
        <v>404376.98424617312</v>
      </c>
      <c r="T112" s="1271">
        <f>'Revenues - UEDCL'!T89</f>
        <v>436322.7660016208</v>
      </c>
      <c r="U112" s="1271">
        <f>'Revenues - UEDCL'!U89</f>
        <v>470792.26451574883</v>
      </c>
      <c r="V112" s="1271">
        <f>'Revenues - UEDCL'!V89</f>
        <v>507984.85341249296</v>
      </c>
      <c r="W112" s="1271">
        <f>'Revenues - UEDCL'!W89</f>
        <v>548115.65683207987</v>
      </c>
    </row>
    <row r="113" spans="1:23" s="1246" customFormat="1" ht="19">
      <c r="B113" s="1246" t="s">
        <v>406</v>
      </c>
      <c r="C113" s="1613">
        <f>'Revenues - UEDCL'!C90</f>
        <v>8748.6089528745106</v>
      </c>
      <c r="D113" s="1271">
        <f>'Revenues - UEDCL'!D90</f>
        <v>9404.7546243400993</v>
      </c>
      <c r="E113" s="1271">
        <f>'Revenues - UEDCL'!E90</f>
        <v>10185.349258160328</v>
      </c>
      <c r="F113" s="1271">
        <f>'Revenues - UEDCL'!F90</f>
        <v>10857.58230919891</v>
      </c>
      <c r="G113" s="1271">
        <f>'Revenues - UEDCL'!G90</f>
        <v>11715.331311625623</v>
      </c>
      <c r="H113" s="1271">
        <f>'Revenues - UEDCL'!H90</f>
        <v>12828.287786230057</v>
      </c>
      <c r="I113" s="1272">
        <f>'Revenues - UEDCL'!I90</f>
        <v>14662.732939660957</v>
      </c>
      <c r="J113" s="1271">
        <f>'Revenues - UEDCL'!J90</f>
        <v>15865.077040713157</v>
      </c>
      <c r="K113" s="1271">
        <f>'Revenues - UEDCL'!K90</f>
        <v>17150.148281010923</v>
      </c>
      <c r="L113" s="1273">
        <f>'Revenues - UEDCL'!L90</f>
        <v>18505.009995210785</v>
      </c>
      <c r="M113" s="1275">
        <f>'Revenues - UEDCL'!M90</f>
        <v>19966.905784832437</v>
      </c>
      <c r="N113" s="1271">
        <f>'Revenues - UEDCL'!N90</f>
        <v>21544.2913418342</v>
      </c>
      <c r="O113" s="1271">
        <f>'Revenues - UEDCL'!O90</f>
        <v>23246.290357839101</v>
      </c>
      <c r="P113" s="1271">
        <f>'Revenues - UEDCL'!P90</f>
        <v>25082.747296108391</v>
      </c>
      <c r="Q113" s="1271">
        <f>'Revenues - UEDCL'!Q90</f>
        <v>27064.284332500953</v>
      </c>
      <c r="R113" s="1271">
        <f>'Revenues - UEDCL'!R90</f>
        <v>29202.362794768527</v>
      </c>
      <c r="S113" s="1271">
        <f>'Revenues - UEDCL'!S90</f>
        <v>31509.349455555239</v>
      </c>
      <c r="T113" s="1271">
        <f>'Revenues - UEDCL'!T90</f>
        <v>33998.588062544099</v>
      </c>
      <c r="U113" s="1271">
        <f>'Revenues - UEDCL'!U90</f>
        <v>36684.476519485084</v>
      </c>
      <c r="V113" s="1271">
        <f>'Revenues - UEDCL'!V90</f>
        <v>39582.550164524408</v>
      </c>
      <c r="W113" s="1271">
        <f>'Revenues - UEDCL'!W90</f>
        <v>42709.571627521836</v>
      </c>
    </row>
    <row r="114" spans="1:23" s="1246" customFormat="1" ht="20" thickBot="1">
      <c r="B114" s="1119" t="s">
        <v>79</v>
      </c>
      <c r="C114" s="1613">
        <f>SUBTOTAL(109,Tabla1193141856158[2020])</f>
        <v>121303.01054473963</v>
      </c>
      <c r="D114" s="1271">
        <f>SUBTOTAL(109,Tabla1193141856158[2021])</f>
        <v>130400.73633559511</v>
      </c>
      <c r="E114" s="1271">
        <f>SUBTOTAL(109,Tabla1193141856158[2022])</f>
        <v>141223.99745144948</v>
      </c>
      <c r="F114" s="1271">
        <f>SUBTOTAL(109,Tabla1193141856158[2023])</f>
        <v>150544.78128324519</v>
      </c>
      <c r="G114" s="1271">
        <f>SUBTOTAL(109,Tabla1193141856158[2024])</f>
        <v>162437.81900462156</v>
      </c>
      <c r="H114" s="1271">
        <f>SUBTOTAL(109,Tabla1193141856158[2025])</f>
        <v>177835.74390390728</v>
      </c>
      <c r="I114" s="1276">
        <f>SUBTOTAL(109,Tabla1193141856158[2026])</f>
        <v>203331.46007076322</v>
      </c>
      <c r="J114" s="1277">
        <f>SUBTOTAL(109,Tabla1193141856158[2027])</f>
        <v>220082.97126318805</v>
      </c>
      <c r="K114" s="1277">
        <f>SUBTOTAL(109,Tabla1193141856158[2028])</f>
        <v>237978.8929257257</v>
      </c>
      <c r="L114" s="1278">
        <f>SUBTOTAL(109,Tabla1193141856158[2029])</f>
        <v>256840.26498067472</v>
      </c>
      <c r="M114" s="1279">
        <f>SUBTOTAL(109,Tabla1193141856158[2030])</f>
        <v>277182.29885577859</v>
      </c>
      <c r="N114" s="1271">
        <f>SUBTOTAL(109,Tabla1193141856158[2031])</f>
        <v>299079.70046538505</v>
      </c>
      <c r="O114" s="1271">
        <f>SUBTOTAL(109,Tabla1193141856158[2032])</f>
        <v>322706.99680215045</v>
      </c>
      <c r="P114" s="1271">
        <f>SUBTOTAL(109,Tabla1193141856158[2033])</f>
        <v>348200.84954952035</v>
      </c>
      <c r="Q114" s="1271">
        <f>SUBTOTAL(109,Tabla1193141856158[2034])</f>
        <v>375708.71666393243</v>
      </c>
      <c r="R114" s="1271">
        <f>SUBTOTAL(109,Tabla1193141856158[2035])</f>
        <v>405389.70528038306</v>
      </c>
      <c r="S114" s="1271">
        <f>SUBTOTAL(109,Tabla1193141856158[2036])</f>
        <v>437415.49199753336</v>
      </c>
      <c r="T114" s="1271">
        <f>SUBTOTAL(109,Tabla1193141856158[2037])</f>
        <v>471971.31586533849</v>
      </c>
      <c r="U114" s="1271">
        <f>SUBTOTAL(109,Tabla1193141856158[2038])</f>
        <v>509257.04981870018</v>
      </c>
      <c r="V114" s="1271">
        <f>SUBTOTAL(109,Tabla1193141856158[2039])</f>
        <v>549488.35675437748</v>
      </c>
      <c r="W114" s="1271">
        <f>SUBTOTAL(109,Tabla1193141856158[2040])</f>
        <v>592897.93693797337</v>
      </c>
    </row>
    <row r="115" spans="1:23" s="1246" customFormat="1" ht="20" thickBot="1">
      <c r="B115" s="1119"/>
      <c r="C115" s="1258"/>
      <c r="D115" s="1119"/>
      <c r="E115" s="1119"/>
      <c r="F115" s="1119"/>
      <c r="G115" s="1119"/>
      <c r="H115" s="1119"/>
      <c r="I115" s="1119"/>
      <c r="J115" s="1119"/>
      <c r="K115" s="1119"/>
      <c r="L115" s="1119"/>
      <c r="M115" s="1119"/>
      <c r="N115" s="1119"/>
      <c r="O115" s="1119"/>
      <c r="P115" s="1119"/>
      <c r="Q115" s="1119"/>
      <c r="R115" s="1119"/>
      <c r="S115" s="1119"/>
      <c r="T115" s="1119"/>
      <c r="U115" s="1119"/>
      <c r="V115" s="1119"/>
      <c r="W115" s="1119"/>
    </row>
    <row r="116" spans="1:23" ht="19">
      <c r="B116" s="1717" t="s">
        <v>848</v>
      </c>
      <c r="C116" s="1718" t="s">
        <v>383</v>
      </c>
      <c r="D116" s="1719" t="s">
        <v>384</v>
      </c>
      <c r="E116" s="1719" t="s">
        <v>385</v>
      </c>
      <c r="F116" s="1719" t="s">
        <v>386</v>
      </c>
      <c r="G116" s="1719" t="s">
        <v>387</v>
      </c>
      <c r="H116" s="1719" t="s">
        <v>388</v>
      </c>
      <c r="I116" s="1720" t="s">
        <v>389</v>
      </c>
      <c r="J116" s="1721" t="s">
        <v>390</v>
      </c>
      <c r="K116" s="1721" t="s">
        <v>391</v>
      </c>
      <c r="L116" s="1722" t="s">
        <v>392</v>
      </c>
      <c r="M116" s="1723" t="s">
        <v>393</v>
      </c>
      <c r="N116" s="1719" t="s">
        <v>394</v>
      </c>
      <c r="O116" s="1719" t="s">
        <v>395</v>
      </c>
      <c r="P116" s="1719" t="s">
        <v>396</v>
      </c>
      <c r="Q116" s="1719" t="s">
        <v>397</v>
      </c>
      <c r="R116" s="1719" t="s">
        <v>398</v>
      </c>
      <c r="S116" s="1719" t="s">
        <v>399</v>
      </c>
      <c r="T116" s="1719" t="s">
        <v>400</v>
      </c>
      <c r="U116" s="1719" t="s">
        <v>401</v>
      </c>
      <c r="V116" s="1719" t="s">
        <v>402</v>
      </c>
      <c r="W116" s="1719" t="s">
        <v>403</v>
      </c>
    </row>
    <row r="117" spans="1:23" ht="19">
      <c r="A117" s="1037">
        <v>15</v>
      </c>
      <c r="B117" s="1246" t="s">
        <v>843</v>
      </c>
      <c r="C117" s="1613">
        <f>IF(C111&gt;$A$104,15,C111)</f>
        <v>15</v>
      </c>
      <c r="D117" s="1271">
        <f t="shared" ref="D117:W117" si="24">IF(D111&gt;$A$104,15,D111)</f>
        <v>15</v>
      </c>
      <c r="E117" s="1271">
        <f t="shared" si="24"/>
        <v>15</v>
      </c>
      <c r="F117" s="1271">
        <f t="shared" si="24"/>
        <v>15</v>
      </c>
      <c r="G117" s="1271">
        <f t="shared" si="24"/>
        <v>15</v>
      </c>
      <c r="H117" s="1271">
        <f t="shared" si="24"/>
        <v>15</v>
      </c>
      <c r="I117" s="1272">
        <f t="shared" si="24"/>
        <v>15</v>
      </c>
      <c r="J117" s="1271">
        <f t="shared" si="24"/>
        <v>15</v>
      </c>
      <c r="K117" s="1271">
        <f t="shared" si="24"/>
        <v>15</v>
      </c>
      <c r="L117" s="1273">
        <f t="shared" si="24"/>
        <v>15</v>
      </c>
      <c r="M117" s="1275">
        <f t="shared" si="24"/>
        <v>15</v>
      </c>
      <c r="N117" s="1271">
        <f t="shared" si="24"/>
        <v>15</v>
      </c>
      <c r="O117" s="1271">
        <f t="shared" si="24"/>
        <v>15</v>
      </c>
      <c r="P117" s="1271">
        <f t="shared" si="24"/>
        <v>15</v>
      </c>
      <c r="Q117" s="1271">
        <f t="shared" si="24"/>
        <v>15</v>
      </c>
      <c r="R117" s="1271">
        <f t="shared" si="24"/>
        <v>15</v>
      </c>
      <c r="S117" s="1271">
        <f t="shared" si="24"/>
        <v>15</v>
      </c>
      <c r="T117" s="1271">
        <f t="shared" si="24"/>
        <v>15</v>
      </c>
      <c r="U117" s="1271">
        <f t="shared" si="24"/>
        <v>15</v>
      </c>
      <c r="V117" s="1271">
        <f t="shared" si="24"/>
        <v>15</v>
      </c>
      <c r="W117" s="1271">
        <f t="shared" si="24"/>
        <v>15</v>
      </c>
    </row>
    <row r="118" spans="1:23" ht="19">
      <c r="A118" s="1037">
        <v>81</v>
      </c>
      <c r="B118" s="1246" t="s">
        <v>844</v>
      </c>
      <c r="C118" s="1613">
        <f>IF((C111-$A$104)&gt;$A$105,$A$105-16,(C111-$A$104))</f>
        <v>65</v>
      </c>
      <c r="D118" s="1271">
        <f t="shared" ref="D118:W118" si="25">IF((D111-$A$104)&gt;$A$105,$A$105-16,(D111-$A$104))</f>
        <v>65</v>
      </c>
      <c r="E118" s="1271">
        <f t="shared" si="25"/>
        <v>65</v>
      </c>
      <c r="F118" s="1271">
        <f t="shared" si="25"/>
        <v>65</v>
      </c>
      <c r="G118" s="1271">
        <f t="shared" si="25"/>
        <v>65</v>
      </c>
      <c r="H118" s="1271">
        <f t="shared" si="25"/>
        <v>65</v>
      </c>
      <c r="I118" s="1272">
        <f t="shared" si="25"/>
        <v>65</v>
      </c>
      <c r="J118" s="1271">
        <f t="shared" si="25"/>
        <v>65</v>
      </c>
      <c r="K118" s="1271">
        <f t="shared" si="25"/>
        <v>65</v>
      </c>
      <c r="L118" s="1273">
        <f t="shared" si="25"/>
        <v>65</v>
      </c>
      <c r="M118" s="1275">
        <f t="shared" si="25"/>
        <v>65</v>
      </c>
      <c r="N118" s="1271">
        <f t="shared" si="25"/>
        <v>65</v>
      </c>
      <c r="O118" s="1271">
        <f t="shared" si="25"/>
        <v>65</v>
      </c>
      <c r="P118" s="1271">
        <f t="shared" si="25"/>
        <v>65</v>
      </c>
      <c r="Q118" s="1271">
        <f t="shared" si="25"/>
        <v>65</v>
      </c>
      <c r="R118" s="1271">
        <f t="shared" si="25"/>
        <v>65</v>
      </c>
      <c r="S118" s="1271">
        <f t="shared" si="25"/>
        <v>65</v>
      </c>
      <c r="T118" s="1271">
        <f t="shared" si="25"/>
        <v>65</v>
      </c>
      <c r="U118" s="1271">
        <f t="shared" si="25"/>
        <v>65</v>
      </c>
      <c r="V118" s="1271">
        <f t="shared" si="25"/>
        <v>65</v>
      </c>
      <c r="W118" s="1271">
        <f t="shared" si="25"/>
        <v>65</v>
      </c>
    </row>
    <row r="119" spans="1:23" ht="19">
      <c r="A119" s="1037">
        <v>151</v>
      </c>
      <c r="B119" s="1246" t="s">
        <v>845</v>
      </c>
      <c r="C119" s="1613">
        <f>IF((C111-$A$105)&gt;$A$106,$A$106-81,MAX((C111-$A$105),0))</f>
        <v>70</v>
      </c>
      <c r="D119" s="1271">
        <f t="shared" ref="D119:W119" si="26">IF((D111-$A$105)&gt;$A$106,$A$106-81,MAX((D111-$A$105),0))</f>
        <v>70</v>
      </c>
      <c r="E119" s="1271">
        <f t="shared" si="26"/>
        <v>70</v>
      </c>
      <c r="F119" s="1271">
        <f t="shared" si="26"/>
        <v>70</v>
      </c>
      <c r="G119" s="1271">
        <f t="shared" si="26"/>
        <v>70</v>
      </c>
      <c r="H119" s="1271">
        <f t="shared" si="26"/>
        <v>70</v>
      </c>
      <c r="I119" s="1272">
        <f t="shared" si="26"/>
        <v>70</v>
      </c>
      <c r="J119" s="1271">
        <f t="shared" si="26"/>
        <v>70</v>
      </c>
      <c r="K119" s="1271">
        <f t="shared" si="26"/>
        <v>70</v>
      </c>
      <c r="L119" s="1273">
        <f t="shared" si="26"/>
        <v>70</v>
      </c>
      <c r="M119" s="1275">
        <f t="shared" si="26"/>
        <v>70</v>
      </c>
      <c r="N119" s="1271">
        <f t="shared" si="26"/>
        <v>70</v>
      </c>
      <c r="O119" s="1271">
        <f t="shared" si="26"/>
        <v>70</v>
      </c>
      <c r="P119" s="1271">
        <f t="shared" si="26"/>
        <v>70</v>
      </c>
      <c r="Q119" s="1271">
        <f t="shared" si="26"/>
        <v>70</v>
      </c>
      <c r="R119" s="1271">
        <f t="shared" si="26"/>
        <v>70</v>
      </c>
      <c r="S119" s="1271">
        <f t="shared" si="26"/>
        <v>70</v>
      </c>
      <c r="T119" s="1271">
        <f t="shared" si="26"/>
        <v>70</v>
      </c>
      <c r="U119" s="1271">
        <f t="shared" si="26"/>
        <v>70</v>
      </c>
      <c r="V119" s="1271">
        <f t="shared" si="26"/>
        <v>70</v>
      </c>
      <c r="W119" s="1271">
        <f t="shared" si="26"/>
        <v>70</v>
      </c>
    </row>
    <row r="120" spans="1:23" ht="19">
      <c r="B120" s="1246" t="s">
        <v>846</v>
      </c>
      <c r="C120" s="1613">
        <f>IF((C111-$A$106)&gt;0,C111-150,0)</f>
        <v>128.64325853183408</v>
      </c>
      <c r="D120" s="1271">
        <f t="shared" ref="D120:W120" si="27">IF((D111-$A$106)&gt;0,D111-150,0)</f>
        <v>149.54150292172164</v>
      </c>
      <c r="E120" s="1271">
        <f t="shared" si="27"/>
        <v>174.40344766422453</v>
      </c>
      <c r="F120" s="1271">
        <f t="shared" si="27"/>
        <v>195.81407521006338</v>
      </c>
      <c r="G120" s="1271">
        <f t="shared" si="27"/>
        <v>223.13338715165838</v>
      </c>
      <c r="H120" s="1271">
        <f t="shared" si="27"/>
        <v>224.9131527777534</v>
      </c>
      <c r="I120" s="1272">
        <f t="shared" si="27"/>
        <v>343.73052222220269</v>
      </c>
      <c r="J120" s="1271">
        <f t="shared" si="27"/>
        <v>462.54789166665205</v>
      </c>
      <c r="K120" s="1271">
        <f t="shared" si="27"/>
        <v>581.36526111110129</v>
      </c>
      <c r="L120" s="1273">
        <f t="shared" si="27"/>
        <v>700.18263055555065</v>
      </c>
      <c r="M120" s="1275">
        <f t="shared" si="27"/>
        <v>819</v>
      </c>
      <c r="N120" s="1271">
        <f t="shared" si="27"/>
        <v>895.55099999999993</v>
      </c>
      <c r="O120" s="1271">
        <f t="shared" si="27"/>
        <v>978.1495289999998</v>
      </c>
      <c r="P120" s="1271">
        <f t="shared" si="27"/>
        <v>1067.2733417909997</v>
      </c>
      <c r="Q120" s="1271">
        <f t="shared" si="27"/>
        <v>1163.4379357924886</v>
      </c>
      <c r="R120" s="1271">
        <f t="shared" si="27"/>
        <v>1267.199532720095</v>
      </c>
      <c r="S120" s="1271">
        <f t="shared" si="27"/>
        <v>1379.1582958049826</v>
      </c>
      <c r="T120" s="1271">
        <f t="shared" si="27"/>
        <v>1499.9618011735761</v>
      </c>
      <c r="U120" s="1271">
        <f t="shared" si="27"/>
        <v>1630.3087834662886</v>
      </c>
      <c r="V120" s="1271">
        <f t="shared" si="27"/>
        <v>1770.9531773601252</v>
      </c>
      <c r="W120" s="1271">
        <f t="shared" si="27"/>
        <v>1922.708478371575</v>
      </c>
    </row>
    <row r="121" spans="1:23" ht="20" thickBot="1">
      <c r="B121" s="1119" t="s">
        <v>79</v>
      </c>
      <c r="C121" s="1613">
        <f>SUBTOTAL(109,Tabla1193141856155157[2020])</f>
        <v>278.64325853183408</v>
      </c>
      <c r="D121" s="1271">
        <f>SUBTOTAL(109,Tabla1193141856155157[2021])</f>
        <v>299.54150292172164</v>
      </c>
      <c r="E121" s="1271">
        <f>SUBTOTAL(109,Tabla1193141856155157[2022])</f>
        <v>324.40344766422453</v>
      </c>
      <c r="F121" s="1271">
        <f>SUBTOTAL(109,Tabla1193141856155157[2023])</f>
        <v>345.81407521006338</v>
      </c>
      <c r="G121" s="1271">
        <f>SUBTOTAL(109,Tabla1193141856155157[2024])</f>
        <v>373.13338715165838</v>
      </c>
      <c r="H121" s="1271">
        <f>SUBTOTAL(109,Tabla1193141856155157[2025])</f>
        <v>374.9131527777534</v>
      </c>
      <c r="I121" s="1276">
        <f>SUBTOTAL(109,Tabla1193141856155157[2026])</f>
        <v>493.73052222220269</v>
      </c>
      <c r="J121" s="1277">
        <f>SUBTOTAL(109,Tabla1193141856155157[2027])</f>
        <v>612.54789166665205</v>
      </c>
      <c r="K121" s="1277">
        <f>SUBTOTAL(109,Tabla1193141856155157[2028])</f>
        <v>731.36526111110129</v>
      </c>
      <c r="L121" s="1278">
        <f>SUBTOTAL(109,Tabla1193141856155157[2029])</f>
        <v>850.18263055555065</v>
      </c>
      <c r="M121" s="1279">
        <f>SUBTOTAL(109,Tabla1193141856155157[2030])</f>
        <v>969</v>
      </c>
      <c r="N121" s="1271">
        <f>SUBTOTAL(109,Tabla1193141856155157[2031])</f>
        <v>1045.5509999999999</v>
      </c>
      <c r="O121" s="1271">
        <f>SUBTOTAL(109,Tabla1193141856155157[2032])</f>
        <v>1128.1495289999998</v>
      </c>
      <c r="P121" s="1271">
        <f>SUBTOTAL(109,Tabla1193141856155157[2033])</f>
        <v>1217.2733417909997</v>
      </c>
      <c r="Q121" s="1271">
        <f>SUBTOTAL(109,Tabla1193141856155157[2034])</f>
        <v>1313.4379357924886</v>
      </c>
      <c r="R121" s="1271">
        <f>SUBTOTAL(109,Tabla1193141856155157[2035])</f>
        <v>1417.199532720095</v>
      </c>
      <c r="S121" s="1271">
        <f>SUBTOTAL(109,Tabla1193141856155157[2036])</f>
        <v>1529.1582958049826</v>
      </c>
      <c r="T121" s="1271">
        <f>SUBTOTAL(109,Tabla1193141856155157[2037])</f>
        <v>1649.9618011735761</v>
      </c>
      <c r="U121" s="1271">
        <f>SUBTOTAL(109,Tabla1193141856155157[2038])</f>
        <v>1780.3087834662886</v>
      </c>
      <c r="V121" s="1271">
        <f>SUBTOTAL(109,Tabla1193141856155157[2039])</f>
        <v>1920.9531773601252</v>
      </c>
      <c r="W121" s="1271">
        <f>SUBTOTAL(109,Tabla1193141856155157[2040])</f>
        <v>2072.708478371575</v>
      </c>
    </row>
    <row r="122" spans="1:23">
      <c r="M122" s="1280"/>
    </row>
    <row r="123" spans="1:23" s="1242" customFormat="1" ht="19">
      <c r="A123" s="2763" t="s">
        <v>760</v>
      </c>
      <c r="B123" s="1336" t="s">
        <v>744</v>
      </c>
      <c r="C123" s="1730" t="s">
        <v>383</v>
      </c>
      <c r="D123" s="1726" t="s">
        <v>384</v>
      </c>
      <c r="E123" s="1726" t="s">
        <v>385</v>
      </c>
      <c r="F123" s="1726" t="s">
        <v>386</v>
      </c>
      <c r="G123" s="1726" t="s">
        <v>387</v>
      </c>
      <c r="H123" s="1726" t="s">
        <v>388</v>
      </c>
      <c r="I123" s="1726" t="s">
        <v>389</v>
      </c>
      <c r="J123" s="1726" t="s">
        <v>390</v>
      </c>
      <c r="K123" s="1726" t="s">
        <v>391</v>
      </c>
      <c r="L123" s="1726" t="s">
        <v>392</v>
      </c>
      <c r="M123" s="1281" t="s">
        <v>393</v>
      </c>
      <c r="N123" s="1244" t="s">
        <v>394</v>
      </c>
      <c r="O123" s="1244" t="s">
        <v>395</v>
      </c>
      <c r="P123" s="1244" t="s">
        <v>396</v>
      </c>
      <c r="Q123" s="1244" t="s">
        <v>397</v>
      </c>
      <c r="R123" s="1244" t="s">
        <v>398</v>
      </c>
      <c r="S123" s="1244" t="s">
        <v>399</v>
      </c>
      <c r="T123" s="1244" t="s">
        <v>400</v>
      </c>
      <c r="U123" s="1244" t="s">
        <v>401</v>
      </c>
      <c r="V123" s="1244" t="s">
        <v>402</v>
      </c>
      <c r="W123" s="1244" t="s">
        <v>403</v>
      </c>
    </row>
    <row r="124" spans="1:23" s="1246" customFormat="1" ht="19">
      <c r="A124" s="2763"/>
      <c r="B124" s="1246" t="s">
        <v>404</v>
      </c>
      <c r="C124" s="1258">
        <v>0</v>
      </c>
      <c r="D124" s="1282">
        <f t="shared" ref="D124:L124" si="28">D111</f>
        <v>299.54150292172164</v>
      </c>
      <c r="E124" s="1282">
        <f t="shared" si="28"/>
        <v>324.40344766422453</v>
      </c>
      <c r="F124" s="1282">
        <f t="shared" si="28"/>
        <v>345.81407521006338</v>
      </c>
      <c r="G124" s="1282">
        <f t="shared" si="28"/>
        <v>373.13338715165838</v>
      </c>
      <c r="H124" s="1282">
        <f t="shared" si="28"/>
        <v>374.9131527777534</v>
      </c>
      <c r="I124" s="1282">
        <f t="shared" si="28"/>
        <v>493.73052222220269</v>
      </c>
      <c r="J124" s="1282">
        <f t="shared" si="28"/>
        <v>612.54789166665205</v>
      </c>
      <c r="K124" s="1282">
        <f t="shared" si="28"/>
        <v>731.36526111110129</v>
      </c>
      <c r="L124" s="1282">
        <f t="shared" si="28"/>
        <v>850.18263055555065</v>
      </c>
      <c r="M124" s="1275">
        <f>Inputs!E137</f>
        <v>969</v>
      </c>
      <c r="N124" s="1271">
        <f>Tabla119311151957[[#This Row],[2030]]*(1+Inputs!R84)</f>
        <v>1045.5509999999999</v>
      </c>
      <c r="O124" s="1271">
        <f>Tabla119311151957[[#This Row],[2031]]*(1+Inputs!S84)</f>
        <v>1128.1495289999998</v>
      </c>
      <c r="P124" s="1271">
        <f>Tabla119311151957[[#This Row],[2032]]*(1+Inputs!T84)</f>
        <v>1217.2733417909997</v>
      </c>
      <c r="Q124" s="1271">
        <f>Tabla119311151957[[#This Row],[2033]]*(1+Inputs!U84)</f>
        <v>1313.4379357924886</v>
      </c>
      <c r="R124" s="1271">
        <f>Tabla119311151957[[#This Row],[2034]]*(1+Inputs!V84)</f>
        <v>1417.199532720095</v>
      </c>
      <c r="S124" s="1271">
        <f>Tabla119311151957[[#This Row],[2035]]*(1+Inputs!W84)</f>
        <v>1529.1582958049826</v>
      </c>
      <c r="T124" s="1271">
        <f>Tabla119311151957[[#This Row],[2036]]*(1+Inputs!X84)</f>
        <v>1649.9618011735761</v>
      </c>
      <c r="U124" s="1271">
        <f>Tabla119311151957[[#This Row],[2037]]*(1+Inputs!Y84)</f>
        <v>1780.3087834662886</v>
      </c>
      <c r="V124" s="1271">
        <f>Tabla119311151957[[#This Row],[2038]]*(1+Inputs!Z84)</f>
        <v>1920.9531773601252</v>
      </c>
      <c r="W124" s="1271">
        <f>Tabla119311151957[[#This Row],[2039]]*(1+Inputs!AA84)</f>
        <v>2072.708478371575</v>
      </c>
    </row>
    <row r="125" spans="1:23" s="1246" customFormat="1" ht="19">
      <c r="A125" s="2763"/>
      <c r="B125" s="1246" t="s">
        <v>405</v>
      </c>
      <c r="C125" s="1258">
        <v>0</v>
      </c>
      <c r="D125" s="1271">
        <f>Tabla119311151957[[#This Row],[2022]]/(1+Inputs!I84)</f>
        <v>0</v>
      </c>
      <c r="E125" s="1271">
        <f>Tabla119311151957[[#This Row],[2023]]/(1+Inputs!J84)</f>
        <v>0</v>
      </c>
      <c r="F125" s="1271">
        <f>Tabla119311151957[[#This Row],[2024]]/(1+Inputs!K84)</f>
        <v>0</v>
      </c>
      <c r="G125" s="1271">
        <f>Tabla119311151957[[#This Row],[2025]]/(1+Inputs!L84)</f>
        <v>0</v>
      </c>
      <c r="H125" s="1271">
        <f>Tabla119311151957[[#This Row],[2026]]/(1+Inputs!M84)</f>
        <v>0</v>
      </c>
      <c r="I125" s="1271">
        <f>Tabla119311151957[[#This Row],[2027]]/(1+Inputs!N84)</f>
        <v>0</v>
      </c>
      <c r="J125" s="1271">
        <f>Tabla119311151957[[#This Row],[2028]]/(1+Inputs!O84)</f>
        <v>0</v>
      </c>
      <c r="K125" s="1271">
        <f>Tabla119311151957[[#This Row],[2029]]/(1+Inputs!P84)</f>
        <v>0</v>
      </c>
      <c r="L125" s="1271">
        <f>Tabla119311151957[[#This Row],[2030]]/(1+Inputs!Q84)</f>
        <v>0</v>
      </c>
      <c r="M125" s="1275">
        <f>Inputs!E138</f>
        <v>0</v>
      </c>
      <c r="N125" s="1271">
        <f>Tabla119311151957[[#This Row],[2030]]*(1+Inputs!R84)</f>
        <v>0</v>
      </c>
      <c r="O125" s="1271">
        <f>Tabla119311151957[[#This Row],[2031]]*(1+Inputs!S84)</f>
        <v>0</v>
      </c>
      <c r="P125" s="1271">
        <f>Tabla119311151957[[#This Row],[2032]]*(1+Inputs!T84)</f>
        <v>0</v>
      </c>
      <c r="Q125" s="1271">
        <f>Tabla119311151957[[#This Row],[2033]]*(1+Inputs!U84)</f>
        <v>0</v>
      </c>
      <c r="R125" s="1271">
        <f>Tabla119311151957[[#This Row],[2034]]*(1+Inputs!V84)</f>
        <v>0</v>
      </c>
      <c r="S125" s="1271">
        <f>Tabla119311151957[[#This Row],[2035]]*(1+Inputs!W84)</f>
        <v>0</v>
      </c>
      <c r="T125" s="1271">
        <f>Tabla119311151957[[#This Row],[2036]]*(1+Inputs!X84)</f>
        <v>0</v>
      </c>
      <c r="U125" s="1271">
        <f>Tabla119311151957[[#This Row],[2037]]*(1+Inputs!Y84)</f>
        <v>0</v>
      </c>
      <c r="V125" s="1271">
        <f>Tabla119311151957[[#This Row],[2038]]*(1+Inputs!Z84)</f>
        <v>0</v>
      </c>
      <c r="W125" s="1271">
        <f>Tabla119311151957[[#This Row],[2039]]*(1+Inputs!AA84)</f>
        <v>0</v>
      </c>
    </row>
    <row r="126" spans="1:23" s="1246" customFormat="1" ht="19">
      <c r="A126" s="2763"/>
      <c r="B126" s="1246" t="s">
        <v>406</v>
      </c>
      <c r="C126" s="1258">
        <v>0</v>
      </c>
      <c r="D126" s="1271">
        <f>Tabla119311151957[[#This Row],[2022]]/(1+Inputs!I84)</f>
        <v>0</v>
      </c>
      <c r="E126" s="1271">
        <f>Tabla119311151957[[#This Row],[2023]]/(1+Inputs!J84)</f>
        <v>0</v>
      </c>
      <c r="F126" s="1271">
        <f>Tabla119311151957[[#This Row],[2024]]/(1+Inputs!K84)</f>
        <v>0</v>
      </c>
      <c r="G126" s="1271">
        <f>Tabla119311151957[[#This Row],[2025]]/(1+Inputs!L84)</f>
        <v>0</v>
      </c>
      <c r="H126" s="1271">
        <f>Tabla119311151957[[#This Row],[2026]]/(1+Inputs!M84)</f>
        <v>0</v>
      </c>
      <c r="I126" s="1271">
        <f>Tabla119311151957[[#This Row],[2027]]/(1+Inputs!N84)</f>
        <v>0</v>
      </c>
      <c r="J126" s="1271">
        <f>Tabla119311151957[[#This Row],[2028]]/(1+Inputs!O84)</f>
        <v>0</v>
      </c>
      <c r="K126" s="1271">
        <f>Tabla119311151957[[#This Row],[2029]]/(1+Inputs!P84)</f>
        <v>0</v>
      </c>
      <c r="L126" s="1271">
        <f>Tabla119311151957[[#This Row],[2030]]/(1+Inputs!Q84)</f>
        <v>0</v>
      </c>
      <c r="M126" s="1275">
        <f>Inputs!E139</f>
        <v>0</v>
      </c>
      <c r="N126" s="1271">
        <f>Tabla119311151957[[#This Row],[2030]]*(1+Inputs!R84)</f>
        <v>0</v>
      </c>
      <c r="O126" s="1271">
        <f>Tabla119311151957[[#This Row],[2031]]*(1+Inputs!S84)</f>
        <v>0</v>
      </c>
      <c r="P126" s="1271">
        <f>Tabla119311151957[[#This Row],[2032]]*(1+Inputs!T84)</f>
        <v>0</v>
      </c>
      <c r="Q126" s="1271">
        <f>Tabla119311151957[[#This Row],[2033]]*(1+Inputs!U84)</f>
        <v>0</v>
      </c>
      <c r="R126" s="1271">
        <f>Tabla119311151957[[#This Row],[2034]]*(1+Inputs!V84)</f>
        <v>0</v>
      </c>
      <c r="S126" s="1271">
        <f>Tabla119311151957[[#This Row],[2035]]*(1+Inputs!W84)</f>
        <v>0</v>
      </c>
      <c r="T126" s="1271">
        <f>Tabla119311151957[[#This Row],[2036]]*(1+Inputs!X84)</f>
        <v>0</v>
      </c>
      <c r="U126" s="1271">
        <f>Tabla119311151957[[#This Row],[2037]]*(1+Inputs!Y84)</f>
        <v>0</v>
      </c>
      <c r="V126" s="1271">
        <f>Tabla119311151957[[#This Row],[2038]]*(1+Inputs!Z84)</f>
        <v>0</v>
      </c>
      <c r="W126" s="1271">
        <f>Tabla119311151957[[#This Row],[2039]]*(1+Inputs!AA84)</f>
        <v>0</v>
      </c>
    </row>
    <row r="127" spans="1:23" s="1246" customFormat="1" ht="19">
      <c r="A127" s="1731"/>
      <c r="B127" s="1119" t="s">
        <v>79</v>
      </c>
      <c r="C127" s="1258">
        <f>SUBTOTAL(109,Tabla119311151957[2020])</f>
        <v>0</v>
      </c>
      <c r="D127" s="1271">
        <f>SUBTOTAL(109,Tabla119311151957[2021])</f>
        <v>299.54150292172164</v>
      </c>
      <c r="E127" s="1271">
        <f>SUBTOTAL(109,Tabla119311151957[2022])</f>
        <v>324.40344766422453</v>
      </c>
      <c r="F127" s="1271">
        <f>SUBTOTAL(109,Tabla119311151957[2023])</f>
        <v>345.81407521006338</v>
      </c>
      <c r="G127" s="1271">
        <f>SUBTOTAL(109,Tabla119311151957[2024])</f>
        <v>373.13338715165838</v>
      </c>
      <c r="H127" s="1271">
        <f>SUBTOTAL(109,Tabla119311151957[2025])</f>
        <v>374.9131527777534</v>
      </c>
      <c r="I127" s="1271">
        <f>SUBTOTAL(109,Tabla119311151957[2026])</f>
        <v>493.73052222220269</v>
      </c>
      <c r="J127" s="1271">
        <f>SUBTOTAL(109,Tabla119311151957[2027])</f>
        <v>612.54789166665205</v>
      </c>
      <c r="K127" s="1271">
        <f>SUBTOTAL(109,Tabla119311151957[2028])</f>
        <v>731.36526111110129</v>
      </c>
      <c r="L127" s="1271">
        <f>SUBTOTAL(109,Tabla119311151957[2029])</f>
        <v>850.18263055555065</v>
      </c>
      <c r="M127" s="1275">
        <f>SUBTOTAL(109,Tabla119311151957[2030])</f>
        <v>969</v>
      </c>
      <c r="N127" s="1271">
        <f>SUBTOTAL(109,Tabla119311151957[2031])</f>
        <v>1045.5509999999999</v>
      </c>
      <c r="O127" s="1271">
        <f>SUBTOTAL(109,Tabla119311151957[2032])</f>
        <v>1128.1495289999998</v>
      </c>
      <c r="P127" s="1271">
        <f>SUBTOTAL(109,Tabla119311151957[2033])</f>
        <v>1217.2733417909997</v>
      </c>
      <c r="Q127" s="1271">
        <f>SUBTOTAL(109,Tabla119311151957[2034])</f>
        <v>1313.4379357924886</v>
      </c>
      <c r="R127" s="1271">
        <f>SUBTOTAL(109,Tabla119311151957[2035])</f>
        <v>1417.199532720095</v>
      </c>
      <c r="S127" s="1271">
        <f>SUBTOTAL(109,Tabla119311151957[2036])</f>
        <v>1529.1582958049826</v>
      </c>
      <c r="T127" s="1271">
        <f>SUBTOTAL(109,Tabla119311151957[2037])</f>
        <v>1649.9618011735761</v>
      </c>
      <c r="U127" s="1271">
        <f>SUBTOTAL(109,Tabla119311151957[2038])</f>
        <v>1780.3087834662886</v>
      </c>
      <c r="V127" s="1271">
        <f>SUBTOTAL(109,Tabla119311151957[2039])</f>
        <v>1920.9531773601252</v>
      </c>
      <c r="W127" s="1271">
        <f>SUBTOTAL(109,Tabla119311151957[2040])</f>
        <v>2072.708478371575</v>
      </c>
    </row>
    <row r="128" spans="1:23" s="1246" customFormat="1" ht="20" thickBot="1">
      <c r="A128" s="1731"/>
      <c r="B128" s="1119"/>
      <c r="C128" s="1258"/>
      <c r="D128" s="1271"/>
      <c r="E128" s="1271"/>
      <c r="F128" s="1271"/>
      <c r="G128" s="1271"/>
      <c r="H128" s="1271"/>
      <c r="I128" s="1271"/>
      <c r="J128" s="1271"/>
      <c r="K128" s="1271"/>
      <c r="L128" s="1271"/>
      <c r="M128" s="1275"/>
      <c r="N128" s="1271"/>
      <c r="O128" s="1271"/>
      <c r="P128" s="1271"/>
      <c r="Q128" s="1271"/>
      <c r="R128" s="1271"/>
      <c r="S128" s="1271"/>
      <c r="T128" s="1271"/>
      <c r="U128" s="1271"/>
      <c r="V128" s="1271"/>
      <c r="W128" s="1271"/>
    </row>
    <row r="129" spans="1:23" ht="19">
      <c r="B129" s="1717" t="s">
        <v>849</v>
      </c>
      <c r="C129" s="1718" t="s">
        <v>383</v>
      </c>
      <c r="D129" s="1719" t="s">
        <v>384</v>
      </c>
      <c r="E129" s="1719" t="s">
        <v>385</v>
      </c>
      <c r="F129" s="1719" t="s">
        <v>386</v>
      </c>
      <c r="G129" s="1719" t="s">
        <v>387</v>
      </c>
      <c r="H129" s="1719" t="s">
        <v>388</v>
      </c>
      <c r="I129" s="1720" t="s">
        <v>389</v>
      </c>
      <c r="J129" s="1721" t="s">
        <v>390</v>
      </c>
      <c r="K129" s="1721" t="s">
        <v>391</v>
      </c>
      <c r="L129" s="1722" t="s">
        <v>392</v>
      </c>
      <c r="M129" s="1723" t="s">
        <v>393</v>
      </c>
      <c r="N129" s="1719" t="s">
        <v>394</v>
      </c>
      <c r="O129" s="1719" t="s">
        <v>395</v>
      </c>
      <c r="P129" s="1719" t="s">
        <v>396</v>
      </c>
      <c r="Q129" s="1719" t="s">
        <v>397</v>
      </c>
      <c r="R129" s="1719" t="s">
        <v>398</v>
      </c>
      <c r="S129" s="1719" t="s">
        <v>399</v>
      </c>
      <c r="T129" s="1719" t="s">
        <v>400</v>
      </c>
      <c r="U129" s="1719" t="s">
        <v>401</v>
      </c>
      <c r="V129" s="1719" t="s">
        <v>402</v>
      </c>
      <c r="W129" s="1719" t="s">
        <v>403</v>
      </c>
    </row>
    <row r="130" spans="1:23" ht="19">
      <c r="A130" s="1037">
        <v>15</v>
      </c>
      <c r="B130" s="1246" t="s">
        <v>843</v>
      </c>
      <c r="C130" s="1613">
        <f>IF(C124&gt;$A$104,15,C124)</f>
        <v>0</v>
      </c>
      <c r="D130" s="1271">
        <f t="shared" ref="D130:W130" si="29">IF(D124&gt;$A$104,15,D124)</f>
        <v>15</v>
      </c>
      <c r="E130" s="1271">
        <f t="shared" si="29"/>
        <v>15</v>
      </c>
      <c r="F130" s="1271">
        <f t="shared" si="29"/>
        <v>15</v>
      </c>
      <c r="G130" s="1271">
        <f t="shared" si="29"/>
        <v>15</v>
      </c>
      <c r="H130" s="1271">
        <f t="shared" si="29"/>
        <v>15</v>
      </c>
      <c r="I130" s="1272">
        <f t="shared" si="29"/>
        <v>15</v>
      </c>
      <c r="J130" s="1271">
        <f t="shared" si="29"/>
        <v>15</v>
      </c>
      <c r="K130" s="1271">
        <f t="shared" si="29"/>
        <v>15</v>
      </c>
      <c r="L130" s="1273">
        <f t="shared" si="29"/>
        <v>15</v>
      </c>
      <c r="M130" s="1275">
        <f t="shared" si="29"/>
        <v>15</v>
      </c>
      <c r="N130" s="1271">
        <f t="shared" si="29"/>
        <v>15</v>
      </c>
      <c r="O130" s="1271">
        <f t="shared" si="29"/>
        <v>15</v>
      </c>
      <c r="P130" s="1271">
        <f t="shared" si="29"/>
        <v>15</v>
      </c>
      <c r="Q130" s="1271">
        <f t="shared" si="29"/>
        <v>15</v>
      </c>
      <c r="R130" s="1271">
        <f t="shared" si="29"/>
        <v>15</v>
      </c>
      <c r="S130" s="1271">
        <f t="shared" si="29"/>
        <v>15</v>
      </c>
      <c r="T130" s="1271">
        <f t="shared" si="29"/>
        <v>15</v>
      </c>
      <c r="U130" s="1271">
        <f t="shared" si="29"/>
        <v>15</v>
      </c>
      <c r="V130" s="1271">
        <f t="shared" si="29"/>
        <v>15</v>
      </c>
      <c r="W130" s="1271">
        <f t="shared" si="29"/>
        <v>15</v>
      </c>
    </row>
    <row r="131" spans="1:23" ht="19">
      <c r="A131" s="1037">
        <v>81</v>
      </c>
      <c r="B131" s="1246" t="s">
        <v>844</v>
      </c>
      <c r="C131" s="1613">
        <f>IF((C124-$A$104)&gt;$A$105,$A$105-16,MAX((C124-$A$104),0))</f>
        <v>0</v>
      </c>
      <c r="D131" s="1271">
        <f t="shared" ref="D131:W131" si="30">IF((D124-$A$104)&gt;$A$105,$A$105-16,MAX((D124-$A$104),0))</f>
        <v>65</v>
      </c>
      <c r="E131" s="1271">
        <f t="shared" si="30"/>
        <v>65</v>
      </c>
      <c r="F131" s="1271">
        <f t="shared" si="30"/>
        <v>65</v>
      </c>
      <c r="G131" s="1271">
        <f t="shared" si="30"/>
        <v>65</v>
      </c>
      <c r="H131" s="1271">
        <f t="shared" si="30"/>
        <v>65</v>
      </c>
      <c r="I131" s="1272">
        <f t="shared" si="30"/>
        <v>65</v>
      </c>
      <c r="J131" s="1271">
        <f t="shared" si="30"/>
        <v>65</v>
      </c>
      <c r="K131" s="1271">
        <f t="shared" si="30"/>
        <v>65</v>
      </c>
      <c r="L131" s="1273">
        <f t="shared" si="30"/>
        <v>65</v>
      </c>
      <c r="M131" s="1275">
        <f t="shared" si="30"/>
        <v>65</v>
      </c>
      <c r="N131" s="1271">
        <f t="shared" si="30"/>
        <v>65</v>
      </c>
      <c r="O131" s="1271">
        <f t="shared" si="30"/>
        <v>65</v>
      </c>
      <c r="P131" s="1271">
        <f t="shared" si="30"/>
        <v>65</v>
      </c>
      <c r="Q131" s="1271">
        <f t="shared" si="30"/>
        <v>65</v>
      </c>
      <c r="R131" s="1271">
        <f t="shared" si="30"/>
        <v>65</v>
      </c>
      <c r="S131" s="1271">
        <f t="shared" si="30"/>
        <v>65</v>
      </c>
      <c r="T131" s="1271">
        <f t="shared" si="30"/>
        <v>65</v>
      </c>
      <c r="U131" s="1271">
        <f t="shared" si="30"/>
        <v>65</v>
      </c>
      <c r="V131" s="1271">
        <f t="shared" si="30"/>
        <v>65</v>
      </c>
      <c r="W131" s="1271">
        <f t="shared" si="30"/>
        <v>65</v>
      </c>
    </row>
    <row r="132" spans="1:23" ht="19">
      <c r="A132" s="1037">
        <v>151</v>
      </c>
      <c r="B132" s="1246" t="s">
        <v>845</v>
      </c>
      <c r="C132" s="1613">
        <f>IF((C124-$A$105)&gt;$A$106,$A$106-81,MAX((C124-$A$105),0))</f>
        <v>0</v>
      </c>
      <c r="D132" s="1271">
        <f t="shared" ref="D132:W132" si="31">IF((D124-$A$105)&gt;$A$106,$A$106-81,MAX((D124-$A$105),0))</f>
        <v>70</v>
      </c>
      <c r="E132" s="1271">
        <f t="shared" si="31"/>
        <v>70</v>
      </c>
      <c r="F132" s="1271">
        <f t="shared" si="31"/>
        <v>70</v>
      </c>
      <c r="G132" s="1271">
        <f t="shared" si="31"/>
        <v>70</v>
      </c>
      <c r="H132" s="1271">
        <f t="shared" si="31"/>
        <v>70</v>
      </c>
      <c r="I132" s="1272">
        <f t="shared" si="31"/>
        <v>70</v>
      </c>
      <c r="J132" s="1271">
        <f t="shared" si="31"/>
        <v>70</v>
      </c>
      <c r="K132" s="1271">
        <f t="shared" si="31"/>
        <v>70</v>
      </c>
      <c r="L132" s="1273">
        <f t="shared" si="31"/>
        <v>70</v>
      </c>
      <c r="M132" s="1275">
        <f t="shared" si="31"/>
        <v>70</v>
      </c>
      <c r="N132" s="1271">
        <f t="shared" si="31"/>
        <v>70</v>
      </c>
      <c r="O132" s="1271">
        <f t="shared" si="31"/>
        <v>70</v>
      </c>
      <c r="P132" s="1271">
        <f t="shared" si="31"/>
        <v>70</v>
      </c>
      <c r="Q132" s="1271">
        <f t="shared" si="31"/>
        <v>70</v>
      </c>
      <c r="R132" s="1271">
        <f t="shared" si="31"/>
        <v>70</v>
      </c>
      <c r="S132" s="1271">
        <f t="shared" si="31"/>
        <v>70</v>
      </c>
      <c r="T132" s="1271">
        <f t="shared" si="31"/>
        <v>70</v>
      </c>
      <c r="U132" s="1271">
        <f t="shared" si="31"/>
        <v>70</v>
      </c>
      <c r="V132" s="1271">
        <f t="shared" si="31"/>
        <v>70</v>
      </c>
      <c r="W132" s="1271">
        <f t="shared" si="31"/>
        <v>70</v>
      </c>
    </row>
    <row r="133" spans="1:23" ht="19">
      <c r="B133" s="1246" t="s">
        <v>846</v>
      </c>
      <c r="C133" s="1613">
        <f>IF((C124-$A$106)&gt;0,C124-150,0)</f>
        <v>0</v>
      </c>
      <c r="D133" s="1271">
        <f t="shared" ref="D133:W133" si="32">IF((D124-$A$106)&gt;0,D124-150,0)</f>
        <v>149.54150292172164</v>
      </c>
      <c r="E133" s="1271">
        <f t="shared" si="32"/>
        <v>174.40344766422453</v>
      </c>
      <c r="F133" s="1271">
        <f t="shared" si="32"/>
        <v>195.81407521006338</v>
      </c>
      <c r="G133" s="1271">
        <f t="shared" si="32"/>
        <v>223.13338715165838</v>
      </c>
      <c r="H133" s="1271">
        <f t="shared" si="32"/>
        <v>224.9131527777534</v>
      </c>
      <c r="I133" s="1272">
        <f t="shared" si="32"/>
        <v>343.73052222220269</v>
      </c>
      <c r="J133" s="1271">
        <f t="shared" si="32"/>
        <v>462.54789166665205</v>
      </c>
      <c r="K133" s="1271">
        <f t="shared" si="32"/>
        <v>581.36526111110129</v>
      </c>
      <c r="L133" s="1273">
        <f t="shared" si="32"/>
        <v>700.18263055555065</v>
      </c>
      <c r="M133" s="1275">
        <f t="shared" si="32"/>
        <v>819</v>
      </c>
      <c r="N133" s="1271">
        <f t="shared" si="32"/>
        <v>895.55099999999993</v>
      </c>
      <c r="O133" s="1271">
        <f t="shared" si="32"/>
        <v>978.1495289999998</v>
      </c>
      <c r="P133" s="1271">
        <f t="shared" si="32"/>
        <v>1067.2733417909997</v>
      </c>
      <c r="Q133" s="1271">
        <f t="shared" si="32"/>
        <v>1163.4379357924886</v>
      </c>
      <c r="R133" s="1271">
        <f t="shared" si="32"/>
        <v>1267.199532720095</v>
      </c>
      <c r="S133" s="1271">
        <f t="shared" si="32"/>
        <v>1379.1582958049826</v>
      </c>
      <c r="T133" s="1271">
        <f t="shared" si="32"/>
        <v>1499.9618011735761</v>
      </c>
      <c r="U133" s="1271">
        <f t="shared" si="32"/>
        <v>1630.3087834662886</v>
      </c>
      <c r="V133" s="1271">
        <f t="shared" si="32"/>
        <v>1770.9531773601252</v>
      </c>
      <c r="W133" s="1271">
        <f t="shared" si="32"/>
        <v>1922.708478371575</v>
      </c>
    </row>
    <row r="134" spans="1:23" ht="20" thickBot="1">
      <c r="B134" s="1119" t="s">
        <v>79</v>
      </c>
      <c r="C134" s="1613">
        <f>SUBTOTAL(109,Tabla1193141856155157159[2020])</f>
        <v>0</v>
      </c>
      <c r="D134" s="1271">
        <f>SUBTOTAL(109,Tabla1193141856155157159[2021])</f>
        <v>299.54150292172164</v>
      </c>
      <c r="E134" s="1271">
        <f>SUBTOTAL(109,Tabla1193141856155157159[2022])</f>
        <v>324.40344766422453</v>
      </c>
      <c r="F134" s="1271">
        <f>SUBTOTAL(109,Tabla1193141856155157159[2023])</f>
        <v>345.81407521006338</v>
      </c>
      <c r="G134" s="1271">
        <f>SUBTOTAL(109,Tabla1193141856155157159[2024])</f>
        <v>373.13338715165838</v>
      </c>
      <c r="H134" s="1271">
        <f>SUBTOTAL(109,Tabla1193141856155157159[2025])</f>
        <v>374.9131527777534</v>
      </c>
      <c r="I134" s="1276">
        <f>SUBTOTAL(109,Tabla1193141856155157159[2026])</f>
        <v>493.73052222220269</v>
      </c>
      <c r="J134" s="1277">
        <f>SUBTOTAL(109,Tabla1193141856155157159[2027])</f>
        <v>612.54789166665205</v>
      </c>
      <c r="K134" s="1277">
        <f>SUBTOTAL(109,Tabla1193141856155157159[2028])</f>
        <v>731.36526111110129</v>
      </c>
      <c r="L134" s="1278">
        <f>SUBTOTAL(109,Tabla1193141856155157159[2029])</f>
        <v>850.18263055555065</v>
      </c>
      <c r="M134" s="1279">
        <f>SUBTOTAL(109,Tabla1193141856155157159[2030])</f>
        <v>969</v>
      </c>
      <c r="N134" s="1271">
        <f>SUBTOTAL(109,Tabla1193141856155157159[2031])</f>
        <v>1045.5509999999999</v>
      </c>
      <c r="O134" s="1271">
        <f>SUBTOTAL(109,Tabla1193141856155157159[2032])</f>
        <v>1128.1495289999998</v>
      </c>
      <c r="P134" s="1271">
        <f>SUBTOTAL(109,Tabla1193141856155157159[2033])</f>
        <v>1217.2733417909997</v>
      </c>
      <c r="Q134" s="1271">
        <f>SUBTOTAL(109,Tabla1193141856155157159[2034])</f>
        <v>1313.4379357924886</v>
      </c>
      <c r="R134" s="1271">
        <f>SUBTOTAL(109,Tabla1193141856155157159[2035])</f>
        <v>1417.199532720095</v>
      </c>
      <c r="S134" s="1271">
        <f>SUBTOTAL(109,Tabla1193141856155157159[2036])</f>
        <v>1529.1582958049826</v>
      </c>
      <c r="T134" s="1271">
        <f>SUBTOTAL(109,Tabla1193141856155157159[2037])</f>
        <v>1649.9618011735761</v>
      </c>
      <c r="U134" s="1271">
        <f>SUBTOTAL(109,Tabla1193141856155157159[2038])</f>
        <v>1780.3087834662886</v>
      </c>
      <c r="V134" s="1271">
        <f>SUBTOTAL(109,Tabla1193141856155157159[2039])</f>
        <v>1920.9531773601252</v>
      </c>
      <c r="W134" s="1271">
        <f>SUBTOTAL(109,Tabla1193141856155157159[2040])</f>
        <v>2072.708478371575</v>
      </c>
    </row>
    <row r="135" spans="1:23">
      <c r="M135" s="1280"/>
    </row>
    <row r="136" spans="1:23" s="1242" customFormat="1" ht="19">
      <c r="B136" s="1242" t="s">
        <v>407</v>
      </c>
      <c r="C136" s="1243" t="s">
        <v>383</v>
      </c>
      <c r="D136" s="1244" t="s">
        <v>384</v>
      </c>
      <c r="E136" s="1244" t="s">
        <v>385</v>
      </c>
      <c r="F136" s="1244" t="s">
        <v>386</v>
      </c>
      <c r="G136" s="1244" t="s">
        <v>387</v>
      </c>
      <c r="H136" s="1244" t="s">
        <v>388</v>
      </c>
      <c r="I136" s="1244" t="s">
        <v>389</v>
      </c>
      <c r="J136" s="1244" t="s">
        <v>390</v>
      </c>
      <c r="K136" s="1244" t="s">
        <v>391</v>
      </c>
      <c r="L136" s="1244" t="s">
        <v>392</v>
      </c>
      <c r="M136" s="1281" t="s">
        <v>393</v>
      </c>
      <c r="N136" s="1244" t="s">
        <v>394</v>
      </c>
      <c r="O136" s="1244" t="s">
        <v>395</v>
      </c>
      <c r="P136" s="1244" t="s">
        <v>396</v>
      </c>
      <c r="Q136" s="1244" t="s">
        <v>397</v>
      </c>
      <c r="R136" s="1244" t="s">
        <v>398</v>
      </c>
      <c r="S136" s="1244" t="s">
        <v>399</v>
      </c>
      <c r="T136" s="1244" t="s">
        <v>400</v>
      </c>
      <c r="U136" s="1244" t="s">
        <v>401</v>
      </c>
      <c r="V136" s="1244" t="s">
        <v>402</v>
      </c>
      <c r="W136" s="1244" t="s">
        <v>403</v>
      </c>
    </row>
    <row r="137" spans="1:23" s="1246" customFormat="1" ht="19">
      <c r="B137" s="1246" t="s">
        <v>404</v>
      </c>
      <c r="C137" s="1258">
        <v>0</v>
      </c>
      <c r="D137" s="1271">
        <f>Tabla11931112162058[[#This Row],[2022]]/(1+Inputs!I84)</f>
        <v>81.956980328833183</v>
      </c>
      <c r="E137" s="1271">
        <f>Tabla11931112162058[[#This Row],[2023]]/(1+Inputs!J84)</f>
        <v>88.75940969612634</v>
      </c>
      <c r="F137" s="1271">
        <f>Tabla11931112162058[[#This Row],[2024]]/(1+Inputs!K84)</f>
        <v>94.617530736070677</v>
      </c>
      <c r="G137" s="1271">
        <f>Tabla11931112162058[[#This Row],[2025]]/(1+Inputs!L84)</f>
        <v>102.09231566422025</v>
      </c>
      <c r="H137" s="1271">
        <f>Tabla11931112162058[[#This Row],[2026]]/(1+Inputs!M84)</f>
        <v>111.79108565232117</v>
      </c>
      <c r="I137" s="1271">
        <f>Tabla11931112162058[[#This Row],[2027]]/(1+Inputs!N84)</f>
        <v>127.77721090060309</v>
      </c>
      <c r="J137" s="1271">
        <f>Tabla11931112162058[[#This Row],[2028]]/(1+Inputs!O84)</f>
        <v>138.25494219445255</v>
      </c>
      <c r="K137" s="1271">
        <f>Tabla11931112162058[[#This Row],[2029]]/(1+Inputs!P84)</f>
        <v>149.45359251220322</v>
      </c>
      <c r="L137" s="1271">
        <f>Tabla11931112162058[[#This Row],[2030]]/(1+Inputs!Q84)</f>
        <v>161.26042632066728</v>
      </c>
      <c r="M137" s="1275">
        <f>Inputs!E146</f>
        <v>174</v>
      </c>
      <c r="N137" s="1271">
        <f>Tabla11931112162058[[#This Row],[2030]]*(1+Inputs!R84)</f>
        <v>187.74599999999998</v>
      </c>
      <c r="O137" s="1271">
        <f>Tabla11931112162058[[#This Row],[2031]]*(1+Inputs!S84)</f>
        <v>202.57793399999997</v>
      </c>
      <c r="P137" s="1271">
        <f>Tabla11931112162058[[#This Row],[2032]]*(1+Inputs!T84)</f>
        <v>218.58159078599996</v>
      </c>
      <c r="Q137" s="1271">
        <f>Tabla11931112162058[[#This Row],[2033]]*(1+Inputs!U84)</f>
        <v>235.84953645809395</v>
      </c>
      <c r="R137" s="1271">
        <f>Tabla11931112162058[[#This Row],[2034]]*(1+Inputs!V84)</f>
        <v>254.48164983828337</v>
      </c>
      <c r="S137" s="1271">
        <f>Tabla11931112162058[[#This Row],[2035]]*(1+Inputs!W84)</f>
        <v>274.58570017550772</v>
      </c>
      <c r="T137" s="1271">
        <f>Tabla11931112162058[[#This Row],[2036]]*(1+Inputs!X84)</f>
        <v>296.27797048937282</v>
      </c>
      <c r="U137" s="1271">
        <f>Tabla11931112162058[[#This Row],[2037]]*(1+Inputs!Y84)</f>
        <v>319.68393015803326</v>
      </c>
      <c r="V137" s="1271">
        <f>Tabla11931112162058[[#This Row],[2038]]*(1+Inputs!Z84)</f>
        <v>344.93896064051791</v>
      </c>
      <c r="W137" s="1271">
        <f>Tabla11931112162058[[#This Row],[2039]]*(1+Inputs!AA84)</f>
        <v>372.18913853111883</v>
      </c>
    </row>
    <row r="138" spans="1:23" s="1246" customFormat="1" ht="19">
      <c r="B138" s="1246" t="s">
        <v>405</v>
      </c>
      <c r="C138" s="1258">
        <v>0</v>
      </c>
      <c r="D138" s="1271">
        <f>Tabla11931112162058[[#This Row],[2022]]/(1+Inputs!I84)</f>
        <v>0</v>
      </c>
      <c r="E138" s="1271">
        <f>Tabla11931112162058[[#This Row],[2023]]/(1+Inputs!J84)</f>
        <v>0</v>
      </c>
      <c r="F138" s="1271">
        <f>Tabla11931112162058[[#This Row],[2024]]/(1+Inputs!K84)</f>
        <v>0</v>
      </c>
      <c r="G138" s="1271">
        <f>Tabla11931112162058[[#This Row],[2025]]/(1+Inputs!L84)</f>
        <v>0</v>
      </c>
      <c r="H138" s="1271">
        <f>Tabla11931112162058[[#This Row],[2026]]/(1+Inputs!M84)</f>
        <v>0</v>
      </c>
      <c r="I138" s="1271">
        <f>Tabla11931112162058[[#This Row],[2027]]/(1+Inputs!N84)</f>
        <v>0</v>
      </c>
      <c r="J138" s="1271">
        <f>Tabla11931112162058[[#This Row],[2028]]/(1+Inputs!O84)</f>
        <v>0</v>
      </c>
      <c r="K138" s="1271">
        <f>Tabla11931112162058[[#This Row],[2029]]/(1+Inputs!P84)</f>
        <v>0</v>
      </c>
      <c r="L138" s="1271">
        <f>Tabla11931112162058[[#This Row],[2030]]/(1+Inputs!Q84)</f>
        <v>0</v>
      </c>
      <c r="M138" s="1275">
        <f>Inputs!E147</f>
        <v>0</v>
      </c>
      <c r="N138" s="1271">
        <f>Tabla11931112162058[[#This Row],[2030]]*(1+Inputs!R84)</f>
        <v>0</v>
      </c>
      <c r="O138" s="1271">
        <f>Tabla11931112162058[[#This Row],[2031]]*(1+Inputs!S84)</f>
        <v>0</v>
      </c>
      <c r="P138" s="1271">
        <f>Tabla11931112162058[[#This Row],[2032]]*(1+Inputs!T84)</f>
        <v>0</v>
      </c>
      <c r="Q138" s="1271">
        <f>Tabla11931112162058[[#This Row],[2033]]*(1+Inputs!U84)</f>
        <v>0</v>
      </c>
      <c r="R138" s="1271">
        <f>Tabla11931112162058[[#This Row],[2034]]*(1+Inputs!V84)</f>
        <v>0</v>
      </c>
      <c r="S138" s="1271">
        <f>Tabla11931112162058[[#This Row],[2035]]*(1+Inputs!W84)</f>
        <v>0</v>
      </c>
      <c r="T138" s="1271">
        <f>Tabla11931112162058[[#This Row],[2036]]*(1+Inputs!X84)</f>
        <v>0</v>
      </c>
      <c r="U138" s="1271">
        <f>Tabla11931112162058[[#This Row],[2037]]*(1+Inputs!Y84)</f>
        <v>0</v>
      </c>
      <c r="V138" s="1271">
        <f>Tabla11931112162058[[#This Row],[2038]]*(1+Inputs!Z84)</f>
        <v>0</v>
      </c>
      <c r="W138" s="1271">
        <f>Tabla11931112162058[[#This Row],[2039]]*(1+Inputs!AA84)</f>
        <v>0</v>
      </c>
    </row>
    <row r="139" spans="1:23" s="1246" customFormat="1" ht="19">
      <c r="B139" s="1246" t="s">
        <v>406</v>
      </c>
      <c r="C139" s="1258">
        <v>0</v>
      </c>
      <c r="D139" s="1271">
        <f>Tabla11931112162058[[#This Row],[2022]]/(1+Inputs!I84)</f>
        <v>0</v>
      </c>
      <c r="E139" s="1271">
        <f>Tabla11931112162058[[#This Row],[2023]]/(1+Inputs!J84)</f>
        <v>0</v>
      </c>
      <c r="F139" s="1271">
        <f>Tabla11931112162058[[#This Row],[2024]]/(1+Inputs!K84)</f>
        <v>0</v>
      </c>
      <c r="G139" s="1271">
        <f>Tabla11931112162058[[#This Row],[2025]]/(1+Inputs!L84)</f>
        <v>0</v>
      </c>
      <c r="H139" s="1271">
        <f>Tabla11931112162058[[#This Row],[2026]]/(1+Inputs!M84)</f>
        <v>0</v>
      </c>
      <c r="I139" s="1271">
        <f>Tabla11931112162058[[#This Row],[2027]]/(1+Inputs!N84)</f>
        <v>0</v>
      </c>
      <c r="J139" s="1271">
        <f>Tabla11931112162058[[#This Row],[2028]]/(1+Inputs!O84)</f>
        <v>0</v>
      </c>
      <c r="K139" s="1271">
        <f>Tabla11931112162058[[#This Row],[2029]]/(1+Inputs!P84)</f>
        <v>0</v>
      </c>
      <c r="L139" s="1271">
        <f>Tabla11931112162058[[#This Row],[2030]]/(1+Inputs!Q84)</f>
        <v>0</v>
      </c>
      <c r="M139" s="1275">
        <f>Inputs!E148</f>
        <v>0</v>
      </c>
      <c r="N139" s="1271">
        <f>Tabla11931112162058[[#This Row],[2030]]*(1+Inputs!R84)</f>
        <v>0</v>
      </c>
      <c r="O139" s="1271">
        <f>Tabla11931112162058[[#This Row],[2031]]*(1+Inputs!S84)</f>
        <v>0</v>
      </c>
      <c r="P139" s="1271">
        <f>Tabla11931112162058[[#This Row],[2032]]*(1+Inputs!T84)</f>
        <v>0</v>
      </c>
      <c r="Q139" s="1271">
        <f>Tabla11931112162058[[#This Row],[2033]]*(1+Inputs!U84)</f>
        <v>0</v>
      </c>
      <c r="R139" s="1271">
        <f>Tabla11931112162058[[#This Row],[2034]]*(1+Inputs!V84)</f>
        <v>0</v>
      </c>
      <c r="S139" s="1271">
        <f>Tabla11931112162058[[#This Row],[2035]]*(1+Inputs!W84)</f>
        <v>0</v>
      </c>
      <c r="T139" s="1271">
        <f>Tabla11931112162058[[#This Row],[2036]]*(1+Inputs!X84)</f>
        <v>0</v>
      </c>
      <c r="U139" s="1271">
        <f>Tabla11931112162058[[#This Row],[2037]]*(1+Inputs!Y84)</f>
        <v>0</v>
      </c>
      <c r="V139" s="1271">
        <f>Tabla11931112162058[[#This Row],[2038]]*(1+Inputs!Z84)</f>
        <v>0</v>
      </c>
      <c r="W139" s="1271">
        <f>Tabla11931112162058[[#This Row],[2039]]*(1+Inputs!AA84)</f>
        <v>0</v>
      </c>
    </row>
    <row r="140" spans="1:23" s="1246" customFormat="1" ht="20" thickBot="1">
      <c r="B140" s="1119" t="s">
        <v>79</v>
      </c>
      <c r="C140" s="1258">
        <f>SUBTOTAL(109,Tabla11931112162058[2020])</f>
        <v>0</v>
      </c>
      <c r="D140" s="1271">
        <f>SUBTOTAL(109,Tabla11931112162058[2021])</f>
        <v>81.956980328833183</v>
      </c>
      <c r="E140" s="1271">
        <f>SUBTOTAL(109,Tabla11931112162058[2022])</f>
        <v>88.75940969612634</v>
      </c>
      <c r="F140" s="1271">
        <f>SUBTOTAL(109,Tabla11931112162058[2023])</f>
        <v>94.617530736070677</v>
      </c>
      <c r="G140" s="1271">
        <f>SUBTOTAL(109,Tabla11931112162058[2024])</f>
        <v>102.09231566422025</v>
      </c>
      <c r="H140" s="1271">
        <f>SUBTOTAL(109,Tabla11931112162058[2025])</f>
        <v>111.79108565232117</v>
      </c>
      <c r="I140" s="1271">
        <f>SUBTOTAL(109,Tabla11931112162058[2026])</f>
        <v>127.77721090060309</v>
      </c>
      <c r="J140" s="1271">
        <f>SUBTOTAL(109,Tabla11931112162058[2027])</f>
        <v>138.25494219445255</v>
      </c>
      <c r="K140" s="1271">
        <f>SUBTOTAL(109,Tabla11931112162058[2028])</f>
        <v>149.45359251220322</v>
      </c>
      <c r="L140" s="1271">
        <f>SUBTOTAL(109,Tabla11931112162058[2029])</f>
        <v>161.26042632066728</v>
      </c>
      <c r="M140" s="1279">
        <f>SUBTOTAL(109,Tabla11931112162058[2030])</f>
        <v>174</v>
      </c>
      <c r="N140" s="1271">
        <f>SUBTOTAL(109,Tabla11931112162058[2031])</f>
        <v>187.74599999999998</v>
      </c>
      <c r="O140" s="1271">
        <f>SUBTOTAL(109,Tabla11931112162058[2032])</f>
        <v>202.57793399999997</v>
      </c>
      <c r="P140" s="1271">
        <f>SUBTOTAL(109,Tabla11931112162058[2033])</f>
        <v>218.58159078599996</v>
      </c>
      <c r="Q140" s="1271">
        <f>SUBTOTAL(109,Tabla11931112162058[2034])</f>
        <v>235.84953645809395</v>
      </c>
      <c r="R140" s="1271">
        <f>SUBTOTAL(109,Tabla11931112162058[2035])</f>
        <v>254.48164983828337</v>
      </c>
      <c r="S140" s="1271">
        <f>SUBTOTAL(109,Tabla11931112162058[2036])</f>
        <v>274.58570017550772</v>
      </c>
      <c r="T140" s="1271">
        <f>SUBTOTAL(109,Tabla11931112162058[2037])</f>
        <v>296.27797048937282</v>
      </c>
      <c r="U140" s="1271">
        <f>SUBTOTAL(109,Tabla11931112162058[2038])</f>
        <v>319.68393015803326</v>
      </c>
      <c r="V140" s="1271">
        <f>SUBTOTAL(109,Tabla11931112162058[2039])</f>
        <v>344.93896064051791</v>
      </c>
      <c r="W140" s="1271">
        <f>SUBTOTAL(109,Tabla11931112162058[2040])</f>
        <v>372.18913853111883</v>
      </c>
    </row>
    <row r="141" spans="1:23" s="1246" customFormat="1" ht="19">
      <c r="B141" s="1119"/>
      <c r="C141" s="1258"/>
      <c r="D141" s="1119"/>
      <c r="E141" s="1119"/>
      <c r="F141" s="1119"/>
      <c r="G141" s="1119"/>
      <c r="H141" s="1119"/>
      <c r="I141" s="1119"/>
      <c r="J141" s="1119"/>
      <c r="K141" s="1119"/>
      <c r="L141" s="1119"/>
      <c r="M141" s="1258"/>
      <c r="N141" s="1119"/>
      <c r="O141" s="1119"/>
      <c r="P141" s="1119"/>
      <c r="Q141" s="1119"/>
      <c r="R141" s="1119"/>
      <c r="S141" s="1119"/>
      <c r="T141" s="1119"/>
      <c r="U141" s="1119"/>
      <c r="V141" s="1119"/>
      <c r="W141" s="1119"/>
    </row>
    <row r="142" spans="1:23" s="1242" customFormat="1" ht="40">
      <c r="B142" s="1319" t="s">
        <v>415</v>
      </c>
      <c r="C142" s="1261" t="s">
        <v>383</v>
      </c>
      <c r="D142" s="1262" t="s">
        <v>384</v>
      </c>
      <c r="E142" s="1262" t="s">
        <v>385</v>
      </c>
      <c r="F142" s="1262" t="s">
        <v>386</v>
      </c>
      <c r="G142" s="1262" t="s">
        <v>387</v>
      </c>
      <c r="H142" s="1262" t="s">
        <v>388</v>
      </c>
      <c r="I142" s="1262" t="s">
        <v>389</v>
      </c>
      <c r="J142" s="1262" t="s">
        <v>390</v>
      </c>
      <c r="K142" s="1262" t="s">
        <v>391</v>
      </c>
      <c r="L142" s="1262" t="s">
        <v>392</v>
      </c>
      <c r="M142" s="1261" t="s">
        <v>393</v>
      </c>
      <c r="N142" s="1262" t="s">
        <v>394</v>
      </c>
      <c r="O142" s="1262" t="s">
        <v>395</v>
      </c>
      <c r="P142" s="1262" t="s">
        <v>396</v>
      </c>
      <c r="Q142" s="1262" t="s">
        <v>397</v>
      </c>
      <c r="R142" s="1262" t="s">
        <v>398</v>
      </c>
      <c r="S142" s="1262" t="s">
        <v>399</v>
      </c>
      <c r="T142" s="1262" t="s">
        <v>400</v>
      </c>
      <c r="U142" s="1262" t="s">
        <v>401</v>
      </c>
      <c r="V142" s="1262" t="s">
        <v>402</v>
      </c>
      <c r="W142" s="1262" t="s">
        <v>403</v>
      </c>
    </row>
    <row r="143" spans="1:23" s="1246" customFormat="1" ht="19">
      <c r="B143" s="1246" t="s">
        <v>404</v>
      </c>
      <c r="C143" s="1258">
        <v>0</v>
      </c>
      <c r="D143" s="1271">
        <f t="shared" ref="D143:W143" si="33">D98*D47+D55*D111+D124*D61</f>
        <v>749880725.4331125</v>
      </c>
      <c r="E143" s="1271">
        <f t="shared" si="33"/>
        <v>812120825.64406073</v>
      </c>
      <c r="F143" s="1271">
        <f>F98*F47+F55*F111+F124*F61</f>
        <v>870629630.93417561</v>
      </c>
      <c r="G143" s="1271">
        <f t="shared" si="33"/>
        <v>947288466.18623435</v>
      </c>
      <c r="H143" s="1271">
        <f t="shared" si="33"/>
        <v>1048075396.4333322</v>
      </c>
      <c r="I143" s="1271">
        <f t="shared" si="33"/>
        <v>1345506907.8274517</v>
      </c>
      <c r="J143" s="1271">
        <f t="shared" si="33"/>
        <v>1673411807.8623633</v>
      </c>
      <c r="K143" s="1271">
        <f t="shared" si="33"/>
        <v>2063644371.1175725</v>
      </c>
      <c r="L143" s="1271">
        <f t="shared" si="33"/>
        <v>2516204597.59308</v>
      </c>
      <c r="M143" s="1613">
        <f t="shared" si="33"/>
        <v>3031092487.2888856</v>
      </c>
      <c r="N143" s="1271">
        <f t="shared" si="33"/>
        <v>3378476903.9796028</v>
      </c>
      <c r="O143" s="1271">
        <f t="shared" si="33"/>
        <v>3765674006.5139923</v>
      </c>
      <c r="P143" s="1271">
        <f t="shared" si="33"/>
        <v>4197246607.3785415</v>
      </c>
      <c r="Q143" s="1271">
        <f t="shared" si="33"/>
        <v>4678280449.3103733</v>
      </c>
      <c r="R143" s="1271">
        <f t="shared" si="33"/>
        <v>5214444136.7644863</v>
      </c>
      <c r="S143" s="1271">
        <f t="shared" si="33"/>
        <v>5812055935.9466534</v>
      </c>
      <c r="T143" s="1271">
        <f t="shared" si="33"/>
        <v>6478158230.5976906</v>
      </c>
      <c r="U143" s="1271">
        <f t="shared" si="33"/>
        <v>7220600510.9317999</v>
      </c>
      <c r="V143" s="1271">
        <f t="shared" si="33"/>
        <v>8048131873.688158</v>
      </c>
      <c r="W143" s="1271">
        <f t="shared" si="33"/>
        <v>8970504123.3359375</v>
      </c>
    </row>
    <row r="144" spans="1:23" s="1246" customFormat="1" ht="19">
      <c r="B144" s="1246" t="s">
        <v>405</v>
      </c>
      <c r="C144" s="1258">
        <v>0</v>
      </c>
      <c r="D144" s="1271">
        <f t="shared" ref="D144:W144" si="34">D99*D48+D56*D112+D125*D62</f>
        <v>2154955594.5769758</v>
      </c>
      <c r="E144" s="1271">
        <f t="shared" si="34"/>
        <v>2333816908.9268646</v>
      </c>
      <c r="F144" s="1271">
        <f t="shared" si="34"/>
        <v>2487848824.916038</v>
      </c>
      <c r="G144" s="1271">
        <f t="shared" si="34"/>
        <v>2684388882.0844045</v>
      </c>
      <c r="H144" s="1271">
        <f t="shared" si="34"/>
        <v>2939405825.8824229</v>
      </c>
      <c r="I144" s="1271">
        <f t="shared" si="34"/>
        <v>3380063758.6173687</v>
      </c>
      <c r="J144" s="1271">
        <f t="shared" si="34"/>
        <v>3657228986.8239927</v>
      </c>
      <c r="K144" s="1271">
        <f t="shared" si="34"/>
        <v>3953464534.7567363</v>
      </c>
      <c r="L144" s="1271">
        <f t="shared" si="34"/>
        <v>4265788233.0025182</v>
      </c>
      <c r="M144" s="1613">
        <f t="shared" si="34"/>
        <v>4602785503.4097166</v>
      </c>
      <c r="N144" s="1271">
        <f t="shared" si="34"/>
        <v>5130296941.5989933</v>
      </c>
      <c r="O144" s="1271">
        <f t="shared" si="34"/>
        <v>5718264883.1848288</v>
      </c>
      <c r="P144" s="1271">
        <f t="shared" si="34"/>
        <v>6373618066.6519928</v>
      </c>
      <c r="Q144" s="1271">
        <f t="shared" si="34"/>
        <v>7104079312.4167757</v>
      </c>
      <c r="R144" s="1271">
        <f t="shared" si="34"/>
        <v>7918256530.1749239</v>
      </c>
      <c r="S144" s="1271">
        <f t="shared" si="34"/>
        <v>8825744156.32868</v>
      </c>
      <c r="T144" s="1271">
        <f t="shared" si="34"/>
        <v>9837236216.8530388</v>
      </c>
      <c r="U144" s="1271">
        <f t="shared" si="34"/>
        <v>10964652347.957914</v>
      </c>
      <c r="V144" s="1271">
        <f t="shared" si="34"/>
        <v>12221278259.600327</v>
      </c>
      <c r="W144" s="1271">
        <f t="shared" si="34"/>
        <v>13621922297.098339</v>
      </c>
    </row>
    <row r="145" spans="1:23" s="1246" customFormat="1" ht="19">
      <c r="B145" s="1246" t="s">
        <v>406</v>
      </c>
      <c r="C145" s="1258">
        <v>0</v>
      </c>
      <c r="D145" s="1271">
        <f t="shared" ref="D145:W145" si="35">D100*D49+D57*D113+D126*D63</f>
        <v>362143814.03185976</v>
      </c>
      <c r="E145" s="1271">
        <f t="shared" si="35"/>
        <v>392201750.59650415</v>
      </c>
      <c r="F145" s="1271">
        <f t="shared" si="35"/>
        <v>418087066.13587344</v>
      </c>
      <c r="G145" s="1271">
        <f t="shared" si="35"/>
        <v>451115944.36060739</v>
      </c>
      <c r="H145" s="1271">
        <f t="shared" si="35"/>
        <v>453267669.93329138</v>
      </c>
      <c r="I145" s="1271">
        <f t="shared" si="35"/>
        <v>553646555.64695573</v>
      </c>
      <c r="J145" s="1271">
        <f t="shared" si="35"/>
        <v>625543258.57812381</v>
      </c>
      <c r="K145" s="1271">
        <f t="shared" si="35"/>
        <v>697615012.13593566</v>
      </c>
      <c r="L145" s="1271">
        <f t="shared" si="35"/>
        <v>769834442.33652413</v>
      </c>
      <c r="M145" s="1613">
        <f t="shared" si="35"/>
        <v>842280356.64070547</v>
      </c>
      <c r="N145" s="1271">
        <f t="shared" si="35"/>
        <v>938811581.47422647</v>
      </c>
      <c r="O145" s="1271">
        <f t="shared" si="35"/>
        <v>1046405960.3922429</v>
      </c>
      <c r="P145" s="1271">
        <f t="shared" si="35"/>
        <v>1166331408.2949166</v>
      </c>
      <c r="Q145" s="1271">
        <f t="shared" si="35"/>
        <v>1300001152.0053723</v>
      </c>
      <c r="R145" s="1271">
        <f t="shared" si="35"/>
        <v>1448990384.0332518</v>
      </c>
      <c r="S145" s="1271">
        <f t="shared" si="35"/>
        <v>1615054824.9761505</v>
      </c>
      <c r="T145" s="1271">
        <f t="shared" si="35"/>
        <v>1800151413.302192</v>
      </c>
      <c r="U145" s="1271">
        <f t="shared" si="35"/>
        <v>2006461366.3265162</v>
      </c>
      <c r="V145" s="1271">
        <f t="shared" si="35"/>
        <v>2236415884.1370983</v>
      </c>
      <c r="W145" s="1271">
        <f t="shared" si="35"/>
        <v>2492724799.370399</v>
      </c>
    </row>
    <row r="146" spans="1:23" s="1246" customFormat="1" ht="19">
      <c r="B146" s="1119" t="s">
        <v>79</v>
      </c>
      <c r="C146" s="1258">
        <f>SUBTOTAL(109,Tabla11931112131743168[2020])</f>
        <v>0</v>
      </c>
      <c r="D146" s="1271">
        <f>SUM(Tabla11931112131743168[2021])</f>
        <v>3266980134.0419483</v>
      </c>
      <c r="E146" s="1271">
        <f>SUM(Tabla11931112131743168[2022])</f>
        <v>3538139485.1674294</v>
      </c>
      <c r="F146" s="1271">
        <f>SUM(Tabla11931112131743168[2023])</f>
        <v>3776565521.9860868</v>
      </c>
      <c r="G146" s="1271">
        <f>SUM(Tabla11931112131743168[2024])</f>
        <v>4082793292.6312466</v>
      </c>
      <c r="H146" s="1271">
        <f>SUM(Tabla11931112131743168[2025])</f>
        <v>4440748892.2490463</v>
      </c>
      <c r="I146" s="1271">
        <f>SUM(Tabla11931112131743168[2026])</f>
        <v>5279217222.0917759</v>
      </c>
      <c r="J146" s="1271">
        <f>SUM(Tabla11931112131743168[2027])</f>
        <v>5956184053.2644796</v>
      </c>
      <c r="K146" s="1271">
        <f>SUM(Tabla11931112131743168[2028])</f>
        <v>6714723918.0102444</v>
      </c>
      <c r="L146" s="1271">
        <f>SUM(Tabla11931112131743168[2029])</f>
        <v>7551827272.9321222</v>
      </c>
      <c r="M146" s="1613">
        <f>SUM(Tabla11931112131743168[2030])</f>
        <v>8476158347.3393078</v>
      </c>
      <c r="N146" s="1271">
        <f>SUM(Tabla11931112131743168[2031])</f>
        <v>9447585427.0528221</v>
      </c>
      <c r="O146" s="1271">
        <f>SUM(Tabla11931112131743168[2032])</f>
        <v>10530344850.091064</v>
      </c>
      <c r="P146" s="1271">
        <f>SUM(Tabla11931112131743168[2033])</f>
        <v>11737196082.325451</v>
      </c>
      <c r="Q146" s="1271">
        <f>SUM(Tabla11931112131743168[2034])</f>
        <v>13082360913.732523</v>
      </c>
      <c r="R146" s="1271">
        <f>SUM(Tabla11931112131743168[2035])</f>
        <v>14581691050.972664</v>
      </c>
      <c r="S146" s="1271">
        <f>SUM(Tabla11931112131743168[2036])</f>
        <v>16252854917.251484</v>
      </c>
      <c r="T146" s="1271">
        <f>SUM(Tabla11931112131743168[2037])</f>
        <v>18115545860.752922</v>
      </c>
      <c r="U146" s="1271">
        <f>SUM(Tabla11931112131743168[2038])</f>
        <v>20191714225.216228</v>
      </c>
      <c r="V146" s="1271">
        <f>SUM(Tabla11931112131743168[2039])</f>
        <v>22505826017.425583</v>
      </c>
      <c r="W146" s="1271">
        <f>SUM(Tabla11931112131743168[2040])</f>
        <v>25085151219.804676</v>
      </c>
    </row>
    <row r="147" spans="1:23" s="1246" customFormat="1" ht="19">
      <c r="B147" s="1119"/>
      <c r="C147" s="1258"/>
      <c r="D147" s="1271"/>
      <c r="E147" s="1271"/>
      <c r="F147" s="1271"/>
      <c r="G147" s="1271"/>
      <c r="H147" s="1271"/>
      <c r="I147" s="1271"/>
      <c r="J147" s="1271"/>
      <c r="K147" s="1271"/>
      <c r="L147" s="1271"/>
      <c r="M147" s="1613"/>
      <c r="N147" s="1271"/>
      <c r="O147" s="1271"/>
      <c r="P147" s="1271"/>
      <c r="Q147" s="1271"/>
      <c r="R147" s="1271"/>
      <c r="S147" s="1271"/>
      <c r="T147" s="1271"/>
      <c r="U147" s="1271"/>
      <c r="V147" s="1271"/>
      <c r="W147" s="1271"/>
    </row>
    <row r="148" spans="1:23" s="1242" customFormat="1" ht="20">
      <c r="B148" s="1319" t="s">
        <v>416</v>
      </c>
      <c r="C148" s="1261" t="s">
        <v>383</v>
      </c>
      <c r="D148" s="1262" t="s">
        <v>384</v>
      </c>
      <c r="E148" s="1262" t="s">
        <v>385</v>
      </c>
      <c r="F148" s="1262" t="s">
        <v>386</v>
      </c>
      <c r="G148" s="1262" t="s">
        <v>387</v>
      </c>
      <c r="H148" s="1262" t="s">
        <v>388</v>
      </c>
      <c r="I148" s="1262" t="s">
        <v>389</v>
      </c>
      <c r="J148" s="1262" t="s">
        <v>390</v>
      </c>
      <c r="K148" s="1262" t="s">
        <v>391</v>
      </c>
      <c r="L148" s="1262" t="s">
        <v>392</v>
      </c>
      <c r="M148" s="1261" t="s">
        <v>393</v>
      </c>
      <c r="N148" s="1262" t="s">
        <v>394</v>
      </c>
      <c r="O148" s="1262" t="s">
        <v>395</v>
      </c>
      <c r="P148" s="1262" t="s">
        <v>396</v>
      </c>
      <c r="Q148" s="1262" t="s">
        <v>397</v>
      </c>
      <c r="R148" s="1262" t="s">
        <v>398</v>
      </c>
      <c r="S148" s="1262" t="s">
        <v>399</v>
      </c>
      <c r="T148" s="1262" t="s">
        <v>400</v>
      </c>
      <c r="U148" s="1262" t="s">
        <v>401</v>
      </c>
      <c r="V148" s="1262" t="s">
        <v>402</v>
      </c>
      <c r="W148" s="1262" t="s">
        <v>403</v>
      </c>
    </row>
    <row r="149" spans="1:23" s="1246" customFormat="1" ht="19">
      <c r="B149" s="1246" t="s">
        <v>404</v>
      </c>
      <c r="C149" s="1324">
        <v>0</v>
      </c>
      <c r="D149" s="1325">
        <f>-D143*Inputs!H50/million</f>
        <v>-63.739861661814572</v>
      </c>
      <c r="E149" s="1325">
        <f>-E143*Inputs!I50/million</f>
        <v>-68.218149354101101</v>
      </c>
      <c r="F149" s="1325">
        <f>-F143*Inputs!J50/million</f>
        <v>-73.132888998470747</v>
      </c>
      <c r="G149" s="1325">
        <f>-G143*Inputs!K50/million</f>
        <v>-79.572231159643692</v>
      </c>
      <c r="H149" s="1325">
        <f>-H143*Inputs!L50/million</f>
        <v>-88.038333300399913</v>
      </c>
      <c r="I149" s="1325">
        <f>-I143*Inputs!M50/million</f>
        <v>-113.02258025750595</v>
      </c>
      <c r="J149" s="1325">
        <f>-J143*Inputs!N50/million</f>
        <v>-140.56659186043854</v>
      </c>
      <c r="K149" s="1325">
        <f>-K143*Inputs!O50/million</f>
        <v>-173.34612717387611</v>
      </c>
      <c r="L149" s="1325">
        <f>-L143*Inputs!P50/million</f>
        <v>-211.36118619781874</v>
      </c>
      <c r="M149" s="1324">
        <f>-M143*Inputs!Q50/million</f>
        <v>-254.61176893226641</v>
      </c>
      <c r="N149" s="1325">
        <f>-N143*Inputs!R50/million</f>
        <v>-283.79205993428667</v>
      </c>
      <c r="O149" s="1325">
        <f>-O143*Inputs!S50/million</f>
        <v>-316.31661654717533</v>
      </c>
      <c r="P149" s="1325">
        <f>-P143*Inputs!T50/million</f>
        <v>-352.56871501979748</v>
      </c>
      <c r="Q149" s="1325">
        <f>-Q143*Inputs!U50/million</f>
        <v>-392.97555774207137</v>
      </c>
      <c r="R149" s="1325">
        <f>-R143*Inputs!V50/million</f>
        <v>-438.01330748821687</v>
      </c>
      <c r="S149" s="1325">
        <f>-S143*Inputs!W50/million</f>
        <v>-488.21269861951896</v>
      </c>
      <c r="T149" s="1325">
        <f>-T143*Inputs!X50/million</f>
        <v>-544.16529137020598</v>
      </c>
      <c r="U149" s="1325">
        <f>-U143*Inputs!Y50/million</f>
        <v>-606.53044291827121</v>
      </c>
      <c r="V149" s="1325">
        <f>-V143*Inputs!Z50/million</f>
        <v>-676.04307738980526</v>
      </c>
      <c r="W149" s="1325">
        <f>-W143*Inputs!AA50/million</f>
        <v>-753.52234636021876</v>
      </c>
    </row>
    <row r="150" spans="1:23" s="1246" customFormat="1" ht="19">
      <c r="B150" s="1246" t="s">
        <v>405</v>
      </c>
      <c r="C150" s="1324">
        <v>0</v>
      </c>
      <c r="D150" s="1325">
        <f>-D144*Inputs!H50/million</f>
        <v>-183.17122553904295</v>
      </c>
      <c r="E150" s="1325">
        <f>-E144*Inputs!I50/million</f>
        <v>-196.04062034985665</v>
      </c>
      <c r="F150" s="1325">
        <f>-F144*Inputs!J50/million</f>
        <v>-208.97930129294721</v>
      </c>
      <c r="G150" s="1325">
        <f>-G144*Inputs!K50/million</f>
        <v>-225.48866609509</v>
      </c>
      <c r="H150" s="1325">
        <f>-H144*Inputs!L50/million</f>
        <v>-246.91008937412354</v>
      </c>
      <c r="I150" s="1325">
        <f>-I144*Inputs!M50/million</f>
        <v>-283.92535572385901</v>
      </c>
      <c r="J150" s="1325">
        <f>-J144*Inputs!N50/million</f>
        <v>-307.2072348932154</v>
      </c>
      <c r="K150" s="1325">
        <f>-K144*Inputs!O50/million</f>
        <v>-332.09102091956584</v>
      </c>
      <c r="L150" s="1325">
        <f>-L144*Inputs!P50/million</f>
        <v>-358.32621157221155</v>
      </c>
      <c r="M150" s="1325">
        <f>-M144*Inputs!Q50/million</f>
        <v>-386.63398228641626</v>
      </c>
      <c r="N150" s="1326">
        <f>-N144*Inputs!R50/million</f>
        <v>-430.94494309431548</v>
      </c>
      <c r="O150" s="1325">
        <f>-O144*Inputs!S50/million</f>
        <v>-480.33425018752564</v>
      </c>
      <c r="P150" s="1325">
        <f>-P144*Inputs!T50/million</f>
        <v>-535.38391759876743</v>
      </c>
      <c r="Q150" s="1325">
        <f>-Q144*Inputs!U50/million</f>
        <v>-596.74266224300925</v>
      </c>
      <c r="R150" s="1325">
        <f>-R144*Inputs!V50/million</f>
        <v>-665.13354853469355</v>
      </c>
      <c r="S150" s="1325">
        <f>-S144*Inputs!W50/million</f>
        <v>-741.36250913160916</v>
      </c>
      <c r="T150" s="1325">
        <f>-T144*Inputs!X50/million</f>
        <v>-826.32784221565532</v>
      </c>
      <c r="U150" s="1325">
        <f>-U144*Inputs!Y50/million</f>
        <v>-921.03079722846485</v>
      </c>
      <c r="V150" s="1325">
        <f>-V144*Inputs!Z50/million</f>
        <v>-1026.5873738064274</v>
      </c>
      <c r="W150" s="1325">
        <f>-W144*Inputs!AA50/million</f>
        <v>-1144.2414729562604</v>
      </c>
    </row>
    <row r="151" spans="1:23" s="1246" customFormat="1" ht="19">
      <c r="B151" s="1246" t="s">
        <v>406</v>
      </c>
      <c r="C151" s="1324">
        <v>0</v>
      </c>
      <c r="D151" s="1325">
        <f>-D145*Inputs!H50/million</f>
        <v>-30.782224192708082</v>
      </c>
      <c r="E151" s="1325">
        <f>-E145*Inputs!I50/million</f>
        <v>-32.94494705010635</v>
      </c>
      <c r="F151" s="1325">
        <f>-F145*Inputs!J50/million</f>
        <v>-35.11931355541337</v>
      </c>
      <c r="G151" s="1325">
        <f>-G145*Inputs!K50/million</f>
        <v>-37.893739326291026</v>
      </c>
      <c r="H151" s="1325">
        <f>-H145*Inputs!L50/million</f>
        <v>-38.074484274396482</v>
      </c>
      <c r="I151" s="1325">
        <f>-I145*Inputs!M50/million</f>
        <v>-46.506310674344284</v>
      </c>
      <c r="J151" s="1325">
        <f>-J145*Inputs!N50/million</f>
        <v>-52.545633720562407</v>
      </c>
      <c r="K151" s="1325">
        <f>-K145*Inputs!O50/million</f>
        <v>-58.599661019418598</v>
      </c>
      <c r="L151" s="1325">
        <f>-L145*Inputs!P50/million</f>
        <v>-64.666093156268033</v>
      </c>
      <c r="M151" s="1325">
        <f>-M145*Inputs!Q50/million</f>
        <v>-70.751549957819265</v>
      </c>
      <c r="N151" s="1326">
        <f>-N145*Inputs!R50/million</f>
        <v>-78.860172843835031</v>
      </c>
      <c r="O151" s="1325">
        <f>-O145*Inputs!S50/million</f>
        <v>-87.898100672948402</v>
      </c>
      <c r="P151" s="1325">
        <f>-P145*Inputs!T50/million</f>
        <v>-97.971838296773001</v>
      </c>
      <c r="Q151" s="1325">
        <f>-Q145*Inputs!U50/million</f>
        <v>-109.20009676845127</v>
      </c>
      <c r="R151" s="1325">
        <f>-R145*Inputs!V50/million</f>
        <v>-121.71519225879317</v>
      </c>
      <c r="S151" s="1325">
        <f>-S145*Inputs!W50/million</f>
        <v>-135.66460529799664</v>
      </c>
      <c r="T151" s="1325">
        <f>-T145*Inputs!X50/million</f>
        <v>-151.21271871738412</v>
      </c>
      <c r="U151" s="1325">
        <f>-U145*Inputs!Y50/million</f>
        <v>-168.54275477142735</v>
      </c>
      <c r="V151" s="1325">
        <f>-V145*Inputs!Z50/million</f>
        <v>-187.85893426751625</v>
      </c>
      <c r="W151" s="1325">
        <f>-W145*Inputs!AA50/million</f>
        <v>-209.38888314711352</v>
      </c>
    </row>
    <row r="152" spans="1:23" s="1246" customFormat="1" ht="19">
      <c r="B152" s="1119" t="s">
        <v>79</v>
      </c>
      <c r="C152" s="1327">
        <f>'UMEME , Service-Co'!J25</f>
        <v>-317.36090225563908</v>
      </c>
      <c r="D152" s="1325">
        <f>SUM(Tabla1193111213174313773[2021])</f>
        <v>-277.69331139356564</v>
      </c>
      <c r="E152" s="1325">
        <f>SUM(Tabla1193111213174313773[2022])</f>
        <v>-297.20371675406409</v>
      </c>
      <c r="F152" s="1325">
        <f>SUM(Tabla1193111213174313773[2023])</f>
        <v>-317.23150384683134</v>
      </c>
      <c r="G152" s="1325">
        <f>SUM(Tabla1193111213174313773[2024])</f>
        <v>-342.95463658102472</v>
      </c>
      <c r="H152" s="1325">
        <f>SUM(Tabla1193111213174313773[2025])</f>
        <v>-373.02290694891991</v>
      </c>
      <c r="I152" s="1325">
        <f>SUM(Tabla1193111213174313773[2026])</f>
        <v>-443.4542466557092</v>
      </c>
      <c r="J152" s="1325">
        <f>SUM(Tabla1193111213174313773[2027])</f>
        <v>-500.31946047421633</v>
      </c>
      <c r="K152" s="1325">
        <f>SUM(Tabla1193111213174313773[2028])</f>
        <v>-564.03680911286051</v>
      </c>
      <c r="L152" s="1325">
        <f>SUM(Tabla1193111213174313773[2029])</f>
        <v>-634.35349092629838</v>
      </c>
      <c r="M152" s="1325">
        <f>SUM(Tabla1193111213174313773[2030])</f>
        <v>-711.99730117650199</v>
      </c>
      <c r="N152" s="1326">
        <f>SUM(Tabla1193111213174313773[2031])</f>
        <v>-793.59717587243722</v>
      </c>
      <c r="O152" s="1325">
        <f>SUM(Tabla1193111213174313773[2032])</f>
        <v>-884.54896740764934</v>
      </c>
      <c r="P152" s="1325">
        <f>SUM(Tabla1193111213174313773[2033])</f>
        <v>-985.92447091533791</v>
      </c>
      <c r="Q152" s="1325">
        <f>SUM(Tabla1193111213174313773[2034])</f>
        <v>-1098.9183167535318</v>
      </c>
      <c r="R152" s="1325">
        <f>SUM(Tabla1193111213174313773[2035])</f>
        <v>-1224.8620482817037</v>
      </c>
      <c r="S152" s="1325">
        <f>SUM(Tabla1193111213174313773[2036])</f>
        <v>-1365.2398130491247</v>
      </c>
      <c r="T152" s="1325">
        <f>SUM(Tabla1193111213174313773[2037])</f>
        <v>-1521.7058523032456</v>
      </c>
      <c r="U152" s="1325">
        <f>SUM(Tabla1193111213174313773[2038])</f>
        <v>-1696.1039949181634</v>
      </c>
      <c r="V152" s="1325">
        <f>SUM(Tabla1193111213174313773[2039])</f>
        <v>-1890.4893854637489</v>
      </c>
      <c r="W152" s="1325">
        <f>SUM(Tabla1193111213174313773[2040])</f>
        <v>-2107.1527024635925</v>
      </c>
    </row>
    <row r="153" spans="1:23" s="1246" customFormat="1" ht="19">
      <c r="B153" s="1119"/>
      <c r="C153" s="1324"/>
      <c r="D153" s="1325"/>
      <c r="E153" s="1325"/>
      <c r="F153" s="1325"/>
      <c r="G153" s="1325"/>
      <c r="H153" s="1325"/>
      <c r="I153" s="1325"/>
      <c r="J153" s="1325"/>
      <c r="K153" s="1325"/>
      <c r="L153" s="1325"/>
      <c r="M153" s="1325"/>
      <c r="N153" s="1326"/>
      <c r="O153" s="1325"/>
      <c r="P153" s="1325"/>
      <c r="Q153" s="1325"/>
      <c r="R153" s="1325"/>
      <c r="S153" s="1325"/>
      <c r="T153" s="1325"/>
      <c r="U153" s="1325"/>
      <c r="V153" s="1325"/>
      <c r="W153" s="1325"/>
    </row>
    <row r="154" spans="1:23" s="1242" customFormat="1" ht="20">
      <c r="B154" s="1319" t="s">
        <v>417</v>
      </c>
      <c r="C154" s="1261" t="s">
        <v>383</v>
      </c>
      <c r="D154" s="1262" t="s">
        <v>384</v>
      </c>
      <c r="E154" s="1262" t="s">
        <v>385</v>
      </c>
      <c r="F154" s="1262" t="s">
        <v>386</v>
      </c>
      <c r="G154" s="1262" t="s">
        <v>387</v>
      </c>
      <c r="H154" s="1262" t="s">
        <v>388</v>
      </c>
      <c r="I154" s="1262" t="s">
        <v>389</v>
      </c>
      <c r="J154" s="1262" t="s">
        <v>390</v>
      </c>
      <c r="K154" s="1262" t="s">
        <v>391</v>
      </c>
      <c r="L154" s="1262" t="s">
        <v>392</v>
      </c>
      <c r="M154" s="1262" t="s">
        <v>393</v>
      </c>
      <c r="N154" s="1320" t="s">
        <v>394</v>
      </c>
      <c r="O154" s="1262" t="s">
        <v>395</v>
      </c>
      <c r="P154" s="1262" t="s">
        <v>396</v>
      </c>
      <c r="Q154" s="1262" t="s">
        <v>397</v>
      </c>
      <c r="R154" s="1262" t="s">
        <v>398</v>
      </c>
      <c r="S154" s="1262" t="s">
        <v>399</v>
      </c>
      <c r="T154" s="1262" t="s">
        <v>400</v>
      </c>
      <c r="U154" s="1262" t="s">
        <v>401</v>
      </c>
      <c r="V154" s="1262" t="s">
        <v>402</v>
      </c>
      <c r="W154" s="1262" t="s">
        <v>403</v>
      </c>
    </row>
    <row r="155" spans="1:23" s="1246" customFormat="1" ht="19">
      <c r="C155" s="1324"/>
      <c r="D155" s="1325"/>
      <c r="E155" s="1325"/>
      <c r="F155" s="1325"/>
      <c r="G155" s="1325"/>
      <c r="H155" s="1325"/>
      <c r="I155" s="1325"/>
      <c r="J155" s="1325"/>
      <c r="K155" s="1325"/>
      <c r="L155" s="1325"/>
      <c r="M155" s="1325"/>
      <c r="N155" s="1326"/>
      <c r="O155" s="1325"/>
      <c r="P155" s="1325"/>
      <c r="Q155" s="1325"/>
      <c r="R155" s="1325"/>
      <c r="S155" s="1325"/>
      <c r="T155" s="1325"/>
      <c r="U155" s="1325"/>
      <c r="V155" s="1325"/>
      <c r="W155" s="1325"/>
    </row>
    <row r="156" spans="1:23" s="1246" customFormat="1" ht="19">
      <c r="B156" s="1119" t="s">
        <v>79</v>
      </c>
      <c r="C156" s="1324"/>
      <c r="D156" s="1325">
        <f>AVERAGE(Tabla1193111213174313773[[#Totals],[2020]],Tabla1193111213174313773[[#Totals],[2021]])</f>
        <v>-297.52710682460236</v>
      </c>
      <c r="E156" s="1325">
        <f>AVERAGE(Tabla1193111213174313773[[#Totals],[2021]],Tabla1193111213174313773[[#Totals],[2022]])</f>
        <v>-287.44851407381486</v>
      </c>
      <c r="F156" s="1325">
        <f>AVERAGE(Tabla1193111213174313773[[#Totals],[2022]],Tabla1193111213174313773[[#Totals],[2023]])</f>
        <v>-307.21761030044775</v>
      </c>
      <c r="G156" s="1325">
        <f>AVERAGE(Tabla1193111213174313773[[#Totals],[2023]],Tabla1193111213174313773[[#Totals],[2024]])</f>
        <v>-330.09307021392806</v>
      </c>
      <c r="H156" s="1325">
        <f>AVERAGE(Tabla1193111213174313773[[#Totals],[2024]],Tabla1193111213174313773[[#Totals],[2025]])</f>
        <v>-357.98877176497228</v>
      </c>
      <c r="I156" s="1325">
        <f>AVERAGE(Tabla1193111213174313773[[#Totals],[2025]],Tabla1193111213174313773[[#Totals],[2026]])</f>
        <v>-408.23857680231458</v>
      </c>
      <c r="J156" s="1325">
        <f>AVERAGE(Tabla1193111213174313773[[#Totals],[2026]],Tabla1193111213174313773[[#Totals],[2027]])</f>
        <v>-471.88685356496273</v>
      </c>
      <c r="K156" s="1325">
        <f>AVERAGE(Tabla1193111213174313773[[#Totals],[2027]],Tabla1193111213174313773[[#Totals],[2028]])</f>
        <v>-532.17813479353845</v>
      </c>
      <c r="L156" s="1325">
        <f>AVERAGE(Tabla1193111213174313773[[#Totals],[2028]],Tabla1193111213174313773[[#Totals],[2029]])</f>
        <v>-599.19515001957939</v>
      </c>
      <c r="M156" s="1325">
        <f>AVERAGE(Tabla1193111213174313773[[#Totals],[2029]],Tabla1193111213174313773[[#Totals],[2030]])</f>
        <v>-673.17539605140018</v>
      </c>
      <c r="N156" s="1326">
        <f>AVERAGE(Tabla1193111213174313773[[#Totals],[2030]],Tabla1193111213174313773[[#Totals],[2031]])</f>
        <v>-752.79723852446955</v>
      </c>
      <c r="O156" s="1325">
        <f>AVERAGE(Tabla1193111213174313773[[#Totals],[2031]],Tabla1193111213174313773[[#Totals],[2032]])</f>
        <v>-839.07307164004328</v>
      </c>
      <c r="P156" s="1325">
        <f>AVERAGE(Tabla1193111213174313773[[#Totals],[2032]],Tabla1193111213174313773[[#Totals],[2033]])</f>
        <v>-935.23671916149362</v>
      </c>
      <c r="Q156" s="1325">
        <f>AVERAGE(Tabla1193111213174313773[[#Totals],[2033]],Tabla1193111213174313773[[#Totals],[2034]])</f>
        <v>-1042.4213938344349</v>
      </c>
      <c r="R156" s="1325">
        <f>AVERAGE(Tabla1193111213174313773[[#Totals],[2034]],Tabla1193111213174313773[[#Totals],[2035]])</f>
        <v>-1161.8901825176176</v>
      </c>
      <c r="S156" s="1325">
        <f>AVERAGE(Tabla1193111213174313773[[#Totals],[2035]],Tabla1193111213174313773[[#Totals],[2036]])</f>
        <v>-1295.0509306654142</v>
      </c>
      <c r="T156" s="1325">
        <f>AVERAGE(Tabla1193111213174313773[[#Totals],[2036]],Tabla1193111213174313773[[#Totals],[2037]])</f>
        <v>-1443.4728326761851</v>
      </c>
      <c r="U156" s="1325">
        <f>AVERAGE(Tabla1193111213174313773[[#Totals],[2037]],Tabla1193111213174313773[[#Totals],[2038]])</f>
        <v>-1608.9049236107044</v>
      </c>
      <c r="V156" s="1325">
        <f>AVERAGE(Tabla1193111213174313773[[#Totals],[2038]],Tabla1193111213174313773[[#Totals],[2039]])</f>
        <v>-1793.2966901909563</v>
      </c>
      <c r="W156" s="1325">
        <f>AVERAGE(Tabla1193111213174313773[[#Totals],[2039]],Tabla1193111213174313773[[#Totals],[2040]])</f>
        <v>-1998.8210439636707</v>
      </c>
    </row>
    <row r="157" spans="1:23" ht="17" thickBot="1">
      <c r="D157" s="1732">
        <f>+IFERROR((W161/D161)^(1/(COUNT($D$2:$W$2)-1))-1,"na")</f>
        <v>2.5437165919139026E-2</v>
      </c>
      <c r="E157" s="1328"/>
      <c r="F157" s="1328"/>
      <c r="G157" s="1328"/>
      <c r="H157" s="1328"/>
      <c r="I157" s="1328"/>
      <c r="J157" s="1328"/>
      <c r="K157" s="1328"/>
      <c r="L157" s="1328"/>
      <c r="M157" s="1328"/>
      <c r="N157" s="1329"/>
      <c r="O157" s="1328"/>
      <c r="P157" s="1328"/>
      <c r="Q157" s="1328"/>
      <c r="R157" s="1328"/>
      <c r="S157" s="1328"/>
      <c r="T157" s="1328"/>
      <c r="U157" s="1328"/>
      <c r="V157" s="1328"/>
      <c r="W157" s="1328"/>
    </row>
    <row r="158" spans="1:23" ht="20" thickBot="1">
      <c r="A158" s="2761" t="s">
        <v>418</v>
      </c>
      <c r="B158" s="2762"/>
      <c r="D158" s="1732">
        <f>+IFERROR((W162/D162)^(1/(COUNT($D$2:$W$2)-1))-1,"na")</f>
        <v>-1.1575920861953581E-2</v>
      </c>
      <c r="H158" s="1039">
        <f>'RR - Umeme , Service-Co'!H48</f>
        <v>-12.311503513829166</v>
      </c>
      <c r="I158" s="1039">
        <f>'RR - Umeme , Service-Co'!I48</f>
        <v>70.171935817703172</v>
      </c>
      <c r="J158" s="1039">
        <f>'RR - Umeme , Service-Co'!J48</f>
        <v>107.31626588819347</v>
      </c>
      <c r="N158" s="1330"/>
    </row>
    <row r="159" spans="1:23">
      <c r="C159" s="1241" t="s">
        <v>90</v>
      </c>
      <c r="D159" s="1732">
        <f>+IFERROR((W163/D163)^(1/(COUNT($D$2:$W$2)-1))-1,"na")</f>
        <v>2.5437165919139026E-2</v>
      </c>
      <c r="H159" s="1039">
        <f>FinanceCo!P36</f>
        <v>7.4151842626138205</v>
      </c>
      <c r="I159" s="1039">
        <f>FinanceCo!Q36</f>
        <v>104.18843020429668</v>
      </c>
      <c r="J159" s="1039">
        <f>FinanceCo!R36</f>
        <v>152.95256193690619</v>
      </c>
      <c r="K159" s="1039">
        <f>FinanceCo!S36</f>
        <v>218.70028307879332</v>
      </c>
      <c r="L159" s="1039">
        <f>FinanceCo!T36</f>
        <v>302.61240084985121</v>
      </c>
      <c r="M159" s="1039">
        <f>FinanceCo!U36</f>
        <v>320.15730366381069</v>
      </c>
      <c r="N159" s="1039">
        <f>FinanceCo!V36</f>
        <v>394.81200599530428</v>
      </c>
      <c r="O159" s="1039">
        <f>FinanceCo!W36</f>
        <v>486.46540651844066</v>
      </c>
      <c r="P159" s="1039">
        <f>FinanceCo!X36</f>
        <v>612.99252816980061</v>
      </c>
      <c r="Q159" s="1039">
        <f>FinanceCo!Y36</f>
        <v>746.40968160266141</v>
      </c>
      <c r="R159" s="1039">
        <f>FinanceCo!Z36</f>
        <v>894.8981821205366</v>
      </c>
      <c r="S159" s="1039">
        <f>FinanceCo!AA36</f>
        <v>1088.1711491818376</v>
      </c>
      <c r="T159" s="1039">
        <f>FinanceCo!AB36</f>
        <v>1315.0037879858962</v>
      </c>
      <c r="U159" s="1039">
        <f>FinanceCo!AC36</f>
        <v>1580.2780692401484</v>
      </c>
      <c r="V159" s="1039">
        <f>FinanceCo!AD36</f>
        <v>1889.9227390380083</v>
      </c>
      <c r="W159" s="1039" t="str">
        <f>FinanceCo!AE36</f>
        <v>na</v>
      </c>
    </row>
    <row r="160" spans="1:23" s="1242" customFormat="1" ht="19">
      <c r="B160" s="1172" t="s">
        <v>1</v>
      </c>
      <c r="C160" s="1243" t="s">
        <v>383</v>
      </c>
      <c r="D160" s="1332" t="s">
        <v>384</v>
      </c>
      <c r="E160" s="1244" t="s">
        <v>385</v>
      </c>
      <c r="F160" s="1244" t="s">
        <v>386</v>
      </c>
      <c r="G160" s="1244" t="s">
        <v>387</v>
      </c>
      <c r="H160" s="1244" t="s">
        <v>388</v>
      </c>
      <c r="I160" s="1244" t="s">
        <v>389</v>
      </c>
      <c r="J160" s="1244" t="s">
        <v>390</v>
      </c>
      <c r="K160" s="1244" t="s">
        <v>391</v>
      </c>
      <c r="L160" s="1244" t="s">
        <v>392</v>
      </c>
      <c r="M160" s="1244" t="s">
        <v>393</v>
      </c>
      <c r="N160" s="1333" t="s">
        <v>394</v>
      </c>
      <c r="O160" s="1244" t="s">
        <v>395</v>
      </c>
      <c r="P160" s="1244" t="s">
        <v>396</v>
      </c>
      <c r="Q160" s="1244" t="s">
        <v>397</v>
      </c>
      <c r="R160" s="1244" t="s">
        <v>398</v>
      </c>
      <c r="S160" s="1244" t="s">
        <v>399</v>
      </c>
      <c r="T160" s="1244" t="s">
        <v>400</v>
      </c>
      <c r="U160" s="1244" t="s">
        <v>401</v>
      </c>
      <c r="V160" s="1244" t="s">
        <v>402</v>
      </c>
      <c r="W160" s="1244" t="s">
        <v>403</v>
      </c>
    </row>
    <row r="161" spans="1:23" s="1246" customFormat="1" ht="19">
      <c r="B161" s="1246" t="s">
        <v>404</v>
      </c>
      <c r="C161" s="1258">
        <v>0</v>
      </c>
      <c r="D161" s="1334">
        <f>Inputs!$E$177*Multiplayers!C12*(1+Multiplayers!C30)</f>
        <v>0.2114801707997134</v>
      </c>
      <c r="E161" s="1334">
        <f>IF(Inputs!I60=1,Inputs!$E$177*Multiplayers!D12*(1+Multiplayers!D30),Tabla119314182259[[#This Row],[2021]]*(1+Multiplayers!D31))</f>
        <v>0.2114801707997134</v>
      </c>
      <c r="F161" s="1334">
        <f>IF(Inputs!J60=1,Inputs!$E$177*Multiplayers!E12*(1+Multiplayers!E30),Tabla119314182259[[#This Row],[2022]]*(1+Multiplayers!E31))</f>
        <v>0.2114801707997134</v>
      </c>
      <c r="G161" s="1334">
        <f>IF(Inputs!K60=1,Inputs!$E$177*Multiplayers!F12*(1+Multiplayers!F30),Tabla119314182259[[#This Row],[2023]]*(1+Multiplayers!F31))</f>
        <v>0.2114801707997134</v>
      </c>
      <c r="H161" s="1334">
        <f>IF(Inputs!L60=1,Inputs!$E$177*Multiplayers!G12*(1+Multiplayers!G30),Tabla119314182259[[#This Row],[2024]]*(1+Multiplayers!G31))</f>
        <v>0.2495488346896734</v>
      </c>
      <c r="I161" s="1334">
        <f>IF(Inputs!M60=1,Inputs!$E$177*Multiplayers!H12*(1+Multiplayers!H30),Tabla119314182259[[#This Row],[2025]]*(1+Multiplayers!H31))</f>
        <v>0.25478936021815646</v>
      </c>
      <c r="J161" s="1334">
        <f>IF(Inputs!N60=1,Inputs!$E$177*Multiplayers!I12*(1+Multiplayers!I30),Tabla119314182259[[#This Row],[2026]]*(1+Multiplayers!I31))</f>
        <v>0.26013993678273778</v>
      </c>
      <c r="K161" s="1334">
        <f>IF(Inputs!O60=1,Inputs!$E$177*Multiplayers!J12*(1+Multiplayers!J30),Tabla119314182259[[#This Row],[2027]]*(1+Multiplayers!J31))</f>
        <v>0.26560287545517519</v>
      </c>
      <c r="L161" s="1334">
        <f>IF(Inputs!P60=1,Inputs!$E$177*Multiplayers!K12*(1+Multiplayers!K30),Tabla119314182259[[#This Row],[2028]]*(1+Multiplayers!K31))</f>
        <v>0.27118053583973389</v>
      </c>
      <c r="M161" s="1334">
        <f>IF(Inputs!Q60=1,Inputs!$E$177*Multiplayers!L12*(1+Multiplayers!L30),Tabla119314182259[[#This Row],[2029]]*(1+Multiplayers!L31))</f>
        <v>0.27687532709236823</v>
      </c>
      <c r="N161" s="1335">
        <f>IF(Inputs!R60=1,Inputs!$E$177*Multiplayers!M12*(1+Multiplayers!M30),Tabla119314182259[[#This Row],[2030]]*(1+Multiplayers!M31))</f>
        <v>0.28268970896130796</v>
      </c>
      <c r="O161" s="1334">
        <f>IF(Inputs!S60=1,Inputs!$E$177*Multiplayers!N12*(1+Multiplayers!N30),Tabla119314182259[[#This Row],[2031]]*(1+Multiplayers!N31))</f>
        <v>0.28862619284949542</v>
      </c>
      <c r="P161" s="1334">
        <f>IF(Inputs!T60=1,Inputs!$E$177*Multiplayers!O12*(1+Multiplayers!O30),Tabla119314182259[[#This Row],[2032]]*(1+Multiplayers!O31))</f>
        <v>0.29468734289933485</v>
      </c>
      <c r="Q161" s="1334">
        <f>IF(Inputs!U60=1,Inputs!$E$177*Multiplayers!P12*(1+Multiplayers!P30),Tabla119314182259[[#This Row],[2033]]*(1+Multiplayers!P31))</f>
        <v>0.30087577710022084</v>
      </c>
      <c r="R161" s="1334">
        <f>IF(Inputs!V60=1,Inputs!$E$177*Multiplayers!Q12*(1+Multiplayers!Q30),Tabla119314182259[[#This Row],[2034]]*(1+Multiplayers!Q31))</f>
        <v>0.3071941684193254</v>
      </c>
      <c r="S161" s="1334">
        <f>IF(Inputs!W60=1,Inputs!$E$177*Multiplayers!R12*(1+Multiplayers!R30),Tabla119314182259[[#This Row],[2035]]*(1+Multiplayers!R31))</f>
        <v>0.31364524595613119</v>
      </c>
      <c r="T161" s="1334">
        <f>IF(Inputs!X60=1,Inputs!$E$177*Multiplayers!S12*(1+Multiplayers!S30),Tabla119314182259[[#This Row],[2036]]*(1+Multiplayers!S31))</f>
        <v>0.32023179612120994</v>
      </c>
      <c r="U161" s="1334">
        <f>IF(Inputs!Y60=1,Inputs!$E$177*Multiplayers!T12*(1+Multiplayers!T30),Tabla119314182259[[#This Row],[2037]]*(1+Multiplayers!T31))</f>
        <v>0.32695666383975536</v>
      </c>
      <c r="V161" s="1334">
        <f>IF(Inputs!Z60=1,Inputs!$E$177*Multiplayers!U12*(1+Multiplayers!U30),Tabla119314182259[[#This Row],[2038]]*(1+Multiplayers!U31))</f>
        <v>0.33382275378039017</v>
      </c>
      <c r="W161" s="1334">
        <f>IF(Inputs!AA60=1,Inputs!$E$177*Multiplayers!V12*(1+Multiplayers!V30),Tabla119314182259[[#This Row],[2039]]*(1+Multiplayers!V31))</f>
        <v>0.34083303160977835</v>
      </c>
    </row>
    <row r="162" spans="1:23" s="1246" customFormat="1" ht="19">
      <c r="A162" s="2764"/>
      <c r="B162" s="1246" t="s">
        <v>405</v>
      </c>
      <c r="C162" s="1258">
        <v>0</v>
      </c>
      <c r="D162" s="1334">
        <f>Inputs!$E$182*Multiplayers!C12*(1+Multiplayers!C35)</f>
        <v>0.10053540013155639</v>
      </c>
      <c r="E162" s="1334">
        <f>IF(Inputs!I60=1,Inputs!$E$182*Multiplayers!D12*(1+Multiplayers!D35),Tabla119314182259[[#This Row],[2021]]*(1+Multiplayers!D36))</f>
        <v>0.10053540013155639</v>
      </c>
      <c r="F162" s="1334">
        <f>IF(Inputs!J60=1,Inputs!$E$182*Multiplayers!E12*(1+Multiplayers!E35),Tabla119314182259[[#This Row],[2022]]*(1+Multiplayers!E36))</f>
        <v>0.10053540013155639</v>
      </c>
      <c r="G162" s="1334">
        <f>IF(Inputs!K60=1,Inputs!$E$182*Multiplayers!F12*(1+Multiplayers!F35),Tabla119314182259[[#This Row],[2023]]*(1+Multiplayers!F36))</f>
        <v>0.10053540013155639</v>
      </c>
      <c r="H162" s="1733">
        <f>IF(Inputs!L60=1,Inputs!$E$191*Multiplayers!G12*(1+Multiplayers!G35),Tabla119314182259[[#This Row],[2024]]*(1+Multiplayers!G36))</f>
        <v>5.9000527979999995E-2</v>
      </c>
      <c r="I162" s="1733">
        <f>IF(Inputs!M60=1,Inputs!$E$191*Multiplayers!H12*(1+Multiplayers!H35),Tabla119314182259[[#This Row],[2025]]*(1+Multiplayers!H36))</f>
        <v>6.0239539067579978E-2</v>
      </c>
      <c r="J162" s="1733">
        <f>IF(Inputs!N60=1,Inputs!$E$191*Multiplayers!I12*(1+Multiplayers!I35),Tabla119314182259[[#This Row],[2026]]*(1+Multiplayers!I36))</f>
        <v>6.1504569387999163E-2</v>
      </c>
      <c r="K162" s="1733">
        <f>IF(Inputs!O60=1,Inputs!$E$191*Multiplayers!J12*(1+Multiplayers!J35),Tabla119314182259[[#This Row],[2027]]*(1+Multiplayers!J36))</f>
        <v>6.2796165345147134E-2</v>
      </c>
      <c r="L162" s="1733">
        <f>IF(Inputs!P60=1,Inputs!$E$191*Multiplayers!K12*(1+Multiplayers!K35),Tabla119314182259[[#This Row],[2028]]*(1+Multiplayers!K36))</f>
        <v>6.4114884817395218E-2</v>
      </c>
      <c r="M162" s="1733">
        <f>IF(Inputs!Q60=1,Inputs!$E$191*Multiplayers!L12*(1+Multiplayers!L35),Tabla119314182259[[#This Row],[2029]]*(1+Multiplayers!L36))</f>
        <v>6.5461297398560506E-2</v>
      </c>
      <c r="N162" s="1733">
        <f>IF(Inputs!R60=1,Inputs!$E$191*Multiplayers!M12*(1+Multiplayers!M35),Tabla119314182259[[#This Row],[2030]]*(1+Multiplayers!M36))</f>
        <v>6.6835984643930271E-2</v>
      </c>
      <c r="O162" s="1733">
        <f>IF(Inputs!S60=1,Inputs!$E$191*Multiplayers!N12*(1+Multiplayers!N35),Tabla119314182259[[#This Row],[2031]]*(1+Multiplayers!N36))</f>
        <v>6.823954032145281E-2</v>
      </c>
      <c r="P162" s="1733">
        <f>IF(Inputs!T60=1,Inputs!$E$191*Multiplayers!O12*(1+Multiplayers!O35),Tabla119314182259[[#This Row],[2032]]*(1+Multiplayers!O36))</f>
        <v>6.9672570668203315E-2</v>
      </c>
      <c r="Q162" s="1733">
        <f>IF(Inputs!U60=1,Inputs!$E$191*Multiplayers!P12*(1+Multiplayers!P35),Tabla119314182259[[#This Row],[2033]]*(1+Multiplayers!P36))</f>
        <v>7.1135694652235584E-2</v>
      </c>
      <c r="R162" s="1733">
        <f>IF(Inputs!V60=1,Inputs!$E$191*Multiplayers!Q12*(1+Multiplayers!Q35),Tabla119314182259[[#This Row],[2034]]*(1+Multiplayers!Q36))</f>
        <v>7.2629544239932509E-2</v>
      </c>
      <c r="S162" s="1733">
        <f>IF(Inputs!W60=1,Inputs!$E$191*Multiplayers!R12*(1+Multiplayers!R35),Tabla119314182259[[#This Row],[2035]]*(1+Multiplayers!R36))</f>
        <v>7.4154764668971085E-2</v>
      </c>
      <c r="T162" s="1733">
        <f>IF(Inputs!X60=1,Inputs!$E$191*Multiplayers!S12*(1+Multiplayers!S35),Tabla119314182259[[#This Row],[2036]]*(1+Multiplayers!S36))</f>
        <v>7.571201472701948E-2</v>
      </c>
      <c r="U162" s="1733">
        <f>IF(Inputs!Y60=1,Inputs!$E$191*Multiplayers!T12*(1+Multiplayers!T35),Tabla119314182259[[#This Row],[2037]]*(1+Multiplayers!T36))</f>
        <v>7.7301967036286889E-2</v>
      </c>
      <c r="V162" s="1733">
        <f>IF(Inputs!Z60=1,Inputs!$E$191*Multiplayers!U12*(1+Multiplayers!U35),Tabla119314182259[[#This Row],[2038]]*(1+Multiplayers!U36))</f>
        <v>7.89253083440489E-2</v>
      </c>
      <c r="W162" s="1733">
        <f>IF(Inputs!AA60=1,Inputs!$E$191*Multiplayers!V12*(1+Multiplayers!V35),Tabla119314182259[[#This Row],[2039]]*(1+Multiplayers!V36))</f>
        <v>8.0582739819273927E-2</v>
      </c>
    </row>
    <row r="163" spans="1:23" s="1246" customFormat="1" ht="19">
      <c r="A163" s="2764"/>
      <c r="B163" s="1246" t="s">
        <v>406</v>
      </c>
      <c r="C163" s="1258">
        <v>0</v>
      </c>
      <c r="D163" s="1334">
        <f>Inputs!$E$183*Multiplayers!C12*(1+Multiplayers!C35)</f>
        <v>0.15930054553333511</v>
      </c>
      <c r="E163" s="1334">
        <f>IF(Inputs!I60=1,Inputs!$E$183*Multiplayers!D12*(1+Multiplayers!D35),Tabla119314182259[[#This Row],[2021]]*(1+Multiplayers!D36))</f>
        <v>0.15930054553333511</v>
      </c>
      <c r="F163" s="1334">
        <f>IF(Inputs!J60=1,Inputs!$E$183*Multiplayers!E12*(1+Multiplayers!E35),Tabla119314182259[[#This Row],[2022]]*(1+Multiplayers!E36))</f>
        <v>0.15930054553333511</v>
      </c>
      <c r="G163" s="1334">
        <f>IF(Inputs!K60=1,Inputs!$E$183*Multiplayers!F12*(1+Multiplayers!F35),Tabla119314182259[[#This Row],[2023]]*(1+Multiplayers!F36))</f>
        <v>0.15930054553333511</v>
      </c>
      <c r="H163" s="1334">
        <f>IF(Inputs!L60=1,Inputs!$E$183*Multiplayers!G12*(1+Multiplayers!G35),Tabla119314182259[[#This Row],[2024]]*(1+Multiplayers!G36))</f>
        <v>0.18797632587937602</v>
      </c>
      <c r="I163" s="1334">
        <f>IF(Inputs!M60=1,Inputs!$E$183*Multiplayers!H12*(1+Multiplayers!H35),Tabla119314182259[[#This Row],[2025]]*(1+Multiplayers!H36))</f>
        <v>0.19192382872284289</v>
      </c>
      <c r="J163" s="1334">
        <f>IF(Inputs!N60=1,Inputs!$E$183*Multiplayers!I12*(1+Multiplayers!I35),Tabla119314182259[[#This Row],[2026]]*(1+Multiplayers!I36))</f>
        <v>0.19595422912602259</v>
      </c>
      <c r="K163" s="1334">
        <f>IF(Inputs!O60=1,Inputs!$E$183*Multiplayers!J12*(1+Multiplayers!J35),Tabla119314182259[[#This Row],[2027]]*(1+Multiplayers!J36))</f>
        <v>0.20006926793766899</v>
      </c>
      <c r="L163" s="1334">
        <f>IF(Inputs!P60=1,Inputs!$E$183*Multiplayers!K12*(1+Multiplayers!K35),Tabla119314182259[[#This Row],[2028]]*(1+Multiplayers!K36))</f>
        <v>0.20427072256436005</v>
      </c>
      <c r="M163" s="1334">
        <f>IF(Inputs!Q60=1,Inputs!$E$183*Multiplayers!L12*(1+Multiplayers!L35),Tabla119314182259[[#This Row],[2029]]*(1+Multiplayers!L36))</f>
        <v>0.20856040773821158</v>
      </c>
      <c r="N163" s="1334">
        <f>IF(Inputs!R60=1,Inputs!$E$183*Multiplayers!M12*(1+Multiplayers!M35),Tabla119314182259[[#This Row],[2030]]*(1+Multiplayers!M36))</f>
        <v>0.21294017630071402</v>
      </c>
      <c r="O163" s="1334">
        <f>IF(Inputs!S60=1,Inputs!$E$183*Multiplayers!N12*(1+Multiplayers!N35),Tabla119314182259[[#This Row],[2031]]*(1+Multiplayers!N36))</f>
        <v>0.217411920003029</v>
      </c>
      <c r="P163" s="1334">
        <f>IF(Inputs!T60=1,Inputs!$E$183*Multiplayers!O12*(1+Multiplayers!O35),Tabla119314182259[[#This Row],[2032]]*(1+Multiplayers!O36))</f>
        <v>0.22197757032309262</v>
      </c>
      <c r="Q163" s="1334">
        <f>IF(Inputs!U60=1,Inputs!$E$183*Multiplayers!P12*(1+Multiplayers!P35),Tabla119314182259[[#This Row],[2033]]*(1+Multiplayers!P36))</f>
        <v>0.22663909929987755</v>
      </c>
      <c r="R163" s="1334">
        <f>IF(Inputs!V60=1,Inputs!$E$183*Multiplayers!Q12*(1+Multiplayers!Q35),Tabla119314182259[[#This Row],[2034]]*(1+Multiplayers!Q36))</f>
        <v>0.23139852038517492</v>
      </c>
      <c r="S163" s="1334">
        <f>IF(Inputs!W60=1,Inputs!$E$183*Multiplayers!R12*(1+Multiplayers!R35),Tabla119314182259[[#This Row],[2035]]*(1+Multiplayers!R36))</f>
        <v>0.23625788931326358</v>
      </c>
      <c r="T163" s="1334">
        <f>IF(Inputs!X60=1,Inputs!$E$183*Multiplayers!S12*(1+Multiplayers!S35),Tabla119314182259[[#This Row],[2036]]*(1+Multiplayers!S36))</f>
        <v>0.24121930498884209</v>
      </c>
      <c r="U163" s="1334">
        <f>IF(Inputs!Y60=1,Inputs!$E$183*Multiplayers!T12*(1+Multiplayers!T35),Tabla119314182259[[#This Row],[2037]]*(1+Multiplayers!T36))</f>
        <v>0.24628491039360778</v>
      </c>
      <c r="V163" s="1334">
        <f>IF(Inputs!Z60=1,Inputs!$E$183*Multiplayers!U12*(1+Multiplayers!U35),Tabla119314182259[[#This Row],[2038]]*(1+Multiplayers!U36))</f>
        <v>0.2514568935118735</v>
      </c>
      <c r="W163" s="1334">
        <f>IF(Inputs!AA60=1,Inputs!$E$183*Multiplayers!V12*(1+Multiplayers!V35),Tabla119314182259[[#This Row],[2039]]*(1+Multiplayers!V36))</f>
        <v>0.25673748827562282</v>
      </c>
    </row>
    <row r="164" spans="1:23" s="1246" customFormat="1" ht="19">
      <c r="B164" s="1119" t="s">
        <v>79</v>
      </c>
      <c r="C164" s="1258">
        <f>SUBTOTAL(109,Tabla119314182259[2020])</f>
        <v>0</v>
      </c>
      <c r="D164" s="1334">
        <f>SUBTOTAL(109,Tabla119314182259[2021])</f>
        <v>0.47131611646460492</v>
      </c>
      <c r="E164" s="1334">
        <f>SUBTOTAL(109,Tabla119314182259[2022])</f>
        <v>0.47131611646460492</v>
      </c>
      <c r="F164" s="1334">
        <f>SUBTOTAL(109,Tabla119314182259[2023])</f>
        <v>0.47131611646460492</v>
      </c>
      <c r="G164" s="1334">
        <f>SUBTOTAL(109,Tabla119314182259[2024])</f>
        <v>0.47131611646460492</v>
      </c>
      <c r="H164" s="1334">
        <f>SUBTOTAL(109,Tabla119314182259[2025])</f>
        <v>0.49652568854904938</v>
      </c>
      <c r="I164" s="1334">
        <f>SUBTOTAL(109,Tabla119314182259[2026])</f>
        <v>0.50695272800857927</v>
      </c>
      <c r="J164" s="1334">
        <f>SUBTOTAL(109,Tabla119314182259[2027])</f>
        <v>0.51759873529675948</v>
      </c>
      <c r="K164" s="1334">
        <f>SUBTOTAL(109,Tabla119314182259[2028])</f>
        <v>0.52846830873799133</v>
      </c>
      <c r="L164" s="1334">
        <f>SUBTOTAL(109,Tabla119314182259[2029])</f>
        <v>0.53956614322148921</v>
      </c>
      <c r="M164" s="1334">
        <f>SUBTOTAL(109,Tabla119314182259[2030])</f>
        <v>0.55089703222914033</v>
      </c>
      <c r="N164" s="1335">
        <f>SUBTOTAL(109,Tabla119314182259[2031])</f>
        <v>0.56246586990595226</v>
      </c>
      <c r="O164" s="1334">
        <f>SUBTOTAL(109,Tabla119314182259[2032])</f>
        <v>0.57427765317397728</v>
      </c>
      <c r="P164" s="1334">
        <f>SUBTOTAL(109,Tabla119314182259[2033])</f>
        <v>0.58633748389063078</v>
      </c>
      <c r="Q164" s="1334">
        <f>SUBTOTAL(109,Tabla119314182259[2034])</f>
        <v>0.59865057105233399</v>
      </c>
      <c r="R164" s="1334">
        <f>SUBTOTAL(109,Tabla119314182259[2035])</f>
        <v>0.61122223304443279</v>
      </c>
      <c r="S164" s="1334">
        <f>SUBTOTAL(109,Tabla119314182259[2036])</f>
        <v>0.62405789993836591</v>
      </c>
      <c r="T164" s="1334">
        <f>SUBTOTAL(109,Tabla119314182259[2037])</f>
        <v>0.63716311583707153</v>
      </c>
      <c r="U164" s="1334">
        <f>SUBTOTAL(109,Tabla119314182259[2038])</f>
        <v>0.65054354126965008</v>
      </c>
      <c r="V164" s="1334">
        <f>SUBTOTAL(109,Tabla119314182259[2039])</f>
        <v>0.66420495563631254</v>
      </c>
      <c r="W164" s="1334">
        <f>SUBTOTAL(109,Tabla119314182259[2040])</f>
        <v>0.6781532597046751</v>
      </c>
    </row>
    <row r="165" spans="1:23">
      <c r="D165" s="1328"/>
      <c r="E165" s="1328"/>
      <c r="F165" s="1328"/>
      <c r="G165" s="1328"/>
      <c r="H165" s="1328"/>
      <c r="I165" s="1328"/>
      <c r="J165" s="1328"/>
      <c r="K165" s="1328"/>
      <c r="L165" s="1328"/>
      <c r="M165" s="1328"/>
      <c r="N165" s="1329"/>
      <c r="O165" s="1328"/>
      <c r="P165" s="1328"/>
      <c r="Q165" s="1328"/>
      <c r="R165" s="1328"/>
      <c r="S165" s="1328"/>
      <c r="T165" s="1328"/>
      <c r="U165" s="1328"/>
      <c r="V165" s="1328"/>
      <c r="W165" s="1328"/>
    </row>
    <row r="166" spans="1:23" s="1242" customFormat="1" ht="19">
      <c r="B166" s="1242" t="s">
        <v>313</v>
      </c>
      <c r="C166" s="1243" t="s">
        <v>383</v>
      </c>
      <c r="D166" s="1245" t="s">
        <v>384</v>
      </c>
      <c r="E166" s="1244" t="s">
        <v>385</v>
      </c>
      <c r="F166" s="1244" t="s">
        <v>386</v>
      </c>
      <c r="G166" s="1244" t="s">
        <v>387</v>
      </c>
      <c r="H166" s="1244" t="s">
        <v>388</v>
      </c>
      <c r="I166" s="1244" t="s">
        <v>389</v>
      </c>
      <c r="J166" s="1244" t="s">
        <v>390</v>
      </c>
      <c r="K166" s="1244" t="s">
        <v>391</v>
      </c>
      <c r="L166" s="1244" t="s">
        <v>392</v>
      </c>
      <c r="M166" s="1244" t="s">
        <v>393</v>
      </c>
      <c r="N166" s="1333" t="s">
        <v>394</v>
      </c>
      <c r="O166" s="1244" t="s">
        <v>395</v>
      </c>
      <c r="P166" s="1244" t="s">
        <v>396</v>
      </c>
      <c r="Q166" s="1244" t="s">
        <v>397</v>
      </c>
      <c r="R166" s="1244" t="s">
        <v>398</v>
      </c>
      <c r="S166" s="1244" t="s">
        <v>399</v>
      </c>
      <c r="T166" s="1244" t="s">
        <v>400</v>
      </c>
      <c r="U166" s="1244" t="s">
        <v>401</v>
      </c>
      <c r="V166" s="1244" t="s">
        <v>402</v>
      </c>
      <c r="W166" s="1244" t="s">
        <v>403</v>
      </c>
    </row>
    <row r="167" spans="1:23" s="1246" customFormat="1" ht="19">
      <c r="B167" s="1246" t="s">
        <v>404</v>
      </c>
      <c r="C167" s="1258">
        <v>0</v>
      </c>
      <c r="D167" s="1334">
        <f t="shared" ref="D167:W169" si="36">D161</f>
        <v>0.2114801707997134</v>
      </c>
      <c r="E167" s="1334">
        <f t="shared" si="36"/>
        <v>0.2114801707997134</v>
      </c>
      <c r="F167" s="1334">
        <f t="shared" si="36"/>
        <v>0.2114801707997134</v>
      </c>
      <c r="G167" s="1334">
        <f t="shared" si="36"/>
        <v>0.2114801707997134</v>
      </c>
      <c r="H167" s="1334">
        <f t="shared" si="36"/>
        <v>0.2495488346896734</v>
      </c>
      <c r="I167" s="1334">
        <f t="shared" si="36"/>
        <v>0.25478936021815646</v>
      </c>
      <c r="J167" s="1334">
        <f t="shared" si="36"/>
        <v>0.26013993678273778</v>
      </c>
      <c r="K167" s="1334">
        <f t="shared" si="36"/>
        <v>0.26560287545517519</v>
      </c>
      <c r="L167" s="1334">
        <f t="shared" si="36"/>
        <v>0.27118053583973389</v>
      </c>
      <c r="M167" s="1334">
        <f t="shared" si="36"/>
        <v>0.27687532709236823</v>
      </c>
      <c r="N167" s="1335">
        <f t="shared" si="36"/>
        <v>0.28268970896130796</v>
      </c>
      <c r="O167" s="1334">
        <f t="shared" si="36"/>
        <v>0.28862619284949542</v>
      </c>
      <c r="P167" s="1334">
        <f t="shared" si="36"/>
        <v>0.29468734289933485</v>
      </c>
      <c r="Q167" s="1334">
        <f t="shared" si="36"/>
        <v>0.30087577710022084</v>
      </c>
      <c r="R167" s="1334">
        <f t="shared" si="36"/>
        <v>0.3071941684193254</v>
      </c>
      <c r="S167" s="1334">
        <f t="shared" si="36"/>
        <v>0.31364524595613119</v>
      </c>
      <c r="T167" s="1334">
        <f t="shared" si="36"/>
        <v>0.32023179612120994</v>
      </c>
      <c r="U167" s="1334">
        <f t="shared" si="36"/>
        <v>0.32695666383975536</v>
      </c>
      <c r="V167" s="1334">
        <f t="shared" si="36"/>
        <v>0.33382275378039017</v>
      </c>
      <c r="W167" s="1334">
        <f t="shared" si="36"/>
        <v>0.34083303160977835</v>
      </c>
    </row>
    <row r="168" spans="1:23" s="1246" customFormat="1" ht="19">
      <c r="B168" s="1246" t="s">
        <v>405</v>
      </c>
      <c r="C168" s="1258">
        <v>0</v>
      </c>
      <c r="D168" s="1334">
        <f t="shared" si="36"/>
        <v>0.10053540013155639</v>
      </c>
      <c r="E168" s="1334">
        <f t="shared" si="36"/>
        <v>0.10053540013155639</v>
      </c>
      <c r="F168" s="1334">
        <f t="shared" si="36"/>
        <v>0.10053540013155639</v>
      </c>
      <c r="G168" s="1334">
        <f t="shared" si="36"/>
        <v>0.10053540013155639</v>
      </c>
      <c r="H168" s="1334">
        <f t="shared" si="36"/>
        <v>5.9000527979999995E-2</v>
      </c>
      <c r="I168" s="1334">
        <f t="shared" si="36"/>
        <v>6.0239539067579978E-2</v>
      </c>
      <c r="J168" s="1334">
        <f t="shared" si="36"/>
        <v>6.1504569387999163E-2</v>
      </c>
      <c r="K168" s="1334">
        <f t="shared" si="36"/>
        <v>6.2796165345147134E-2</v>
      </c>
      <c r="L168" s="1334">
        <f t="shared" si="36"/>
        <v>6.4114884817395218E-2</v>
      </c>
      <c r="M168" s="1334">
        <f t="shared" si="36"/>
        <v>6.5461297398560506E-2</v>
      </c>
      <c r="N168" s="1335">
        <f t="shared" si="36"/>
        <v>6.6835984643930271E-2</v>
      </c>
      <c r="O168" s="1334">
        <f t="shared" si="36"/>
        <v>6.823954032145281E-2</v>
      </c>
      <c r="P168" s="1334">
        <f t="shared" si="36"/>
        <v>6.9672570668203315E-2</v>
      </c>
      <c r="Q168" s="1334">
        <f t="shared" si="36"/>
        <v>7.1135694652235584E-2</v>
      </c>
      <c r="R168" s="1334">
        <f t="shared" si="36"/>
        <v>7.2629544239932509E-2</v>
      </c>
      <c r="S168" s="1334">
        <f t="shared" si="36"/>
        <v>7.4154764668971085E-2</v>
      </c>
      <c r="T168" s="1334">
        <f t="shared" si="36"/>
        <v>7.571201472701948E-2</v>
      </c>
      <c r="U168" s="1334">
        <f t="shared" si="36"/>
        <v>7.7301967036286889E-2</v>
      </c>
      <c r="V168" s="1334">
        <f t="shared" si="36"/>
        <v>7.89253083440489E-2</v>
      </c>
      <c r="W168" s="1334">
        <f t="shared" si="36"/>
        <v>8.0582739819273927E-2</v>
      </c>
    </row>
    <row r="169" spans="1:23" s="1246" customFormat="1" ht="19">
      <c r="B169" s="1246" t="s">
        <v>406</v>
      </c>
      <c r="C169" s="1258">
        <v>0</v>
      </c>
      <c r="D169" s="1334">
        <f t="shared" si="36"/>
        <v>0.15930054553333511</v>
      </c>
      <c r="E169" s="1334">
        <f t="shared" si="36"/>
        <v>0.15930054553333511</v>
      </c>
      <c r="F169" s="1334">
        <f t="shared" si="36"/>
        <v>0.15930054553333511</v>
      </c>
      <c r="G169" s="1334">
        <f t="shared" si="36"/>
        <v>0.15930054553333511</v>
      </c>
      <c r="H169" s="1334">
        <f t="shared" si="36"/>
        <v>0.18797632587937602</v>
      </c>
      <c r="I169" s="1334">
        <f t="shared" si="36"/>
        <v>0.19192382872284289</v>
      </c>
      <c r="J169" s="1334">
        <f t="shared" si="36"/>
        <v>0.19595422912602259</v>
      </c>
      <c r="K169" s="1334">
        <f t="shared" si="36"/>
        <v>0.20006926793766899</v>
      </c>
      <c r="L169" s="1334">
        <f t="shared" si="36"/>
        <v>0.20427072256436005</v>
      </c>
      <c r="M169" s="1334">
        <f t="shared" si="36"/>
        <v>0.20856040773821158</v>
      </c>
      <c r="N169" s="1335">
        <f t="shared" si="36"/>
        <v>0.21294017630071402</v>
      </c>
      <c r="O169" s="1334">
        <f t="shared" si="36"/>
        <v>0.217411920003029</v>
      </c>
      <c r="P169" s="1334">
        <f t="shared" si="36"/>
        <v>0.22197757032309262</v>
      </c>
      <c r="Q169" s="1334">
        <f t="shared" si="36"/>
        <v>0.22663909929987755</v>
      </c>
      <c r="R169" s="1334">
        <f t="shared" si="36"/>
        <v>0.23139852038517492</v>
      </c>
      <c r="S169" s="1334">
        <f t="shared" si="36"/>
        <v>0.23625788931326358</v>
      </c>
      <c r="T169" s="1334">
        <f t="shared" si="36"/>
        <v>0.24121930498884209</v>
      </c>
      <c r="U169" s="1334">
        <f t="shared" si="36"/>
        <v>0.24628491039360778</v>
      </c>
      <c r="V169" s="1334">
        <f t="shared" si="36"/>
        <v>0.2514568935118735</v>
      </c>
      <c r="W169" s="1334">
        <f t="shared" si="36"/>
        <v>0.25673748827562282</v>
      </c>
    </row>
    <row r="170" spans="1:23" s="1246" customFormat="1" ht="19">
      <c r="B170" s="1119" t="s">
        <v>79</v>
      </c>
      <c r="C170" s="1258">
        <f>SUBTOTAL(109,Tabla11931115192360[2020])</f>
        <v>0</v>
      </c>
      <c r="D170" s="1334">
        <f>SUBTOTAL(109,Tabla11931115192360[2021])</f>
        <v>0.47131611646460492</v>
      </c>
      <c r="E170" s="1334">
        <f>SUBTOTAL(109,Tabla11931115192360[2022])</f>
        <v>0.47131611646460492</v>
      </c>
      <c r="F170" s="1334">
        <f>SUBTOTAL(109,Tabla11931115192360[2023])</f>
        <v>0.47131611646460492</v>
      </c>
      <c r="G170" s="1334">
        <f>SUBTOTAL(109,Tabla11931115192360[2024])</f>
        <v>0.47131611646460492</v>
      </c>
      <c r="H170" s="1334">
        <f>SUBTOTAL(109,Tabla11931115192360[2025])</f>
        <v>0.49652568854904938</v>
      </c>
      <c r="I170" s="1334">
        <f>SUBTOTAL(109,Tabla11931115192360[2026])</f>
        <v>0.50695272800857927</v>
      </c>
      <c r="J170" s="1334">
        <f>SUBTOTAL(109,Tabla11931115192360[2027])</f>
        <v>0.51759873529675948</v>
      </c>
      <c r="K170" s="1334">
        <f>SUBTOTAL(109,Tabla11931115192360[2028])</f>
        <v>0.52846830873799133</v>
      </c>
      <c r="L170" s="1334">
        <f>SUBTOTAL(109,Tabla11931115192360[2029])</f>
        <v>0.53956614322148921</v>
      </c>
      <c r="M170" s="1334">
        <f>SUBTOTAL(109,Tabla11931115192360[2030])</f>
        <v>0.55089703222914033</v>
      </c>
      <c r="N170" s="1335">
        <f>SUBTOTAL(109,Tabla11931115192360[2031])</f>
        <v>0.56246586990595226</v>
      </c>
      <c r="O170" s="1334">
        <f>SUBTOTAL(109,Tabla11931115192360[2032])</f>
        <v>0.57427765317397728</v>
      </c>
      <c r="P170" s="1334">
        <f>SUBTOTAL(109,Tabla11931115192360[2033])</f>
        <v>0.58633748389063078</v>
      </c>
      <c r="Q170" s="1334">
        <f>SUBTOTAL(109,Tabla11931115192360[2034])</f>
        <v>0.59865057105233399</v>
      </c>
      <c r="R170" s="1334">
        <f>SUBTOTAL(109,Tabla11931115192360[2035])</f>
        <v>0.61122223304443279</v>
      </c>
      <c r="S170" s="1334">
        <f>SUBTOTAL(109,Tabla11931115192360[2036])</f>
        <v>0.62405789993836591</v>
      </c>
      <c r="T170" s="1334">
        <f>SUBTOTAL(109,Tabla11931115192360[2037])</f>
        <v>0.63716311583707153</v>
      </c>
      <c r="U170" s="1334">
        <f>SUBTOTAL(109,Tabla11931115192360[2038])</f>
        <v>0.65054354126965008</v>
      </c>
      <c r="V170" s="1334">
        <f>SUBTOTAL(109,Tabla11931115192360[2039])</f>
        <v>0.66420495563631254</v>
      </c>
      <c r="W170" s="1334">
        <f>SUBTOTAL(109,Tabla11931115192360[2040])</f>
        <v>0.6781532597046751</v>
      </c>
    </row>
    <row r="171" spans="1:23" s="1246" customFormat="1" ht="19">
      <c r="B171" s="1119"/>
      <c r="C171" s="1258"/>
      <c r="D171" s="1119"/>
      <c r="E171" s="1119"/>
      <c r="F171" s="1119"/>
      <c r="G171" s="1119"/>
      <c r="H171" s="1119"/>
      <c r="I171" s="1119"/>
      <c r="J171" s="1119"/>
      <c r="K171" s="1119"/>
      <c r="L171" s="1119"/>
      <c r="M171" s="1119"/>
      <c r="N171" s="1318"/>
      <c r="O171" s="1119"/>
      <c r="P171" s="1119"/>
      <c r="Q171" s="1119"/>
      <c r="R171" s="1119"/>
      <c r="S171" s="1119"/>
      <c r="T171" s="1119"/>
      <c r="U171" s="1119"/>
      <c r="V171" s="1119"/>
    </row>
    <row r="172" spans="1:23" s="1242" customFormat="1" ht="19">
      <c r="B172" s="1242" t="s">
        <v>407</v>
      </c>
      <c r="C172" s="1243" t="s">
        <v>383</v>
      </c>
      <c r="D172" s="1244" t="s">
        <v>384</v>
      </c>
      <c r="E172" s="1244" t="s">
        <v>385</v>
      </c>
      <c r="F172" s="1244" t="s">
        <v>386</v>
      </c>
      <c r="G172" s="1244" t="s">
        <v>387</v>
      </c>
      <c r="H172" s="1244" t="s">
        <v>388</v>
      </c>
      <c r="I172" s="1244" t="s">
        <v>389</v>
      </c>
      <c r="J172" s="1244" t="s">
        <v>390</v>
      </c>
      <c r="K172" s="1244" t="s">
        <v>391</v>
      </c>
      <c r="L172" s="1244" t="s">
        <v>392</v>
      </c>
      <c r="M172" s="1244" t="s">
        <v>393</v>
      </c>
      <c r="N172" s="1333" t="s">
        <v>394</v>
      </c>
      <c r="O172" s="1244" t="s">
        <v>395</v>
      </c>
      <c r="P172" s="1244" t="s">
        <v>396</v>
      </c>
      <c r="Q172" s="1244" t="s">
        <v>397</v>
      </c>
      <c r="R172" s="1244" t="s">
        <v>398</v>
      </c>
      <c r="S172" s="1244" t="s">
        <v>399</v>
      </c>
      <c r="T172" s="1244" t="s">
        <v>400</v>
      </c>
      <c r="U172" s="1244" t="s">
        <v>401</v>
      </c>
      <c r="V172" s="1244" t="s">
        <v>402</v>
      </c>
      <c r="W172" s="1244" t="s">
        <v>403</v>
      </c>
    </row>
    <row r="173" spans="1:23" s="1246" customFormat="1" ht="19">
      <c r="B173" s="1246" t="s">
        <v>404</v>
      </c>
      <c r="C173" s="1258">
        <v>0</v>
      </c>
      <c r="D173" s="1334">
        <f>Inputs!$E$184*Multiplayers!C12*(1+Multiplayers!C30)</f>
        <v>0.2114801707997134</v>
      </c>
      <c r="E173" s="1334">
        <f>IF(Inputs!I60=1,Inputs!$E$184*Multiplayers!D12*(1+Multiplayers!D30),Tabla1193111216202461[[#This Row],[2021]]*(1+Multiplayers!D31))</f>
        <v>0.2114801707997134</v>
      </c>
      <c r="F173" s="1334">
        <f>IF(Inputs!J60=1,Inputs!$E$184*Multiplayers!E12*(1+Multiplayers!E30),Tabla1193111216202461[[#This Row],[2022]]*(1+Multiplayers!E31))</f>
        <v>0.2114801707997134</v>
      </c>
      <c r="G173" s="1334">
        <f>IF(Inputs!K60=1,Inputs!$E$184*Multiplayers!F12*(1+Multiplayers!F30),Tabla1193111216202461[[#This Row],[2023]]*(1+Multiplayers!F31))</f>
        <v>0.2114801707997134</v>
      </c>
      <c r="H173" s="1334">
        <f>IF(Inputs!L60=1,Inputs!$E$184*Multiplayers!G12*(1+Multiplayers!G30),Tabla1193111216202461[[#This Row],[2024]]*(1+Multiplayers!G31))</f>
        <v>0.2495488346896734</v>
      </c>
      <c r="I173" s="1334">
        <f>IF(Inputs!M60=1,Inputs!$E$184*Multiplayers!H12*(1+Multiplayers!H30),Tabla1193111216202461[[#This Row],[2025]]*(1+Multiplayers!H31))</f>
        <v>0.25478936021815646</v>
      </c>
      <c r="J173" s="1334">
        <f>IF(Inputs!N60=1,Inputs!$E$184*Multiplayers!I12*(1+Multiplayers!I30),Tabla1193111216202461[[#This Row],[2026]]*(1+Multiplayers!I31))</f>
        <v>0.26013993678273778</v>
      </c>
      <c r="K173" s="1334">
        <f>IF(Inputs!O60=1,Inputs!$E$184*Multiplayers!J12*(1+Multiplayers!J30),Tabla1193111216202461[[#This Row],[2027]]*(1+Multiplayers!J31))</f>
        <v>0.26560287545517519</v>
      </c>
      <c r="L173" s="1334">
        <f>IF(Inputs!P60=1,Inputs!$E$184*Multiplayers!K12*(1+Multiplayers!K30),Tabla1193111216202461[[#This Row],[2028]]*(1+Multiplayers!K31))</f>
        <v>0.27118053583973389</v>
      </c>
      <c r="M173" s="1334">
        <f>IF(Inputs!Q60=1,Inputs!$E$184*Multiplayers!L12*(1+Multiplayers!L30),Tabla1193111216202461[[#This Row],[2029]]*(1+Multiplayers!L31))</f>
        <v>0.27687532709236823</v>
      </c>
      <c r="N173" s="1335">
        <f>IF(Inputs!R60=1,Inputs!$E$184*Multiplayers!M12*(1+Multiplayers!M30),Tabla1193111216202461[[#This Row],[2030]]*(1+Multiplayers!M31))</f>
        <v>0.28268970896130796</v>
      </c>
      <c r="O173" s="1334">
        <f>IF(Inputs!S60=1,Inputs!$E$184*Multiplayers!N12*(1+Multiplayers!N30),Tabla1193111216202461[[#This Row],[2031]]*(1+Multiplayers!N31))</f>
        <v>0.28862619284949542</v>
      </c>
      <c r="P173" s="1334">
        <f>IF(Inputs!T60=1,Inputs!$E$184*Multiplayers!O12*(1+Multiplayers!O30),Tabla1193111216202461[[#This Row],[2032]]*(1+Multiplayers!O31))</f>
        <v>0.29468734289933485</v>
      </c>
      <c r="Q173" s="1334">
        <f>IF(Inputs!U60=1,Inputs!$E$184*Multiplayers!P12*(1+Multiplayers!P30),Tabla1193111216202461[[#This Row],[2033]]*(1+Multiplayers!P31))</f>
        <v>0.30087577710022084</v>
      </c>
      <c r="R173" s="1334">
        <f>IF(Inputs!V60=1,Inputs!$E$184*Multiplayers!Q12*(1+Multiplayers!Q30),Tabla1193111216202461[[#This Row],[2034]]*(1+Multiplayers!Q31))</f>
        <v>0.3071941684193254</v>
      </c>
      <c r="S173" s="1334">
        <f>IF(Inputs!W60=1,Inputs!$E$184*Multiplayers!R12*(1+Multiplayers!R30),Tabla1193111216202461[[#This Row],[2035]]*(1+Multiplayers!R31))</f>
        <v>0.31364524595613119</v>
      </c>
      <c r="T173" s="1334">
        <f>IF(Inputs!X60=1,Inputs!$E$184*Multiplayers!S12*(1+Multiplayers!S30),Tabla1193111216202461[[#This Row],[2036]]*(1+Multiplayers!S31))</f>
        <v>0.32023179612120994</v>
      </c>
      <c r="U173" s="1334">
        <f>IF(Inputs!Y60=1,Inputs!$E$184*Multiplayers!T12*(1+Multiplayers!T30),Tabla1193111216202461[[#This Row],[2037]]*(1+Multiplayers!T31))</f>
        <v>0.32695666383975536</v>
      </c>
      <c r="V173" s="1334">
        <f>IF(Inputs!Z60=1,Inputs!$E$184*Multiplayers!U12*(1+Multiplayers!U30),Tabla1193111216202461[[#This Row],[2038]]*(1+Multiplayers!U31))</f>
        <v>0.33382275378039017</v>
      </c>
      <c r="W173" s="1334">
        <f>IF(Inputs!AA60=1,Inputs!$E$184*Multiplayers!V12*(1+Multiplayers!V30),Tabla1193111216202461[[#This Row],[2039]]*(1+Multiplayers!V31))</f>
        <v>0.34083303160977835</v>
      </c>
    </row>
    <row r="174" spans="1:23" s="1246" customFormat="1" ht="19">
      <c r="B174" s="1246" t="s">
        <v>405</v>
      </c>
      <c r="C174" s="1258">
        <v>0</v>
      </c>
      <c r="D174" s="1334">
        <f>Inputs!$E$185*Multiplayers!C12*(1+Multiplayers!C35)</f>
        <v>0</v>
      </c>
      <c r="E174" s="1334">
        <f>IF(Inputs!I60=1,Inputs!$E$185*Multiplayers!D12*(1+Multiplayers!D35),Tabla1193111216202461[[#This Row],[2021]]*(1+Multiplayers!D36))</f>
        <v>0</v>
      </c>
      <c r="F174" s="1334">
        <f>IF(Inputs!J60=1,Inputs!$E$185*Multiplayers!E12*(1+Multiplayers!E35),Tabla1193111216202461[[#This Row],[2022]]*(1+Multiplayers!E36))</f>
        <v>0</v>
      </c>
      <c r="G174" s="1334">
        <f>IF(Inputs!K60=1,Inputs!$E$185*Multiplayers!F12*(1+Multiplayers!F35),Tabla1193111216202461[[#This Row],[2023]]*(1+Multiplayers!F36))</f>
        <v>0</v>
      </c>
      <c r="H174" s="1334">
        <f>IF(Inputs!L60=1,Inputs!$E$185*Multiplayers!G12*(1+Multiplayers!G35),Tabla1193111216202461[[#This Row],[2024]]*(1+Multiplayers!G36))</f>
        <v>0</v>
      </c>
      <c r="I174" s="1334">
        <f>IF(Inputs!M60=1,Inputs!$E$185*Multiplayers!H12*(1+Multiplayers!H35),Tabla1193111216202461[[#This Row],[2025]]*(1+Multiplayers!H36))</f>
        <v>0</v>
      </c>
      <c r="J174" s="1334">
        <f>IF(Inputs!N60=1,Inputs!$E$185*Multiplayers!I12*(1+Multiplayers!I35),Tabla1193111216202461[[#This Row],[2026]]*(1+Multiplayers!I36))</f>
        <v>0</v>
      </c>
      <c r="K174" s="1334">
        <f>IF(Inputs!O60=1,Inputs!$E$185*Multiplayers!J12*(1+Multiplayers!J35),Tabla1193111216202461[[#This Row],[2027]]*(1+Multiplayers!J36))</f>
        <v>0</v>
      </c>
      <c r="L174" s="1334">
        <f>IF(Inputs!P60=1,Inputs!$E$185*Multiplayers!K12*(1+Multiplayers!K35),Tabla1193111216202461[[#This Row],[2028]]*(1+Multiplayers!K36))</f>
        <v>0</v>
      </c>
      <c r="M174" s="1334">
        <f>IF(Inputs!Q60=1,Inputs!$E$185*Multiplayers!L12*(1+Multiplayers!L35),Tabla1193111216202461[[#This Row],[2029]]*(1+Multiplayers!L36))</f>
        <v>0</v>
      </c>
      <c r="N174" s="1335">
        <f>IF(Inputs!R60=1,Inputs!$E$185*Multiplayers!M12*(1+Multiplayers!M35),Tabla1193111216202461[[#This Row],[2030]]*(1+Multiplayers!M36))</f>
        <v>0</v>
      </c>
      <c r="O174" s="1334">
        <f>IF(Inputs!S60=1,Inputs!$E$185*Multiplayers!N12*(1+Multiplayers!N35),Tabla1193111216202461[[#This Row],[2031]]*(1+Multiplayers!N36))</f>
        <v>0</v>
      </c>
      <c r="P174" s="1334">
        <f>IF(Inputs!T60=1,Inputs!$E$185*Multiplayers!O12*(1+Multiplayers!O35),Tabla1193111216202461[[#This Row],[2032]]*(1+Multiplayers!O36))</f>
        <v>0</v>
      </c>
      <c r="Q174" s="1334">
        <f>IF(Inputs!U60=1,Inputs!$E$185*Multiplayers!P12*(1+Multiplayers!P35),Tabla1193111216202461[[#This Row],[2033]]*(1+Multiplayers!P36))</f>
        <v>0</v>
      </c>
      <c r="R174" s="1334">
        <f>IF(Inputs!V60=1,Inputs!$E$185*Multiplayers!Q12*(1+Multiplayers!Q35),Tabla1193111216202461[[#This Row],[2034]]*(1+Multiplayers!Q36))</f>
        <v>0</v>
      </c>
      <c r="S174" s="1334">
        <f>IF(Inputs!W60=1,Inputs!$E$185*Multiplayers!R12*(1+Multiplayers!R35),Tabla1193111216202461[[#This Row],[2035]]*(1+Multiplayers!R36))</f>
        <v>0</v>
      </c>
      <c r="T174" s="1334">
        <f>IF(Inputs!X60=1,Inputs!$E$185*Multiplayers!S12*(1+Multiplayers!S35),Tabla1193111216202461[[#This Row],[2036]]*(1+Multiplayers!S36))</f>
        <v>0</v>
      </c>
      <c r="U174" s="1334">
        <f>IF(Inputs!Y60=1,Inputs!$E$185*Multiplayers!T12*(1+Multiplayers!T35),Tabla1193111216202461[[#This Row],[2037]]*(1+Multiplayers!T36))</f>
        <v>0</v>
      </c>
      <c r="V174" s="1334">
        <f>IF(Inputs!Z60=1,Inputs!$E$185*Multiplayers!U12*(1+Multiplayers!U35),Tabla1193111216202461[[#This Row],[2038]]*(1+Multiplayers!U36))</f>
        <v>0</v>
      </c>
      <c r="W174" s="1334">
        <f>IF(Inputs!AA60=1,Inputs!$E$185*Multiplayers!V12*(1+Multiplayers!V35),Tabla1193111216202461[[#This Row],[2039]]*(1+Multiplayers!V36))</f>
        <v>0</v>
      </c>
    </row>
    <row r="175" spans="1:23" s="1246" customFormat="1" ht="19">
      <c r="B175" s="1246" t="s">
        <v>406</v>
      </c>
      <c r="C175" s="1258">
        <v>0</v>
      </c>
      <c r="D175" s="1334">
        <f>Inputs!$E$186*Multiplayers!C12*(1+Multiplayers!C35)</f>
        <v>0</v>
      </c>
      <c r="E175" s="1334">
        <f>IF(Inputs!I60=1,Inputs!$E$186*Multiplayers!D12*(1+Multiplayers!D35),Tabla1193111216202461[[#This Row],[2021]]*(1+Multiplayers!D36))</f>
        <v>0</v>
      </c>
      <c r="F175" s="1334">
        <f>IF(Inputs!J60=1,Inputs!$E$186*Multiplayers!E12*(1+Multiplayers!E35),Tabla1193111216202461[[#This Row],[2022]]*(1+Multiplayers!E36))</f>
        <v>0</v>
      </c>
      <c r="G175" s="1334">
        <f>IF(Inputs!K60=1,Inputs!$E$186*Multiplayers!F12*(1+Multiplayers!F35),Tabla1193111216202461[[#This Row],[2023]]*(1+Multiplayers!F36))</f>
        <v>0</v>
      </c>
      <c r="H175" s="1334">
        <f>IF(Inputs!L60=1,Inputs!$E$186*Multiplayers!G12*(1+Multiplayers!G35),Tabla1193111216202461[[#This Row],[2024]]*(1+Multiplayers!G36))</f>
        <v>0</v>
      </c>
      <c r="I175" s="1334">
        <f>IF(Inputs!M60=1,Inputs!$E$186*Multiplayers!H12*(1+Multiplayers!H35),Tabla1193111216202461[[#This Row],[2025]]*(1+Multiplayers!H36))</f>
        <v>0</v>
      </c>
      <c r="J175" s="1334">
        <f>IF(Inputs!N60=1,Inputs!$E$186*Multiplayers!I12*(1+Multiplayers!I35),Tabla1193111216202461[[#This Row],[2026]]*(1+Multiplayers!I36))</f>
        <v>0</v>
      </c>
      <c r="K175" s="1334">
        <f>IF(Inputs!O60=1,Inputs!$E$186*Multiplayers!J12*(1+Multiplayers!J35),Tabla1193111216202461[[#This Row],[2027]]*(1+Multiplayers!J36))</f>
        <v>0</v>
      </c>
      <c r="L175" s="1334">
        <f>IF(Inputs!P60=1,Inputs!$E$186*Multiplayers!K12*(1+Multiplayers!K35),Tabla1193111216202461[[#This Row],[2028]]*(1+Multiplayers!K36))</f>
        <v>0</v>
      </c>
      <c r="M175" s="1334">
        <f>IF(Inputs!Q60=1,Inputs!$E$186*Multiplayers!L12*(1+Multiplayers!L35),Tabla1193111216202461[[#This Row],[2029]]*(1+Multiplayers!L36))</f>
        <v>0</v>
      </c>
      <c r="N175" s="1335">
        <f>IF(Inputs!R60=1,Inputs!$E$186*Multiplayers!M12*(1+Multiplayers!M35),Tabla1193111216202461[[#This Row],[2030]]*(1+Multiplayers!M36))</f>
        <v>0</v>
      </c>
      <c r="O175" s="1334">
        <f>IF(Inputs!S60=1,Inputs!$E$186*Multiplayers!N12*(1+Multiplayers!N35),Tabla1193111216202461[[#This Row],[2031]]*(1+Multiplayers!N36))</f>
        <v>0</v>
      </c>
      <c r="P175" s="1334">
        <f>IF(Inputs!T60=1,Inputs!$E$186*Multiplayers!O12*(1+Multiplayers!O35),Tabla1193111216202461[[#This Row],[2032]]*(1+Multiplayers!O36))</f>
        <v>0</v>
      </c>
      <c r="Q175" s="1334">
        <f>IF(Inputs!U60=1,Inputs!$E$186*Multiplayers!P12*(1+Multiplayers!P35),Tabla1193111216202461[[#This Row],[2033]]*(1+Multiplayers!P36))</f>
        <v>0</v>
      </c>
      <c r="R175" s="1334">
        <f>IF(Inputs!V60=1,Inputs!$E$186*Multiplayers!Q12*(1+Multiplayers!Q35),Tabla1193111216202461[[#This Row],[2034]]*(1+Multiplayers!Q36))</f>
        <v>0</v>
      </c>
      <c r="S175" s="1334">
        <f>IF(Inputs!W60=1,Inputs!$E$186*Multiplayers!R12*(1+Multiplayers!R35),Tabla1193111216202461[[#This Row],[2035]]*(1+Multiplayers!R36))</f>
        <v>0</v>
      </c>
      <c r="T175" s="1334">
        <f>IF(Inputs!X60=1,Inputs!$E$186*Multiplayers!S12*(1+Multiplayers!S35),Tabla1193111216202461[[#This Row],[2036]]*(1+Multiplayers!S36))</f>
        <v>0</v>
      </c>
      <c r="U175" s="1334">
        <f>IF(Inputs!Y60=1,Inputs!$E$186*Multiplayers!T12*(1+Multiplayers!T35),Tabla1193111216202461[[#This Row],[2037]]*(1+Multiplayers!T36))</f>
        <v>0</v>
      </c>
      <c r="V175" s="1334">
        <f>IF(Inputs!Z60=1,Inputs!$E$186*Multiplayers!U12*(1+Multiplayers!U35),Tabla1193111216202461[[#This Row],[2038]]*(1+Multiplayers!U36))</f>
        <v>0</v>
      </c>
      <c r="W175" s="1334">
        <f>IF(Inputs!AA60=1,Inputs!$E$186*Multiplayers!V12*(1+Multiplayers!V35),Tabla1193111216202461[[#This Row],[2039]]*(1+Multiplayers!V36))</f>
        <v>0</v>
      </c>
    </row>
    <row r="176" spans="1:23" s="1246" customFormat="1" ht="19">
      <c r="B176" s="1119" t="s">
        <v>79</v>
      </c>
      <c r="C176" s="1258">
        <f>SUBTOTAL(109,Tabla1193111216202461[2020])</f>
        <v>0</v>
      </c>
      <c r="D176" s="1334">
        <f>SUBTOTAL(109,Tabla1193111216202461[2021])</f>
        <v>0.2114801707997134</v>
      </c>
      <c r="E176" s="1334">
        <f>SUBTOTAL(109,Tabla1193111216202461[2022])</f>
        <v>0.2114801707997134</v>
      </c>
      <c r="F176" s="1334">
        <f>SUBTOTAL(109,Tabla1193111216202461[2023])</f>
        <v>0.2114801707997134</v>
      </c>
      <c r="G176" s="1334">
        <f>SUBTOTAL(109,Tabla1193111216202461[2024])</f>
        <v>0.2114801707997134</v>
      </c>
      <c r="H176" s="1334">
        <f>SUBTOTAL(109,Tabla1193111216202461[2025])</f>
        <v>0.2495488346896734</v>
      </c>
      <c r="I176" s="1334">
        <f>SUBTOTAL(109,Tabla1193111216202461[2026])</f>
        <v>0.25478936021815646</v>
      </c>
      <c r="J176" s="1334">
        <f>SUBTOTAL(109,Tabla1193111216202461[2027])</f>
        <v>0.26013993678273778</v>
      </c>
      <c r="K176" s="1334">
        <f>SUBTOTAL(109,Tabla1193111216202461[2028])</f>
        <v>0.26560287545517519</v>
      </c>
      <c r="L176" s="1334">
        <f>SUBTOTAL(109,Tabla1193111216202461[2029])</f>
        <v>0.27118053583973389</v>
      </c>
      <c r="M176" s="1334">
        <f>SUBTOTAL(109,Tabla1193111216202461[2030])</f>
        <v>0.27687532709236823</v>
      </c>
      <c r="N176" s="1335">
        <f>SUBTOTAL(109,Tabla1193111216202461[2031])</f>
        <v>0.28268970896130796</v>
      </c>
      <c r="O176" s="1334">
        <f>SUBTOTAL(109,Tabla1193111216202461[2032])</f>
        <v>0.28862619284949542</v>
      </c>
      <c r="P176" s="1334">
        <f>SUBTOTAL(109,Tabla1193111216202461[2033])</f>
        <v>0.29468734289933485</v>
      </c>
      <c r="Q176" s="1334">
        <f>SUBTOTAL(109,Tabla1193111216202461[2034])</f>
        <v>0.30087577710022084</v>
      </c>
      <c r="R176" s="1334">
        <f>SUBTOTAL(109,Tabla1193111216202461[2035])</f>
        <v>0.3071941684193254</v>
      </c>
      <c r="S176" s="1334">
        <f>SUBTOTAL(109,Tabla1193111216202461[2036])</f>
        <v>0.31364524595613119</v>
      </c>
      <c r="T176" s="1334">
        <f>SUBTOTAL(109,Tabla1193111216202461[2037])</f>
        <v>0.32023179612120994</v>
      </c>
      <c r="U176" s="1334">
        <f>SUBTOTAL(109,Tabla1193111216202461[2038])</f>
        <v>0.32695666383975536</v>
      </c>
      <c r="V176" s="1334">
        <f>SUBTOTAL(109,Tabla1193111216202461[2039])</f>
        <v>0.33382275378039017</v>
      </c>
      <c r="W176" s="1334">
        <f>SUBTOTAL(109,Tabla1193111216202461[2040])</f>
        <v>0.34083303160977835</v>
      </c>
    </row>
    <row r="177" spans="1:23" s="1246" customFormat="1" ht="20" thickBot="1">
      <c r="B177" s="1119"/>
      <c r="C177" s="1258"/>
      <c r="D177" s="1119"/>
      <c r="E177" s="1119"/>
      <c r="F177" s="1119"/>
      <c r="G177" s="1119"/>
      <c r="H177" s="1119"/>
      <c r="I177" s="1119"/>
      <c r="J177" s="1119"/>
      <c r="K177" s="1119"/>
      <c r="L177" s="1119"/>
      <c r="M177" s="1119"/>
      <c r="N177" s="1318"/>
      <c r="O177" s="1119"/>
      <c r="P177" s="1119"/>
      <c r="Q177" s="1119"/>
      <c r="R177" s="1119"/>
      <c r="S177" s="1119"/>
      <c r="T177" s="1119"/>
      <c r="U177" s="1119"/>
      <c r="V177" s="1119"/>
    </row>
    <row r="178" spans="1:23" s="1242" customFormat="1" ht="19">
      <c r="A178" s="2765" t="s">
        <v>419</v>
      </c>
      <c r="B178" s="1242" t="s">
        <v>409</v>
      </c>
      <c r="C178" s="1243" t="s">
        <v>383</v>
      </c>
      <c r="D178" s="1244" t="s">
        <v>384</v>
      </c>
      <c r="E178" s="1244" t="s">
        <v>385</v>
      </c>
      <c r="F178" s="1244" t="s">
        <v>386</v>
      </c>
      <c r="G178" s="1244" t="s">
        <v>387</v>
      </c>
      <c r="H178" s="1244" t="s">
        <v>388</v>
      </c>
      <c r="I178" s="1244" t="s">
        <v>389</v>
      </c>
      <c r="J178" s="1244" t="s">
        <v>390</v>
      </c>
      <c r="K178" s="1244" t="s">
        <v>391</v>
      </c>
      <c r="L178" s="1244" t="s">
        <v>392</v>
      </c>
      <c r="M178" s="1244" t="s">
        <v>393</v>
      </c>
      <c r="N178" s="1333" t="s">
        <v>394</v>
      </c>
      <c r="O178" s="1244" t="s">
        <v>395</v>
      </c>
      <c r="P178" s="1244" t="s">
        <v>396</v>
      </c>
      <c r="Q178" s="1244" t="s">
        <v>397</v>
      </c>
      <c r="R178" s="1244" t="s">
        <v>398</v>
      </c>
      <c r="S178" s="1244" t="s">
        <v>399</v>
      </c>
      <c r="T178" s="1244" t="s">
        <v>400</v>
      </c>
      <c r="U178" s="1244" t="s">
        <v>401</v>
      </c>
      <c r="V178" s="1244" t="s">
        <v>402</v>
      </c>
      <c r="W178" s="1244" t="s">
        <v>403</v>
      </c>
    </row>
    <row r="179" spans="1:23" s="1246" customFormat="1" ht="19">
      <c r="A179" s="2766"/>
      <c r="B179" s="1246" t="s">
        <v>404</v>
      </c>
      <c r="C179" s="1258">
        <v>0</v>
      </c>
      <c r="D179" s="1337">
        <f>Inputs!E187</f>
        <v>12</v>
      </c>
      <c r="E179" s="1338">
        <f>Tabla119311121317212562[[#This Row],[2021]]</f>
        <v>12</v>
      </c>
      <c r="F179" s="1338">
        <f>Tabla119311121317212562[[#This Row],[2022]]</f>
        <v>12</v>
      </c>
      <c r="G179" s="1338">
        <f>Tabla119311121317212562[[#This Row],[2023]]</f>
        <v>12</v>
      </c>
      <c r="H179" s="1338">
        <f>Tabla119311121317212562[[#This Row],[2024]]</f>
        <v>12</v>
      </c>
      <c r="I179" s="1338">
        <f>Tabla119311121317212562[[#This Row],[2025]]</f>
        <v>12</v>
      </c>
      <c r="J179" s="1338">
        <f>Tabla119311121317212562[[#This Row],[2026]]</f>
        <v>12</v>
      </c>
      <c r="K179" s="1338">
        <f>Tabla119311121317212562[[#This Row],[2027]]</f>
        <v>12</v>
      </c>
      <c r="L179" s="1338">
        <f>Tabla119311121317212562[[#This Row],[2028]]</f>
        <v>12</v>
      </c>
      <c r="M179" s="1338">
        <f>Tabla119311121317212562[[#This Row],[2029]]</f>
        <v>12</v>
      </c>
      <c r="N179" s="1339">
        <f>Tabla119311121317212562[[#This Row],[2030]]</f>
        <v>12</v>
      </c>
      <c r="O179" s="1338">
        <f>Tabla119311121317212562[[#This Row],[2031]]</f>
        <v>12</v>
      </c>
      <c r="P179" s="1338">
        <f>Tabla119311121317212562[[#This Row],[2032]]</f>
        <v>12</v>
      </c>
      <c r="Q179" s="1338">
        <f>Tabla119311121317212562[[#This Row],[2033]]</f>
        <v>12</v>
      </c>
      <c r="R179" s="1338">
        <f>Tabla119311121317212562[[#This Row],[2034]]</f>
        <v>12</v>
      </c>
      <c r="S179" s="1338">
        <f>Tabla119311121317212562[[#This Row],[2035]]</f>
        <v>12</v>
      </c>
      <c r="T179" s="1338">
        <f>Tabla119311121317212562[[#This Row],[2036]]</f>
        <v>12</v>
      </c>
      <c r="U179" s="1338">
        <f>Tabla119311121317212562[[#This Row],[2037]]</f>
        <v>12</v>
      </c>
      <c r="V179" s="1338">
        <f>Tabla119311121317212562[[#This Row],[2038]]</f>
        <v>12</v>
      </c>
      <c r="W179" s="1338">
        <f>Tabla119311121317212562[[#This Row],[2039]]</f>
        <v>12</v>
      </c>
    </row>
    <row r="180" spans="1:23" s="1246" customFormat="1" ht="19">
      <c r="A180" s="2766"/>
      <c r="B180" s="1246" t="s">
        <v>405</v>
      </c>
      <c r="C180" s="1258">
        <v>0</v>
      </c>
      <c r="D180" s="1338">
        <v>0</v>
      </c>
      <c r="E180" s="1338">
        <f>Tabla119311121317212562[[#This Row],[2021]]</f>
        <v>0</v>
      </c>
      <c r="F180" s="1338">
        <f>Tabla119311121317212562[[#This Row],[2022]]</f>
        <v>0</v>
      </c>
      <c r="G180" s="1338">
        <f>Tabla119311121317212562[[#This Row],[2023]]</f>
        <v>0</v>
      </c>
      <c r="H180" s="1338">
        <f>Tabla119311121317212562[[#This Row],[2024]]</f>
        <v>0</v>
      </c>
      <c r="I180" s="1338">
        <f>Tabla119311121317212562[[#This Row],[2025]]</f>
        <v>0</v>
      </c>
      <c r="J180" s="1338">
        <f>Tabla119311121317212562[[#This Row],[2026]]</f>
        <v>0</v>
      </c>
      <c r="K180" s="1338">
        <f>Tabla119311121317212562[[#This Row],[2027]]</f>
        <v>0</v>
      </c>
      <c r="L180" s="1338">
        <f>Tabla119311121317212562[[#This Row],[2028]]</f>
        <v>0</v>
      </c>
      <c r="M180" s="1338">
        <f>Tabla119311121317212562[[#This Row],[2029]]</f>
        <v>0</v>
      </c>
      <c r="N180" s="1339">
        <f>Tabla119311121317212562[[#This Row],[2030]]</f>
        <v>0</v>
      </c>
      <c r="O180" s="1338">
        <f>Tabla119311121317212562[[#This Row],[2031]]</f>
        <v>0</v>
      </c>
      <c r="P180" s="1338">
        <f>Tabla119311121317212562[[#This Row],[2032]]</f>
        <v>0</v>
      </c>
      <c r="Q180" s="1338">
        <f>Tabla119311121317212562[[#This Row],[2033]]</f>
        <v>0</v>
      </c>
      <c r="R180" s="1338">
        <f>Tabla119311121317212562[[#This Row],[2034]]</f>
        <v>0</v>
      </c>
      <c r="S180" s="1338">
        <f>Tabla119311121317212562[[#This Row],[2035]]</f>
        <v>0</v>
      </c>
      <c r="T180" s="1338">
        <f>Tabla119311121317212562[[#This Row],[2036]]</f>
        <v>0</v>
      </c>
      <c r="U180" s="1338">
        <f>Tabla119311121317212562[[#This Row],[2037]]</f>
        <v>0</v>
      </c>
      <c r="V180" s="1338">
        <f>Tabla119311121317212562[[#This Row],[2038]]</f>
        <v>0</v>
      </c>
      <c r="W180" s="1338">
        <f>Tabla119311121317212562[[#This Row],[2039]]</f>
        <v>0</v>
      </c>
    </row>
    <row r="181" spans="1:23" s="1246" customFormat="1" ht="19">
      <c r="A181" s="2766"/>
      <c r="B181" s="1246" t="s">
        <v>406</v>
      </c>
      <c r="C181" s="1258">
        <v>0</v>
      </c>
      <c r="D181" s="1338">
        <v>0</v>
      </c>
      <c r="E181" s="1338">
        <f>Tabla119311121317212562[[#This Row],[2021]]</f>
        <v>0</v>
      </c>
      <c r="F181" s="1338">
        <f>Tabla119311121317212562[[#This Row],[2022]]</f>
        <v>0</v>
      </c>
      <c r="G181" s="1338">
        <f>Tabla119311121317212562[[#This Row],[2023]]</f>
        <v>0</v>
      </c>
      <c r="H181" s="1338">
        <f>Tabla119311121317212562[[#This Row],[2024]]</f>
        <v>0</v>
      </c>
      <c r="I181" s="1338">
        <f>Tabla119311121317212562[[#This Row],[2025]]</f>
        <v>0</v>
      </c>
      <c r="J181" s="1338">
        <f>Tabla119311121317212562[[#This Row],[2026]]</f>
        <v>0</v>
      </c>
      <c r="K181" s="1338">
        <f>Tabla119311121317212562[[#This Row],[2027]]</f>
        <v>0</v>
      </c>
      <c r="L181" s="1338">
        <f>Tabla119311121317212562[[#This Row],[2028]]</f>
        <v>0</v>
      </c>
      <c r="M181" s="1338">
        <f>Tabla119311121317212562[[#This Row],[2029]]</f>
        <v>0</v>
      </c>
      <c r="N181" s="1339">
        <f>Tabla119311121317212562[[#This Row],[2030]]</f>
        <v>0</v>
      </c>
      <c r="O181" s="1338">
        <f>Tabla119311121317212562[[#This Row],[2031]]</f>
        <v>0</v>
      </c>
      <c r="P181" s="1338">
        <f>Tabla119311121317212562[[#This Row],[2032]]</f>
        <v>0</v>
      </c>
      <c r="Q181" s="1338">
        <f>Tabla119311121317212562[[#This Row],[2033]]</f>
        <v>0</v>
      </c>
      <c r="R181" s="1338">
        <f>Tabla119311121317212562[[#This Row],[2034]]</f>
        <v>0</v>
      </c>
      <c r="S181" s="1338">
        <f>Tabla119311121317212562[[#This Row],[2035]]</f>
        <v>0</v>
      </c>
      <c r="T181" s="1338">
        <f>Tabla119311121317212562[[#This Row],[2036]]</f>
        <v>0</v>
      </c>
      <c r="U181" s="1338">
        <f>Tabla119311121317212562[[#This Row],[2037]]</f>
        <v>0</v>
      </c>
      <c r="V181" s="1338">
        <f>Tabla119311121317212562[[#This Row],[2038]]</f>
        <v>0</v>
      </c>
      <c r="W181" s="1338">
        <f>Tabla119311121317212562[[#This Row],[2039]]</f>
        <v>0</v>
      </c>
    </row>
    <row r="182" spans="1:23" s="1246" customFormat="1" ht="19">
      <c r="A182" s="2766"/>
      <c r="B182" s="1119" t="s">
        <v>79</v>
      </c>
      <c r="C182" s="1258">
        <f>SUBTOTAL(109,Tabla119311121317212562[2020])</f>
        <v>0</v>
      </c>
      <c r="D182" s="1338">
        <f>SUBTOTAL(109,Tabla119311121317212562[2021])</f>
        <v>12</v>
      </c>
      <c r="E182" s="1338">
        <f>SUBTOTAL(109,Tabla119311121317212562[2022])</f>
        <v>12</v>
      </c>
      <c r="F182" s="1338">
        <f>SUBTOTAL(109,Tabla119311121317212562[2023])</f>
        <v>12</v>
      </c>
      <c r="G182" s="1338">
        <f>SUBTOTAL(109,Tabla119311121317212562[2024])</f>
        <v>12</v>
      </c>
      <c r="H182" s="1338">
        <f>SUBTOTAL(109,Tabla119311121317212562[2025])</f>
        <v>12</v>
      </c>
      <c r="I182" s="1338">
        <f>SUBTOTAL(109,Tabla119311121317212562[2026])</f>
        <v>12</v>
      </c>
      <c r="J182" s="1338">
        <f>SUBTOTAL(109,Tabla119311121317212562[2027])</f>
        <v>12</v>
      </c>
      <c r="K182" s="1338">
        <f>SUBTOTAL(109,Tabla119311121317212562[2028])</f>
        <v>12</v>
      </c>
      <c r="L182" s="1338">
        <f>SUBTOTAL(109,Tabla119311121317212562[2029])</f>
        <v>12</v>
      </c>
      <c r="M182" s="1338">
        <f>SUBTOTAL(109,Tabla119311121317212562[2030])</f>
        <v>12</v>
      </c>
      <c r="N182" s="1339">
        <f>SUBTOTAL(109,Tabla119311121317212562[2031])</f>
        <v>12</v>
      </c>
      <c r="O182" s="1338">
        <f>SUBTOTAL(109,Tabla119311121317212562[2032])</f>
        <v>12</v>
      </c>
      <c r="P182" s="1338">
        <f>SUBTOTAL(109,Tabla119311121317212562[2033])</f>
        <v>12</v>
      </c>
      <c r="Q182" s="1338">
        <f>SUBTOTAL(109,Tabla119311121317212562[2034])</f>
        <v>12</v>
      </c>
      <c r="R182" s="1338">
        <f>SUBTOTAL(109,Tabla119311121317212562[2035])</f>
        <v>12</v>
      </c>
      <c r="S182" s="1338">
        <f>SUBTOTAL(109,Tabla119311121317212562[2036])</f>
        <v>12</v>
      </c>
      <c r="T182" s="1338">
        <f>SUBTOTAL(109,Tabla119311121317212562[2037])</f>
        <v>12</v>
      </c>
      <c r="U182" s="1338">
        <f>SUBTOTAL(109,Tabla119311121317212562[2038])</f>
        <v>12</v>
      </c>
      <c r="V182" s="1338">
        <f>SUBTOTAL(109,Tabla119311121317212562[2039])</f>
        <v>12</v>
      </c>
      <c r="W182" s="1338">
        <f>SUBTOTAL(109,Tabla119311121317212562[2040])</f>
        <v>12</v>
      </c>
    </row>
    <row r="183" spans="1:23">
      <c r="A183" s="2766"/>
      <c r="N183" s="1330"/>
    </row>
    <row r="184" spans="1:23" s="1242" customFormat="1" ht="19">
      <c r="A184" s="2766"/>
      <c r="B184" s="1242" t="s">
        <v>410</v>
      </c>
      <c r="C184" s="1243" t="s">
        <v>383</v>
      </c>
      <c r="D184" s="1244" t="s">
        <v>384</v>
      </c>
      <c r="E184" s="1244" t="s">
        <v>385</v>
      </c>
      <c r="F184" s="1244" t="s">
        <v>386</v>
      </c>
      <c r="G184" s="1244" t="s">
        <v>387</v>
      </c>
      <c r="H184" s="1244" t="s">
        <v>388</v>
      </c>
      <c r="I184" s="1244" t="s">
        <v>389</v>
      </c>
      <c r="J184" s="1244" t="s">
        <v>390</v>
      </c>
      <c r="K184" s="1244" t="s">
        <v>391</v>
      </c>
      <c r="L184" s="1244" t="s">
        <v>392</v>
      </c>
      <c r="M184" s="1244" t="s">
        <v>393</v>
      </c>
      <c r="N184" s="1333" t="s">
        <v>394</v>
      </c>
      <c r="O184" s="1244" t="s">
        <v>395</v>
      </c>
      <c r="P184" s="1244" t="s">
        <v>396</v>
      </c>
      <c r="Q184" s="1244" t="s">
        <v>397</v>
      </c>
      <c r="R184" s="1244" t="s">
        <v>398</v>
      </c>
      <c r="S184" s="1244" t="s">
        <v>399</v>
      </c>
      <c r="T184" s="1244" t="s">
        <v>400</v>
      </c>
      <c r="U184" s="1244" t="s">
        <v>401</v>
      </c>
      <c r="V184" s="1244" t="s">
        <v>402</v>
      </c>
      <c r="W184" s="1244" t="s">
        <v>403</v>
      </c>
    </row>
    <row r="185" spans="1:23" s="1246" customFormat="1" ht="19">
      <c r="A185" s="2766"/>
      <c r="B185" s="1246" t="s">
        <v>404</v>
      </c>
      <c r="C185" s="1258">
        <v>0</v>
      </c>
      <c r="D185" s="1340">
        <v>0</v>
      </c>
      <c r="E185" s="1340">
        <f>Tabla11931112131721255169[[#This Row],[2021]]</f>
        <v>0</v>
      </c>
      <c r="F185" s="1340">
        <f>Tabla11931112131721255169[[#This Row],[2022]]</f>
        <v>0</v>
      </c>
      <c r="G185" s="1340">
        <f>Tabla11931112131721255169[[#This Row],[2023]]</f>
        <v>0</v>
      </c>
      <c r="H185" s="1340">
        <f>Tabla11931112131721255169[[#This Row],[2024]]</f>
        <v>0</v>
      </c>
      <c r="I185" s="1340">
        <f>Tabla11931112131721255169[[#This Row],[2025]]</f>
        <v>0</v>
      </c>
      <c r="J185" s="1340">
        <f>Tabla11931112131721255169[[#This Row],[2026]]</f>
        <v>0</v>
      </c>
      <c r="K185" s="1340">
        <f>Tabla11931112131721255169[[#This Row],[2027]]</f>
        <v>0</v>
      </c>
      <c r="L185" s="1340">
        <f>Tabla11931112131721255169[[#This Row],[2028]]</f>
        <v>0</v>
      </c>
      <c r="M185" s="1340">
        <f>Tabla11931112131721255169[[#This Row],[2029]]</f>
        <v>0</v>
      </c>
      <c r="N185" s="1341">
        <f>Tabla11931112131721255169[[#This Row],[2030]]</f>
        <v>0</v>
      </c>
      <c r="O185" s="1340">
        <f>Tabla11931112131721255169[[#This Row],[2031]]</f>
        <v>0</v>
      </c>
      <c r="P185" s="1340">
        <f>Tabla11931112131721255169[[#This Row],[2032]]</f>
        <v>0</v>
      </c>
      <c r="Q185" s="1340">
        <f>Tabla11931112131721255169[[#This Row],[2033]]</f>
        <v>0</v>
      </c>
      <c r="R185" s="1340">
        <f>Tabla11931112131721255169[[#This Row],[2034]]</f>
        <v>0</v>
      </c>
      <c r="S185" s="1340">
        <f>Tabla11931112131721255169[[#This Row],[2035]]</f>
        <v>0</v>
      </c>
      <c r="T185" s="1340">
        <f>Tabla11931112131721255169[[#This Row],[2036]]</f>
        <v>0</v>
      </c>
      <c r="U185" s="1340">
        <f>Tabla11931112131721255169[[#This Row],[2037]]</f>
        <v>0</v>
      </c>
      <c r="V185" s="1340">
        <f>Tabla11931112131721255169[[#This Row],[2038]]</f>
        <v>0</v>
      </c>
      <c r="W185" s="1340">
        <f>Tabla11931112131721255169[[#This Row],[2039]]</f>
        <v>0</v>
      </c>
    </row>
    <row r="186" spans="1:23" s="1246" customFormat="1" ht="19">
      <c r="A186" s="2766"/>
      <c r="B186" s="1246" t="s">
        <v>405</v>
      </c>
      <c r="C186" s="1258">
        <v>0</v>
      </c>
      <c r="D186" s="1340">
        <v>0</v>
      </c>
      <c r="E186" s="1340">
        <f>Tabla11931112131721255169[[#This Row],[2021]]</f>
        <v>0</v>
      </c>
      <c r="F186" s="1340">
        <v>0</v>
      </c>
      <c r="G186" s="1340">
        <v>0</v>
      </c>
      <c r="H186" s="1340">
        <v>0</v>
      </c>
      <c r="I186" s="1340">
        <v>0</v>
      </c>
      <c r="J186" s="1340">
        <v>0</v>
      </c>
      <c r="K186" s="1340">
        <v>0</v>
      </c>
      <c r="L186" s="1340">
        <v>0</v>
      </c>
      <c r="M186" s="1340">
        <v>0</v>
      </c>
      <c r="N186" s="1341">
        <v>0</v>
      </c>
      <c r="O186" s="1340">
        <v>0</v>
      </c>
      <c r="P186" s="1340">
        <v>0</v>
      </c>
      <c r="Q186" s="1340">
        <v>0</v>
      </c>
      <c r="R186" s="1340">
        <v>0</v>
      </c>
      <c r="S186" s="1340">
        <v>0</v>
      </c>
      <c r="T186" s="1340">
        <v>0</v>
      </c>
      <c r="U186" s="1340">
        <v>0</v>
      </c>
      <c r="V186" s="1340">
        <v>0</v>
      </c>
      <c r="W186" s="1340">
        <v>0</v>
      </c>
    </row>
    <row r="187" spans="1:23" s="1246" customFormat="1" ht="19">
      <c r="A187" s="2766"/>
      <c r="B187" s="1246" t="s">
        <v>406</v>
      </c>
      <c r="C187" s="1258">
        <v>0</v>
      </c>
      <c r="D187" s="1342">
        <f>Inputs!E188</f>
        <v>0</v>
      </c>
      <c r="E187" s="1340">
        <f>Tabla11931112131721255169[[#This Row],[2021]]</f>
        <v>0</v>
      </c>
      <c r="F187" s="1340">
        <f>Tabla11931112131721255169[[#This Row],[2022]]</f>
        <v>0</v>
      </c>
      <c r="G187" s="1340">
        <f>Tabla11931112131721255169[[#This Row],[2023]]</f>
        <v>0</v>
      </c>
      <c r="H187" s="1340">
        <f>Tabla11931112131721255169[[#This Row],[2024]]</f>
        <v>0</v>
      </c>
      <c r="I187" s="1340">
        <f>Tabla11931112131721255169[[#This Row],[2025]]</f>
        <v>0</v>
      </c>
      <c r="J187" s="1340">
        <f>Tabla11931112131721255169[[#This Row],[2026]]</f>
        <v>0</v>
      </c>
      <c r="K187" s="1340">
        <f>Tabla11931112131721255169[[#This Row],[2027]]</f>
        <v>0</v>
      </c>
      <c r="L187" s="1340">
        <f>Tabla11931112131721255169[[#This Row],[2028]]</f>
        <v>0</v>
      </c>
      <c r="M187" s="1340">
        <f>Tabla11931112131721255169[[#This Row],[2029]]</f>
        <v>0</v>
      </c>
      <c r="N187" s="1341">
        <f>Tabla11931112131721255169[[#This Row],[2030]]</f>
        <v>0</v>
      </c>
      <c r="O187" s="1340">
        <f>Tabla11931112131721255169[[#This Row],[2031]]</f>
        <v>0</v>
      </c>
      <c r="P187" s="1340">
        <f>Tabla11931112131721255169[[#This Row],[2032]]</f>
        <v>0</v>
      </c>
      <c r="Q187" s="1340">
        <f>Tabla11931112131721255169[[#This Row],[2033]]</f>
        <v>0</v>
      </c>
      <c r="R187" s="1340">
        <f>Tabla11931112131721255169[[#This Row],[2034]]</f>
        <v>0</v>
      </c>
      <c r="S187" s="1340">
        <f>Tabla11931112131721255169[[#This Row],[2035]]</f>
        <v>0</v>
      </c>
      <c r="T187" s="1340">
        <f>Tabla11931112131721255169[[#This Row],[2036]]</f>
        <v>0</v>
      </c>
      <c r="U187" s="1340">
        <f>Tabla11931112131721255169[[#This Row],[2037]]</f>
        <v>0</v>
      </c>
      <c r="V187" s="1340">
        <f>Tabla11931112131721255169[[#This Row],[2038]]</f>
        <v>0</v>
      </c>
      <c r="W187" s="1340">
        <f>Tabla11931112131721255169[[#This Row],[2039]]</f>
        <v>0</v>
      </c>
    </row>
    <row r="188" spans="1:23" s="1246" customFormat="1" ht="20" thickBot="1">
      <c r="A188" s="2767"/>
      <c r="B188" s="1119" t="s">
        <v>79</v>
      </c>
      <c r="C188" s="1258">
        <f>SUBTOTAL(109,Tabla11931112131721255169[2020])</f>
        <v>0</v>
      </c>
      <c r="D188" s="1340">
        <f>SUBTOTAL(109,Tabla11931112131721255169[2021])</f>
        <v>0</v>
      </c>
      <c r="E188" s="1340">
        <f>SUBTOTAL(109,Tabla11931112131721255169[2022])</f>
        <v>0</v>
      </c>
      <c r="F188" s="1340">
        <f>SUBTOTAL(109,Tabla11931112131721255169[2023])</f>
        <v>0</v>
      </c>
      <c r="G188" s="1340">
        <f>SUBTOTAL(109,Tabla11931112131721255169[2024])</f>
        <v>0</v>
      </c>
      <c r="H188" s="1340">
        <f>SUBTOTAL(109,Tabla11931112131721255169[2025])</f>
        <v>0</v>
      </c>
      <c r="I188" s="1340">
        <f>SUBTOTAL(109,Tabla11931112131721255169[2026])</f>
        <v>0</v>
      </c>
      <c r="J188" s="1340">
        <f>SUBTOTAL(109,Tabla11931112131721255169[2027])</f>
        <v>0</v>
      </c>
      <c r="K188" s="1340">
        <f>SUBTOTAL(109,Tabla11931112131721255169[2028])</f>
        <v>0</v>
      </c>
      <c r="L188" s="1340">
        <f>SUBTOTAL(109,Tabla11931112131721255169[2029])</f>
        <v>0</v>
      </c>
      <c r="M188" s="1340">
        <f>SUBTOTAL(109,Tabla11931112131721255169[2030])</f>
        <v>0</v>
      </c>
      <c r="N188" s="1341">
        <f>SUBTOTAL(109,Tabla11931112131721255169[2031])</f>
        <v>0</v>
      </c>
      <c r="O188" s="1340">
        <f>SUBTOTAL(109,Tabla11931112131721255169[2032])</f>
        <v>0</v>
      </c>
      <c r="P188" s="1340">
        <f>SUBTOTAL(109,Tabla11931112131721255169[2033])</f>
        <v>0</v>
      </c>
      <c r="Q188" s="1340">
        <f>SUBTOTAL(109,Tabla11931112131721255169[2034])</f>
        <v>0</v>
      </c>
      <c r="R188" s="1340">
        <f>SUBTOTAL(109,Tabla11931112131721255169[2035])</f>
        <v>0</v>
      </c>
      <c r="S188" s="1340">
        <f>SUBTOTAL(109,Tabla11931112131721255169[2036])</f>
        <v>0</v>
      </c>
      <c r="T188" s="1340">
        <f>SUBTOTAL(109,Tabla11931112131721255169[2037])</f>
        <v>0</v>
      </c>
      <c r="U188" s="1340">
        <f>SUBTOTAL(109,Tabla11931112131721255169[2038])</f>
        <v>0</v>
      </c>
      <c r="V188" s="1340">
        <f>SUBTOTAL(109,Tabla11931112131721255169[2039])</f>
        <v>0</v>
      </c>
      <c r="W188" s="1340">
        <f>SUBTOTAL(109,Tabla11931112131721255169[2040])</f>
        <v>0</v>
      </c>
    </row>
    <row r="189" spans="1:23" s="1246" customFormat="1" ht="20" thickBot="1">
      <c r="A189" s="1119"/>
      <c r="B189" s="1119"/>
      <c r="C189" s="1258"/>
      <c r="D189" s="1340"/>
      <c r="E189" s="1340"/>
      <c r="F189" s="1340"/>
      <c r="G189" s="1340"/>
      <c r="H189" s="1340"/>
      <c r="I189" s="1340"/>
      <c r="J189" s="1340"/>
      <c r="K189" s="1340"/>
      <c r="L189" s="1340"/>
      <c r="M189" s="1340"/>
      <c r="N189" s="1341"/>
      <c r="O189" s="1340"/>
      <c r="P189" s="1340"/>
      <c r="Q189" s="1340"/>
      <c r="R189" s="1340"/>
      <c r="S189" s="1340"/>
      <c r="T189" s="1340"/>
      <c r="U189" s="1340"/>
      <c r="V189" s="1340"/>
      <c r="W189" s="1340"/>
    </row>
    <row r="190" spans="1:23" ht="19">
      <c r="B190" s="1717" t="s">
        <v>850</v>
      </c>
      <c r="C190" s="1243" t="s">
        <v>383</v>
      </c>
      <c r="D190" s="1719" t="s">
        <v>384</v>
      </c>
      <c r="E190" s="1719" t="s">
        <v>385</v>
      </c>
      <c r="F190" s="1719" t="s">
        <v>386</v>
      </c>
      <c r="G190" s="1719" t="s">
        <v>387</v>
      </c>
      <c r="H190" s="1719" t="s">
        <v>388</v>
      </c>
      <c r="I190" s="1720" t="s">
        <v>389</v>
      </c>
      <c r="J190" s="1721" t="s">
        <v>390</v>
      </c>
      <c r="K190" s="1721" t="s">
        <v>391</v>
      </c>
      <c r="L190" s="1722" t="s">
        <v>392</v>
      </c>
      <c r="M190" s="1723" t="s">
        <v>393</v>
      </c>
      <c r="N190" s="1719" t="s">
        <v>394</v>
      </c>
      <c r="O190" s="1719" t="s">
        <v>395</v>
      </c>
      <c r="P190" s="1719" t="s">
        <v>396</v>
      </c>
      <c r="Q190" s="1719" t="s">
        <v>397</v>
      </c>
      <c r="R190" s="1719" t="s">
        <v>398</v>
      </c>
      <c r="S190" s="1719" t="s">
        <v>399</v>
      </c>
      <c r="T190" s="1719" t="s">
        <v>400</v>
      </c>
      <c r="U190" s="1719" t="s">
        <v>401</v>
      </c>
      <c r="V190" s="1719" t="s">
        <v>402</v>
      </c>
      <c r="W190" s="1719" t="s">
        <v>403</v>
      </c>
    </row>
    <row r="191" spans="1:23" ht="19">
      <c r="B191" s="1246" t="s">
        <v>843</v>
      </c>
      <c r="C191" s="1258">
        <f>IF(C185&gt;$A$104,15,C185)</f>
        <v>0</v>
      </c>
      <c r="D191" s="1334">
        <f>Inputs!$E$178*Multiplayers!C12*(1+Multiplayers!C30)</f>
        <v>6.6386291687504206E-2</v>
      </c>
      <c r="E191" s="1334">
        <f>IF(Inputs!I60=1,Inputs!$E$178*Multiplayers!D12*(1+Multiplayers!D30),Tabla1193141856155157159161[[#This Row],[2021]]*(1+Multiplayers!D31))</f>
        <v>6.6386291687504206E-2</v>
      </c>
      <c r="F191" s="1334">
        <f>IF(Inputs!J60=1,Inputs!$E$178*Multiplayers!E12*(1+Multiplayers!E30),Tabla1193141856155157159161[[#This Row],[2022]]*(1+Multiplayers!E31))</f>
        <v>6.6386291687504206E-2</v>
      </c>
      <c r="G191" s="1334">
        <f>IF(Inputs!K60=1,Inputs!$E$178*Multiplayers!F12*(1+Multiplayers!F30),Tabla1193141856155157159161[[#This Row],[2023]]*(1+Multiplayers!F31))</f>
        <v>6.6386291687504206E-2</v>
      </c>
      <c r="H191" s="1334">
        <f>IF(Inputs!L60=1,Inputs!$E$178*Multiplayers!G12*(1+Multiplayers!G30),Tabla1193141856155157159161[[#This Row],[2024]]*(1+Multiplayers!G31))</f>
        <v>7.8336525203940674E-2</v>
      </c>
      <c r="I191" s="1334">
        <f>IF(Inputs!M60=1,Inputs!$E$178*Multiplayers!H12*(1+Multiplayers!H30),Tabla1193141856155157159161[[#This Row],[2025]]*(1+Multiplayers!H31))</f>
        <v>7.9981592233223403E-2</v>
      </c>
      <c r="J191" s="1334">
        <f>IF(Inputs!N60=1,Inputs!$E$178*Multiplayers!I12*(1+Multiplayers!I30),Tabla1193141856155157159161[[#This Row],[2026]]*(1+Multiplayers!I31))</f>
        <v>8.1661205670121098E-2</v>
      </c>
      <c r="K191" s="1334">
        <f>IF(Inputs!O60=1,Inputs!$E$178*Multiplayers!J12*(1+Multiplayers!J30),Tabla1193141856155157159161[[#This Row],[2027]]*(1+Multiplayers!J31))</f>
        <v>8.3376090989193616E-2</v>
      </c>
      <c r="L191" s="1334">
        <f>IF(Inputs!P60=1,Inputs!$E$178*Multiplayers!K12*(1+Multiplayers!K30),Tabla1193141856155157159161[[#This Row],[2028]]*(1+Multiplayers!K31))</f>
        <v>8.5126988899966685E-2</v>
      </c>
      <c r="M191" s="1334">
        <f>IF(Inputs!Q60=1,Inputs!$E$178*Multiplayers!L12*(1+Multiplayers!L30),Tabla1193141856155157159161[[#This Row],[2029]]*(1+Multiplayers!L31))</f>
        <v>8.6914655666865973E-2</v>
      </c>
      <c r="N191" s="1334">
        <f>IF(Inputs!R60=1,Inputs!$E$178*Multiplayers!M12*(1+Multiplayers!M30),Tabla1193141856155157159161[[#This Row],[2030]]*(1+Multiplayers!M31))</f>
        <v>8.8739863435870162E-2</v>
      </c>
      <c r="O191" s="1334">
        <f>IF(Inputs!S60=1,Inputs!$E$178*Multiplayers!N12*(1+Multiplayers!N30),Tabla1193141856155157159161[[#This Row],[2031]]*(1+Multiplayers!N31))</f>
        <v>9.0603400568023421E-2</v>
      </c>
      <c r="P191" s="1334">
        <f>IF(Inputs!T60=1,Inputs!$E$178*Multiplayers!O12*(1+Multiplayers!O30),Tabla1193141856155157159161[[#This Row],[2032]]*(1+Multiplayers!O31))</f>
        <v>9.250607197995192E-2</v>
      </c>
      <c r="Q191" s="1334">
        <f>IF(Inputs!U60=1,Inputs!$E$178*Multiplayers!P12*(1+Multiplayers!P30),Tabla1193141856155157159161[[#This Row],[2033]]*(1+Multiplayers!P31))</f>
        <v>9.4448699491530896E-2</v>
      </c>
      <c r="R191" s="1334">
        <f>IF(Inputs!V60=1,Inputs!$E$178*Multiplayers!Q12*(1+Multiplayers!Q30),Tabla1193141856155157159161[[#This Row],[2034]]*(1+Multiplayers!Q31))</f>
        <v>9.6432122180853022E-2</v>
      </c>
      <c r="S191" s="1334">
        <f>IF(Inputs!W60=1,Inputs!$E$178*Multiplayers!R12*(1+Multiplayers!R30),Tabla1193141856155157159161[[#This Row],[2035]]*(1+Multiplayers!R31))</f>
        <v>9.8457196746650932E-2</v>
      </c>
      <c r="T191" s="1334">
        <f>IF(Inputs!X60=1,Inputs!$E$178*Multiplayers!S12*(1+Multiplayers!S30),Tabla1193141856155157159161[[#This Row],[2036]]*(1+Multiplayers!S31))</f>
        <v>0.1005247978783306</v>
      </c>
      <c r="U191" s="1334">
        <f>IF(Inputs!Y60=1,Inputs!$E$178*Multiplayers!T12*(1+Multiplayers!T30),Tabla1193141856155157159161[[#This Row],[2037]]*(1+Multiplayers!T31))</f>
        <v>0.10263581863377554</v>
      </c>
      <c r="V191" s="1334">
        <f>IF(Inputs!Z60=1,Inputs!$E$178*Multiplayers!U12*(1+Multiplayers!U30),Tabla1193141856155157159161[[#This Row],[2038]]*(1+Multiplayers!U31))</f>
        <v>0.10479117082508481</v>
      </c>
      <c r="W191" s="1334">
        <f>IF(Inputs!AA60=1,Inputs!$E$178*Multiplayers!V12*(1+Multiplayers!V30),Tabla1193141856155157159161[[#This Row],[2039]]*(1+Multiplayers!V31))</f>
        <v>0.10699178541241158</v>
      </c>
    </row>
    <row r="192" spans="1:23" ht="19">
      <c r="B192" s="1246" t="s">
        <v>844</v>
      </c>
      <c r="C192" s="1258">
        <f>IF((C185-$A$104)&gt;$A$105,$A$105-16,MAX((C185-$A$104),0))</f>
        <v>0</v>
      </c>
      <c r="D192" s="1334">
        <f>Inputs!$E$179*Multiplayers!C12*(1+Multiplayers!C30)</f>
        <v>0.2114801707997134</v>
      </c>
      <c r="E192" s="1334">
        <f>IF(Inputs!I60=1,Inputs!$E$179*Multiplayers!D12*(1+Multiplayers!D30),Tabla1193141856155157159161[[#This Row],[2021]]*(1+Multiplayers!D31))</f>
        <v>0.2114801707997134</v>
      </c>
      <c r="F192" s="1334">
        <f>IF(Inputs!J60=1,Inputs!$E$179*Multiplayers!E12*(1+Multiplayers!E30),Tabla1193141856155157159161[[#This Row],[2022]]*(1+Multiplayers!E31))</f>
        <v>0.2114801707997134</v>
      </c>
      <c r="G192" s="1334">
        <f>IF(Inputs!K60=1,Inputs!$E$179*Multiplayers!F12*(1+Multiplayers!F30),Tabla1193141856155157159161[[#This Row],[2023]]*(1+Multiplayers!F31))</f>
        <v>0.2114801707997134</v>
      </c>
      <c r="H192" s="1334">
        <f>IF(Inputs!L60=1,Inputs!$E$179*Multiplayers!G12*(1+Multiplayers!G30),Tabla1193141856155157159161[[#This Row],[2024]]*(1+Multiplayers!G31))</f>
        <v>0.2495488346896734</v>
      </c>
      <c r="I192" s="1334">
        <f>IF(Inputs!M60=1,Inputs!$E$179*Multiplayers!H12*(1+Multiplayers!H30),Tabla1193141856155157159161[[#This Row],[2025]]*(1+Multiplayers!H31))</f>
        <v>0.25478936021815646</v>
      </c>
      <c r="J192" s="1334">
        <f>IF(Inputs!N60=1,Inputs!$E$179*Multiplayers!I12*(1+Multiplayers!I30),Tabla1193141856155157159161[[#This Row],[2026]]*(1+Multiplayers!I31))</f>
        <v>0.26013993678273778</v>
      </c>
      <c r="K192" s="1334">
        <f>IF(Inputs!O60=1,Inputs!$E$179*Multiplayers!J12*(1+Multiplayers!J30),Tabla1193141856155157159161[[#This Row],[2027]]*(1+Multiplayers!J31))</f>
        <v>0.26560287545517519</v>
      </c>
      <c r="L192" s="1334">
        <f>IF(Inputs!P60=1,Inputs!$E$179*Multiplayers!K12*(1+Multiplayers!K30),Tabla1193141856155157159161[[#This Row],[2028]]*(1+Multiplayers!K31))</f>
        <v>0.27118053583973389</v>
      </c>
      <c r="M192" s="1334">
        <f>IF(Inputs!Q60=1,Inputs!$E$179*Multiplayers!L12*(1+Multiplayers!L30),Tabla1193141856155157159161[[#This Row],[2029]]*(1+Multiplayers!L31))</f>
        <v>0.27687532709236823</v>
      </c>
      <c r="N192" s="1334">
        <f>IF(Inputs!R60=1,Inputs!$E$179*Multiplayers!M12*(1+Multiplayers!M30),Tabla1193141856155157159161[[#This Row],[2030]]*(1+Multiplayers!M31))</f>
        <v>0.28268970896130796</v>
      </c>
      <c r="O192" s="1334">
        <f>IF(Inputs!S60=1,Inputs!$E$179*Multiplayers!N12*(1+Multiplayers!N30),Tabla1193141856155157159161[[#This Row],[2031]]*(1+Multiplayers!N31))</f>
        <v>0.28862619284949542</v>
      </c>
      <c r="P192" s="1334">
        <f>IF(Inputs!T60=1,Inputs!$E$179*Multiplayers!O12*(1+Multiplayers!O30),Tabla1193141856155157159161[[#This Row],[2032]]*(1+Multiplayers!O31))</f>
        <v>0.29468734289933485</v>
      </c>
      <c r="Q192" s="1334">
        <f>IF(Inputs!U60=1,Inputs!$E$179*Multiplayers!P12*(1+Multiplayers!P30),Tabla1193141856155157159161[[#This Row],[2033]]*(1+Multiplayers!P31))</f>
        <v>0.30087577710022084</v>
      </c>
      <c r="R192" s="1334">
        <f>IF(Inputs!V60=1,Inputs!$E$179*Multiplayers!Q12*(1+Multiplayers!Q30),Tabla1193141856155157159161[[#This Row],[2034]]*(1+Multiplayers!Q31))</f>
        <v>0.3071941684193254</v>
      </c>
      <c r="S192" s="1334">
        <f>IF(Inputs!W60=1,Inputs!$E$179*Multiplayers!R12*(1+Multiplayers!R30),Tabla1193141856155157159161[[#This Row],[2035]]*(1+Multiplayers!R31))</f>
        <v>0.31364524595613119</v>
      </c>
      <c r="T192" s="1334">
        <f>IF(Inputs!X60=1,Inputs!$E$179*Multiplayers!S12*(1+Multiplayers!S30),Tabla1193141856155157159161[[#This Row],[2036]]*(1+Multiplayers!S31))</f>
        <v>0.32023179612120994</v>
      </c>
      <c r="U192" s="1334">
        <f>IF(Inputs!Y60=1,Inputs!$E$179*Multiplayers!T12*(1+Multiplayers!T30),Tabla1193141856155157159161[[#This Row],[2037]]*(1+Multiplayers!T31))</f>
        <v>0.32695666383975536</v>
      </c>
      <c r="V192" s="1334">
        <f>IF(Inputs!Z60=1,Inputs!$E$179*Multiplayers!U12*(1+Multiplayers!U30),Tabla1193141856155157159161[[#This Row],[2038]]*(1+Multiplayers!U31))</f>
        <v>0.33382275378039017</v>
      </c>
      <c r="W192" s="1334">
        <f>IF(Inputs!AA60=1,Inputs!$E$179*Multiplayers!V12*(1+Multiplayers!V30),Tabla1193141856155157159161[[#This Row],[2039]]*(1+Multiplayers!V31))</f>
        <v>0.34083303160977835</v>
      </c>
    </row>
    <row r="193" spans="1:23" ht="19">
      <c r="B193" s="1246" t="s">
        <v>845</v>
      </c>
      <c r="C193" s="1258">
        <f>IF((C185-$A$105)&gt;$A$106,$A$106-81,MAX((C185-$A$105),0))</f>
        <v>0</v>
      </c>
      <c r="D193" s="1334">
        <f>Inputs!$E$180*Multiplayers!C12*(1+Multiplayers!C30)</f>
        <v>0.10940460870100695</v>
      </c>
      <c r="E193" s="1334">
        <f>IF(Inputs!I60=1,Inputs!$E$180*Multiplayers!D12*(1+Multiplayers!D30),Tabla1193141856155157159161[[#This Row],[2021]]*(1+Multiplayers!D31))</f>
        <v>0.10940460870100695</v>
      </c>
      <c r="F193" s="1334">
        <f>IF(Inputs!J60=1,Inputs!$E$180*Multiplayers!E12*(1+Multiplayers!E30),Tabla1193141856155157159161[[#This Row],[2022]]*(1+Multiplayers!E31))</f>
        <v>0.10940460870100695</v>
      </c>
      <c r="G193" s="1334">
        <f>IF(Inputs!K60=1,Inputs!$E$180*Multiplayers!F12*(1+Multiplayers!F30),Tabla1193141856155157159161[[#This Row],[2023]]*(1+Multiplayers!F31))</f>
        <v>0.10940460870100695</v>
      </c>
      <c r="H193" s="1334">
        <f>IF(Inputs!L60=1,Inputs!$E$180*Multiplayers!G12*(1+Multiplayers!G30),Tabla1193141856155157159161[[#This Row],[2024]]*(1+Multiplayers!G31))</f>
        <v>0.12909859353609424</v>
      </c>
      <c r="I193" s="1334">
        <f>IF(Inputs!M60=1,Inputs!$E$180*Multiplayers!H12*(1+Multiplayers!H30),Tabla1193141856155157159161[[#This Row],[2025]]*(1+Multiplayers!H31))</f>
        <v>0.13180966400035218</v>
      </c>
      <c r="J193" s="1334">
        <f>IF(Inputs!N60=1,Inputs!$E$180*Multiplayers!I12*(1+Multiplayers!I30),Tabla1193141856155157159161[[#This Row],[2026]]*(1+Multiplayers!I31))</f>
        <v>0.13457766694435958</v>
      </c>
      <c r="K193" s="1334">
        <f>IF(Inputs!O60=1,Inputs!$E$180*Multiplayers!J12*(1+Multiplayers!J30),Tabla1193141856155157159161[[#This Row],[2027]]*(1+Multiplayers!J31))</f>
        <v>0.13740379795019109</v>
      </c>
      <c r="L193" s="1334">
        <f>IF(Inputs!P60=1,Inputs!$E$180*Multiplayers!K12*(1+Multiplayers!K30),Tabla1193141856155157159161[[#This Row],[2028]]*(1+Multiplayers!K31))</f>
        <v>0.14028927770714511</v>
      </c>
      <c r="M193" s="1334">
        <f>IF(Inputs!Q60=1,Inputs!$E$180*Multiplayers!L12*(1+Multiplayers!L30),Tabla1193141856155157159161[[#This Row],[2029]]*(1+Multiplayers!L31))</f>
        <v>0.14323535253899514</v>
      </c>
      <c r="N193" s="1334">
        <f>IF(Inputs!R60=1,Inputs!$E$180*Multiplayers!M12*(1+Multiplayers!M30),Tabla1193141856155157159161[[#This Row],[2030]]*(1+Multiplayers!M31))</f>
        <v>0.14624329494231403</v>
      </c>
      <c r="O193" s="1334">
        <f>IF(Inputs!S60=1,Inputs!$E$180*Multiplayers!N12*(1+Multiplayers!N30),Tabla1193141856155157159161[[#This Row],[2031]]*(1+Multiplayers!N31))</f>
        <v>0.14931440413610261</v>
      </c>
      <c r="P193" s="1334">
        <f>IF(Inputs!T60=1,Inputs!$E$180*Multiplayers!O12*(1+Multiplayers!O30),Tabla1193141856155157159161[[#This Row],[2032]]*(1+Multiplayers!O31))</f>
        <v>0.15245000662296077</v>
      </c>
      <c r="Q193" s="1334">
        <f>IF(Inputs!U60=1,Inputs!$E$180*Multiplayers!P12*(1+Multiplayers!P30),Tabla1193141856155157159161[[#This Row],[2033]]*(1+Multiplayers!P31))</f>
        <v>0.15565145676204292</v>
      </c>
      <c r="R193" s="1334">
        <f>IF(Inputs!V60=1,Inputs!$E$180*Multiplayers!Q12*(1+Multiplayers!Q30),Tabla1193141856155157159161[[#This Row],[2034]]*(1+Multiplayers!Q31))</f>
        <v>0.15892013735404578</v>
      </c>
      <c r="S193" s="1334">
        <f>IF(Inputs!W60=1,Inputs!$E$180*Multiplayers!R12*(1+Multiplayers!R30),Tabla1193141856155157159161[[#This Row],[2035]]*(1+Multiplayers!R31))</f>
        <v>0.16225746023848076</v>
      </c>
      <c r="T193" s="1334">
        <f>IF(Inputs!X60=1,Inputs!$E$180*Multiplayers!S12*(1+Multiplayers!S30),Tabla1193141856155157159161[[#This Row],[2036]]*(1+Multiplayers!S31))</f>
        <v>0.16566486690348883</v>
      </c>
      <c r="U193" s="1334">
        <f>IF(Inputs!Y60=1,Inputs!$E$180*Multiplayers!T12*(1+Multiplayers!T30),Tabla1193141856155157159161[[#This Row],[2037]]*(1+Multiplayers!T31))</f>
        <v>0.1691438291084621</v>
      </c>
      <c r="V193" s="1334">
        <f>IF(Inputs!Z60=1,Inputs!$E$180*Multiplayers!U12*(1+Multiplayers!U30),Tabla1193141856155157159161[[#This Row],[2038]]*(1+Multiplayers!U31))</f>
        <v>0.17269584951973976</v>
      </c>
      <c r="W193" s="1334">
        <f>IF(Inputs!AA60=1,Inputs!$E$180*Multiplayers!V12*(1+Multiplayers!V30),Tabla1193141856155157159161[[#This Row],[2039]]*(1+Multiplayers!V31))</f>
        <v>0.17632246235965429</v>
      </c>
    </row>
    <row r="194" spans="1:23" ht="19">
      <c r="B194" s="1246" t="s">
        <v>846</v>
      </c>
      <c r="C194" s="1258">
        <f>IF((C185-$A$106)&gt;0,C185-150,0)</f>
        <v>0</v>
      </c>
      <c r="D194" s="1334">
        <f>Inputs!$E$181*Multiplayers!C12*(1+Multiplayers!C30)</f>
        <v>0.2114801707997134</v>
      </c>
      <c r="E194" s="1334">
        <f>IF(Inputs!I60=1,Inputs!$E$181*Multiplayers!D12*(1+Multiplayers!D30),Tabla1193141856155157159161[[#This Row],[2021]]*(1+Multiplayers!D31))</f>
        <v>0.2114801707997134</v>
      </c>
      <c r="F194" s="1334">
        <f>IF(Inputs!J60=1,Inputs!$E$181*Multiplayers!E12*(1+Multiplayers!E30),Tabla1193141856155157159161[[#This Row],[2022]]*(1+Multiplayers!E31))</f>
        <v>0.2114801707997134</v>
      </c>
      <c r="G194" s="1334">
        <f>IF(Inputs!K60=1,Inputs!$E$181*Multiplayers!F12*(1+Multiplayers!F30),Tabla1193141856155157159161[[#This Row],[2023]]*(1+Multiplayers!F31))</f>
        <v>0.2114801707997134</v>
      </c>
      <c r="H194" s="1334">
        <f>IF(Inputs!L60=1,Inputs!$E$181*Multiplayers!G12*(1+Multiplayers!G30),Tabla1193141856155157159161[[#This Row],[2024]]*(1+Multiplayers!G31))</f>
        <v>0.2495488346896734</v>
      </c>
      <c r="I194" s="1334">
        <f>IF(Inputs!M60=1,Inputs!$E$181*Multiplayers!H12*(1+Multiplayers!H30),Tabla1193141856155157159161[[#This Row],[2025]]*(1+Multiplayers!H31))</f>
        <v>0.25478936021815646</v>
      </c>
      <c r="J194" s="1334">
        <f>IF(Inputs!N60=1,Inputs!$E$181*Multiplayers!I12*(1+Multiplayers!I30),Tabla1193141856155157159161[[#This Row],[2026]]*(1+Multiplayers!I31))</f>
        <v>0.26013993678273778</v>
      </c>
      <c r="K194" s="1334">
        <f>IF(Inputs!O60=1,Inputs!$E$181*Multiplayers!J12*(1+Multiplayers!J30),Tabla1193141856155157159161[[#This Row],[2027]]*(1+Multiplayers!J31))</f>
        <v>0.26560287545517519</v>
      </c>
      <c r="L194" s="1334">
        <f>IF(Inputs!P60=1,Inputs!$E$181*Multiplayers!K12*(1+Multiplayers!K30),Tabla1193141856155157159161[[#This Row],[2028]]*(1+Multiplayers!K31))</f>
        <v>0.27118053583973389</v>
      </c>
      <c r="M194" s="1334">
        <f>IF(Inputs!Q60=1,Inputs!$E$181*Multiplayers!L12*(1+Multiplayers!L30),Tabla1193141856155157159161[[#This Row],[2029]]*(1+Multiplayers!L31))</f>
        <v>0.27687532709236823</v>
      </c>
      <c r="N194" s="1334">
        <f>IF(Inputs!R60=1,Inputs!$E$181*Multiplayers!M12*(1+Multiplayers!M30),Tabla1193141856155157159161[[#This Row],[2030]]*(1+Multiplayers!M31))</f>
        <v>0.28268970896130796</v>
      </c>
      <c r="O194" s="1334">
        <f>IF(Inputs!S60=1,Inputs!$E$181*Multiplayers!N12*(1+Multiplayers!N30),Tabla1193141856155157159161[[#This Row],[2031]]*(1+Multiplayers!N31))</f>
        <v>0.28862619284949542</v>
      </c>
      <c r="P194" s="1334">
        <f>IF(Inputs!T60=1,Inputs!$E$181*Multiplayers!O12*(1+Multiplayers!O30),Tabla1193141856155157159161[[#This Row],[2032]]*(1+Multiplayers!O31))</f>
        <v>0.29468734289933485</v>
      </c>
      <c r="Q194" s="1334">
        <f>IF(Inputs!U60=1,Inputs!$E$181*Multiplayers!P12*(1+Multiplayers!P30),Tabla1193141856155157159161[[#This Row],[2033]]*(1+Multiplayers!P31))</f>
        <v>0.30087577710022084</v>
      </c>
      <c r="R194" s="1334">
        <f>IF(Inputs!V60=1,Inputs!$E$181*Multiplayers!Q12*(1+Multiplayers!Q30),Tabla1193141856155157159161[[#This Row],[2034]]*(1+Multiplayers!Q31))</f>
        <v>0.3071941684193254</v>
      </c>
      <c r="S194" s="1334">
        <f>IF(Inputs!W60=1,Inputs!$E$181*Multiplayers!R12*(1+Multiplayers!R30),Tabla1193141856155157159161[[#This Row],[2035]]*(1+Multiplayers!R31))</f>
        <v>0.31364524595613119</v>
      </c>
      <c r="T194" s="1334">
        <f>IF(Inputs!X60=1,Inputs!$E$181*Multiplayers!S12*(1+Multiplayers!S30),Tabla1193141856155157159161[[#This Row],[2036]]*(1+Multiplayers!S31))</f>
        <v>0.32023179612120994</v>
      </c>
      <c r="U194" s="1334">
        <f>IF(Inputs!Y60=1,Inputs!$E$181*Multiplayers!T12*(1+Multiplayers!T30),Tabla1193141856155157159161[[#This Row],[2037]]*(1+Multiplayers!T31))</f>
        <v>0.32695666383975536</v>
      </c>
      <c r="V194" s="1334">
        <f>IF(Inputs!Z60=1,Inputs!$E$181*Multiplayers!U12*(1+Multiplayers!U30),Tabla1193141856155157159161[[#This Row],[2038]]*(1+Multiplayers!U31))</f>
        <v>0.33382275378039017</v>
      </c>
      <c r="W194" s="1334">
        <f>IF(Inputs!AA60=1,Inputs!$E$181*Multiplayers!V12*(1+Multiplayers!V30),Tabla1193141856155157159161[[#This Row],[2039]]*(1+Multiplayers!V31))</f>
        <v>0.34083303160977835</v>
      </c>
    </row>
    <row r="195" spans="1:23" ht="19">
      <c r="B195" s="1119" t="s">
        <v>79</v>
      </c>
      <c r="C195" s="1258">
        <f>SUBTOTAL(109,Tabla1193141856155157159161[2020])</f>
        <v>0</v>
      </c>
      <c r="D195" s="1334">
        <f>SUBTOTAL(109,Tabla1193141856155157159161[2021])</f>
        <v>0.59875124198793794</v>
      </c>
      <c r="E195" s="1334">
        <f>SUBTOTAL(109,Tabla1193141856155157159161[2022])</f>
        <v>0.59875124198793794</v>
      </c>
      <c r="F195" s="1334">
        <f>SUBTOTAL(109,Tabla1193141856155157159161[2023])</f>
        <v>0.59875124198793794</v>
      </c>
      <c r="G195" s="1334">
        <f>SUBTOTAL(109,Tabla1193141856155157159161[2024])</f>
        <v>0.59875124198793794</v>
      </c>
      <c r="H195" s="1334">
        <f>SUBTOTAL(109,Tabla1193141856155157159161[2025])</f>
        <v>0.70653278811938169</v>
      </c>
      <c r="I195" s="1334">
        <f>SUBTOTAL(109,Tabla1193141856155157159161[2026])</f>
        <v>0.72136997666988856</v>
      </c>
      <c r="J195" s="1334">
        <f>SUBTOTAL(109,Tabla1193141856155157159161[2027])</f>
        <v>0.73651874617995627</v>
      </c>
      <c r="K195" s="1334">
        <f>SUBTOTAL(109,Tabla1193141856155157159161[2028])</f>
        <v>0.7519856398497351</v>
      </c>
      <c r="L195" s="1334">
        <f>SUBTOTAL(109,Tabla1193141856155157159161[2029])</f>
        <v>0.76777733828657957</v>
      </c>
      <c r="M195" s="1334">
        <f>SUBTOTAL(109,Tabla1193141856155157159161[2030])</f>
        <v>0.78390066239059752</v>
      </c>
      <c r="N195" s="1334">
        <f>SUBTOTAL(109,Tabla1193141856155157159161[2031])</f>
        <v>0.8003625763008001</v>
      </c>
      <c r="O195" s="1334">
        <f>SUBTOTAL(109,Tabla1193141856155157159161[2032])</f>
        <v>0.81717019040311689</v>
      </c>
      <c r="P195" s="1334">
        <f>SUBTOTAL(109,Tabla1193141856155157159161[2033])</f>
        <v>0.83433076440158238</v>
      </c>
      <c r="Q195" s="1334">
        <f>SUBTOTAL(109,Tabla1193141856155157159161[2034])</f>
        <v>0.85185171045401553</v>
      </c>
      <c r="R195" s="1334">
        <f>SUBTOTAL(109,Tabla1193141856155157159161[2035])</f>
        <v>0.86974059637354961</v>
      </c>
      <c r="S195" s="1334">
        <f>SUBTOTAL(109,Tabla1193141856155157159161[2036])</f>
        <v>0.88800514889739413</v>
      </c>
      <c r="T195" s="1334">
        <f>SUBTOTAL(109,Tabla1193141856155157159161[2037])</f>
        <v>0.90665325702423938</v>
      </c>
      <c r="U195" s="1334">
        <f>SUBTOTAL(109,Tabla1193141856155157159161[2038])</f>
        <v>0.92569297542174844</v>
      </c>
      <c r="V195" s="1334">
        <f>SUBTOTAL(109,Tabla1193141856155157159161[2039])</f>
        <v>0.94513252790560487</v>
      </c>
      <c r="W195" s="1334">
        <f>SUBTOTAL(109,Tabla1193141856155157159161[2040])</f>
        <v>0.96498031099162263</v>
      </c>
    </row>
    <row r="196" spans="1:23" s="1246" customFormat="1" ht="19">
      <c r="A196" s="1119"/>
      <c r="B196" s="1119"/>
      <c r="C196" s="1258"/>
      <c r="D196" s="1340"/>
      <c r="E196" s="1340"/>
      <c r="F196" s="1340"/>
      <c r="G196" s="1340"/>
      <c r="H196" s="1340"/>
      <c r="I196" s="1340"/>
      <c r="J196" s="1340"/>
      <c r="K196" s="1340"/>
      <c r="L196" s="1340"/>
      <c r="M196" s="1340"/>
      <c r="N196" s="1341"/>
      <c r="O196" s="1340"/>
      <c r="P196" s="1340"/>
      <c r="Q196" s="1340"/>
      <c r="R196" s="1340"/>
      <c r="S196" s="1340"/>
      <c r="T196" s="1340"/>
      <c r="U196" s="1340"/>
      <c r="V196" s="1340"/>
      <c r="W196" s="1340"/>
    </row>
    <row r="197" spans="1:23" ht="20" thickBot="1">
      <c r="D197" s="1335"/>
      <c r="E197" s="1334"/>
      <c r="F197" s="1334"/>
      <c r="G197" s="1334"/>
      <c r="H197" s="1334"/>
      <c r="I197" s="1334"/>
      <c r="J197" s="1334"/>
      <c r="K197" s="1334"/>
      <c r="L197" s="1334"/>
      <c r="M197" s="1334"/>
      <c r="N197" s="1335"/>
      <c r="O197" s="1334"/>
      <c r="P197" s="1334"/>
      <c r="Q197" s="1334"/>
      <c r="R197" s="1334"/>
      <c r="S197" s="1334"/>
      <c r="T197" s="1334"/>
      <c r="U197" s="1334"/>
      <c r="V197" s="1334"/>
      <c r="W197" s="1334"/>
    </row>
    <row r="198" spans="1:23" ht="20" thickBot="1">
      <c r="A198" s="2761" t="s">
        <v>420</v>
      </c>
      <c r="B198" s="2762"/>
      <c r="N198" s="1330"/>
    </row>
    <row r="199" spans="1:23">
      <c r="C199" s="1241" t="s">
        <v>90</v>
      </c>
      <c r="N199" s="1330"/>
    </row>
    <row r="200" spans="1:23" s="1242" customFormat="1" ht="19">
      <c r="B200" s="1260" t="s">
        <v>421</v>
      </c>
      <c r="C200" s="1261" t="s">
        <v>383</v>
      </c>
      <c r="D200" s="1262" t="s">
        <v>384</v>
      </c>
      <c r="E200" s="1262" t="s">
        <v>385</v>
      </c>
      <c r="F200" s="1262" t="s">
        <v>386</v>
      </c>
      <c r="G200" s="1262" t="s">
        <v>387</v>
      </c>
      <c r="H200" s="1262" t="s">
        <v>388</v>
      </c>
      <c r="I200" s="1262" t="s">
        <v>389</v>
      </c>
      <c r="J200" s="1262" t="s">
        <v>390</v>
      </c>
      <c r="K200" s="1262" t="s">
        <v>391</v>
      </c>
      <c r="L200" s="1262" t="s">
        <v>392</v>
      </c>
      <c r="M200" s="1261" t="s">
        <v>393</v>
      </c>
      <c r="N200" s="1262" t="s">
        <v>394</v>
      </c>
      <c r="O200" s="1262" t="s">
        <v>395</v>
      </c>
      <c r="P200" s="1262" t="s">
        <v>396</v>
      </c>
      <c r="Q200" s="1262" t="s">
        <v>397</v>
      </c>
      <c r="R200" s="1262" t="s">
        <v>398</v>
      </c>
      <c r="S200" s="1262" t="s">
        <v>399</v>
      </c>
      <c r="T200" s="1262" t="s">
        <v>400</v>
      </c>
      <c r="U200" s="1262" t="s">
        <v>401</v>
      </c>
      <c r="V200" s="1262" t="s">
        <v>402</v>
      </c>
      <c r="W200" s="1262" t="s">
        <v>403</v>
      </c>
    </row>
    <row r="201" spans="1:23" s="1246" customFormat="1" ht="19">
      <c r="B201" s="1246" t="s">
        <v>404</v>
      </c>
      <c r="C201" s="1119">
        <v>0</v>
      </c>
      <c r="D201" s="1343">
        <f>D207/million</f>
        <v>145.1654440548329</v>
      </c>
      <c r="E201" s="1344">
        <f>AVERAGE(D207:E207)/million</f>
        <v>151.7467175664342</v>
      </c>
      <c r="F201" s="1344">
        <f t="shared" ref="F201:W203" si="37">AVERAGE(E207:F207)/million</f>
        <v>164.44855639781119</v>
      </c>
      <c r="G201" s="1344">
        <f t="shared" si="37"/>
        <v>178.57661489875608</v>
      </c>
      <c r="H201" s="1344">
        <f t="shared" si="37"/>
        <v>215.77750133223378</v>
      </c>
      <c r="I201" s="1344">
        <f t="shared" si="37"/>
        <v>282.22196287623956</v>
      </c>
      <c r="J201" s="1344">
        <f t="shared" si="37"/>
        <v>363.97433606363512</v>
      </c>
      <c r="K201" s="1344">
        <f t="shared" si="37"/>
        <v>463.05276014313472</v>
      </c>
      <c r="L201" s="1344">
        <f t="shared" si="37"/>
        <v>582.8601931924851</v>
      </c>
      <c r="M201" s="1734">
        <f t="shared" si="37"/>
        <v>724.57485278805609</v>
      </c>
      <c r="N201" s="1344">
        <f t="shared" si="37"/>
        <v>857.92819594075172</v>
      </c>
      <c r="O201" s="1344">
        <f t="shared" si="37"/>
        <v>979.60187831914436</v>
      </c>
      <c r="P201" s="1344">
        <f t="shared" si="37"/>
        <v>1118.2469271570462</v>
      </c>
      <c r="Q201" s="1344">
        <f t="shared" si="37"/>
        <v>1276.2153993728473</v>
      </c>
      <c r="R201" s="1344">
        <f t="shared" si="37"/>
        <v>1456.184502699751</v>
      </c>
      <c r="S201" s="1344">
        <f t="shared" si="37"/>
        <v>1661.2015002083874</v>
      </c>
      <c r="T201" s="1344">
        <f t="shared" si="37"/>
        <v>1894.7348138700886</v>
      </c>
      <c r="U201" s="1344">
        <f t="shared" si="37"/>
        <v>2160.7321828011241</v>
      </c>
      <c r="V201" s="1344">
        <f t="shared" si="37"/>
        <v>2463.6868499231005</v>
      </c>
      <c r="W201" s="1344">
        <f t="shared" si="37"/>
        <v>2808.7128851686257</v>
      </c>
    </row>
    <row r="202" spans="1:23" s="1246" customFormat="1" ht="19">
      <c r="B202" s="1246" t="s">
        <v>405</v>
      </c>
      <c r="C202" s="1119">
        <v>0</v>
      </c>
      <c r="D202" s="1343">
        <f>D208/million</f>
        <v>216.64932296653225</v>
      </c>
      <c r="E202" s="1344">
        <f>AVERAGE(D208:E208)/million</f>
        <v>225.64026986964333</v>
      </c>
      <c r="F202" s="1344">
        <f t="shared" si="37"/>
        <v>242.37404692625535</v>
      </c>
      <c r="G202" s="1344">
        <f t="shared" si="37"/>
        <v>259.9964937244066</v>
      </c>
      <c r="H202" s="1344">
        <f t="shared" si="37"/>
        <v>221.65130302180395</v>
      </c>
      <c r="I202" s="1344">
        <f t="shared" si="37"/>
        <v>188.51998925634655</v>
      </c>
      <c r="J202" s="1344">
        <f t="shared" si="37"/>
        <v>214.27488841303017</v>
      </c>
      <c r="K202" s="1344">
        <f t="shared" si="37"/>
        <v>236.59935329933867</v>
      </c>
      <c r="L202" s="1344">
        <f t="shared" si="37"/>
        <v>260.88146691255776</v>
      </c>
      <c r="M202" s="1734">
        <f t="shared" si="37"/>
        <v>287.4024159574214</v>
      </c>
      <c r="N202" s="1344">
        <f t="shared" si="37"/>
        <v>322.09637915399969</v>
      </c>
      <c r="O202" s="1344">
        <f t="shared" si="37"/>
        <v>366.55010733617581</v>
      </c>
      <c r="P202" s="1344">
        <f t="shared" si="37"/>
        <v>417.13906111289356</v>
      </c>
      <c r="Q202" s="1344">
        <f t="shared" si="37"/>
        <v>474.70998595714593</v>
      </c>
      <c r="R202" s="1344">
        <f t="shared" si="37"/>
        <v>540.22648985740875</v>
      </c>
      <c r="S202" s="1344">
        <f t="shared" si="37"/>
        <v>614.785171951287</v>
      </c>
      <c r="T202" s="1344">
        <f t="shared" si="37"/>
        <v>699.63397713232337</v>
      </c>
      <c r="U202" s="1344">
        <f t="shared" si="37"/>
        <v>796.1930838448676</v>
      </c>
      <c r="V202" s="1344">
        <f t="shared" si="37"/>
        <v>906.07867468178267</v>
      </c>
      <c r="W202" s="1344">
        <f t="shared" si="37"/>
        <v>1031.1299876514092</v>
      </c>
    </row>
    <row r="203" spans="1:23" s="1246" customFormat="1" ht="19">
      <c r="B203" s="1246" t="s">
        <v>406</v>
      </c>
      <c r="C203" s="1119">
        <v>0</v>
      </c>
      <c r="D203" s="1343">
        <f>D209/million</f>
        <v>57.689707136797921</v>
      </c>
      <c r="E203" s="1344">
        <f>AVERAGE(D209:E209)/million</f>
        <v>60.083829982975033</v>
      </c>
      <c r="F203" s="1344">
        <f t="shared" si="37"/>
        <v>64.539725272514175</v>
      </c>
      <c r="G203" s="1344">
        <f t="shared" si="37"/>
        <v>69.232256875653292</v>
      </c>
      <c r="H203" s="1344">
        <f t="shared" si="37"/>
        <v>78.533303634698129</v>
      </c>
      <c r="I203" s="1344">
        <f t="shared" si="37"/>
        <v>95.730778976472024</v>
      </c>
      <c r="J203" s="1344">
        <f t="shared" si="37"/>
        <v>114.41790686931735</v>
      </c>
      <c r="K203" s="1344">
        <f t="shared" si="37"/>
        <v>131.07458590001059</v>
      </c>
      <c r="L203" s="1344">
        <f t="shared" si="37"/>
        <v>148.41298128568886</v>
      </c>
      <c r="M203" s="1734">
        <f t="shared" si="37"/>
        <v>166.4604862009424</v>
      </c>
      <c r="N203" s="1344">
        <f t="shared" si="37"/>
        <v>187.78851914157286</v>
      </c>
      <c r="O203" s="1344">
        <f t="shared" si="37"/>
        <v>213.7059163118825</v>
      </c>
      <c r="P203" s="1344">
        <f t="shared" si="37"/>
        <v>243.20027057815378</v>
      </c>
      <c r="Q203" s="1344">
        <f t="shared" si="37"/>
        <v>276.76525119205866</v>
      </c>
      <c r="R203" s="1344">
        <f t="shared" si="37"/>
        <v>314.96266054847086</v>
      </c>
      <c r="S203" s="1344">
        <f t="shared" si="37"/>
        <v>358.43183749585427</v>
      </c>
      <c r="T203" s="1344">
        <f t="shared" si="37"/>
        <v>407.90035843275211</v>
      </c>
      <c r="U203" s="1344">
        <f t="shared" si="37"/>
        <v>464.19621530269922</v>
      </c>
      <c r="V203" s="1344">
        <f t="shared" si="37"/>
        <v>528.26167431984334</v>
      </c>
      <c r="W203" s="1344">
        <f t="shared" si="37"/>
        <v>601.16904738921846</v>
      </c>
    </row>
    <row r="204" spans="1:23" s="1246" customFormat="1" ht="19">
      <c r="B204" s="1119" t="s">
        <v>79</v>
      </c>
      <c r="C204" s="1735">
        <f>'UMEME , Service-Co'!J11</f>
        <v>445.98308270676688</v>
      </c>
      <c r="D204" s="1344">
        <f>SUBTOTAL(109,Tabla1193740[2021])</f>
        <v>419.50447415816302</v>
      </c>
      <c r="E204" s="1344">
        <f>SUBTOTAL(109,Tabla1193740[2022])</f>
        <v>437.47081741905259</v>
      </c>
      <c r="F204" s="1344">
        <f>SUBTOTAL(109,Tabla1193740[2023])</f>
        <v>471.36232859658071</v>
      </c>
      <c r="G204" s="1344">
        <f>SUBTOTAL(109,Tabla1193740[2024])</f>
        <v>507.80536549881595</v>
      </c>
      <c r="H204" s="1344">
        <f>SUBTOTAL(109,Tabla1193740[2025])</f>
        <v>515.96210798873585</v>
      </c>
      <c r="I204" s="1344">
        <f>SUBTOTAL(109,Tabla1193740[2026])</f>
        <v>566.47273110905815</v>
      </c>
      <c r="J204" s="1344">
        <f>SUBTOTAL(109,Tabla1193740[2027])</f>
        <v>692.66713134598263</v>
      </c>
      <c r="K204" s="1344">
        <f>SUBTOTAL(109,Tabla1193740[2028])</f>
        <v>830.72669934248393</v>
      </c>
      <c r="L204" s="1344">
        <f>SUBTOTAL(109,Tabla1193740[2029])</f>
        <v>992.15464139073174</v>
      </c>
      <c r="M204" s="1734">
        <f>SUBTOTAL(109,Tabla1193740[2030])</f>
        <v>1178.4377549464198</v>
      </c>
      <c r="N204" s="1344">
        <f>SUBTOTAL(109,Tabla1193740[2031])</f>
        <v>1367.8130942363243</v>
      </c>
      <c r="O204" s="1344">
        <f>SUBTOTAL(109,Tabla1193740[2032])</f>
        <v>1559.8579019672027</v>
      </c>
      <c r="P204" s="1344">
        <f>SUBTOTAL(109,Tabla1193740[2033])</f>
        <v>1778.5862588480936</v>
      </c>
      <c r="Q204" s="1344">
        <f>SUBTOTAL(109,Tabla1193740[2034])</f>
        <v>2027.690636522052</v>
      </c>
      <c r="R204" s="1344">
        <f>SUBTOTAL(109,Tabla1193740[2035])</f>
        <v>2311.3736531056306</v>
      </c>
      <c r="S204" s="1344">
        <f>SUBTOTAL(109,Tabla1193740[2036])</f>
        <v>2634.4185096555289</v>
      </c>
      <c r="T204" s="1344">
        <f>SUBTOTAL(109,Tabla1193740[2037])</f>
        <v>3002.2691494351639</v>
      </c>
      <c r="U204" s="1344">
        <f>SUBTOTAL(109,Tabla1193740[2038])</f>
        <v>3421.1214819486909</v>
      </c>
      <c r="V204" s="1344">
        <f>SUBTOTAL(109,Tabla1193740[2039])</f>
        <v>3898.0271989247262</v>
      </c>
      <c r="W204" s="1344">
        <f>SUBTOTAL(109,Tabla1193740[2040])</f>
        <v>4441.0119202092537</v>
      </c>
    </row>
    <row r="205" spans="1:23" s="1246" customFormat="1" ht="19">
      <c r="B205" s="1119"/>
      <c r="C205" s="1258"/>
      <c r="D205" s="1344">
        <f>AVERAGE(Tabla1193740[[#Totals],[2020]:[2021]])</f>
        <v>432.74377843246498</v>
      </c>
      <c r="E205" s="1344"/>
      <c r="F205" s="1344"/>
      <c r="G205" s="1344"/>
      <c r="H205" s="1344"/>
      <c r="I205" s="1344"/>
      <c r="J205" s="1344"/>
      <c r="K205" s="1344"/>
      <c r="L205" s="1344"/>
      <c r="M205" s="1734"/>
      <c r="N205" s="1344"/>
      <c r="O205" s="1344"/>
      <c r="P205" s="1344"/>
      <c r="Q205" s="1344"/>
      <c r="R205" s="1344"/>
      <c r="S205" s="1344"/>
      <c r="T205" s="1344"/>
      <c r="U205" s="1344"/>
      <c r="V205" s="1344"/>
      <c r="W205" s="1344"/>
    </row>
    <row r="206" spans="1:23" s="1246" customFormat="1" ht="19">
      <c r="B206" s="1346" t="s">
        <v>422</v>
      </c>
      <c r="C206" s="1258"/>
      <c r="E206" s="1119"/>
      <c r="F206" s="1119"/>
      <c r="G206" s="1119"/>
      <c r="H206" s="1119"/>
      <c r="I206" s="1119"/>
      <c r="J206" s="1119"/>
      <c r="K206" s="1119"/>
      <c r="L206" s="1119"/>
      <c r="M206" s="1258"/>
      <c r="N206" s="1119"/>
      <c r="O206" s="1119"/>
      <c r="P206" s="1119"/>
      <c r="Q206" s="1119"/>
      <c r="R206" s="1119"/>
      <c r="S206" s="1119"/>
      <c r="T206" s="1119"/>
      <c r="U206" s="1119"/>
      <c r="V206" s="1119"/>
      <c r="W206" s="1119"/>
    </row>
    <row r="207" spans="1:23" ht="19">
      <c r="A207" s="2687"/>
      <c r="B207" s="1311" t="s">
        <v>404</v>
      </c>
      <c r="C207" s="1237">
        <v>0</v>
      </c>
      <c r="D207" s="1419">
        <f>SUM(D217+D230+D239+D245+D251)</f>
        <v>145165444.05483291</v>
      </c>
      <c r="E207" s="1419">
        <f t="shared" ref="E207:W207" si="38">SUM(E217+E230+E239+E245+E251)</f>
        <v>158327991.07803553</v>
      </c>
      <c r="F207" s="1419">
        <f t="shared" si="38"/>
        <v>170569121.71758685</v>
      </c>
      <c r="G207" s="1419">
        <f t="shared" si="38"/>
        <v>186584108.0799253</v>
      </c>
      <c r="H207" s="1419">
        <f t="shared" si="38"/>
        <v>244970894.58454227</v>
      </c>
      <c r="I207" s="1419">
        <f t="shared" si="38"/>
        <v>319473031.16793686</v>
      </c>
      <c r="J207" s="1419">
        <f t="shared" si="38"/>
        <v>408475640.9593333</v>
      </c>
      <c r="K207" s="1419">
        <f t="shared" si="38"/>
        <v>517629879.32693613</v>
      </c>
      <c r="L207" s="1419">
        <f t="shared" si="38"/>
        <v>648090507.05803418</v>
      </c>
      <c r="M207" s="1736">
        <f t="shared" si="38"/>
        <v>801059198.51807809</v>
      </c>
      <c r="N207" s="1419">
        <f t="shared" si="38"/>
        <v>914797193.36342525</v>
      </c>
      <c r="O207" s="1419">
        <f t="shared" si="38"/>
        <v>1044406563.2748635</v>
      </c>
      <c r="P207" s="1419">
        <f t="shared" si="38"/>
        <v>1192087291.0392294</v>
      </c>
      <c r="Q207" s="1419">
        <f t="shared" si="38"/>
        <v>1360343507.7064652</v>
      </c>
      <c r="R207" s="1419">
        <f t="shared" si="38"/>
        <v>1552025497.6930363</v>
      </c>
      <c r="S207" s="1419">
        <f t="shared" si="38"/>
        <v>1770377502.7237382</v>
      </c>
      <c r="T207" s="1419">
        <f t="shared" si="38"/>
        <v>2019092125.0164392</v>
      </c>
      <c r="U207" s="1419">
        <f t="shared" si="38"/>
        <v>2302372240.5858088</v>
      </c>
      <c r="V207" s="1419">
        <f t="shared" si="38"/>
        <v>2625001459.2603927</v>
      </c>
      <c r="W207" s="1419">
        <f t="shared" si="38"/>
        <v>2992424311.076859</v>
      </c>
    </row>
    <row r="208" spans="1:23" ht="19">
      <c r="A208" s="2687"/>
      <c r="B208" s="1313" t="s">
        <v>405</v>
      </c>
      <c r="C208" s="1237">
        <v>0</v>
      </c>
      <c r="D208" s="1419">
        <f t="shared" ref="D208:W208" si="39">SUM(D221+D234+D240+D246+D252)</f>
        <v>216649322.96653226</v>
      </c>
      <c r="E208" s="1419">
        <f t="shared" si="39"/>
        <v>234631216.77275443</v>
      </c>
      <c r="F208" s="1419">
        <f t="shared" si="39"/>
        <v>250116877.07975626</v>
      </c>
      <c r="G208" s="1419">
        <f t="shared" si="39"/>
        <v>269876110.369057</v>
      </c>
      <c r="H208" s="1419">
        <f t="shared" si="39"/>
        <v>173426495.67455089</v>
      </c>
      <c r="I208" s="1419">
        <f t="shared" si="39"/>
        <v>203613482.83814222</v>
      </c>
      <c r="J208" s="1419">
        <f t="shared" si="39"/>
        <v>224936293.98791814</v>
      </c>
      <c r="K208" s="1419">
        <f t="shared" si="39"/>
        <v>248262412.6107592</v>
      </c>
      <c r="L208" s="1419">
        <f t="shared" si="39"/>
        <v>273500521.2143563</v>
      </c>
      <c r="M208" s="1736">
        <f t="shared" si="39"/>
        <v>301304310.70048654</v>
      </c>
      <c r="N208" s="1419">
        <f t="shared" si="39"/>
        <v>342888447.60751277</v>
      </c>
      <c r="O208" s="1419">
        <f t="shared" si="39"/>
        <v>390211767.06483883</v>
      </c>
      <c r="P208" s="1419">
        <f t="shared" si="39"/>
        <v>444066355.16094834</v>
      </c>
      <c r="Q208" s="1419">
        <f t="shared" si="39"/>
        <v>505353616.75334352</v>
      </c>
      <c r="R208" s="1419">
        <f t="shared" si="39"/>
        <v>575099362.96147406</v>
      </c>
      <c r="S208" s="1419">
        <f t="shared" si="39"/>
        <v>654470980.9411</v>
      </c>
      <c r="T208" s="1419">
        <f t="shared" si="39"/>
        <v>744796973.32354677</v>
      </c>
      <c r="U208" s="1419">
        <f t="shared" si="39"/>
        <v>847589194.36618841</v>
      </c>
      <c r="V208" s="1419">
        <f t="shared" si="39"/>
        <v>964568154.99737692</v>
      </c>
      <c r="W208" s="1419">
        <f t="shared" si="39"/>
        <v>1097691820.3054416</v>
      </c>
    </row>
    <row r="209" spans="1:23" ht="19">
      <c r="A209" s="2687"/>
      <c r="B209" s="1311" t="s">
        <v>406</v>
      </c>
      <c r="D209" s="1419">
        <f t="shared" ref="D209:W209" si="40">SUM(D222+D235+D241+D247+D253)</f>
        <v>57689707.13679792</v>
      </c>
      <c r="E209" s="1419">
        <f t="shared" si="40"/>
        <v>62477952.829152152</v>
      </c>
      <c r="F209" s="1419">
        <f t="shared" si="40"/>
        <v>66601497.715876199</v>
      </c>
      <c r="G209" s="1419">
        <f t="shared" si="40"/>
        <v>71863016.035430402</v>
      </c>
      <c r="H209" s="1419">
        <f t="shared" si="40"/>
        <v>85203591.233965829</v>
      </c>
      <c r="I209" s="1419">
        <f t="shared" si="40"/>
        <v>106257966.71897823</v>
      </c>
      <c r="J209" s="1419">
        <f t="shared" si="40"/>
        <v>122577847.01965646</v>
      </c>
      <c r="K209" s="1419">
        <f t="shared" si="40"/>
        <v>139571324.78036472</v>
      </c>
      <c r="L209" s="1419">
        <f t="shared" si="40"/>
        <v>157254637.79101297</v>
      </c>
      <c r="M209" s="1736">
        <f t="shared" si="40"/>
        <v>175666334.61087179</v>
      </c>
      <c r="N209" s="1419">
        <f t="shared" si="40"/>
        <v>199910703.67227393</v>
      </c>
      <c r="O209" s="1419">
        <f t="shared" si="40"/>
        <v>227501128.95149109</v>
      </c>
      <c r="P209" s="1419">
        <f t="shared" si="40"/>
        <v>258899412.20481652</v>
      </c>
      <c r="Q209" s="1419">
        <f t="shared" si="40"/>
        <v>294631090.17930079</v>
      </c>
      <c r="R209" s="1419">
        <f t="shared" si="40"/>
        <v>335294230.91764086</v>
      </c>
      <c r="S209" s="1419">
        <f t="shared" si="40"/>
        <v>381569444.07406765</v>
      </c>
      <c r="T209" s="1419">
        <f t="shared" si="40"/>
        <v>434231272.79143661</v>
      </c>
      <c r="U209" s="1419">
        <f t="shared" si="40"/>
        <v>494161157.81396186</v>
      </c>
      <c r="V209" s="1419">
        <f t="shared" si="40"/>
        <v>562362190.82572484</v>
      </c>
      <c r="W209" s="1419">
        <f t="shared" si="40"/>
        <v>639975903.95271206</v>
      </c>
    </row>
    <row r="210" spans="1:23" ht="19">
      <c r="D210" s="1244"/>
      <c r="E210" s="1244"/>
      <c r="F210" s="1244"/>
      <c r="G210" s="1244"/>
      <c r="H210" s="1244"/>
      <c r="I210" s="1244"/>
      <c r="J210" s="1244"/>
      <c r="K210" s="1244"/>
      <c r="L210" s="1244"/>
      <c r="M210" s="1245"/>
      <c r="N210" s="1244"/>
      <c r="O210" s="1244"/>
      <c r="P210" s="1244"/>
      <c r="Q210" s="1244"/>
      <c r="R210" s="1244"/>
      <c r="S210" s="1244"/>
      <c r="T210" s="1244"/>
      <c r="U210" s="1244"/>
      <c r="V210" s="1244"/>
      <c r="W210" s="1244"/>
    </row>
    <row r="211" spans="1:23" ht="19">
      <c r="D211" s="1244"/>
      <c r="E211" s="1244"/>
      <c r="F211" s="1244"/>
      <c r="G211" s="1244"/>
      <c r="H211" s="1244"/>
      <c r="I211" s="1244"/>
      <c r="J211" s="1244"/>
      <c r="K211" s="1244"/>
      <c r="L211" s="1244"/>
      <c r="M211" s="1245"/>
      <c r="N211" s="1244"/>
      <c r="O211" s="1244"/>
      <c r="P211" s="1244"/>
      <c r="Q211" s="1244"/>
      <c r="R211" s="1244"/>
      <c r="S211" s="1244"/>
      <c r="T211" s="1244"/>
      <c r="U211" s="1244"/>
      <c r="V211" s="1244"/>
      <c r="W211" s="1244"/>
    </row>
    <row r="212" spans="1:23" ht="19">
      <c r="B212" s="1717" t="s">
        <v>851</v>
      </c>
      <c r="C212" s="1243" t="s">
        <v>383</v>
      </c>
      <c r="D212" s="1719" t="s">
        <v>384</v>
      </c>
      <c r="E212" s="1719" t="s">
        <v>385</v>
      </c>
      <c r="F212" s="1719" t="s">
        <v>386</v>
      </c>
      <c r="G212" s="1719" t="s">
        <v>387</v>
      </c>
      <c r="H212" s="1719" t="s">
        <v>388</v>
      </c>
      <c r="I212" s="1719" t="s">
        <v>389</v>
      </c>
      <c r="J212" s="1719" t="s">
        <v>390</v>
      </c>
      <c r="K212" s="1719" t="s">
        <v>391</v>
      </c>
      <c r="L212" s="1719" t="s">
        <v>392</v>
      </c>
      <c r="M212" s="1737" t="s">
        <v>393</v>
      </c>
      <c r="N212" s="1719" t="s">
        <v>394</v>
      </c>
      <c r="O212" s="1719" t="s">
        <v>395</v>
      </c>
      <c r="P212" s="1719" t="s">
        <v>396</v>
      </c>
      <c r="Q212" s="1719" t="s">
        <v>397</v>
      </c>
      <c r="R212" s="1719" t="s">
        <v>398</v>
      </c>
      <c r="S212" s="1719" t="s">
        <v>399</v>
      </c>
      <c r="T212" s="1719" t="s">
        <v>400</v>
      </c>
      <c r="U212" s="1719" t="s">
        <v>401</v>
      </c>
      <c r="V212" s="1719" t="s">
        <v>402</v>
      </c>
      <c r="W212" s="1719" t="s">
        <v>403</v>
      </c>
    </row>
    <row r="213" spans="1:23" ht="19">
      <c r="B213" s="1246" t="s">
        <v>843</v>
      </c>
      <c r="C213" s="1258">
        <f>IF(C207&gt;$A$104,15,C207)</f>
        <v>0</v>
      </c>
      <c r="D213" s="1344">
        <f>D191*(D117*D55+D104*D47)</f>
        <v>1433539.6079337141</v>
      </c>
      <c r="E213" s="1344">
        <f t="shared" ref="E213:W213" si="41">E191*(E117*E55+E104*E47)</f>
        <v>1433539.6079337141</v>
      </c>
      <c r="F213" s="1344">
        <f t="shared" si="41"/>
        <v>1447674.9090912759</v>
      </c>
      <c r="G213" s="1344">
        <f t="shared" si="41"/>
        <v>1468702.1292877682</v>
      </c>
      <c r="H213" s="1344">
        <f t="shared" si="41"/>
        <v>1770642.1556994882</v>
      </c>
      <c r="I213" s="1344">
        <f t="shared" si="41"/>
        <v>2082586.4613961449</v>
      </c>
      <c r="J213" s="1344">
        <f t="shared" si="41"/>
        <v>2217896.0864648707</v>
      </c>
      <c r="K213" s="1344">
        <f t="shared" si="41"/>
        <v>2357970.2951570065</v>
      </c>
      <c r="L213" s="1344">
        <f t="shared" si="41"/>
        <v>2502949.528440081</v>
      </c>
      <c r="M213" s="1734">
        <f t="shared" si="41"/>
        <v>2652978.0246208808</v>
      </c>
      <c r="N213" s="1344">
        <f t="shared" si="41"/>
        <v>2798077.3517214707</v>
      </c>
      <c r="O213" s="1344">
        <f t="shared" si="41"/>
        <v>2951112.5963191725</v>
      </c>
      <c r="P213" s="1344">
        <f t="shared" si="41"/>
        <v>3112517.7975496571</v>
      </c>
      <c r="Q213" s="1344">
        <f t="shared" si="41"/>
        <v>3282750.73345104</v>
      </c>
      <c r="R213" s="1344">
        <f t="shared" si="41"/>
        <v>3462294.2193156765</v>
      </c>
      <c r="S213" s="1344">
        <f t="shared" si="41"/>
        <v>3651657.4770527086</v>
      </c>
      <c r="T213" s="1344">
        <f t="shared" si="41"/>
        <v>3851377.5794451516</v>
      </c>
      <c r="U213" s="1344">
        <f t="shared" si="41"/>
        <v>4062020.9733977453</v>
      </c>
      <c r="V213" s="1344">
        <f t="shared" si="41"/>
        <v>4284185.0864957869</v>
      </c>
      <c r="W213" s="1344">
        <f t="shared" si="41"/>
        <v>4518500.0214315001</v>
      </c>
    </row>
    <row r="214" spans="1:23" ht="19">
      <c r="B214" s="1246" t="s">
        <v>844</v>
      </c>
      <c r="C214" s="1258">
        <f>IF((C207-$A$104)&gt;$A$105,$A$105-16,MAX((C207-$A$104),0))</f>
        <v>0</v>
      </c>
      <c r="D214" s="1344">
        <f>D192*(D118*D55+D105*D47)</f>
        <v>19788963.025145769</v>
      </c>
      <c r="E214" s="1344">
        <f t="shared" ref="E214:W214" si="42">E192*(E118*E55+E105*E47)</f>
        <v>19788963.025145769</v>
      </c>
      <c r="F214" s="1344">
        <f t="shared" si="42"/>
        <v>19984090.491738394</v>
      </c>
      <c r="G214" s="1344">
        <f t="shared" si="42"/>
        <v>20274355.846589491</v>
      </c>
      <c r="H214" s="1344">
        <f t="shared" si="42"/>
        <v>24442416.488517251</v>
      </c>
      <c r="I214" s="1344">
        <f t="shared" si="42"/>
        <v>28748578.869502086</v>
      </c>
      <c r="J214" s="1344">
        <f t="shared" si="42"/>
        <v>30616429.016517464</v>
      </c>
      <c r="K214" s="1344">
        <f t="shared" si="42"/>
        <v>32550050.746426024</v>
      </c>
      <c r="L214" s="1344">
        <f t="shared" si="42"/>
        <v>34551382.743794471</v>
      </c>
      <c r="M214" s="1734">
        <f t="shared" si="42"/>
        <v>36622416.112673201</v>
      </c>
      <c r="N214" s="1344">
        <f t="shared" si="42"/>
        <v>38625405.917123638</v>
      </c>
      <c r="O214" s="1344">
        <f t="shared" si="42"/>
        <v>40737945.242948875</v>
      </c>
      <c r="P214" s="1344">
        <f t="shared" si="42"/>
        <v>42966025.682121485</v>
      </c>
      <c r="Q214" s="1344">
        <f t="shared" si="42"/>
        <v>45315966.524753742</v>
      </c>
      <c r="R214" s="1344">
        <f t="shared" si="42"/>
        <v>47794432.681892082</v>
      </c>
      <c r="S214" s="1344">
        <f t="shared" si="42"/>
        <v>50408453.588562801</v>
      </c>
      <c r="T214" s="1344">
        <f t="shared" si="42"/>
        <v>53165443.140682057</v>
      </c>
      <c r="U214" s="1344">
        <f t="shared" si="42"/>
        <v>56073220.722375378</v>
      </c>
      <c r="V214" s="1344">
        <f t="shared" si="42"/>
        <v>59140033.38334424</v>
      </c>
      <c r="W214" s="1344">
        <f t="shared" si="42"/>
        <v>62374579.229179487</v>
      </c>
    </row>
    <row r="215" spans="1:23" ht="19">
      <c r="B215" s="1246" t="s">
        <v>845</v>
      </c>
      <c r="C215" s="1258">
        <f>IF((C207-$A$105)&gt;$A$106,$A$106-81,MAX((C207-$A$105),0))</f>
        <v>0</v>
      </c>
      <c r="D215" s="1344">
        <f>D193*(D119*D55+D106*D47)</f>
        <v>11024875.278082218</v>
      </c>
      <c r="E215" s="1344">
        <f t="shared" ref="E215:W215" si="43">E193*(E119*E55+E106*E47)</f>
        <v>11024875.278082218</v>
      </c>
      <c r="F215" s="1344">
        <f t="shared" si="43"/>
        <v>11133585.167517973</v>
      </c>
      <c r="G215" s="1344">
        <f t="shared" si="43"/>
        <v>11295298.508975796</v>
      </c>
      <c r="H215" s="1344">
        <f t="shared" si="43"/>
        <v>13617418.605432862</v>
      </c>
      <c r="I215" s="1344">
        <f t="shared" si="43"/>
        <v>16016478.279110622</v>
      </c>
      <c r="J215" s="1344">
        <f t="shared" si="43"/>
        <v>17057099.502305832</v>
      </c>
      <c r="K215" s="1344">
        <f t="shared" si="43"/>
        <v>18134363.54995415</v>
      </c>
      <c r="L215" s="1344">
        <f t="shared" si="43"/>
        <v>19249350.506723188</v>
      </c>
      <c r="M215" s="1734">
        <f t="shared" si="43"/>
        <v>20403169.661350988</v>
      </c>
      <c r="N215" s="1344">
        <f t="shared" si="43"/>
        <v>21519080.21963926</v>
      </c>
      <c r="O215" s="1344">
        <f t="shared" si="43"/>
        <v>22696023.274091985</v>
      </c>
      <c r="P215" s="1344">
        <f t="shared" si="43"/>
        <v>23937336.875021897</v>
      </c>
      <c r="Q215" s="1344">
        <f t="shared" si="43"/>
        <v>25246541.64072746</v>
      </c>
      <c r="R215" s="1344">
        <f t="shared" si="43"/>
        <v>26627350.742683761</v>
      </c>
      <c r="S215" s="1344">
        <f t="shared" si="43"/>
        <v>28083680.436853364</v>
      </c>
      <c r="T215" s="1344">
        <f t="shared" si="43"/>
        <v>29619661.170986183</v>
      </c>
      <c r="U215" s="1344">
        <f t="shared" si="43"/>
        <v>31239649.299410924</v>
      </c>
      <c r="V215" s="1344">
        <f t="shared" si="43"/>
        <v>32948239.438543599</v>
      </c>
      <c r="W215" s="1344">
        <f t="shared" si="43"/>
        <v>34750277.498155862</v>
      </c>
    </row>
    <row r="216" spans="1:23" ht="19">
      <c r="B216" s="1246" t="s">
        <v>846</v>
      </c>
      <c r="C216" s="1258">
        <f>IF((C207-$A$106)&gt;0,C207-150,0)</f>
        <v>0</v>
      </c>
      <c r="D216" s="1343">
        <f>D194*(D120*D55+D107*D47)</f>
        <v>112918066.14367121</v>
      </c>
      <c r="E216" s="1344">
        <f t="shared" ref="E216:W216" si="44">E194*(E120*E55+E107*E47)</f>
        <v>126080613.16687384</v>
      </c>
      <c r="F216" s="1344">
        <f t="shared" si="44"/>
        <v>138003771.14923921</v>
      </c>
      <c r="G216" s="1344">
        <f t="shared" si="44"/>
        <v>153545751.59507224</v>
      </c>
      <c r="H216" s="1344">
        <f t="shared" si="44"/>
        <v>205140417.33489266</v>
      </c>
      <c r="I216" s="1344">
        <f t="shared" si="44"/>
        <v>233324417.64279538</v>
      </c>
      <c r="J216" s="1344">
        <f t="shared" si="44"/>
        <v>280123617.23368424</v>
      </c>
      <c r="K216" s="1344">
        <f t="shared" si="44"/>
        <v>333504096.76198918</v>
      </c>
      <c r="L216" s="1344">
        <f t="shared" si="44"/>
        <v>393820722.3401407</v>
      </c>
      <c r="M216" s="1734">
        <f t="shared" si="44"/>
        <v>461442443.01968235</v>
      </c>
      <c r="N216" s="1344">
        <f t="shared" si="44"/>
        <v>532169552.22286135</v>
      </c>
      <c r="O216" s="1344">
        <f t="shared" si="44"/>
        <v>613043106.95104969</v>
      </c>
      <c r="P216" s="1344">
        <f t="shared" si="44"/>
        <v>705484520.20362628</v>
      </c>
      <c r="Q216" s="1344">
        <f t="shared" si="44"/>
        <v>811112531.56924629</v>
      </c>
      <c r="R216" s="1344">
        <f t="shared" si="44"/>
        <v>931770504.01716435</v>
      </c>
      <c r="S216" s="1344">
        <f t="shared" si="44"/>
        <v>1069557491.4671819</v>
      </c>
      <c r="T216" s="1344">
        <f t="shared" si="44"/>
        <v>1226863597.7459817</v>
      </c>
      <c r="U216" s="1344">
        <f t="shared" si="44"/>
        <v>1406410219.3989615</v>
      </c>
      <c r="V216" s="1344">
        <f t="shared" si="44"/>
        <v>1611295846.606421</v>
      </c>
      <c r="W216" s="1344">
        <f t="shared" si="44"/>
        <v>1845048189.5200453</v>
      </c>
    </row>
    <row r="217" spans="1:23" ht="19">
      <c r="B217" s="1119" t="s">
        <v>79</v>
      </c>
      <c r="C217" s="1258">
        <f>SUBTOTAL(109,Tabla1193141856155157159161162[2020])</f>
        <v>0</v>
      </c>
      <c r="D217" s="1343">
        <f>SUBTOTAL(109,Tabla1193141856155157159161162[2021])</f>
        <v>145165444.05483291</v>
      </c>
      <c r="E217" s="1344">
        <f>SUBTOTAL(109,Tabla1193141856155157159161162[2022])</f>
        <v>158327991.07803553</v>
      </c>
      <c r="F217" s="1344">
        <f>SUBTOTAL(109,Tabla1193141856155157159161162[2023])</f>
        <v>170569121.71758685</v>
      </c>
      <c r="G217" s="1344">
        <f>SUBTOTAL(109,Tabla1193141856155157159161162[2024])</f>
        <v>186584108.0799253</v>
      </c>
      <c r="H217" s="1344">
        <f>SUBTOTAL(109,Tabla1193141856155157159161162[2025])</f>
        <v>244970894.58454227</v>
      </c>
      <c r="I217" s="1344">
        <f>SUBTOTAL(109,Tabla1193141856155157159161162[2026])</f>
        <v>280172061.25280422</v>
      </c>
      <c r="J217" s="1344">
        <f>SUBTOTAL(109,Tabla1193141856155157159161162[2027])</f>
        <v>330015041.83897239</v>
      </c>
      <c r="K217" s="1344">
        <f>SUBTOTAL(109,Tabla1193141856155157159161162[2028])</f>
        <v>386546481.35352635</v>
      </c>
      <c r="L217" s="1344">
        <f>SUBTOTAL(109,Tabla1193141856155157159161162[2029])</f>
        <v>450124405.11909842</v>
      </c>
      <c r="M217" s="1734">
        <f>SUBTOTAL(109,Tabla1193141856155157159161162[2030])</f>
        <v>521121006.81832743</v>
      </c>
      <c r="N217" s="1344">
        <f>SUBTOTAL(109,Tabla1193141856155157159161162[2031])</f>
        <v>595112115.71134567</v>
      </c>
      <c r="O217" s="1344">
        <f>SUBTOTAL(109,Tabla1193141856155157159161162[2032])</f>
        <v>679428188.06440973</v>
      </c>
      <c r="P217" s="1344">
        <f>SUBTOTAL(109,Tabla1193141856155157159161162[2033])</f>
        <v>775500400.55831933</v>
      </c>
      <c r="Q217" s="1344">
        <f>SUBTOTAL(109,Tabla1193141856155157159161162[2034])</f>
        <v>884957790.46817851</v>
      </c>
      <c r="R217" s="1344">
        <f>SUBTOTAL(109,Tabla1193141856155157159161162[2035])</f>
        <v>1009654581.6610558</v>
      </c>
      <c r="S217" s="1344">
        <f>SUBTOTAL(109,Tabla1193141856155157159161162[2036])</f>
        <v>1151701282.9696507</v>
      </c>
      <c r="T217" s="1344">
        <f>SUBTOTAL(109,Tabla1193141856155157159161162[2037])</f>
        <v>1313500079.637095</v>
      </c>
      <c r="U217" s="1344">
        <f>SUBTOTAL(109,Tabla1193141856155157159161162[2038])</f>
        <v>1497785110.3941455</v>
      </c>
      <c r="V217" s="1344">
        <f>SUBTOTAL(109,Tabla1193141856155157159161162[2039])</f>
        <v>1707668304.5148046</v>
      </c>
      <c r="W217" s="1344">
        <f>SUBTOTAL(109,Tabla1193141856155157159161162[2040])</f>
        <v>1946691546.2688122</v>
      </c>
    </row>
    <row r="218" spans="1:23" ht="19">
      <c r="C218" s="1037"/>
      <c r="D218" s="1244"/>
      <c r="E218" s="1244"/>
      <c r="F218" s="1244"/>
      <c r="G218" s="1244"/>
      <c r="H218" s="1244"/>
      <c r="I218" s="1244"/>
      <c r="J218" s="1244"/>
      <c r="K218" s="1244"/>
      <c r="L218" s="1244"/>
      <c r="M218" s="1245"/>
      <c r="N218" s="1244"/>
      <c r="O218" s="1244"/>
      <c r="P218" s="1244"/>
      <c r="Q218" s="1244"/>
      <c r="R218" s="1244"/>
      <c r="S218" s="1244"/>
      <c r="T218" s="1244"/>
      <c r="U218" s="1244"/>
      <c r="V218" s="1244"/>
      <c r="W218" s="1244"/>
    </row>
    <row r="219" spans="1:23" s="1242" customFormat="1" ht="19">
      <c r="B219" s="1172" t="s">
        <v>1</v>
      </c>
      <c r="C219" s="1243" t="s">
        <v>383</v>
      </c>
      <c r="D219" s="1244" t="s">
        <v>384</v>
      </c>
      <c r="E219" s="1244" t="s">
        <v>385</v>
      </c>
      <c r="F219" s="1244" t="s">
        <v>386</v>
      </c>
      <c r="G219" s="1244" t="s">
        <v>387</v>
      </c>
      <c r="H219" s="1244" t="s">
        <v>388</v>
      </c>
      <c r="I219" s="1244" t="s">
        <v>389</v>
      </c>
      <c r="J219" s="1244" t="s">
        <v>390</v>
      </c>
      <c r="K219" s="1244" t="s">
        <v>391</v>
      </c>
      <c r="L219" s="1244" t="s">
        <v>392</v>
      </c>
      <c r="M219" s="1245" t="s">
        <v>393</v>
      </c>
      <c r="N219" s="1244" t="s">
        <v>394</v>
      </c>
      <c r="O219" s="1244" t="s">
        <v>395</v>
      </c>
      <c r="P219" s="1244" t="s">
        <v>396</v>
      </c>
      <c r="Q219" s="1244" t="s">
        <v>397</v>
      </c>
      <c r="R219" s="1244" t="s">
        <v>398</v>
      </c>
      <c r="S219" s="1244" t="s">
        <v>399</v>
      </c>
      <c r="T219" s="1244" t="s">
        <v>400</v>
      </c>
      <c r="U219" s="1244" t="s">
        <v>401</v>
      </c>
      <c r="V219" s="1244" t="s">
        <v>402</v>
      </c>
      <c r="W219" s="1244" t="s">
        <v>403</v>
      </c>
    </row>
    <row r="220" spans="1:23" s="1246" customFormat="1" ht="19">
      <c r="A220" s="1738" t="s">
        <v>853</v>
      </c>
      <c r="B220" s="1246" t="s">
        <v>404</v>
      </c>
      <c r="C220" s="1258">
        <v>0</v>
      </c>
      <c r="D220" s="1350">
        <f t="shared" ref="D220:N220" si="45">D161*D111*(D55) + D161*D98*(D47)</f>
        <v>158584903.89400762</v>
      </c>
      <c r="E220" s="1350">
        <f t="shared" si="45"/>
        <v>171747450.91721022</v>
      </c>
      <c r="F220" s="1350">
        <f t="shared" si="45"/>
        <v>184120903.05325091</v>
      </c>
      <c r="G220" s="1350">
        <f t="shared" si="45"/>
        <v>200332726.62566337</v>
      </c>
      <c r="H220" s="1350">
        <f t="shared" si="45"/>
        <v>261545993.84685555</v>
      </c>
      <c r="I220" s="1350">
        <f t="shared" si="45"/>
        <v>299667291.95703095</v>
      </c>
      <c r="J220" s="1350">
        <f t="shared" si="45"/>
        <v>350776914.96410906</v>
      </c>
      <c r="K220" s="1350">
        <f t="shared" si="45"/>
        <v>408619598.48451078</v>
      </c>
      <c r="L220" s="1350">
        <f t="shared" si="45"/>
        <v>473554682.51812798</v>
      </c>
      <c r="M220" s="1352">
        <f t="shared" si="45"/>
        <v>545955710.97200513</v>
      </c>
      <c r="N220" s="1350">
        <f t="shared" si="45"/>
        <v>621305104.33930051</v>
      </c>
      <c r="O220" s="1350">
        <f t="shared" ref="O220:W220" si="46">O161*O111*(O55) + O161*O98*(O47)</f>
        <v>707053749.81939316</v>
      </c>
      <c r="P220" s="1350">
        <f t="shared" si="46"/>
        <v>804636887.16236818</v>
      </c>
      <c r="Q220" s="1350">
        <f t="shared" si="46"/>
        <v>915687838.93406272</v>
      </c>
      <c r="R220" s="1350">
        <f t="shared" si="46"/>
        <v>1042065348.6676847</v>
      </c>
      <c r="S220" s="1350">
        <f t="shared" si="46"/>
        <v>1185884692.0561728</v>
      </c>
      <c r="T220" s="1350">
        <f t="shared" si="46"/>
        <v>1349553081.9167864</v>
      </c>
      <c r="U220" s="1350">
        <f t="shared" si="46"/>
        <v>1535809959.5275199</v>
      </c>
      <c r="V220" s="1350">
        <f t="shared" si="46"/>
        <v>1747772846.7218308</v>
      </c>
      <c r="W220" s="1350">
        <f t="shared" si="46"/>
        <v>1988989526.2027669</v>
      </c>
    </row>
    <row r="221" spans="1:23" s="1246" customFormat="1" ht="19">
      <c r="B221" s="1246" t="s">
        <v>405</v>
      </c>
      <c r="C221" s="1258">
        <v>0</v>
      </c>
      <c r="D221" s="1350">
        <f>D162*D99*D48+D162*D112*D56</f>
        <v>216649322.96653226</v>
      </c>
      <c r="E221" s="1350">
        <f>E162*E99*E48+E162*E112*E56</f>
        <v>234631216.77275443</v>
      </c>
      <c r="F221" s="1350">
        <f t="shared" ref="F221:W221" si="47">F162*F99*F48+F162*F112*F56</f>
        <v>250116877.07975626</v>
      </c>
      <c r="G221" s="1350">
        <f t="shared" si="47"/>
        <v>269876110.369057</v>
      </c>
      <c r="H221" s="1350">
        <f t="shared" si="47"/>
        <v>173426495.67455089</v>
      </c>
      <c r="I221" s="1350">
        <f t="shared" si="47"/>
        <v>203613482.83814222</v>
      </c>
      <c r="J221" s="1350">
        <f t="shared" si="47"/>
        <v>224936293.98791814</v>
      </c>
      <c r="K221" s="1350">
        <f t="shared" si="47"/>
        <v>248262412.6107592</v>
      </c>
      <c r="L221" s="1350">
        <f t="shared" si="47"/>
        <v>273500521.2143563</v>
      </c>
      <c r="M221" s="1352">
        <f t="shared" si="47"/>
        <v>301304310.70048654</v>
      </c>
      <c r="N221" s="1350">
        <f t="shared" si="47"/>
        <v>342888447.60751277</v>
      </c>
      <c r="O221" s="1350">
        <f t="shared" si="47"/>
        <v>390211767.06483883</v>
      </c>
      <c r="P221" s="1350">
        <f t="shared" si="47"/>
        <v>444066355.16094834</v>
      </c>
      <c r="Q221" s="1350">
        <f t="shared" si="47"/>
        <v>505353616.75334352</v>
      </c>
      <c r="R221" s="1350">
        <f t="shared" si="47"/>
        <v>575099362.96147406</v>
      </c>
      <c r="S221" s="1350">
        <f t="shared" si="47"/>
        <v>654470980.9411</v>
      </c>
      <c r="T221" s="1350">
        <f t="shared" si="47"/>
        <v>744796973.32354677</v>
      </c>
      <c r="U221" s="1350">
        <f t="shared" si="47"/>
        <v>847589194.36618841</v>
      </c>
      <c r="V221" s="1350">
        <f t="shared" si="47"/>
        <v>964568154.99737692</v>
      </c>
      <c r="W221" s="1350">
        <f t="shared" si="47"/>
        <v>1097691820.3054416</v>
      </c>
    </row>
    <row r="222" spans="1:23" s="1246" customFormat="1" ht="19">
      <c r="B222" s="1246" t="s">
        <v>406</v>
      </c>
      <c r="C222" s="1258">
        <v>0</v>
      </c>
      <c r="D222" s="1350">
        <f>D163*D100*D49+D163*D113*D57</f>
        <v>57689707.13679792</v>
      </c>
      <c r="E222" s="1350">
        <f>E163*E100*E49+E163*E113*E57</f>
        <v>62477952.829152152</v>
      </c>
      <c r="F222" s="1350">
        <f t="shared" ref="F222:H222" si="48">F163*F100*F49+F163*F113*F57</f>
        <v>66601497.715876199</v>
      </c>
      <c r="G222" s="1350">
        <f t="shared" si="48"/>
        <v>71863016.035430402</v>
      </c>
      <c r="H222" s="1350">
        <f t="shared" si="48"/>
        <v>85203591.233965829</v>
      </c>
      <c r="I222" s="1350">
        <f>I163*I100*I49+I163*I113*I57</f>
        <v>106257966.71897823</v>
      </c>
      <c r="J222" s="1350">
        <f>J163*J100*J49+J163*J113*J57</f>
        <v>122577847.01965646</v>
      </c>
      <c r="K222" s="1350">
        <f t="shared" ref="K222:W222" si="49">K163*K100*K49+K163*K113*K57</f>
        <v>139571324.78036472</v>
      </c>
      <c r="L222" s="1350">
        <f t="shared" si="49"/>
        <v>157254637.79101297</v>
      </c>
      <c r="M222" s="1352">
        <f t="shared" si="49"/>
        <v>175666334.61087179</v>
      </c>
      <c r="N222" s="1350">
        <f t="shared" si="49"/>
        <v>199910703.67227393</v>
      </c>
      <c r="O222" s="1350">
        <f t="shared" si="49"/>
        <v>227501128.95149109</v>
      </c>
      <c r="P222" s="1350">
        <f t="shared" si="49"/>
        <v>258899412.20481652</v>
      </c>
      <c r="Q222" s="1350">
        <f t="shared" si="49"/>
        <v>294631090.17930079</v>
      </c>
      <c r="R222" s="1350">
        <f t="shared" si="49"/>
        <v>335294230.91764086</v>
      </c>
      <c r="S222" s="1350">
        <f t="shared" si="49"/>
        <v>381569444.07406765</v>
      </c>
      <c r="T222" s="1350">
        <f t="shared" si="49"/>
        <v>434231272.79143661</v>
      </c>
      <c r="U222" s="1350">
        <f t="shared" si="49"/>
        <v>494161157.81396186</v>
      </c>
      <c r="V222" s="1350">
        <f t="shared" si="49"/>
        <v>562362190.82572484</v>
      </c>
      <c r="W222" s="1350">
        <f t="shared" si="49"/>
        <v>639975903.95271206</v>
      </c>
    </row>
    <row r="223" spans="1:23" s="1246" customFormat="1" ht="19">
      <c r="B223" s="1119" t="s">
        <v>79</v>
      </c>
      <c r="C223" s="1258">
        <f>SUBTOTAL(109,Tabla11931418222663[2020])</f>
        <v>0</v>
      </c>
      <c r="D223" s="1350">
        <f>SUBTOTAL(109,Tabla11931418222663[2021])</f>
        <v>432923933.99733782</v>
      </c>
      <c r="E223" s="1350">
        <f>SUBTOTAL(109,Tabla11931418222663[2022])</f>
        <v>468856620.51911682</v>
      </c>
      <c r="F223" s="1350">
        <f>SUBTOTAL(109,Tabla11931418222663[2023])</f>
        <v>500839277.84888339</v>
      </c>
      <c r="G223" s="1350">
        <f>SUBTOTAL(109,Tabla11931418222663[2024])</f>
        <v>542071853.03015077</v>
      </c>
      <c r="H223" s="1350">
        <f>SUBTOTAL(109,Tabla11931418222663[2025])</f>
        <v>520176080.75537223</v>
      </c>
      <c r="I223" s="1350">
        <f>SUBTOTAL(109,Tabla11931418222663[2026])</f>
        <v>609538741.51415133</v>
      </c>
      <c r="J223" s="1350">
        <f>SUBTOTAL(109,Tabla11931418222663[2027])</f>
        <v>698291055.97168362</v>
      </c>
      <c r="K223" s="1350">
        <f>SUBTOTAL(109,Tabla11931418222663[2028])</f>
        <v>796453335.87563467</v>
      </c>
      <c r="L223" s="1350">
        <f>SUBTOTAL(109,Tabla11931418222663[2029])</f>
        <v>904309841.52349734</v>
      </c>
      <c r="M223" s="1352">
        <f>SUBTOTAL(109,Tabla11931418222663[2030])</f>
        <v>1022926356.2833635</v>
      </c>
      <c r="N223" s="1350">
        <f>SUBTOTAL(109,Tabla11931418222663[2031])</f>
        <v>1164104255.6190872</v>
      </c>
      <c r="O223" s="1350">
        <f>SUBTOTAL(109,Tabla11931418222663[2032])</f>
        <v>1324766645.8357232</v>
      </c>
      <c r="P223" s="1350">
        <f>SUBTOTAL(109,Tabla11931418222663[2033])</f>
        <v>1507602654.5281332</v>
      </c>
      <c r="Q223" s="1350">
        <f>SUBTOTAL(109,Tabla11931418222663[2034])</f>
        <v>1715672545.8667071</v>
      </c>
      <c r="R223" s="1350">
        <f>SUBTOTAL(109,Tabla11931418222663[2035])</f>
        <v>1952458942.5467997</v>
      </c>
      <c r="S223" s="1350">
        <f>SUBTOTAL(109,Tabla11931418222663[2036])</f>
        <v>2221925117.0713406</v>
      </c>
      <c r="T223" s="1350">
        <f>SUBTOTAL(109,Tabla11931418222663[2037])</f>
        <v>2528581328.0317698</v>
      </c>
      <c r="U223" s="1350">
        <f>SUBTOTAL(109,Tabla11931418222663[2038])</f>
        <v>2877560311.7076702</v>
      </c>
      <c r="V223" s="1350">
        <f>SUBTOTAL(109,Tabla11931418222663[2039])</f>
        <v>3274703192.5449324</v>
      </c>
      <c r="W223" s="1350">
        <f>SUBTOTAL(109,Tabla11931418222663[2040])</f>
        <v>3726657250.4609203</v>
      </c>
    </row>
    <row r="224" spans="1:23">
      <c r="M224" s="1237"/>
    </row>
    <row r="225" spans="1:23" ht="19">
      <c r="B225" s="1717" t="s">
        <v>852</v>
      </c>
      <c r="C225" s="1243" t="s">
        <v>383</v>
      </c>
      <c r="D225" s="1719" t="s">
        <v>384</v>
      </c>
      <c r="E225" s="1719" t="s">
        <v>385</v>
      </c>
      <c r="F225" s="1719" t="s">
        <v>386</v>
      </c>
      <c r="G225" s="1719" t="s">
        <v>387</v>
      </c>
      <c r="H225" s="1719" t="s">
        <v>388</v>
      </c>
      <c r="I225" s="1719" t="s">
        <v>389</v>
      </c>
      <c r="J225" s="1719" t="s">
        <v>390</v>
      </c>
      <c r="K225" s="1719" t="s">
        <v>391</v>
      </c>
      <c r="L225" s="1719" t="s">
        <v>392</v>
      </c>
      <c r="M225" s="1737" t="s">
        <v>393</v>
      </c>
      <c r="N225" s="1719" t="s">
        <v>394</v>
      </c>
      <c r="O225" s="1719" t="s">
        <v>395</v>
      </c>
      <c r="P225" s="1719" t="s">
        <v>396</v>
      </c>
      <c r="Q225" s="1719" t="s">
        <v>397</v>
      </c>
      <c r="R225" s="1719" t="s">
        <v>398</v>
      </c>
      <c r="S225" s="1719" t="s">
        <v>399</v>
      </c>
      <c r="T225" s="1719" t="s">
        <v>400</v>
      </c>
      <c r="U225" s="1719" t="s">
        <v>401</v>
      </c>
      <c r="V225" s="1719" t="s">
        <v>402</v>
      </c>
      <c r="W225" s="1719" t="s">
        <v>403</v>
      </c>
    </row>
    <row r="226" spans="1:23" ht="19">
      <c r="B226" s="1246" t="s">
        <v>843</v>
      </c>
      <c r="C226" s="1258">
        <f>IF(C220&gt;$A$104,15,C220)</f>
        <v>0</v>
      </c>
      <c r="D226" s="1344">
        <f>D191*(D130*D61)</f>
        <v>0</v>
      </c>
      <c r="E226" s="1344">
        <f t="shared" ref="E226:W226" si="50">E191*(E130*E61)</f>
        <v>0</v>
      </c>
      <c r="F226" s="1344">
        <f t="shared" si="50"/>
        <v>0</v>
      </c>
      <c r="G226" s="1344">
        <f t="shared" si="50"/>
        <v>0</v>
      </c>
      <c r="H226" s="1344">
        <f t="shared" si="50"/>
        <v>0</v>
      </c>
      <c r="I226" s="1344">
        <f t="shared" si="50"/>
        <v>411553.77688114619</v>
      </c>
      <c r="J226" s="1344">
        <f t="shared" si="50"/>
        <v>649896.8590828717</v>
      </c>
      <c r="K226" s="1344">
        <f t="shared" si="50"/>
        <v>898068.8555214646</v>
      </c>
      <c r="L226" s="1344">
        <f t="shared" si="50"/>
        <v>1156377.4712956233</v>
      </c>
      <c r="M226" s="1734">
        <f t="shared" si="50"/>
        <v>1425139.0005670113</v>
      </c>
      <c r="N226" s="1344">
        <f t="shared" si="50"/>
        <v>1503084.1279250232</v>
      </c>
      <c r="O226" s="1344">
        <f t="shared" si="50"/>
        <v>1585292.3081336261</v>
      </c>
      <c r="P226" s="1344">
        <f t="shared" si="50"/>
        <v>1671996.7003423786</v>
      </c>
      <c r="Q226" s="1344">
        <f t="shared" si="50"/>
        <v>1763443.2158742037</v>
      </c>
      <c r="R226" s="1344">
        <f t="shared" si="50"/>
        <v>1859891.2156800111</v>
      </c>
      <c r="S226" s="1344">
        <f t="shared" si="50"/>
        <v>1961614.2459391975</v>
      </c>
      <c r="T226" s="1344">
        <f t="shared" si="50"/>
        <v>2068900.8138923501</v>
      </c>
      <c r="U226" s="1344">
        <f t="shared" si="50"/>
        <v>2182055.2061065636</v>
      </c>
      <c r="V226" s="1344">
        <f t="shared" si="50"/>
        <v>2301398.3514941493</v>
      </c>
      <c r="W226" s="1344">
        <f t="shared" si="50"/>
        <v>2427268.7315324186</v>
      </c>
    </row>
    <row r="227" spans="1:23" ht="19">
      <c r="B227" s="1246" t="s">
        <v>844</v>
      </c>
      <c r="C227" s="1258">
        <f>IF((C220-$A$104)&gt;$A$105,$A$105-16,MAX((C220-$A$104),0))</f>
        <v>0</v>
      </c>
      <c r="D227" s="1344">
        <f>D192*(D131*D61)</f>
        <v>0</v>
      </c>
      <c r="E227" s="1344">
        <f t="shared" ref="E227:W227" si="51">E192*(E131*E61)</f>
        <v>0</v>
      </c>
      <c r="F227" s="1344">
        <f t="shared" si="51"/>
        <v>0</v>
      </c>
      <c r="G227" s="1344">
        <f t="shared" si="51"/>
        <v>0</v>
      </c>
      <c r="H227" s="1344">
        <f t="shared" si="51"/>
        <v>0</v>
      </c>
      <c r="I227" s="1344">
        <f t="shared" si="51"/>
        <v>5681198.0837411769</v>
      </c>
      <c r="J227" s="1344">
        <f t="shared" si="51"/>
        <v>8971349.5486090481</v>
      </c>
      <c r="K227" s="1344">
        <f t="shared" si="51"/>
        <v>12397181.966646438</v>
      </c>
      <c r="L227" s="1344">
        <f t="shared" si="51"/>
        <v>15962942.981090464</v>
      </c>
      <c r="M227" s="1734">
        <f t="shared" si="51"/>
        <v>19672998.800893839</v>
      </c>
      <c r="N227" s="1344">
        <f t="shared" si="51"/>
        <v>20748974.12431113</v>
      </c>
      <c r="O227" s="1344">
        <f t="shared" si="51"/>
        <v>21883797.766092077</v>
      </c>
      <c r="P227" s="1344">
        <f t="shared" si="51"/>
        <v>23080688.317312952</v>
      </c>
      <c r="Q227" s="1344">
        <f t="shared" si="51"/>
        <v>24343040.403451744</v>
      </c>
      <c r="R227" s="1344">
        <f t="shared" si="51"/>
        <v>25674434.312237721</v>
      </c>
      <c r="S227" s="1344">
        <f t="shared" si="51"/>
        <v>27078646.148076929</v>
      </c>
      <c r="T227" s="1344">
        <f t="shared" si="51"/>
        <v>28559658.541853704</v>
      </c>
      <c r="U227" s="1344">
        <f t="shared" si="51"/>
        <v>30121671.946483303</v>
      </c>
      <c r="V227" s="1344">
        <f t="shared" si="51"/>
        <v>31769116.550252303</v>
      </c>
      <c r="W227" s="1344">
        <f t="shared" si="51"/>
        <v>33506664.841735251</v>
      </c>
    </row>
    <row r="228" spans="1:23" ht="19">
      <c r="B228" s="1246" t="s">
        <v>845</v>
      </c>
      <c r="C228" s="1258">
        <f>IF((C220-$A$105)&gt;$A$106,$A$106-81,MAX((C220-$A$105),0))</f>
        <v>0</v>
      </c>
      <c r="D228" s="1344">
        <f>D193*(D132*D61)</f>
        <v>0</v>
      </c>
      <c r="E228" s="1344">
        <f t="shared" ref="E228:W228" si="52">E193*(E132*E61)</f>
        <v>0</v>
      </c>
      <c r="F228" s="1344">
        <f t="shared" si="52"/>
        <v>0</v>
      </c>
      <c r="G228" s="1344">
        <f t="shared" si="52"/>
        <v>0</v>
      </c>
      <c r="H228" s="1344">
        <f t="shared" si="52"/>
        <v>0</v>
      </c>
      <c r="I228" s="1344">
        <f t="shared" si="52"/>
        <v>3165122.9134006021</v>
      </c>
      <c r="J228" s="1344">
        <f t="shared" si="52"/>
        <v>4998140.1109200045</v>
      </c>
      <c r="K228" s="1344">
        <f t="shared" si="52"/>
        <v>6906748.2115304107</v>
      </c>
      <c r="L228" s="1344">
        <f t="shared" si="52"/>
        <v>8893313.6725775413</v>
      </c>
      <c r="M228" s="1734">
        <f t="shared" si="52"/>
        <v>10960269.007027363</v>
      </c>
      <c r="N228" s="1344">
        <f t="shared" si="52"/>
        <v>11559718.999828709</v>
      </c>
      <c r="O228" s="1344">
        <f t="shared" si="52"/>
        <v>12191954.711086342</v>
      </c>
      <c r="P228" s="1344">
        <f t="shared" si="52"/>
        <v>12858769.290099787</v>
      </c>
      <c r="Q228" s="1344">
        <f t="shared" si="52"/>
        <v>13562053.958883209</v>
      </c>
      <c r="R228" s="1344">
        <f t="shared" si="52"/>
        <v>14303803.376056403</v>
      </c>
      <c r="S228" s="1344">
        <f t="shared" si="52"/>
        <v>15086121.294103056</v>
      </c>
      <c r="T228" s="1344">
        <f t="shared" si="52"/>
        <v>15911226.526041433</v>
      </c>
      <c r="U228" s="1344">
        <f t="shared" si="52"/>
        <v>16781459.238430213</v>
      </c>
      <c r="V228" s="1344">
        <f t="shared" si="52"/>
        <v>17699287.588557672</v>
      </c>
      <c r="W228" s="1344">
        <f t="shared" si="52"/>
        <v>18667314.724638656</v>
      </c>
    </row>
    <row r="229" spans="1:23" ht="19">
      <c r="B229" s="1246" t="s">
        <v>846</v>
      </c>
      <c r="C229" s="1258">
        <f>IF((C220-$A$106)&gt;0,C220-150,0)</f>
        <v>0</v>
      </c>
      <c r="D229" s="1343">
        <f>D194*(D133*D61)</f>
        <v>0</v>
      </c>
      <c r="E229" s="1344">
        <f t="shared" ref="E229:W229" si="53">E194*(E133*E61)</f>
        <v>0</v>
      </c>
      <c r="F229" s="1344">
        <f t="shared" si="53"/>
        <v>0</v>
      </c>
      <c r="G229" s="1344">
        <f t="shared" si="53"/>
        <v>0</v>
      </c>
      <c r="H229" s="1344">
        <f t="shared" si="53"/>
        <v>0</v>
      </c>
      <c r="I229" s="1344">
        <f t="shared" si="53"/>
        <v>30043095.141109724</v>
      </c>
      <c r="J229" s="1344">
        <f t="shared" si="53"/>
        <v>63841212.601749018</v>
      </c>
      <c r="K229" s="1344">
        <f t="shared" si="53"/>
        <v>110881398.93971142</v>
      </c>
      <c r="L229" s="1344">
        <f t="shared" si="53"/>
        <v>171953467.81397209</v>
      </c>
      <c r="M229" s="1734">
        <f t="shared" si="53"/>
        <v>247879784.89126241</v>
      </c>
      <c r="N229" s="1344">
        <f t="shared" si="53"/>
        <v>285873300.4000147</v>
      </c>
      <c r="O229" s="1344">
        <f t="shared" si="53"/>
        <v>329317330.42514175</v>
      </c>
      <c r="P229" s="1344">
        <f t="shared" si="53"/>
        <v>378975436.17315507</v>
      </c>
      <c r="Q229" s="1344">
        <f t="shared" si="53"/>
        <v>435717179.66007757</v>
      </c>
      <c r="R229" s="1344">
        <f t="shared" si="53"/>
        <v>500532787.12800634</v>
      </c>
      <c r="S229" s="1344">
        <f t="shared" si="53"/>
        <v>574549838.06596828</v>
      </c>
      <c r="T229" s="1344">
        <f t="shared" si="53"/>
        <v>659052259.49755669</v>
      </c>
      <c r="U229" s="1344">
        <f t="shared" si="53"/>
        <v>755501943.80064344</v>
      </c>
      <c r="V229" s="1344">
        <f t="shared" si="53"/>
        <v>865563352.25528395</v>
      </c>
      <c r="W229" s="1344">
        <f t="shared" si="53"/>
        <v>991131516.51014054</v>
      </c>
    </row>
    <row r="230" spans="1:23" ht="19">
      <c r="B230" s="1119" t="s">
        <v>79</v>
      </c>
      <c r="C230" s="1258">
        <f>SUBTOTAL(109,Tabla1193141856155157159161162163[2020])</f>
        <v>0</v>
      </c>
      <c r="D230" s="1343">
        <f>SUBTOTAL(109,Tabla1193141856155157159161162163[2021])</f>
        <v>0</v>
      </c>
      <c r="E230" s="1344">
        <f>SUBTOTAL(109,Tabla1193141856155157159161162163[2022])</f>
        <v>0</v>
      </c>
      <c r="F230" s="1344">
        <f>SUBTOTAL(109,Tabla1193141856155157159161162163[2023])</f>
        <v>0</v>
      </c>
      <c r="G230" s="1344">
        <f>SUBTOTAL(109,Tabla1193141856155157159161162163[2024])</f>
        <v>0</v>
      </c>
      <c r="H230" s="1344">
        <f>SUBTOTAL(109,Tabla1193141856155157159161162163[2025])</f>
        <v>0</v>
      </c>
      <c r="I230" s="1344">
        <f>SUBTOTAL(109,Tabla1193141856155157159161162163[2026])</f>
        <v>39300969.915132649</v>
      </c>
      <c r="J230" s="1344">
        <f>SUBTOTAL(109,Tabla1193141856155157159161162163[2027])</f>
        <v>78460599.120360941</v>
      </c>
      <c r="K230" s="1344">
        <f>SUBTOTAL(109,Tabla1193141856155157159161162163[2028])</f>
        <v>131083397.97340974</v>
      </c>
      <c r="L230" s="1344">
        <f>SUBTOTAL(109,Tabla1193141856155157159161162163[2029])</f>
        <v>197966101.93893573</v>
      </c>
      <c r="M230" s="1734">
        <f>SUBTOTAL(109,Tabla1193141856155157159161162163[2030])</f>
        <v>279938191.6997506</v>
      </c>
      <c r="N230" s="1344">
        <f>SUBTOTAL(109,Tabla1193141856155157159161162163[2031])</f>
        <v>319685077.65207958</v>
      </c>
      <c r="O230" s="1344">
        <f>SUBTOTAL(109,Tabla1193141856155157159161162163[2032])</f>
        <v>364978375.21045381</v>
      </c>
      <c r="P230" s="1344">
        <f>SUBTOTAL(109,Tabla1193141856155157159161162163[2033])</f>
        <v>416586890.48091018</v>
      </c>
      <c r="Q230" s="1344">
        <f>SUBTOTAL(109,Tabla1193141856155157159161162163[2034])</f>
        <v>475385717.23828673</v>
      </c>
      <c r="R230" s="1344">
        <f>SUBTOTAL(109,Tabla1193141856155157159161162163[2035])</f>
        <v>542370916.03198051</v>
      </c>
      <c r="S230" s="1344">
        <f>SUBTOTAL(109,Tabla1193141856155157159161162163[2036])</f>
        <v>618676219.75408745</v>
      </c>
      <c r="T230" s="1344">
        <f>SUBTOTAL(109,Tabla1193141856155157159161162163[2037])</f>
        <v>705592045.37934422</v>
      </c>
      <c r="U230" s="1344">
        <f>SUBTOTAL(109,Tabla1193141856155157159161162163[2038])</f>
        <v>804587130.1916635</v>
      </c>
      <c r="V230" s="1344">
        <f>SUBTOTAL(109,Tabla1193141856155157159161162163[2039])</f>
        <v>917333154.74558806</v>
      </c>
      <c r="W230" s="1344">
        <f>SUBTOTAL(109,Tabla1193141856155157159161162163[2040])</f>
        <v>1045732764.8080468</v>
      </c>
    </row>
    <row r="231" spans="1:23" ht="19">
      <c r="C231" s="1037"/>
      <c r="D231" s="1244"/>
      <c r="E231" s="1244"/>
      <c r="F231" s="1244"/>
      <c r="G231" s="1244"/>
      <c r="H231" s="1244"/>
      <c r="I231" s="1244"/>
      <c r="J231" s="1244"/>
      <c r="K231" s="1244"/>
      <c r="L231" s="1244"/>
      <c r="M231" s="1245"/>
      <c r="N231" s="1244"/>
      <c r="O231" s="1244"/>
      <c r="P231" s="1244"/>
      <c r="Q231" s="1244"/>
      <c r="R231" s="1244"/>
      <c r="S231" s="1244"/>
      <c r="T231" s="1244"/>
      <c r="U231" s="1244"/>
      <c r="V231" s="1244"/>
      <c r="W231" s="1244"/>
    </row>
    <row r="232" spans="1:23" s="1242" customFormat="1" ht="19">
      <c r="B232" s="1242" t="s">
        <v>313</v>
      </c>
      <c r="C232" s="1243" t="s">
        <v>383</v>
      </c>
      <c r="D232" s="1244" t="s">
        <v>384</v>
      </c>
      <c r="E232" s="1244" t="s">
        <v>385</v>
      </c>
      <c r="F232" s="1244" t="s">
        <v>386</v>
      </c>
      <c r="G232" s="1244" t="s">
        <v>387</v>
      </c>
      <c r="H232" s="1244" t="s">
        <v>388</v>
      </c>
      <c r="I232" s="1244" t="s">
        <v>389</v>
      </c>
      <c r="J232" s="1244" t="s">
        <v>390</v>
      </c>
      <c r="K232" s="1244" t="s">
        <v>391</v>
      </c>
      <c r="L232" s="1244" t="s">
        <v>392</v>
      </c>
      <c r="M232" s="1245" t="s">
        <v>393</v>
      </c>
      <c r="N232" s="1244" t="s">
        <v>394</v>
      </c>
      <c r="O232" s="1244" t="s">
        <v>395</v>
      </c>
      <c r="P232" s="1244" t="s">
        <v>396</v>
      </c>
      <c r="Q232" s="1244" t="s">
        <v>397</v>
      </c>
      <c r="R232" s="1244" t="s">
        <v>398</v>
      </c>
      <c r="S232" s="1244" t="s">
        <v>399</v>
      </c>
      <c r="T232" s="1244" t="s">
        <v>400</v>
      </c>
      <c r="U232" s="1244" t="s">
        <v>401</v>
      </c>
      <c r="V232" s="1244" t="s">
        <v>402</v>
      </c>
      <c r="W232" s="1244" t="s">
        <v>403</v>
      </c>
    </row>
    <row r="233" spans="1:23" s="1246" customFormat="1" ht="19">
      <c r="A233" s="1738" t="s">
        <v>854</v>
      </c>
      <c r="B233" s="1246" t="s">
        <v>404</v>
      </c>
      <c r="C233" s="1258">
        <v>0</v>
      </c>
      <c r="D233" s="1350">
        <f t="shared" ref="D233:W233" si="54">D167*D124*D61</f>
        <v>0</v>
      </c>
      <c r="E233" s="1350">
        <f t="shared" si="54"/>
        <v>0</v>
      </c>
      <c r="F233" s="1350">
        <f t="shared" si="54"/>
        <v>0</v>
      </c>
      <c r="G233" s="1350">
        <f t="shared" si="54"/>
        <v>0</v>
      </c>
      <c r="H233" s="1350">
        <f t="shared" si="54"/>
        <v>0</v>
      </c>
      <c r="I233" s="1350">
        <f t="shared" si="54"/>
        <v>43153552.257435516</v>
      </c>
      <c r="J233" s="1350">
        <f t="shared" si="54"/>
        <v>84544326.944692969</v>
      </c>
      <c r="K233" s="1350">
        <f t="shared" si="54"/>
        <v>139490280.40120322</v>
      </c>
      <c r="L233" s="1350">
        <f t="shared" si="54"/>
        <v>208791028.53956547</v>
      </c>
      <c r="M233" s="1352">
        <f t="shared" si="54"/>
        <v>293279012.89332515</v>
      </c>
      <c r="N233" s="1350">
        <f t="shared" si="54"/>
        <v>333755548.37919426</v>
      </c>
      <c r="O233" s="1350">
        <f t="shared" si="54"/>
        <v>379818402.19304651</v>
      </c>
      <c r="P233" s="1350">
        <f t="shared" si="54"/>
        <v>432238563.05926192</v>
      </c>
      <c r="Q233" s="1350">
        <f t="shared" si="54"/>
        <v>491893426.74496627</v>
      </c>
      <c r="R233" s="1350">
        <f t="shared" si="54"/>
        <v>559781481.69470882</v>
      </c>
      <c r="S233" s="1350">
        <f t="shared" si="54"/>
        <v>637039021.48460734</v>
      </c>
      <c r="T233" s="1350">
        <f t="shared" si="54"/>
        <v>724959163.82491136</v>
      </c>
      <c r="U233" s="1350">
        <f t="shared" si="54"/>
        <v>825013494.44637418</v>
      </c>
      <c r="V233" s="1350">
        <f t="shared" si="54"/>
        <v>938876698.14048171</v>
      </c>
      <c r="W233" s="1350">
        <f t="shared" si="54"/>
        <v>1068454589.2218373</v>
      </c>
    </row>
    <row r="234" spans="1:23" s="1246" customFormat="1" ht="19">
      <c r="B234" s="1246" t="s">
        <v>405</v>
      </c>
      <c r="C234" s="1258">
        <v>0</v>
      </c>
      <c r="D234" s="1350">
        <f t="shared" ref="D234:W234" si="55">D168*D125*D62</f>
        <v>0</v>
      </c>
      <c r="E234" s="1350">
        <f t="shared" si="55"/>
        <v>0</v>
      </c>
      <c r="F234" s="1350">
        <f t="shared" si="55"/>
        <v>0</v>
      </c>
      <c r="G234" s="1350">
        <f t="shared" si="55"/>
        <v>0</v>
      </c>
      <c r="H234" s="1350">
        <f t="shared" si="55"/>
        <v>0</v>
      </c>
      <c r="I234" s="1350">
        <f t="shared" si="55"/>
        <v>0</v>
      </c>
      <c r="J234" s="1350">
        <f t="shared" si="55"/>
        <v>0</v>
      </c>
      <c r="K234" s="1350">
        <f t="shared" si="55"/>
        <v>0</v>
      </c>
      <c r="L234" s="1350">
        <f t="shared" si="55"/>
        <v>0</v>
      </c>
      <c r="M234" s="1352">
        <f t="shared" si="55"/>
        <v>0</v>
      </c>
      <c r="N234" s="1350">
        <f t="shared" si="55"/>
        <v>0</v>
      </c>
      <c r="O234" s="1350">
        <f t="shared" si="55"/>
        <v>0</v>
      </c>
      <c r="P234" s="1350">
        <f t="shared" si="55"/>
        <v>0</v>
      </c>
      <c r="Q234" s="1350">
        <f t="shared" si="55"/>
        <v>0</v>
      </c>
      <c r="R234" s="1350">
        <f t="shared" si="55"/>
        <v>0</v>
      </c>
      <c r="S234" s="1350">
        <f t="shared" si="55"/>
        <v>0</v>
      </c>
      <c r="T234" s="1350">
        <f t="shared" si="55"/>
        <v>0</v>
      </c>
      <c r="U234" s="1350">
        <f t="shared" si="55"/>
        <v>0</v>
      </c>
      <c r="V234" s="1350">
        <f t="shared" si="55"/>
        <v>0</v>
      </c>
      <c r="W234" s="1350">
        <f t="shared" si="55"/>
        <v>0</v>
      </c>
    </row>
    <row r="235" spans="1:23" s="1246" customFormat="1" ht="19">
      <c r="B235" s="1246" t="s">
        <v>406</v>
      </c>
      <c r="C235" s="1258">
        <v>0</v>
      </c>
      <c r="D235" s="1350">
        <f t="shared" ref="D235:W235" si="56">D169*D126*D63</f>
        <v>0</v>
      </c>
      <c r="E235" s="1350">
        <f t="shared" si="56"/>
        <v>0</v>
      </c>
      <c r="F235" s="1350">
        <f t="shared" si="56"/>
        <v>0</v>
      </c>
      <c r="G235" s="1350">
        <f t="shared" si="56"/>
        <v>0</v>
      </c>
      <c r="H235" s="1350">
        <f t="shared" si="56"/>
        <v>0</v>
      </c>
      <c r="I235" s="1350">
        <f t="shared" si="56"/>
        <v>0</v>
      </c>
      <c r="J235" s="1350">
        <f t="shared" si="56"/>
        <v>0</v>
      </c>
      <c r="K235" s="1350">
        <f t="shared" si="56"/>
        <v>0</v>
      </c>
      <c r="L235" s="1350">
        <f t="shared" si="56"/>
        <v>0</v>
      </c>
      <c r="M235" s="1352">
        <f t="shared" si="56"/>
        <v>0</v>
      </c>
      <c r="N235" s="1350">
        <f t="shared" si="56"/>
        <v>0</v>
      </c>
      <c r="O235" s="1350">
        <f t="shared" si="56"/>
        <v>0</v>
      </c>
      <c r="P235" s="1350">
        <f t="shared" si="56"/>
        <v>0</v>
      </c>
      <c r="Q235" s="1350">
        <f t="shared" si="56"/>
        <v>0</v>
      </c>
      <c r="R235" s="1350">
        <f t="shared" si="56"/>
        <v>0</v>
      </c>
      <c r="S235" s="1350">
        <f t="shared" si="56"/>
        <v>0</v>
      </c>
      <c r="T235" s="1350">
        <f t="shared" si="56"/>
        <v>0</v>
      </c>
      <c r="U235" s="1350">
        <f t="shared" si="56"/>
        <v>0</v>
      </c>
      <c r="V235" s="1350">
        <f t="shared" si="56"/>
        <v>0</v>
      </c>
      <c r="W235" s="1350">
        <f t="shared" si="56"/>
        <v>0</v>
      </c>
    </row>
    <row r="236" spans="1:23" s="1246" customFormat="1" ht="19">
      <c r="B236" s="1119" t="s">
        <v>79</v>
      </c>
      <c r="C236" s="1258">
        <f>SUBTOTAL(109,Tabla1193111519232764[2020])</f>
        <v>0</v>
      </c>
      <c r="D236" s="1350">
        <f>SUBTOTAL(109,Tabla1193111519232764[2021])</f>
        <v>0</v>
      </c>
      <c r="E236" s="1350">
        <f>SUBTOTAL(109,Tabla1193111519232764[2022])</f>
        <v>0</v>
      </c>
      <c r="F236" s="1350">
        <f>SUBTOTAL(109,Tabla1193111519232764[2023])</f>
        <v>0</v>
      </c>
      <c r="G236" s="1350">
        <f>SUBTOTAL(109,Tabla1193111519232764[2024])</f>
        <v>0</v>
      </c>
      <c r="H236" s="1350">
        <f>SUBTOTAL(109,Tabla1193111519232764[2025])</f>
        <v>0</v>
      </c>
      <c r="I236" s="1350">
        <f>SUBTOTAL(109,Tabla1193111519232764[2026])</f>
        <v>43153552.257435516</v>
      </c>
      <c r="J236" s="1350">
        <f>SUBTOTAL(109,Tabla1193111519232764[2027])</f>
        <v>84544326.944692969</v>
      </c>
      <c r="K236" s="1350">
        <f>SUBTOTAL(109,Tabla1193111519232764[2028])</f>
        <v>139490280.40120322</v>
      </c>
      <c r="L236" s="1350">
        <f>SUBTOTAL(109,Tabla1193111519232764[2029])</f>
        <v>208791028.53956547</v>
      </c>
      <c r="M236" s="1352">
        <f>SUBTOTAL(109,Tabla1193111519232764[2030])</f>
        <v>293279012.89332515</v>
      </c>
      <c r="N236" s="1350">
        <f>SUBTOTAL(109,Tabla1193111519232764[2031])</f>
        <v>333755548.37919426</v>
      </c>
      <c r="O236" s="1350">
        <f>SUBTOTAL(109,Tabla1193111519232764[2032])</f>
        <v>379818402.19304651</v>
      </c>
      <c r="P236" s="1350">
        <f>SUBTOTAL(109,Tabla1193111519232764[2033])</f>
        <v>432238563.05926192</v>
      </c>
      <c r="Q236" s="1350">
        <f>SUBTOTAL(109,Tabla1193111519232764[2034])</f>
        <v>491893426.74496627</v>
      </c>
      <c r="R236" s="1350">
        <f>SUBTOTAL(109,Tabla1193111519232764[2035])</f>
        <v>559781481.69470882</v>
      </c>
      <c r="S236" s="1350">
        <f>SUBTOTAL(109,Tabla1193111519232764[2036])</f>
        <v>637039021.48460734</v>
      </c>
      <c r="T236" s="1350">
        <f>SUBTOTAL(109,Tabla1193111519232764[2037])</f>
        <v>724959163.82491136</v>
      </c>
      <c r="U236" s="1350">
        <f>SUBTOTAL(109,Tabla1193111519232764[2038])</f>
        <v>825013494.44637418</v>
      </c>
      <c r="V236" s="1350">
        <f>SUBTOTAL(109,Tabla1193111519232764[2039])</f>
        <v>938876698.14048171</v>
      </c>
      <c r="W236" s="1350">
        <f>SUBTOTAL(109,Tabla1193111519232764[2040])</f>
        <v>1068454589.2218373</v>
      </c>
    </row>
    <row r="237" spans="1:23" s="1246" customFormat="1" ht="19">
      <c r="B237" s="1119"/>
      <c r="C237" s="1258"/>
      <c r="D237" s="1119"/>
      <c r="E237" s="1119"/>
      <c r="F237" s="1119"/>
      <c r="G237" s="1119"/>
      <c r="H237" s="1119"/>
      <c r="I237" s="1119"/>
      <c r="J237" s="1119"/>
      <c r="K237" s="1119"/>
      <c r="L237" s="1119"/>
      <c r="M237" s="1258"/>
      <c r="N237" s="1119"/>
      <c r="O237" s="1119"/>
      <c r="P237" s="1119"/>
      <c r="Q237" s="1119"/>
      <c r="R237" s="1119"/>
      <c r="S237" s="1119"/>
      <c r="T237" s="1119"/>
      <c r="U237" s="1119"/>
      <c r="V237" s="1119"/>
    </row>
    <row r="238" spans="1:23" s="1242" customFormat="1" ht="19">
      <c r="B238" s="1242" t="s">
        <v>407</v>
      </c>
      <c r="C238" s="1243" t="s">
        <v>383</v>
      </c>
      <c r="D238" s="1244" t="s">
        <v>384</v>
      </c>
      <c r="E238" s="1244" t="s">
        <v>385</v>
      </c>
      <c r="F238" s="1244" t="s">
        <v>386</v>
      </c>
      <c r="G238" s="1244" t="s">
        <v>387</v>
      </c>
      <c r="H238" s="1244" t="s">
        <v>388</v>
      </c>
      <c r="I238" s="1244" t="s">
        <v>389</v>
      </c>
      <c r="J238" s="1244" t="s">
        <v>390</v>
      </c>
      <c r="K238" s="1244" t="s">
        <v>391</v>
      </c>
      <c r="L238" s="1244" t="s">
        <v>392</v>
      </c>
      <c r="M238" s="1245" t="s">
        <v>393</v>
      </c>
      <c r="N238" s="1244" t="s">
        <v>394</v>
      </c>
      <c r="O238" s="1244" t="s">
        <v>395</v>
      </c>
      <c r="P238" s="1244" t="s">
        <v>396</v>
      </c>
      <c r="Q238" s="1244" t="s">
        <v>397</v>
      </c>
      <c r="R238" s="1244" t="s">
        <v>398</v>
      </c>
      <c r="S238" s="1244" t="s">
        <v>399</v>
      </c>
      <c r="T238" s="1244" t="s">
        <v>400</v>
      </c>
      <c r="U238" s="1244" t="s">
        <v>401</v>
      </c>
      <c r="V238" s="1244" t="s">
        <v>402</v>
      </c>
      <c r="W238" s="1244" t="s">
        <v>403</v>
      </c>
    </row>
    <row r="239" spans="1:23" s="1246" customFormat="1" ht="19">
      <c r="B239" s="1246" t="s">
        <v>404</v>
      </c>
      <c r="C239" s="1258">
        <v>0</v>
      </c>
      <c r="D239" s="1350">
        <f t="shared" ref="D239:W239" si="57">D173*D137*D67</f>
        <v>0</v>
      </c>
      <c r="E239" s="1350">
        <f t="shared" si="57"/>
        <v>0</v>
      </c>
      <c r="F239" s="1350">
        <f t="shared" si="57"/>
        <v>0</v>
      </c>
      <c r="G239" s="1350">
        <f t="shared" si="57"/>
        <v>0</v>
      </c>
      <c r="H239" s="1350">
        <f t="shared" si="57"/>
        <v>0</v>
      </c>
      <c r="I239" s="1350">
        <f t="shared" si="57"/>
        <v>0</v>
      </c>
      <c r="J239" s="1350">
        <f t="shared" si="57"/>
        <v>0</v>
      </c>
      <c r="K239" s="1350">
        <f t="shared" si="57"/>
        <v>0</v>
      </c>
      <c r="L239" s="1350">
        <f t="shared" si="57"/>
        <v>0</v>
      </c>
      <c r="M239" s="1352">
        <f t="shared" si="57"/>
        <v>0</v>
      </c>
      <c r="N239" s="1350">
        <f t="shared" si="57"/>
        <v>0</v>
      </c>
      <c r="O239" s="1350">
        <f t="shared" si="57"/>
        <v>0</v>
      </c>
      <c r="P239" s="1350">
        <f t="shared" si="57"/>
        <v>0</v>
      </c>
      <c r="Q239" s="1350">
        <f t="shared" si="57"/>
        <v>0</v>
      </c>
      <c r="R239" s="1350">
        <f t="shared" si="57"/>
        <v>0</v>
      </c>
      <c r="S239" s="1350">
        <f t="shared" si="57"/>
        <v>0</v>
      </c>
      <c r="T239" s="1350">
        <f t="shared" si="57"/>
        <v>0</v>
      </c>
      <c r="U239" s="1350">
        <f t="shared" si="57"/>
        <v>0</v>
      </c>
      <c r="V239" s="1350">
        <f t="shared" si="57"/>
        <v>0</v>
      </c>
      <c r="W239" s="1350">
        <f t="shared" si="57"/>
        <v>0</v>
      </c>
    </row>
    <row r="240" spans="1:23" s="1246" customFormat="1" ht="19">
      <c r="B240" s="1246" t="s">
        <v>405</v>
      </c>
      <c r="C240" s="1258">
        <v>0</v>
      </c>
      <c r="D240" s="1350">
        <f t="shared" ref="D240:W240" si="58">D174*D138*D68</f>
        <v>0</v>
      </c>
      <c r="E240" s="1350">
        <f t="shared" si="58"/>
        <v>0</v>
      </c>
      <c r="F240" s="1350">
        <f t="shared" si="58"/>
        <v>0</v>
      </c>
      <c r="G240" s="1350">
        <f t="shared" si="58"/>
        <v>0</v>
      </c>
      <c r="H240" s="1350">
        <f t="shared" si="58"/>
        <v>0</v>
      </c>
      <c r="I240" s="1350">
        <f t="shared" si="58"/>
        <v>0</v>
      </c>
      <c r="J240" s="1350">
        <f t="shared" si="58"/>
        <v>0</v>
      </c>
      <c r="K240" s="1350">
        <f t="shared" si="58"/>
        <v>0</v>
      </c>
      <c r="L240" s="1350">
        <f t="shared" si="58"/>
        <v>0</v>
      </c>
      <c r="M240" s="1350">
        <f t="shared" si="58"/>
        <v>0</v>
      </c>
      <c r="N240" s="1350">
        <f t="shared" si="58"/>
        <v>0</v>
      </c>
      <c r="O240" s="1350">
        <f t="shared" si="58"/>
        <v>0</v>
      </c>
      <c r="P240" s="1350">
        <f t="shared" si="58"/>
        <v>0</v>
      </c>
      <c r="Q240" s="1350">
        <f t="shared" si="58"/>
        <v>0</v>
      </c>
      <c r="R240" s="1350">
        <f t="shared" si="58"/>
        <v>0</v>
      </c>
      <c r="S240" s="1350">
        <f t="shared" si="58"/>
        <v>0</v>
      </c>
      <c r="T240" s="1350">
        <f t="shared" si="58"/>
        <v>0</v>
      </c>
      <c r="U240" s="1350">
        <f t="shared" si="58"/>
        <v>0</v>
      </c>
      <c r="V240" s="1350">
        <f t="shared" si="58"/>
        <v>0</v>
      </c>
      <c r="W240" s="1350">
        <f t="shared" si="58"/>
        <v>0</v>
      </c>
    </row>
    <row r="241" spans="2:23" s="1246" customFormat="1" ht="19">
      <c r="B241" s="1246" t="s">
        <v>406</v>
      </c>
      <c r="C241" s="1258">
        <v>0</v>
      </c>
      <c r="D241" s="1350">
        <f t="shared" ref="D241:W241" si="59">D175*D139*D69</f>
        <v>0</v>
      </c>
      <c r="E241" s="1350">
        <f t="shared" si="59"/>
        <v>0</v>
      </c>
      <c r="F241" s="1350">
        <f t="shared" si="59"/>
        <v>0</v>
      </c>
      <c r="G241" s="1350">
        <f t="shared" si="59"/>
        <v>0</v>
      </c>
      <c r="H241" s="1350">
        <f t="shared" si="59"/>
        <v>0</v>
      </c>
      <c r="I241" s="1350">
        <f t="shared" si="59"/>
        <v>0</v>
      </c>
      <c r="J241" s="1350">
        <f t="shared" si="59"/>
        <v>0</v>
      </c>
      <c r="K241" s="1350">
        <f t="shared" si="59"/>
        <v>0</v>
      </c>
      <c r="L241" s="1350">
        <f t="shared" si="59"/>
        <v>0</v>
      </c>
      <c r="M241" s="1350">
        <f t="shared" si="59"/>
        <v>0</v>
      </c>
      <c r="N241" s="1350">
        <f t="shared" si="59"/>
        <v>0</v>
      </c>
      <c r="O241" s="1350">
        <f t="shared" si="59"/>
        <v>0</v>
      </c>
      <c r="P241" s="1350">
        <f t="shared" si="59"/>
        <v>0</v>
      </c>
      <c r="Q241" s="1350">
        <f t="shared" si="59"/>
        <v>0</v>
      </c>
      <c r="R241" s="1350">
        <f t="shared" si="59"/>
        <v>0</v>
      </c>
      <c r="S241" s="1350">
        <f t="shared" si="59"/>
        <v>0</v>
      </c>
      <c r="T241" s="1350">
        <f t="shared" si="59"/>
        <v>0</v>
      </c>
      <c r="U241" s="1350">
        <f t="shared" si="59"/>
        <v>0</v>
      </c>
      <c r="V241" s="1350">
        <f t="shared" si="59"/>
        <v>0</v>
      </c>
      <c r="W241" s="1350">
        <f t="shared" si="59"/>
        <v>0</v>
      </c>
    </row>
    <row r="242" spans="2:23" s="1246" customFormat="1" ht="19">
      <c r="B242" s="1119" t="s">
        <v>79</v>
      </c>
      <c r="C242" s="1258">
        <f>SUBTOTAL(109,Tabla119311121620242865[2020])</f>
        <v>0</v>
      </c>
      <c r="D242" s="1350">
        <f>SUBTOTAL(109,Tabla119311121620242865[2021])</f>
        <v>0</v>
      </c>
      <c r="E242" s="1350">
        <f>SUBTOTAL(109,Tabla119311121620242865[2022])</f>
        <v>0</v>
      </c>
      <c r="F242" s="1350">
        <f>SUBTOTAL(109,Tabla119311121620242865[2023])</f>
        <v>0</v>
      </c>
      <c r="G242" s="1350">
        <f>SUBTOTAL(109,Tabla119311121620242865[2024])</f>
        <v>0</v>
      </c>
      <c r="H242" s="1350">
        <f>SUBTOTAL(109,Tabla119311121620242865[2025])</f>
        <v>0</v>
      </c>
      <c r="I242" s="1350">
        <f>SUBTOTAL(109,Tabla119311121620242865[2026])</f>
        <v>0</v>
      </c>
      <c r="J242" s="1350">
        <f>SUBTOTAL(109,Tabla119311121620242865[2027])</f>
        <v>0</v>
      </c>
      <c r="K242" s="1350">
        <f>SUBTOTAL(109,Tabla119311121620242865[2028])</f>
        <v>0</v>
      </c>
      <c r="L242" s="1350">
        <f>SUBTOTAL(109,Tabla119311121620242865[2029])</f>
        <v>0</v>
      </c>
      <c r="M242" s="1352">
        <f>SUBTOTAL(109,Tabla119311121620242865[2030])</f>
        <v>0</v>
      </c>
      <c r="N242" s="1350">
        <f>SUBTOTAL(109,Tabla119311121620242865[2031])</f>
        <v>0</v>
      </c>
      <c r="O242" s="1350">
        <f>SUBTOTAL(109,Tabla119311121620242865[2032])</f>
        <v>0</v>
      </c>
      <c r="P242" s="1350">
        <f>SUBTOTAL(109,Tabla119311121620242865[2033])</f>
        <v>0</v>
      </c>
      <c r="Q242" s="1350">
        <f>SUBTOTAL(109,Tabla119311121620242865[2034])</f>
        <v>0</v>
      </c>
      <c r="R242" s="1350">
        <f>SUBTOTAL(109,Tabla119311121620242865[2035])</f>
        <v>0</v>
      </c>
      <c r="S242" s="1350">
        <f>SUBTOTAL(109,Tabla119311121620242865[2036])</f>
        <v>0</v>
      </c>
      <c r="T242" s="1350">
        <f>SUBTOTAL(109,Tabla119311121620242865[2037])</f>
        <v>0</v>
      </c>
      <c r="U242" s="1350">
        <f>SUBTOTAL(109,Tabla119311121620242865[2038])</f>
        <v>0</v>
      </c>
      <c r="V242" s="1350">
        <f>SUBTOTAL(109,Tabla119311121620242865[2039])</f>
        <v>0</v>
      </c>
      <c r="W242" s="1350">
        <f>SUBTOTAL(109,Tabla119311121620242865[2040])</f>
        <v>0</v>
      </c>
    </row>
    <row r="243" spans="2:23" s="1246" customFormat="1" ht="19">
      <c r="B243" s="1119"/>
      <c r="C243" s="1258"/>
      <c r="D243" s="1119"/>
      <c r="E243" s="1119"/>
      <c r="F243" s="1119"/>
      <c r="G243" s="1119"/>
      <c r="H243" s="1119"/>
      <c r="I243" s="1119"/>
      <c r="J243" s="1119"/>
      <c r="K243" s="1119"/>
      <c r="L243" s="1119"/>
      <c r="M243" s="1258"/>
      <c r="N243" s="1119"/>
      <c r="O243" s="1119"/>
      <c r="P243" s="1119"/>
      <c r="Q243" s="1119"/>
      <c r="R243" s="1119"/>
      <c r="S243" s="1119"/>
      <c r="T243" s="1119"/>
      <c r="U243" s="1119"/>
      <c r="V243" s="1119"/>
    </row>
    <row r="244" spans="2:23" s="1242" customFormat="1" ht="19">
      <c r="B244" s="1242" t="s">
        <v>409</v>
      </c>
      <c r="C244" s="1243" t="s">
        <v>383</v>
      </c>
      <c r="D244" s="1244" t="s">
        <v>384</v>
      </c>
      <c r="E244" s="1244" t="s">
        <v>385</v>
      </c>
      <c r="F244" s="1244" t="s">
        <v>386</v>
      </c>
      <c r="G244" s="1244" t="s">
        <v>387</v>
      </c>
      <c r="H244" s="1244" t="s">
        <v>388</v>
      </c>
      <c r="I244" s="1244" t="s">
        <v>389</v>
      </c>
      <c r="J244" s="1244" t="s">
        <v>390</v>
      </c>
      <c r="K244" s="1244" t="s">
        <v>391</v>
      </c>
      <c r="L244" s="1244" t="s">
        <v>392</v>
      </c>
      <c r="M244" s="1245" t="s">
        <v>393</v>
      </c>
      <c r="N244" s="1244" t="s">
        <v>394</v>
      </c>
      <c r="O244" s="1244" t="s">
        <v>395</v>
      </c>
      <c r="P244" s="1244" t="s">
        <v>396</v>
      </c>
      <c r="Q244" s="1244" t="s">
        <v>397</v>
      </c>
      <c r="R244" s="1244" t="s">
        <v>398</v>
      </c>
      <c r="S244" s="1244" t="s">
        <v>399</v>
      </c>
      <c r="T244" s="1244" t="s">
        <v>400</v>
      </c>
      <c r="U244" s="1244" t="s">
        <v>401</v>
      </c>
      <c r="V244" s="1244" t="s">
        <v>402</v>
      </c>
      <c r="W244" s="1244" t="s">
        <v>403</v>
      </c>
    </row>
    <row r="245" spans="2:23" s="1246" customFormat="1" ht="19">
      <c r="B245" s="1246" t="s">
        <v>404</v>
      </c>
      <c r="C245" s="1258">
        <v>0</v>
      </c>
      <c r="D245" s="1350">
        <f t="shared" ref="D245:W245" si="60">D179*D73</f>
        <v>0</v>
      </c>
      <c r="E245" s="1350">
        <f t="shared" si="60"/>
        <v>0</v>
      </c>
      <c r="F245" s="1350">
        <f t="shared" si="60"/>
        <v>0</v>
      </c>
      <c r="G245" s="1350">
        <f t="shared" si="60"/>
        <v>0</v>
      </c>
      <c r="H245" s="1350">
        <f t="shared" si="60"/>
        <v>0</v>
      </c>
      <c r="I245" s="1350">
        <f t="shared" si="60"/>
        <v>0</v>
      </c>
      <c r="J245" s="1350">
        <f t="shared" si="60"/>
        <v>0</v>
      </c>
      <c r="K245" s="1350">
        <f t="shared" si="60"/>
        <v>0</v>
      </c>
      <c r="L245" s="1350">
        <f t="shared" si="60"/>
        <v>0</v>
      </c>
      <c r="M245" s="1350">
        <f t="shared" si="60"/>
        <v>0</v>
      </c>
      <c r="N245" s="1350">
        <f t="shared" si="60"/>
        <v>0</v>
      </c>
      <c r="O245" s="1350">
        <f t="shared" si="60"/>
        <v>0</v>
      </c>
      <c r="P245" s="1350">
        <f t="shared" si="60"/>
        <v>0</v>
      </c>
      <c r="Q245" s="1350">
        <f t="shared" si="60"/>
        <v>0</v>
      </c>
      <c r="R245" s="1350">
        <f t="shared" si="60"/>
        <v>0</v>
      </c>
      <c r="S245" s="1350">
        <f t="shared" si="60"/>
        <v>0</v>
      </c>
      <c r="T245" s="1350">
        <f t="shared" si="60"/>
        <v>0</v>
      </c>
      <c r="U245" s="1350">
        <f t="shared" si="60"/>
        <v>0</v>
      </c>
      <c r="V245" s="1350">
        <f t="shared" si="60"/>
        <v>0</v>
      </c>
      <c r="W245" s="1350">
        <f t="shared" si="60"/>
        <v>0</v>
      </c>
    </row>
    <row r="246" spans="2:23" s="1246" customFormat="1" ht="19">
      <c r="B246" s="1246" t="s">
        <v>405</v>
      </c>
      <c r="C246" s="1258">
        <v>0</v>
      </c>
      <c r="D246" s="1350">
        <f t="shared" ref="D246:W246" si="61">D180*D74</f>
        <v>0</v>
      </c>
      <c r="E246" s="1350">
        <f t="shared" si="61"/>
        <v>0</v>
      </c>
      <c r="F246" s="1350">
        <f t="shared" si="61"/>
        <v>0</v>
      </c>
      <c r="G246" s="1350">
        <f t="shared" si="61"/>
        <v>0</v>
      </c>
      <c r="H246" s="1350">
        <f t="shared" si="61"/>
        <v>0</v>
      </c>
      <c r="I246" s="1350">
        <f t="shared" si="61"/>
        <v>0</v>
      </c>
      <c r="J246" s="1350">
        <f t="shared" si="61"/>
        <v>0</v>
      </c>
      <c r="K246" s="1350">
        <f t="shared" si="61"/>
        <v>0</v>
      </c>
      <c r="L246" s="1350">
        <f t="shared" si="61"/>
        <v>0</v>
      </c>
      <c r="M246" s="1350">
        <f t="shared" si="61"/>
        <v>0</v>
      </c>
      <c r="N246" s="1350">
        <f t="shared" si="61"/>
        <v>0</v>
      </c>
      <c r="O246" s="1350">
        <f t="shared" si="61"/>
        <v>0</v>
      </c>
      <c r="P246" s="1350">
        <f t="shared" si="61"/>
        <v>0</v>
      </c>
      <c r="Q246" s="1350">
        <f t="shared" si="61"/>
        <v>0</v>
      </c>
      <c r="R246" s="1350">
        <f t="shared" si="61"/>
        <v>0</v>
      </c>
      <c r="S246" s="1350">
        <f t="shared" si="61"/>
        <v>0</v>
      </c>
      <c r="T246" s="1350">
        <f t="shared" si="61"/>
        <v>0</v>
      </c>
      <c r="U246" s="1350">
        <f t="shared" si="61"/>
        <v>0</v>
      </c>
      <c r="V246" s="1350">
        <f t="shared" si="61"/>
        <v>0</v>
      </c>
      <c r="W246" s="1350">
        <f t="shared" si="61"/>
        <v>0</v>
      </c>
    </row>
    <row r="247" spans="2:23" s="1246" customFormat="1" ht="19">
      <c r="B247" s="1246" t="s">
        <v>406</v>
      </c>
      <c r="C247" s="1258">
        <v>0</v>
      </c>
      <c r="D247" s="1350">
        <f t="shared" ref="D247:W247" si="62">D181*D75</f>
        <v>0</v>
      </c>
      <c r="E247" s="1350">
        <f t="shared" si="62"/>
        <v>0</v>
      </c>
      <c r="F247" s="1350">
        <f t="shared" si="62"/>
        <v>0</v>
      </c>
      <c r="G247" s="1350">
        <f t="shared" si="62"/>
        <v>0</v>
      </c>
      <c r="H247" s="1350">
        <f t="shared" si="62"/>
        <v>0</v>
      </c>
      <c r="I247" s="1350">
        <f t="shared" si="62"/>
        <v>0</v>
      </c>
      <c r="J247" s="1350">
        <f t="shared" si="62"/>
        <v>0</v>
      </c>
      <c r="K247" s="1350">
        <f t="shared" si="62"/>
        <v>0</v>
      </c>
      <c r="L247" s="1350">
        <f t="shared" si="62"/>
        <v>0</v>
      </c>
      <c r="M247" s="1350">
        <f t="shared" si="62"/>
        <v>0</v>
      </c>
      <c r="N247" s="1350">
        <f t="shared" si="62"/>
        <v>0</v>
      </c>
      <c r="O247" s="1350">
        <f t="shared" si="62"/>
        <v>0</v>
      </c>
      <c r="P247" s="1350">
        <f t="shared" si="62"/>
        <v>0</v>
      </c>
      <c r="Q247" s="1350">
        <f t="shared" si="62"/>
        <v>0</v>
      </c>
      <c r="R247" s="1350">
        <f t="shared" si="62"/>
        <v>0</v>
      </c>
      <c r="S247" s="1350">
        <f t="shared" si="62"/>
        <v>0</v>
      </c>
      <c r="T247" s="1350">
        <f t="shared" si="62"/>
        <v>0</v>
      </c>
      <c r="U247" s="1350">
        <f t="shared" si="62"/>
        <v>0</v>
      </c>
      <c r="V247" s="1350">
        <f t="shared" si="62"/>
        <v>0</v>
      </c>
      <c r="W247" s="1350">
        <f t="shared" si="62"/>
        <v>0</v>
      </c>
    </row>
    <row r="248" spans="2:23" s="1246" customFormat="1" ht="19">
      <c r="B248" s="1119" t="s">
        <v>79</v>
      </c>
      <c r="C248" s="1258">
        <f>SUBTOTAL(109,Tabla11931112131721252966[2020])</f>
        <v>0</v>
      </c>
      <c r="D248" s="1350">
        <f>SUBTOTAL(109,Tabla11931112131721252966[2021])</f>
        <v>0</v>
      </c>
      <c r="E248" s="1350">
        <f>SUBTOTAL(109,Tabla11931112131721252966[2022])</f>
        <v>0</v>
      </c>
      <c r="F248" s="1350">
        <f>SUBTOTAL(109,Tabla11931112131721252966[2023])</f>
        <v>0</v>
      </c>
      <c r="G248" s="1350">
        <f>SUBTOTAL(109,Tabla11931112131721252966[2024])</f>
        <v>0</v>
      </c>
      <c r="H248" s="1350">
        <f>SUBTOTAL(109,Tabla11931112131721252966[2025])</f>
        <v>0</v>
      </c>
      <c r="I248" s="1350">
        <f>SUBTOTAL(109,Tabla11931112131721252966[2026])</f>
        <v>0</v>
      </c>
      <c r="J248" s="1350">
        <f>SUBTOTAL(109,Tabla11931112131721252966[2027])</f>
        <v>0</v>
      </c>
      <c r="K248" s="1350">
        <f>SUBTOTAL(109,Tabla11931112131721252966[2028])</f>
        <v>0</v>
      </c>
      <c r="L248" s="1350">
        <f>SUBTOTAL(109,Tabla11931112131721252966[2029])</f>
        <v>0</v>
      </c>
      <c r="M248" s="1352">
        <f>SUBTOTAL(109,Tabla11931112131721252966[2030])</f>
        <v>0</v>
      </c>
      <c r="N248" s="1350">
        <f>SUBTOTAL(109,Tabla11931112131721252966[2031])</f>
        <v>0</v>
      </c>
      <c r="O248" s="1350">
        <f>SUBTOTAL(109,Tabla11931112131721252966[2032])</f>
        <v>0</v>
      </c>
      <c r="P248" s="1350">
        <f>SUBTOTAL(109,Tabla11931112131721252966[2033])</f>
        <v>0</v>
      </c>
      <c r="Q248" s="1350">
        <f>SUBTOTAL(109,Tabla11931112131721252966[2034])</f>
        <v>0</v>
      </c>
      <c r="R248" s="1350">
        <f>SUBTOTAL(109,Tabla11931112131721252966[2035])</f>
        <v>0</v>
      </c>
      <c r="S248" s="1350">
        <f>SUBTOTAL(109,Tabla11931112131721252966[2036])</f>
        <v>0</v>
      </c>
      <c r="T248" s="1350">
        <f>SUBTOTAL(109,Tabla11931112131721252966[2037])</f>
        <v>0</v>
      </c>
      <c r="U248" s="1350">
        <f>SUBTOTAL(109,Tabla11931112131721252966[2038])</f>
        <v>0</v>
      </c>
      <c r="V248" s="1350">
        <f>SUBTOTAL(109,Tabla11931112131721252966[2039])</f>
        <v>0</v>
      </c>
      <c r="W248" s="1350">
        <f>SUBTOTAL(109,Tabla11931112131721252966[2040])</f>
        <v>0</v>
      </c>
    </row>
    <row r="249" spans="2:23">
      <c r="M249" s="1237"/>
    </row>
    <row r="250" spans="2:23" s="1242" customFormat="1" ht="19">
      <c r="B250" s="1242" t="s">
        <v>410</v>
      </c>
      <c r="C250" s="1243" t="s">
        <v>383</v>
      </c>
      <c r="D250" s="1244" t="s">
        <v>384</v>
      </c>
      <c r="E250" s="1244" t="s">
        <v>385</v>
      </c>
      <c r="F250" s="1244" t="s">
        <v>386</v>
      </c>
      <c r="G250" s="1244" t="s">
        <v>387</v>
      </c>
      <c r="H250" s="1244" t="s">
        <v>388</v>
      </c>
      <c r="I250" s="1244" t="s">
        <v>389</v>
      </c>
      <c r="J250" s="1244" t="s">
        <v>390</v>
      </c>
      <c r="K250" s="1244" t="s">
        <v>391</v>
      </c>
      <c r="L250" s="1244" t="s">
        <v>392</v>
      </c>
      <c r="M250" s="1245" t="s">
        <v>393</v>
      </c>
      <c r="N250" s="1244" t="s">
        <v>394</v>
      </c>
      <c r="O250" s="1244" t="s">
        <v>395</v>
      </c>
      <c r="P250" s="1244" t="s">
        <v>396</v>
      </c>
      <c r="Q250" s="1244" t="s">
        <v>397</v>
      </c>
      <c r="R250" s="1244" t="s">
        <v>398</v>
      </c>
      <c r="S250" s="1244" t="s">
        <v>399</v>
      </c>
      <c r="T250" s="1244" t="s">
        <v>400</v>
      </c>
      <c r="U250" s="1244" t="s">
        <v>401</v>
      </c>
      <c r="V250" s="1244" t="s">
        <v>402</v>
      </c>
      <c r="W250" s="1244" t="s">
        <v>403</v>
      </c>
    </row>
    <row r="251" spans="2:23" s="1246" customFormat="1" ht="19">
      <c r="B251" s="1246" t="s">
        <v>404</v>
      </c>
      <c r="C251" s="1258">
        <v>0</v>
      </c>
      <c r="D251" s="1350">
        <f t="shared" ref="D251:W251" si="63">D185*D79</f>
        <v>0</v>
      </c>
      <c r="E251" s="1350">
        <f t="shared" si="63"/>
        <v>0</v>
      </c>
      <c r="F251" s="1350">
        <f t="shared" si="63"/>
        <v>0</v>
      </c>
      <c r="G251" s="1350">
        <f t="shared" si="63"/>
        <v>0</v>
      </c>
      <c r="H251" s="1350">
        <f t="shared" si="63"/>
        <v>0</v>
      </c>
      <c r="I251" s="1350">
        <f t="shared" si="63"/>
        <v>0</v>
      </c>
      <c r="J251" s="1350">
        <f t="shared" si="63"/>
        <v>0</v>
      </c>
      <c r="K251" s="1350">
        <f t="shared" si="63"/>
        <v>0</v>
      </c>
      <c r="L251" s="1350">
        <f t="shared" si="63"/>
        <v>0</v>
      </c>
      <c r="M251" s="1350">
        <f t="shared" si="63"/>
        <v>0</v>
      </c>
      <c r="N251" s="1350">
        <f t="shared" si="63"/>
        <v>0</v>
      </c>
      <c r="O251" s="1350">
        <f t="shared" si="63"/>
        <v>0</v>
      </c>
      <c r="P251" s="1350">
        <f t="shared" si="63"/>
        <v>0</v>
      </c>
      <c r="Q251" s="1350">
        <f t="shared" si="63"/>
        <v>0</v>
      </c>
      <c r="R251" s="1350">
        <f t="shared" si="63"/>
        <v>0</v>
      </c>
      <c r="S251" s="1350">
        <f t="shared" si="63"/>
        <v>0</v>
      </c>
      <c r="T251" s="1350">
        <f t="shared" si="63"/>
        <v>0</v>
      </c>
      <c r="U251" s="1350">
        <f t="shared" si="63"/>
        <v>0</v>
      </c>
      <c r="V251" s="1350">
        <f t="shared" si="63"/>
        <v>0</v>
      </c>
      <c r="W251" s="1350">
        <f t="shared" si="63"/>
        <v>0</v>
      </c>
    </row>
    <row r="252" spans="2:23" s="1246" customFormat="1" ht="19">
      <c r="B252" s="1246" t="s">
        <v>405</v>
      </c>
      <c r="C252" s="1258">
        <v>0</v>
      </c>
      <c r="D252" s="1350">
        <f t="shared" ref="D252:W252" si="64">D186*D80</f>
        <v>0</v>
      </c>
      <c r="E252" s="1350">
        <f t="shared" si="64"/>
        <v>0</v>
      </c>
      <c r="F252" s="1350">
        <f t="shared" si="64"/>
        <v>0</v>
      </c>
      <c r="G252" s="1350">
        <f t="shared" si="64"/>
        <v>0</v>
      </c>
      <c r="H252" s="1350">
        <f t="shared" si="64"/>
        <v>0</v>
      </c>
      <c r="I252" s="1350">
        <f t="shared" si="64"/>
        <v>0</v>
      </c>
      <c r="J252" s="1350">
        <f t="shared" si="64"/>
        <v>0</v>
      </c>
      <c r="K252" s="1350">
        <f t="shared" si="64"/>
        <v>0</v>
      </c>
      <c r="L252" s="1350">
        <f t="shared" si="64"/>
        <v>0</v>
      </c>
      <c r="M252" s="1350">
        <f t="shared" si="64"/>
        <v>0</v>
      </c>
      <c r="N252" s="1350">
        <f t="shared" si="64"/>
        <v>0</v>
      </c>
      <c r="O252" s="1350">
        <f t="shared" si="64"/>
        <v>0</v>
      </c>
      <c r="P252" s="1350">
        <f t="shared" si="64"/>
        <v>0</v>
      </c>
      <c r="Q252" s="1350">
        <f t="shared" si="64"/>
        <v>0</v>
      </c>
      <c r="R252" s="1350">
        <f t="shared" si="64"/>
        <v>0</v>
      </c>
      <c r="S252" s="1350">
        <f t="shared" si="64"/>
        <v>0</v>
      </c>
      <c r="T252" s="1350">
        <f t="shared" si="64"/>
        <v>0</v>
      </c>
      <c r="U252" s="1350">
        <f t="shared" si="64"/>
        <v>0</v>
      </c>
      <c r="V252" s="1350">
        <f t="shared" si="64"/>
        <v>0</v>
      </c>
      <c r="W252" s="1350">
        <f t="shared" si="64"/>
        <v>0</v>
      </c>
    </row>
    <row r="253" spans="2:23" s="1246" customFormat="1" ht="19">
      <c r="B253" s="1246" t="s">
        <v>406</v>
      </c>
      <c r="C253" s="1258">
        <v>0</v>
      </c>
      <c r="D253" s="1350">
        <f t="shared" ref="D253:W253" si="65">D187*D81</f>
        <v>0</v>
      </c>
      <c r="E253" s="1350">
        <f t="shared" si="65"/>
        <v>0</v>
      </c>
      <c r="F253" s="1350">
        <f t="shared" si="65"/>
        <v>0</v>
      </c>
      <c r="G253" s="1350">
        <f t="shared" si="65"/>
        <v>0</v>
      </c>
      <c r="H253" s="1350">
        <f t="shared" si="65"/>
        <v>0</v>
      </c>
      <c r="I253" s="1350">
        <f t="shared" si="65"/>
        <v>0</v>
      </c>
      <c r="J253" s="1350">
        <f t="shared" si="65"/>
        <v>0</v>
      </c>
      <c r="K253" s="1350">
        <f t="shared" si="65"/>
        <v>0</v>
      </c>
      <c r="L253" s="1350">
        <f t="shared" si="65"/>
        <v>0</v>
      </c>
      <c r="M253" s="1350">
        <f t="shared" si="65"/>
        <v>0</v>
      </c>
      <c r="N253" s="1350">
        <f t="shared" si="65"/>
        <v>0</v>
      </c>
      <c r="O253" s="1350">
        <f t="shared" si="65"/>
        <v>0</v>
      </c>
      <c r="P253" s="1350">
        <f t="shared" si="65"/>
        <v>0</v>
      </c>
      <c r="Q253" s="1350">
        <f t="shared" si="65"/>
        <v>0</v>
      </c>
      <c r="R253" s="1350">
        <f t="shared" si="65"/>
        <v>0</v>
      </c>
      <c r="S253" s="1350">
        <f t="shared" si="65"/>
        <v>0</v>
      </c>
      <c r="T253" s="1350">
        <f t="shared" si="65"/>
        <v>0</v>
      </c>
      <c r="U253" s="1350">
        <f t="shared" si="65"/>
        <v>0</v>
      </c>
      <c r="V253" s="1350">
        <f t="shared" si="65"/>
        <v>0</v>
      </c>
      <c r="W253" s="1350">
        <f t="shared" si="65"/>
        <v>0</v>
      </c>
    </row>
    <row r="254" spans="2:23" s="1246" customFormat="1" ht="19">
      <c r="B254" s="1119" t="s">
        <v>79</v>
      </c>
      <c r="C254" s="1258">
        <f>SUBTOTAL(109,Tabla1193111213172125295472[2020])</f>
        <v>0</v>
      </c>
      <c r="D254" s="1350">
        <f>SUBTOTAL(109,Tabla1193111213172125295472[2021])</f>
        <v>0</v>
      </c>
      <c r="E254" s="1350">
        <f>SUBTOTAL(109,Tabla1193111213172125295472[2022])</f>
        <v>0</v>
      </c>
      <c r="F254" s="1350">
        <f>SUBTOTAL(109,Tabla1193111213172125295472[2023])</f>
        <v>0</v>
      </c>
      <c r="G254" s="1350">
        <f>SUBTOTAL(109,Tabla1193111213172125295472[2024])</f>
        <v>0</v>
      </c>
      <c r="H254" s="1350">
        <f>SUBTOTAL(109,Tabla1193111213172125295472[2025])</f>
        <v>0</v>
      </c>
      <c r="I254" s="1350">
        <f>SUBTOTAL(109,Tabla1193111213172125295472[2026])</f>
        <v>0</v>
      </c>
      <c r="J254" s="1350">
        <f>SUBTOTAL(109,Tabla1193111213172125295472[2027])</f>
        <v>0</v>
      </c>
      <c r="K254" s="1350">
        <f>SUBTOTAL(109,Tabla1193111213172125295472[2028])</f>
        <v>0</v>
      </c>
      <c r="L254" s="1350">
        <f>SUBTOTAL(109,Tabla1193111213172125295472[2029])</f>
        <v>0</v>
      </c>
      <c r="M254" s="1352">
        <f>SUBTOTAL(109,Tabla1193111213172125295472[2030])</f>
        <v>0</v>
      </c>
      <c r="N254" s="1350">
        <f>SUBTOTAL(109,Tabla1193111213172125295472[2031])</f>
        <v>0</v>
      </c>
      <c r="O254" s="1350">
        <f>SUBTOTAL(109,Tabla1193111213172125295472[2032])</f>
        <v>0</v>
      </c>
      <c r="P254" s="1350">
        <f>SUBTOTAL(109,Tabla1193111213172125295472[2033])</f>
        <v>0</v>
      </c>
      <c r="Q254" s="1350">
        <f>SUBTOTAL(109,Tabla1193111213172125295472[2034])</f>
        <v>0</v>
      </c>
      <c r="R254" s="1350">
        <f>SUBTOTAL(109,Tabla1193111213172125295472[2035])</f>
        <v>0</v>
      </c>
      <c r="S254" s="1350">
        <f>SUBTOTAL(109,Tabla1193111213172125295472[2036])</f>
        <v>0</v>
      </c>
      <c r="T254" s="1350">
        <f>SUBTOTAL(109,Tabla1193111213172125295472[2037])</f>
        <v>0</v>
      </c>
      <c r="U254" s="1350">
        <f>SUBTOTAL(109,Tabla1193111213172125295472[2038])</f>
        <v>0</v>
      </c>
      <c r="V254" s="1350">
        <f>SUBTOTAL(109,Tabla1193111213172125295472[2039])</f>
        <v>0</v>
      </c>
      <c r="W254" s="1350">
        <f>SUBTOTAL(109,Tabla1193111213172125295472[2040])</f>
        <v>0</v>
      </c>
    </row>
    <row r="255" spans="2:23">
      <c r="M255" s="1237"/>
    </row>
    <row r="262" collapsed="1"/>
  </sheetData>
  <mergeCells count="13">
    <mergeCell ref="A2:B2"/>
    <mergeCell ref="A44:B44"/>
    <mergeCell ref="A55:A57"/>
    <mergeCell ref="A94:B94"/>
    <mergeCell ref="A47:A49"/>
    <mergeCell ref="I96:L96"/>
    <mergeCell ref="A162:A163"/>
    <mergeCell ref="A178:A188"/>
    <mergeCell ref="A198:B198"/>
    <mergeCell ref="A207:A209"/>
    <mergeCell ref="D96:H96"/>
    <mergeCell ref="A158:B158"/>
    <mergeCell ref="A123:A126"/>
  </mergeCells>
  <phoneticPr fontId="59" type="noConversion"/>
  <pageMargins left="0.7" right="0.7" top="0.75" bottom="0.75" header="0.3" footer="0.3"/>
  <ignoredErrors>
    <ignoredError sqref="D15:D17 M99 M98:N98 M100 N99:N100 L138:L139 L125:L126 D221:W221 N220:W220 D220:M220 D222:W222" calculatedColumn="1"/>
    <ignoredError sqref="D191:D194" formula="1"/>
  </ignoredErrors>
  <legacyDrawing r:id="rId1"/>
  <tableParts count="37">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0B528-C6F4-9E47-B409-B13AC029FF5E}">
  <sheetPr>
    <tabColor theme="9" tint="0.79998168889431442"/>
  </sheetPr>
  <dimension ref="B3:X101"/>
  <sheetViews>
    <sheetView showGridLines="0" zoomScale="80" zoomScaleNormal="80" workbookViewId="0">
      <selection activeCell="P13" sqref="P13"/>
    </sheetView>
  </sheetViews>
  <sheetFormatPr baseColWidth="10" defaultColWidth="11" defaultRowHeight="19"/>
  <cols>
    <col min="1" max="2" width="11" style="1116"/>
    <col min="3" max="3" width="37.1640625" style="1353" customWidth="1"/>
    <col min="4" max="4" width="21" style="1353" customWidth="1"/>
    <col min="5" max="5" width="26.33203125" style="1353" bestFit="1" customWidth="1"/>
    <col min="6" max="17" width="16.6640625" style="1353" bestFit="1" customWidth="1"/>
    <col min="18" max="24" width="17.5" style="1353" bestFit="1" customWidth="1"/>
    <col min="25" max="16384" width="11" style="1116"/>
  </cols>
  <sheetData>
    <row r="3" spans="2:24" s="1037" customFormat="1" ht="26">
      <c r="B3" s="2740" t="s">
        <v>237</v>
      </c>
      <c r="C3" s="2740"/>
      <c r="D3" s="1148"/>
      <c r="E3" s="1119"/>
      <c r="F3" s="1119"/>
      <c r="G3" s="1119"/>
      <c r="H3" s="1119"/>
      <c r="I3" s="1119"/>
      <c r="J3" s="1119"/>
      <c r="K3" s="1119"/>
      <c r="L3" s="1119"/>
      <c r="M3" s="1119"/>
      <c r="N3" s="1119"/>
      <c r="O3" s="1119"/>
      <c r="P3" s="1119"/>
      <c r="Q3" s="1119"/>
      <c r="R3" s="1119"/>
      <c r="S3" s="1119"/>
      <c r="T3" s="1119"/>
      <c r="U3" s="1119"/>
      <c r="V3" s="1119"/>
      <c r="W3" s="1119"/>
      <c r="X3" s="1119"/>
    </row>
    <row r="4" spans="2:24">
      <c r="D4" s="1354"/>
    </row>
    <row r="5" spans="2:24">
      <c r="C5" s="1355" t="s">
        <v>238</v>
      </c>
      <c r="D5" s="1356" t="s">
        <v>239</v>
      </c>
      <c r="E5" s="1355"/>
      <c r="F5" s="1355"/>
      <c r="G5" s="1355"/>
      <c r="H5" s="1355"/>
      <c r="I5" s="1355"/>
      <c r="J5" s="1355"/>
      <c r="K5" s="1355"/>
      <c r="L5" s="1355"/>
      <c r="M5" s="1355"/>
      <c r="N5" s="1355"/>
      <c r="O5" s="1355"/>
      <c r="P5" s="1355"/>
      <c r="Q5" s="1355"/>
      <c r="R5" s="1355"/>
      <c r="S5" s="1355"/>
      <c r="T5" s="1355"/>
      <c r="U5" s="1355"/>
      <c r="V5" s="1355"/>
      <c r="W5" s="1355"/>
      <c r="X5" s="1355"/>
    </row>
    <row r="6" spans="2:24">
      <c r="C6" s="1172"/>
      <c r="D6" s="1148"/>
      <c r="E6" s="1172"/>
      <c r="F6" s="1172"/>
      <c r="G6" s="1172"/>
      <c r="H6" s="1172"/>
      <c r="I6" s="1172"/>
      <c r="J6" s="1172"/>
      <c r="K6" s="1172"/>
      <c r="L6" s="1172"/>
      <c r="M6" s="1172"/>
      <c r="N6" s="1172"/>
      <c r="O6" s="1172"/>
      <c r="P6" s="1172"/>
      <c r="Q6" s="1172"/>
      <c r="R6" s="1172"/>
      <c r="S6" s="1172"/>
      <c r="T6" s="1172"/>
      <c r="U6" s="1172"/>
      <c r="V6" s="1172"/>
      <c r="W6" s="1172"/>
      <c r="X6" s="1172"/>
    </row>
    <row r="7" spans="2:24">
      <c r="C7" s="1172"/>
      <c r="D7" s="1148"/>
      <c r="E7" s="1357">
        <v>2021</v>
      </c>
      <c r="F7" s="1357">
        <f>E7+1</f>
        <v>2022</v>
      </c>
      <c r="G7" s="1357">
        <f t="shared" ref="G7:X7" si="0">F7+1</f>
        <v>2023</v>
      </c>
      <c r="H7" s="1357">
        <f t="shared" si="0"/>
        <v>2024</v>
      </c>
      <c r="I7" s="1357">
        <f t="shared" si="0"/>
        <v>2025</v>
      </c>
      <c r="J7" s="1357">
        <f t="shared" si="0"/>
        <v>2026</v>
      </c>
      <c r="K7" s="1357">
        <f t="shared" si="0"/>
        <v>2027</v>
      </c>
      <c r="L7" s="1357">
        <f t="shared" si="0"/>
        <v>2028</v>
      </c>
      <c r="M7" s="1357">
        <f t="shared" si="0"/>
        <v>2029</v>
      </c>
      <c r="N7" s="1357">
        <f t="shared" si="0"/>
        <v>2030</v>
      </c>
      <c r="O7" s="1357">
        <f t="shared" si="0"/>
        <v>2031</v>
      </c>
      <c r="P7" s="1357">
        <f t="shared" si="0"/>
        <v>2032</v>
      </c>
      <c r="Q7" s="1357">
        <f t="shared" si="0"/>
        <v>2033</v>
      </c>
      <c r="R7" s="1357">
        <f t="shared" si="0"/>
        <v>2034</v>
      </c>
      <c r="S7" s="1357">
        <f t="shared" si="0"/>
        <v>2035</v>
      </c>
      <c r="T7" s="1357">
        <f t="shared" si="0"/>
        <v>2036</v>
      </c>
      <c r="U7" s="1357">
        <f t="shared" si="0"/>
        <v>2037</v>
      </c>
      <c r="V7" s="1357">
        <f t="shared" si="0"/>
        <v>2038</v>
      </c>
      <c r="W7" s="1357">
        <f t="shared" si="0"/>
        <v>2039</v>
      </c>
      <c r="X7" s="1357">
        <f t="shared" si="0"/>
        <v>2040</v>
      </c>
    </row>
    <row r="8" spans="2:24">
      <c r="C8" s="1172"/>
      <c r="D8" s="1358" t="s">
        <v>36</v>
      </c>
      <c r="E8" s="1212">
        <f>'UMEME , Service-Co'!K43</f>
        <v>72.7340631262459</v>
      </c>
      <c r="F8" s="1212">
        <f>'UMEME , Service-Co'!L43</f>
        <v>85.869321308133181</v>
      </c>
      <c r="G8" s="1212">
        <f>'UMEME , Service-Co'!M43</f>
        <v>90.725403705413186</v>
      </c>
      <c r="H8" s="1212">
        <f>'UMEME , Service-Co'!N43</f>
        <v>89.46166062416728</v>
      </c>
      <c r="I8" s="1212">
        <f>'UMEME , Service-Co'!O43</f>
        <v>93.119956997886931</v>
      </c>
      <c r="J8" s="1212">
        <f>'UMEME , Service-Co'!P43</f>
        <v>-5.1741433089959941</v>
      </c>
      <c r="K8" s="1212">
        <f>'UMEME , Service-Co'!Q43</f>
        <v>-1.0446616530892356</v>
      </c>
      <c r="L8" s="1212">
        <f>'UMEME , Service-Co'!R43</f>
        <v>-2.6137148299231967</v>
      </c>
      <c r="M8" s="1212">
        <f>'UMEME , Service-Co'!S43</f>
        <v>-4.3578021755493381</v>
      </c>
      <c r="N8" s="1212">
        <f>'UMEME , Service-Co'!T43</f>
        <v>-6.2831044364038036</v>
      </c>
      <c r="O8" s="1212">
        <f>'UMEME , Service-Co'!U43</f>
        <v>11.235979122900147</v>
      </c>
      <c r="P8" s="1212">
        <f>'UMEME , Service-Co'!V43</f>
        <v>11.235979122899948</v>
      </c>
      <c r="Q8" s="1212">
        <f>'UMEME , Service-Co'!W43</f>
        <v>11.235979122900119</v>
      </c>
      <c r="R8" s="1212">
        <f>'UMEME , Service-Co'!X43</f>
        <v>11.235979122900119</v>
      </c>
      <c r="S8" s="1212">
        <f>'UMEME , Service-Co'!Y43</f>
        <v>11.235979122900062</v>
      </c>
      <c r="T8" s="1212">
        <f>'UMEME , Service-Co'!Z43</f>
        <v>11.235979122900119</v>
      </c>
      <c r="U8" s="1212">
        <f>'UMEME , Service-Co'!AA43</f>
        <v>11.235979122900233</v>
      </c>
      <c r="V8" s="1212">
        <f>'UMEME , Service-Co'!AB43</f>
        <v>11.235979122900176</v>
      </c>
      <c r="W8" s="1212">
        <f>'UMEME , Service-Co'!AC43</f>
        <v>11.23597912289992</v>
      </c>
      <c r="X8" s="1212">
        <f>'UMEME , Service-Co'!AD43</f>
        <v>11.235979122900375</v>
      </c>
    </row>
    <row r="9" spans="2:24">
      <c r="C9" s="1172"/>
      <c r="D9" s="1358" t="s">
        <v>240</v>
      </c>
      <c r="E9" s="1212">
        <f>'UMEME , Service-Co'!K109</f>
        <v>-6.9817888128000005</v>
      </c>
      <c r="F9" s="1212">
        <f>'UMEME , Service-Co'!L109</f>
        <v>-5.5417888128000001</v>
      </c>
      <c r="G9" s="1212">
        <f>'UMEME , Service-Co'!M109</f>
        <v>-4.1017888128000006</v>
      </c>
      <c r="H9" s="1212">
        <f>'UMEME , Service-Co'!N109</f>
        <v>-2.6617888128000007</v>
      </c>
      <c r="I9" s="1212">
        <f>'UMEME , Service-Co'!O109</f>
        <v>-0.97089440640000024</v>
      </c>
      <c r="J9" s="1212">
        <f>'UMEME , Service-Co'!P109</f>
        <v>0</v>
      </c>
      <c r="K9" s="1212">
        <f>'UMEME , Service-Co'!Q109</f>
        <v>0</v>
      </c>
      <c r="L9" s="1212">
        <f>'UMEME , Service-Co'!R109</f>
        <v>0</v>
      </c>
      <c r="M9" s="1212">
        <f>'UMEME , Service-Co'!S109</f>
        <v>0</v>
      </c>
      <c r="N9" s="1212">
        <f>'UMEME , Service-Co'!T109</f>
        <v>0</v>
      </c>
      <c r="O9" s="1212">
        <f>'UMEME , Service-Co'!U109</f>
        <v>0</v>
      </c>
      <c r="P9" s="1212">
        <f>'UMEME , Service-Co'!V109</f>
        <v>0</v>
      </c>
      <c r="Q9" s="1212">
        <f>'UMEME , Service-Co'!W109</f>
        <v>0</v>
      </c>
      <c r="R9" s="1212">
        <f>'UMEME , Service-Co'!X109</f>
        <v>0</v>
      </c>
      <c r="S9" s="1212">
        <f>'UMEME , Service-Co'!Y109</f>
        <v>0</v>
      </c>
      <c r="T9" s="1212">
        <f>'UMEME , Service-Co'!Z109</f>
        <v>0</v>
      </c>
      <c r="U9" s="1212">
        <f>'UMEME , Service-Co'!AA109</f>
        <v>0</v>
      </c>
      <c r="V9" s="1212">
        <f>'UMEME , Service-Co'!AB109</f>
        <v>0</v>
      </c>
      <c r="W9" s="1212">
        <f>'UMEME , Service-Co'!AC109</f>
        <v>0</v>
      </c>
      <c r="X9" s="1212">
        <f>'UMEME , Service-Co'!AD109</f>
        <v>0</v>
      </c>
    </row>
    <row r="10" spans="2:24">
      <c r="C10" s="1172"/>
      <c r="D10" s="1358" t="s">
        <v>241</v>
      </c>
      <c r="E10" s="1212">
        <f>'UMEME , Service-Co'!K110</f>
        <v>-18</v>
      </c>
      <c r="F10" s="1212">
        <f>'UMEME , Service-Co'!L110</f>
        <v>-18</v>
      </c>
      <c r="G10" s="1212">
        <f>'UMEME , Service-Co'!M110</f>
        <v>-18</v>
      </c>
      <c r="H10" s="1212">
        <f>'UMEME , Service-Co'!N110</f>
        <v>-18</v>
      </c>
      <c r="I10" s="1212">
        <f>'UMEME , Service-Co'!O110</f>
        <v>-24.272360160000005</v>
      </c>
      <c r="J10" s="1212">
        <f>'UMEME , Service-Co'!P110</f>
        <v>0</v>
      </c>
      <c r="K10" s="1212">
        <f>'UMEME , Service-Co'!Q110</f>
        <v>0</v>
      </c>
      <c r="L10" s="1212">
        <f>'UMEME , Service-Co'!R110</f>
        <v>0</v>
      </c>
      <c r="M10" s="1212">
        <f>'UMEME , Service-Co'!S110</f>
        <v>0</v>
      </c>
      <c r="N10" s="1212">
        <f>'UMEME , Service-Co'!T110</f>
        <v>0</v>
      </c>
      <c r="O10" s="1212">
        <f>'UMEME , Service-Co'!U110</f>
        <v>0</v>
      </c>
      <c r="P10" s="1212">
        <f>'UMEME , Service-Co'!V110</f>
        <v>0</v>
      </c>
      <c r="Q10" s="1212">
        <f>'UMEME , Service-Co'!W110</f>
        <v>0</v>
      </c>
      <c r="R10" s="1212">
        <f>'UMEME , Service-Co'!X110</f>
        <v>0</v>
      </c>
      <c r="S10" s="1212">
        <f>'UMEME , Service-Co'!Y110</f>
        <v>0</v>
      </c>
      <c r="T10" s="1212">
        <f>'UMEME , Service-Co'!Z110</f>
        <v>0</v>
      </c>
      <c r="U10" s="1212">
        <f>'UMEME , Service-Co'!AA110</f>
        <v>0</v>
      </c>
      <c r="V10" s="1212">
        <f>'UMEME , Service-Co'!AB110</f>
        <v>0</v>
      </c>
      <c r="W10" s="1212">
        <f>'UMEME , Service-Co'!AC110</f>
        <v>0</v>
      </c>
      <c r="X10" s="1212">
        <f>'UMEME , Service-Co'!AD110</f>
        <v>0</v>
      </c>
    </row>
    <row r="11" spans="2:24" ht="20" thickBot="1">
      <c r="C11" s="1172"/>
      <c r="D11" s="1148"/>
      <c r="E11" s="1172"/>
      <c r="F11" s="1172"/>
      <c r="G11" s="1172"/>
      <c r="H11" s="1172"/>
      <c r="I11" s="1172"/>
      <c r="J11" s="1172"/>
      <c r="K11" s="1172"/>
      <c r="L11" s="1172"/>
      <c r="M11" s="1172"/>
      <c r="N11" s="1172"/>
      <c r="O11" s="1172"/>
      <c r="P11" s="1172"/>
      <c r="Q11" s="1172"/>
      <c r="R11" s="1172"/>
      <c r="S11" s="1172"/>
      <c r="T11" s="1172"/>
      <c r="U11" s="1172"/>
      <c r="V11" s="1172"/>
      <c r="W11" s="1172"/>
      <c r="X11" s="1172"/>
    </row>
    <row r="12" spans="2:24" ht="20" thickBot="1">
      <c r="C12" s="1172"/>
      <c r="D12" s="1172"/>
      <c r="E12" s="1359">
        <f>IFERROR(E8/ABS(E9+E10),"nr")</f>
        <v>2.9114833878100397</v>
      </c>
      <c r="F12" s="1359">
        <f t="shared" ref="F12:X12" si="1">IFERROR(F8/ABS(F9+F10),"nr")</f>
        <v>3.647527466623302</v>
      </c>
      <c r="G12" s="1359">
        <f t="shared" si="1"/>
        <v>4.1048896301493292</v>
      </c>
      <c r="H12" s="1359">
        <f t="shared" si="1"/>
        <v>4.3298119748831079</v>
      </c>
      <c r="I12" s="1359">
        <f t="shared" si="1"/>
        <v>3.6889045647003895</v>
      </c>
      <c r="J12" s="1359" t="str">
        <f t="shared" si="1"/>
        <v>nr</v>
      </c>
      <c r="K12" s="1359" t="str">
        <f t="shared" si="1"/>
        <v>nr</v>
      </c>
      <c r="L12" s="1359" t="str">
        <f t="shared" si="1"/>
        <v>nr</v>
      </c>
      <c r="M12" s="1359" t="str">
        <f t="shared" si="1"/>
        <v>nr</v>
      </c>
      <c r="N12" s="1359" t="str">
        <f t="shared" si="1"/>
        <v>nr</v>
      </c>
      <c r="O12" s="1359" t="str">
        <f t="shared" si="1"/>
        <v>nr</v>
      </c>
      <c r="P12" s="1359" t="str">
        <f t="shared" si="1"/>
        <v>nr</v>
      </c>
      <c r="Q12" s="1359" t="str">
        <f t="shared" si="1"/>
        <v>nr</v>
      </c>
      <c r="R12" s="1359" t="str">
        <f t="shared" si="1"/>
        <v>nr</v>
      </c>
      <c r="S12" s="1359" t="str">
        <f t="shared" si="1"/>
        <v>nr</v>
      </c>
      <c r="T12" s="1359" t="str">
        <f t="shared" si="1"/>
        <v>nr</v>
      </c>
      <c r="U12" s="1359" t="str">
        <f t="shared" si="1"/>
        <v>nr</v>
      </c>
      <c r="V12" s="1359" t="str">
        <f t="shared" si="1"/>
        <v>nr</v>
      </c>
      <c r="W12" s="1359" t="str">
        <f t="shared" si="1"/>
        <v>nr</v>
      </c>
      <c r="X12" s="1360" t="str">
        <f t="shared" si="1"/>
        <v>nr</v>
      </c>
    </row>
    <row r="13" spans="2:24">
      <c r="C13" s="1172"/>
      <c r="D13" s="1172"/>
      <c r="E13" s="1172"/>
      <c r="F13" s="1172"/>
      <c r="G13" s="1172"/>
      <c r="H13" s="1172"/>
      <c r="I13" s="1172"/>
      <c r="J13" s="1172"/>
      <c r="K13" s="1172"/>
      <c r="L13" s="1172"/>
      <c r="M13" s="1172"/>
      <c r="N13" s="1172"/>
      <c r="O13" s="1172"/>
      <c r="P13" s="1172"/>
      <c r="Q13" s="1172"/>
      <c r="R13" s="1172"/>
      <c r="S13" s="1172"/>
      <c r="T13" s="1172"/>
      <c r="U13" s="1172"/>
      <c r="V13" s="1172"/>
      <c r="W13" s="1172"/>
      <c r="X13" s="1172"/>
    </row>
    <row r="14" spans="2:24">
      <c r="C14" s="1172"/>
      <c r="D14" s="1148"/>
      <c r="E14" s="1172"/>
      <c r="F14" s="1172"/>
      <c r="G14" s="1172"/>
      <c r="H14" s="1172"/>
      <c r="I14" s="1172"/>
      <c r="J14" s="1172"/>
      <c r="K14" s="1172"/>
      <c r="L14" s="1172"/>
      <c r="M14" s="1172"/>
      <c r="N14" s="1172"/>
      <c r="O14" s="1172"/>
      <c r="P14" s="1172"/>
      <c r="Q14" s="1172"/>
      <c r="R14" s="1172"/>
      <c r="S14" s="1172"/>
      <c r="T14" s="1172"/>
      <c r="U14" s="1172"/>
      <c r="V14" s="1172"/>
      <c r="W14" s="1172"/>
      <c r="X14" s="1172"/>
    </row>
    <row r="15" spans="2:24">
      <c r="C15" s="1355" t="s">
        <v>48</v>
      </c>
      <c r="D15" s="1356" t="s">
        <v>242</v>
      </c>
      <c r="E15" s="1355"/>
      <c r="F15" s="1355"/>
      <c r="G15" s="1355"/>
      <c r="H15" s="1355"/>
      <c r="I15" s="1355"/>
      <c r="J15" s="1355"/>
      <c r="K15" s="1355"/>
      <c r="L15" s="1355"/>
      <c r="M15" s="1355"/>
      <c r="N15" s="1355"/>
      <c r="O15" s="1355"/>
      <c r="P15" s="1355"/>
      <c r="Q15" s="1355"/>
      <c r="R15" s="1355"/>
      <c r="S15" s="1355"/>
      <c r="T15" s="1355"/>
      <c r="U15" s="1355"/>
      <c r="V15" s="1355"/>
      <c r="W15" s="1355"/>
      <c r="X15" s="1355"/>
    </row>
    <row r="16" spans="2:24">
      <c r="C16" s="1172"/>
      <c r="D16" s="1148"/>
      <c r="E16" s="1172"/>
      <c r="F16" s="1172"/>
      <c r="G16" s="1172"/>
      <c r="H16" s="1172"/>
      <c r="I16" s="1172"/>
      <c r="J16" s="1172"/>
      <c r="K16" s="1172"/>
      <c r="L16" s="1172"/>
      <c r="M16" s="1172"/>
      <c r="N16" s="1172"/>
      <c r="O16" s="1172"/>
      <c r="P16" s="1172"/>
      <c r="Q16" s="1172"/>
      <c r="R16" s="1172"/>
      <c r="S16" s="1172"/>
      <c r="T16" s="1172"/>
      <c r="U16" s="1172"/>
      <c r="V16" s="1172"/>
      <c r="W16" s="1172"/>
      <c r="X16" s="1172"/>
    </row>
    <row r="17" spans="3:24">
      <c r="C17" s="1172"/>
      <c r="D17" s="1148"/>
      <c r="E17" s="1357">
        <v>2021</v>
      </c>
      <c r="F17" s="1357">
        <f>E17+1</f>
        <v>2022</v>
      </c>
      <c r="G17" s="1357">
        <f t="shared" ref="G17:X17" si="2">F17+1</f>
        <v>2023</v>
      </c>
      <c r="H17" s="1357">
        <f t="shared" si="2"/>
        <v>2024</v>
      </c>
      <c r="I17" s="1357">
        <f t="shared" si="2"/>
        <v>2025</v>
      </c>
      <c r="J17" s="1357">
        <f t="shared" si="2"/>
        <v>2026</v>
      </c>
      <c r="K17" s="1357">
        <f t="shared" si="2"/>
        <v>2027</v>
      </c>
      <c r="L17" s="1357">
        <f t="shared" si="2"/>
        <v>2028</v>
      </c>
      <c r="M17" s="1357">
        <f t="shared" si="2"/>
        <v>2029</v>
      </c>
      <c r="N17" s="1357">
        <f t="shared" si="2"/>
        <v>2030</v>
      </c>
      <c r="O17" s="1357">
        <f t="shared" si="2"/>
        <v>2031</v>
      </c>
      <c r="P17" s="1357">
        <f t="shared" si="2"/>
        <v>2032</v>
      </c>
      <c r="Q17" s="1357">
        <f t="shared" si="2"/>
        <v>2033</v>
      </c>
      <c r="R17" s="1357">
        <f t="shared" si="2"/>
        <v>2034</v>
      </c>
      <c r="S17" s="1357">
        <f t="shared" si="2"/>
        <v>2035</v>
      </c>
      <c r="T17" s="1357">
        <f t="shared" si="2"/>
        <v>2036</v>
      </c>
      <c r="U17" s="1357">
        <f t="shared" si="2"/>
        <v>2037</v>
      </c>
      <c r="V17" s="1357">
        <f t="shared" si="2"/>
        <v>2038</v>
      </c>
      <c r="W17" s="1357">
        <f t="shared" si="2"/>
        <v>2039</v>
      </c>
      <c r="X17" s="1357">
        <f t="shared" si="2"/>
        <v>2040</v>
      </c>
    </row>
    <row r="18" spans="3:24">
      <c r="C18" s="1172"/>
      <c r="D18" s="1358" t="s">
        <v>36</v>
      </c>
      <c r="E18" s="1212">
        <f>E8</f>
        <v>72.7340631262459</v>
      </c>
      <c r="F18" s="1212">
        <f t="shared" ref="F18:X18" si="3">F8</f>
        <v>85.869321308133181</v>
      </c>
      <c r="G18" s="1212">
        <f t="shared" si="3"/>
        <v>90.725403705413186</v>
      </c>
      <c r="H18" s="1212">
        <f t="shared" si="3"/>
        <v>89.46166062416728</v>
      </c>
      <c r="I18" s="1212">
        <f t="shared" si="3"/>
        <v>93.119956997886931</v>
      </c>
      <c r="J18" s="1212">
        <f t="shared" si="3"/>
        <v>-5.1741433089959941</v>
      </c>
      <c r="K18" s="1212">
        <f t="shared" si="3"/>
        <v>-1.0446616530892356</v>
      </c>
      <c r="L18" s="1212">
        <f t="shared" si="3"/>
        <v>-2.6137148299231967</v>
      </c>
      <c r="M18" s="1212">
        <f t="shared" si="3"/>
        <v>-4.3578021755493381</v>
      </c>
      <c r="N18" s="1212">
        <f t="shared" si="3"/>
        <v>-6.2831044364038036</v>
      </c>
      <c r="O18" s="1212">
        <f t="shared" si="3"/>
        <v>11.235979122900147</v>
      </c>
      <c r="P18" s="1212">
        <f t="shared" si="3"/>
        <v>11.235979122899948</v>
      </c>
      <c r="Q18" s="1212">
        <f t="shared" si="3"/>
        <v>11.235979122900119</v>
      </c>
      <c r="R18" s="1212">
        <f t="shared" si="3"/>
        <v>11.235979122900119</v>
      </c>
      <c r="S18" s="1212">
        <f t="shared" si="3"/>
        <v>11.235979122900062</v>
      </c>
      <c r="T18" s="1212">
        <f t="shared" si="3"/>
        <v>11.235979122900119</v>
      </c>
      <c r="U18" s="1212">
        <f t="shared" si="3"/>
        <v>11.235979122900233</v>
      </c>
      <c r="V18" s="1212">
        <f t="shared" si="3"/>
        <v>11.235979122900176</v>
      </c>
      <c r="W18" s="1212">
        <f t="shared" si="3"/>
        <v>11.23597912289992</v>
      </c>
      <c r="X18" s="1212">
        <f t="shared" si="3"/>
        <v>11.235979122900375</v>
      </c>
    </row>
    <row r="19" spans="3:24">
      <c r="C19" s="1172"/>
      <c r="D19" s="1358" t="s">
        <v>243</v>
      </c>
      <c r="E19" s="1212">
        <f>-'UMEME , Service-Co'!K105</f>
        <v>39.453813104189045</v>
      </c>
      <c r="F19" s="1212">
        <f>-'UMEME , Service-Co'!L105</f>
        <v>39.453813104189045</v>
      </c>
      <c r="G19" s="1212">
        <f>-'UMEME , Service-Co'!M105</f>
        <v>39.453813104189045</v>
      </c>
      <c r="H19" s="1212">
        <f>-'UMEME , Service-Co'!N105</f>
        <v>39.453813104189045</v>
      </c>
      <c r="I19" s="1212">
        <f>-'UMEME , Service-Co'!O105</f>
        <v>39.453813104189045</v>
      </c>
      <c r="J19" s="1212">
        <f>-'UMEME , Service-Co'!P105</f>
        <v>0</v>
      </c>
      <c r="K19" s="1212">
        <f>-'UMEME , Service-Co'!Q105</f>
        <v>0</v>
      </c>
      <c r="L19" s="1212">
        <f>-'UMEME , Service-Co'!R105</f>
        <v>0</v>
      </c>
      <c r="M19" s="1212">
        <f>-'UMEME , Service-Co'!S105</f>
        <v>0</v>
      </c>
      <c r="N19" s="1212">
        <f>-'UMEME , Service-Co'!T105</f>
        <v>0</v>
      </c>
      <c r="O19" s="1212">
        <f>-'UMEME , Service-Co'!U105</f>
        <v>0</v>
      </c>
      <c r="P19" s="1212">
        <f>-'UMEME , Service-Co'!V105</f>
        <v>0</v>
      </c>
      <c r="Q19" s="1212">
        <f>-'UMEME , Service-Co'!W105</f>
        <v>0</v>
      </c>
      <c r="R19" s="1212">
        <f>-'UMEME , Service-Co'!X105</f>
        <v>0</v>
      </c>
      <c r="S19" s="1212">
        <f>-'UMEME , Service-Co'!Y105</f>
        <v>0</v>
      </c>
      <c r="T19" s="1212">
        <f>-'UMEME , Service-Co'!Z105</f>
        <v>0</v>
      </c>
      <c r="U19" s="1212">
        <f>-'UMEME , Service-Co'!AA105</f>
        <v>0</v>
      </c>
      <c r="V19" s="1212">
        <f>-'UMEME , Service-Co'!AB105</f>
        <v>0</v>
      </c>
      <c r="W19" s="1212">
        <f>-'UMEME , Service-Co'!AC105</f>
        <v>0</v>
      </c>
      <c r="X19" s="1212">
        <f>-'UMEME , Service-Co'!AD105</f>
        <v>0</v>
      </c>
    </row>
    <row r="20" spans="3:24">
      <c r="C20" s="1172"/>
      <c r="D20" s="1358" t="s">
        <v>240</v>
      </c>
      <c r="E20" s="1212">
        <f>E9</f>
        <v>-6.9817888128000005</v>
      </c>
      <c r="F20" s="1212">
        <f t="shared" ref="F20:X20" si="4">F9</f>
        <v>-5.5417888128000001</v>
      </c>
      <c r="G20" s="1212">
        <f t="shared" si="4"/>
        <v>-4.1017888128000006</v>
      </c>
      <c r="H20" s="1212">
        <f t="shared" si="4"/>
        <v>-2.6617888128000007</v>
      </c>
      <c r="I20" s="1212">
        <f t="shared" si="4"/>
        <v>-0.97089440640000024</v>
      </c>
      <c r="J20" s="1212">
        <f t="shared" si="4"/>
        <v>0</v>
      </c>
      <c r="K20" s="1212">
        <f t="shared" si="4"/>
        <v>0</v>
      </c>
      <c r="L20" s="1212">
        <f t="shared" si="4"/>
        <v>0</v>
      </c>
      <c r="M20" s="1212">
        <f t="shared" si="4"/>
        <v>0</v>
      </c>
      <c r="N20" s="1212">
        <f t="shared" si="4"/>
        <v>0</v>
      </c>
      <c r="O20" s="1212">
        <f t="shared" si="4"/>
        <v>0</v>
      </c>
      <c r="P20" s="1212">
        <f t="shared" si="4"/>
        <v>0</v>
      </c>
      <c r="Q20" s="1212">
        <f t="shared" si="4"/>
        <v>0</v>
      </c>
      <c r="R20" s="1212">
        <f t="shared" si="4"/>
        <v>0</v>
      </c>
      <c r="S20" s="1212">
        <f t="shared" si="4"/>
        <v>0</v>
      </c>
      <c r="T20" s="1212">
        <f t="shared" si="4"/>
        <v>0</v>
      </c>
      <c r="U20" s="1212">
        <f t="shared" si="4"/>
        <v>0</v>
      </c>
      <c r="V20" s="1212">
        <f t="shared" si="4"/>
        <v>0</v>
      </c>
      <c r="W20" s="1212">
        <f t="shared" si="4"/>
        <v>0</v>
      </c>
      <c r="X20" s="1212">
        <f t="shared" si="4"/>
        <v>0</v>
      </c>
    </row>
    <row r="21" spans="3:24">
      <c r="C21" s="1172"/>
      <c r="D21" s="1358" t="s">
        <v>241</v>
      </c>
      <c r="E21" s="1212">
        <f>E10</f>
        <v>-18</v>
      </c>
      <c r="F21" s="1212">
        <f t="shared" ref="F21:X21" si="5">F10</f>
        <v>-18</v>
      </c>
      <c r="G21" s="1212">
        <f t="shared" si="5"/>
        <v>-18</v>
      </c>
      <c r="H21" s="1212">
        <f t="shared" si="5"/>
        <v>-18</v>
      </c>
      <c r="I21" s="1212">
        <f t="shared" si="5"/>
        <v>-24.272360160000005</v>
      </c>
      <c r="J21" s="1212">
        <f t="shared" si="5"/>
        <v>0</v>
      </c>
      <c r="K21" s="1212">
        <f t="shared" si="5"/>
        <v>0</v>
      </c>
      <c r="L21" s="1212">
        <f t="shared" si="5"/>
        <v>0</v>
      </c>
      <c r="M21" s="1212">
        <f t="shared" si="5"/>
        <v>0</v>
      </c>
      <c r="N21" s="1212">
        <f t="shared" si="5"/>
        <v>0</v>
      </c>
      <c r="O21" s="1212">
        <f t="shared" si="5"/>
        <v>0</v>
      </c>
      <c r="P21" s="1212">
        <f t="shared" si="5"/>
        <v>0</v>
      </c>
      <c r="Q21" s="1212">
        <f t="shared" si="5"/>
        <v>0</v>
      </c>
      <c r="R21" s="1212">
        <f t="shared" si="5"/>
        <v>0</v>
      </c>
      <c r="S21" s="1212">
        <f t="shared" si="5"/>
        <v>0</v>
      </c>
      <c r="T21" s="1212">
        <f t="shared" si="5"/>
        <v>0</v>
      </c>
      <c r="U21" s="1212">
        <f t="shared" si="5"/>
        <v>0</v>
      </c>
      <c r="V21" s="1212">
        <f t="shared" si="5"/>
        <v>0</v>
      </c>
      <c r="W21" s="1212">
        <f t="shared" si="5"/>
        <v>0</v>
      </c>
      <c r="X21" s="1212">
        <f t="shared" si="5"/>
        <v>0</v>
      </c>
    </row>
    <row r="22" spans="3:24" ht="20" thickBot="1">
      <c r="C22" s="1172"/>
      <c r="D22" s="1148"/>
      <c r="E22" s="1172"/>
      <c r="F22" s="1172"/>
      <c r="G22" s="1172"/>
      <c r="H22" s="1172"/>
      <c r="I22" s="1172"/>
      <c r="J22" s="1172"/>
      <c r="K22" s="1172"/>
      <c r="L22" s="1172"/>
      <c r="M22" s="1172"/>
      <c r="N22" s="1172"/>
      <c r="O22" s="1172"/>
      <c r="P22" s="1172"/>
      <c r="Q22" s="1172"/>
      <c r="R22" s="1172"/>
      <c r="S22" s="1172"/>
      <c r="T22" s="1172"/>
      <c r="U22" s="1172"/>
      <c r="V22" s="1172"/>
      <c r="W22" s="1172"/>
      <c r="X22" s="1172"/>
    </row>
    <row r="23" spans="3:24" ht="20" thickBot="1">
      <c r="E23" s="1359">
        <f>IFERROR(ABS(E18-E19)/ABS(E20+E21),"nr")</f>
        <v>1.3321804243659663</v>
      </c>
      <c r="F23" s="1359">
        <f t="shared" ref="F23:X23" si="6">IFERROR(ABS(F18-F19)/ABS(F20+F21),"nr")</f>
        <v>1.9716219771161729</v>
      </c>
      <c r="G23" s="1359">
        <f t="shared" si="6"/>
        <v>2.3197937069931087</v>
      </c>
      <c r="H23" s="1359">
        <f t="shared" si="6"/>
        <v>2.4203058105500679</v>
      </c>
      <c r="I23" s="1359">
        <f t="shared" si="6"/>
        <v>2.1259597787810658</v>
      </c>
      <c r="J23" s="1359" t="str">
        <f t="shared" si="6"/>
        <v>nr</v>
      </c>
      <c r="K23" s="1359" t="str">
        <f t="shared" si="6"/>
        <v>nr</v>
      </c>
      <c r="L23" s="1359" t="str">
        <f t="shared" si="6"/>
        <v>nr</v>
      </c>
      <c r="M23" s="1359" t="str">
        <f t="shared" si="6"/>
        <v>nr</v>
      </c>
      <c r="N23" s="1359" t="str">
        <f t="shared" si="6"/>
        <v>nr</v>
      </c>
      <c r="O23" s="1359" t="str">
        <f t="shared" si="6"/>
        <v>nr</v>
      </c>
      <c r="P23" s="1359" t="str">
        <f t="shared" si="6"/>
        <v>nr</v>
      </c>
      <c r="Q23" s="1359" t="str">
        <f t="shared" si="6"/>
        <v>nr</v>
      </c>
      <c r="R23" s="1359" t="str">
        <f t="shared" si="6"/>
        <v>nr</v>
      </c>
      <c r="S23" s="1359" t="str">
        <f t="shared" si="6"/>
        <v>nr</v>
      </c>
      <c r="T23" s="1359" t="str">
        <f t="shared" si="6"/>
        <v>nr</v>
      </c>
      <c r="U23" s="1359" t="str">
        <f t="shared" si="6"/>
        <v>nr</v>
      </c>
      <c r="V23" s="1359" t="str">
        <f t="shared" si="6"/>
        <v>nr</v>
      </c>
      <c r="W23" s="1359" t="str">
        <f t="shared" si="6"/>
        <v>nr</v>
      </c>
      <c r="X23" s="1360" t="str">
        <f t="shared" si="6"/>
        <v>nr</v>
      </c>
    </row>
    <row r="24" spans="3:24">
      <c r="C24" s="1172"/>
      <c r="D24" s="1148"/>
      <c r="E24" s="1172"/>
      <c r="F24" s="1172"/>
      <c r="G24" s="1172"/>
      <c r="H24" s="1172"/>
      <c r="I24" s="1172"/>
      <c r="J24" s="1172"/>
      <c r="K24" s="1172"/>
      <c r="L24" s="1172"/>
      <c r="M24" s="1172"/>
      <c r="N24" s="1172"/>
      <c r="O24" s="1172"/>
      <c r="P24" s="1172"/>
      <c r="Q24" s="1172"/>
      <c r="R24" s="1172"/>
      <c r="S24" s="1172"/>
      <c r="T24" s="1172"/>
      <c r="U24" s="1172"/>
      <c r="V24" s="1172"/>
      <c r="W24" s="1172"/>
      <c r="X24" s="1172"/>
    </row>
    <row r="25" spans="3:24">
      <c r="C25" s="1356" t="s">
        <v>244</v>
      </c>
      <c r="D25" s="1355"/>
      <c r="E25" s="1355"/>
      <c r="F25" s="1355"/>
      <c r="G25" s="1355"/>
      <c r="H25" s="1355"/>
      <c r="I25" s="1355"/>
      <c r="J25" s="1355"/>
      <c r="K25" s="1355"/>
      <c r="L25" s="1355"/>
      <c r="M25" s="1355"/>
      <c r="N25" s="1355"/>
      <c r="O25" s="1355"/>
      <c r="P25" s="1355"/>
      <c r="Q25" s="1355"/>
      <c r="R25" s="1355"/>
      <c r="S25" s="1355"/>
      <c r="T25" s="1355"/>
      <c r="U25" s="1355"/>
      <c r="V25" s="1355"/>
      <c r="W25" s="1355"/>
      <c r="X25" s="1355"/>
    </row>
    <row r="26" spans="3:24">
      <c r="C26" s="1172"/>
      <c r="D26" s="1148"/>
      <c r="E26" s="1172"/>
      <c r="F26" s="1172"/>
      <c r="G26" s="1172"/>
      <c r="H26" s="1172"/>
      <c r="I26" s="1172"/>
      <c r="J26" s="1172"/>
      <c r="K26" s="1172"/>
      <c r="L26" s="1172"/>
      <c r="M26" s="1172"/>
      <c r="N26" s="1172"/>
      <c r="O26" s="1172"/>
      <c r="P26" s="1172"/>
      <c r="Q26" s="1172"/>
      <c r="R26" s="1172"/>
      <c r="S26" s="1172"/>
      <c r="T26" s="1172"/>
      <c r="U26" s="1172"/>
      <c r="V26" s="1172"/>
      <c r="W26" s="1172"/>
      <c r="X26" s="1172"/>
    </row>
    <row r="27" spans="3:24">
      <c r="C27" s="1172"/>
      <c r="D27" s="1148"/>
      <c r="E27" s="1357">
        <v>2021</v>
      </c>
      <c r="F27" s="1357">
        <f>E27+1</f>
        <v>2022</v>
      </c>
      <c r="G27" s="1357">
        <f t="shared" ref="G27:X27" si="7">F27+1</f>
        <v>2023</v>
      </c>
      <c r="H27" s="1357">
        <f t="shared" si="7"/>
        <v>2024</v>
      </c>
      <c r="I27" s="1357">
        <f t="shared" si="7"/>
        <v>2025</v>
      </c>
      <c r="J27" s="1357">
        <f t="shared" si="7"/>
        <v>2026</v>
      </c>
      <c r="K27" s="1357">
        <f t="shared" si="7"/>
        <v>2027</v>
      </c>
      <c r="L27" s="1357">
        <f t="shared" si="7"/>
        <v>2028</v>
      </c>
      <c r="M27" s="1357">
        <f t="shared" si="7"/>
        <v>2029</v>
      </c>
      <c r="N27" s="1357">
        <f t="shared" si="7"/>
        <v>2030</v>
      </c>
      <c r="O27" s="1357">
        <f t="shared" si="7"/>
        <v>2031</v>
      </c>
      <c r="P27" s="1357">
        <f t="shared" si="7"/>
        <v>2032</v>
      </c>
      <c r="Q27" s="1357">
        <f t="shared" si="7"/>
        <v>2033</v>
      </c>
      <c r="R27" s="1357">
        <f t="shared" si="7"/>
        <v>2034</v>
      </c>
      <c r="S27" s="1357">
        <f t="shared" si="7"/>
        <v>2035</v>
      </c>
      <c r="T27" s="1357">
        <f t="shared" si="7"/>
        <v>2036</v>
      </c>
      <c r="U27" s="1357">
        <f t="shared" si="7"/>
        <v>2037</v>
      </c>
      <c r="V27" s="1357">
        <f t="shared" si="7"/>
        <v>2038</v>
      </c>
      <c r="W27" s="1357">
        <f t="shared" si="7"/>
        <v>2039</v>
      </c>
      <c r="X27" s="1357">
        <f t="shared" si="7"/>
        <v>2040</v>
      </c>
    </row>
    <row r="28" spans="3:24">
      <c r="C28" s="1172"/>
      <c r="D28" s="1358" t="s">
        <v>36</v>
      </c>
      <c r="E28" s="1212">
        <f>E8</f>
        <v>72.7340631262459</v>
      </c>
      <c r="F28" s="1212">
        <f t="shared" ref="F28:X28" si="8">F8</f>
        <v>85.869321308133181</v>
      </c>
      <c r="G28" s="1212">
        <f t="shared" si="8"/>
        <v>90.725403705413186</v>
      </c>
      <c r="H28" s="1212">
        <f t="shared" si="8"/>
        <v>89.46166062416728</v>
      </c>
      <c r="I28" s="1212">
        <f t="shared" si="8"/>
        <v>93.119956997886931</v>
      </c>
      <c r="J28" s="1212">
        <f t="shared" si="8"/>
        <v>-5.1741433089959941</v>
      </c>
      <c r="K28" s="1212">
        <f t="shared" si="8"/>
        <v>-1.0446616530892356</v>
      </c>
      <c r="L28" s="1212">
        <f t="shared" si="8"/>
        <v>-2.6137148299231967</v>
      </c>
      <c r="M28" s="1212">
        <f t="shared" si="8"/>
        <v>-4.3578021755493381</v>
      </c>
      <c r="N28" s="1212">
        <f t="shared" si="8"/>
        <v>-6.2831044364038036</v>
      </c>
      <c r="O28" s="1212">
        <f t="shared" si="8"/>
        <v>11.235979122900147</v>
      </c>
      <c r="P28" s="1212">
        <f t="shared" si="8"/>
        <v>11.235979122899948</v>
      </c>
      <c r="Q28" s="1212">
        <f t="shared" si="8"/>
        <v>11.235979122900119</v>
      </c>
      <c r="R28" s="1212">
        <f t="shared" si="8"/>
        <v>11.235979122900119</v>
      </c>
      <c r="S28" s="1212">
        <f t="shared" si="8"/>
        <v>11.235979122900062</v>
      </c>
      <c r="T28" s="1212">
        <f t="shared" si="8"/>
        <v>11.235979122900119</v>
      </c>
      <c r="U28" s="1212">
        <f t="shared" si="8"/>
        <v>11.235979122900233</v>
      </c>
      <c r="V28" s="1212">
        <f t="shared" si="8"/>
        <v>11.235979122900176</v>
      </c>
      <c r="W28" s="1212">
        <f t="shared" si="8"/>
        <v>11.23597912289992</v>
      </c>
      <c r="X28" s="1212">
        <f t="shared" si="8"/>
        <v>11.235979122900375</v>
      </c>
    </row>
    <row r="29" spans="3:24">
      <c r="C29" s="1172"/>
      <c r="D29" s="1358" t="s">
        <v>245</v>
      </c>
      <c r="E29" s="1212">
        <f>'UMEME , Service-Co'!K211</f>
        <v>0</v>
      </c>
      <c r="F29" s="1212">
        <f>'UMEME , Service-Co'!L211</f>
        <v>0</v>
      </c>
      <c r="G29" s="1212">
        <f>'UMEME , Service-Co'!M211</f>
        <v>0</v>
      </c>
      <c r="H29" s="1212">
        <f>'UMEME , Service-Co'!N211</f>
        <v>0</v>
      </c>
      <c r="I29" s="1212">
        <f>'UMEME , Service-Co'!O211</f>
        <v>0</v>
      </c>
      <c r="J29" s="1212">
        <f>'UMEME , Service-Co'!P211</f>
        <v>0</v>
      </c>
      <c r="K29" s="1212">
        <f>'UMEME , Service-Co'!Q211</f>
        <v>0</v>
      </c>
      <c r="L29" s="1212">
        <f>'UMEME , Service-Co'!R211</f>
        <v>0</v>
      </c>
      <c r="M29" s="1212">
        <f>'UMEME , Service-Co'!S211</f>
        <v>0</v>
      </c>
      <c r="N29" s="1212">
        <f>'UMEME , Service-Co'!T211</f>
        <v>0</v>
      </c>
      <c r="O29" s="1212">
        <f>'UMEME , Service-Co'!U211</f>
        <v>0</v>
      </c>
      <c r="P29" s="1212">
        <f>'UMEME , Service-Co'!V211</f>
        <v>0</v>
      </c>
      <c r="Q29" s="1212">
        <f>'UMEME , Service-Co'!W211</f>
        <v>0</v>
      </c>
      <c r="R29" s="1212">
        <f>'UMEME , Service-Co'!X211</f>
        <v>0</v>
      </c>
      <c r="S29" s="1212">
        <f>'UMEME , Service-Co'!Y211</f>
        <v>0</v>
      </c>
      <c r="T29" s="1212">
        <f>'UMEME , Service-Co'!Z211</f>
        <v>0</v>
      </c>
      <c r="U29" s="1212">
        <f>'UMEME , Service-Co'!AA211</f>
        <v>0</v>
      </c>
      <c r="V29" s="1212">
        <f>'UMEME , Service-Co'!AB211</f>
        <v>0</v>
      </c>
      <c r="W29" s="1212">
        <f>'UMEME , Service-Co'!AC211</f>
        <v>0</v>
      </c>
      <c r="X29" s="1212">
        <f>'UMEME , Service-Co'!AD211</f>
        <v>0</v>
      </c>
    </row>
    <row r="30" spans="3:24" ht="20" thickBot="1">
      <c r="C30" s="1172"/>
      <c r="D30" s="1358"/>
      <c r="E30" s="1212"/>
      <c r="F30" s="1212"/>
      <c r="G30" s="1212"/>
      <c r="H30" s="1212"/>
      <c r="I30" s="1212"/>
      <c r="J30" s="1212"/>
      <c r="K30" s="1212"/>
      <c r="L30" s="1212"/>
      <c r="M30" s="1212"/>
      <c r="N30" s="1212"/>
      <c r="O30" s="1212"/>
      <c r="P30" s="1212"/>
      <c r="Q30" s="1212"/>
      <c r="R30" s="1212"/>
      <c r="S30" s="1212"/>
      <c r="T30" s="1212"/>
      <c r="U30" s="1212"/>
      <c r="V30" s="1212"/>
      <c r="W30" s="1212"/>
      <c r="X30" s="1212"/>
    </row>
    <row r="31" spans="3:24" ht="20" thickBot="1">
      <c r="E31" s="1359">
        <f t="shared" ref="E31:X31" si="9">IFERROR(E29/E28,"nr")</f>
        <v>0</v>
      </c>
      <c r="F31" s="1359">
        <f t="shared" si="9"/>
        <v>0</v>
      </c>
      <c r="G31" s="1359">
        <f t="shared" si="9"/>
        <v>0</v>
      </c>
      <c r="H31" s="1359">
        <f t="shared" si="9"/>
        <v>0</v>
      </c>
      <c r="I31" s="1359">
        <f t="shared" si="9"/>
        <v>0</v>
      </c>
      <c r="J31" s="1359">
        <f t="shared" si="9"/>
        <v>0</v>
      </c>
      <c r="K31" s="1359">
        <f t="shared" si="9"/>
        <v>0</v>
      </c>
      <c r="L31" s="1359">
        <f t="shared" si="9"/>
        <v>0</v>
      </c>
      <c r="M31" s="1359">
        <f t="shared" si="9"/>
        <v>0</v>
      </c>
      <c r="N31" s="1359">
        <f t="shared" si="9"/>
        <v>0</v>
      </c>
      <c r="O31" s="1359">
        <f t="shared" si="9"/>
        <v>0</v>
      </c>
      <c r="P31" s="1359">
        <f t="shared" si="9"/>
        <v>0</v>
      </c>
      <c r="Q31" s="1359">
        <f t="shared" si="9"/>
        <v>0</v>
      </c>
      <c r="R31" s="1359">
        <f t="shared" si="9"/>
        <v>0</v>
      </c>
      <c r="S31" s="1359">
        <f t="shared" si="9"/>
        <v>0</v>
      </c>
      <c r="T31" s="1359">
        <f t="shared" si="9"/>
        <v>0</v>
      </c>
      <c r="U31" s="1359">
        <f t="shared" si="9"/>
        <v>0</v>
      </c>
      <c r="V31" s="1359">
        <f t="shared" si="9"/>
        <v>0</v>
      </c>
      <c r="W31" s="1359">
        <f t="shared" si="9"/>
        <v>0</v>
      </c>
      <c r="X31" s="1360">
        <f t="shared" si="9"/>
        <v>0</v>
      </c>
    </row>
    <row r="32" spans="3:24">
      <c r="C32" s="1172"/>
      <c r="D32" s="1148"/>
      <c r="E32" s="1172"/>
      <c r="F32" s="1172"/>
      <c r="G32" s="1172"/>
      <c r="H32" s="1172"/>
      <c r="I32" s="1172"/>
      <c r="J32" s="1172"/>
      <c r="K32" s="1172"/>
      <c r="L32" s="1172"/>
      <c r="M32" s="1172"/>
      <c r="N32" s="1172"/>
      <c r="O32" s="1172"/>
      <c r="P32" s="1172"/>
      <c r="Q32" s="1172"/>
      <c r="R32" s="1172"/>
      <c r="S32" s="1172"/>
      <c r="T32" s="1172"/>
      <c r="U32" s="1172"/>
      <c r="V32" s="1172"/>
      <c r="W32" s="1172"/>
      <c r="X32" s="1172"/>
    </row>
    <row r="33" spans="3:24">
      <c r="C33" s="1356" t="s">
        <v>246</v>
      </c>
      <c r="D33" s="1355"/>
      <c r="E33" s="1355"/>
      <c r="F33" s="1355"/>
      <c r="G33" s="1355"/>
      <c r="H33" s="1355"/>
      <c r="I33" s="1355"/>
      <c r="J33" s="1355"/>
      <c r="K33" s="1355"/>
      <c r="L33" s="1355"/>
      <c r="M33" s="1355"/>
      <c r="N33" s="1355"/>
      <c r="O33" s="1355"/>
      <c r="P33" s="1355"/>
      <c r="Q33" s="1355"/>
      <c r="R33" s="1355"/>
      <c r="S33" s="1355"/>
      <c r="T33" s="1355"/>
      <c r="U33" s="1355"/>
      <c r="V33" s="1355"/>
      <c r="W33" s="1355"/>
      <c r="X33" s="1355"/>
    </row>
    <row r="34" spans="3:24">
      <c r="C34" s="1172"/>
      <c r="D34" s="1148"/>
      <c r="E34" s="1172"/>
      <c r="F34" s="1172"/>
      <c r="G34" s="1172"/>
      <c r="H34" s="1172"/>
      <c r="I34" s="1172"/>
      <c r="J34" s="1172"/>
      <c r="K34" s="1172"/>
      <c r="L34" s="1172"/>
      <c r="M34" s="1172"/>
      <c r="N34" s="1172"/>
      <c r="O34" s="1172"/>
      <c r="P34" s="1172"/>
      <c r="Q34" s="1172"/>
      <c r="R34" s="1172"/>
      <c r="S34" s="1172"/>
      <c r="T34" s="1172"/>
      <c r="U34" s="1172"/>
      <c r="V34" s="1172"/>
      <c r="W34" s="1172"/>
      <c r="X34" s="1172"/>
    </row>
    <row r="35" spans="3:24">
      <c r="C35" s="1172"/>
      <c r="D35" s="1148"/>
      <c r="E35" s="1357">
        <v>2021</v>
      </c>
      <c r="F35" s="1357">
        <f>E35+1</f>
        <v>2022</v>
      </c>
      <c r="G35" s="1357">
        <f t="shared" ref="G35:X35" si="10">F35+1</f>
        <v>2023</v>
      </c>
      <c r="H35" s="1357">
        <f t="shared" si="10"/>
        <v>2024</v>
      </c>
      <c r="I35" s="1357">
        <f t="shared" si="10"/>
        <v>2025</v>
      </c>
      <c r="J35" s="1357">
        <f t="shared" si="10"/>
        <v>2026</v>
      </c>
      <c r="K35" s="1357">
        <f t="shared" si="10"/>
        <v>2027</v>
      </c>
      <c r="L35" s="1357">
        <f t="shared" si="10"/>
        <v>2028</v>
      </c>
      <c r="M35" s="1357">
        <f t="shared" si="10"/>
        <v>2029</v>
      </c>
      <c r="N35" s="1357">
        <f t="shared" si="10"/>
        <v>2030</v>
      </c>
      <c r="O35" s="1357">
        <f t="shared" si="10"/>
        <v>2031</v>
      </c>
      <c r="P35" s="1357">
        <f t="shared" si="10"/>
        <v>2032</v>
      </c>
      <c r="Q35" s="1357">
        <f t="shared" si="10"/>
        <v>2033</v>
      </c>
      <c r="R35" s="1357">
        <f t="shared" si="10"/>
        <v>2034</v>
      </c>
      <c r="S35" s="1357">
        <f t="shared" si="10"/>
        <v>2035</v>
      </c>
      <c r="T35" s="1357">
        <f t="shared" si="10"/>
        <v>2036</v>
      </c>
      <c r="U35" s="1357">
        <f t="shared" si="10"/>
        <v>2037</v>
      </c>
      <c r="V35" s="1357">
        <f t="shared" si="10"/>
        <v>2038</v>
      </c>
      <c r="W35" s="1357">
        <f t="shared" si="10"/>
        <v>2039</v>
      </c>
      <c r="X35" s="1357">
        <f t="shared" si="10"/>
        <v>2040</v>
      </c>
    </row>
    <row r="36" spans="3:24">
      <c r="C36" s="1172"/>
      <c r="D36" s="1358" t="s">
        <v>36</v>
      </c>
      <c r="E36" s="1212">
        <f>E8</f>
        <v>72.7340631262459</v>
      </c>
      <c r="F36" s="1212">
        <f t="shared" ref="F36:X36" si="11">F8</f>
        <v>85.869321308133181</v>
      </c>
      <c r="G36" s="1212">
        <f t="shared" si="11"/>
        <v>90.725403705413186</v>
      </c>
      <c r="H36" s="1212">
        <f t="shared" si="11"/>
        <v>89.46166062416728</v>
      </c>
      <c r="I36" s="1212">
        <f t="shared" si="11"/>
        <v>93.119956997886931</v>
      </c>
      <c r="J36" s="1212">
        <f t="shared" si="11"/>
        <v>-5.1741433089959941</v>
      </c>
      <c r="K36" s="1212">
        <f t="shared" si="11"/>
        <v>-1.0446616530892356</v>
      </c>
      <c r="L36" s="1212">
        <f t="shared" si="11"/>
        <v>-2.6137148299231967</v>
      </c>
      <c r="M36" s="1212">
        <f t="shared" si="11"/>
        <v>-4.3578021755493381</v>
      </c>
      <c r="N36" s="1212">
        <f t="shared" si="11"/>
        <v>-6.2831044364038036</v>
      </c>
      <c r="O36" s="1212">
        <f t="shared" si="11"/>
        <v>11.235979122900147</v>
      </c>
      <c r="P36" s="1212">
        <f t="shared" si="11"/>
        <v>11.235979122899948</v>
      </c>
      <c r="Q36" s="1212">
        <f t="shared" si="11"/>
        <v>11.235979122900119</v>
      </c>
      <c r="R36" s="1212">
        <f t="shared" si="11"/>
        <v>11.235979122900119</v>
      </c>
      <c r="S36" s="1212">
        <f t="shared" si="11"/>
        <v>11.235979122900062</v>
      </c>
      <c r="T36" s="1212">
        <f t="shared" si="11"/>
        <v>11.235979122900119</v>
      </c>
      <c r="U36" s="1212">
        <f t="shared" si="11"/>
        <v>11.235979122900233</v>
      </c>
      <c r="V36" s="1212">
        <f t="shared" si="11"/>
        <v>11.235979122900176</v>
      </c>
      <c r="W36" s="1212">
        <f t="shared" si="11"/>
        <v>11.23597912289992</v>
      </c>
      <c r="X36" s="1212">
        <f t="shared" si="11"/>
        <v>11.235979122900375</v>
      </c>
    </row>
    <row r="37" spans="3:24">
      <c r="C37" s="1172"/>
      <c r="D37" s="1358" t="s">
        <v>247</v>
      </c>
      <c r="E37" s="1212">
        <f>'UMEME , Service-Co'!K221+'UMEME , Service-Co'!K231</f>
        <v>78.272360160000005</v>
      </c>
      <c r="F37" s="1212">
        <f>'UMEME , Service-Co'!L221+'UMEME , Service-Co'!L231</f>
        <v>60.272360160000005</v>
      </c>
      <c r="G37" s="1212">
        <f>'UMEME , Service-Co'!M221+'UMEME , Service-Co'!M231</f>
        <v>42.272360160000005</v>
      </c>
      <c r="H37" s="1212">
        <f>'UMEME , Service-Co'!N221+'UMEME , Service-Co'!N231</f>
        <v>24.272360160000005</v>
      </c>
      <c r="I37" s="1212">
        <f>'UMEME , Service-Co'!O221+'UMEME , Service-Co'!O231</f>
        <v>0</v>
      </c>
      <c r="J37" s="1212">
        <f>'UMEME , Service-Co'!P221+'UMEME , Service-Co'!P231</f>
        <v>0</v>
      </c>
      <c r="K37" s="1212">
        <f>'UMEME , Service-Co'!Q221+'UMEME , Service-Co'!Q231</f>
        <v>0</v>
      </c>
      <c r="L37" s="1212">
        <f>'UMEME , Service-Co'!R221+'UMEME , Service-Co'!R231</f>
        <v>0</v>
      </c>
      <c r="M37" s="1212">
        <f>'UMEME , Service-Co'!S221+'UMEME , Service-Co'!S231</f>
        <v>0</v>
      </c>
      <c r="N37" s="1212">
        <f>'UMEME , Service-Co'!T221+'UMEME , Service-Co'!T231</f>
        <v>0</v>
      </c>
      <c r="O37" s="1212">
        <f>'UMEME , Service-Co'!U221+'UMEME , Service-Co'!U231</f>
        <v>0</v>
      </c>
      <c r="P37" s="1212">
        <f>'UMEME , Service-Co'!V221+'UMEME , Service-Co'!V231</f>
        <v>0</v>
      </c>
      <c r="Q37" s="1212">
        <f>'UMEME , Service-Co'!W221+'UMEME , Service-Co'!W231</f>
        <v>0</v>
      </c>
      <c r="R37" s="1212">
        <f>'UMEME , Service-Co'!X221+'UMEME , Service-Co'!X231</f>
        <v>0</v>
      </c>
      <c r="S37" s="1212">
        <f>'UMEME , Service-Co'!Y221+'UMEME , Service-Co'!Y231</f>
        <v>0</v>
      </c>
      <c r="T37" s="1212">
        <f>'UMEME , Service-Co'!Z221+'UMEME , Service-Co'!Z231</f>
        <v>0</v>
      </c>
      <c r="U37" s="1212">
        <f>'UMEME , Service-Co'!AA221+'UMEME , Service-Co'!AA231</f>
        <v>0</v>
      </c>
      <c r="V37" s="1212">
        <f>'UMEME , Service-Co'!AB221+'UMEME , Service-Co'!AB231</f>
        <v>0</v>
      </c>
      <c r="W37" s="1212">
        <f>'UMEME , Service-Co'!AC221+'UMEME , Service-Co'!AC231</f>
        <v>0</v>
      </c>
      <c r="X37" s="1212">
        <f>'UMEME , Service-Co'!AD221+'UMEME , Service-Co'!AD231</f>
        <v>0</v>
      </c>
    </row>
    <row r="38" spans="3:24" ht="20" thickBot="1">
      <c r="C38" s="1172"/>
      <c r="D38" s="1358"/>
      <c r="E38" s="1212"/>
      <c r="F38" s="1212"/>
      <c r="G38" s="1212"/>
      <c r="H38" s="1212"/>
      <c r="I38" s="1212"/>
      <c r="J38" s="1212"/>
      <c r="K38" s="1212"/>
      <c r="L38" s="1212"/>
      <c r="M38" s="1212"/>
      <c r="N38" s="1212"/>
      <c r="O38" s="1212"/>
      <c r="P38" s="1212"/>
      <c r="Q38" s="1212"/>
      <c r="R38" s="1212"/>
      <c r="S38" s="1212"/>
      <c r="T38" s="1212"/>
      <c r="U38" s="1212"/>
      <c r="V38" s="1212"/>
      <c r="W38" s="1212"/>
      <c r="X38" s="1212"/>
    </row>
    <row r="39" spans="3:24" ht="20" thickBot="1">
      <c r="E39" s="1359">
        <f>IFERROR(E37/E36,"nr")</f>
        <v>1.0761444747578748</v>
      </c>
      <c r="F39" s="1359">
        <f t="shared" ref="F39:X39" si="12">IFERROR(F37/F36,"nr")</f>
        <v>0.70190796016331458</v>
      </c>
      <c r="G39" s="1359">
        <f t="shared" si="12"/>
        <v>0.46593741591119314</v>
      </c>
      <c r="H39" s="1359">
        <f t="shared" si="12"/>
        <v>0.27131577919137173</v>
      </c>
      <c r="I39" s="1359">
        <f t="shared" si="12"/>
        <v>0</v>
      </c>
      <c r="J39" s="1359">
        <f t="shared" si="12"/>
        <v>0</v>
      </c>
      <c r="K39" s="1359">
        <f t="shared" si="12"/>
        <v>0</v>
      </c>
      <c r="L39" s="1359">
        <f t="shared" si="12"/>
        <v>0</v>
      </c>
      <c r="M39" s="1359">
        <f t="shared" si="12"/>
        <v>0</v>
      </c>
      <c r="N39" s="1359">
        <f t="shared" si="12"/>
        <v>0</v>
      </c>
      <c r="O39" s="1359">
        <f t="shared" si="12"/>
        <v>0</v>
      </c>
      <c r="P39" s="1359">
        <f t="shared" si="12"/>
        <v>0</v>
      </c>
      <c r="Q39" s="1359">
        <f t="shared" si="12"/>
        <v>0</v>
      </c>
      <c r="R39" s="1359">
        <f t="shared" si="12"/>
        <v>0</v>
      </c>
      <c r="S39" s="1359">
        <f t="shared" si="12"/>
        <v>0</v>
      </c>
      <c r="T39" s="1359">
        <f t="shared" si="12"/>
        <v>0</v>
      </c>
      <c r="U39" s="1359">
        <f t="shared" si="12"/>
        <v>0</v>
      </c>
      <c r="V39" s="1359">
        <f t="shared" si="12"/>
        <v>0</v>
      </c>
      <c r="W39" s="1359">
        <f t="shared" si="12"/>
        <v>0</v>
      </c>
      <c r="X39" s="1360">
        <f t="shared" si="12"/>
        <v>0</v>
      </c>
    </row>
    <row r="40" spans="3:24">
      <c r="C40" s="1172"/>
      <c r="D40" s="1358"/>
      <c r="E40" s="1361"/>
      <c r="F40" s="1361"/>
      <c r="G40" s="1361"/>
      <c r="H40" s="1361"/>
      <c r="I40" s="1361"/>
      <c r="J40" s="1361"/>
      <c r="K40" s="1361"/>
      <c r="L40" s="1361"/>
      <c r="M40" s="1361"/>
      <c r="N40" s="1361"/>
      <c r="O40" s="1361"/>
      <c r="P40" s="1361"/>
      <c r="Q40" s="1361"/>
      <c r="R40" s="1361"/>
      <c r="S40" s="1361"/>
      <c r="T40" s="1361"/>
      <c r="U40" s="1361"/>
      <c r="V40" s="1361"/>
      <c r="W40" s="1361"/>
      <c r="X40" s="1361"/>
    </row>
    <row r="41" spans="3:24">
      <c r="C41" s="1356" t="s">
        <v>248</v>
      </c>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spans="3:24">
      <c r="C42" s="1172"/>
      <c r="D42" s="1148"/>
      <c r="E42" s="1172"/>
      <c r="F42" s="1172"/>
      <c r="G42" s="1172"/>
      <c r="H42" s="1172"/>
      <c r="I42" s="1172"/>
      <c r="J42" s="1172"/>
      <c r="K42" s="1172"/>
      <c r="L42" s="1172"/>
      <c r="M42" s="1172"/>
      <c r="N42" s="1172"/>
      <c r="O42" s="1172"/>
      <c r="P42" s="1172"/>
      <c r="Q42" s="1172"/>
      <c r="R42" s="1172"/>
      <c r="S42" s="1172"/>
      <c r="T42" s="1172"/>
      <c r="U42" s="1172"/>
      <c r="V42" s="1172"/>
      <c r="W42" s="1172"/>
      <c r="X42" s="1172"/>
    </row>
    <row r="43" spans="3:24">
      <c r="C43" s="1172"/>
      <c r="D43" s="1148"/>
      <c r="E43" s="1357">
        <v>2021</v>
      </c>
      <c r="F43" s="1357">
        <f>E43+1</f>
        <v>2022</v>
      </c>
      <c r="G43" s="1357">
        <f t="shared" ref="G43:X43" si="13">F43+1</f>
        <v>2023</v>
      </c>
      <c r="H43" s="1357">
        <f t="shared" si="13"/>
        <v>2024</v>
      </c>
      <c r="I43" s="1357">
        <f t="shared" si="13"/>
        <v>2025</v>
      </c>
      <c r="J43" s="1357">
        <f t="shared" si="13"/>
        <v>2026</v>
      </c>
      <c r="K43" s="1357">
        <f t="shared" si="13"/>
        <v>2027</v>
      </c>
      <c r="L43" s="1357">
        <f t="shared" si="13"/>
        <v>2028</v>
      </c>
      <c r="M43" s="1357">
        <f t="shared" si="13"/>
        <v>2029</v>
      </c>
      <c r="N43" s="1357">
        <f t="shared" si="13"/>
        <v>2030</v>
      </c>
      <c r="O43" s="1357">
        <f t="shared" si="13"/>
        <v>2031</v>
      </c>
      <c r="P43" s="1357">
        <f t="shared" si="13"/>
        <v>2032</v>
      </c>
      <c r="Q43" s="1357">
        <f t="shared" si="13"/>
        <v>2033</v>
      </c>
      <c r="R43" s="1357">
        <f t="shared" si="13"/>
        <v>2034</v>
      </c>
      <c r="S43" s="1357">
        <f t="shared" si="13"/>
        <v>2035</v>
      </c>
      <c r="T43" s="1357">
        <f t="shared" si="13"/>
        <v>2036</v>
      </c>
      <c r="U43" s="1357">
        <f t="shared" si="13"/>
        <v>2037</v>
      </c>
      <c r="V43" s="1357">
        <f t="shared" si="13"/>
        <v>2038</v>
      </c>
      <c r="W43" s="1357">
        <f t="shared" si="13"/>
        <v>2039</v>
      </c>
      <c r="X43" s="1357">
        <f t="shared" si="13"/>
        <v>2040</v>
      </c>
    </row>
    <row r="44" spans="3:24">
      <c r="C44" s="1172"/>
      <c r="D44" s="1358" t="s">
        <v>36</v>
      </c>
      <c r="E44" s="1212">
        <f>E36</f>
        <v>72.7340631262459</v>
      </c>
      <c r="F44" s="1212">
        <f t="shared" ref="F44:X44" si="14">F36</f>
        <v>85.869321308133181</v>
      </c>
      <c r="G44" s="1212">
        <f t="shared" si="14"/>
        <v>90.725403705413186</v>
      </c>
      <c r="H44" s="1212">
        <f t="shared" si="14"/>
        <v>89.46166062416728</v>
      </c>
      <c r="I44" s="1212">
        <f t="shared" si="14"/>
        <v>93.119956997886931</v>
      </c>
      <c r="J44" s="1212">
        <f t="shared" si="14"/>
        <v>-5.1741433089959941</v>
      </c>
      <c r="K44" s="1212">
        <f t="shared" si="14"/>
        <v>-1.0446616530892356</v>
      </c>
      <c r="L44" s="1212">
        <f t="shared" si="14"/>
        <v>-2.6137148299231967</v>
      </c>
      <c r="M44" s="1212">
        <f t="shared" si="14"/>
        <v>-4.3578021755493381</v>
      </c>
      <c r="N44" s="1212">
        <f t="shared" si="14"/>
        <v>-6.2831044364038036</v>
      </c>
      <c r="O44" s="1212">
        <f t="shared" si="14"/>
        <v>11.235979122900147</v>
      </c>
      <c r="P44" s="1212">
        <f t="shared" si="14"/>
        <v>11.235979122899948</v>
      </c>
      <c r="Q44" s="1212">
        <f t="shared" si="14"/>
        <v>11.235979122900119</v>
      </c>
      <c r="R44" s="1212">
        <f t="shared" si="14"/>
        <v>11.235979122900119</v>
      </c>
      <c r="S44" s="1212">
        <f t="shared" si="14"/>
        <v>11.235979122900062</v>
      </c>
      <c r="T44" s="1212">
        <f t="shared" si="14"/>
        <v>11.235979122900119</v>
      </c>
      <c r="U44" s="1212">
        <f t="shared" si="14"/>
        <v>11.235979122900233</v>
      </c>
      <c r="V44" s="1212">
        <f t="shared" si="14"/>
        <v>11.235979122900176</v>
      </c>
      <c r="W44" s="1212">
        <f t="shared" si="14"/>
        <v>11.23597912289992</v>
      </c>
      <c r="X44" s="1212">
        <f t="shared" si="14"/>
        <v>11.235979122900375</v>
      </c>
    </row>
    <row r="45" spans="3:24">
      <c r="C45" s="1172"/>
      <c r="D45" s="1358" t="s">
        <v>249</v>
      </c>
      <c r="E45" s="1212">
        <f>'UMEME , Service-Co'!K211+'UMEME , Service-Co'!K221+'UMEME , Service-Co'!K231</f>
        <v>78.272360160000005</v>
      </c>
      <c r="F45" s="1212">
        <f>'UMEME , Service-Co'!L211+'UMEME , Service-Co'!L221+'UMEME , Service-Co'!L231</f>
        <v>60.272360160000005</v>
      </c>
      <c r="G45" s="1212">
        <f>'UMEME , Service-Co'!M211+'UMEME , Service-Co'!M221+'UMEME , Service-Co'!M231</f>
        <v>42.272360160000005</v>
      </c>
      <c r="H45" s="1212">
        <f>'UMEME , Service-Co'!N211+'UMEME , Service-Co'!N221+'UMEME , Service-Co'!N231</f>
        <v>24.272360160000005</v>
      </c>
      <c r="I45" s="1212">
        <f>'UMEME , Service-Co'!O211+'UMEME , Service-Co'!O221+'UMEME , Service-Co'!O231</f>
        <v>0</v>
      </c>
      <c r="J45" s="1212">
        <f>'UMEME , Service-Co'!P211+'UMEME , Service-Co'!P221+'UMEME , Service-Co'!P231</f>
        <v>0</v>
      </c>
      <c r="K45" s="1212">
        <f>'UMEME , Service-Co'!Q211+'UMEME , Service-Co'!Q221+'UMEME , Service-Co'!Q231</f>
        <v>0</v>
      </c>
      <c r="L45" s="1212">
        <f>'UMEME , Service-Co'!R211+'UMEME , Service-Co'!R221+'UMEME , Service-Co'!R231</f>
        <v>0</v>
      </c>
      <c r="M45" s="1212">
        <f>'UMEME , Service-Co'!S211+'UMEME , Service-Co'!S221+'UMEME , Service-Co'!S231</f>
        <v>0</v>
      </c>
      <c r="N45" s="1212">
        <f>'UMEME , Service-Co'!T211+'UMEME , Service-Co'!T221+'UMEME , Service-Co'!T231</f>
        <v>0</v>
      </c>
      <c r="O45" s="1212">
        <f>'UMEME , Service-Co'!U211+'UMEME , Service-Co'!U221+'UMEME , Service-Co'!U231</f>
        <v>0</v>
      </c>
      <c r="P45" s="1212">
        <f>'UMEME , Service-Co'!V211+'UMEME , Service-Co'!V221+'UMEME , Service-Co'!V231</f>
        <v>0</v>
      </c>
      <c r="Q45" s="1212">
        <f>'UMEME , Service-Co'!W211+'UMEME , Service-Co'!W221+'UMEME , Service-Co'!W231</f>
        <v>0</v>
      </c>
      <c r="R45" s="1212">
        <f>'UMEME , Service-Co'!X211+'UMEME , Service-Co'!X221+'UMEME , Service-Co'!X231</f>
        <v>0</v>
      </c>
      <c r="S45" s="1212">
        <f>'UMEME , Service-Co'!Y211+'UMEME , Service-Co'!Y221+'UMEME , Service-Co'!Y231</f>
        <v>0</v>
      </c>
      <c r="T45" s="1212">
        <f>'UMEME , Service-Co'!Z211+'UMEME , Service-Co'!Z221+'UMEME , Service-Co'!Z231</f>
        <v>0</v>
      </c>
      <c r="U45" s="1212">
        <f>'UMEME , Service-Co'!AA211+'UMEME , Service-Co'!AA221+'UMEME , Service-Co'!AA231</f>
        <v>0</v>
      </c>
      <c r="V45" s="1212">
        <f>'UMEME , Service-Co'!AB211+'UMEME , Service-Co'!AB221+'UMEME , Service-Co'!AB231</f>
        <v>0</v>
      </c>
      <c r="W45" s="1212">
        <f>'UMEME , Service-Co'!AC211+'UMEME , Service-Co'!AC221+'UMEME , Service-Co'!AC231</f>
        <v>0</v>
      </c>
      <c r="X45" s="1212">
        <f>'UMEME , Service-Co'!AD211+'UMEME , Service-Co'!AD221+'UMEME , Service-Co'!AD231</f>
        <v>0</v>
      </c>
    </row>
    <row r="46" spans="3:24" ht="20" thickBot="1">
      <c r="C46" s="1172"/>
      <c r="D46" s="1358"/>
      <c r="E46" s="1212"/>
      <c r="F46" s="1212"/>
      <c r="G46" s="1212"/>
      <c r="H46" s="1212"/>
      <c r="I46" s="1212"/>
      <c r="J46" s="1212"/>
      <c r="K46" s="1212"/>
      <c r="L46" s="1212"/>
      <c r="M46" s="1212"/>
      <c r="N46" s="1212"/>
      <c r="O46" s="1212"/>
      <c r="P46" s="1212"/>
      <c r="Q46" s="1212"/>
      <c r="R46" s="1212"/>
      <c r="S46" s="1212"/>
      <c r="T46" s="1212"/>
      <c r="U46" s="1212"/>
      <c r="V46" s="1212"/>
      <c r="W46" s="1212"/>
      <c r="X46" s="1212"/>
    </row>
    <row r="47" spans="3:24" ht="20" thickBot="1">
      <c r="E47" s="1359">
        <f>IFERROR(E45/E44,"nr")</f>
        <v>1.0761444747578748</v>
      </c>
      <c r="F47" s="1359">
        <f t="shared" ref="F47:X47" si="15">IFERROR(F45/F44,"nr")</f>
        <v>0.70190796016331458</v>
      </c>
      <c r="G47" s="1359">
        <f t="shared" si="15"/>
        <v>0.46593741591119314</v>
      </c>
      <c r="H47" s="1359">
        <f t="shared" si="15"/>
        <v>0.27131577919137173</v>
      </c>
      <c r="I47" s="1359">
        <f t="shared" si="15"/>
        <v>0</v>
      </c>
      <c r="J47" s="1359">
        <f t="shared" si="15"/>
        <v>0</v>
      </c>
      <c r="K47" s="1359">
        <f t="shared" si="15"/>
        <v>0</v>
      </c>
      <c r="L47" s="1359">
        <f t="shared" si="15"/>
        <v>0</v>
      </c>
      <c r="M47" s="1359">
        <f t="shared" si="15"/>
        <v>0</v>
      </c>
      <c r="N47" s="1359">
        <f t="shared" si="15"/>
        <v>0</v>
      </c>
      <c r="O47" s="1359">
        <f t="shared" si="15"/>
        <v>0</v>
      </c>
      <c r="P47" s="1359">
        <f t="shared" si="15"/>
        <v>0</v>
      </c>
      <c r="Q47" s="1359">
        <f t="shared" si="15"/>
        <v>0</v>
      </c>
      <c r="R47" s="1359">
        <f t="shared" si="15"/>
        <v>0</v>
      </c>
      <c r="S47" s="1359">
        <f t="shared" si="15"/>
        <v>0</v>
      </c>
      <c r="T47" s="1359">
        <f t="shared" si="15"/>
        <v>0</v>
      </c>
      <c r="U47" s="1359">
        <f t="shared" si="15"/>
        <v>0</v>
      </c>
      <c r="V47" s="1359">
        <f t="shared" si="15"/>
        <v>0</v>
      </c>
      <c r="W47" s="1359">
        <f t="shared" si="15"/>
        <v>0</v>
      </c>
      <c r="X47" s="1360">
        <f t="shared" si="15"/>
        <v>0</v>
      </c>
    </row>
    <row r="48" spans="3:24">
      <c r="C48" s="1172"/>
      <c r="D48" s="1148"/>
      <c r="E48" s="1172"/>
      <c r="F48" s="1172"/>
      <c r="G48" s="1172"/>
      <c r="H48" s="1172"/>
      <c r="I48" s="1172"/>
      <c r="J48" s="1172"/>
      <c r="K48" s="1172"/>
      <c r="L48" s="1172"/>
      <c r="M48" s="1172"/>
      <c r="N48" s="1172"/>
      <c r="O48" s="1172"/>
      <c r="P48" s="1172"/>
      <c r="Q48" s="1172"/>
      <c r="R48" s="1172"/>
      <c r="S48" s="1172"/>
      <c r="T48" s="1172"/>
      <c r="U48" s="1172"/>
      <c r="V48" s="1172"/>
      <c r="W48" s="1172"/>
      <c r="X48" s="1172"/>
    </row>
    <row r="49" spans="3:24">
      <c r="C49" s="1356" t="s">
        <v>250</v>
      </c>
      <c r="D49" s="1355"/>
      <c r="E49" s="1355"/>
      <c r="F49" s="1355"/>
      <c r="G49" s="1355"/>
      <c r="H49" s="1355"/>
      <c r="I49" s="1355"/>
      <c r="J49" s="1355"/>
      <c r="K49" s="1355"/>
      <c r="L49" s="1355"/>
      <c r="M49" s="1355"/>
      <c r="N49" s="1355"/>
      <c r="O49" s="1355"/>
      <c r="P49" s="1355"/>
      <c r="Q49" s="1355"/>
      <c r="R49" s="1355"/>
      <c r="S49" s="1355"/>
      <c r="T49" s="1355"/>
      <c r="U49" s="1355"/>
      <c r="V49" s="1355"/>
      <c r="W49" s="1355"/>
      <c r="X49" s="1355"/>
    </row>
    <row r="50" spans="3:24">
      <c r="C50" s="1172"/>
      <c r="D50" s="1148"/>
      <c r="E50" s="1172"/>
      <c r="F50" s="1172"/>
      <c r="G50" s="1172"/>
      <c r="H50" s="1172"/>
      <c r="I50" s="1172"/>
      <c r="J50" s="1172"/>
      <c r="K50" s="1172"/>
      <c r="L50" s="1172"/>
      <c r="M50" s="1172"/>
      <c r="N50" s="1172"/>
      <c r="O50" s="1172"/>
      <c r="P50" s="1172"/>
      <c r="Q50" s="1172"/>
      <c r="R50" s="1172"/>
      <c r="S50" s="1172"/>
      <c r="T50" s="1172"/>
      <c r="U50" s="1172"/>
      <c r="V50" s="1172"/>
      <c r="W50" s="1172"/>
      <c r="X50" s="1172"/>
    </row>
    <row r="51" spans="3:24">
      <c r="C51" s="1172"/>
      <c r="D51" s="1148"/>
      <c r="E51" s="1357">
        <v>2021</v>
      </c>
      <c r="F51" s="1357">
        <f>E51+1</f>
        <v>2022</v>
      </c>
      <c r="G51" s="1357">
        <f t="shared" ref="G51:X51" si="16">F51+1</f>
        <v>2023</v>
      </c>
      <c r="H51" s="1357">
        <f t="shared" si="16"/>
        <v>2024</v>
      </c>
      <c r="I51" s="1357">
        <f t="shared" si="16"/>
        <v>2025</v>
      </c>
      <c r="J51" s="1357">
        <f t="shared" si="16"/>
        <v>2026</v>
      </c>
      <c r="K51" s="1357">
        <f t="shared" si="16"/>
        <v>2027</v>
      </c>
      <c r="L51" s="1357">
        <f t="shared" si="16"/>
        <v>2028</v>
      </c>
      <c r="M51" s="1357">
        <f t="shared" si="16"/>
        <v>2029</v>
      </c>
      <c r="N51" s="1357">
        <f t="shared" si="16"/>
        <v>2030</v>
      </c>
      <c r="O51" s="1357">
        <f t="shared" si="16"/>
        <v>2031</v>
      </c>
      <c r="P51" s="1357">
        <f t="shared" si="16"/>
        <v>2032</v>
      </c>
      <c r="Q51" s="1357">
        <f t="shared" si="16"/>
        <v>2033</v>
      </c>
      <c r="R51" s="1357">
        <f t="shared" si="16"/>
        <v>2034</v>
      </c>
      <c r="S51" s="1357">
        <f t="shared" si="16"/>
        <v>2035</v>
      </c>
      <c r="T51" s="1357">
        <f t="shared" si="16"/>
        <v>2036</v>
      </c>
      <c r="U51" s="1357">
        <f t="shared" si="16"/>
        <v>2037</v>
      </c>
      <c r="V51" s="1357">
        <f t="shared" si="16"/>
        <v>2038</v>
      </c>
      <c r="W51" s="1357">
        <f t="shared" si="16"/>
        <v>2039</v>
      </c>
      <c r="X51" s="1357">
        <f t="shared" si="16"/>
        <v>2040</v>
      </c>
    </row>
    <row r="52" spans="3:24">
      <c r="C52" s="1172"/>
      <c r="D52" s="1358" t="s">
        <v>36</v>
      </c>
      <c r="E52" s="1212">
        <f>E8</f>
        <v>72.7340631262459</v>
      </c>
      <c r="F52" s="1212">
        <f t="shared" ref="F52:X52" si="17">F8</f>
        <v>85.869321308133181</v>
      </c>
      <c r="G52" s="1212">
        <f t="shared" si="17"/>
        <v>90.725403705413186</v>
      </c>
      <c r="H52" s="1212">
        <f t="shared" si="17"/>
        <v>89.46166062416728</v>
      </c>
      <c r="I52" s="1212">
        <f t="shared" si="17"/>
        <v>93.119956997886931</v>
      </c>
      <c r="J52" s="1212">
        <f t="shared" si="17"/>
        <v>-5.1741433089959941</v>
      </c>
      <c r="K52" s="1212">
        <f t="shared" si="17"/>
        <v>-1.0446616530892356</v>
      </c>
      <c r="L52" s="1212">
        <f t="shared" si="17"/>
        <v>-2.6137148299231967</v>
      </c>
      <c r="M52" s="1212">
        <f t="shared" si="17"/>
        <v>-4.3578021755493381</v>
      </c>
      <c r="N52" s="1212">
        <f t="shared" si="17"/>
        <v>-6.2831044364038036</v>
      </c>
      <c r="O52" s="1212">
        <f t="shared" si="17"/>
        <v>11.235979122900147</v>
      </c>
      <c r="P52" s="1212">
        <f t="shared" si="17"/>
        <v>11.235979122899948</v>
      </c>
      <c r="Q52" s="1212">
        <f t="shared" si="17"/>
        <v>11.235979122900119</v>
      </c>
      <c r="R52" s="1212">
        <f t="shared" si="17"/>
        <v>11.235979122900119</v>
      </c>
      <c r="S52" s="1212">
        <f t="shared" si="17"/>
        <v>11.235979122900062</v>
      </c>
      <c r="T52" s="1212">
        <f t="shared" si="17"/>
        <v>11.235979122900119</v>
      </c>
      <c r="U52" s="1212">
        <f t="shared" si="17"/>
        <v>11.235979122900233</v>
      </c>
      <c r="V52" s="1212">
        <f t="shared" si="17"/>
        <v>11.235979122900176</v>
      </c>
      <c r="W52" s="1212">
        <f t="shared" si="17"/>
        <v>11.23597912289992</v>
      </c>
      <c r="X52" s="1212">
        <f t="shared" si="17"/>
        <v>11.235979122900375</v>
      </c>
    </row>
    <row r="53" spans="3:24">
      <c r="C53" s="1172"/>
      <c r="D53" s="1358" t="s">
        <v>251</v>
      </c>
      <c r="E53" s="1212">
        <f>E45-('UMEME , Service-Co'!K122+'UMEME , Service-Co'!J122)/2</f>
        <v>-24.158890135126256</v>
      </c>
      <c r="F53" s="1212">
        <f>F45-('UMEME , Service-Co'!L122+'UMEME , Service-Co'!K122)/2</f>
        <v>-44.214584253933708</v>
      </c>
      <c r="G53" s="1212">
        <f>G45-('UMEME , Service-Co'!M122+'UMEME , Service-Co'!L122)/2</f>
        <v>-58.460988014999032</v>
      </c>
      <c r="H53" s="1212">
        <f>H45-('UMEME , Service-Co'!N122+'UMEME , Service-Co'!M122)/2</f>
        <v>-73.902600777594131</v>
      </c>
      <c r="I53" s="1212">
        <f>I45-('UMEME , Service-Co'!O122+'UMEME , Service-Co'!N122)/2</f>
        <v>-95.023578247086817</v>
      </c>
      <c r="J53" s="1212">
        <f>J45-('UMEME , Service-Co'!P122+'UMEME , Service-Co'!O122)/2</f>
        <v>-93.539363263664185</v>
      </c>
      <c r="K53" s="1212">
        <f>K45-('UMEME , Service-Co'!Q122+'UMEME , Service-Co'!P122)/2</f>
        <v>-92.516805841751747</v>
      </c>
      <c r="L53" s="1212">
        <f>L45-('UMEME , Service-Co'!R122+'UMEME , Service-Co'!Q122)/2</f>
        <v>-89.309330415633397</v>
      </c>
      <c r="M53" s="1212">
        <f>M45-('UMEME , Service-Co'!S122+'UMEME , Service-Co'!R122)/2</f>
        <v>-84.880068354481907</v>
      </c>
      <c r="N53" s="1212">
        <f>N45-('UMEME , Service-Co'!T122+'UMEME , Service-Co'!S122)/2</f>
        <v>-78.581512578185482</v>
      </c>
      <c r="O53" s="1212">
        <f>O45-('UMEME , Service-Co'!U122+'UMEME , Service-Co'!T122)/2</f>
        <v>-79.420970193963882</v>
      </c>
      <c r="P53" s="1212">
        <f>P45-('UMEME , Service-Co'!V122+'UMEME , Service-Co'!U122)/2</f>
        <v>-88.812075705656184</v>
      </c>
      <c r="Q53" s="1212">
        <f>Q45-('UMEME , Service-Co'!W122+'UMEME , Service-Co'!V122)/2</f>
        <v>-97.385459712988919</v>
      </c>
      <c r="R53" s="1212">
        <f>R45-('UMEME , Service-Co'!X122+'UMEME , Service-Co'!W122)/2</f>
        <v>-105.3189415189039</v>
      </c>
      <c r="S53" s="1212">
        <f>S45-('UMEME , Service-Co'!Y122+'UMEME , Service-Co'!X122)/2</f>
        <v>-113.217562609068</v>
      </c>
      <c r="T53" s="1212">
        <f>T45-('UMEME , Service-Co'!Z122+'UMEME , Service-Co'!Y122)/2</f>
        <v>-119.82255549761004</v>
      </c>
      <c r="U53" s="1212">
        <f>U45-('UMEME , Service-Co'!AA122+'UMEME , Service-Co'!Z122)/2</f>
        <v>-126.38648932127766</v>
      </c>
      <c r="V53" s="1212">
        <f>V45-('UMEME , Service-Co'!AB122+'UMEME , Service-Co'!AA122)/2</f>
        <v>-133.53366903848249</v>
      </c>
      <c r="W53" s="1212">
        <f>W45-('UMEME , Service-Co'!AC122+'UMEME , Service-Co'!AB122)/2</f>
        <v>-140.63217954333118</v>
      </c>
      <c r="X53" s="1212">
        <f>X45-('UMEME , Service-Co'!AD122+'UMEME , Service-Co'!AC122)/2</f>
        <v>-147.67757401435358</v>
      </c>
    </row>
    <row r="54" spans="3:24" ht="20" thickBot="1">
      <c r="C54" s="1172"/>
      <c r="D54" s="1358"/>
      <c r="E54" s="1212"/>
      <c r="F54" s="1212"/>
      <c r="G54" s="1212"/>
      <c r="H54" s="1212"/>
      <c r="I54" s="1212"/>
      <c r="J54" s="1212"/>
      <c r="K54" s="1212"/>
      <c r="L54" s="1212"/>
      <c r="M54" s="1212"/>
      <c r="N54" s="1212"/>
      <c r="O54" s="1212"/>
      <c r="P54" s="1212"/>
      <c r="Q54" s="1212"/>
      <c r="R54" s="1212"/>
      <c r="S54" s="1212"/>
      <c r="T54" s="1212"/>
      <c r="U54" s="1212"/>
      <c r="V54" s="1212"/>
      <c r="W54" s="1212"/>
      <c r="X54" s="1212"/>
    </row>
    <row r="55" spans="3:24" ht="20" thickBot="1">
      <c r="E55" s="1359">
        <f>IFERROR(E53/E52,"nr")</f>
        <v>-0.33215372683350869</v>
      </c>
      <c r="F55" s="1359">
        <f t="shared" ref="F55:X55" si="18">IFERROR(F53/F52,"nr")</f>
        <v>-0.51490548172931572</v>
      </c>
      <c r="G55" s="1359">
        <f t="shared" si="18"/>
        <v>-0.64437286170500585</v>
      </c>
      <c r="H55" s="1359">
        <f t="shared" si="18"/>
        <v>-0.82608125382405428</v>
      </c>
      <c r="I55" s="1359">
        <f t="shared" si="18"/>
        <v>-1.0204426774943967</v>
      </c>
      <c r="J55" s="1359">
        <f t="shared" si="18"/>
        <v>18.078232023653563</v>
      </c>
      <c r="K55" s="1359">
        <f t="shared" si="18"/>
        <v>88.561502729773224</v>
      </c>
      <c r="L55" s="1359">
        <f t="shared" si="18"/>
        <v>34.169500587123245</v>
      </c>
      <c r="M55" s="1359">
        <f t="shared" si="18"/>
        <v>19.477724076307354</v>
      </c>
      <c r="N55" s="1359">
        <f t="shared" si="18"/>
        <v>12.506797137238479</v>
      </c>
      <c r="O55" s="1359">
        <f t="shared" si="18"/>
        <v>-7.0684512070777448</v>
      </c>
      <c r="P55" s="1359">
        <f t="shared" si="18"/>
        <v>-7.9042578073724865</v>
      </c>
      <c r="Q55" s="1359">
        <f t="shared" si="18"/>
        <v>-8.6672873496629244</v>
      </c>
      <c r="R55" s="1359">
        <f t="shared" si="18"/>
        <v>-9.3733657180131917</v>
      </c>
      <c r="S55" s="1359">
        <f t="shared" si="18"/>
        <v>-10.076341489307252</v>
      </c>
      <c r="T55" s="1359">
        <f t="shared" si="18"/>
        <v>-10.664184597263887</v>
      </c>
      <c r="U55" s="1359">
        <f t="shared" si="18"/>
        <v>-11.248373456273811</v>
      </c>
      <c r="V55" s="1359">
        <f t="shared" si="18"/>
        <v>-11.884471088623332</v>
      </c>
      <c r="W55" s="1359">
        <f t="shared" si="18"/>
        <v>-12.5162371703513</v>
      </c>
      <c r="X55" s="1360">
        <f t="shared" si="18"/>
        <v>-13.143275935193547</v>
      </c>
    </row>
    <row r="56" spans="3:24">
      <c r="C56" s="1172"/>
      <c r="D56" s="1148"/>
      <c r="E56" s="1172"/>
      <c r="F56" s="1172"/>
      <c r="G56" s="1172"/>
      <c r="H56" s="1172"/>
      <c r="I56" s="1172"/>
      <c r="J56" s="1172"/>
      <c r="K56" s="1172"/>
      <c r="L56" s="1172"/>
      <c r="M56" s="1172"/>
      <c r="N56" s="1172"/>
      <c r="O56" s="1172"/>
      <c r="P56" s="1172"/>
      <c r="Q56" s="1172"/>
      <c r="R56" s="1172"/>
      <c r="S56" s="1172"/>
      <c r="T56" s="1172"/>
      <c r="U56" s="1172"/>
      <c r="V56" s="1172"/>
      <c r="W56" s="1172"/>
      <c r="X56" s="1172"/>
    </row>
    <row r="57" spans="3:24">
      <c r="C57" s="1356" t="s">
        <v>252</v>
      </c>
      <c r="D57" s="1355"/>
      <c r="E57" s="1356" t="s">
        <v>253</v>
      </c>
      <c r="F57" s="1355"/>
      <c r="G57" s="1355"/>
      <c r="H57" s="1355"/>
      <c r="I57" s="1355"/>
      <c r="J57" s="1355"/>
      <c r="K57" s="1355"/>
      <c r="L57" s="1355"/>
      <c r="M57" s="1355"/>
      <c r="N57" s="1355"/>
      <c r="O57" s="1355"/>
      <c r="P57" s="1355"/>
      <c r="Q57" s="1355"/>
      <c r="R57" s="1355"/>
      <c r="S57" s="1355"/>
      <c r="T57" s="1355"/>
      <c r="U57" s="1355"/>
      <c r="V57" s="1355"/>
      <c r="W57" s="1355"/>
      <c r="X57" s="1355"/>
    </row>
    <row r="58" spans="3:24">
      <c r="C58" s="1172"/>
      <c r="D58" s="1148"/>
      <c r="E58" s="1172"/>
      <c r="F58" s="1172"/>
      <c r="G58" s="1172"/>
      <c r="H58" s="1172"/>
      <c r="I58" s="1172"/>
      <c r="J58" s="1172"/>
      <c r="K58" s="1172"/>
      <c r="L58" s="1172"/>
      <c r="M58" s="1172"/>
      <c r="N58" s="1172"/>
      <c r="O58" s="1172"/>
      <c r="P58" s="1172"/>
      <c r="Q58" s="1172"/>
      <c r="R58" s="1172"/>
      <c r="S58" s="1172"/>
      <c r="T58" s="1172"/>
      <c r="U58" s="1172"/>
      <c r="V58" s="1172"/>
      <c r="W58" s="1172"/>
      <c r="X58" s="1172"/>
    </row>
    <row r="59" spans="3:24">
      <c r="C59" s="1172"/>
      <c r="D59" s="1148"/>
      <c r="E59" s="1357">
        <v>2021</v>
      </c>
      <c r="F59" s="1357">
        <f t="shared" ref="F59:X59" si="19">E59+1</f>
        <v>2022</v>
      </c>
      <c r="G59" s="1357">
        <f t="shared" si="19"/>
        <v>2023</v>
      </c>
      <c r="H59" s="1357">
        <f t="shared" si="19"/>
        <v>2024</v>
      </c>
      <c r="I59" s="1357">
        <f t="shared" si="19"/>
        <v>2025</v>
      </c>
      <c r="J59" s="1357">
        <f t="shared" si="19"/>
        <v>2026</v>
      </c>
      <c r="K59" s="1357">
        <f t="shared" si="19"/>
        <v>2027</v>
      </c>
      <c r="L59" s="1357">
        <f t="shared" si="19"/>
        <v>2028</v>
      </c>
      <c r="M59" s="1357">
        <f t="shared" si="19"/>
        <v>2029</v>
      </c>
      <c r="N59" s="1357">
        <f t="shared" si="19"/>
        <v>2030</v>
      </c>
      <c r="O59" s="1357">
        <f t="shared" si="19"/>
        <v>2031</v>
      </c>
      <c r="P59" s="1357">
        <f t="shared" si="19"/>
        <v>2032</v>
      </c>
      <c r="Q59" s="1357">
        <f t="shared" si="19"/>
        <v>2033</v>
      </c>
      <c r="R59" s="1357">
        <f t="shared" si="19"/>
        <v>2034</v>
      </c>
      <c r="S59" s="1357">
        <f t="shared" si="19"/>
        <v>2035</v>
      </c>
      <c r="T59" s="1357">
        <f t="shared" si="19"/>
        <v>2036</v>
      </c>
      <c r="U59" s="1357">
        <f t="shared" si="19"/>
        <v>2037</v>
      </c>
      <c r="V59" s="1357">
        <f t="shared" si="19"/>
        <v>2038</v>
      </c>
      <c r="W59" s="1357">
        <f t="shared" si="19"/>
        <v>2039</v>
      </c>
      <c r="X59" s="1357">
        <f t="shared" si="19"/>
        <v>2040</v>
      </c>
    </row>
    <row r="60" spans="3:24">
      <c r="C60" s="1172"/>
      <c r="D60" s="1358" t="s">
        <v>38</v>
      </c>
      <c r="E60" s="1212">
        <f>'UMEME , Service-Co'!K49</f>
        <v>33.219551848050408</v>
      </c>
      <c r="F60" s="1212">
        <f>'UMEME , Service-Co'!L49</f>
        <v>46.354810029937696</v>
      </c>
      <c r="G60" s="1212">
        <f>'UMEME , Service-Co'!M49</f>
        <v>51.210892427217701</v>
      </c>
      <c r="H60" s="1212">
        <f>'UMEME , Service-Co'!N49</f>
        <v>49.947149345971795</v>
      </c>
      <c r="I60" s="1212">
        <f>'UMEME , Service-Co'!O49</f>
        <v>53.605445719691446</v>
      </c>
      <c r="J60" s="1212">
        <f>'UMEME , Service-Co'!P49</f>
        <v>-5.1741433089959941</v>
      </c>
      <c r="K60" s="1212">
        <f>'UMEME , Service-Co'!Q49</f>
        <v>-1.0446616530892356</v>
      </c>
      <c r="L60" s="1212">
        <f>'UMEME , Service-Co'!R49</f>
        <v>-2.6137148299231967</v>
      </c>
      <c r="M60" s="1212">
        <f>'UMEME , Service-Co'!S49</f>
        <v>-4.3578021755493381</v>
      </c>
      <c r="N60" s="1212">
        <f>'UMEME , Service-Co'!T49</f>
        <v>-6.2831044364038036</v>
      </c>
      <c r="O60" s="1212">
        <f>'UMEME , Service-Co'!U49</f>
        <v>11.235979122900147</v>
      </c>
      <c r="P60" s="1212">
        <f>'UMEME , Service-Co'!V49</f>
        <v>11.235979122899948</v>
      </c>
      <c r="Q60" s="1212">
        <f>'UMEME , Service-Co'!W49</f>
        <v>11.235979122900119</v>
      </c>
      <c r="R60" s="1212">
        <f>'UMEME , Service-Co'!X49</f>
        <v>11.235979122900119</v>
      </c>
      <c r="S60" s="1212">
        <f>'UMEME , Service-Co'!Y49</f>
        <v>11.235979122900062</v>
      </c>
      <c r="T60" s="1212">
        <f>'UMEME , Service-Co'!Z49</f>
        <v>11.235979122900119</v>
      </c>
      <c r="U60" s="1212">
        <f>'UMEME , Service-Co'!AA49</f>
        <v>11.235979122900233</v>
      </c>
      <c r="V60" s="1212">
        <f>'UMEME , Service-Co'!AB49</f>
        <v>11.235979122900176</v>
      </c>
      <c r="W60" s="1212">
        <f>'UMEME , Service-Co'!AC49</f>
        <v>11.23597912289992</v>
      </c>
      <c r="X60" s="1212">
        <f>'UMEME , Service-Co'!AD49</f>
        <v>11.235979122900375</v>
      </c>
    </row>
    <row r="61" spans="3:24">
      <c r="C61" s="1172"/>
      <c r="D61" s="1358" t="s">
        <v>240</v>
      </c>
      <c r="E61" s="1212">
        <f>E9</f>
        <v>-6.9817888128000005</v>
      </c>
      <c r="F61" s="1212">
        <f t="shared" ref="F61:X61" si="20">F9</f>
        <v>-5.5417888128000001</v>
      </c>
      <c r="G61" s="1212">
        <f t="shared" si="20"/>
        <v>-4.1017888128000006</v>
      </c>
      <c r="H61" s="1212">
        <f t="shared" si="20"/>
        <v>-2.6617888128000007</v>
      </c>
      <c r="I61" s="1212">
        <f t="shared" si="20"/>
        <v>-0.97089440640000024</v>
      </c>
      <c r="J61" s="1212">
        <f t="shared" si="20"/>
        <v>0</v>
      </c>
      <c r="K61" s="1212">
        <f t="shared" si="20"/>
        <v>0</v>
      </c>
      <c r="L61" s="1212">
        <f t="shared" si="20"/>
        <v>0</v>
      </c>
      <c r="M61" s="1212">
        <f t="shared" si="20"/>
        <v>0</v>
      </c>
      <c r="N61" s="1212">
        <f t="shared" si="20"/>
        <v>0</v>
      </c>
      <c r="O61" s="1212">
        <f t="shared" si="20"/>
        <v>0</v>
      </c>
      <c r="P61" s="1212">
        <f t="shared" si="20"/>
        <v>0</v>
      </c>
      <c r="Q61" s="1212">
        <f t="shared" si="20"/>
        <v>0</v>
      </c>
      <c r="R61" s="1212">
        <f t="shared" si="20"/>
        <v>0</v>
      </c>
      <c r="S61" s="1212">
        <f t="shared" si="20"/>
        <v>0</v>
      </c>
      <c r="T61" s="1212">
        <f t="shared" si="20"/>
        <v>0</v>
      </c>
      <c r="U61" s="1212">
        <f t="shared" si="20"/>
        <v>0</v>
      </c>
      <c r="V61" s="1212">
        <f t="shared" si="20"/>
        <v>0</v>
      </c>
      <c r="W61" s="1212">
        <f t="shared" si="20"/>
        <v>0</v>
      </c>
      <c r="X61" s="1212">
        <f t="shared" si="20"/>
        <v>0</v>
      </c>
    </row>
    <row r="62" spans="3:24" ht="20" thickBot="1">
      <c r="C62" s="1172"/>
      <c r="D62" s="1358"/>
      <c r="E62" s="1212"/>
      <c r="F62" s="1212"/>
      <c r="G62" s="1212"/>
      <c r="H62" s="1212"/>
      <c r="I62" s="1212"/>
      <c r="J62" s="1212"/>
      <c r="K62" s="1212"/>
      <c r="L62" s="1212"/>
      <c r="M62" s="1212"/>
      <c r="N62" s="1212"/>
      <c r="O62" s="1212"/>
      <c r="P62" s="1212"/>
      <c r="Q62" s="1212"/>
      <c r="R62" s="1212"/>
      <c r="S62" s="1212"/>
      <c r="T62" s="1212"/>
      <c r="U62" s="1212"/>
      <c r="V62" s="1212"/>
      <c r="W62" s="1212"/>
      <c r="X62" s="1212"/>
    </row>
    <row r="63" spans="3:24" ht="20" thickBot="1">
      <c r="E63" s="1359">
        <f>IFERROR(E60/ABS(E61),"nr")</f>
        <v>4.7580287428842931</v>
      </c>
      <c r="F63" s="1359">
        <f t="shared" ref="F63:X63" si="21">IFERROR(F60/ABS(F61),"nr")</f>
        <v>8.3645933823517229</v>
      </c>
      <c r="G63" s="1359">
        <f t="shared" si="21"/>
        <v>12.485014408203931</v>
      </c>
      <c r="H63" s="1359">
        <f t="shared" si="21"/>
        <v>18.764504947119065</v>
      </c>
      <c r="I63" s="1359">
        <f t="shared" si="21"/>
        <v>55.21243645687094</v>
      </c>
      <c r="J63" s="1359" t="str">
        <f t="shared" si="21"/>
        <v>nr</v>
      </c>
      <c r="K63" s="1359" t="str">
        <f t="shared" si="21"/>
        <v>nr</v>
      </c>
      <c r="L63" s="1359" t="str">
        <f t="shared" si="21"/>
        <v>nr</v>
      </c>
      <c r="M63" s="1359" t="str">
        <f t="shared" si="21"/>
        <v>nr</v>
      </c>
      <c r="N63" s="1359" t="str">
        <f t="shared" si="21"/>
        <v>nr</v>
      </c>
      <c r="O63" s="1359" t="str">
        <f t="shared" si="21"/>
        <v>nr</v>
      </c>
      <c r="P63" s="1359" t="str">
        <f t="shared" si="21"/>
        <v>nr</v>
      </c>
      <c r="Q63" s="1359" t="str">
        <f t="shared" si="21"/>
        <v>nr</v>
      </c>
      <c r="R63" s="1359" t="str">
        <f t="shared" si="21"/>
        <v>nr</v>
      </c>
      <c r="S63" s="1359" t="str">
        <f t="shared" si="21"/>
        <v>nr</v>
      </c>
      <c r="T63" s="1359" t="str">
        <f t="shared" si="21"/>
        <v>nr</v>
      </c>
      <c r="U63" s="1359" t="str">
        <f t="shared" si="21"/>
        <v>nr</v>
      </c>
      <c r="V63" s="1359" t="str">
        <f t="shared" si="21"/>
        <v>nr</v>
      </c>
      <c r="W63" s="1359" t="str">
        <f t="shared" si="21"/>
        <v>nr</v>
      </c>
      <c r="X63" s="1360" t="str">
        <f t="shared" si="21"/>
        <v>nr</v>
      </c>
    </row>
    <row r="64" spans="3:24">
      <c r="C64" s="1361"/>
      <c r="D64" s="1362"/>
      <c r="E64" s="1361"/>
      <c r="F64" s="1361"/>
      <c r="G64" s="1361"/>
      <c r="H64" s="1361"/>
      <c r="I64" s="1361"/>
      <c r="J64" s="1361"/>
      <c r="K64" s="1361"/>
      <c r="L64" s="1361"/>
      <c r="M64" s="1361"/>
      <c r="N64" s="1361"/>
      <c r="O64" s="1361"/>
      <c r="P64" s="1361"/>
      <c r="Q64" s="1361"/>
      <c r="R64" s="1361"/>
      <c r="S64" s="1361"/>
      <c r="T64" s="1361"/>
      <c r="U64" s="1361"/>
      <c r="V64" s="1361"/>
      <c r="W64" s="1361"/>
      <c r="X64" s="1361"/>
    </row>
    <row r="65" spans="3:24">
      <c r="C65" s="1355" t="s">
        <v>50</v>
      </c>
      <c r="D65" s="1356" t="s">
        <v>254</v>
      </c>
      <c r="E65" s="1355"/>
      <c r="F65" s="1355"/>
      <c r="G65" s="1355"/>
      <c r="H65" s="1355"/>
      <c r="I65" s="1355"/>
      <c r="J65" s="1355"/>
      <c r="K65" s="1355"/>
      <c r="L65" s="1355"/>
      <c r="M65" s="1355"/>
      <c r="N65" s="1355"/>
      <c r="O65" s="1355"/>
      <c r="P65" s="1355"/>
      <c r="Q65" s="1355"/>
      <c r="R65" s="1355"/>
      <c r="S65" s="1355"/>
      <c r="T65" s="1355"/>
      <c r="U65" s="1355"/>
      <c r="V65" s="1355"/>
      <c r="W65" s="1355"/>
      <c r="X65" s="1355"/>
    </row>
    <row r="66" spans="3:24">
      <c r="C66" s="1172"/>
      <c r="D66" s="1148"/>
      <c r="E66" s="1172"/>
      <c r="F66" s="1172"/>
      <c r="G66" s="1172"/>
      <c r="H66" s="1172"/>
      <c r="I66" s="1172"/>
      <c r="J66" s="1172"/>
      <c r="K66" s="1172"/>
      <c r="L66" s="1172"/>
      <c r="M66" s="1172"/>
      <c r="N66" s="1172"/>
      <c r="O66" s="1172"/>
      <c r="P66" s="1172"/>
      <c r="Q66" s="1172"/>
      <c r="R66" s="1172"/>
      <c r="S66" s="1172"/>
      <c r="T66" s="1172"/>
      <c r="U66" s="1172"/>
      <c r="V66" s="1172"/>
      <c r="W66" s="1172"/>
      <c r="X66" s="1172"/>
    </row>
    <row r="67" spans="3:24">
      <c r="C67" s="1172"/>
      <c r="D67" s="1148"/>
      <c r="E67" s="1357">
        <v>2021</v>
      </c>
      <c r="F67" s="1357">
        <f t="shared" ref="F67:X67" si="22">E67+1</f>
        <v>2022</v>
      </c>
      <c r="G67" s="1357">
        <f t="shared" si="22"/>
        <v>2023</v>
      </c>
      <c r="H67" s="1357">
        <f t="shared" si="22"/>
        <v>2024</v>
      </c>
      <c r="I67" s="1357">
        <f t="shared" si="22"/>
        <v>2025</v>
      </c>
      <c r="J67" s="1357">
        <f t="shared" si="22"/>
        <v>2026</v>
      </c>
      <c r="K67" s="1357">
        <f t="shared" si="22"/>
        <v>2027</v>
      </c>
      <c r="L67" s="1357">
        <f t="shared" si="22"/>
        <v>2028</v>
      </c>
      <c r="M67" s="1357">
        <f t="shared" si="22"/>
        <v>2029</v>
      </c>
      <c r="N67" s="1357">
        <f t="shared" si="22"/>
        <v>2030</v>
      </c>
      <c r="O67" s="1357">
        <f t="shared" si="22"/>
        <v>2031</v>
      </c>
      <c r="P67" s="1357">
        <f t="shared" si="22"/>
        <v>2032</v>
      </c>
      <c r="Q67" s="1357">
        <f t="shared" si="22"/>
        <v>2033</v>
      </c>
      <c r="R67" s="1357">
        <f t="shared" si="22"/>
        <v>2034</v>
      </c>
      <c r="S67" s="1357">
        <f t="shared" si="22"/>
        <v>2035</v>
      </c>
      <c r="T67" s="1357">
        <f t="shared" si="22"/>
        <v>2036</v>
      </c>
      <c r="U67" s="1357">
        <f t="shared" si="22"/>
        <v>2037</v>
      </c>
      <c r="V67" s="1357">
        <f t="shared" si="22"/>
        <v>2038</v>
      </c>
      <c r="W67" s="1357">
        <f t="shared" si="22"/>
        <v>2039</v>
      </c>
      <c r="X67" s="1357">
        <f t="shared" si="22"/>
        <v>2040</v>
      </c>
    </row>
    <row r="68" spans="3:24">
      <c r="C68" s="1172"/>
      <c r="D68" s="1358" t="s">
        <v>38</v>
      </c>
      <c r="E68" s="1212">
        <f>'UMEME , Service-Co'!K49</f>
        <v>33.219551848050408</v>
      </c>
      <c r="F68" s="1212">
        <f>'UMEME , Service-Co'!L49</f>
        <v>46.354810029937696</v>
      </c>
      <c r="G68" s="1212">
        <f>'UMEME , Service-Co'!M49</f>
        <v>51.210892427217701</v>
      </c>
      <c r="H68" s="1212">
        <f>'UMEME , Service-Co'!N49</f>
        <v>49.947149345971795</v>
      </c>
      <c r="I68" s="1212">
        <f>'UMEME , Service-Co'!O49</f>
        <v>53.605445719691446</v>
      </c>
      <c r="J68" s="1212">
        <f>'UMEME , Service-Co'!P49</f>
        <v>-5.1741433089959941</v>
      </c>
      <c r="K68" s="1212">
        <f>'UMEME , Service-Co'!Q49</f>
        <v>-1.0446616530892356</v>
      </c>
      <c r="L68" s="1212">
        <f>'UMEME , Service-Co'!R49</f>
        <v>-2.6137148299231967</v>
      </c>
      <c r="M68" s="1212">
        <f>'UMEME , Service-Co'!S49</f>
        <v>-4.3578021755493381</v>
      </c>
      <c r="N68" s="1212">
        <f>'UMEME , Service-Co'!T49</f>
        <v>-6.2831044364038036</v>
      </c>
      <c r="O68" s="1212">
        <f>'UMEME , Service-Co'!U49</f>
        <v>11.235979122900147</v>
      </c>
      <c r="P68" s="1212">
        <f>'UMEME , Service-Co'!V49</f>
        <v>11.235979122899948</v>
      </c>
      <c r="Q68" s="1212">
        <f>'UMEME , Service-Co'!W49</f>
        <v>11.235979122900119</v>
      </c>
      <c r="R68" s="1212">
        <f>'UMEME , Service-Co'!X49</f>
        <v>11.235979122900119</v>
      </c>
      <c r="S68" s="1212">
        <f>'UMEME , Service-Co'!Y49</f>
        <v>11.235979122900062</v>
      </c>
      <c r="T68" s="1212">
        <f>'UMEME , Service-Co'!Z49</f>
        <v>11.235979122900119</v>
      </c>
      <c r="U68" s="1212">
        <f>'UMEME , Service-Co'!AA49</f>
        <v>11.235979122900233</v>
      </c>
      <c r="V68" s="1212">
        <f>'UMEME , Service-Co'!AB49</f>
        <v>11.235979122900176</v>
      </c>
      <c r="W68" s="1212">
        <f>'UMEME , Service-Co'!AC49</f>
        <v>11.23597912289992</v>
      </c>
      <c r="X68" s="1212">
        <f>'UMEME , Service-Co'!AD49</f>
        <v>11.235979122900375</v>
      </c>
    </row>
    <row r="69" spans="3:24">
      <c r="C69" s="1172"/>
      <c r="D69" s="1358" t="s">
        <v>255</v>
      </c>
      <c r="E69" s="1212">
        <f>'UMEME , Service-Co'!K76</f>
        <v>379.01076183745357</v>
      </c>
      <c r="F69" s="1212">
        <f>'UMEME , Service-Co'!L76</f>
        <v>393.29531926345174</v>
      </c>
      <c r="G69" s="1212">
        <f>'UMEME , Service-Co'!M76</f>
        <v>409.78350552849793</v>
      </c>
      <c r="H69" s="1212">
        <f>'UMEME , Service-Co'!N76</f>
        <v>426.33338171510803</v>
      </c>
      <c r="I69" s="1212">
        <f>'UMEME , Service-Co'!O76</f>
        <v>444.75547467476002</v>
      </c>
      <c r="J69" s="1212">
        <f>'UMEME , Service-Co'!P76</f>
        <v>439.58133136576402</v>
      </c>
      <c r="K69" s="1212">
        <f>'UMEME , Service-Co'!Q76</f>
        <v>438.53666971267478</v>
      </c>
      <c r="L69" s="1212">
        <f>'UMEME , Service-Co'!R76</f>
        <v>435.92295488275158</v>
      </c>
      <c r="M69" s="1212">
        <f>'UMEME , Service-Co'!S76</f>
        <v>431.56515270720223</v>
      </c>
      <c r="N69" s="1212">
        <f>'UMEME , Service-Co'!T76</f>
        <v>425.28204827079844</v>
      </c>
      <c r="O69" s="1212">
        <f>'UMEME , Service-Co'!U76</f>
        <v>436.51802739369862</v>
      </c>
      <c r="P69" s="1212">
        <f>'UMEME , Service-Co'!V76</f>
        <v>446.85444696404699</v>
      </c>
      <c r="Q69" s="1212">
        <f>'UMEME , Service-Co'!W76</f>
        <v>454.71963235007706</v>
      </c>
      <c r="R69" s="1212">
        <f>'UMEME , Service-Co'!X76</f>
        <v>462.58481773610714</v>
      </c>
      <c r="S69" s="1212">
        <f>'UMEME , Service-Co'!Y76</f>
        <v>470.45000312213716</v>
      </c>
      <c r="T69" s="1212">
        <f>'UMEME , Service-Co'!Z76</f>
        <v>478.31518850816724</v>
      </c>
      <c r="U69" s="1212">
        <f>'UMEME , Service-Co'!AA76</f>
        <v>486.18037389419737</v>
      </c>
      <c r="V69" s="1212">
        <f>'UMEME , Service-Co'!AB76</f>
        <v>494.04555928022751</v>
      </c>
      <c r="W69" s="1212">
        <f>'UMEME , Service-Co'!AC76</f>
        <v>501.91074466625747</v>
      </c>
      <c r="X69" s="1212">
        <f>'UMEME , Service-Co'!AD76</f>
        <v>509.77593005228772</v>
      </c>
    </row>
    <row r="70" spans="3:24">
      <c r="C70" s="1172"/>
      <c r="D70" s="1358" t="s">
        <v>251</v>
      </c>
      <c r="E70" s="1212">
        <f>E53</f>
        <v>-24.158890135126256</v>
      </c>
      <c r="F70" s="1212">
        <f t="shared" ref="F70:X70" si="23">F53</f>
        <v>-44.214584253933708</v>
      </c>
      <c r="G70" s="1212">
        <f t="shared" si="23"/>
        <v>-58.460988014999032</v>
      </c>
      <c r="H70" s="1212">
        <f t="shared" si="23"/>
        <v>-73.902600777594131</v>
      </c>
      <c r="I70" s="1212">
        <f t="shared" si="23"/>
        <v>-95.023578247086817</v>
      </c>
      <c r="J70" s="1212">
        <f t="shared" si="23"/>
        <v>-93.539363263664185</v>
      </c>
      <c r="K70" s="1212">
        <f t="shared" si="23"/>
        <v>-92.516805841751747</v>
      </c>
      <c r="L70" s="1212">
        <f t="shared" si="23"/>
        <v>-89.309330415633397</v>
      </c>
      <c r="M70" s="1212">
        <f t="shared" si="23"/>
        <v>-84.880068354481907</v>
      </c>
      <c r="N70" s="1212">
        <f t="shared" si="23"/>
        <v>-78.581512578185482</v>
      </c>
      <c r="O70" s="1212">
        <f t="shared" si="23"/>
        <v>-79.420970193963882</v>
      </c>
      <c r="P70" s="1212">
        <f t="shared" si="23"/>
        <v>-88.812075705656184</v>
      </c>
      <c r="Q70" s="1212">
        <f t="shared" si="23"/>
        <v>-97.385459712988919</v>
      </c>
      <c r="R70" s="1212">
        <f t="shared" si="23"/>
        <v>-105.3189415189039</v>
      </c>
      <c r="S70" s="1212">
        <f t="shared" si="23"/>
        <v>-113.217562609068</v>
      </c>
      <c r="T70" s="1212">
        <f t="shared" si="23"/>
        <v>-119.82255549761004</v>
      </c>
      <c r="U70" s="1212">
        <f t="shared" si="23"/>
        <v>-126.38648932127766</v>
      </c>
      <c r="V70" s="1212">
        <f t="shared" si="23"/>
        <v>-133.53366903848249</v>
      </c>
      <c r="W70" s="1212">
        <f t="shared" si="23"/>
        <v>-140.63217954333118</v>
      </c>
      <c r="X70" s="1212">
        <f t="shared" si="23"/>
        <v>-147.67757401435358</v>
      </c>
    </row>
    <row r="71" spans="3:24" ht="20" thickBot="1">
      <c r="C71" s="1172"/>
      <c r="D71" s="1148"/>
      <c r="E71" s="1363"/>
      <c r="F71" s="1363"/>
      <c r="G71" s="1363"/>
      <c r="H71" s="1363"/>
      <c r="I71" s="1363"/>
      <c r="J71" s="1363"/>
      <c r="K71" s="1363"/>
      <c r="L71" s="1363"/>
      <c r="M71" s="1363"/>
      <c r="N71" s="1363"/>
      <c r="O71" s="1363"/>
      <c r="P71" s="1363"/>
      <c r="Q71" s="1363"/>
      <c r="R71" s="1363"/>
      <c r="S71" s="1363"/>
      <c r="T71" s="1363"/>
      <c r="U71" s="1363"/>
      <c r="V71" s="1363"/>
      <c r="W71" s="1363"/>
      <c r="X71" s="1363"/>
    </row>
    <row r="72" spans="3:24" ht="20" thickBot="1">
      <c r="E72" s="1364">
        <f>IFERROR(E68/((E69+E70)/2),"nr")</f>
        <v>0.18723052911450958</v>
      </c>
      <c r="F72" s="1364">
        <f>IFERROR(F68/(((F69+F70)+(E69+E70))/2),"nr")</f>
        <v>0.13170240897482113</v>
      </c>
      <c r="G72" s="1364">
        <f t="shared" ref="G72:X72" si="24">IFERROR(G68/(((G69+G70)+(F69+F70))/2),"nr")</f>
        <v>0.14623259455961704</v>
      </c>
      <c r="H72" s="1364">
        <f t="shared" si="24"/>
        <v>0.14194505221050424</v>
      </c>
      <c r="I72" s="1364">
        <f t="shared" si="24"/>
        <v>0.15268668486010073</v>
      </c>
      <c r="J72" s="1364">
        <f t="shared" si="24"/>
        <v>-1.4873060265041291E-2</v>
      </c>
      <c r="K72" s="1364">
        <f t="shared" si="24"/>
        <v>-3.0189835787099361E-3</v>
      </c>
      <c r="L72" s="1364">
        <f t="shared" si="24"/>
        <v>-7.547180071222799E-3</v>
      </c>
      <c r="M72" s="1364">
        <f t="shared" si="24"/>
        <v>-1.2571210994947235E-2</v>
      </c>
      <c r="N72" s="1364">
        <f t="shared" si="24"/>
        <v>-1.8122973003083093E-2</v>
      </c>
      <c r="O72" s="1364">
        <f t="shared" si="24"/>
        <v>3.1929575310777725E-2</v>
      </c>
      <c r="P72" s="1364">
        <f t="shared" si="24"/>
        <v>3.1423184558919508E-2</v>
      </c>
      <c r="Q72" s="1364">
        <f t="shared" si="24"/>
        <v>3.141276917388492E-2</v>
      </c>
      <c r="R72" s="1364">
        <f t="shared" si="24"/>
        <v>3.1446902756065057E-2</v>
      </c>
      <c r="S72" s="1365">
        <f t="shared" si="24"/>
        <v>3.1451380247664647E-2</v>
      </c>
      <c r="T72" s="1365">
        <f t="shared" si="24"/>
        <v>3.1397472405385041E-2</v>
      </c>
      <c r="U72" s="1365">
        <f t="shared" si="24"/>
        <v>3.1285507517811437E-2</v>
      </c>
      <c r="V72" s="1365">
        <f t="shared" si="24"/>
        <v>3.1197803809892267E-2</v>
      </c>
      <c r="W72" s="1365">
        <f t="shared" si="24"/>
        <v>3.1133631760822188E-2</v>
      </c>
      <c r="X72" s="1365">
        <f t="shared" si="24"/>
        <v>3.1065351393486831E-2</v>
      </c>
    </row>
    <row r="73" spans="3:24">
      <c r="C73" s="1172"/>
      <c r="D73" s="1148"/>
      <c r="E73" s="1366"/>
      <c r="F73" s="1366"/>
      <c r="G73" s="1366"/>
      <c r="H73" s="1366"/>
      <c r="I73" s="1366"/>
      <c r="J73" s="1366"/>
      <c r="K73" s="1366"/>
      <c r="L73" s="1366"/>
      <c r="M73" s="1366"/>
      <c r="N73" s="1366"/>
      <c r="O73" s="1366"/>
      <c r="P73" s="1366"/>
      <c r="Q73" s="1366"/>
      <c r="R73" s="1366"/>
      <c r="S73" s="1366"/>
      <c r="T73" s="1366"/>
      <c r="U73" s="1366"/>
      <c r="V73" s="1366"/>
      <c r="W73" s="1366"/>
      <c r="X73" s="1366"/>
    </row>
    <row r="74" spans="3:24">
      <c r="C74" s="1356" t="s">
        <v>256</v>
      </c>
      <c r="D74" s="1356" t="s">
        <v>257</v>
      </c>
      <c r="E74" s="1355"/>
      <c r="F74" s="1355"/>
      <c r="G74" s="1355"/>
      <c r="H74" s="1355"/>
      <c r="I74" s="1355"/>
      <c r="J74" s="1355"/>
      <c r="K74" s="1355"/>
      <c r="L74" s="1355"/>
      <c r="M74" s="1355"/>
      <c r="N74" s="1355"/>
      <c r="O74" s="1355"/>
      <c r="P74" s="1355"/>
      <c r="Q74" s="1355"/>
      <c r="R74" s="1355"/>
      <c r="S74" s="1355"/>
      <c r="T74" s="1355"/>
      <c r="U74" s="1355"/>
      <c r="V74" s="1355"/>
      <c r="W74" s="1355"/>
      <c r="X74" s="1355"/>
    </row>
    <row r="75" spans="3:24">
      <c r="C75" s="1172"/>
      <c r="D75" s="1148"/>
      <c r="E75" s="1172"/>
      <c r="F75" s="1172"/>
      <c r="G75" s="1172"/>
      <c r="H75" s="1172"/>
      <c r="I75" s="1172"/>
      <c r="J75" s="1172"/>
      <c r="K75" s="1172"/>
      <c r="L75" s="1172"/>
      <c r="M75" s="1172"/>
      <c r="N75" s="1172"/>
      <c r="O75" s="1172"/>
      <c r="P75" s="1172"/>
      <c r="Q75" s="1172"/>
      <c r="R75" s="1172"/>
      <c r="S75" s="1172"/>
      <c r="T75" s="1172"/>
      <c r="U75" s="1172"/>
      <c r="V75" s="1172"/>
      <c r="W75" s="1172"/>
      <c r="X75" s="1172"/>
    </row>
    <row r="76" spans="3:24">
      <c r="C76" s="1172"/>
      <c r="D76" s="1148"/>
      <c r="E76" s="1357">
        <v>2021</v>
      </c>
      <c r="F76" s="1357">
        <f t="shared" ref="F76:X76" si="25">E76+1</f>
        <v>2022</v>
      </c>
      <c r="G76" s="1357">
        <f t="shared" si="25"/>
        <v>2023</v>
      </c>
      <c r="H76" s="1357">
        <f t="shared" si="25"/>
        <v>2024</v>
      </c>
      <c r="I76" s="1357">
        <f t="shared" si="25"/>
        <v>2025</v>
      </c>
      <c r="J76" s="1357">
        <f t="shared" si="25"/>
        <v>2026</v>
      </c>
      <c r="K76" s="1357">
        <f t="shared" si="25"/>
        <v>2027</v>
      </c>
      <c r="L76" s="1357">
        <f t="shared" si="25"/>
        <v>2028</v>
      </c>
      <c r="M76" s="1357">
        <f t="shared" si="25"/>
        <v>2029</v>
      </c>
      <c r="N76" s="1357">
        <f t="shared" si="25"/>
        <v>2030</v>
      </c>
      <c r="O76" s="1357">
        <f t="shared" si="25"/>
        <v>2031</v>
      </c>
      <c r="P76" s="1357">
        <f t="shared" si="25"/>
        <v>2032</v>
      </c>
      <c r="Q76" s="1357">
        <f t="shared" si="25"/>
        <v>2033</v>
      </c>
      <c r="R76" s="1357">
        <f t="shared" si="25"/>
        <v>2034</v>
      </c>
      <c r="S76" s="1357">
        <f t="shared" si="25"/>
        <v>2035</v>
      </c>
      <c r="T76" s="1357">
        <f t="shared" si="25"/>
        <v>2036</v>
      </c>
      <c r="U76" s="1357">
        <f t="shared" si="25"/>
        <v>2037</v>
      </c>
      <c r="V76" s="1357">
        <f t="shared" si="25"/>
        <v>2038</v>
      </c>
      <c r="W76" s="1357">
        <f t="shared" si="25"/>
        <v>2039</v>
      </c>
      <c r="X76" s="1357">
        <f t="shared" si="25"/>
        <v>2040</v>
      </c>
    </row>
    <row r="77" spans="3:24">
      <c r="C77" s="1172"/>
      <c r="D77" s="1358" t="s">
        <v>54</v>
      </c>
      <c r="E77" s="1212">
        <f>+'UMEME , Service-Co'!K49*(1-'UMEME , Service-Co'!K55)</f>
        <v>23.253686293635283</v>
      </c>
      <c r="F77" s="1212">
        <f>+'UMEME , Service-Co'!L49*(1-'UMEME , Service-Co'!L55)</f>
        <v>32.448367020956383</v>
      </c>
      <c r="G77" s="1212">
        <f>+'UMEME , Service-Co'!M49*(1-'UMEME , Service-Co'!M55)</f>
        <v>35.847624699052389</v>
      </c>
      <c r="H77" s="1212">
        <f>+'UMEME , Service-Co'!N49*(1-'UMEME , Service-Co'!N55)</f>
        <v>34.963004542180251</v>
      </c>
      <c r="I77" s="1212">
        <f>+'UMEME , Service-Co'!O49*(1-'UMEME , Service-Co'!O55)</f>
        <v>37.523812003784009</v>
      </c>
      <c r="J77" s="1212">
        <f>+'UMEME , Service-Co'!P49*(1-'UMEME , Service-Co'!P55)</f>
        <v>-3.6219003162971957</v>
      </c>
      <c r="K77" s="1212">
        <f>+'UMEME , Service-Co'!Q49*(1-'UMEME , Service-Co'!Q55)</f>
        <v>-0.73126315716246493</v>
      </c>
      <c r="L77" s="1212">
        <f>+'UMEME , Service-Co'!R49*(1-'UMEME , Service-Co'!R55)</f>
        <v>-1.8296003809462376</v>
      </c>
      <c r="M77" s="1212">
        <f>+'UMEME , Service-Co'!S49*(1-'UMEME , Service-Co'!S55)</f>
        <v>-3.0504615228845364</v>
      </c>
      <c r="N77" s="1212">
        <f>+'UMEME , Service-Co'!T49*(1-'UMEME , Service-Co'!T55)</f>
        <v>-4.3981731054826625</v>
      </c>
      <c r="O77" s="1212">
        <f>+'UMEME , Service-Co'!U49*(1-'UMEME , Service-Co'!U55)</f>
        <v>7.8651853860301024</v>
      </c>
      <c r="P77" s="1212">
        <f>+'UMEME , Service-Co'!V49*(1-'UMEME , Service-Co'!V55)</f>
        <v>7.865185386029963</v>
      </c>
      <c r="Q77" s="1212">
        <f>+'UMEME , Service-Co'!W49*(1-'UMEME , Service-Co'!W55)</f>
        <v>7.8651853860300829</v>
      </c>
      <c r="R77" s="1212">
        <f>+'UMEME , Service-Co'!X49*(1-'UMEME , Service-Co'!X55)</f>
        <v>7.8651853860300829</v>
      </c>
      <c r="S77" s="1212">
        <f>+'UMEME , Service-Co'!Y49*(1-'UMEME , Service-Co'!Y55)</f>
        <v>7.8651853860300429</v>
      </c>
      <c r="T77" s="1212">
        <f>+'UMEME , Service-Co'!Z49*(1-'UMEME , Service-Co'!Z55)</f>
        <v>7.8651853860300829</v>
      </c>
      <c r="U77" s="1212">
        <f>+'UMEME , Service-Co'!AA49*(1-'UMEME , Service-Co'!AA55)</f>
        <v>7.8651853860301619</v>
      </c>
      <c r="V77" s="1212">
        <f>+'UMEME , Service-Co'!AB49*(1-'UMEME , Service-Co'!AB55)</f>
        <v>7.8651853860301228</v>
      </c>
      <c r="W77" s="1212">
        <f>+'UMEME , Service-Co'!AC49*(1-'UMEME , Service-Co'!AC55)</f>
        <v>7.8651853860299434</v>
      </c>
      <c r="X77" s="1212">
        <f>+'UMEME , Service-Co'!AD49*(1-'UMEME , Service-Co'!AD55)</f>
        <v>7.8651853860302614</v>
      </c>
    </row>
    <row r="78" spans="3:24">
      <c r="C78" s="1172"/>
      <c r="D78" s="1358" t="s">
        <v>255</v>
      </c>
      <c r="E78" s="1212">
        <f>E69</f>
        <v>379.01076183745357</v>
      </c>
      <c r="F78" s="1212">
        <f t="shared" ref="F78:X78" si="26">F69</f>
        <v>393.29531926345174</v>
      </c>
      <c r="G78" s="1212">
        <f t="shared" si="26"/>
        <v>409.78350552849793</v>
      </c>
      <c r="H78" s="1212">
        <f t="shared" si="26"/>
        <v>426.33338171510803</v>
      </c>
      <c r="I78" s="1212">
        <f t="shared" si="26"/>
        <v>444.75547467476002</v>
      </c>
      <c r="J78" s="1212">
        <f t="shared" si="26"/>
        <v>439.58133136576402</v>
      </c>
      <c r="K78" s="1212">
        <f t="shared" si="26"/>
        <v>438.53666971267478</v>
      </c>
      <c r="L78" s="1212">
        <f t="shared" si="26"/>
        <v>435.92295488275158</v>
      </c>
      <c r="M78" s="1212">
        <f t="shared" si="26"/>
        <v>431.56515270720223</v>
      </c>
      <c r="N78" s="1212">
        <f t="shared" si="26"/>
        <v>425.28204827079844</v>
      </c>
      <c r="O78" s="1212">
        <f t="shared" si="26"/>
        <v>436.51802739369862</v>
      </c>
      <c r="P78" s="1212">
        <f t="shared" si="26"/>
        <v>446.85444696404699</v>
      </c>
      <c r="Q78" s="1212">
        <f t="shared" si="26"/>
        <v>454.71963235007706</v>
      </c>
      <c r="R78" s="1212">
        <f t="shared" si="26"/>
        <v>462.58481773610714</v>
      </c>
      <c r="S78" s="1212">
        <f t="shared" si="26"/>
        <v>470.45000312213716</v>
      </c>
      <c r="T78" s="1212">
        <f t="shared" si="26"/>
        <v>478.31518850816724</v>
      </c>
      <c r="U78" s="1212">
        <f t="shared" si="26"/>
        <v>486.18037389419737</v>
      </c>
      <c r="V78" s="1212">
        <f t="shared" si="26"/>
        <v>494.04555928022751</v>
      </c>
      <c r="W78" s="1212">
        <f t="shared" si="26"/>
        <v>501.91074466625747</v>
      </c>
      <c r="X78" s="1212">
        <f t="shared" si="26"/>
        <v>509.77593005228772</v>
      </c>
    </row>
    <row r="79" spans="3:24">
      <c r="C79" s="1172"/>
      <c r="D79" s="1358" t="s">
        <v>251</v>
      </c>
      <c r="E79" s="1212">
        <f>E70</f>
        <v>-24.158890135126256</v>
      </c>
      <c r="F79" s="1212">
        <f t="shared" ref="F79:X79" si="27">F70</f>
        <v>-44.214584253933708</v>
      </c>
      <c r="G79" s="1212">
        <f t="shared" si="27"/>
        <v>-58.460988014999032</v>
      </c>
      <c r="H79" s="1212">
        <f t="shared" si="27"/>
        <v>-73.902600777594131</v>
      </c>
      <c r="I79" s="1212">
        <f t="shared" si="27"/>
        <v>-95.023578247086817</v>
      </c>
      <c r="J79" s="1212">
        <f t="shared" si="27"/>
        <v>-93.539363263664185</v>
      </c>
      <c r="K79" s="1212">
        <f t="shared" si="27"/>
        <v>-92.516805841751747</v>
      </c>
      <c r="L79" s="1212">
        <f t="shared" si="27"/>
        <v>-89.309330415633397</v>
      </c>
      <c r="M79" s="1212">
        <f t="shared" si="27"/>
        <v>-84.880068354481907</v>
      </c>
      <c r="N79" s="1212">
        <f t="shared" si="27"/>
        <v>-78.581512578185482</v>
      </c>
      <c r="O79" s="1212">
        <f t="shared" si="27"/>
        <v>-79.420970193963882</v>
      </c>
      <c r="P79" s="1212">
        <f t="shared" si="27"/>
        <v>-88.812075705656184</v>
      </c>
      <c r="Q79" s="1212">
        <f t="shared" si="27"/>
        <v>-97.385459712988919</v>
      </c>
      <c r="R79" s="1212">
        <f t="shared" si="27"/>
        <v>-105.3189415189039</v>
      </c>
      <c r="S79" s="1212">
        <f t="shared" si="27"/>
        <v>-113.217562609068</v>
      </c>
      <c r="T79" s="1212">
        <f t="shared" si="27"/>
        <v>-119.82255549761004</v>
      </c>
      <c r="U79" s="1212">
        <f t="shared" si="27"/>
        <v>-126.38648932127766</v>
      </c>
      <c r="V79" s="1212">
        <f t="shared" si="27"/>
        <v>-133.53366903848249</v>
      </c>
      <c r="W79" s="1212">
        <f t="shared" si="27"/>
        <v>-140.63217954333118</v>
      </c>
      <c r="X79" s="1212">
        <f t="shared" si="27"/>
        <v>-147.67757401435358</v>
      </c>
    </row>
    <row r="80" spans="3:24" ht="20" thickBot="1">
      <c r="C80" s="1172"/>
      <c r="D80" s="1148"/>
      <c r="E80" s="1172"/>
      <c r="F80" s="1172"/>
      <c r="G80" s="1172"/>
      <c r="H80" s="1172"/>
      <c r="I80" s="1172"/>
      <c r="J80" s="1172"/>
      <c r="K80" s="1172"/>
      <c r="L80" s="1172"/>
      <c r="M80" s="1172"/>
      <c r="N80" s="1172"/>
      <c r="O80" s="1172"/>
      <c r="P80" s="1172"/>
      <c r="Q80" s="1172"/>
      <c r="R80" s="1172"/>
      <c r="S80" s="1172"/>
      <c r="T80" s="1172"/>
      <c r="U80" s="1172"/>
      <c r="V80" s="1172"/>
      <c r="W80" s="1172"/>
      <c r="X80" s="1172"/>
    </row>
    <row r="81" spans="3:24" ht="20" thickBot="1">
      <c r="E81" s="1364">
        <f>IFERROR(E77/((E78+E79)/2),"nr")</f>
        <v>0.13106137038015669</v>
      </c>
      <c r="F81" s="1364">
        <f t="shared" ref="F81:X81" si="28">IFERROR(F77/(((F78+F79)+(E78+E79))/2),"nr")</f>
        <v>9.2191686282374785E-2</v>
      </c>
      <c r="G81" s="1364">
        <f t="shared" si="28"/>
        <v>0.10236281619173192</v>
      </c>
      <c r="H81" s="1364">
        <f t="shared" si="28"/>
        <v>9.9361536547352955E-2</v>
      </c>
      <c r="I81" s="1364">
        <f t="shared" si="28"/>
        <v>0.10688067940207049</v>
      </c>
      <c r="J81" s="1364">
        <f t="shared" si="28"/>
        <v>-1.0411142185528903E-2</v>
      </c>
      <c r="K81" s="1364">
        <f t="shared" si="28"/>
        <v>-2.1132885050969552E-3</v>
      </c>
      <c r="L81" s="1364">
        <f t="shared" si="28"/>
        <v>-5.2830260498559593E-3</v>
      </c>
      <c r="M81" s="1364">
        <f t="shared" si="28"/>
        <v>-8.7998476964630638E-3</v>
      </c>
      <c r="N81" s="1364">
        <f t="shared" si="28"/>
        <v>-1.2686081102158166E-2</v>
      </c>
      <c r="O81" s="1364">
        <f t="shared" si="28"/>
        <v>2.2350702717544402E-2</v>
      </c>
      <c r="P81" s="1364">
        <f t="shared" si="28"/>
        <v>2.1996229191243655E-2</v>
      </c>
      <c r="Q81" s="1364">
        <f t="shared" si="28"/>
        <v>2.1988938421719444E-2</v>
      </c>
      <c r="R81" s="1364">
        <f t="shared" si="28"/>
        <v>2.2012831929245538E-2</v>
      </c>
      <c r="S81" s="1365">
        <f t="shared" si="28"/>
        <v>2.2015966173365251E-2</v>
      </c>
      <c r="T81" s="1365">
        <f t="shared" si="28"/>
        <v>2.1978230683769525E-2</v>
      </c>
      <c r="U81" s="1365">
        <f t="shared" si="28"/>
        <v>2.1899855262468005E-2</v>
      </c>
      <c r="V81" s="1365">
        <f t="shared" si="28"/>
        <v>2.1838462666924588E-2</v>
      </c>
      <c r="W81" s="1365">
        <f t="shared" si="28"/>
        <v>2.1793542232575531E-2</v>
      </c>
      <c r="X81" s="1367">
        <f t="shared" si="28"/>
        <v>2.1745745975440781E-2</v>
      </c>
    </row>
    <row r="82" spans="3:24">
      <c r="C82" s="1172"/>
      <c r="D82" s="1148"/>
      <c r="E82" s="1172"/>
      <c r="F82" s="1172"/>
      <c r="G82" s="1172"/>
      <c r="H82" s="1172"/>
      <c r="I82" s="1172"/>
      <c r="J82" s="1172"/>
      <c r="K82" s="1172"/>
      <c r="L82" s="1172"/>
      <c r="M82" s="1172"/>
      <c r="N82" s="1172"/>
      <c r="O82" s="1172"/>
      <c r="P82" s="1172"/>
      <c r="Q82" s="1172"/>
      <c r="R82" s="1172"/>
      <c r="S82" s="1172"/>
      <c r="T82" s="1172"/>
      <c r="U82" s="1172"/>
      <c r="V82" s="1172"/>
      <c r="W82" s="1172"/>
      <c r="X82" s="1172"/>
    </row>
    <row r="83" spans="3:24">
      <c r="C83" s="1355" t="s">
        <v>52</v>
      </c>
      <c r="D83" s="1356" t="s">
        <v>258</v>
      </c>
      <c r="E83" s="1355"/>
      <c r="F83" s="1355"/>
      <c r="G83" s="1355"/>
      <c r="H83" s="1355"/>
      <c r="I83" s="1355"/>
      <c r="J83" s="1355"/>
      <c r="K83" s="1355"/>
      <c r="L83" s="1355"/>
      <c r="M83" s="1355"/>
      <c r="N83" s="1355"/>
      <c r="O83" s="1355"/>
      <c r="P83" s="1355"/>
      <c r="Q83" s="1355"/>
      <c r="R83" s="1355"/>
      <c r="S83" s="1355"/>
      <c r="T83" s="1355"/>
      <c r="U83" s="1355"/>
      <c r="V83" s="1355"/>
      <c r="W83" s="1355"/>
      <c r="X83" s="1355"/>
    </row>
    <row r="84" spans="3:24">
      <c r="C84" s="1172"/>
      <c r="D84" s="1148"/>
      <c r="E84" s="1172"/>
      <c r="F84" s="1172"/>
      <c r="G84" s="1172"/>
      <c r="H84" s="1172"/>
      <c r="I84" s="1172"/>
      <c r="J84" s="1172"/>
      <c r="K84" s="1172"/>
      <c r="L84" s="1172"/>
      <c r="M84" s="1172"/>
      <c r="N84" s="1172"/>
      <c r="O84" s="1172"/>
      <c r="P84" s="1172"/>
      <c r="Q84" s="1172"/>
      <c r="R84" s="1172"/>
      <c r="S84" s="1172"/>
      <c r="T84" s="1172"/>
      <c r="U84" s="1172"/>
      <c r="V84" s="1172"/>
      <c r="W84" s="1172"/>
      <c r="X84" s="1172"/>
    </row>
    <row r="85" spans="3:24">
      <c r="C85" s="1172"/>
      <c r="D85" s="1148"/>
      <c r="E85" s="1357">
        <v>2021</v>
      </c>
      <c r="F85" s="1357">
        <f t="shared" ref="F85:X85" si="29">E85+1</f>
        <v>2022</v>
      </c>
      <c r="G85" s="1357">
        <f t="shared" si="29"/>
        <v>2023</v>
      </c>
      <c r="H85" s="1357">
        <f t="shared" si="29"/>
        <v>2024</v>
      </c>
      <c r="I85" s="1357">
        <f t="shared" si="29"/>
        <v>2025</v>
      </c>
      <c r="J85" s="1357">
        <f t="shared" si="29"/>
        <v>2026</v>
      </c>
      <c r="K85" s="1357">
        <f t="shared" si="29"/>
        <v>2027</v>
      </c>
      <c r="L85" s="1357">
        <f t="shared" si="29"/>
        <v>2028</v>
      </c>
      <c r="M85" s="1357">
        <f t="shared" si="29"/>
        <v>2029</v>
      </c>
      <c r="N85" s="1357">
        <f t="shared" si="29"/>
        <v>2030</v>
      </c>
      <c r="O85" s="1357">
        <f t="shared" si="29"/>
        <v>2031</v>
      </c>
      <c r="P85" s="1357">
        <f t="shared" si="29"/>
        <v>2032</v>
      </c>
      <c r="Q85" s="1357">
        <f t="shared" si="29"/>
        <v>2033</v>
      </c>
      <c r="R85" s="1357">
        <f t="shared" si="29"/>
        <v>2034</v>
      </c>
      <c r="S85" s="1357">
        <f t="shared" si="29"/>
        <v>2035</v>
      </c>
      <c r="T85" s="1357">
        <f t="shared" si="29"/>
        <v>2036</v>
      </c>
      <c r="U85" s="1357">
        <f t="shared" si="29"/>
        <v>2037</v>
      </c>
      <c r="V85" s="1357">
        <f t="shared" si="29"/>
        <v>2038</v>
      </c>
      <c r="W85" s="1357">
        <f t="shared" si="29"/>
        <v>2039</v>
      </c>
      <c r="X85" s="1357">
        <f t="shared" si="29"/>
        <v>2040</v>
      </c>
    </row>
    <row r="86" spans="3:24">
      <c r="C86" s="1172"/>
      <c r="D86" s="1358" t="s">
        <v>259</v>
      </c>
      <c r="E86" s="1212">
        <f>'UMEME , Service-Co'!K58</f>
        <v>18.366434124675287</v>
      </c>
      <c r="F86" s="1212">
        <f>'UMEME , Service-Co'!L58</f>
        <v>28.569114851996389</v>
      </c>
      <c r="G86" s="1212">
        <f>'UMEME , Service-Co'!M58</f>
        <v>32.976372530092391</v>
      </c>
      <c r="H86" s="1212">
        <f>'UMEME , Service-Co'!N58</f>
        <v>33.099752373220255</v>
      </c>
      <c r="I86" s="1212">
        <f>'UMEME , Service-Co'!O58</f>
        <v>36.84418591930401</v>
      </c>
      <c r="J86" s="1212">
        <f>'UMEME , Service-Co'!P58</f>
        <v>-5.1741433089959941</v>
      </c>
      <c r="K86" s="1212">
        <f>'UMEME , Service-Co'!Q58</f>
        <v>-1.0446616530892356</v>
      </c>
      <c r="L86" s="1212">
        <f>'UMEME , Service-Co'!R58</f>
        <v>-2.6137148299231967</v>
      </c>
      <c r="M86" s="1212">
        <f>'UMEME , Service-Co'!S58</f>
        <v>-4.3578021755493381</v>
      </c>
      <c r="N86" s="1212">
        <f>'UMEME , Service-Co'!T58</f>
        <v>-6.2831044364038036</v>
      </c>
      <c r="O86" s="1212">
        <f>'UMEME , Service-Co'!U58</f>
        <v>11.235979122900147</v>
      </c>
      <c r="P86" s="1212">
        <f>'UMEME , Service-Co'!V58</f>
        <v>10.33641957034839</v>
      </c>
      <c r="Q86" s="1212">
        <f>'UMEME , Service-Co'!W58</f>
        <v>7.8651853860300829</v>
      </c>
      <c r="R86" s="1212">
        <f>'UMEME , Service-Co'!X58</f>
        <v>7.8651853860300829</v>
      </c>
      <c r="S86" s="1212">
        <f>'UMEME , Service-Co'!Y58</f>
        <v>7.8651853860300438</v>
      </c>
      <c r="T86" s="1212">
        <f>'UMEME , Service-Co'!Z58</f>
        <v>7.8651853860300829</v>
      </c>
      <c r="U86" s="1212">
        <f>'UMEME , Service-Co'!AA58</f>
        <v>7.8651853860301628</v>
      </c>
      <c r="V86" s="1212">
        <f>'UMEME , Service-Co'!AB58</f>
        <v>7.8651853860301237</v>
      </c>
      <c r="W86" s="1212">
        <f>'UMEME , Service-Co'!AC58</f>
        <v>7.8651853860299443</v>
      </c>
      <c r="X86" s="1212">
        <f>'UMEME , Service-Co'!AD58</f>
        <v>7.8651853860302623</v>
      </c>
    </row>
    <row r="87" spans="3:24">
      <c r="C87" s="1172"/>
      <c r="D87" s="1358" t="s">
        <v>255</v>
      </c>
      <c r="E87" s="1212">
        <f>E78</f>
        <v>379.01076183745357</v>
      </c>
      <c r="F87" s="1212">
        <f t="shared" ref="F87:X87" si="30">F78</f>
        <v>393.29531926345174</v>
      </c>
      <c r="G87" s="1212">
        <f t="shared" si="30"/>
        <v>409.78350552849793</v>
      </c>
      <c r="H87" s="1212">
        <f t="shared" si="30"/>
        <v>426.33338171510803</v>
      </c>
      <c r="I87" s="1212">
        <f t="shared" si="30"/>
        <v>444.75547467476002</v>
      </c>
      <c r="J87" s="1212">
        <f t="shared" si="30"/>
        <v>439.58133136576402</v>
      </c>
      <c r="K87" s="1212">
        <f t="shared" si="30"/>
        <v>438.53666971267478</v>
      </c>
      <c r="L87" s="1212">
        <f t="shared" si="30"/>
        <v>435.92295488275158</v>
      </c>
      <c r="M87" s="1212">
        <f t="shared" si="30"/>
        <v>431.56515270720223</v>
      </c>
      <c r="N87" s="1212">
        <f t="shared" si="30"/>
        <v>425.28204827079844</v>
      </c>
      <c r="O87" s="1212">
        <f t="shared" si="30"/>
        <v>436.51802739369862</v>
      </c>
      <c r="P87" s="1212">
        <f t="shared" si="30"/>
        <v>446.85444696404699</v>
      </c>
      <c r="Q87" s="1212">
        <f t="shared" si="30"/>
        <v>454.71963235007706</v>
      </c>
      <c r="R87" s="1212">
        <f t="shared" si="30"/>
        <v>462.58481773610714</v>
      </c>
      <c r="S87" s="1212">
        <f t="shared" si="30"/>
        <v>470.45000312213716</v>
      </c>
      <c r="T87" s="1212">
        <f t="shared" si="30"/>
        <v>478.31518850816724</v>
      </c>
      <c r="U87" s="1212">
        <f t="shared" si="30"/>
        <v>486.18037389419737</v>
      </c>
      <c r="V87" s="1212">
        <f t="shared" si="30"/>
        <v>494.04555928022751</v>
      </c>
      <c r="W87" s="1212">
        <f t="shared" si="30"/>
        <v>501.91074466625747</v>
      </c>
      <c r="X87" s="1212">
        <f t="shared" si="30"/>
        <v>509.77593005228772</v>
      </c>
    </row>
    <row r="88" spans="3:24" ht="20" thickBot="1">
      <c r="C88" s="1172"/>
      <c r="D88" s="1148"/>
      <c r="E88" s="1172"/>
      <c r="F88" s="1172"/>
      <c r="G88" s="1172"/>
      <c r="H88" s="1172"/>
      <c r="I88" s="1172"/>
      <c r="J88" s="1172"/>
      <c r="K88" s="1172"/>
      <c r="L88" s="1172"/>
      <c r="M88" s="1172"/>
      <c r="N88" s="1172"/>
      <c r="O88" s="1172"/>
      <c r="P88" s="1172"/>
      <c r="Q88" s="1172"/>
      <c r="R88" s="1172"/>
      <c r="S88" s="1172"/>
      <c r="T88" s="1172"/>
      <c r="U88" s="1172"/>
      <c r="V88" s="1172"/>
      <c r="W88" s="1172"/>
      <c r="X88" s="1172"/>
    </row>
    <row r="89" spans="3:24" ht="20" thickBot="1">
      <c r="E89" s="1364">
        <f>IFERROR(E86/E87,"nr")</f>
        <v>4.8458872343451039E-2</v>
      </c>
      <c r="F89" s="1364">
        <f>IFERROR((F86/((F87+E87)/2)),"nr")</f>
        <v>7.3983917907966601E-2</v>
      </c>
      <c r="G89" s="1364">
        <f>IFERROR((G86/((G87+F87)/2)),"nr")</f>
        <v>8.2124871213321904E-2</v>
      </c>
      <c r="H89" s="1364">
        <f>IFERROR((H86/((H87+G87)/2)),"nr")</f>
        <v>7.9174940437667554E-2</v>
      </c>
      <c r="I89" s="1364">
        <f>IFERROR((I86/((I87+H87)/2)),"nr")</f>
        <v>8.4593404333056649E-2</v>
      </c>
      <c r="J89" s="1364">
        <f>IFERROR((J86/((J87+I87)/2)),"nr")</f>
        <v>-1.1701748188368161E-2</v>
      </c>
      <c r="K89" s="1364">
        <f t="shared" ref="K89:X89" si="31">IFERROR((K86/((K87+J87)/2)),"nr")</f>
        <v>-2.3793195260916199E-3</v>
      </c>
      <c r="L89" s="1364">
        <f t="shared" si="31"/>
        <v>-5.9778971067588086E-3</v>
      </c>
      <c r="M89" s="1364">
        <f t="shared" si="31"/>
        <v>-1.0046943900259652E-2</v>
      </c>
      <c r="N89" s="1364">
        <f t="shared" si="31"/>
        <v>-1.4665635668138503E-2</v>
      </c>
      <c r="O89" s="1364">
        <f t="shared" si="31"/>
        <v>2.6075604865169143E-2</v>
      </c>
      <c r="P89" s="1364">
        <f t="shared" si="31"/>
        <v>2.3402177157180418E-2</v>
      </c>
      <c r="Q89" s="1364">
        <f t="shared" si="31"/>
        <v>1.7447674165640505E-2</v>
      </c>
      <c r="R89" s="1364">
        <f t="shared" si="31"/>
        <v>1.7148473192932005E-2</v>
      </c>
      <c r="S89" s="1365">
        <f t="shared" si="31"/>
        <v>1.6859360894581229E-2</v>
      </c>
      <c r="T89" s="1365">
        <f t="shared" si="31"/>
        <v>1.6579835464905691E-2</v>
      </c>
      <c r="U89" s="1365">
        <f t="shared" si="31"/>
        <v>1.630942783487685E-2</v>
      </c>
      <c r="V89" s="1365">
        <f t="shared" si="31"/>
        <v>1.6047699045380316E-2</v>
      </c>
      <c r="W89" s="1365">
        <f t="shared" si="31"/>
        <v>1.5794237869400662E-2</v>
      </c>
      <c r="X89" s="1367">
        <f t="shared" si="31"/>
        <v>1.5548658656037719E-2</v>
      </c>
    </row>
    <row r="90" spans="3:24">
      <c r="C90" s="1172"/>
      <c r="D90" s="1148"/>
      <c r="E90" s="1172"/>
      <c r="F90" s="1172"/>
      <c r="G90" s="1172"/>
      <c r="H90" s="1172"/>
      <c r="I90" s="1172"/>
      <c r="J90" s="1172"/>
      <c r="K90" s="1172"/>
      <c r="L90" s="1172"/>
      <c r="M90" s="1172"/>
      <c r="N90" s="1172"/>
      <c r="O90" s="1172"/>
      <c r="P90" s="1172"/>
      <c r="Q90" s="1172"/>
      <c r="R90" s="1172"/>
      <c r="S90" s="1172"/>
      <c r="T90" s="1172"/>
      <c r="U90" s="1172"/>
      <c r="V90" s="1172"/>
      <c r="W90" s="1172"/>
      <c r="X90" s="1172"/>
    </row>
    <row r="91" spans="3:24">
      <c r="C91" s="1356" t="s">
        <v>260</v>
      </c>
      <c r="D91" s="1355"/>
      <c r="E91" s="1355"/>
      <c r="F91" s="1355"/>
      <c r="G91" s="1355"/>
      <c r="H91" s="1355"/>
      <c r="I91" s="1355"/>
      <c r="J91" s="1355"/>
      <c r="K91" s="1355"/>
      <c r="L91" s="1355"/>
      <c r="M91" s="1355"/>
      <c r="N91" s="1355"/>
      <c r="O91" s="1355"/>
      <c r="P91" s="1355"/>
      <c r="Q91" s="1355"/>
      <c r="R91" s="1355"/>
      <c r="S91" s="1355"/>
      <c r="T91" s="1355"/>
      <c r="U91" s="1355"/>
      <c r="V91" s="1355"/>
      <c r="W91" s="1355"/>
      <c r="X91" s="1355"/>
    </row>
    <row r="92" spans="3:24">
      <c r="C92" s="1172"/>
      <c r="D92" s="1148"/>
      <c r="E92" s="1172"/>
      <c r="F92" s="1172"/>
      <c r="G92" s="1172"/>
      <c r="H92" s="1172"/>
      <c r="I92" s="1172"/>
      <c r="J92" s="1172"/>
      <c r="K92" s="1172"/>
      <c r="L92" s="1172"/>
      <c r="M92" s="1172"/>
      <c r="N92" s="1172"/>
      <c r="O92" s="1172"/>
      <c r="P92" s="1172"/>
      <c r="Q92" s="1172"/>
      <c r="R92" s="1172"/>
      <c r="S92" s="1172"/>
      <c r="T92" s="1172"/>
      <c r="U92" s="1172"/>
      <c r="V92" s="1172"/>
      <c r="W92" s="1172"/>
      <c r="X92" s="1172"/>
    </row>
    <row r="93" spans="3:24">
      <c r="C93" s="1172"/>
      <c r="D93" s="1148"/>
      <c r="E93" s="1357">
        <v>2021</v>
      </c>
      <c r="F93" s="1357">
        <f t="shared" ref="F93:X93" si="32">E93+1</f>
        <v>2022</v>
      </c>
      <c r="G93" s="1357">
        <f t="shared" si="32"/>
        <v>2023</v>
      </c>
      <c r="H93" s="1357">
        <f t="shared" si="32"/>
        <v>2024</v>
      </c>
      <c r="I93" s="1357">
        <f t="shared" si="32"/>
        <v>2025</v>
      </c>
      <c r="J93" s="1357">
        <f t="shared" si="32"/>
        <v>2026</v>
      </c>
      <c r="K93" s="1357">
        <f t="shared" si="32"/>
        <v>2027</v>
      </c>
      <c r="L93" s="1357">
        <f t="shared" si="32"/>
        <v>2028</v>
      </c>
      <c r="M93" s="1357">
        <f t="shared" si="32"/>
        <v>2029</v>
      </c>
      <c r="N93" s="1357">
        <f t="shared" si="32"/>
        <v>2030</v>
      </c>
      <c r="O93" s="1357">
        <f t="shared" si="32"/>
        <v>2031</v>
      </c>
      <c r="P93" s="1357">
        <f t="shared" si="32"/>
        <v>2032</v>
      </c>
      <c r="Q93" s="1357">
        <f t="shared" si="32"/>
        <v>2033</v>
      </c>
      <c r="R93" s="1357">
        <f t="shared" si="32"/>
        <v>2034</v>
      </c>
      <c r="S93" s="1357">
        <f t="shared" si="32"/>
        <v>2035</v>
      </c>
      <c r="T93" s="1357">
        <f t="shared" si="32"/>
        <v>2036</v>
      </c>
      <c r="U93" s="1357">
        <f t="shared" si="32"/>
        <v>2037</v>
      </c>
      <c r="V93" s="1357">
        <f t="shared" si="32"/>
        <v>2038</v>
      </c>
      <c r="W93" s="1357">
        <f t="shared" si="32"/>
        <v>2039</v>
      </c>
      <c r="X93" s="1357">
        <f t="shared" si="32"/>
        <v>2040</v>
      </c>
    </row>
    <row r="94" spans="3:24">
      <c r="C94" s="1172"/>
      <c r="D94" s="1358" t="s">
        <v>249</v>
      </c>
      <c r="E94" s="1212">
        <f>E45</f>
        <v>78.272360160000005</v>
      </c>
      <c r="F94" s="1212">
        <f t="shared" ref="F94:X94" si="33">F45</f>
        <v>60.272360160000005</v>
      </c>
      <c r="G94" s="1212">
        <f t="shared" si="33"/>
        <v>42.272360160000005</v>
      </c>
      <c r="H94" s="1212">
        <f t="shared" si="33"/>
        <v>24.272360160000005</v>
      </c>
      <c r="I94" s="1212">
        <f t="shared" si="33"/>
        <v>0</v>
      </c>
      <c r="J94" s="1212">
        <f t="shared" si="33"/>
        <v>0</v>
      </c>
      <c r="K94" s="1212">
        <f t="shared" si="33"/>
        <v>0</v>
      </c>
      <c r="L94" s="1212">
        <f t="shared" si="33"/>
        <v>0</v>
      </c>
      <c r="M94" s="1212">
        <f t="shared" si="33"/>
        <v>0</v>
      </c>
      <c r="N94" s="1212">
        <f t="shared" si="33"/>
        <v>0</v>
      </c>
      <c r="O94" s="1212">
        <f t="shared" si="33"/>
        <v>0</v>
      </c>
      <c r="P94" s="1212">
        <f t="shared" si="33"/>
        <v>0</v>
      </c>
      <c r="Q94" s="1212">
        <f t="shared" si="33"/>
        <v>0</v>
      </c>
      <c r="R94" s="1212">
        <f t="shared" si="33"/>
        <v>0</v>
      </c>
      <c r="S94" s="1212">
        <f t="shared" si="33"/>
        <v>0</v>
      </c>
      <c r="T94" s="1212">
        <f t="shared" si="33"/>
        <v>0</v>
      </c>
      <c r="U94" s="1212">
        <f t="shared" si="33"/>
        <v>0</v>
      </c>
      <c r="V94" s="1212">
        <f t="shared" si="33"/>
        <v>0</v>
      </c>
      <c r="W94" s="1212">
        <f t="shared" si="33"/>
        <v>0</v>
      </c>
      <c r="X94" s="1212">
        <f t="shared" si="33"/>
        <v>0</v>
      </c>
    </row>
    <row r="95" spans="3:24">
      <c r="C95" s="1172"/>
      <c r="D95" s="1358" t="s">
        <v>127</v>
      </c>
      <c r="E95" s="1212">
        <f>'UMEME , Service-Co'!K138</f>
        <v>340.22108015720369</v>
      </c>
      <c r="F95" s="1212">
        <f>'UMEME , Service-Co'!L138</f>
        <v>340.16038198319728</v>
      </c>
      <c r="G95" s="1212">
        <f>'UMEME , Service-Co'!M138</f>
        <v>340.09968380919088</v>
      </c>
      <c r="H95" s="1212">
        <f>'UMEME , Service-Co'!N138</f>
        <v>340.03898563518447</v>
      </c>
      <c r="I95" s="1212">
        <f>'UMEME , Service-Co'!O138</f>
        <v>339.97828746117807</v>
      </c>
      <c r="J95" s="1212">
        <f>'UMEME , Service-Co'!P138</f>
        <v>339.97828746117807</v>
      </c>
      <c r="K95" s="1212">
        <f>'UMEME , Service-Co'!Q138</f>
        <v>339.97828746117807</v>
      </c>
      <c r="L95" s="1212">
        <f>'UMEME , Service-Co'!R138</f>
        <v>339.97828746117807</v>
      </c>
      <c r="M95" s="1212">
        <f>'UMEME , Service-Co'!S138</f>
        <v>339.97828746117807</v>
      </c>
      <c r="N95" s="1212">
        <f>'UMEME , Service-Co'!T138</f>
        <v>339.97828746117807</v>
      </c>
      <c r="O95" s="1212">
        <f>'UMEME , Service-Co'!U138</f>
        <v>339.97828746117807</v>
      </c>
      <c r="P95" s="1212">
        <f>'UMEME , Service-Co'!V138</f>
        <v>339.97828746117807</v>
      </c>
      <c r="Q95" s="1212">
        <f>'UMEME , Service-Co'!W138</f>
        <v>339.97828746117807</v>
      </c>
      <c r="R95" s="1212">
        <f>'UMEME , Service-Co'!X138</f>
        <v>339.97828746117807</v>
      </c>
      <c r="S95" s="1212">
        <f>'UMEME , Service-Co'!Y138</f>
        <v>339.97828746117807</v>
      </c>
      <c r="T95" s="1212">
        <f>'UMEME , Service-Co'!Z138</f>
        <v>339.97828746117807</v>
      </c>
      <c r="U95" s="1212">
        <f>'UMEME , Service-Co'!AA138</f>
        <v>339.97828746117807</v>
      </c>
      <c r="V95" s="1212">
        <f>'UMEME , Service-Co'!AB138</f>
        <v>339.97828746117807</v>
      </c>
      <c r="W95" s="1212">
        <f>'UMEME , Service-Co'!AC138</f>
        <v>339.97828746117807</v>
      </c>
      <c r="X95" s="1212">
        <f>'UMEME , Service-Co'!AD138</f>
        <v>339.97828746117807</v>
      </c>
    </row>
    <row r="96" spans="3:24" ht="20" thickBot="1">
      <c r="C96" s="1172"/>
      <c r="D96" s="1358"/>
      <c r="E96" s="1212"/>
      <c r="F96" s="1212"/>
      <c r="G96" s="1212"/>
      <c r="H96" s="1212"/>
      <c r="I96" s="1212"/>
      <c r="J96" s="1212"/>
      <c r="K96" s="1212"/>
      <c r="L96" s="1212"/>
      <c r="M96" s="1212"/>
      <c r="N96" s="1212"/>
      <c r="O96" s="1212"/>
      <c r="P96" s="1212"/>
      <c r="Q96" s="1212"/>
      <c r="R96" s="1212"/>
      <c r="S96" s="1212"/>
      <c r="T96" s="1212"/>
      <c r="U96" s="1212"/>
      <c r="V96" s="1212"/>
      <c r="W96" s="1212"/>
      <c r="X96" s="1212"/>
    </row>
    <row r="97" spans="4:24" ht="20" thickBot="1">
      <c r="E97" s="1364">
        <f>IFERROR(E94/E95,"nr")</f>
        <v>0.23006322866247211</v>
      </c>
      <c r="F97" s="1364">
        <f t="shared" ref="F97:X97" si="34">IFERROR(F94/F95,"nr")</f>
        <v>0.17718806584294478</v>
      </c>
      <c r="G97" s="1364">
        <f t="shared" si="34"/>
        <v>0.1242940295813872</v>
      </c>
      <c r="H97" s="1364">
        <f t="shared" si="34"/>
        <v>7.1381109770868867E-2</v>
      </c>
      <c r="I97" s="1364">
        <f t="shared" si="34"/>
        <v>0</v>
      </c>
      <c r="J97" s="1364">
        <f t="shared" si="34"/>
        <v>0</v>
      </c>
      <c r="K97" s="1364">
        <f t="shared" si="34"/>
        <v>0</v>
      </c>
      <c r="L97" s="1364">
        <f t="shared" si="34"/>
        <v>0</v>
      </c>
      <c r="M97" s="1364">
        <f t="shared" si="34"/>
        <v>0</v>
      </c>
      <c r="N97" s="1364">
        <f t="shared" si="34"/>
        <v>0</v>
      </c>
      <c r="O97" s="1364">
        <f t="shared" si="34"/>
        <v>0</v>
      </c>
      <c r="P97" s="1364">
        <f t="shared" si="34"/>
        <v>0</v>
      </c>
      <c r="Q97" s="1364">
        <f t="shared" si="34"/>
        <v>0</v>
      </c>
      <c r="R97" s="1364">
        <f t="shared" si="34"/>
        <v>0</v>
      </c>
      <c r="S97" s="1365">
        <f t="shared" si="34"/>
        <v>0</v>
      </c>
      <c r="T97" s="1365">
        <f t="shared" si="34"/>
        <v>0</v>
      </c>
      <c r="U97" s="1365">
        <f t="shared" si="34"/>
        <v>0</v>
      </c>
      <c r="V97" s="1365">
        <f t="shared" si="34"/>
        <v>0</v>
      </c>
      <c r="W97" s="1365">
        <f t="shared" si="34"/>
        <v>0</v>
      </c>
      <c r="X97" s="1367">
        <f t="shared" si="34"/>
        <v>0</v>
      </c>
    </row>
    <row r="98" spans="4:24">
      <c r="D98" s="1354"/>
    </row>
    <row r="99" spans="4:24">
      <c r="D99" s="1354"/>
    </row>
    <row r="100" spans="4:24">
      <c r="D100" s="1354"/>
    </row>
    <row r="101" spans="4:24">
      <c r="D101" s="1354"/>
    </row>
  </sheetData>
  <mergeCells count="1">
    <mergeCell ref="B3:C3"/>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8FDA9-0AE0-614D-B122-CE39927C625A}">
  <sheetPr codeName="Hoja26">
    <tabColor theme="9" tint="0.79998168889431442"/>
  </sheetPr>
  <dimension ref="A1:Z253"/>
  <sheetViews>
    <sheetView showGridLines="0" zoomScale="80" zoomScaleNormal="80" workbookViewId="0">
      <selection activeCell="A4" sqref="A4:B4"/>
    </sheetView>
  </sheetViews>
  <sheetFormatPr baseColWidth="10" defaultColWidth="31.83203125" defaultRowHeight="16"/>
  <cols>
    <col min="1" max="1" width="30.5" style="1037" customWidth="1"/>
    <col min="2" max="2" width="51.6640625" style="1037" customWidth="1"/>
    <col min="3" max="3" width="25.1640625" style="1037" customWidth="1"/>
    <col min="4" max="16384" width="31.83203125" style="1037"/>
  </cols>
  <sheetData>
    <row r="1" spans="1:23" ht="26">
      <c r="A1" s="1406" t="s">
        <v>978</v>
      </c>
    </row>
    <row r="2" spans="1:23" s="1408" customFormat="1" ht="26">
      <c r="A2" s="1407" t="s">
        <v>426</v>
      </c>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39">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s="1408" customFormat="1" ht="27" thickBot="1">
      <c r="B3" s="1407"/>
    </row>
    <row r="4" spans="1:23" s="1408" customFormat="1" ht="20" thickBot="1">
      <c r="A4" s="2771" t="s">
        <v>427</v>
      </c>
      <c r="B4" s="2772"/>
    </row>
    <row r="5" spans="1:23" s="1408" customFormat="1"/>
    <row r="6" spans="1:23" s="1242" customFormat="1" ht="19">
      <c r="A6" s="1600" t="s">
        <v>750</v>
      </c>
      <c r="B6" s="1242" t="s">
        <v>428</v>
      </c>
      <c r="C6" s="1242" t="s">
        <v>429</v>
      </c>
      <c r="D6" s="1244" t="s">
        <v>384</v>
      </c>
      <c r="E6" s="1244" t="s">
        <v>385</v>
      </c>
      <c r="F6" s="1244" t="s">
        <v>386</v>
      </c>
      <c r="G6" s="1244" t="s">
        <v>387</v>
      </c>
      <c r="H6" s="1244" t="s">
        <v>388</v>
      </c>
      <c r="I6" s="1244" t="s">
        <v>389</v>
      </c>
      <c r="J6" s="1244" t="s">
        <v>390</v>
      </c>
      <c r="K6" s="1244" t="s">
        <v>391</v>
      </c>
      <c r="L6" s="1244" t="s">
        <v>392</v>
      </c>
      <c r="M6" s="1244" t="s">
        <v>393</v>
      </c>
      <c r="N6" s="1244" t="s">
        <v>394</v>
      </c>
      <c r="O6" s="1244" t="s">
        <v>395</v>
      </c>
      <c r="P6" s="1244" t="s">
        <v>396</v>
      </c>
      <c r="Q6" s="1244" t="s">
        <v>397</v>
      </c>
      <c r="R6" s="1244" t="s">
        <v>398</v>
      </c>
      <c r="S6" s="1244" t="s">
        <v>399</v>
      </c>
      <c r="T6" s="1244" t="s">
        <v>400</v>
      </c>
      <c r="U6" s="1244" t="s">
        <v>401</v>
      </c>
      <c r="V6" s="1244" t="s">
        <v>402</v>
      </c>
      <c r="W6" s="1244" t="s">
        <v>403</v>
      </c>
    </row>
    <row r="7" spans="1:23" s="1246" customFormat="1" ht="19">
      <c r="A7" s="1209">
        <f>A49</f>
        <v>0</v>
      </c>
      <c r="B7" s="1246" t="s">
        <v>430</v>
      </c>
      <c r="C7" s="1246" t="s">
        <v>1</v>
      </c>
      <c r="D7" s="1344">
        <f>'NES - Umeme , Service-Co'!B13</f>
        <v>0</v>
      </c>
      <c r="E7" s="1344">
        <f>'NES - Umeme , Service-Co'!C13</f>
        <v>0</v>
      </c>
      <c r="F7" s="1344">
        <f>'NES - Umeme , Service-Co'!D13</f>
        <v>0</v>
      </c>
      <c r="G7" s="1344">
        <f>'NES - Umeme , Service-Co'!E13</f>
        <v>0</v>
      </c>
      <c r="H7" s="1344">
        <f>'NES - Umeme , Service-Co'!F13</f>
        <v>0</v>
      </c>
      <c r="I7" s="1344">
        <f>'NES - Umeme , Service-Co'!G13</f>
        <v>0</v>
      </c>
      <c r="J7" s="1344">
        <f>'NES - Umeme , Service-Co'!H13</f>
        <v>0</v>
      </c>
      <c r="K7" s="1344">
        <f>'NES - Umeme , Service-Co'!I13</f>
        <v>0</v>
      </c>
      <c r="L7" s="1344">
        <f>'NES - Umeme , Service-Co'!J13</f>
        <v>0</v>
      </c>
      <c r="M7" s="1344">
        <f>'NES - Umeme , Service-Co'!K13</f>
        <v>0</v>
      </c>
      <c r="N7" s="1344">
        <f>'NES - Umeme , Service-Co'!L13</f>
        <v>0</v>
      </c>
      <c r="O7" s="1344">
        <f>'NES - Umeme , Service-Co'!M13</f>
        <v>0</v>
      </c>
      <c r="P7" s="1344">
        <f>'NES - Umeme , Service-Co'!N13</f>
        <v>0</v>
      </c>
      <c r="Q7" s="1344">
        <f>'NES - Umeme , Service-Co'!O13</f>
        <v>0</v>
      </c>
      <c r="R7" s="1344">
        <f>'NES - Umeme , Service-Co'!P13</f>
        <v>0</v>
      </c>
      <c r="S7" s="1344">
        <f>'NES - Umeme , Service-Co'!Q13</f>
        <v>0</v>
      </c>
      <c r="T7" s="1344">
        <f>'NES - Umeme , Service-Co'!R13</f>
        <v>0</v>
      </c>
      <c r="U7" s="1344">
        <f>'NES - Umeme , Service-Co'!S13</f>
        <v>0</v>
      </c>
      <c r="V7" s="1344">
        <f>'NES - Umeme , Service-Co'!T13</f>
        <v>0</v>
      </c>
      <c r="W7" s="1344">
        <f>'NES - Umeme , Service-Co'!U13</f>
        <v>0</v>
      </c>
    </row>
    <row r="8" spans="1:23" s="1246" customFormat="1" ht="19">
      <c r="A8" s="1209">
        <f>A50</f>
        <v>0</v>
      </c>
      <c r="B8" s="1246" t="s">
        <v>430</v>
      </c>
      <c r="C8" s="1246" t="s">
        <v>313</v>
      </c>
      <c r="D8" s="1344">
        <f>'NES - Umeme , Service-Co'!B56</f>
        <v>0</v>
      </c>
      <c r="E8" s="1344">
        <f>'NES - Umeme , Service-Co'!C56</f>
        <v>0</v>
      </c>
      <c r="F8" s="1344">
        <f>'NES - Umeme , Service-Co'!D56</f>
        <v>0</v>
      </c>
      <c r="G8" s="1344">
        <f>'NES - Umeme , Service-Co'!E56</f>
        <v>0</v>
      </c>
      <c r="H8" s="1344">
        <f>'NES - Umeme , Service-Co'!F56</f>
        <v>0</v>
      </c>
      <c r="I8" s="1344">
        <f>'NES - Umeme , Service-Co'!G56</f>
        <v>0</v>
      </c>
      <c r="J8" s="1344">
        <f>'NES - Umeme , Service-Co'!H56</f>
        <v>0</v>
      </c>
      <c r="K8" s="1344">
        <f>'NES - Umeme , Service-Co'!I56</f>
        <v>0</v>
      </c>
      <c r="L8" s="1344">
        <f>'NES - Umeme , Service-Co'!J56</f>
        <v>0</v>
      </c>
      <c r="M8" s="1344">
        <f>'NES - Umeme , Service-Co'!K56</f>
        <v>0</v>
      </c>
      <c r="N8" s="1344">
        <f>'NES - Umeme , Service-Co'!L56</f>
        <v>0</v>
      </c>
      <c r="O8" s="1344">
        <f>'NES - Umeme , Service-Co'!M56</f>
        <v>0</v>
      </c>
      <c r="P8" s="1344">
        <f>'NES - Umeme , Service-Co'!N56</f>
        <v>0</v>
      </c>
      <c r="Q8" s="1344">
        <f>'NES - Umeme , Service-Co'!O56</f>
        <v>0</v>
      </c>
      <c r="R8" s="1344">
        <f>'NES - Umeme , Service-Co'!P56</f>
        <v>0</v>
      </c>
      <c r="S8" s="1344">
        <f>'NES - Umeme , Service-Co'!Q56</f>
        <v>0</v>
      </c>
      <c r="T8" s="1344">
        <f>'NES - Umeme , Service-Co'!R56</f>
        <v>0</v>
      </c>
      <c r="U8" s="1344">
        <f>'NES - Umeme , Service-Co'!S56</f>
        <v>0</v>
      </c>
      <c r="V8" s="1344">
        <f>'NES - Umeme , Service-Co'!T56</f>
        <v>0</v>
      </c>
      <c r="W8" s="1344">
        <f>'NES - Umeme , Service-Co'!U56</f>
        <v>0</v>
      </c>
    </row>
    <row r="9" spans="1:23" s="1246" customFormat="1" ht="19">
      <c r="A9" s="1209">
        <f>A51</f>
        <v>0</v>
      </c>
      <c r="B9" s="1246" t="s">
        <v>430</v>
      </c>
      <c r="C9" s="1246" t="s">
        <v>2</v>
      </c>
      <c r="D9" s="1344">
        <v>0</v>
      </c>
      <c r="E9" s="1344">
        <v>0</v>
      </c>
      <c r="F9" s="1344">
        <v>0</v>
      </c>
      <c r="G9" s="1344">
        <v>0</v>
      </c>
      <c r="H9" s="1344">
        <v>0</v>
      </c>
      <c r="I9" s="1344">
        <v>0</v>
      </c>
      <c r="J9" s="1344">
        <v>0</v>
      </c>
      <c r="K9" s="1344">
        <v>0</v>
      </c>
      <c r="L9" s="1344">
        <v>0</v>
      </c>
      <c r="M9" s="1344">
        <v>0</v>
      </c>
      <c r="N9" s="1344">
        <f>Minigrids!L15</f>
        <v>0</v>
      </c>
      <c r="O9" s="1344">
        <f>Minigrids!M15</f>
        <v>0</v>
      </c>
      <c r="P9" s="1344">
        <f>Minigrids!N15</f>
        <v>0</v>
      </c>
      <c r="Q9" s="1344">
        <f>Minigrids!O15</f>
        <v>0</v>
      </c>
      <c r="R9" s="1344">
        <f>Minigrids!P15</f>
        <v>0</v>
      </c>
      <c r="S9" s="1344">
        <f>Minigrids!Q15</f>
        <v>0</v>
      </c>
      <c r="T9" s="1344">
        <f>Minigrids!R15</f>
        <v>0</v>
      </c>
      <c r="U9" s="1344">
        <f>Minigrids!S15</f>
        <v>0</v>
      </c>
      <c r="V9" s="1344">
        <f>Minigrids!T15</f>
        <v>0</v>
      </c>
      <c r="W9" s="1344">
        <f>Minigrids!U15</f>
        <v>0</v>
      </c>
    </row>
    <row r="10" spans="1:23" s="1246" customFormat="1" ht="19">
      <c r="A10" s="1209">
        <f>A52</f>
        <v>0</v>
      </c>
      <c r="B10" s="1246" t="s">
        <v>430</v>
      </c>
      <c r="C10" s="1246" t="s">
        <v>3</v>
      </c>
      <c r="D10" s="1344">
        <v>0</v>
      </c>
      <c r="E10" s="1344">
        <v>0</v>
      </c>
      <c r="F10" s="1344">
        <v>0</v>
      </c>
      <c r="G10" s="1344">
        <v>0</v>
      </c>
      <c r="H10" s="1344">
        <v>0</v>
      </c>
      <c r="I10" s="1344">
        <v>0</v>
      </c>
      <c r="J10" s="1344">
        <v>0</v>
      </c>
      <c r="K10" s="1344">
        <v>0</v>
      </c>
      <c r="L10" s="1344">
        <v>0</v>
      </c>
      <c r="M10" s="1344">
        <v>0</v>
      </c>
      <c r="N10" s="1344">
        <f>SAS!L27</f>
        <v>0</v>
      </c>
      <c r="O10" s="1344">
        <f>SAS!M27</f>
        <v>0</v>
      </c>
      <c r="P10" s="1344">
        <f>SAS!N27</f>
        <v>0</v>
      </c>
      <c r="Q10" s="1344">
        <f>SAS!O27</f>
        <v>0</v>
      </c>
      <c r="R10" s="1344">
        <f>SAS!P27</f>
        <v>0</v>
      </c>
      <c r="S10" s="1344">
        <f>SAS!Q27</f>
        <v>0</v>
      </c>
      <c r="T10" s="1344">
        <f>SAS!R27</f>
        <v>0</v>
      </c>
      <c r="U10" s="1344">
        <f>SAS!S27</f>
        <v>0</v>
      </c>
      <c r="V10" s="1344">
        <f>SAS!T27</f>
        <v>0</v>
      </c>
      <c r="W10" s="1344">
        <f>SAS!U27</f>
        <v>0</v>
      </c>
    </row>
    <row r="11" spans="1:23" s="1246" customFormat="1" ht="19">
      <c r="B11" s="1119" t="s">
        <v>79</v>
      </c>
      <c r="C11" s="1119"/>
      <c r="D11" s="1344">
        <f>SUBTOTAL(109,Tabla11975[2021])</f>
        <v>0</v>
      </c>
      <c r="E11" s="1344">
        <f>SUBTOTAL(109,Tabla11975[2022])</f>
        <v>0</v>
      </c>
      <c r="F11" s="1344">
        <f>SUBTOTAL(109,Tabla11975[2023])</f>
        <v>0</v>
      </c>
      <c r="G11" s="1344">
        <f>SUBTOTAL(109,Tabla11975[2024])</f>
        <v>0</v>
      </c>
      <c r="H11" s="1344">
        <f>SUBTOTAL(109,Tabla11975[2025])</f>
        <v>0</v>
      </c>
      <c r="I11" s="1344">
        <f>SUBTOTAL(109,Tabla11975[2026])</f>
        <v>0</v>
      </c>
      <c r="J11" s="1344">
        <f>SUBTOTAL(109,Tabla11975[2027])</f>
        <v>0</v>
      </c>
      <c r="K11" s="1344">
        <f>SUBTOTAL(109,Tabla11975[2028])</f>
        <v>0</v>
      </c>
      <c r="L11" s="1344">
        <f>SUBTOTAL(109,Tabla11975[2029])</f>
        <v>0</v>
      </c>
      <c r="M11" s="1344">
        <f>SUBTOTAL(109,Tabla11975[2030])</f>
        <v>0</v>
      </c>
      <c r="N11" s="1344">
        <f>SUBTOTAL(109,Tabla11975[2031])</f>
        <v>0</v>
      </c>
      <c r="O11" s="1344">
        <f>SUBTOTAL(109,Tabla11975[2032])</f>
        <v>0</v>
      </c>
      <c r="P11" s="1344">
        <f>SUBTOTAL(109,Tabla11975[2033])</f>
        <v>0</v>
      </c>
      <c r="Q11" s="1344">
        <f>SUBTOTAL(109,Tabla11975[2034])</f>
        <v>0</v>
      </c>
      <c r="R11" s="1344">
        <f>SUBTOTAL(109,Tabla11975[2035])</f>
        <v>0</v>
      </c>
      <c r="S11" s="1344">
        <f>SUBTOTAL(109,Tabla11975[2036])</f>
        <v>0</v>
      </c>
      <c r="T11" s="1344">
        <f>SUBTOTAL(109,Tabla11975[2037])</f>
        <v>0</v>
      </c>
      <c r="U11" s="1344">
        <f>SUBTOTAL(109,Tabla11975[2038])</f>
        <v>0</v>
      </c>
      <c r="V11" s="1344">
        <f>SUBTOTAL(109,Tabla11975[2039])</f>
        <v>0</v>
      </c>
      <c r="W11" s="1344">
        <f>SUBTOTAL(109,Tabla11975[2040])</f>
        <v>0</v>
      </c>
    </row>
    <row r="13" spans="1:23" s="1242" customFormat="1" ht="19">
      <c r="B13" s="1260" t="s">
        <v>431</v>
      </c>
      <c r="C13" s="1260" t="s">
        <v>429</v>
      </c>
      <c r="D13" s="1262" t="s">
        <v>384</v>
      </c>
      <c r="E13" s="1262" t="s">
        <v>385</v>
      </c>
      <c r="F13" s="1262" t="s">
        <v>386</v>
      </c>
      <c r="G13" s="1262" t="s">
        <v>387</v>
      </c>
      <c r="H13" s="1262" t="s">
        <v>388</v>
      </c>
      <c r="I13" s="1262" t="s">
        <v>389</v>
      </c>
      <c r="J13" s="1262" t="s">
        <v>390</v>
      </c>
      <c r="K13" s="1262" t="s">
        <v>391</v>
      </c>
      <c r="L13" s="1262" t="s">
        <v>392</v>
      </c>
      <c r="M13" s="1262" t="s">
        <v>393</v>
      </c>
      <c r="N13" s="1262" t="s">
        <v>394</v>
      </c>
      <c r="O13" s="1262" t="s">
        <v>395</v>
      </c>
      <c r="P13" s="1262" t="s">
        <v>396</v>
      </c>
      <c r="Q13" s="1262" t="s">
        <v>397</v>
      </c>
      <c r="R13" s="1262" t="s">
        <v>398</v>
      </c>
      <c r="S13" s="1262" t="s">
        <v>399</v>
      </c>
      <c r="T13" s="1262" t="s">
        <v>400</v>
      </c>
      <c r="U13" s="1262" t="s">
        <v>401</v>
      </c>
      <c r="V13" s="1262" t="s">
        <v>402</v>
      </c>
      <c r="W13" s="1262" t="s">
        <v>403</v>
      </c>
    </row>
    <row r="14" spans="1:23" s="1246" customFormat="1" ht="19">
      <c r="B14" s="1246" t="s">
        <v>430</v>
      </c>
      <c r="C14" s="1246" t="s">
        <v>1</v>
      </c>
      <c r="D14" s="1344">
        <f>D7</f>
        <v>0</v>
      </c>
      <c r="E14" s="1344">
        <f>Tabla119579[[#This Row],[2021]]+E7</f>
        <v>0</v>
      </c>
      <c r="F14" s="1344">
        <f>Tabla119579[[#This Row],[2022]]+F7</f>
        <v>0</v>
      </c>
      <c r="G14" s="1344">
        <f>Tabla119579[[#This Row],[2023]]+G7</f>
        <v>0</v>
      </c>
      <c r="H14" s="1344">
        <f>Tabla119579[[#This Row],[2024]]+H7</f>
        <v>0</v>
      </c>
      <c r="I14" s="1344">
        <f>Tabla119579[[#This Row],[2025]]+I7</f>
        <v>0</v>
      </c>
      <c r="J14" s="1344">
        <f>Tabla119579[[#This Row],[2026]]+J7</f>
        <v>0</v>
      </c>
      <c r="K14" s="1344">
        <f>Tabla119579[[#This Row],[2027]]+K7</f>
        <v>0</v>
      </c>
      <c r="L14" s="1344">
        <f>Tabla119579[[#This Row],[2028]]+L7</f>
        <v>0</v>
      </c>
      <c r="M14" s="1344">
        <f>Tabla119579[[#This Row],[2029]]+M7</f>
        <v>0</v>
      </c>
      <c r="N14" s="1344">
        <f>Tabla119579[[#This Row],[2030]]+N7</f>
        <v>0</v>
      </c>
      <c r="O14" s="1344">
        <f>Tabla119579[[#This Row],[2031]]+O7</f>
        <v>0</v>
      </c>
      <c r="P14" s="1344">
        <f>Tabla119579[[#This Row],[2032]]+P7</f>
        <v>0</v>
      </c>
      <c r="Q14" s="1344">
        <f>Tabla119579[[#This Row],[2033]]+Q7</f>
        <v>0</v>
      </c>
      <c r="R14" s="1344">
        <f>Tabla119579[[#This Row],[2034]]+R7</f>
        <v>0</v>
      </c>
      <c r="S14" s="1344">
        <f>Tabla119579[[#This Row],[2035]]+S7</f>
        <v>0</v>
      </c>
      <c r="T14" s="1344">
        <f>Tabla119579[[#This Row],[2036]]+T7</f>
        <v>0</v>
      </c>
      <c r="U14" s="1344">
        <f>Tabla119579[[#This Row],[2037]]+U7</f>
        <v>0</v>
      </c>
      <c r="V14" s="1344">
        <f>Tabla119579[[#This Row],[2038]]+V7</f>
        <v>0</v>
      </c>
      <c r="W14" s="1344">
        <f>Tabla119579[[#This Row],[2039]]+W7</f>
        <v>0</v>
      </c>
    </row>
    <row r="15" spans="1:23" s="1246" customFormat="1" ht="19">
      <c r="B15" s="1246" t="s">
        <v>430</v>
      </c>
      <c r="C15" s="1246" t="s">
        <v>313</v>
      </c>
      <c r="D15" s="1344">
        <f>D8</f>
        <v>0</v>
      </c>
      <c r="E15" s="1344">
        <f>Tabla119579[[#This Row],[2021]]+E8</f>
        <v>0</v>
      </c>
      <c r="F15" s="1344">
        <f>Tabla119579[[#This Row],[2022]]+F8</f>
        <v>0</v>
      </c>
      <c r="G15" s="1344">
        <f>Tabla119579[[#This Row],[2023]]+G8</f>
        <v>0</v>
      </c>
      <c r="H15" s="1344">
        <f>Tabla119579[[#This Row],[2024]]+H8</f>
        <v>0</v>
      </c>
      <c r="I15" s="1344">
        <f>Tabla119579[[#This Row],[2025]]+I8</f>
        <v>0</v>
      </c>
      <c r="J15" s="1344">
        <f>Tabla119579[[#This Row],[2026]]+J8</f>
        <v>0</v>
      </c>
      <c r="K15" s="1344">
        <f>Tabla119579[[#This Row],[2027]]+K8</f>
        <v>0</v>
      </c>
      <c r="L15" s="1344">
        <f>Tabla119579[[#This Row],[2028]]+L8</f>
        <v>0</v>
      </c>
      <c r="M15" s="1344">
        <f>Tabla119579[[#This Row],[2029]]+M8</f>
        <v>0</v>
      </c>
      <c r="N15" s="1344">
        <f>Tabla119579[[#This Row],[2030]]+N8</f>
        <v>0</v>
      </c>
      <c r="O15" s="1344">
        <f>Tabla119579[[#This Row],[2031]]+O8</f>
        <v>0</v>
      </c>
      <c r="P15" s="1344">
        <f>Tabla119579[[#This Row],[2032]]+P8</f>
        <v>0</v>
      </c>
      <c r="Q15" s="1344">
        <f>Tabla119579[[#This Row],[2033]]+Q8</f>
        <v>0</v>
      </c>
      <c r="R15" s="1344">
        <f>Tabla119579[[#This Row],[2034]]+R8</f>
        <v>0</v>
      </c>
      <c r="S15" s="1344">
        <f>Tabla119579[[#This Row],[2035]]+S8</f>
        <v>0</v>
      </c>
      <c r="T15" s="1344">
        <f>Tabla119579[[#This Row],[2036]]+T8</f>
        <v>0</v>
      </c>
      <c r="U15" s="1344">
        <f>Tabla119579[[#This Row],[2037]]+U8</f>
        <v>0</v>
      </c>
      <c r="V15" s="1344">
        <f>Tabla119579[[#This Row],[2038]]+V8</f>
        <v>0</v>
      </c>
      <c r="W15" s="1344">
        <f>Tabla119579[[#This Row],[2039]]+W8</f>
        <v>0</v>
      </c>
    </row>
    <row r="16" spans="1:23" s="1246" customFormat="1" ht="19">
      <c r="B16" s="1246" t="s">
        <v>430</v>
      </c>
      <c r="C16" s="1246" t="s">
        <v>2</v>
      </c>
      <c r="D16" s="1344">
        <f>D9</f>
        <v>0</v>
      </c>
      <c r="E16" s="1344">
        <f>Tabla119579[[#This Row],[2021]]+E9</f>
        <v>0</v>
      </c>
      <c r="F16" s="1344">
        <f>Tabla119579[[#This Row],[2022]]+F9</f>
        <v>0</v>
      </c>
      <c r="G16" s="1344">
        <f>Tabla119579[[#This Row],[2023]]+G9</f>
        <v>0</v>
      </c>
      <c r="H16" s="1344">
        <f>Tabla119579[[#This Row],[2024]]+H9</f>
        <v>0</v>
      </c>
      <c r="I16" s="1344">
        <f>Tabla119579[[#This Row],[2025]]+I9</f>
        <v>0</v>
      </c>
      <c r="J16" s="1344">
        <f>Tabla119579[[#This Row],[2026]]+J9</f>
        <v>0</v>
      </c>
      <c r="K16" s="1344">
        <f>Tabla119579[[#This Row],[2027]]+K9</f>
        <v>0</v>
      </c>
      <c r="L16" s="1344">
        <f>Tabla119579[[#This Row],[2028]]+L9</f>
        <v>0</v>
      </c>
      <c r="M16" s="1344">
        <f>Tabla119579[[#This Row],[2029]]+M9</f>
        <v>0</v>
      </c>
      <c r="N16" s="1344">
        <f>Tabla119579[[#This Row],[2030]]+N9</f>
        <v>0</v>
      </c>
      <c r="O16" s="1344">
        <f>Tabla119579[[#This Row],[2031]]+O9</f>
        <v>0</v>
      </c>
      <c r="P16" s="1344">
        <f>Tabla119579[[#This Row],[2032]]+P9</f>
        <v>0</v>
      </c>
      <c r="Q16" s="1344">
        <f>Tabla119579[[#This Row],[2033]]+Q9</f>
        <v>0</v>
      </c>
      <c r="R16" s="1344">
        <f>Tabla119579[[#This Row],[2034]]+R9</f>
        <v>0</v>
      </c>
      <c r="S16" s="1344">
        <f>Tabla119579[[#This Row],[2035]]+S9</f>
        <v>0</v>
      </c>
      <c r="T16" s="1344">
        <f>Tabla119579[[#This Row],[2036]]+T9</f>
        <v>0</v>
      </c>
      <c r="U16" s="1344">
        <f>Tabla119579[[#This Row],[2037]]+U9</f>
        <v>0</v>
      </c>
      <c r="V16" s="1344">
        <f>Tabla119579[[#This Row],[2038]]+V9</f>
        <v>0</v>
      </c>
      <c r="W16" s="1344">
        <f>Tabla119579[[#This Row],[2039]]+W9</f>
        <v>0</v>
      </c>
    </row>
    <row r="17" spans="1:23" s="1246" customFormat="1" ht="19">
      <c r="B17" s="1246" t="s">
        <v>430</v>
      </c>
      <c r="C17" s="1246" t="s">
        <v>3</v>
      </c>
      <c r="D17" s="1344">
        <f>D10</f>
        <v>0</v>
      </c>
      <c r="E17" s="1344">
        <f>Tabla119579[[#This Row],[2021]]+E10</f>
        <v>0</v>
      </c>
      <c r="F17" s="1344">
        <f>Tabla119579[[#This Row],[2022]]+F10</f>
        <v>0</v>
      </c>
      <c r="G17" s="1344">
        <f>Tabla119579[[#This Row],[2023]]+G10</f>
        <v>0</v>
      </c>
      <c r="H17" s="1344">
        <f>Tabla119579[[#This Row],[2024]]+H10</f>
        <v>0</v>
      </c>
      <c r="I17" s="1344">
        <f>Tabla119579[[#This Row],[2025]]+I10</f>
        <v>0</v>
      </c>
      <c r="J17" s="1344">
        <f>Tabla119579[[#This Row],[2026]]+J10</f>
        <v>0</v>
      </c>
      <c r="K17" s="1344">
        <f>Tabla119579[[#This Row],[2027]]+K10</f>
        <v>0</v>
      </c>
      <c r="L17" s="1344">
        <f>Tabla119579[[#This Row],[2028]]+L10</f>
        <v>0</v>
      </c>
      <c r="M17" s="1344">
        <f>Tabla119579[[#This Row],[2029]]+M10</f>
        <v>0</v>
      </c>
      <c r="N17" s="1344">
        <f>Tabla119579[[#This Row],[2030]]+N10</f>
        <v>0</v>
      </c>
      <c r="O17" s="1344">
        <f>Tabla119579[[#This Row],[2031]]+O10</f>
        <v>0</v>
      </c>
      <c r="P17" s="1344">
        <f>Tabla119579[[#This Row],[2032]]+P10</f>
        <v>0</v>
      </c>
      <c r="Q17" s="1344">
        <f>Tabla119579[[#This Row],[2033]]+Q10</f>
        <v>0</v>
      </c>
      <c r="R17" s="1344">
        <f>Tabla119579[[#This Row],[2034]]+R10</f>
        <v>0</v>
      </c>
      <c r="S17" s="1344">
        <f>Tabla119579[[#This Row],[2035]]+S10</f>
        <v>0</v>
      </c>
      <c r="T17" s="1344">
        <f>Tabla119579[[#This Row],[2036]]+T10</f>
        <v>0</v>
      </c>
      <c r="U17" s="1344">
        <f>Tabla119579[[#This Row],[2037]]+U10</f>
        <v>0</v>
      </c>
      <c r="V17" s="1344">
        <f>Tabla119579[[#This Row],[2038]]+V10</f>
        <v>0</v>
      </c>
      <c r="W17" s="1344">
        <f>Tabla119579[[#This Row],[2039]]+W10</f>
        <v>0</v>
      </c>
    </row>
    <row r="18" spans="1:23" s="1246" customFormat="1" ht="19">
      <c r="B18" s="1119" t="s">
        <v>79</v>
      </c>
      <c r="C18" s="1119"/>
      <c r="D18" s="1344">
        <f>SUBTOTAL(109,Tabla119579[2021])</f>
        <v>0</v>
      </c>
      <c r="E18" s="1344">
        <f>SUBTOTAL(109,Tabla119579[2022])</f>
        <v>0</v>
      </c>
      <c r="F18" s="1344">
        <f>SUBTOTAL(109,Tabla119579[2023])</f>
        <v>0</v>
      </c>
      <c r="G18" s="1344">
        <f>SUBTOTAL(109,Tabla119579[2024])</f>
        <v>0</v>
      </c>
      <c r="H18" s="1344">
        <f>SUBTOTAL(109,Tabla119579[2025])</f>
        <v>0</v>
      </c>
      <c r="I18" s="1344">
        <f>SUBTOTAL(109,Tabla119579[2026])</f>
        <v>0</v>
      </c>
      <c r="J18" s="1344">
        <f>SUBTOTAL(109,Tabla119579[2027])</f>
        <v>0</v>
      </c>
      <c r="K18" s="1344">
        <f>SUBTOTAL(109,Tabla119579[2028])</f>
        <v>0</v>
      </c>
      <c r="L18" s="1344">
        <f>SUBTOTAL(109,Tabla119579[2029])</f>
        <v>0</v>
      </c>
      <c r="M18" s="1344">
        <f>SUBTOTAL(109,Tabla119579[2030])</f>
        <v>0</v>
      </c>
      <c r="N18" s="1344">
        <f>SUBTOTAL(109,Tabla119579[2031])</f>
        <v>0</v>
      </c>
      <c r="O18" s="1344">
        <f>SUBTOTAL(109,Tabla119579[2032])</f>
        <v>0</v>
      </c>
      <c r="P18" s="1344">
        <f>SUBTOTAL(109,Tabla119579[2033])</f>
        <v>0</v>
      </c>
      <c r="Q18" s="1344">
        <f>SUBTOTAL(109,Tabla119579[2034])</f>
        <v>0</v>
      </c>
      <c r="R18" s="1344">
        <f>SUBTOTAL(109,Tabla119579[2035])</f>
        <v>0</v>
      </c>
      <c r="S18" s="1344">
        <f>SUBTOTAL(109,Tabla119579[2036])</f>
        <v>0</v>
      </c>
      <c r="T18" s="1344">
        <f>SUBTOTAL(109,Tabla119579[2037])</f>
        <v>0</v>
      </c>
      <c r="U18" s="1344">
        <f>SUBTOTAL(109,Tabla119579[2038])</f>
        <v>0</v>
      </c>
      <c r="V18" s="1344">
        <f>SUBTOTAL(109,Tabla119579[2039])</f>
        <v>0</v>
      </c>
      <c r="W18" s="1344">
        <f>SUBTOTAL(109,Tabla119579[2040])</f>
        <v>0</v>
      </c>
    </row>
    <row r="19" spans="1:23" ht="17" thickBot="1">
      <c r="M19" s="1409"/>
      <c r="N19" s="1040"/>
      <c r="O19" s="1040"/>
    </row>
    <row r="20" spans="1:23" ht="20" thickBot="1">
      <c r="A20" s="2771" t="s">
        <v>432</v>
      </c>
      <c r="B20" s="2772"/>
      <c r="N20" s="1040"/>
    </row>
    <row r="21" spans="1:23">
      <c r="N21" s="1040"/>
    </row>
    <row r="22" spans="1:23" s="1242" customFormat="1" ht="19">
      <c r="B22" s="1242" t="s">
        <v>296</v>
      </c>
      <c r="C22" s="1242" t="s">
        <v>429</v>
      </c>
      <c r="D22" s="1244" t="s">
        <v>384</v>
      </c>
      <c r="E22" s="1244" t="s">
        <v>385</v>
      </c>
      <c r="F22" s="1244" t="s">
        <v>386</v>
      </c>
      <c r="G22" s="1244" t="s">
        <v>387</v>
      </c>
      <c r="H22" s="1244" t="s">
        <v>388</v>
      </c>
      <c r="I22" s="1244" t="s">
        <v>389</v>
      </c>
      <c r="J22" s="1244" t="s">
        <v>390</v>
      </c>
      <c r="K22" s="1244" t="s">
        <v>391</v>
      </c>
      <c r="L22" s="1244" t="s">
        <v>392</v>
      </c>
      <c r="M22" s="1244" t="s">
        <v>393</v>
      </c>
      <c r="N22" s="1244" t="s">
        <v>394</v>
      </c>
      <c r="O22" s="1244" t="s">
        <v>395</v>
      </c>
      <c r="P22" s="1244" t="s">
        <v>396</v>
      </c>
      <c r="Q22" s="1244" t="s">
        <v>397</v>
      </c>
      <c r="R22" s="1244" t="s">
        <v>398</v>
      </c>
      <c r="S22" s="1244" t="s">
        <v>399</v>
      </c>
      <c r="T22" s="1244" t="s">
        <v>400</v>
      </c>
      <c r="U22" s="1244" t="s">
        <v>401</v>
      </c>
      <c r="V22" s="1244" t="s">
        <v>402</v>
      </c>
      <c r="W22" s="1244" t="s">
        <v>403</v>
      </c>
    </row>
    <row r="23" spans="1:23" s="1246" customFormat="1" ht="19">
      <c r="B23" s="1246" t="s">
        <v>430</v>
      </c>
      <c r="C23" s="1246" t="s">
        <v>1</v>
      </c>
      <c r="D23" s="1344">
        <v>0</v>
      </c>
      <c r="E23" s="1344">
        <v>0</v>
      </c>
      <c r="F23" s="1344">
        <v>0</v>
      </c>
      <c r="G23" s="1344">
        <v>0</v>
      </c>
      <c r="H23" s="1344">
        <v>0</v>
      </c>
      <c r="I23" s="1344">
        <v>0</v>
      </c>
      <c r="J23" s="1344">
        <v>0</v>
      </c>
      <c r="K23" s="1344">
        <v>0</v>
      </c>
      <c r="L23" s="1344">
        <v>0</v>
      </c>
      <c r="M23" s="1344">
        <v>0</v>
      </c>
      <c r="N23" s="1344">
        <v>0</v>
      </c>
      <c r="O23" s="1344">
        <v>0</v>
      </c>
      <c r="P23" s="1344">
        <v>0</v>
      </c>
      <c r="Q23" s="1344">
        <v>0</v>
      </c>
      <c r="R23" s="1344">
        <v>0</v>
      </c>
      <c r="S23" s="1344">
        <v>0</v>
      </c>
      <c r="T23" s="1344">
        <v>0</v>
      </c>
      <c r="U23" s="1344">
        <v>0</v>
      </c>
      <c r="V23" s="1344">
        <v>0</v>
      </c>
      <c r="W23" s="1344">
        <v>0</v>
      </c>
    </row>
    <row r="24" spans="1:23" s="1246" customFormat="1" ht="19">
      <c r="B24" s="1246" t="s">
        <v>430</v>
      </c>
      <c r="C24" s="1246" t="s">
        <v>313</v>
      </c>
      <c r="D24" s="1344">
        <v>0</v>
      </c>
      <c r="E24" s="1344">
        <v>0</v>
      </c>
      <c r="F24" s="1344">
        <v>0</v>
      </c>
      <c r="G24" s="1344">
        <v>0</v>
      </c>
      <c r="H24" s="1344">
        <v>0</v>
      </c>
      <c r="I24" s="1344">
        <v>0</v>
      </c>
      <c r="J24" s="1344">
        <v>0</v>
      </c>
      <c r="K24" s="1344">
        <v>0</v>
      </c>
      <c r="L24" s="1344">
        <v>0</v>
      </c>
      <c r="M24" s="1344">
        <v>0</v>
      </c>
      <c r="N24" s="1344">
        <v>0</v>
      </c>
      <c r="O24" s="1344">
        <v>0</v>
      </c>
      <c r="P24" s="1344">
        <v>0</v>
      </c>
      <c r="Q24" s="1344">
        <v>0</v>
      </c>
      <c r="R24" s="1344">
        <v>0</v>
      </c>
      <c r="S24" s="1344">
        <v>0</v>
      </c>
      <c r="T24" s="1344">
        <v>0</v>
      </c>
      <c r="U24" s="1344">
        <v>0</v>
      </c>
      <c r="V24" s="1344">
        <v>0</v>
      </c>
      <c r="W24" s="1344">
        <v>0</v>
      </c>
    </row>
    <row r="25" spans="1:23" s="1246" customFormat="1" ht="19">
      <c r="B25" s="1246" t="s">
        <v>430</v>
      </c>
      <c r="C25" s="1246" t="s">
        <v>2</v>
      </c>
      <c r="D25" s="1344">
        <v>0</v>
      </c>
      <c r="E25" s="1344">
        <v>0</v>
      </c>
      <c r="F25" s="1344">
        <v>0</v>
      </c>
      <c r="G25" s="1344">
        <v>0</v>
      </c>
      <c r="H25" s="1344">
        <v>0</v>
      </c>
      <c r="I25" s="1344">
        <v>0</v>
      </c>
      <c r="J25" s="1344">
        <v>0</v>
      </c>
      <c r="K25" s="1344">
        <v>0</v>
      </c>
      <c r="L25" s="1344">
        <v>0</v>
      </c>
      <c r="M25" s="1344">
        <v>0</v>
      </c>
      <c r="N25" s="1344">
        <f>$C$79*D9</f>
        <v>0</v>
      </c>
      <c r="O25" s="1344">
        <f>$C$79*E9</f>
        <v>0</v>
      </c>
      <c r="P25" s="1344">
        <f>$C$79*F9</f>
        <v>0</v>
      </c>
      <c r="Q25" s="1344">
        <f>$C$79*G9</f>
        <v>0</v>
      </c>
      <c r="R25" s="1344">
        <f>$C$79*H9</f>
        <v>0</v>
      </c>
      <c r="S25" s="1344">
        <f>$C$79*I9+$C$78*D9</f>
        <v>0</v>
      </c>
      <c r="T25" s="1344">
        <f>$C$79*J9+$C$78*E9</f>
        <v>0</v>
      </c>
      <c r="U25" s="1344">
        <f>$C$79*K9+$C$78*F9</f>
        <v>0</v>
      </c>
      <c r="V25" s="1344">
        <f>$C$79*L9+$C$78*G9</f>
        <v>0</v>
      </c>
      <c r="W25" s="1344">
        <f>$C$79*M9+$C$78*H9</f>
        <v>0</v>
      </c>
    </row>
    <row r="26" spans="1:23" s="1246" customFormat="1" ht="19">
      <c r="B26" s="1246" t="s">
        <v>430</v>
      </c>
      <c r="C26" s="1246" t="s">
        <v>3</v>
      </c>
      <c r="D26" s="1344">
        <v>0</v>
      </c>
      <c r="E26" s="1344">
        <v>0</v>
      </c>
      <c r="F26" s="1344">
        <v>0</v>
      </c>
      <c r="G26" s="1344">
        <v>0</v>
      </c>
      <c r="H26" s="1344">
        <v>0</v>
      </c>
      <c r="I26" s="1344">
        <v>0</v>
      </c>
      <c r="J26" s="1344">
        <v>0</v>
      </c>
      <c r="K26" s="1344">
        <v>0</v>
      </c>
      <c r="L26" s="1344">
        <v>0</v>
      </c>
      <c r="M26" s="1344">
        <v>0</v>
      </c>
      <c r="N26" s="1344">
        <f>D10</f>
        <v>0</v>
      </c>
      <c r="O26" s="1344">
        <f t="shared" ref="O26:W26" si="1">E10</f>
        <v>0</v>
      </c>
      <c r="P26" s="1344">
        <f t="shared" si="1"/>
        <v>0</v>
      </c>
      <c r="Q26" s="1344">
        <f t="shared" si="1"/>
        <v>0</v>
      </c>
      <c r="R26" s="1344">
        <f t="shared" si="1"/>
        <v>0</v>
      </c>
      <c r="S26" s="1344">
        <f t="shared" si="1"/>
        <v>0</v>
      </c>
      <c r="T26" s="1344">
        <f t="shared" si="1"/>
        <v>0</v>
      </c>
      <c r="U26" s="1344">
        <f t="shared" si="1"/>
        <v>0</v>
      </c>
      <c r="V26" s="1344">
        <f t="shared" si="1"/>
        <v>0</v>
      </c>
      <c r="W26" s="1344">
        <f t="shared" si="1"/>
        <v>0</v>
      </c>
    </row>
    <row r="27" spans="1:23" s="1246" customFormat="1" ht="19">
      <c r="B27" s="1119" t="s">
        <v>79</v>
      </c>
      <c r="C27" s="1119"/>
      <c r="D27" s="1344">
        <f>SUBTOTAL(109,Tabla119876[2021])</f>
        <v>0</v>
      </c>
      <c r="E27" s="1344">
        <f>SUBTOTAL(109,Tabla119876[2022])</f>
        <v>0</v>
      </c>
      <c r="F27" s="1344">
        <f>SUBTOTAL(109,Tabla119876[2023])</f>
        <v>0</v>
      </c>
      <c r="G27" s="1344">
        <f>SUBTOTAL(109,Tabla119876[2024])</f>
        <v>0</v>
      </c>
      <c r="H27" s="1344">
        <f>SUBTOTAL(109,Tabla119876[2025])</f>
        <v>0</v>
      </c>
      <c r="I27" s="1344">
        <f>SUBTOTAL(109,Tabla119876[2026])</f>
        <v>0</v>
      </c>
      <c r="J27" s="1344">
        <f>SUBTOTAL(109,Tabla119876[2027])</f>
        <v>0</v>
      </c>
      <c r="K27" s="1344">
        <f>SUBTOTAL(109,Tabla119876[2028])</f>
        <v>0</v>
      </c>
      <c r="L27" s="1344">
        <f>SUBTOTAL(109,Tabla119876[2029])</f>
        <v>0</v>
      </c>
      <c r="M27" s="1344">
        <f>SUBTOTAL(109,Tabla119876[2030])</f>
        <v>0</v>
      </c>
      <c r="N27" s="1344">
        <f>SUBTOTAL(109,Tabla119876[2031])</f>
        <v>0</v>
      </c>
      <c r="O27" s="1344">
        <f>SUBTOTAL(109,Tabla119876[2032])</f>
        <v>0</v>
      </c>
      <c r="P27" s="1344">
        <f>SUBTOTAL(109,Tabla119876[2033])</f>
        <v>0</v>
      </c>
      <c r="Q27" s="1344">
        <f>SUBTOTAL(109,Tabla119876[2034])</f>
        <v>0</v>
      </c>
      <c r="R27" s="1344">
        <f>SUBTOTAL(109,Tabla119876[2035])</f>
        <v>0</v>
      </c>
      <c r="S27" s="1344">
        <f>SUBTOTAL(109,Tabla119876[2036])</f>
        <v>0</v>
      </c>
      <c r="T27" s="1344">
        <f>SUBTOTAL(109,Tabla119876[2037])</f>
        <v>0</v>
      </c>
      <c r="U27" s="1344">
        <f>SUBTOTAL(109,Tabla119876[2038])</f>
        <v>0</v>
      </c>
      <c r="V27" s="1344">
        <f>SUBTOTAL(109,Tabla119876[2039])</f>
        <v>0</v>
      </c>
      <c r="W27" s="1344">
        <f>SUBTOTAL(109,Tabla119876[2040])</f>
        <v>0</v>
      </c>
    </row>
    <row r="28" spans="1:23" ht="17" thickBot="1"/>
    <row r="29" spans="1:23" s="1242" customFormat="1" ht="19">
      <c r="A29" s="2763"/>
      <c r="B29" s="1410" t="s">
        <v>433</v>
      </c>
      <c r="C29" s="1410" t="s">
        <v>429</v>
      </c>
      <c r="D29" s="1411" t="s">
        <v>384</v>
      </c>
      <c r="E29" s="1411" t="s">
        <v>385</v>
      </c>
      <c r="F29" s="1411" t="s">
        <v>386</v>
      </c>
      <c r="G29" s="1411" t="s">
        <v>387</v>
      </c>
      <c r="H29" s="1411" t="s">
        <v>388</v>
      </c>
      <c r="I29" s="1411" t="s">
        <v>389</v>
      </c>
      <c r="J29" s="1411" t="s">
        <v>390</v>
      </c>
      <c r="K29" s="1411" t="s">
        <v>391</v>
      </c>
      <c r="L29" s="1411" t="s">
        <v>392</v>
      </c>
      <c r="M29" s="1411" t="s">
        <v>393</v>
      </c>
      <c r="N29" s="1411" t="s">
        <v>394</v>
      </c>
      <c r="O29" s="1411" t="s">
        <v>395</v>
      </c>
      <c r="P29" s="1411" t="s">
        <v>396</v>
      </c>
      <c r="Q29" s="1411" t="s">
        <v>397</v>
      </c>
      <c r="R29" s="1412" t="s">
        <v>398</v>
      </c>
      <c r="S29" s="1411" t="s">
        <v>399</v>
      </c>
      <c r="T29" s="1411" t="s">
        <v>400</v>
      </c>
      <c r="U29" s="1411" t="s">
        <v>401</v>
      </c>
      <c r="V29" s="1411" t="s">
        <v>402</v>
      </c>
      <c r="W29" s="1411" t="s">
        <v>403</v>
      </c>
    </row>
    <row r="30" spans="1:23" s="1246" customFormat="1" ht="19">
      <c r="A30" s="2763"/>
      <c r="B30" s="1246" t="s">
        <v>430</v>
      </c>
      <c r="C30" s="1246" t="s">
        <v>1</v>
      </c>
      <c r="D30" s="1344">
        <f>D37+D37/D74</f>
        <v>39.453813104189045</v>
      </c>
      <c r="E30" s="1344">
        <f>Tabla1198680[[#This Row],[2021]]</f>
        <v>39.453813104189045</v>
      </c>
      <c r="F30" s="1344">
        <f>Tabla1198680[[#This Row],[2022]]</f>
        <v>39.453813104189045</v>
      </c>
      <c r="G30" s="1344">
        <f>Tabla1198680[[#This Row],[2023]]</f>
        <v>39.453813104189045</v>
      </c>
      <c r="H30" s="1344">
        <f>Tabla1198680[[#This Row],[2024]]</f>
        <v>39.453813104189045</v>
      </c>
      <c r="I30" s="1344">
        <f>Tabla1198680[[#This Row],[2025]]</f>
        <v>39.453813104189045</v>
      </c>
      <c r="J30" s="1344">
        <f>Tabla1198680[[#This Row],[2026]]</f>
        <v>39.453813104189045</v>
      </c>
      <c r="K30" s="1344">
        <f>Tabla1198680[[#This Row],[2027]]</f>
        <v>39.453813104189045</v>
      </c>
      <c r="L30" s="1344">
        <f>Tabla1198680[[#This Row],[2028]]</f>
        <v>39.453813104189045</v>
      </c>
      <c r="M30" s="1344">
        <f>Tabla1198680[[#This Row],[2029]]</f>
        <v>39.453813104189045</v>
      </c>
      <c r="N30" s="1344">
        <f>Tabla1198680[[#This Row],[2030]]</f>
        <v>39.453813104189045</v>
      </c>
      <c r="O30" s="1344">
        <f>Tabla1198680[[#This Row],[2031]]</f>
        <v>39.453813104189045</v>
      </c>
      <c r="P30" s="1344">
        <f>Tabla1198680[[#This Row],[2032]]</f>
        <v>39.453813104189045</v>
      </c>
      <c r="Q30" s="1344">
        <f>Tabla1198680[[#This Row],[2033]]</f>
        <v>39.453813104189045</v>
      </c>
      <c r="R30" s="1413">
        <f>Tabla1198680[[#This Row],[2034]]</f>
        <v>39.453813104189045</v>
      </c>
      <c r="S30" s="1344">
        <f>Tabla1198680[[#This Row],[2035]]</f>
        <v>39.453813104189045</v>
      </c>
      <c r="T30" s="1344">
        <f>Tabla1198680[[#This Row],[2036]]</f>
        <v>39.453813104189045</v>
      </c>
      <c r="U30" s="1344">
        <f>Tabla1198680[[#This Row],[2037]]</f>
        <v>39.453813104189045</v>
      </c>
      <c r="V30" s="1344">
        <f>Tabla1198680[[#This Row],[2038]]</f>
        <v>39.453813104189045</v>
      </c>
      <c r="W30" s="1344">
        <f>Tabla1198680[[#This Row],[2039]]</f>
        <v>39.453813104189045</v>
      </c>
    </row>
    <row r="31" spans="1:23" s="1246" customFormat="1" ht="19">
      <c r="A31" s="2763"/>
      <c r="B31" s="1246" t="s">
        <v>430</v>
      </c>
      <c r="C31" s="1246" t="s">
        <v>313</v>
      </c>
      <c r="D31" s="1344">
        <v>0</v>
      </c>
      <c r="E31" s="1344">
        <v>0</v>
      </c>
      <c r="F31" s="1344">
        <v>0</v>
      </c>
      <c r="G31" s="1344">
        <v>0</v>
      </c>
      <c r="H31" s="1344">
        <v>0</v>
      </c>
      <c r="I31" s="1344">
        <v>0</v>
      </c>
      <c r="J31" s="1344">
        <v>0</v>
      </c>
      <c r="K31" s="1344">
        <v>0</v>
      </c>
      <c r="L31" s="1344">
        <v>0</v>
      </c>
      <c r="M31" s="1344">
        <v>0</v>
      </c>
      <c r="N31" s="1344">
        <v>0</v>
      </c>
      <c r="O31" s="1344">
        <v>0</v>
      </c>
      <c r="P31" s="1344">
        <v>0</v>
      </c>
      <c r="Q31" s="1344">
        <v>0</v>
      </c>
      <c r="R31" s="1413">
        <v>0</v>
      </c>
      <c r="S31" s="1344">
        <v>0</v>
      </c>
      <c r="T31" s="1344">
        <v>0</v>
      </c>
      <c r="U31" s="1344">
        <v>0</v>
      </c>
      <c r="V31" s="1344">
        <v>0</v>
      </c>
      <c r="W31" s="1344">
        <v>0</v>
      </c>
    </row>
    <row r="32" spans="1:23" s="1246" customFormat="1" ht="19">
      <c r="A32" s="2763"/>
      <c r="B32" s="1246" t="s">
        <v>430</v>
      </c>
      <c r="C32" s="1246" t="s">
        <v>2</v>
      </c>
      <c r="D32" s="1344">
        <v>0</v>
      </c>
      <c r="E32" s="1344">
        <v>0</v>
      </c>
      <c r="F32" s="1344">
        <v>0</v>
      </c>
      <c r="G32" s="1344">
        <v>0</v>
      </c>
      <c r="H32" s="1344">
        <v>0</v>
      </c>
      <c r="I32" s="1344">
        <v>0</v>
      </c>
      <c r="J32" s="1344">
        <v>0</v>
      </c>
      <c r="K32" s="1344">
        <v>0</v>
      </c>
      <c r="L32" s="1344">
        <v>0</v>
      </c>
      <c r="M32" s="1344">
        <v>0</v>
      </c>
      <c r="N32" s="1344">
        <v>0</v>
      </c>
      <c r="O32" s="1344">
        <v>0</v>
      </c>
      <c r="P32" s="1344">
        <v>0</v>
      </c>
      <c r="Q32" s="1344">
        <v>0</v>
      </c>
      <c r="R32" s="1413">
        <v>0</v>
      </c>
      <c r="S32" s="1344">
        <v>0</v>
      </c>
      <c r="T32" s="1344">
        <v>0</v>
      </c>
      <c r="U32" s="1344">
        <v>0</v>
      </c>
      <c r="V32" s="1344">
        <v>0</v>
      </c>
      <c r="W32" s="1344">
        <v>0</v>
      </c>
    </row>
    <row r="33" spans="1:23" s="1246" customFormat="1" ht="20" thickBot="1">
      <c r="A33" s="2763"/>
      <c r="B33" s="1246" t="s">
        <v>430</v>
      </c>
      <c r="C33" s="1246" t="s">
        <v>3</v>
      </c>
      <c r="D33" s="1344">
        <v>0</v>
      </c>
      <c r="E33" s="1344">
        <v>0</v>
      </c>
      <c r="F33" s="1344">
        <v>0</v>
      </c>
      <c r="G33" s="1344">
        <v>0</v>
      </c>
      <c r="H33" s="1344">
        <v>0</v>
      </c>
      <c r="I33" s="1344">
        <v>0</v>
      </c>
      <c r="J33" s="1344">
        <v>0</v>
      </c>
      <c r="K33" s="1344">
        <v>0</v>
      </c>
      <c r="L33" s="1344">
        <v>0</v>
      </c>
      <c r="M33" s="1344">
        <v>0</v>
      </c>
      <c r="N33" s="1344">
        <v>0</v>
      </c>
      <c r="O33" s="1344">
        <v>0</v>
      </c>
      <c r="P33" s="1344">
        <v>0</v>
      </c>
      <c r="Q33" s="1344">
        <v>0</v>
      </c>
      <c r="R33" s="1414">
        <v>0</v>
      </c>
      <c r="S33" s="1344">
        <v>0</v>
      </c>
      <c r="T33" s="1344">
        <v>0</v>
      </c>
      <c r="U33" s="1344">
        <v>0</v>
      </c>
      <c r="V33" s="1344">
        <v>0</v>
      </c>
      <c r="W33" s="1344">
        <v>0</v>
      </c>
    </row>
    <row r="34" spans="1:23" s="1246" customFormat="1" ht="19">
      <c r="B34" s="1119" t="s">
        <v>79</v>
      </c>
      <c r="C34" s="1119"/>
      <c r="D34" s="1344">
        <f>SUBTOTAL(109,Tabla1198680[2021])</f>
        <v>39.453813104189045</v>
      </c>
      <c r="E34" s="1344">
        <f>SUBTOTAL(109,Tabla1198680[2022])</f>
        <v>39.453813104189045</v>
      </c>
      <c r="F34" s="1344">
        <f>SUBTOTAL(109,Tabla1198680[2023])</f>
        <v>39.453813104189045</v>
      </c>
      <c r="G34" s="1344">
        <f>SUBTOTAL(109,Tabla1198680[2024])</f>
        <v>39.453813104189045</v>
      </c>
      <c r="H34" s="1344">
        <f>SUBTOTAL(109,Tabla1198680[2025])</f>
        <v>39.453813104189045</v>
      </c>
      <c r="I34" s="1344">
        <f>SUBTOTAL(109,Tabla1198680[2026])</f>
        <v>39.453813104189045</v>
      </c>
      <c r="J34" s="1344">
        <f>SUBTOTAL(109,Tabla1198680[2027])</f>
        <v>39.453813104189045</v>
      </c>
      <c r="K34" s="1344">
        <f>SUBTOTAL(109,Tabla1198680[2028])</f>
        <v>39.453813104189045</v>
      </c>
      <c r="L34" s="1344">
        <f>SUBTOTAL(109,Tabla1198680[2029])</f>
        <v>39.453813104189045</v>
      </c>
      <c r="M34" s="1344">
        <f>SUBTOTAL(109,Tabla1198680[2030])</f>
        <v>39.453813104189045</v>
      </c>
      <c r="N34" s="1344">
        <f>SUBTOTAL(109,Tabla1198680[2031])</f>
        <v>39.453813104189045</v>
      </c>
      <c r="O34" s="1344">
        <f>SUBTOTAL(109,Tabla1198680[2032])</f>
        <v>39.453813104189045</v>
      </c>
      <c r="P34" s="1344">
        <f>SUBTOTAL(109,Tabla1198680[2033])</f>
        <v>39.453813104189045</v>
      </c>
      <c r="Q34" s="1344">
        <f>SUBTOTAL(109,Tabla1198680[2034])</f>
        <v>39.453813104189045</v>
      </c>
      <c r="R34" s="1344">
        <f>SUBTOTAL(109,Tabla1198680[2035])</f>
        <v>39.453813104189045</v>
      </c>
      <c r="S34" s="1344">
        <f>SUBTOTAL(109,Tabla1198680[2036])</f>
        <v>39.453813104189045</v>
      </c>
      <c r="T34" s="1344">
        <f>SUBTOTAL(109,Tabla1198680[2037])</f>
        <v>39.453813104189045</v>
      </c>
      <c r="U34" s="1344">
        <f>SUBTOTAL(109,Tabla1198680[2038])</f>
        <v>39.453813104189045</v>
      </c>
      <c r="V34" s="1344">
        <f>SUBTOTAL(109,Tabla1198680[2039])</f>
        <v>39.453813104189045</v>
      </c>
      <c r="W34" s="1344">
        <f>SUBTOTAL(109,Tabla1198680[2040])</f>
        <v>39.453813104189045</v>
      </c>
    </row>
    <row r="35" spans="1:23" s="1246" customFormat="1" ht="19">
      <c r="B35" s="1119"/>
      <c r="C35" s="1119"/>
      <c r="D35" s="1350"/>
      <c r="E35" s="1350"/>
      <c r="F35" s="1350"/>
      <c r="G35" s="1350"/>
      <c r="H35" s="1350"/>
      <c r="I35" s="1350"/>
      <c r="J35" s="1350"/>
      <c r="K35" s="1350"/>
      <c r="L35" s="1350"/>
      <c r="M35" s="1350"/>
      <c r="N35" s="1350"/>
      <c r="O35" s="1350"/>
      <c r="P35" s="1350"/>
      <c r="Q35" s="1350"/>
      <c r="R35" s="1350"/>
      <c r="S35" s="1350"/>
      <c r="T35" s="1350"/>
      <c r="U35" s="1350"/>
      <c r="V35" s="1350"/>
      <c r="W35" s="1350"/>
    </row>
    <row r="36" spans="1:23" s="1246" customFormat="1" ht="19">
      <c r="B36" s="1415" t="s">
        <v>434</v>
      </c>
      <c r="C36" s="1416" t="s">
        <v>429</v>
      </c>
      <c r="D36" s="1417" t="s">
        <v>384</v>
      </c>
      <c r="E36" s="1417" t="s">
        <v>385</v>
      </c>
      <c r="F36" s="1417" t="s">
        <v>386</v>
      </c>
      <c r="G36" s="1417" t="s">
        <v>387</v>
      </c>
      <c r="H36" s="1417" t="s">
        <v>388</v>
      </c>
      <c r="I36" s="1417" t="s">
        <v>389</v>
      </c>
      <c r="J36" s="1417" t="s">
        <v>390</v>
      </c>
      <c r="K36" s="1417" t="s">
        <v>391</v>
      </c>
      <c r="L36" s="1417" t="s">
        <v>392</v>
      </c>
      <c r="M36" s="1417" t="s">
        <v>393</v>
      </c>
      <c r="N36" s="1417" t="s">
        <v>394</v>
      </c>
      <c r="O36" s="1417" t="s">
        <v>395</v>
      </c>
      <c r="P36" s="1417" t="s">
        <v>396</v>
      </c>
      <c r="Q36" s="1417" t="s">
        <v>397</v>
      </c>
      <c r="R36" s="1417" t="s">
        <v>398</v>
      </c>
      <c r="S36" s="1417" t="s">
        <v>399</v>
      </c>
      <c r="T36" s="1417" t="s">
        <v>400</v>
      </c>
      <c r="U36" s="1417" t="s">
        <v>401</v>
      </c>
      <c r="V36" s="1417" t="s">
        <v>402</v>
      </c>
      <c r="W36" s="1418" t="s">
        <v>403</v>
      </c>
    </row>
    <row r="37" spans="1:23" s="1246" customFormat="1" ht="19">
      <c r="B37" s="1311" t="s">
        <v>430</v>
      </c>
      <c r="C37" s="1288" t="s">
        <v>1</v>
      </c>
      <c r="D37" s="1419">
        <f>-'UMEME , Service-Co'!J47</f>
        <v>37.936358754027928</v>
      </c>
      <c r="E37" s="1419">
        <f t="shared" ref="E37:W37" si="2">D37-E86</f>
        <v>36.358206229860365</v>
      </c>
      <c r="F37" s="1419">
        <f t="shared" si="2"/>
        <v>34.780053705692801</v>
      </c>
      <c r="G37" s="1419">
        <f t="shared" si="2"/>
        <v>33.201901181525237</v>
      </c>
      <c r="H37" s="1419">
        <f t="shared" si="2"/>
        <v>31.623748657357677</v>
      </c>
      <c r="I37" s="1419">
        <f t="shared" si="2"/>
        <v>30.045596133190116</v>
      </c>
      <c r="J37" s="1419">
        <f t="shared" si="2"/>
        <v>28.467443609022556</v>
      </c>
      <c r="K37" s="1419">
        <f t="shared" si="2"/>
        <v>26.889291084854996</v>
      </c>
      <c r="L37" s="1419">
        <f t="shared" si="2"/>
        <v>25.311138560687436</v>
      </c>
      <c r="M37" s="1419">
        <f t="shared" si="2"/>
        <v>23.732986036519875</v>
      </c>
      <c r="N37" s="1419">
        <f t="shared" si="2"/>
        <v>22.154833512352315</v>
      </c>
      <c r="O37" s="1419">
        <f t="shared" si="2"/>
        <v>20.576680988184755</v>
      </c>
      <c r="P37" s="1419">
        <f t="shared" si="2"/>
        <v>18.998528464017195</v>
      </c>
      <c r="Q37" s="1419">
        <f t="shared" si="2"/>
        <v>17.420375939849635</v>
      </c>
      <c r="R37" s="1419">
        <f t="shared" si="2"/>
        <v>15.842223415682072</v>
      </c>
      <c r="S37" s="1419">
        <f t="shared" si="2"/>
        <v>14.26407089151451</v>
      </c>
      <c r="T37" s="1419">
        <f t="shared" si="2"/>
        <v>12.685918367346948</v>
      </c>
      <c r="U37" s="1419">
        <f t="shared" si="2"/>
        <v>11.107765843179386</v>
      </c>
      <c r="V37" s="1419">
        <f t="shared" si="2"/>
        <v>9.5296133190118244</v>
      </c>
      <c r="W37" s="1419">
        <f t="shared" si="2"/>
        <v>7.9514607948442624</v>
      </c>
    </row>
    <row r="38" spans="1:23" ht="17" thickBot="1"/>
    <row r="39" spans="1:23" ht="20" thickBot="1">
      <c r="A39" s="2771" t="s">
        <v>435</v>
      </c>
      <c r="B39" s="2772"/>
    </row>
    <row r="41" spans="1:23" s="1242" customFormat="1" ht="19">
      <c r="B41" s="1242" t="s">
        <v>748</v>
      </c>
      <c r="C41" s="1242" t="s">
        <v>429</v>
      </c>
      <c r="D41" s="1244" t="s">
        <v>384</v>
      </c>
      <c r="E41" s="1244" t="s">
        <v>385</v>
      </c>
      <c r="F41" s="1244" t="s">
        <v>386</v>
      </c>
      <c r="G41" s="1244" t="s">
        <v>387</v>
      </c>
      <c r="H41" s="1244" t="s">
        <v>388</v>
      </c>
      <c r="I41" s="1244" t="s">
        <v>389</v>
      </c>
      <c r="J41" s="1244" t="s">
        <v>390</v>
      </c>
      <c r="K41" s="1244" t="s">
        <v>391</v>
      </c>
      <c r="L41" s="1244" t="s">
        <v>392</v>
      </c>
      <c r="M41" s="1244" t="s">
        <v>393</v>
      </c>
      <c r="N41" s="1244" t="s">
        <v>394</v>
      </c>
      <c r="O41" s="1244" t="s">
        <v>395</v>
      </c>
      <c r="P41" s="1244" t="s">
        <v>396</v>
      </c>
      <c r="Q41" s="1244" t="s">
        <v>397</v>
      </c>
      <c r="R41" s="1244" t="s">
        <v>398</v>
      </c>
      <c r="S41" s="1244" t="s">
        <v>399</v>
      </c>
      <c r="T41" s="1244" t="s">
        <v>400</v>
      </c>
      <c r="U41" s="1244" t="s">
        <v>401</v>
      </c>
      <c r="V41" s="1244" t="s">
        <v>402</v>
      </c>
      <c r="W41" s="1244" t="s">
        <v>403</v>
      </c>
    </row>
    <row r="42" spans="1:23" s="1246" customFormat="1" ht="19">
      <c r="B42" s="1246" t="s">
        <v>430</v>
      </c>
      <c r="C42" s="1246" t="s">
        <v>1</v>
      </c>
      <c r="D42" s="1344">
        <f>Tabla119321154[[#Totals],[2021]]*'NES - Umeme , Service-Co'!$D$46/million</f>
        <v>0</v>
      </c>
      <c r="E42" s="1344">
        <f>Tabla119321154[[#Totals],[2022]]*'NES - Umeme , Service-Co'!$D$46/million</f>
        <v>0</v>
      </c>
      <c r="F42" s="1344">
        <f>Tabla119321154[[#Totals],[2023]]*'NES - Umeme , Service-Co'!$D$46/million</f>
        <v>0</v>
      </c>
      <c r="G42" s="1344">
        <f>Tabla119321154[[#Totals],[2024]]*'NES - Umeme , Service-Co'!$D$46/million</f>
        <v>0</v>
      </c>
      <c r="H42" s="1344">
        <f>Tabla119321154[[#Totals],[2025]]*'NES - Umeme , Service-Co'!$D$46/million</f>
        <v>0</v>
      </c>
      <c r="I42" s="1344">
        <f>Tabla119321154[[#Totals],[2026]]*'NES - Umeme , Service-Co'!$D$46/million</f>
        <v>0</v>
      </c>
      <c r="J42" s="1344">
        <f>Tabla119321154[[#Totals],[2027]]*'NES - Umeme , Service-Co'!$D$46/million</f>
        <v>0</v>
      </c>
      <c r="K42" s="1344">
        <f>Tabla119321154[[#Totals],[2028]]*'NES - Umeme , Service-Co'!$D$46/million</f>
        <v>0</v>
      </c>
      <c r="L42" s="1344">
        <f>Tabla119321154[[#Totals],[2029]]*'NES - Umeme , Service-Co'!$D$46/million</f>
        <v>0</v>
      </c>
      <c r="M42" s="1344">
        <f>Tabla119321154[[#Totals],[2030]]*'NES - Umeme , Service-Co'!$D$46/million</f>
        <v>0</v>
      </c>
      <c r="N42" s="1344">
        <f>Tabla119321154[[#Totals],[2031]]*'NES - Umeme , Service-Co'!$D$46/million</f>
        <v>0</v>
      </c>
      <c r="O42" s="1344">
        <f>Tabla119321154[[#Totals],[2032]]*'NES - Umeme , Service-Co'!$D$46/million</f>
        <v>0</v>
      </c>
      <c r="P42" s="1344">
        <f>Tabla119321154[[#Totals],[2033]]*'NES - Umeme , Service-Co'!$D$46/million</f>
        <v>0</v>
      </c>
      <c r="Q42" s="1344">
        <f>Tabla119321154[[#Totals],[2034]]*'NES - Umeme , Service-Co'!$D$46/million</f>
        <v>0</v>
      </c>
      <c r="R42" s="1344">
        <f>Tabla119321154[[#Totals],[2035]]*'NES - Umeme , Service-Co'!$D$46/million</f>
        <v>0</v>
      </c>
      <c r="S42" s="1344">
        <f>Tabla119321154[[#Totals],[2036]]*'NES - Umeme , Service-Co'!$D$46/million</f>
        <v>0</v>
      </c>
      <c r="T42" s="1344">
        <f>Tabla119321154[[#Totals],[2037]]*'NES - Umeme , Service-Co'!$D$46/million</f>
        <v>0</v>
      </c>
      <c r="U42" s="1344">
        <f>Tabla119321154[[#Totals],[2038]]*'NES - Umeme , Service-Co'!$D$46/million</f>
        <v>0</v>
      </c>
      <c r="V42" s="1344">
        <f>Tabla119321154[[#Totals],[2039]]*'NES - Umeme , Service-Co'!$D$46/million</f>
        <v>0</v>
      </c>
      <c r="W42" s="1344">
        <f>Tabla119321154[[#Totals],[2040]]*'NES - Umeme , Service-Co'!$D$46/million</f>
        <v>0</v>
      </c>
    </row>
    <row r="43" spans="1:23" s="1246" customFormat="1" ht="19">
      <c r="B43" s="1246" t="s">
        <v>430</v>
      </c>
      <c r="C43" s="1246" t="s">
        <v>313</v>
      </c>
      <c r="D43" s="1344">
        <v>0</v>
      </c>
      <c r="E43" s="1344">
        <v>0</v>
      </c>
      <c r="F43" s="1344">
        <v>0</v>
      </c>
      <c r="G43" s="1344">
        <v>0</v>
      </c>
      <c r="H43" s="1344">
        <v>0</v>
      </c>
      <c r="I43" s="1344">
        <v>0</v>
      </c>
      <c r="J43" s="1344">
        <v>0</v>
      </c>
      <c r="K43" s="1344">
        <v>0</v>
      </c>
      <c r="L43" s="1344">
        <v>0</v>
      </c>
      <c r="M43" s="1344">
        <v>0</v>
      </c>
      <c r="N43" s="1344">
        <v>0</v>
      </c>
      <c r="O43" s="1344">
        <v>0</v>
      </c>
      <c r="P43" s="1344">
        <v>0</v>
      </c>
      <c r="Q43" s="1344">
        <v>0</v>
      </c>
      <c r="R43" s="1344">
        <v>0</v>
      </c>
      <c r="S43" s="1344">
        <v>0</v>
      </c>
      <c r="T43" s="1344">
        <v>0</v>
      </c>
      <c r="U43" s="1344">
        <v>0</v>
      </c>
      <c r="V43" s="1344">
        <v>0</v>
      </c>
      <c r="W43" s="1344">
        <v>0</v>
      </c>
    </row>
    <row r="44" spans="1:23" s="1246" customFormat="1" ht="19">
      <c r="B44" s="1246" t="s">
        <v>430</v>
      </c>
      <c r="C44" s="1246" t="s">
        <v>2</v>
      </c>
      <c r="D44" s="1344">
        <v>0</v>
      </c>
      <c r="E44" s="1344">
        <v>0</v>
      </c>
      <c r="F44" s="1344">
        <v>0</v>
      </c>
      <c r="G44" s="1344">
        <v>0</v>
      </c>
      <c r="H44" s="1344">
        <v>0</v>
      </c>
      <c r="I44" s="1344">
        <v>0</v>
      </c>
      <c r="J44" s="1344">
        <v>0</v>
      </c>
      <c r="K44" s="1344">
        <v>0</v>
      </c>
      <c r="L44" s="1344">
        <v>0</v>
      </c>
      <c r="M44" s="1344">
        <v>0</v>
      </c>
      <c r="N44" s="1344">
        <v>0</v>
      </c>
      <c r="O44" s="1344">
        <v>0</v>
      </c>
      <c r="P44" s="1344">
        <v>0</v>
      </c>
      <c r="Q44" s="1344">
        <v>0</v>
      </c>
      <c r="R44" s="1344">
        <v>0</v>
      </c>
      <c r="S44" s="1344">
        <v>0</v>
      </c>
      <c r="T44" s="1344">
        <v>0</v>
      </c>
      <c r="U44" s="1344">
        <v>0</v>
      </c>
      <c r="V44" s="1344">
        <v>0</v>
      </c>
      <c r="W44" s="1344">
        <v>0</v>
      </c>
    </row>
    <row r="45" spans="1:23" s="1246" customFormat="1" ht="19">
      <c r="B45" s="1246" t="s">
        <v>430</v>
      </c>
      <c r="C45" s="1246" t="s">
        <v>3</v>
      </c>
      <c r="D45" s="1344">
        <v>0</v>
      </c>
      <c r="E45" s="1344">
        <v>0</v>
      </c>
      <c r="F45" s="1344">
        <v>0</v>
      </c>
      <c r="G45" s="1344">
        <v>0</v>
      </c>
      <c r="H45" s="1344">
        <v>0</v>
      </c>
      <c r="I45" s="1344">
        <v>0</v>
      </c>
      <c r="J45" s="1344">
        <v>0</v>
      </c>
      <c r="K45" s="1344">
        <v>0</v>
      </c>
      <c r="L45" s="1344">
        <v>0</v>
      </c>
      <c r="M45" s="1344">
        <v>0</v>
      </c>
      <c r="N45" s="1344">
        <v>0</v>
      </c>
      <c r="O45" s="1344">
        <v>0</v>
      </c>
      <c r="P45" s="1344">
        <v>0</v>
      </c>
      <c r="Q45" s="1344">
        <v>0</v>
      </c>
      <c r="R45" s="1344">
        <v>0</v>
      </c>
      <c r="S45" s="1344">
        <v>0</v>
      </c>
      <c r="T45" s="1344">
        <v>0</v>
      </c>
      <c r="U45" s="1344">
        <v>0</v>
      </c>
      <c r="V45" s="1344">
        <v>0</v>
      </c>
      <c r="W45" s="1344">
        <v>0</v>
      </c>
    </row>
    <row r="46" spans="1:23" s="1246" customFormat="1" ht="19">
      <c r="B46" s="1119" t="s">
        <v>79</v>
      </c>
      <c r="C46" s="1119"/>
      <c r="D46" s="1344">
        <f>SUBTOTAL(109,Tabla1198977156[2021])</f>
        <v>0</v>
      </c>
      <c r="E46" s="1344">
        <f>SUBTOTAL(109,Tabla1198977156[2022])</f>
        <v>0</v>
      </c>
      <c r="F46" s="1344">
        <f>SUBTOTAL(109,Tabla1198977156[2023])</f>
        <v>0</v>
      </c>
      <c r="G46" s="1344">
        <f>SUBTOTAL(109,Tabla1198977156[2024])</f>
        <v>0</v>
      </c>
      <c r="H46" s="1344">
        <f>SUBTOTAL(109,Tabla1198977156[2025])</f>
        <v>0</v>
      </c>
      <c r="I46" s="1344">
        <f>SUBTOTAL(109,Tabla1198977156[2026])</f>
        <v>0</v>
      </c>
      <c r="J46" s="1344">
        <f>SUBTOTAL(109,Tabla1198977156[2027])</f>
        <v>0</v>
      </c>
      <c r="K46" s="1344">
        <f>SUBTOTAL(109,Tabla1198977156[2028])</f>
        <v>0</v>
      </c>
      <c r="L46" s="1344">
        <f>SUBTOTAL(109,Tabla1198977156[2029])</f>
        <v>0</v>
      </c>
      <c r="M46" s="1344">
        <f>SUBTOTAL(109,Tabla1198977156[2030])</f>
        <v>0</v>
      </c>
      <c r="N46" s="1344">
        <f>SUBTOTAL(109,Tabla1198977156[2031])</f>
        <v>0</v>
      </c>
      <c r="O46" s="1344">
        <f>SUBTOTAL(109,Tabla1198977156[2032])</f>
        <v>0</v>
      </c>
      <c r="P46" s="1344">
        <f>SUBTOTAL(109,Tabla1198977156[2033])</f>
        <v>0</v>
      </c>
      <c r="Q46" s="1344">
        <f>SUBTOTAL(109,Tabla1198977156[2034])</f>
        <v>0</v>
      </c>
      <c r="R46" s="1344">
        <f>SUBTOTAL(109,Tabla1198977156[2035])</f>
        <v>0</v>
      </c>
      <c r="S46" s="1344">
        <f>SUBTOTAL(109,Tabla1198977156[2036])</f>
        <v>0</v>
      </c>
      <c r="T46" s="1344">
        <f>SUBTOTAL(109,Tabla1198977156[2037])</f>
        <v>0</v>
      </c>
      <c r="U46" s="1344">
        <f>SUBTOTAL(109,Tabla1198977156[2038])</f>
        <v>0</v>
      </c>
      <c r="V46" s="1344">
        <f>SUBTOTAL(109,Tabla1198977156[2039])</f>
        <v>0</v>
      </c>
      <c r="W46" s="1344">
        <f>SUBTOTAL(109,Tabla1198977156[2040])</f>
        <v>0</v>
      </c>
    </row>
    <row r="47" spans="1:23" s="1246" customFormat="1" ht="20" thickBot="1">
      <c r="B47" s="1119"/>
      <c r="C47" s="1119"/>
      <c r="D47" s="1344"/>
      <c r="E47" s="1344"/>
      <c r="F47" s="1344"/>
      <c r="G47" s="1344"/>
      <c r="H47" s="1344"/>
      <c r="I47" s="1344"/>
      <c r="J47" s="1344"/>
      <c r="K47" s="1344"/>
      <c r="L47" s="1344"/>
      <c r="M47" s="1344"/>
      <c r="N47" s="1344"/>
      <c r="O47" s="1344"/>
      <c r="P47" s="1344"/>
      <c r="Q47" s="1344"/>
      <c r="R47" s="1344"/>
      <c r="S47" s="1344"/>
      <c r="T47" s="1344"/>
      <c r="U47" s="1344"/>
      <c r="V47" s="1344"/>
      <c r="W47" s="1344"/>
    </row>
    <row r="48" spans="1:23" s="1242" customFormat="1" ht="19">
      <c r="A48" s="1600" t="s">
        <v>750</v>
      </c>
      <c r="B48" s="1242" t="s">
        <v>749</v>
      </c>
      <c r="C48" s="1242" t="s">
        <v>429</v>
      </c>
      <c r="D48" s="1244" t="s">
        <v>384</v>
      </c>
      <c r="E48" s="1244" t="s">
        <v>385</v>
      </c>
      <c r="F48" s="1244" t="s">
        <v>386</v>
      </c>
      <c r="G48" s="1244" t="s">
        <v>387</v>
      </c>
      <c r="H48" s="1244" t="s">
        <v>388</v>
      </c>
      <c r="I48" s="1244" t="s">
        <v>389</v>
      </c>
      <c r="J48" s="1244" t="s">
        <v>390</v>
      </c>
      <c r="K48" s="1244" t="s">
        <v>391</v>
      </c>
      <c r="L48" s="1244" t="s">
        <v>392</v>
      </c>
      <c r="M48" s="1244" t="s">
        <v>393</v>
      </c>
      <c r="N48" s="1412" t="s">
        <v>394</v>
      </c>
      <c r="O48" s="1244" t="s">
        <v>395</v>
      </c>
      <c r="P48" s="1244" t="s">
        <v>396</v>
      </c>
      <c r="Q48" s="1244" t="s">
        <v>397</v>
      </c>
      <c r="R48" s="1244" t="s">
        <v>398</v>
      </c>
      <c r="S48" s="1244" t="s">
        <v>399</v>
      </c>
      <c r="T48" s="1244" t="s">
        <v>400</v>
      </c>
      <c r="U48" s="1244" t="s">
        <v>401</v>
      </c>
      <c r="V48" s="1244" t="s">
        <v>402</v>
      </c>
      <c r="W48" s="1244" t="s">
        <v>403</v>
      </c>
    </row>
    <row r="49" spans="1:23" s="1246" customFormat="1" ht="19">
      <c r="A49" s="1209">
        <f>NES!G13</f>
        <v>0</v>
      </c>
      <c r="B49" s="1246" t="s">
        <v>430</v>
      </c>
      <c r="C49" s="1246" t="s">
        <v>1</v>
      </c>
      <c r="D49" s="1344">
        <v>0</v>
      </c>
      <c r="E49" s="1344">
        <v>0</v>
      </c>
      <c r="F49" s="1344">
        <v>0</v>
      </c>
      <c r="G49" s="1344">
        <v>0</v>
      </c>
      <c r="H49" s="1344">
        <v>0</v>
      </c>
      <c r="I49" s="1344">
        <v>0</v>
      </c>
      <c r="J49" s="1344">
        <v>0</v>
      </c>
      <c r="K49" s="1344">
        <v>0</v>
      </c>
      <c r="L49" s="1344">
        <v>0</v>
      </c>
      <c r="M49" s="1344">
        <v>0</v>
      </c>
      <c r="N49" s="1702">
        <f>(Tabla119321[[#Totals],[2031]]*'NES - Umeme , Service-Co'!$D$3/million)*$A$49</f>
        <v>0</v>
      </c>
      <c r="O49" s="1344">
        <f>(Tabla119321[[#Totals],[2032]]*'NES - Umeme , Service-Co'!$D$3/million)*$A$49</f>
        <v>0</v>
      </c>
      <c r="P49" s="1344">
        <f>(Tabla119321[[#Totals],[2033]]*'NES - Umeme , Service-Co'!$D$3/million)*$A$49</f>
        <v>0</v>
      </c>
      <c r="Q49" s="1344">
        <f>(Tabla119321[[#Totals],[2034]]*'NES - Umeme , Service-Co'!$D$3/million)*$A$49</f>
        <v>0</v>
      </c>
      <c r="R49" s="1344">
        <f>(Tabla119321[[#Totals],[2035]]*'NES - Umeme , Service-Co'!$D$3/million)*$A$49</f>
        <v>0</v>
      </c>
      <c r="S49" s="1344">
        <f>(Tabla119321[[#Totals],[2036]]*'NES - Umeme , Service-Co'!$D$3/million)*$A$49</f>
        <v>0</v>
      </c>
      <c r="T49" s="1344">
        <f>(Tabla119321[[#Totals],[2037]]*'NES - Umeme , Service-Co'!$D$3/million)*$A$49</f>
        <v>0</v>
      </c>
      <c r="U49" s="1344">
        <f>(Tabla119321[[#Totals],[2038]]*'NES - Umeme , Service-Co'!$D$3/million)*$A$49</f>
        <v>0</v>
      </c>
      <c r="V49" s="1344">
        <f>(Tabla119321[[#Totals],[2039]]*'NES - Umeme , Service-Co'!$D$3/million)*$A$49</f>
        <v>0</v>
      </c>
      <c r="W49" s="1344">
        <f>(Tabla119321[[#Totals],[2040]]*'NES - Umeme , Service-Co'!$D$3/million)*$A$49</f>
        <v>0</v>
      </c>
    </row>
    <row r="50" spans="1:23" s="1246" customFormat="1" ht="19">
      <c r="A50" s="1209">
        <f>NES!G14</f>
        <v>0</v>
      </c>
      <c r="B50" s="1246" t="s">
        <v>430</v>
      </c>
      <c r="C50" s="1246" t="s">
        <v>313</v>
      </c>
      <c r="D50" s="1344">
        <v>0</v>
      </c>
      <c r="E50" s="1344">
        <v>0</v>
      </c>
      <c r="F50" s="1344">
        <v>0</v>
      </c>
      <c r="G50" s="1344">
        <v>0</v>
      </c>
      <c r="H50" s="1344">
        <v>0</v>
      </c>
      <c r="I50" s="1344">
        <v>0</v>
      </c>
      <c r="J50" s="1344">
        <v>0</v>
      </c>
      <c r="K50" s="1344">
        <v>0</v>
      </c>
      <c r="L50" s="1344">
        <v>0</v>
      </c>
      <c r="M50" s="1344">
        <v>0</v>
      </c>
      <c r="N50" s="1702">
        <f>(Tabla11931141[[#Totals],[2031]]*'NES - Umeme , Service-Co'!$D$3/million)*$A$50</f>
        <v>0</v>
      </c>
      <c r="O50" s="1344">
        <f>(Tabla11931141[[#Totals],[2032]]*'NES - Umeme , Service-Co'!$D$3/million)*$A$50</f>
        <v>0</v>
      </c>
      <c r="P50" s="1344">
        <f>(Tabla11931141[[#Totals],[2033]]*'NES - Umeme , Service-Co'!$D$3/million)*$A$50</f>
        <v>0</v>
      </c>
      <c r="Q50" s="1344">
        <f>(Tabla11931141[[#Totals],[2034]]*'NES - Umeme , Service-Co'!$D$3/million)*$A$50</f>
        <v>0</v>
      </c>
      <c r="R50" s="1344">
        <f>(Tabla11931141[[#Totals],[2035]]*'NES - Umeme , Service-Co'!$D$3/million)*$A$50</f>
        <v>0</v>
      </c>
      <c r="S50" s="1344">
        <f>(Tabla11931141[[#Totals],[2036]]*'NES - Umeme , Service-Co'!$D$3/million)*$A$50</f>
        <v>0</v>
      </c>
      <c r="T50" s="1344">
        <f>(Tabla11931141[[#Totals],[2037]]*'NES - Umeme , Service-Co'!$D$3/million)*$A$50</f>
        <v>0</v>
      </c>
      <c r="U50" s="1344">
        <f>(Tabla11931141[[#Totals],[2038]]*'NES - Umeme , Service-Co'!$D$3/million)*$A$50</f>
        <v>0</v>
      </c>
      <c r="V50" s="1344">
        <f>(Tabla11931141[[#Totals],[2039]]*'NES - Umeme , Service-Co'!$D$3/million)*$A$50</f>
        <v>0</v>
      </c>
      <c r="W50" s="1344">
        <f>(Tabla11931141[[#Totals],[2040]]*'NES - Umeme , Service-Co'!$D$3/million)*$A$50</f>
        <v>0</v>
      </c>
    </row>
    <row r="51" spans="1:23" s="1246" customFormat="1" ht="19">
      <c r="A51" s="1209">
        <f>NES!G15</f>
        <v>0</v>
      </c>
      <c r="B51" s="1246" t="s">
        <v>430</v>
      </c>
      <c r="C51" s="1246" t="s">
        <v>2</v>
      </c>
      <c r="D51" s="1344">
        <v>0</v>
      </c>
      <c r="E51" s="1344">
        <v>0</v>
      </c>
      <c r="F51" s="1344">
        <v>0</v>
      </c>
      <c r="G51" s="1344">
        <v>0</v>
      </c>
      <c r="H51" s="1344">
        <v>0</v>
      </c>
      <c r="I51" s="1344">
        <v>0</v>
      </c>
      <c r="J51" s="1344">
        <v>0</v>
      </c>
      <c r="K51" s="1344">
        <v>0</v>
      </c>
      <c r="L51" s="1344">
        <v>0</v>
      </c>
      <c r="M51" s="1344">
        <v>0</v>
      </c>
      <c r="N51" s="1420">
        <f>(Tabla1193111242[[#Totals],[2031]]*'NES - Umeme , Service-Co'!$D$3/million)*$A$51</f>
        <v>0</v>
      </c>
      <c r="O51" s="1344">
        <f>(Tabla1193111242[[#Totals],[2032]]*'NES - Umeme , Service-Co'!$D$3/million)*$A$51</f>
        <v>0</v>
      </c>
      <c r="P51" s="1344">
        <f>(Tabla1193111242[[#Totals],[2033]]*'NES - Umeme , Service-Co'!$D$3/million)*$A$51</f>
        <v>0</v>
      </c>
      <c r="Q51" s="1344">
        <f>(Tabla1193111242[[#Totals],[2034]]*'NES - Umeme , Service-Co'!$D$3/million)*$A$51</f>
        <v>0</v>
      </c>
      <c r="R51" s="1344">
        <f>(Tabla1193111242[[#Totals],[2035]]*'NES - Umeme , Service-Co'!$D$3/million)*$A$51</f>
        <v>0</v>
      </c>
      <c r="S51" s="1344">
        <f>(Tabla1193111242[[#Totals],[2036]]*'NES - Umeme , Service-Co'!$D$3/million)*$A$51</f>
        <v>0</v>
      </c>
      <c r="T51" s="1344">
        <f>(Tabla1193111242[[#Totals],[2037]]*'NES - Umeme , Service-Co'!$D$3/million)*$A$51</f>
        <v>0</v>
      </c>
      <c r="U51" s="1344">
        <f>(Tabla1193111242[[#Totals],[2.038]]*'NES - Umeme , Service-Co'!$D$3/million)*$A$51</f>
        <v>0</v>
      </c>
      <c r="V51" s="1344">
        <f>(Tabla1193111242[[#Totals],[2039]]*'NES - Umeme , Service-Co'!$D$3/million)*$A$51</f>
        <v>0</v>
      </c>
      <c r="W51" s="1344">
        <f>(Tabla1193111242[[#Totals],[2040]]*'NES - Umeme , Service-Co'!$D$3/million)*$A$51</f>
        <v>0</v>
      </c>
    </row>
    <row r="52" spans="1:23" s="1246" customFormat="1" ht="20" thickBot="1">
      <c r="A52" s="1209">
        <f>NES!G16</f>
        <v>0</v>
      </c>
      <c r="B52" s="1246" t="s">
        <v>430</v>
      </c>
      <c r="C52" s="1246" t="s">
        <v>3</v>
      </c>
      <c r="D52" s="1344">
        <v>0</v>
      </c>
      <c r="E52" s="1344">
        <v>0</v>
      </c>
      <c r="F52" s="1344">
        <v>0</v>
      </c>
      <c r="G52" s="1344">
        <v>0</v>
      </c>
      <c r="H52" s="1344">
        <v>0</v>
      </c>
      <c r="I52" s="1344">
        <v>0</v>
      </c>
      <c r="J52" s="1344">
        <v>0</v>
      </c>
      <c r="K52" s="1344">
        <v>0</v>
      </c>
      <c r="L52" s="1344">
        <v>0</v>
      </c>
      <c r="M52" s="1344">
        <v>0</v>
      </c>
      <c r="N52" s="1421">
        <f>((Tabla119311121343[[#Totals],[2031]]*'NES - Umeme , Service-Co'!$D$132+Tabla11931112135371[[#Totals],[2031]]*'NES - Umeme , Service-Co'!$D$133)/million)*$A$52</f>
        <v>0</v>
      </c>
      <c r="O52" s="1344">
        <f>((Tabla119311121343[[#Totals],[2032]]*'NES - Umeme , Service-Co'!$D$132+Tabla11931112135371[[#Totals],[2032]]*'NES - Umeme , Service-Co'!$D$133)/million)*$A$52</f>
        <v>0</v>
      </c>
      <c r="P52" s="1344">
        <f>((Tabla119311121343[[#Totals],[2033]]*'NES - Umeme , Service-Co'!$D$132+Tabla11931112135371[[#Totals],[2033]]*'NES - Umeme , Service-Co'!$D$133)/million)*$A$52</f>
        <v>0</v>
      </c>
      <c r="Q52" s="1344">
        <f>((Tabla119311121343[[#Totals],[2034]]*'NES - Umeme , Service-Co'!$D$132+Tabla11931112135371[[#Totals],[2034]]*'NES - Umeme , Service-Co'!$D$133)/million)*$A$52</f>
        <v>0</v>
      </c>
      <c r="R52" s="1344">
        <f>((Tabla119311121343[[#Totals],[2035]]*'NES - Umeme , Service-Co'!$D$132+Tabla11931112135371[[#Totals],[2035]]*'NES - Umeme , Service-Co'!$D$133)/million)*$A$52</f>
        <v>0</v>
      </c>
      <c r="S52" s="1344">
        <f>((Tabla119311121343[[#Totals],[2036]]*'NES - Umeme , Service-Co'!$D$132+Tabla11931112135371[[#Totals],[2036]]*'NES - Umeme , Service-Co'!$D$133)/million)*$A$52</f>
        <v>0</v>
      </c>
      <c r="T52" s="1344">
        <f>((Tabla119311121343[[#Totals],[2037]]*'NES - Umeme , Service-Co'!$D$132+Tabla11931112135371[[#Totals],[2037]]*'NES - Umeme , Service-Co'!$D$133)/million)*$A$52</f>
        <v>0</v>
      </c>
      <c r="U52" s="1344">
        <f>((Tabla119311121343[[#Totals],[2038]]*'NES - Umeme , Service-Co'!$D$132+Tabla11931112135371[[#Totals],[2038]]*'NES - Umeme , Service-Co'!$D$133)/million)*$A$52</f>
        <v>0</v>
      </c>
      <c r="V52" s="1344">
        <f>((Tabla119311121343[[#Totals],[2039]]*'NES - Umeme , Service-Co'!$D$132+Tabla11931112135371[[#Totals],[2039]]*'NES - Umeme , Service-Co'!$D$133)/million)*$A$52</f>
        <v>0</v>
      </c>
      <c r="W52" s="1344">
        <f>((Tabla119311121343[[#Totals],[2040]]*'NES - Umeme , Service-Co'!$D$132+Tabla11931112135371[[#Totals],[2040]]*'NES - Umeme , Service-Co'!$D$133)/million)*$A$52</f>
        <v>0</v>
      </c>
    </row>
    <row r="53" spans="1:23" s="1246" customFormat="1" ht="19">
      <c r="B53" s="1119" t="s">
        <v>79</v>
      </c>
      <c r="C53" s="1119"/>
      <c r="D53" s="1344">
        <f>SUBTOTAL(109,Tabla1198977[2021])</f>
        <v>0</v>
      </c>
      <c r="E53" s="1344">
        <f>SUBTOTAL(109,Tabla1198977[2022])</f>
        <v>0</v>
      </c>
      <c r="F53" s="1344">
        <f>SUBTOTAL(109,Tabla1198977[2023])</f>
        <v>0</v>
      </c>
      <c r="G53" s="1344">
        <f>SUBTOTAL(109,Tabla1198977[2024])</f>
        <v>0</v>
      </c>
      <c r="H53" s="1344">
        <f>SUBTOTAL(109,Tabla1198977[2025])</f>
        <v>0</v>
      </c>
      <c r="I53" s="1344">
        <f>SUBTOTAL(109,Tabla1198977[2026])</f>
        <v>0</v>
      </c>
      <c r="J53" s="1344">
        <f>SUBTOTAL(109,Tabla1198977[2027])</f>
        <v>0</v>
      </c>
      <c r="K53" s="1344">
        <f>SUBTOTAL(109,Tabla1198977[2028])</f>
        <v>0</v>
      </c>
      <c r="L53" s="1344">
        <f>SUBTOTAL(109,Tabla1198977[2029])</f>
        <v>0</v>
      </c>
      <c r="M53" s="1344">
        <f>SUBTOTAL(109,Tabla1198977[2030])</f>
        <v>0</v>
      </c>
      <c r="N53" s="1344">
        <f>SUBTOTAL(109,Tabla1198977[2031])</f>
        <v>0</v>
      </c>
      <c r="O53" s="1344">
        <f>SUBTOTAL(109,Tabla1198977[2032])</f>
        <v>0</v>
      </c>
      <c r="P53" s="1344">
        <f>SUBTOTAL(109,Tabla1198977[2033])</f>
        <v>0</v>
      </c>
      <c r="Q53" s="1344">
        <f>SUBTOTAL(109,Tabla1198977[2034])</f>
        <v>0</v>
      </c>
      <c r="R53" s="1344">
        <f>SUBTOTAL(109,Tabla1198977[2035])</f>
        <v>0</v>
      </c>
      <c r="S53" s="1344">
        <f>SUBTOTAL(109,Tabla1198977[2036])</f>
        <v>0</v>
      </c>
      <c r="T53" s="1344">
        <f>SUBTOTAL(109,Tabla1198977[2037])</f>
        <v>0</v>
      </c>
      <c r="U53" s="1344">
        <f>SUBTOTAL(109,Tabla1198977[2038])</f>
        <v>0</v>
      </c>
      <c r="V53" s="1344">
        <f>SUBTOTAL(109,Tabla1198977[2039])</f>
        <v>0</v>
      </c>
      <c r="W53" s="1344">
        <f>SUBTOTAL(109,Tabla1198977[2040])</f>
        <v>0</v>
      </c>
    </row>
    <row r="54" spans="1:23" ht="17" thickBot="1"/>
    <row r="55" spans="1:23" ht="24" customHeight="1" thickBot="1">
      <c r="A55" s="2771" t="s">
        <v>437</v>
      </c>
      <c r="B55" s="2772"/>
      <c r="O55" s="1251"/>
      <c r="P55" s="1251"/>
    </row>
    <row r="57" spans="1:23" s="1242" customFormat="1" ht="19">
      <c r="B57" s="1242" t="s">
        <v>437</v>
      </c>
      <c r="C57" s="1242" t="s">
        <v>429</v>
      </c>
      <c r="D57" s="1244" t="s">
        <v>384</v>
      </c>
      <c r="E57" s="1244" t="s">
        <v>385</v>
      </c>
      <c r="F57" s="1244" t="s">
        <v>386</v>
      </c>
      <c r="G57" s="1244" t="s">
        <v>387</v>
      </c>
      <c r="H57" s="1244" t="s">
        <v>388</v>
      </c>
      <c r="I57" s="1244" t="s">
        <v>389</v>
      </c>
      <c r="J57" s="1244" t="s">
        <v>390</v>
      </c>
      <c r="K57" s="1244" t="s">
        <v>391</v>
      </c>
      <c r="L57" s="1244" t="s">
        <v>392</v>
      </c>
      <c r="M57" s="1244" t="s">
        <v>393</v>
      </c>
      <c r="N57" s="1244" t="s">
        <v>394</v>
      </c>
      <c r="O57" s="1244" t="s">
        <v>395</v>
      </c>
      <c r="P57" s="1244" t="s">
        <v>396</v>
      </c>
      <c r="Q57" s="1244" t="s">
        <v>397</v>
      </c>
      <c r="R57" s="1244" t="s">
        <v>398</v>
      </c>
      <c r="S57" s="1244" t="s">
        <v>399</v>
      </c>
      <c r="T57" s="1244" t="s">
        <v>400</v>
      </c>
      <c r="U57" s="1244" t="s">
        <v>401</v>
      </c>
      <c r="V57" s="1244" t="s">
        <v>402</v>
      </c>
      <c r="W57" s="1244" t="s">
        <v>403</v>
      </c>
    </row>
    <row r="58" spans="1:23" s="1246" customFormat="1" ht="19">
      <c r="B58" s="1246" t="s">
        <v>430</v>
      </c>
      <c r="C58" s="1246" t="s">
        <v>1</v>
      </c>
      <c r="D58" s="1344">
        <f t="shared" ref="D58:W58" si="3">SUM(D7,D23,D30,D49,D42)</f>
        <v>39.453813104189045</v>
      </c>
      <c r="E58" s="1344">
        <f t="shared" si="3"/>
        <v>39.453813104189045</v>
      </c>
      <c r="F58" s="1344">
        <f t="shared" si="3"/>
        <v>39.453813104189045</v>
      </c>
      <c r="G58" s="1344">
        <f t="shared" si="3"/>
        <v>39.453813104189045</v>
      </c>
      <c r="H58" s="1344">
        <f>SUM(H7,H23,H30,H49,H42)</f>
        <v>39.453813104189045</v>
      </c>
      <c r="I58" s="1344">
        <f t="shared" si="3"/>
        <v>39.453813104189045</v>
      </c>
      <c r="J58" s="1344">
        <f t="shared" si="3"/>
        <v>39.453813104189045</v>
      </c>
      <c r="K58" s="1344">
        <f t="shared" si="3"/>
        <v>39.453813104189045</v>
      </c>
      <c r="L58" s="1344">
        <f t="shared" si="3"/>
        <v>39.453813104189045</v>
      </c>
      <c r="M58" s="1344">
        <f t="shared" si="3"/>
        <v>39.453813104189045</v>
      </c>
      <c r="N58" s="1344">
        <f t="shared" si="3"/>
        <v>39.453813104189045</v>
      </c>
      <c r="O58" s="1344">
        <f t="shared" si="3"/>
        <v>39.453813104189045</v>
      </c>
      <c r="P58" s="1344">
        <f t="shared" si="3"/>
        <v>39.453813104189045</v>
      </c>
      <c r="Q58" s="1344">
        <f t="shared" si="3"/>
        <v>39.453813104189045</v>
      </c>
      <c r="R58" s="1344">
        <f t="shared" si="3"/>
        <v>39.453813104189045</v>
      </c>
      <c r="S58" s="1344">
        <f t="shared" si="3"/>
        <v>39.453813104189045</v>
      </c>
      <c r="T58" s="1344">
        <f t="shared" si="3"/>
        <v>39.453813104189045</v>
      </c>
      <c r="U58" s="1344">
        <f t="shared" si="3"/>
        <v>39.453813104189045</v>
      </c>
      <c r="V58" s="1344">
        <f t="shared" si="3"/>
        <v>39.453813104189045</v>
      </c>
      <c r="W58" s="1344">
        <f t="shared" si="3"/>
        <v>39.453813104189045</v>
      </c>
    </row>
    <row r="59" spans="1:23" s="1246" customFormat="1" ht="19">
      <c r="B59" s="1246" t="s">
        <v>430</v>
      </c>
      <c r="C59" s="1246" t="s">
        <v>313</v>
      </c>
      <c r="D59" s="1344">
        <f t="shared" ref="D59:W59" si="4">SUM(D8,D24,D31,D50,D43)</f>
        <v>0</v>
      </c>
      <c r="E59" s="1344">
        <f t="shared" si="4"/>
        <v>0</v>
      </c>
      <c r="F59" s="1344">
        <f t="shared" si="4"/>
        <v>0</v>
      </c>
      <c r="G59" s="1344">
        <f t="shared" si="4"/>
        <v>0</v>
      </c>
      <c r="H59" s="1344">
        <f t="shared" si="4"/>
        <v>0</v>
      </c>
      <c r="I59" s="1344">
        <f t="shared" si="4"/>
        <v>0</v>
      </c>
      <c r="J59" s="1344">
        <f t="shared" si="4"/>
        <v>0</v>
      </c>
      <c r="K59" s="1344">
        <f t="shared" si="4"/>
        <v>0</v>
      </c>
      <c r="L59" s="1344">
        <f t="shared" si="4"/>
        <v>0</v>
      </c>
      <c r="M59" s="1344">
        <f t="shared" si="4"/>
        <v>0</v>
      </c>
      <c r="N59" s="1344">
        <f t="shared" si="4"/>
        <v>0</v>
      </c>
      <c r="O59" s="1344">
        <f t="shared" si="4"/>
        <v>0</v>
      </c>
      <c r="P59" s="1344">
        <f t="shared" si="4"/>
        <v>0</v>
      </c>
      <c r="Q59" s="1344">
        <f t="shared" si="4"/>
        <v>0</v>
      </c>
      <c r="R59" s="1344">
        <f t="shared" si="4"/>
        <v>0</v>
      </c>
      <c r="S59" s="1344">
        <f t="shared" si="4"/>
        <v>0</v>
      </c>
      <c r="T59" s="1344">
        <f t="shared" si="4"/>
        <v>0</v>
      </c>
      <c r="U59" s="1344">
        <f t="shared" si="4"/>
        <v>0</v>
      </c>
      <c r="V59" s="1344">
        <f t="shared" si="4"/>
        <v>0</v>
      </c>
      <c r="W59" s="1344">
        <f t="shared" si="4"/>
        <v>0</v>
      </c>
    </row>
    <row r="60" spans="1:23" s="1246" customFormat="1" ht="19">
      <c r="B60" s="1246" t="s">
        <v>430</v>
      </c>
      <c r="C60" s="1246" t="s">
        <v>2</v>
      </c>
      <c r="D60" s="1344">
        <f t="shared" ref="D60:W60" si="5">SUM(D9,D25,D32,D51,D44)</f>
        <v>0</v>
      </c>
      <c r="E60" s="1344">
        <f t="shared" si="5"/>
        <v>0</v>
      </c>
      <c r="F60" s="1344">
        <f t="shared" si="5"/>
        <v>0</v>
      </c>
      <c r="G60" s="1344">
        <f t="shared" si="5"/>
        <v>0</v>
      </c>
      <c r="H60" s="1344">
        <f t="shared" si="5"/>
        <v>0</v>
      </c>
      <c r="I60" s="1344">
        <f t="shared" si="5"/>
        <v>0</v>
      </c>
      <c r="J60" s="1344">
        <f t="shared" si="5"/>
        <v>0</v>
      </c>
      <c r="K60" s="1344">
        <f t="shared" si="5"/>
        <v>0</v>
      </c>
      <c r="L60" s="1344">
        <f t="shared" si="5"/>
        <v>0</v>
      </c>
      <c r="M60" s="1344">
        <f t="shared" si="5"/>
        <v>0</v>
      </c>
      <c r="N60" s="1344">
        <f t="shared" si="5"/>
        <v>0</v>
      </c>
      <c r="O60" s="1344">
        <f t="shared" si="5"/>
        <v>0</v>
      </c>
      <c r="P60" s="1344">
        <f t="shared" si="5"/>
        <v>0</v>
      </c>
      <c r="Q60" s="1344">
        <f t="shared" si="5"/>
        <v>0</v>
      </c>
      <c r="R60" s="1344">
        <f t="shared" si="5"/>
        <v>0</v>
      </c>
      <c r="S60" s="1344">
        <f t="shared" si="5"/>
        <v>0</v>
      </c>
      <c r="T60" s="1344">
        <f t="shared" si="5"/>
        <v>0</v>
      </c>
      <c r="U60" s="1344">
        <f t="shared" si="5"/>
        <v>0</v>
      </c>
      <c r="V60" s="1344">
        <f t="shared" si="5"/>
        <v>0</v>
      </c>
      <c r="W60" s="1344">
        <f t="shared" si="5"/>
        <v>0</v>
      </c>
    </row>
    <row r="61" spans="1:23" s="1246" customFormat="1" ht="19">
      <c r="B61" s="1246" t="s">
        <v>430</v>
      </c>
      <c r="C61" s="1246" t="s">
        <v>3</v>
      </c>
      <c r="D61" s="1344">
        <f t="shared" ref="D61:W61" si="6">SUM(D10,D26,D33,D52,D45)</f>
        <v>0</v>
      </c>
      <c r="E61" s="1344">
        <f t="shared" si="6"/>
        <v>0</v>
      </c>
      <c r="F61" s="1344">
        <f t="shared" si="6"/>
        <v>0</v>
      </c>
      <c r="G61" s="1344">
        <f t="shared" si="6"/>
        <v>0</v>
      </c>
      <c r="H61" s="1344">
        <f t="shared" si="6"/>
        <v>0</v>
      </c>
      <c r="I61" s="1344">
        <f t="shared" si="6"/>
        <v>0</v>
      </c>
      <c r="J61" s="1344">
        <f t="shared" si="6"/>
        <v>0</v>
      </c>
      <c r="K61" s="1344">
        <f t="shared" si="6"/>
        <v>0</v>
      </c>
      <c r="L61" s="1344">
        <f t="shared" si="6"/>
        <v>0</v>
      </c>
      <c r="M61" s="1344">
        <f t="shared" si="6"/>
        <v>0</v>
      </c>
      <c r="N61" s="1344">
        <f t="shared" si="6"/>
        <v>0</v>
      </c>
      <c r="O61" s="1344">
        <f t="shared" si="6"/>
        <v>0</v>
      </c>
      <c r="P61" s="1344">
        <f t="shared" si="6"/>
        <v>0</v>
      </c>
      <c r="Q61" s="1344">
        <f t="shared" si="6"/>
        <v>0</v>
      </c>
      <c r="R61" s="1344">
        <f t="shared" si="6"/>
        <v>0</v>
      </c>
      <c r="S61" s="1344">
        <f t="shared" si="6"/>
        <v>0</v>
      </c>
      <c r="T61" s="1344">
        <f t="shared" si="6"/>
        <v>0</v>
      </c>
      <c r="U61" s="1344">
        <f t="shared" si="6"/>
        <v>0</v>
      </c>
      <c r="V61" s="1344">
        <f t="shared" si="6"/>
        <v>0</v>
      </c>
      <c r="W61" s="1344">
        <f t="shared" si="6"/>
        <v>0</v>
      </c>
    </row>
    <row r="62" spans="1:23" s="1246" customFormat="1" ht="19">
      <c r="B62" s="1119" t="s">
        <v>79</v>
      </c>
      <c r="C62" s="1119"/>
      <c r="D62" s="1344">
        <f>SUBTOTAL(109,Tabla119893078[2021])</f>
        <v>39.453813104189045</v>
      </c>
      <c r="E62" s="1344">
        <f>SUBTOTAL(109,Tabla119893078[2022])</f>
        <v>39.453813104189045</v>
      </c>
      <c r="F62" s="1344">
        <f>SUBTOTAL(109,Tabla119893078[2023])</f>
        <v>39.453813104189045</v>
      </c>
      <c r="G62" s="1344">
        <f>SUBTOTAL(109,Tabla119893078[2024])</f>
        <v>39.453813104189045</v>
      </c>
      <c r="H62" s="1344">
        <f>SUBTOTAL(109,Tabla119893078[2025])</f>
        <v>39.453813104189045</v>
      </c>
      <c r="I62" s="1344">
        <f>SUBTOTAL(109,Tabla119893078[2026])</f>
        <v>39.453813104189045</v>
      </c>
      <c r="J62" s="1344">
        <f>SUBTOTAL(109,Tabla119893078[2027])</f>
        <v>39.453813104189045</v>
      </c>
      <c r="K62" s="1344">
        <f>SUBTOTAL(109,Tabla119893078[2028])</f>
        <v>39.453813104189045</v>
      </c>
      <c r="L62" s="1344">
        <f>SUBTOTAL(109,Tabla119893078[2029])</f>
        <v>39.453813104189045</v>
      </c>
      <c r="M62" s="1344">
        <f>SUBTOTAL(109,Tabla119893078[2030])</f>
        <v>39.453813104189045</v>
      </c>
      <c r="N62" s="1344">
        <f>SUBTOTAL(109,Tabla119893078[2031])</f>
        <v>39.453813104189045</v>
      </c>
      <c r="O62" s="1344">
        <f>SUBTOTAL(109,Tabla119893078[2032])</f>
        <v>39.453813104189045</v>
      </c>
      <c r="P62" s="1344">
        <f>SUBTOTAL(109,Tabla119893078[2033])</f>
        <v>39.453813104189045</v>
      </c>
      <c r="Q62" s="1344">
        <f>SUBTOTAL(109,Tabla119893078[2034])</f>
        <v>39.453813104189045</v>
      </c>
      <c r="R62" s="1344">
        <f>SUBTOTAL(109,Tabla119893078[2035])</f>
        <v>39.453813104189045</v>
      </c>
      <c r="S62" s="1344">
        <f>SUBTOTAL(109,Tabla119893078[2036])</f>
        <v>39.453813104189045</v>
      </c>
      <c r="T62" s="1344">
        <f>SUBTOTAL(109,Tabla119893078[2037])</f>
        <v>39.453813104189045</v>
      </c>
      <c r="U62" s="1344">
        <f>SUBTOTAL(109,Tabla119893078[2038])</f>
        <v>39.453813104189045</v>
      </c>
      <c r="V62" s="1344">
        <f>SUBTOTAL(109,Tabla119893078[2039])</f>
        <v>39.453813104189045</v>
      </c>
      <c r="W62" s="1344">
        <f>SUBTOTAL(109,Tabla119893078[2040])</f>
        <v>39.453813104189045</v>
      </c>
    </row>
    <row r="63" spans="1:23">
      <c r="H63" s="1703">
        <v>0</v>
      </c>
      <c r="I63" s="1703">
        <v>0</v>
      </c>
      <c r="J63" s="1703">
        <v>0</v>
      </c>
      <c r="K63" s="1703">
        <v>0</v>
      </c>
      <c r="L63" s="1703">
        <v>0</v>
      </c>
      <c r="M63" s="1703">
        <v>0</v>
      </c>
      <c r="N63" s="1703">
        <v>0</v>
      </c>
      <c r="O63" s="1703">
        <v>0</v>
      </c>
      <c r="P63" s="1703">
        <v>0</v>
      </c>
      <c r="Q63" s="1703">
        <v>0</v>
      </c>
      <c r="R63" s="1703">
        <v>0</v>
      </c>
      <c r="S63" s="1703">
        <v>0</v>
      </c>
      <c r="T63" s="1703">
        <v>0</v>
      </c>
      <c r="U63" s="1703">
        <v>0</v>
      </c>
      <c r="V63" s="1703">
        <v>0</v>
      </c>
      <c r="W63" s="1703">
        <v>0</v>
      </c>
    </row>
    <row r="64" spans="1:23" s="1242" customFormat="1" ht="19">
      <c r="B64" s="1260" t="s">
        <v>431</v>
      </c>
      <c r="C64" s="1260" t="s">
        <v>429</v>
      </c>
      <c r="D64" s="1262" t="s">
        <v>384</v>
      </c>
      <c r="E64" s="1262" t="s">
        <v>385</v>
      </c>
      <c r="F64" s="1262" t="s">
        <v>386</v>
      </c>
      <c r="G64" s="1262" t="s">
        <v>387</v>
      </c>
      <c r="H64" s="1262" t="s">
        <v>388</v>
      </c>
      <c r="I64" s="1262" t="s">
        <v>389</v>
      </c>
      <c r="J64" s="1262" t="s">
        <v>390</v>
      </c>
      <c r="K64" s="1262" t="s">
        <v>391</v>
      </c>
      <c r="L64" s="1262" t="s">
        <v>392</v>
      </c>
      <c r="M64" s="1262" t="s">
        <v>393</v>
      </c>
      <c r="N64" s="1262" t="s">
        <v>394</v>
      </c>
      <c r="O64" s="1262" t="s">
        <v>395</v>
      </c>
      <c r="P64" s="1262" t="s">
        <v>396</v>
      </c>
      <c r="Q64" s="1262" t="s">
        <v>397</v>
      </c>
      <c r="R64" s="1262" t="s">
        <v>398</v>
      </c>
      <c r="S64" s="1262" t="s">
        <v>399</v>
      </c>
      <c r="T64" s="1262" t="s">
        <v>400</v>
      </c>
      <c r="U64" s="1262" t="s">
        <v>401</v>
      </c>
      <c r="V64" s="1262" t="s">
        <v>402</v>
      </c>
      <c r="W64" s="1262" t="s">
        <v>403</v>
      </c>
    </row>
    <row r="65" spans="1:26" s="1246" customFormat="1" ht="19">
      <c r="B65" s="1246" t="s">
        <v>430</v>
      </c>
      <c r="C65" s="1246" t="s">
        <v>1</v>
      </c>
      <c r="D65" s="1344">
        <f>D58</f>
        <v>39.453813104189045</v>
      </c>
      <c r="E65" s="1344">
        <f>Tabla11951081[[#This Row],[2021]]+E58</f>
        <v>78.90762620837809</v>
      </c>
      <c r="F65" s="1344">
        <f>Tabla11951081[[#This Row],[2022]]+F58</f>
        <v>118.36143931256714</v>
      </c>
      <c r="G65" s="1344">
        <f>Tabla11951081[[#This Row],[2023]]+G58</f>
        <v>157.81525241675618</v>
      </c>
      <c r="H65" s="1344">
        <f>Tabla11951081[[#This Row],[2024]]+H58</f>
        <v>197.26906552094522</v>
      </c>
      <c r="I65" s="1344">
        <f>Tabla11951081[[#This Row],[2025]]+I58</f>
        <v>236.72287862513426</v>
      </c>
      <c r="J65" s="1344">
        <f>Tabla11951081[[#This Row],[2026]]+J58</f>
        <v>276.1766917293233</v>
      </c>
      <c r="K65" s="1344">
        <f>Tabla11951081[[#This Row],[2027]]+K58</f>
        <v>315.63050483351236</v>
      </c>
      <c r="L65" s="1344">
        <f>Tabla11951081[[#This Row],[2028]]+L58</f>
        <v>355.08431793770143</v>
      </c>
      <c r="M65" s="1344">
        <f>Tabla11951081[[#This Row],[2029]]+M58</f>
        <v>394.53813104189049</v>
      </c>
      <c r="N65" s="1344">
        <f>Tabla11951081[[#This Row],[2030]]+N58</f>
        <v>433.99194414607956</v>
      </c>
      <c r="O65" s="1344">
        <f>Tabla11951081[[#This Row],[2031]]+O58</f>
        <v>473.44575725026863</v>
      </c>
      <c r="P65" s="1344">
        <f>Tabla11951081[[#This Row],[2032]]+P58</f>
        <v>512.89957035445764</v>
      </c>
      <c r="Q65" s="1344">
        <f>Tabla11951081[[#This Row],[2033]]+Q58</f>
        <v>552.3533834586467</v>
      </c>
      <c r="R65" s="1344">
        <f>Tabla11951081[[#This Row],[2034]]+R58</f>
        <v>591.80719656283577</v>
      </c>
      <c r="S65" s="1344">
        <f>Tabla11951081[[#This Row],[2035]]+S58</f>
        <v>631.26100966702484</v>
      </c>
      <c r="T65" s="1344">
        <f>Tabla11951081[[#This Row],[2036]]+T58</f>
        <v>670.7148227712139</v>
      </c>
      <c r="U65" s="1344">
        <f>Tabla11951081[[#This Row],[2037]]+U58</f>
        <v>710.16863587540297</v>
      </c>
      <c r="V65" s="1344">
        <f>Tabla11951081[[#This Row],[2038]]+V58</f>
        <v>749.62244897959204</v>
      </c>
      <c r="W65" s="1344">
        <f>Tabla11951081[[#This Row],[2039]]+W58</f>
        <v>789.0762620837811</v>
      </c>
      <c r="Y65" s="1422">
        <f>Tabla11951081[[#This Row],[2040]]/Tabla11951081[[#Totals],[2040]]</f>
        <v>1</v>
      </c>
      <c r="Z65" s="1141">
        <f>Tabla11951081[[#This Row],[2040]]/Tabla11951081[[#Totals],[2040]]</f>
        <v>1</v>
      </c>
    </row>
    <row r="66" spans="1:26" s="1246" customFormat="1" ht="19">
      <c r="B66" s="1246" t="s">
        <v>430</v>
      </c>
      <c r="C66" s="1246" t="s">
        <v>313</v>
      </c>
      <c r="D66" s="1344">
        <f>D59</f>
        <v>0</v>
      </c>
      <c r="E66" s="1344">
        <f>Tabla11951081[[#This Row],[2021]]+E59</f>
        <v>0</v>
      </c>
      <c r="F66" s="1344">
        <f>Tabla11951081[[#This Row],[2022]]+F59</f>
        <v>0</v>
      </c>
      <c r="G66" s="1344">
        <f>Tabla11951081[[#This Row],[2023]]+G59</f>
        <v>0</v>
      </c>
      <c r="H66" s="1344">
        <f>Tabla11951081[[#This Row],[2024]]+H59</f>
        <v>0</v>
      </c>
      <c r="I66" s="1344">
        <f>Tabla11951081[[#This Row],[2025]]+I59</f>
        <v>0</v>
      </c>
      <c r="J66" s="1344">
        <f>Tabla11951081[[#This Row],[2026]]+J59</f>
        <v>0</v>
      </c>
      <c r="K66" s="1344">
        <f>Tabla11951081[[#This Row],[2027]]+K59</f>
        <v>0</v>
      </c>
      <c r="L66" s="1344">
        <f>Tabla11951081[[#This Row],[2028]]+L59</f>
        <v>0</v>
      </c>
      <c r="M66" s="1344">
        <f>Tabla11951081[[#This Row],[2029]]+M59</f>
        <v>0</v>
      </c>
      <c r="N66" s="1344">
        <f>Tabla11951081[[#This Row],[2030]]+N59</f>
        <v>0</v>
      </c>
      <c r="O66" s="1344">
        <f>Tabla11951081[[#This Row],[2031]]+O59</f>
        <v>0</v>
      </c>
      <c r="P66" s="1344">
        <f>Tabla11951081[[#This Row],[2032]]+P59</f>
        <v>0</v>
      </c>
      <c r="Q66" s="1344">
        <f>Tabla11951081[[#This Row],[2033]]+Q59</f>
        <v>0</v>
      </c>
      <c r="R66" s="1344">
        <f>Tabla11951081[[#This Row],[2034]]+R59</f>
        <v>0</v>
      </c>
      <c r="S66" s="1344">
        <f>Tabla11951081[[#This Row],[2035]]+S59</f>
        <v>0</v>
      </c>
      <c r="T66" s="1344">
        <f>Tabla11951081[[#This Row],[2036]]+T59</f>
        <v>0</v>
      </c>
      <c r="U66" s="1344">
        <f>Tabla11951081[[#This Row],[2037]]+U59</f>
        <v>0</v>
      </c>
      <c r="V66" s="1344">
        <f>Tabla11951081[[#This Row],[2038]]+V59</f>
        <v>0</v>
      </c>
      <c r="W66" s="1344">
        <f>Tabla11951081[[#This Row],[2039]]+W59</f>
        <v>0</v>
      </c>
      <c r="Y66" s="1422">
        <f>Tabla11951081[[#This Row],[2040]]/Tabla11951081[[#Totals],[2040]]</f>
        <v>0</v>
      </c>
      <c r="Z66" s="1141">
        <f>Tabla11951081[[#This Row],[2040]]/Tabla11951081[[#Totals],[2040]]</f>
        <v>0</v>
      </c>
    </row>
    <row r="67" spans="1:26" s="1246" customFormat="1" ht="19">
      <c r="B67" s="1246" t="s">
        <v>430</v>
      </c>
      <c r="C67" s="1246" t="s">
        <v>2</v>
      </c>
      <c r="D67" s="1344">
        <f>D60</f>
        <v>0</v>
      </c>
      <c r="E67" s="1344">
        <f>Tabla11951081[[#This Row],[2021]]+E60</f>
        <v>0</v>
      </c>
      <c r="F67" s="1344">
        <f>Tabla11951081[[#This Row],[2022]]+F60</f>
        <v>0</v>
      </c>
      <c r="G67" s="1344">
        <f>Tabla11951081[[#This Row],[2023]]+G60</f>
        <v>0</v>
      </c>
      <c r="H67" s="1344">
        <f>Tabla11951081[[#This Row],[2024]]+H60</f>
        <v>0</v>
      </c>
      <c r="I67" s="1344">
        <f>Tabla11951081[[#This Row],[2025]]+I60</f>
        <v>0</v>
      </c>
      <c r="J67" s="1344">
        <f>Tabla11951081[[#This Row],[2026]]+J60</f>
        <v>0</v>
      </c>
      <c r="K67" s="1344">
        <f>Tabla11951081[[#This Row],[2027]]+K60</f>
        <v>0</v>
      </c>
      <c r="L67" s="1344">
        <f>Tabla11951081[[#This Row],[2028]]+L60</f>
        <v>0</v>
      </c>
      <c r="M67" s="1344">
        <f>Tabla11951081[[#This Row],[2029]]+M60</f>
        <v>0</v>
      </c>
      <c r="N67" s="1344">
        <f>Tabla11951081[[#This Row],[2030]]+N60</f>
        <v>0</v>
      </c>
      <c r="O67" s="1344">
        <f>Tabla11951081[[#This Row],[2031]]+O60</f>
        <v>0</v>
      </c>
      <c r="P67" s="1344">
        <f>Tabla11951081[[#This Row],[2032]]+P60</f>
        <v>0</v>
      </c>
      <c r="Q67" s="1344">
        <f>Tabla11951081[[#This Row],[2033]]+Q60</f>
        <v>0</v>
      </c>
      <c r="R67" s="1344">
        <f>Tabla11951081[[#This Row],[2034]]+R60</f>
        <v>0</v>
      </c>
      <c r="S67" s="1344">
        <f>Tabla11951081[[#This Row],[2035]]+S60</f>
        <v>0</v>
      </c>
      <c r="T67" s="1344">
        <f>Tabla11951081[[#This Row],[2036]]+T60</f>
        <v>0</v>
      </c>
      <c r="U67" s="1344">
        <f>Tabla11951081[[#This Row],[2037]]+U60</f>
        <v>0</v>
      </c>
      <c r="V67" s="1344">
        <f>Tabla11951081[[#This Row],[2038]]+V60</f>
        <v>0</v>
      </c>
      <c r="W67" s="1344">
        <f>Tabla11951081[[#This Row],[2039]]+W60</f>
        <v>0</v>
      </c>
      <c r="Y67" s="1422">
        <f>Tabla11951081[[#This Row],[2040]]/Tabla11951081[[#Totals],[2040]]</f>
        <v>0</v>
      </c>
      <c r="Z67" s="1141">
        <f>Tabla11951081[[#This Row],[2040]]/Tabla11951081[[#Totals],[2040]]</f>
        <v>0</v>
      </c>
    </row>
    <row r="68" spans="1:26" s="1246" customFormat="1" ht="19">
      <c r="B68" s="1246" t="s">
        <v>430</v>
      </c>
      <c r="C68" s="1246" t="s">
        <v>3</v>
      </c>
      <c r="D68" s="1344">
        <f>D61</f>
        <v>0</v>
      </c>
      <c r="E68" s="1344">
        <f>Tabla11951081[[#This Row],[2021]]+E61</f>
        <v>0</v>
      </c>
      <c r="F68" s="1344">
        <f>Tabla11951081[[#This Row],[2022]]+F61</f>
        <v>0</v>
      </c>
      <c r="G68" s="1344">
        <f>Tabla11951081[[#This Row],[2023]]+G61</f>
        <v>0</v>
      </c>
      <c r="H68" s="1344">
        <f>Tabla11951081[[#This Row],[2024]]+H61</f>
        <v>0</v>
      </c>
      <c r="I68" s="1344">
        <f>Tabla11951081[[#This Row],[2025]]+I61</f>
        <v>0</v>
      </c>
      <c r="J68" s="1344">
        <f>Tabla11951081[[#This Row],[2026]]+J61</f>
        <v>0</v>
      </c>
      <c r="K68" s="1344">
        <f>Tabla11951081[[#This Row],[2027]]+K61</f>
        <v>0</v>
      </c>
      <c r="L68" s="1344">
        <f>Tabla11951081[[#This Row],[2028]]+L61</f>
        <v>0</v>
      </c>
      <c r="M68" s="1344">
        <f>Tabla11951081[[#This Row],[2029]]+M61</f>
        <v>0</v>
      </c>
      <c r="N68" s="1344">
        <f>Tabla11951081[[#This Row],[2030]]+N61</f>
        <v>0</v>
      </c>
      <c r="O68" s="1344">
        <f>Tabla11951081[[#This Row],[2031]]+O61</f>
        <v>0</v>
      </c>
      <c r="P68" s="1344">
        <f>Tabla11951081[[#This Row],[2032]]+P61</f>
        <v>0</v>
      </c>
      <c r="Q68" s="1344">
        <f>Tabla11951081[[#This Row],[2033]]+Q61</f>
        <v>0</v>
      </c>
      <c r="R68" s="1344">
        <f>Tabla11951081[[#This Row],[2034]]+R61</f>
        <v>0</v>
      </c>
      <c r="S68" s="1344">
        <f>Tabla11951081[[#This Row],[2035]]+S61</f>
        <v>0</v>
      </c>
      <c r="T68" s="1344">
        <f>Tabla11951081[[#This Row],[2036]]+T61</f>
        <v>0</v>
      </c>
      <c r="U68" s="1344">
        <f>Tabla11951081[[#This Row],[2037]]+U61</f>
        <v>0</v>
      </c>
      <c r="V68" s="1344">
        <f>Tabla11951081[[#This Row],[2038]]+V61</f>
        <v>0</v>
      </c>
      <c r="W68" s="1344">
        <f>Tabla11951081[[#This Row],[2039]]+W61</f>
        <v>0</v>
      </c>
      <c r="Y68" s="1422">
        <f>Tabla11951081[[#This Row],[2040]]/Tabla11951081[[#Totals],[2040]]</f>
        <v>0</v>
      </c>
      <c r="Z68" s="1141">
        <f>Tabla11951081[[#This Row],[2040]]/Tabla11951081[[#Totals],[2040]]</f>
        <v>0</v>
      </c>
    </row>
    <row r="69" spans="1:26" s="1246" customFormat="1" ht="19">
      <c r="B69" s="1119" t="s">
        <v>79</v>
      </c>
      <c r="C69" s="1119"/>
      <c r="D69" s="1344">
        <f>SUBTOTAL(109,Tabla11951081[2021])</f>
        <v>39.453813104189045</v>
      </c>
      <c r="E69" s="1344">
        <f>SUBTOTAL(109,Tabla11951081[2022])</f>
        <v>78.90762620837809</v>
      </c>
      <c r="F69" s="1344">
        <f>SUBTOTAL(109,Tabla11951081[2023])</f>
        <v>118.36143931256714</v>
      </c>
      <c r="G69" s="1344">
        <f>SUBTOTAL(109,Tabla11951081[2024])</f>
        <v>157.81525241675618</v>
      </c>
      <c r="H69" s="1344">
        <f>SUBTOTAL(109,Tabla11951081[2025])</f>
        <v>197.26906552094522</v>
      </c>
      <c r="I69" s="1344">
        <f>SUBTOTAL(109,Tabla11951081[2026])</f>
        <v>236.72287862513426</v>
      </c>
      <c r="J69" s="1344">
        <f>SUBTOTAL(109,Tabla11951081[2027])</f>
        <v>276.1766917293233</v>
      </c>
      <c r="K69" s="1344">
        <f>SUBTOTAL(109,Tabla11951081[2028])</f>
        <v>315.63050483351236</v>
      </c>
      <c r="L69" s="1344">
        <f>SUBTOTAL(109,Tabla11951081[2029])</f>
        <v>355.08431793770143</v>
      </c>
      <c r="M69" s="1344">
        <f>SUBTOTAL(109,Tabla11951081[2030])</f>
        <v>394.53813104189049</v>
      </c>
      <c r="N69" s="1344">
        <f>SUBTOTAL(109,Tabla11951081[2031])</f>
        <v>433.99194414607956</v>
      </c>
      <c r="O69" s="1344">
        <f>SUBTOTAL(109,Tabla11951081[2032])</f>
        <v>473.44575725026863</v>
      </c>
      <c r="P69" s="1344">
        <f>SUBTOTAL(109,Tabla11951081[2033])</f>
        <v>512.89957035445764</v>
      </c>
      <c r="Q69" s="1344">
        <f>SUBTOTAL(109,Tabla11951081[2034])</f>
        <v>552.3533834586467</v>
      </c>
      <c r="R69" s="1344">
        <f>SUBTOTAL(109,Tabla11951081[2035])</f>
        <v>591.80719656283577</v>
      </c>
      <c r="S69" s="1344">
        <f>SUBTOTAL(109,Tabla11951081[2036])</f>
        <v>631.26100966702484</v>
      </c>
      <c r="T69" s="1344">
        <f>SUBTOTAL(109,Tabla11951081[2037])</f>
        <v>670.7148227712139</v>
      </c>
      <c r="U69" s="1344">
        <f>SUBTOTAL(109,Tabla11951081[2038])</f>
        <v>710.16863587540297</v>
      </c>
      <c r="V69" s="1344">
        <f>SUBTOTAL(109,Tabla11951081[2039])</f>
        <v>749.62244897959204</v>
      </c>
      <c r="W69" s="1344">
        <f>SUBTOTAL(109,Tabla11951081[2040])</f>
        <v>789.0762620837811</v>
      </c>
      <c r="Y69" s="1422"/>
    </row>
    <row r="70" spans="1:26" s="1246" customFormat="1" ht="20" thickBot="1">
      <c r="B70" s="1119"/>
      <c r="C70" s="1119"/>
    </row>
    <row r="71" spans="1:26" ht="21" customHeight="1" thickBot="1">
      <c r="A71" s="2771" t="s">
        <v>438</v>
      </c>
      <c r="B71" s="2772"/>
    </row>
    <row r="72" spans="1:26" ht="19">
      <c r="B72" s="1144"/>
    </row>
    <row r="73" spans="1:26" ht="20" thickBot="1">
      <c r="B73" s="1423"/>
      <c r="C73" s="1214" t="s">
        <v>439</v>
      </c>
      <c r="D73" s="1214" t="s">
        <v>42</v>
      </c>
      <c r="E73" s="1423"/>
    </row>
    <row r="74" spans="1:26" ht="20" thickBot="1">
      <c r="B74" s="1424" t="s">
        <v>1</v>
      </c>
      <c r="C74" s="1425">
        <v>1</v>
      </c>
      <c r="D74" s="1426">
        <v>25</v>
      </c>
      <c r="E74" s="2768" t="s">
        <v>343</v>
      </c>
    </row>
    <row r="75" spans="1:26" ht="20" thickBot="1">
      <c r="B75" s="1424" t="s">
        <v>313</v>
      </c>
      <c r="C75" s="1425">
        <v>1</v>
      </c>
      <c r="D75" s="1426">
        <v>25</v>
      </c>
      <c r="E75" s="2769"/>
    </row>
    <row r="76" spans="1:26" ht="19">
      <c r="B76" s="1427"/>
      <c r="C76" s="1428"/>
      <c r="D76" s="1423"/>
      <c r="E76" s="2769"/>
    </row>
    <row r="77" spans="1:26" ht="19">
      <c r="B77" s="1427"/>
      <c r="C77" s="1428">
        <v>0.71</v>
      </c>
      <c r="D77" s="1423">
        <v>25</v>
      </c>
      <c r="E77" s="2769"/>
    </row>
    <row r="78" spans="1:26" ht="19">
      <c r="B78" s="1427" t="s">
        <v>2</v>
      </c>
      <c r="C78" s="1428">
        <v>0.12</v>
      </c>
      <c r="D78" s="1429">
        <v>15</v>
      </c>
      <c r="E78" s="2769"/>
    </row>
    <row r="79" spans="1:26" ht="19">
      <c r="B79" s="1427"/>
      <c r="C79" s="1428">
        <v>0.17</v>
      </c>
      <c r="D79" s="1429">
        <v>10</v>
      </c>
      <c r="E79" s="2769"/>
    </row>
    <row r="80" spans="1:26" ht="20" thickBot="1">
      <c r="B80" s="1427"/>
      <c r="C80" s="1428"/>
      <c r="D80" s="1423"/>
      <c r="E80" s="2769"/>
    </row>
    <row r="81" spans="2:23" ht="20" thickBot="1">
      <c r="B81" s="1424" t="s">
        <v>3</v>
      </c>
      <c r="C81" s="1425">
        <v>1</v>
      </c>
      <c r="D81" s="1430">
        <v>10</v>
      </c>
      <c r="E81" s="2770"/>
    </row>
    <row r="83" spans="2:23">
      <c r="B83" s="1056"/>
      <c r="C83" s="1431" t="s">
        <v>440</v>
      </c>
      <c r="D83" s="1056"/>
      <c r="E83" s="1056"/>
      <c r="F83" s="1056"/>
      <c r="G83" s="1056"/>
      <c r="H83" s="1056"/>
      <c r="I83" s="1056"/>
      <c r="J83" s="1056"/>
      <c r="K83" s="1056"/>
      <c r="L83" s="1056"/>
      <c r="M83" s="1056"/>
      <c r="N83" s="1056"/>
      <c r="O83" s="1056"/>
      <c r="P83" s="1056"/>
      <c r="Q83" s="1056"/>
      <c r="R83" s="1056"/>
      <c r="S83" s="1056"/>
      <c r="T83" s="1056"/>
      <c r="U83" s="1056"/>
      <c r="V83" s="1056"/>
      <c r="W83" s="1056"/>
    </row>
    <row r="84" spans="2:23">
      <c r="B84" s="1056"/>
      <c r="C84" s="1056"/>
      <c r="D84" s="1056"/>
      <c r="E84" s="1056"/>
      <c r="F84" s="1056"/>
      <c r="G84" s="1056"/>
      <c r="H84" s="1056"/>
      <c r="I84" s="1056"/>
      <c r="J84" s="1056"/>
      <c r="K84" s="1056"/>
      <c r="L84" s="1056"/>
      <c r="M84" s="1056"/>
      <c r="N84" s="1056"/>
      <c r="O84" s="1056"/>
      <c r="P84" s="1056"/>
      <c r="Q84" s="1056"/>
      <c r="R84" s="1056"/>
      <c r="S84" s="1056"/>
      <c r="T84" s="1056"/>
      <c r="U84" s="1056"/>
      <c r="V84" s="1056"/>
      <c r="W84" s="1056"/>
    </row>
    <row r="85" spans="2:23" ht="17" thickBot="1">
      <c r="B85" s="1056"/>
      <c r="C85" s="1056"/>
      <c r="D85" s="1432">
        <v>2021</v>
      </c>
      <c r="E85" s="1432">
        <f t="shared" ref="E85:W85" si="7">D85+1</f>
        <v>2022</v>
      </c>
      <c r="F85" s="1432">
        <f t="shared" si="7"/>
        <v>2023</v>
      </c>
      <c r="G85" s="1432">
        <f t="shared" si="7"/>
        <v>2024</v>
      </c>
      <c r="H85" s="1432">
        <f t="shared" si="7"/>
        <v>2025</v>
      </c>
      <c r="I85" s="1432">
        <f t="shared" si="7"/>
        <v>2026</v>
      </c>
      <c r="J85" s="1432">
        <f t="shared" si="7"/>
        <v>2027</v>
      </c>
      <c r="K85" s="1432">
        <f t="shared" si="7"/>
        <v>2028</v>
      </c>
      <c r="L85" s="1432">
        <f t="shared" si="7"/>
        <v>2029</v>
      </c>
      <c r="M85" s="1432">
        <f t="shared" si="7"/>
        <v>2030</v>
      </c>
      <c r="N85" s="1432">
        <f t="shared" si="7"/>
        <v>2031</v>
      </c>
      <c r="O85" s="1432">
        <f t="shared" si="7"/>
        <v>2032</v>
      </c>
      <c r="P85" s="1432">
        <f t="shared" si="7"/>
        <v>2033</v>
      </c>
      <c r="Q85" s="1432">
        <f t="shared" si="7"/>
        <v>2034</v>
      </c>
      <c r="R85" s="1432">
        <f t="shared" si="7"/>
        <v>2035</v>
      </c>
      <c r="S85" s="1432">
        <f t="shared" si="7"/>
        <v>2036</v>
      </c>
      <c r="T85" s="1432">
        <f t="shared" si="7"/>
        <v>2037</v>
      </c>
      <c r="U85" s="1432">
        <f t="shared" si="7"/>
        <v>2038</v>
      </c>
      <c r="V85" s="1432">
        <f t="shared" si="7"/>
        <v>2039</v>
      </c>
      <c r="W85" s="1432">
        <f t="shared" si="7"/>
        <v>2040</v>
      </c>
    </row>
    <row r="86" spans="2:23" ht="18" thickTop="1" thickBot="1">
      <c r="B86" s="1433" t="s">
        <v>441</v>
      </c>
      <c r="C86" s="1434">
        <v>2021</v>
      </c>
      <c r="D86" s="1435">
        <f t="shared" ref="D86:V86" si="8">SUM(D115,D141,D166:D168,D232)</f>
        <v>1.5781525241675618</v>
      </c>
      <c r="E86" s="1435">
        <f t="shared" si="8"/>
        <v>1.5781525241675618</v>
      </c>
      <c r="F86" s="1435">
        <f t="shared" si="8"/>
        <v>1.5781525241675618</v>
      </c>
      <c r="G86" s="1435">
        <f t="shared" si="8"/>
        <v>1.5781525241675618</v>
      </c>
      <c r="H86" s="1435">
        <f t="shared" si="8"/>
        <v>1.5781525241675618</v>
      </c>
      <c r="I86" s="1435">
        <f t="shared" si="8"/>
        <v>1.5781525241675618</v>
      </c>
      <c r="J86" s="1435">
        <f t="shared" si="8"/>
        <v>1.5781525241675618</v>
      </c>
      <c r="K86" s="1435">
        <f t="shared" si="8"/>
        <v>1.5781525241675618</v>
      </c>
      <c r="L86" s="1435">
        <f t="shared" si="8"/>
        <v>1.5781525241675618</v>
      </c>
      <c r="M86" s="1435">
        <f t="shared" si="8"/>
        <v>1.5781525241675618</v>
      </c>
      <c r="N86" s="1435">
        <f t="shared" si="8"/>
        <v>1.5781525241675618</v>
      </c>
      <c r="O86" s="1435">
        <f t="shared" si="8"/>
        <v>1.5781525241675618</v>
      </c>
      <c r="P86" s="1435">
        <f t="shared" si="8"/>
        <v>1.5781525241675618</v>
      </c>
      <c r="Q86" s="1435">
        <f t="shared" si="8"/>
        <v>1.5781525241675618</v>
      </c>
      <c r="R86" s="1435">
        <f t="shared" si="8"/>
        <v>1.5781525241675618</v>
      </c>
      <c r="S86" s="1435">
        <f t="shared" si="8"/>
        <v>1.5781525241675618</v>
      </c>
      <c r="T86" s="1435">
        <f t="shared" si="8"/>
        <v>1.5781525241675618</v>
      </c>
      <c r="U86" s="1435">
        <f t="shared" si="8"/>
        <v>1.5781525241675618</v>
      </c>
      <c r="V86" s="1435">
        <f t="shared" si="8"/>
        <v>1.5781525241675618</v>
      </c>
      <c r="W86" s="1435">
        <f>SUM(W115,W141,W166:W168,W232)</f>
        <v>1.5781525241675618</v>
      </c>
    </row>
    <row r="87" spans="2:23">
      <c r="B87" s="1056"/>
      <c r="C87" s="1434">
        <f>C86+1</f>
        <v>2022</v>
      </c>
      <c r="D87" s="1435">
        <f t="shared" ref="D87:W87" si="9">SUM(D116,D142,D169:D171,D233)</f>
        <v>0</v>
      </c>
      <c r="E87" s="1435">
        <f t="shared" si="9"/>
        <v>1.5781525241675618</v>
      </c>
      <c r="F87" s="1435">
        <f t="shared" si="9"/>
        <v>1.5781525241675618</v>
      </c>
      <c r="G87" s="1435">
        <f t="shared" si="9"/>
        <v>1.5781525241675618</v>
      </c>
      <c r="H87" s="1435">
        <f t="shared" si="9"/>
        <v>1.5781525241675618</v>
      </c>
      <c r="I87" s="1435">
        <f t="shared" si="9"/>
        <v>1.5781525241675618</v>
      </c>
      <c r="J87" s="1435">
        <f t="shared" si="9"/>
        <v>1.5781525241675618</v>
      </c>
      <c r="K87" s="1435">
        <f t="shared" si="9"/>
        <v>1.5781525241675618</v>
      </c>
      <c r="L87" s="1435">
        <f t="shared" si="9"/>
        <v>1.5781525241675618</v>
      </c>
      <c r="M87" s="1435">
        <f t="shared" si="9"/>
        <v>1.5781525241675618</v>
      </c>
      <c r="N87" s="1435">
        <f t="shared" si="9"/>
        <v>1.5781525241675618</v>
      </c>
      <c r="O87" s="1435">
        <f t="shared" si="9"/>
        <v>1.5781525241675618</v>
      </c>
      <c r="P87" s="1435">
        <f t="shared" si="9"/>
        <v>1.5781525241675618</v>
      </c>
      <c r="Q87" s="1435">
        <f t="shared" si="9"/>
        <v>1.5781525241675618</v>
      </c>
      <c r="R87" s="1435">
        <f t="shared" si="9"/>
        <v>1.5781525241675618</v>
      </c>
      <c r="S87" s="1435">
        <f t="shared" si="9"/>
        <v>1.5781525241675618</v>
      </c>
      <c r="T87" s="1435">
        <f t="shared" si="9"/>
        <v>1.5781525241675618</v>
      </c>
      <c r="U87" s="1435">
        <f t="shared" si="9"/>
        <v>1.5781525241675618</v>
      </c>
      <c r="V87" s="1435">
        <f t="shared" si="9"/>
        <v>1.5781525241675618</v>
      </c>
      <c r="W87" s="1435">
        <f t="shared" si="9"/>
        <v>1.5781525241675618</v>
      </c>
    </row>
    <row r="88" spans="2:23">
      <c r="B88" s="1056"/>
      <c r="C88" s="1434">
        <f t="shared" ref="C88:C105" si="10">C87+1</f>
        <v>2023</v>
      </c>
      <c r="D88" s="1435">
        <f t="shared" ref="D88:W88" si="11">SUM(D117,D143,D172:D174,D234)</f>
        <v>0</v>
      </c>
      <c r="E88" s="1435">
        <f t="shared" si="11"/>
        <v>0</v>
      </c>
      <c r="F88" s="1435">
        <f t="shared" si="11"/>
        <v>1.5781525241675618</v>
      </c>
      <c r="G88" s="1435">
        <f t="shared" si="11"/>
        <v>1.5781525241675618</v>
      </c>
      <c r="H88" s="1435">
        <f t="shared" si="11"/>
        <v>1.5781525241675618</v>
      </c>
      <c r="I88" s="1435">
        <f t="shared" si="11"/>
        <v>1.5781525241675618</v>
      </c>
      <c r="J88" s="1435">
        <f t="shared" si="11"/>
        <v>1.5781525241675618</v>
      </c>
      <c r="K88" s="1435">
        <f t="shared" si="11"/>
        <v>1.5781525241675618</v>
      </c>
      <c r="L88" s="1435">
        <f t="shared" si="11"/>
        <v>1.5781525241675618</v>
      </c>
      <c r="M88" s="1435">
        <f t="shared" si="11"/>
        <v>1.5781525241675618</v>
      </c>
      <c r="N88" s="1435">
        <f t="shared" si="11"/>
        <v>1.5781525241675618</v>
      </c>
      <c r="O88" s="1435">
        <f t="shared" si="11"/>
        <v>1.5781525241675618</v>
      </c>
      <c r="P88" s="1435">
        <f t="shared" si="11"/>
        <v>1.5781525241675618</v>
      </c>
      <c r="Q88" s="1435">
        <f t="shared" si="11"/>
        <v>1.5781525241675618</v>
      </c>
      <c r="R88" s="1435">
        <f t="shared" si="11"/>
        <v>1.5781525241675618</v>
      </c>
      <c r="S88" s="1435">
        <f t="shared" si="11"/>
        <v>1.5781525241675618</v>
      </c>
      <c r="T88" s="1435">
        <f t="shared" si="11"/>
        <v>1.5781525241675618</v>
      </c>
      <c r="U88" s="1435">
        <f t="shared" si="11"/>
        <v>1.5781525241675618</v>
      </c>
      <c r="V88" s="1435">
        <f t="shared" si="11"/>
        <v>1.5781525241675618</v>
      </c>
      <c r="W88" s="1435">
        <f t="shared" si="11"/>
        <v>1.5781525241675618</v>
      </c>
    </row>
    <row r="89" spans="2:23">
      <c r="B89" s="1056"/>
      <c r="C89" s="1434">
        <f t="shared" si="10"/>
        <v>2024</v>
      </c>
      <c r="D89" s="1435">
        <f t="shared" ref="D89:W89" si="12">SUM(D118,D144,D175:D177,D235)</f>
        <v>0</v>
      </c>
      <c r="E89" s="1435">
        <f t="shared" si="12"/>
        <v>0</v>
      </c>
      <c r="F89" s="1435">
        <f t="shared" si="12"/>
        <v>0</v>
      </c>
      <c r="G89" s="1435">
        <f t="shared" si="12"/>
        <v>1.5781525241675618</v>
      </c>
      <c r="H89" s="1435">
        <f t="shared" si="12"/>
        <v>1.5781525241675618</v>
      </c>
      <c r="I89" s="1435">
        <f t="shared" si="12"/>
        <v>1.5781525241675618</v>
      </c>
      <c r="J89" s="1435">
        <f t="shared" si="12"/>
        <v>1.5781525241675618</v>
      </c>
      <c r="K89" s="1435">
        <f t="shared" si="12"/>
        <v>1.5781525241675618</v>
      </c>
      <c r="L89" s="1435">
        <f t="shared" si="12"/>
        <v>1.5781525241675618</v>
      </c>
      <c r="M89" s="1435">
        <f t="shared" si="12"/>
        <v>1.5781525241675618</v>
      </c>
      <c r="N89" s="1435">
        <f t="shared" si="12"/>
        <v>1.5781525241675618</v>
      </c>
      <c r="O89" s="1435">
        <f t="shared" si="12"/>
        <v>1.5781525241675618</v>
      </c>
      <c r="P89" s="1435">
        <f t="shared" si="12"/>
        <v>1.5781525241675618</v>
      </c>
      <c r="Q89" s="1435">
        <f t="shared" si="12"/>
        <v>1.5781525241675618</v>
      </c>
      <c r="R89" s="1435">
        <f t="shared" si="12"/>
        <v>1.5781525241675618</v>
      </c>
      <c r="S89" s="1435">
        <f t="shared" si="12"/>
        <v>1.5781525241675618</v>
      </c>
      <c r="T89" s="1435">
        <f t="shared" si="12"/>
        <v>1.5781525241675618</v>
      </c>
      <c r="U89" s="1435">
        <f t="shared" si="12"/>
        <v>1.5781525241675618</v>
      </c>
      <c r="V89" s="1435">
        <f t="shared" si="12"/>
        <v>1.5781525241675618</v>
      </c>
      <c r="W89" s="1435">
        <f t="shared" si="12"/>
        <v>1.5781525241675618</v>
      </c>
    </row>
    <row r="90" spans="2:23">
      <c r="B90" s="1056"/>
      <c r="C90" s="1434">
        <f t="shared" si="10"/>
        <v>2025</v>
      </c>
      <c r="D90" s="1435">
        <f t="shared" ref="D90:V90" si="13">SUM(D119,D145,D178:D180,D236)</f>
        <v>0</v>
      </c>
      <c r="E90" s="1435">
        <f t="shared" si="13"/>
        <v>0</v>
      </c>
      <c r="F90" s="1435">
        <f t="shared" si="13"/>
        <v>0</v>
      </c>
      <c r="G90" s="1435">
        <f t="shared" si="13"/>
        <v>0</v>
      </c>
      <c r="H90" s="1435">
        <f t="shared" si="13"/>
        <v>1.5781525241675618</v>
      </c>
      <c r="I90" s="1435">
        <f t="shared" si="13"/>
        <v>1.5781525241675618</v>
      </c>
      <c r="J90" s="1435">
        <f t="shared" si="13"/>
        <v>1.5781525241675618</v>
      </c>
      <c r="K90" s="1435">
        <f t="shared" si="13"/>
        <v>1.5781525241675618</v>
      </c>
      <c r="L90" s="1435">
        <f t="shared" si="13"/>
        <v>1.5781525241675618</v>
      </c>
      <c r="M90" s="1435">
        <f t="shared" si="13"/>
        <v>1.5781525241675618</v>
      </c>
      <c r="N90" s="1435">
        <f t="shared" si="13"/>
        <v>1.5781525241675618</v>
      </c>
      <c r="O90" s="1435">
        <f t="shared" si="13"/>
        <v>1.5781525241675618</v>
      </c>
      <c r="P90" s="1435">
        <f t="shared" si="13"/>
        <v>1.5781525241675618</v>
      </c>
      <c r="Q90" s="1435">
        <f t="shared" si="13"/>
        <v>1.5781525241675618</v>
      </c>
      <c r="R90" s="1435">
        <f t="shared" si="13"/>
        <v>1.5781525241675618</v>
      </c>
      <c r="S90" s="1435">
        <f t="shared" si="13"/>
        <v>1.5781525241675618</v>
      </c>
      <c r="T90" s="1435">
        <f t="shared" si="13"/>
        <v>1.5781525241675618</v>
      </c>
      <c r="U90" s="1435">
        <f t="shared" si="13"/>
        <v>1.5781525241675618</v>
      </c>
      <c r="V90" s="1435">
        <f t="shared" si="13"/>
        <v>1.5781525241675618</v>
      </c>
      <c r="W90" s="1435">
        <f>SUM(W119,W145,W178:W180,W236)</f>
        <v>1.5781525241675618</v>
      </c>
    </row>
    <row r="91" spans="2:23">
      <c r="B91" s="1115"/>
      <c r="C91" s="1434">
        <f t="shared" si="10"/>
        <v>2026</v>
      </c>
      <c r="D91" s="1435">
        <f t="shared" ref="D91:W91" si="14">SUM(D120,D146,D181:D183,D237)</f>
        <v>0</v>
      </c>
      <c r="E91" s="1435">
        <f t="shared" si="14"/>
        <v>0</v>
      </c>
      <c r="F91" s="1435">
        <f t="shared" si="14"/>
        <v>0</v>
      </c>
      <c r="G91" s="1435">
        <f t="shared" si="14"/>
        <v>0</v>
      </c>
      <c r="H91" s="1435">
        <f t="shared" si="14"/>
        <v>0</v>
      </c>
      <c r="I91" s="1435">
        <f>SUM(I120,I146,I181:I183,I237)</f>
        <v>1.5781525241675618</v>
      </c>
      <c r="J91" s="1435">
        <f t="shared" si="14"/>
        <v>1.5781525241675618</v>
      </c>
      <c r="K91" s="1435">
        <f t="shared" si="14"/>
        <v>1.5781525241675618</v>
      </c>
      <c r="L91" s="1435">
        <f t="shared" si="14"/>
        <v>1.5781525241675618</v>
      </c>
      <c r="M91" s="1435">
        <f t="shared" si="14"/>
        <v>1.5781525241675618</v>
      </c>
      <c r="N91" s="1435">
        <f t="shared" si="14"/>
        <v>1.5781525241675618</v>
      </c>
      <c r="O91" s="1435">
        <f t="shared" si="14"/>
        <v>1.5781525241675618</v>
      </c>
      <c r="P91" s="1435">
        <f t="shared" si="14"/>
        <v>1.5781525241675618</v>
      </c>
      <c r="Q91" s="1435">
        <f t="shared" si="14"/>
        <v>1.5781525241675618</v>
      </c>
      <c r="R91" s="1435">
        <f t="shared" si="14"/>
        <v>1.5781525241675618</v>
      </c>
      <c r="S91" s="1435">
        <f t="shared" si="14"/>
        <v>1.5781525241675618</v>
      </c>
      <c r="T91" s="1435">
        <f t="shared" si="14"/>
        <v>1.5781525241675618</v>
      </c>
      <c r="U91" s="1435">
        <f t="shared" si="14"/>
        <v>1.5781525241675618</v>
      </c>
      <c r="V91" s="1435">
        <f t="shared" si="14"/>
        <v>1.5781525241675618</v>
      </c>
      <c r="W91" s="1435">
        <f t="shared" si="14"/>
        <v>1.5781525241675618</v>
      </c>
    </row>
    <row r="92" spans="2:23">
      <c r="B92" s="1056"/>
      <c r="C92" s="1434">
        <f t="shared" si="10"/>
        <v>2027</v>
      </c>
      <c r="D92" s="1435">
        <f t="shared" ref="D92:W92" si="15">SUM(D121,D147,D184:D186,D238)</f>
        <v>0</v>
      </c>
      <c r="E92" s="1435">
        <f t="shared" si="15"/>
        <v>0</v>
      </c>
      <c r="F92" s="1435">
        <f t="shared" si="15"/>
        <v>0</v>
      </c>
      <c r="G92" s="1435">
        <f t="shared" si="15"/>
        <v>0</v>
      </c>
      <c r="H92" s="1435">
        <f t="shared" si="15"/>
        <v>0</v>
      </c>
      <c r="I92" s="1435">
        <f>SUM(I121,I147,I184:I186,I238)</f>
        <v>0</v>
      </c>
      <c r="J92" s="1435">
        <f>SUM(J121,J147,J184:J186,J238)</f>
        <v>1.5781525241675618</v>
      </c>
      <c r="K92" s="1435">
        <f t="shared" si="15"/>
        <v>1.5781525241675618</v>
      </c>
      <c r="L92" s="1435">
        <f t="shared" si="15"/>
        <v>1.5781525241675618</v>
      </c>
      <c r="M92" s="1435">
        <f t="shared" si="15"/>
        <v>1.5781525241675618</v>
      </c>
      <c r="N92" s="1435">
        <f t="shared" si="15"/>
        <v>1.5781525241675618</v>
      </c>
      <c r="O92" s="1435">
        <f t="shared" si="15"/>
        <v>1.5781525241675618</v>
      </c>
      <c r="P92" s="1435">
        <f t="shared" si="15"/>
        <v>1.5781525241675618</v>
      </c>
      <c r="Q92" s="1435">
        <f t="shared" si="15"/>
        <v>1.5781525241675618</v>
      </c>
      <c r="R92" s="1435">
        <f t="shared" si="15"/>
        <v>1.5781525241675618</v>
      </c>
      <c r="S92" s="1435">
        <f t="shared" si="15"/>
        <v>1.5781525241675618</v>
      </c>
      <c r="T92" s="1435">
        <f t="shared" si="15"/>
        <v>1.5781525241675618</v>
      </c>
      <c r="U92" s="1435">
        <f t="shared" si="15"/>
        <v>1.5781525241675618</v>
      </c>
      <c r="V92" s="1435">
        <f t="shared" si="15"/>
        <v>1.5781525241675618</v>
      </c>
      <c r="W92" s="1435">
        <f t="shared" si="15"/>
        <v>1.5781525241675618</v>
      </c>
    </row>
    <row r="93" spans="2:23">
      <c r="B93" s="1056"/>
      <c r="C93" s="1434">
        <f t="shared" si="10"/>
        <v>2028</v>
      </c>
      <c r="D93" s="1435">
        <f t="shared" ref="D93:W93" si="16">SUM(D122,D148,D187:D189,D239)</f>
        <v>0</v>
      </c>
      <c r="E93" s="1435">
        <f t="shared" si="16"/>
        <v>0</v>
      </c>
      <c r="F93" s="1435">
        <f t="shared" si="16"/>
        <v>0</v>
      </c>
      <c r="G93" s="1435">
        <f t="shared" si="16"/>
        <v>0</v>
      </c>
      <c r="H93" s="1435">
        <f t="shared" si="16"/>
        <v>0</v>
      </c>
      <c r="I93" s="1435">
        <f t="shared" si="16"/>
        <v>0</v>
      </c>
      <c r="J93" s="1435">
        <f t="shared" si="16"/>
        <v>0</v>
      </c>
      <c r="K93" s="1435">
        <f t="shared" si="16"/>
        <v>1.5781525241675618</v>
      </c>
      <c r="L93" s="1435">
        <f t="shared" si="16"/>
        <v>1.5781525241675618</v>
      </c>
      <c r="M93" s="1435">
        <f t="shared" si="16"/>
        <v>1.5781525241675618</v>
      </c>
      <c r="N93" s="1435">
        <f t="shared" si="16"/>
        <v>1.5781525241675618</v>
      </c>
      <c r="O93" s="1435">
        <f t="shared" si="16"/>
        <v>1.5781525241675618</v>
      </c>
      <c r="P93" s="1435">
        <f t="shared" si="16"/>
        <v>1.5781525241675618</v>
      </c>
      <c r="Q93" s="1435">
        <f t="shared" si="16"/>
        <v>1.5781525241675618</v>
      </c>
      <c r="R93" s="1435">
        <f t="shared" si="16"/>
        <v>1.5781525241675618</v>
      </c>
      <c r="S93" s="1435">
        <f t="shared" si="16"/>
        <v>1.5781525241675618</v>
      </c>
      <c r="T93" s="1435">
        <f t="shared" si="16"/>
        <v>1.5781525241675618</v>
      </c>
      <c r="U93" s="1435">
        <f t="shared" si="16"/>
        <v>1.5781525241675618</v>
      </c>
      <c r="V93" s="1435">
        <f t="shared" si="16"/>
        <v>1.5781525241675618</v>
      </c>
      <c r="W93" s="1435">
        <f t="shared" si="16"/>
        <v>1.5781525241675618</v>
      </c>
    </row>
    <row r="94" spans="2:23">
      <c r="B94" s="1056"/>
      <c r="C94" s="1434">
        <f t="shared" si="10"/>
        <v>2029</v>
      </c>
      <c r="D94" s="1435">
        <f t="shared" ref="D94:W94" si="17">SUM(D123,D149,D190:D192,D240)</f>
        <v>0</v>
      </c>
      <c r="E94" s="1435">
        <f t="shared" si="17"/>
        <v>0</v>
      </c>
      <c r="F94" s="1435">
        <f t="shared" si="17"/>
        <v>0</v>
      </c>
      <c r="G94" s="1435">
        <f t="shared" si="17"/>
        <v>0</v>
      </c>
      <c r="H94" s="1435">
        <f t="shared" si="17"/>
        <v>0</v>
      </c>
      <c r="I94" s="1435">
        <f t="shared" si="17"/>
        <v>0</v>
      </c>
      <c r="J94" s="1435">
        <f t="shared" si="17"/>
        <v>0</v>
      </c>
      <c r="K94" s="1435">
        <f t="shared" si="17"/>
        <v>0</v>
      </c>
      <c r="L94" s="1435">
        <f t="shared" si="17"/>
        <v>1.5781525241675618</v>
      </c>
      <c r="M94" s="1435">
        <f t="shared" si="17"/>
        <v>1.5781525241675618</v>
      </c>
      <c r="N94" s="1435">
        <f t="shared" si="17"/>
        <v>1.5781525241675618</v>
      </c>
      <c r="O94" s="1435">
        <f t="shared" si="17"/>
        <v>1.5781525241675618</v>
      </c>
      <c r="P94" s="1435">
        <f t="shared" si="17"/>
        <v>1.5781525241675618</v>
      </c>
      <c r="Q94" s="1435">
        <f t="shared" si="17"/>
        <v>1.5781525241675618</v>
      </c>
      <c r="R94" s="1435">
        <f t="shared" si="17"/>
        <v>1.5781525241675618</v>
      </c>
      <c r="S94" s="1435">
        <f t="shared" si="17"/>
        <v>1.5781525241675618</v>
      </c>
      <c r="T94" s="1435">
        <f t="shared" si="17"/>
        <v>1.5781525241675618</v>
      </c>
      <c r="U94" s="1435">
        <f t="shared" si="17"/>
        <v>1.5781525241675618</v>
      </c>
      <c r="V94" s="1435">
        <f t="shared" si="17"/>
        <v>1.5781525241675618</v>
      </c>
      <c r="W94" s="1435">
        <f t="shared" si="17"/>
        <v>1.5781525241675618</v>
      </c>
    </row>
    <row r="95" spans="2:23">
      <c r="B95" s="1056"/>
      <c r="C95" s="1434">
        <f t="shared" si="10"/>
        <v>2030</v>
      </c>
      <c r="D95" s="1435">
        <f t="shared" ref="D95:V95" si="18">SUM(D124,D150,D193:D195,D241)</f>
        <v>0</v>
      </c>
      <c r="E95" s="1435">
        <f t="shared" si="18"/>
        <v>0</v>
      </c>
      <c r="F95" s="1435">
        <f t="shared" si="18"/>
        <v>0</v>
      </c>
      <c r="G95" s="1435">
        <f t="shared" si="18"/>
        <v>0</v>
      </c>
      <c r="H95" s="1435">
        <f t="shared" si="18"/>
        <v>0</v>
      </c>
      <c r="I95" s="1435">
        <f t="shared" si="18"/>
        <v>0</v>
      </c>
      <c r="J95" s="1435">
        <f t="shared" si="18"/>
        <v>0</v>
      </c>
      <c r="K95" s="1435">
        <f t="shared" si="18"/>
        <v>0</v>
      </c>
      <c r="L95" s="1435">
        <f t="shared" si="18"/>
        <v>0</v>
      </c>
      <c r="M95" s="1435">
        <f t="shared" si="18"/>
        <v>1.5781525241675618</v>
      </c>
      <c r="N95" s="1435">
        <f t="shared" si="18"/>
        <v>1.5781525241675618</v>
      </c>
      <c r="O95" s="1435">
        <f t="shared" si="18"/>
        <v>1.5781525241675618</v>
      </c>
      <c r="P95" s="1435">
        <f t="shared" si="18"/>
        <v>1.5781525241675618</v>
      </c>
      <c r="Q95" s="1435">
        <f t="shared" si="18"/>
        <v>1.5781525241675618</v>
      </c>
      <c r="R95" s="1435">
        <f t="shared" si="18"/>
        <v>1.5781525241675618</v>
      </c>
      <c r="S95" s="1435">
        <f t="shared" si="18"/>
        <v>1.5781525241675618</v>
      </c>
      <c r="T95" s="1435">
        <f t="shared" si="18"/>
        <v>1.5781525241675618</v>
      </c>
      <c r="U95" s="1435">
        <f t="shared" si="18"/>
        <v>1.5781525241675618</v>
      </c>
      <c r="V95" s="1435">
        <f t="shared" si="18"/>
        <v>1.5781525241675618</v>
      </c>
      <c r="W95" s="1435">
        <f>SUM(W124,W150,W193:W195,W241)</f>
        <v>1.5781525241675618</v>
      </c>
    </row>
    <row r="96" spans="2:23">
      <c r="C96" s="1434">
        <f t="shared" si="10"/>
        <v>2031</v>
      </c>
      <c r="D96" s="1435">
        <f>SUM(D125,D151,D196:D198,D242)</f>
        <v>0</v>
      </c>
      <c r="E96" s="1435">
        <f t="shared" ref="E96:V96" si="19">SUM(E125,E151,E196:E198,E242)</f>
        <v>0</v>
      </c>
      <c r="F96" s="1435">
        <f t="shared" si="19"/>
        <v>0</v>
      </c>
      <c r="G96" s="1435">
        <f t="shared" si="19"/>
        <v>0</v>
      </c>
      <c r="H96" s="1435">
        <f t="shared" si="19"/>
        <v>0</v>
      </c>
      <c r="I96" s="1435">
        <f t="shared" si="19"/>
        <v>0</v>
      </c>
      <c r="J96" s="1435">
        <f t="shared" si="19"/>
        <v>0</v>
      </c>
      <c r="K96" s="1435">
        <f t="shared" si="19"/>
        <v>0</v>
      </c>
      <c r="L96" s="1435">
        <f t="shared" si="19"/>
        <v>0</v>
      </c>
      <c r="M96" s="1435">
        <f t="shared" si="19"/>
        <v>0</v>
      </c>
      <c r="N96" s="1435">
        <f t="shared" si="19"/>
        <v>1.5781525241675618</v>
      </c>
      <c r="O96" s="1435">
        <f t="shared" si="19"/>
        <v>1.5781525241675618</v>
      </c>
      <c r="P96" s="1435">
        <f t="shared" si="19"/>
        <v>1.5781525241675618</v>
      </c>
      <c r="Q96" s="1435">
        <f t="shared" si="19"/>
        <v>1.5781525241675618</v>
      </c>
      <c r="R96" s="1435">
        <f t="shared" si="19"/>
        <v>1.5781525241675618</v>
      </c>
      <c r="S96" s="1435">
        <f t="shared" si="19"/>
        <v>1.5781525241675618</v>
      </c>
      <c r="T96" s="1435">
        <f t="shared" si="19"/>
        <v>1.5781525241675618</v>
      </c>
      <c r="U96" s="1435">
        <f t="shared" si="19"/>
        <v>1.5781525241675618</v>
      </c>
      <c r="V96" s="1435">
        <f t="shared" si="19"/>
        <v>1.5781525241675618</v>
      </c>
      <c r="W96" s="1435">
        <f>SUM(W125,W151,W196:W198,W242)</f>
        <v>1.5781525241675618</v>
      </c>
    </row>
    <row r="97" spans="2:23">
      <c r="B97" s="1056"/>
      <c r="C97" s="1434">
        <f t="shared" si="10"/>
        <v>2032</v>
      </c>
      <c r="D97" s="1435">
        <f>SUM(D126,D152,D199:D201,D243)</f>
        <v>0</v>
      </c>
      <c r="E97" s="1435">
        <f t="shared" ref="E97:W97" si="20">SUM(E126,E152,E199:E201,E243)</f>
        <v>0</v>
      </c>
      <c r="F97" s="1435">
        <f t="shared" si="20"/>
        <v>0</v>
      </c>
      <c r="G97" s="1435">
        <f t="shared" si="20"/>
        <v>0</v>
      </c>
      <c r="H97" s="1435">
        <f t="shared" si="20"/>
        <v>0</v>
      </c>
      <c r="I97" s="1435">
        <f t="shared" si="20"/>
        <v>0</v>
      </c>
      <c r="J97" s="1435">
        <f t="shared" si="20"/>
        <v>0</v>
      </c>
      <c r="K97" s="1435">
        <f t="shared" si="20"/>
        <v>0</v>
      </c>
      <c r="L97" s="1435">
        <f t="shared" si="20"/>
        <v>0</v>
      </c>
      <c r="M97" s="1435">
        <f t="shared" si="20"/>
        <v>0</v>
      </c>
      <c r="N97" s="1435">
        <f t="shared" si="20"/>
        <v>0</v>
      </c>
      <c r="O97" s="1435">
        <f t="shared" si="20"/>
        <v>1.5781525241675618</v>
      </c>
      <c r="P97" s="1435">
        <f t="shared" si="20"/>
        <v>1.5781525241675618</v>
      </c>
      <c r="Q97" s="1435">
        <f t="shared" si="20"/>
        <v>1.5781525241675618</v>
      </c>
      <c r="R97" s="1435">
        <f t="shared" si="20"/>
        <v>1.5781525241675618</v>
      </c>
      <c r="S97" s="1435">
        <f t="shared" si="20"/>
        <v>1.5781525241675618</v>
      </c>
      <c r="T97" s="1435">
        <f t="shared" si="20"/>
        <v>1.5781525241675618</v>
      </c>
      <c r="U97" s="1435">
        <f t="shared" si="20"/>
        <v>1.5781525241675618</v>
      </c>
      <c r="V97" s="1435">
        <f t="shared" si="20"/>
        <v>1.5781525241675618</v>
      </c>
      <c r="W97" s="1435">
        <f t="shared" si="20"/>
        <v>1.5781525241675618</v>
      </c>
    </row>
    <row r="98" spans="2:23">
      <c r="B98" s="1056"/>
      <c r="C98" s="1434">
        <f t="shared" si="10"/>
        <v>2033</v>
      </c>
      <c r="D98" s="1435">
        <f>SUM(D127,D153,D202:D204,D244)</f>
        <v>0</v>
      </c>
      <c r="E98" s="1435">
        <f t="shared" ref="E98:W98" si="21">SUM(E127,E153,E202:E204,E244)</f>
        <v>0</v>
      </c>
      <c r="F98" s="1435">
        <f t="shared" si="21"/>
        <v>0</v>
      </c>
      <c r="G98" s="1435">
        <f t="shared" si="21"/>
        <v>0</v>
      </c>
      <c r="H98" s="1435">
        <f t="shared" si="21"/>
        <v>0</v>
      </c>
      <c r="I98" s="1435">
        <f t="shared" si="21"/>
        <v>0</v>
      </c>
      <c r="J98" s="1435">
        <f t="shared" si="21"/>
        <v>0</v>
      </c>
      <c r="K98" s="1435">
        <f t="shared" si="21"/>
        <v>0</v>
      </c>
      <c r="L98" s="1435">
        <f t="shared" si="21"/>
        <v>0</v>
      </c>
      <c r="M98" s="1435">
        <f t="shared" si="21"/>
        <v>0</v>
      </c>
      <c r="N98" s="1435">
        <f t="shared" si="21"/>
        <v>0</v>
      </c>
      <c r="O98" s="1435">
        <f t="shared" si="21"/>
        <v>0</v>
      </c>
      <c r="P98" s="1435">
        <f t="shared" si="21"/>
        <v>1.5781525241675618</v>
      </c>
      <c r="Q98" s="1435">
        <f t="shared" si="21"/>
        <v>1.5781525241675618</v>
      </c>
      <c r="R98" s="1435">
        <f t="shared" si="21"/>
        <v>1.5781525241675618</v>
      </c>
      <c r="S98" s="1435">
        <f t="shared" si="21"/>
        <v>1.5781525241675618</v>
      </c>
      <c r="T98" s="1435">
        <f t="shared" si="21"/>
        <v>1.5781525241675618</v>
      </c>
      <c r="U98" s="1435">
        <f t="shared" si="21"/>
        <v>1.5781525241675618</v>
      </c>
      <c r="V98" s="1435">
        <f t="shared" si="21"/>
        <v>1.5781525241675618</v>
      </c>
      <c r="W98" s="1435">
        <f t="shared" si="21"/>
        <v>1.5781525241675618</v>
      </c>
    </row>
    <row r="99" spans="2:23">
      <c r="B99" s="1056"/>
      <c r="C99" s="1434">
        <f t="shared" si="10"/>
        <v>2034</v>
      </c>
      <c r="D99" s="1435">
        <f>SUM(D128,D154,D205:D207,D245)</f>
        <v>0</v>
      </c>
      <c r="E99" s="1435">
        <f t="shared" ref="E99:W99" si="22">SUM(E128,E154,E205:E207,E245)</f>
        <v>0</v>
      </c>
      <c r="F99" s="1435">
        <f t="shared" si="22"/>
        <v>0</v>
      </c>
      <c r="G99" s="1435">
        <f t="shared" si="22"/>
        <v>0</v>
      </c>
      <c r="H99" s="1435">
        <f t="shared" si="22"/>
        <v>0</v>
      </c>
      <c r="I99" s="1435">
        <f t="shared" si="22"/>
        <v>0</v>
      </c>
      <c r="J99" s="1435">
        <f t="shared" si="22"/>
        <v>0</v>
      </c>
      <c r="K99" s="1435">
        <f t="shared" si="22"/>
        <v>0</v>
      </c>
      <c r="L99" s="1435">
        <f t="shared" si="22"/>
        <v>0</v>
      </c>
      <c r="M99" s="1435">
        <f t="shared" si="22"/>
        <v>0</v>
      </c>
      <c r="N99" s="1435">
        <f t="shared" si="22"/>
        <v>0</v>
      </c>
      <c r="O99" s="1435">
        <f t="shared" si="22"/>
        <v>0</v>
      </c>
      <c r="P99" s="1435">
        <f t="shared" si="22"/>
        <v>0</v>
      </c>
      <c r="Q99" s="1435">
        <f t="shared" si="22"/>
        <v>1.5781525241675618</v>
      </c>
      <c r="R99" s="1435">
        <f t="shared" si="22"/>
        <v>1.5781525241675618</v>
      </c>
      <c r="S99" s="1435">
        <f t="shared" si="22"/>
        <v>1.5781525241675618</v>
      </c>
      <c r="T99" s="1435">
        <f t="shared" si="22"/>
        <v>1.5781525241675618</v>
      </c>
      <c r="U99" s="1435">
        <f t="shared" si="22"/>
        <v>1.5781525241675618</v>
      </c>
      <c r="V99" s="1435">
        <f t="shared" si="22"/>
        <v>1.5781525241675618</v>
      </c>
      <c r="W99" s="1435">
        <f t="shared" si="22"/>
        <v>1.5781525241675618</v>
      </c>
    </row>
    <row r="100" spans="2:23">
      <c r="B100" s="1056"/>
      <c r="C100" s="1434">
        <f t="shared" si="10"/>
        <v>2035</v>
      </c>
      <c r="D100" s="1435">
        <f>SUM(D129,D155,D208:D210,D246)</f>
        <v>0</v>
      </c>
      <c r="E100" s="1435">
        <f t="shared" ref="E100:W100" si="23">SUM(E129,E155,E208:E210,E246)</f>
        <v>0</v>
      </c>
      <c r="F100" s="1435">
        <f t="shared" si="23"/>
        <v>0</v>
      </c>
      <c r="G100" s="1435">
        <f t="shared" si="23"/>
        <v>0</v>
      </c>
      <c r="H100" s="1435">
        <f t="shared" si="23"/>
        <v>0</v>
      </c>
      <c r="I100" s="1435">
        <f t="shared" si="23"/>
        <v>0</v>
      </c>
      <c r="J100" s="1435">
        <f t="shared" si="23"/>
        <v>0</v>
      </c>
      <c r="K100" s="1435">
        <f t="shared" si="23"/>
        <v>0</v>
      </c>
      <c r="L100" s="1435">
        <f t="shared" si="23"/>
        <v>0</v>
      </c>
      <c r="M100" s="1435">
        <f t="shared" si="23"/>
        <v>0</v>
      </c>
      <c r="N100" s="1435">
        <f t="shared" si="23"/>
        <v>0</v>
      </c>
      <c r="O100" s="1435">
        <f t="shared" si="23"/>
        <v>0</v>
      </c>
      <c r="P100" s="1435">
        <f t="shared" si="23"/>
        <v>0</v>
      </c>
      <c r="Q100" s="1435">
        <f t="shared" si="23"/>
        <v>0</v>
      </c>
      <c r="R100" s="1435">
        <f t="shared" si="23"/>
        <v>1.5781525241675618</v>
      </c>
      <c r="S100" s="1435">
        <f t="shared" si="23"/>
        <v>1.5781525241675618</v>
      </c>
      <c r="T100" s="1435">
        <f t="shared" si="23"/>
        <v>1.5781525241675618</v>
      </c>
      <c r="U100" s="1435">
        <f t="shared" si="23"/>
        <v>1.5781525241675618</v>
      </c>
      <c r="V100" s="1435">
        <f t="shared" si="23"/>
        <v>1.5781525241675618</v>
      </c>
      <c r="W100" s="1435">
        <f t="shared" si="23"/>
        <v>1.5781525241675618</v>
      </c>
    </row>
    <row r="101" spans="2:23">
      <c r="B101" s="1056"/>
      <c r="C101" s="1434">
        <f t="shared" si="10"/>
        <v>2036</v>
      </c>
      <c r="D101" s="1435">
        <f>SUM(D130,D156,D211:D213,D247)</f>
        <v>0</v>
      </c>
      <c r="E101" s="1435">
        <f t="shared" ref="E101:W101" si="24">SUM(E130,E156,E211:E213,E247)</f>
        <v>0</v>
      </c>
      <c r="F101" s="1435">
        <f t="shared" si="24"/>
        <v>0</v>
      </c>
      <c r="G101" s="1435">
        <f t="shared" si="24"/>
        <v>0</v>
      </c>
      <c r="H101" s="1435">
        <f t="shared" si="24"/>
        <v>0</v>
      </c>
      <c r="I101" s="1435">
        <f t="shared" si="24"/>
        <v>0</v>
      </c>
      <c r="J101" s="1435">
        <f t="shared" si="24"/>
        <v>0</v>
      </c>
      <c r="K101" s="1435">
        <f t="shared" si="24"/>
        <v>0</v>
      </c>
      <c r="L101" s="1435">
        <f t="shared" si="24"/>
        <v>0</v>
      </c>
      <c r="M101" s="1435">
        <f t="shared" si="24"/>
        <v>0</v>
      </c>
      <c r="N101" s="1435">
        <f t="shared" si="24"/>
        <v>0</v>
      </c>
      <c r="O101" s="1435">
        <f t="shared" si="24"/>
        <v>0</v>
      </c>
      <c r="P101" s="1435">
        <f t="shared" si="24"/>
        <v>0</v>
      </c>
      <c r="Q101" s="1435">
        <f t="shared" si="24"/>
        <v>0</v>
      </c>
      <c r="R101" s="1435">
        <f t="shared" si="24"/>
        <v>0</v>
      </c>
      <c r="S101" s="1435">
        <f t="shared" si="24"/>
        <v>1.5781525241675618</v>
      </c>
      <c r="T101" s="1435">
        <f t="shared" si="24"/>
        <v>1.5781525241675618</v>
      </c>
      <c r="U101" s="1435">
        <f t="shared" si="24"/>
        <v>1.5781525241675618</v>
      </c>
      <c r="V101" s="1435">
        <f t="shared" si="24"/>
        <v>1.5781525241675618</v>
      </c>
      <c r="W101" s="1435">
        <f t="shared" si="24"/>
        <v>1.5781525241675618</v>
      </c>
    </row>
    <row r="102" spans="2:23">
      <c r="B102" s="1056"/>
      <c r="C102" s="1434">
        <f t="shared" si="10"/>
        <v>2037</v>
      </c>
      <c r="D102" s="1435">
        <f>SUM(D131,D157,D214:D216,D248)</f>
        <v>0</v>
      </c>
      <c r="E102" s="1435">
        <f t="shared" ref="E102:W102" si="25">SUM(E131,E157,E214:E216,E248)</f>
        <v>0</v>
      </c>
      <c r="F102" s="1435">
        <f t="shared" si="25"/>
        <v>0</v>
      </c>
      <c r="G102" s="1435">
        <f t="shared" si="25"/>
        <v>0</v>
      </c>
      <c r="H102" s="1435">
        <f t="shared" si="25"/>
        <v>0</v>
      </c>
      <c r="I102" s="1435">
        <f t="shared" si="25"/>
        <v>0</v>
      </c>
      <c r="J102" s="1435">
        <f t="shared" si="25"/>
        <v>0</v>
      </c>
      <c r="K102" s="1435">
        <f t="shared" si="25"/>
        <v>0</v>
      </c>
      <c r="L102" s="1435">
        <f t="shared" si="25"/>
        <v>0</v>
      </c>
      <c r="M102" s="1435">
        <f t="shared" si="25"/>
        <v>0</v>
      </c>
      <c r="N102" s="1435">
        <f t="shared" si="25"/>
        <v>0</v>
      </c>
      <c r="O102" s="1435">
        <f t="shared" si="25"/>
        <v>0</v>
      </c>
      <c r="P102" s="1435">
        <f t="shared" si="25"/>
        <v>0</v>
      </c>
      <c r="Q102" s="1435">
        <f t="shared" si="25"/>
        <v>0</v>
      </c>
      <c r="R102" s="1435">
        <f t="shared" si="25"/>
        <v>0</v>
      </c>
      <c r="S102" s="1435">
        <f t="shared" si="25"/>
        <v>0</v>
      </c>
      <c r="T102" s="1435">
        <f t="shared" si="25"/>
        <v>1.5781525241675618</v>
      </c>
      <c r="U102" s="1435">
        <f t="shared" si="25"/>
        <v>1.5781525241675618</v>
      </c>
      <c r="V102" s="1435">
        <f t="shared" si="25"/>
        <v>1.5781525241675618</v>
      </c>
      <c r="W102" s="1435">
        <f t="shared" si="25"/>
        <v>1.5781525241675618</v>
      </c>
    </row>
    <row r="103" spans="2:23">
      <c r="B103" s="1056"/>
      <c r="C103" s="1434">
        <f t="shared" si="10"/>
        <v>2038</v>
      </c>
      <c r="D103" s="1435">
        <f>SUM(D132,D158,D217:D219,D249)</f>
        <v>0</v>
      </c>
      <c r="E103" s="1435">
        <f t="shared" ref="E103:W103" si="26">SUM(E132,E158,E217:E219,E249)</f>
        <v>0</v>
      </c>
      <c r="F103" s="1435">
        <f t="shared" si="26"/>
        <v>0</v>
      </c>
      <c r="G103" s="1435">
        <f t="shared" si="26"/>
        <v>0</v>
      </c>
      <c r="H103" s="1435">
        <f t="shared" si="26"/>
        <v>0</v>
      </c>
      <c r="I103" s="1435">
        <f t="shared" si="26"/>
        <v>0</v>
      </c>
      <c r="J103" s="1435">
        <f t="shared" si="26"/>
        <v>0</v>
      </c>
      <c r="K103" s="1435">
        <f t="shared" si="26"/>
        <v>0</v>
      </c>
      <c r="L103" s="1435">
        <f t="shared" si="26"/>
        <v>0</v>
      </c>
      <c r="M103" s="1435">
        <f t="shared" si="26"/>
        <v>0</v>
      </c>
      <c r="N103" s="1435">
        <f t="shared" si="26"/>
        <v>0</v>
      </c>
      <c r="O103" s="1435">
        <f t="shared" si="26"/>
        <v>0</v>
      </c>
      <c r="P103" s="1435">
        <f t="shared" si="26"/>
        <v>0</v>
      </c>
      <c r="Q103" s="1435">
        <f t="shared" si="26"/>
        <v>0</v>
      </c>
      <c r="R103" s="1435">
        <f t="shared" si="26"/>
        <v>0</v>
      </c>
      <c r="S103" s="1435">
        <f t="shared" si="26"/>
        <v>0</v>
      </c>
      <c r="T103" s="1435">
        <f t="shared" si="26"/>
        <v>0</v>
      </c>
      <c r="U103" s="1435">
        <f t="shared" si="26"/>
        <v>1.5781525241675618</v>
      </c>
      <c r="V103" s="1435">
        <f t="shared" si="26"/>
        <v>1.5781525241675618</v>
      </c>
      <c r="W103" s="1435">
        <f t="shared" si="26"/>
        <v>1.5781525241675618</v>
      </c>
    </row>
    <row r="104" spans="2:23">
      <c r="B104" s="1056"/>
      <c r="C104" s="1434">
        <f t="shared" si="10"/>
        <v>2039</v>
      </c>
      <c r="D104" s="1435">
        <f>SUM(D133,D159,D220:D222,D250)</f>
        <v>0</v>
      </c>
      <c r="E104" s="1435">
        <f t="shared" ref="E104:V104" si="27">SUM(E133,E159,E220:E222,E250)</f>
        <v>0</v>
      </c>
      <c r="F104" s="1435">
        <f t="shared" si="27"/>
        <v>0</v>
      </c>
      <c r="G104" s="1435">
        <f t="shared" si="27"/>
        <v>0</v>
      </c>
      <c r="H104" s="1435">
        <f t="shared" si="27"/>
        <v>0</v>
      </c>
      <c r="I104" s="1435">
        <f t="shared" si="27"/>
        <v>0</v>
      </c>
      <c r="J104" s="1435">
        <f t="shared" si="27"/>
        <v>0</v>
      </c>
      <c r="K104" s="1435">
        <f t="shared" si="27"/>
        <v>0</v>
      </c>
      <c r="L104" s="1435">
        <f t="shared" si="27"/>
        <v>0</v>
      </c>
      <c r="M104" s="1435">
        <f t="shared" si="27"/>
        <v>0</v>
      </c>
      <c r="N104" s="1435">
        <f t="shared" si="27"/>
        <v>0</v>
      </c>
      <c r="O104" s="1435">
        <f t="shared" si="27"/>
        <v>0</v>
      </c>
      <c r="P104" s="1435">
        <f t="shared" si="27"/>
        <v>0</v>
      </c>
      <c r="Q104" s="1435">
        <f t="shared" si="27"/>
        <v>0</v>
      </c>
      <c r="R104" s="1435">
        <f t="shared" si="27"/>
        <v>0</v>
      </c>
      <c r="S104" s="1435">
        <f t="shared" si="27"/>
        <v>0</v>
      </c>
      <c r="T104" s="1435">
        <f t="shared" si="27"/>
        <v>0</v>
      </c>
      <c r="U104" s="1435">
        <f t="shared" si="27"/>
        <v>0</v>
      </c>
      <c r="V104" s="1435">
        <f t="shared" si="27"/>
        <v>1.5781525241675618</v>
      </c>
      <c r="W104" s="1435">
        <f>SUM(W133,W159,W220:W222,W250)</f>
        <v>1.5781525241675618</v>
      </c>
    </row>
    <row r="105" spans="2:23">
      <c r="B105" s="1056"/>
      <c r="C105" s="1434">
        <f t="shared" si="10"/>
        <v>2040</v>
      </c>
      <c r="D105" s="1435">
        <f>SUM(D134,D160,D223:D225,D251)</f>
        <v>0</v>
      </c>
      <c r="E105" s="1435">
        <f t="shared" ref="E105:W105" si="28">SUM(E134,E160,E223:E225,E251)</f>
        <v>0</v>
      </c>
      <c r="F105" s="1435">
        <f t="shared" si="28"/>
        <v>0</v>
      </c>
      <c r="G105" s="1435">
        <f t="shared" si="28"/>
        <v>0</v>
      </c>
      <c r="H105" s="1435">
        <f t="shared" si="28"/>
        <v>0</v>
      </c>
      <c r="I105" s="1435">
        <f t="shared" si="28"/>
        <v>0</v>
      </c>
      <c r="J105" s="1435">
        <f t="shared" si="28"/>
        <v>0</v>
      </c>
      <c r="K105" s="1435">
        <f t="shared" si="28"/>
        <v>0</v>
      </c>
      <c r="L105" s="1435">
        <f t="shared" si="28"/>
        <v>0</v>
      </c>
      <c r="M105" s="1435">
        <f t="shared" si="28"/>
        <v>0</v>
      </c>
      <c r="N105" s="1435">
        <f t="shared" si="28"/>
        <v>0</v>
      </c>
      <c r="O105" s="1435">
        <f t="shared" si="28"/>
        <v>0</v>
      </c>
      <c r="P105" s="1435">
        <f t="shared" si="28"/>
        <v>0</v>
      </c>
      <c r="Q105" s="1435">
        <f t="shared" si="28"/>
        <v>0</v>
      </c>
      <c r="R105" s="1435">
        <f t="shared" si="28"/>
        <v>0</v>
      </c>
      <c r="S105" s="1435">
        <f t="shared" si="28"/>
        <v>0</v>
      </c>
      <c r="T105" s="1435">
        <f t="shared" si="28"/>
        <v>0</v>
      </c>
      <c r="U105" s="1435">
        <f t="shared" si="28"/>
        <v>0</v>
      </c>
      <c r="V105" s="1435">
        <f t="shared" si="28"/>
        <v>0</v>
      </c>
      <c r="W105" s="1435">
        <f t="shared" si="28"/>
        <v>1.5781525241675618</v>
      </c>
    </row>
    <row r="106" spans="2:23">
      <c r="B106" s="1056"/>
      <c r="C106" s="1056"/>
      <c r="D106" s="1056"/>
      <c r="E106" s="1056"/>
      <c r="F106" s="1056"/>
      <c r="G106" s="1056"/>
      <c r="H106" s="1056"/>
      <c r="I106" s="1056"/>
      <c r="J106" s="1056"/>
      <c r="K106" s="1056"/>
      <c r="L106" s="1056"/>
      <c r="M106" s="1056"/>
      <c r="N106" s="1056"/>
      <c r="O106" s="1056"/>
      <c r="P106" s="1056"/>
      <c r="Q106" s="1056"/>
      <c r="R106" s="1056"/>
      <c r="S106" s="1056"/>
      <c r="T106" s="1056"/>
      <c r="U106" s="1056"/>
      <c r="V106" s="1056"/>
      <c r="W106" s="1056"/>
    </row>
    <row r="107" spans="2:23">
      <c r="B107" s="1056"/>
      <c r="C107" s="1056"/>
      <c r="D107" s="1056"/>
      <c r="E107" s="1056"/>
      <c r="F107" s="1056"/>
      <c r="G107" s="1056"/>
      <c r="H107" s="1056"/>
      <c r="I107" s="1056"/>
      <c r="J107" s="1056"/>
      <c r="K107" s="1056"/>
      <c r="L107" s="1056"/>
      <c r="M107" s="1056"/>
      <c r="N107" s="1056"/>
      <c r="O107" s="1056"/>
      <c r="P107" s="1056"/>
      <c r="Q107" s="1056"/>
      <c r="R107" s="1056"/>
      <c r="S107" s="1056"/>
      <c r="T107" s="1056"/>
      <c r="U107" s="1056"/>
      <c r="V107" s="1056"/>
      <c r="W107" s="1056"/>
    </row>
    <row r="108" spans="2:23">
      <c r="B108" s="1056"/>
      <c r="C108" s="1056"/>
      <c r="D108" s="1056"/>
      <c r="E108" s="1056"/>
      <c r="F108" s="1056"/>
      <c r="G108" s="1056"/>
      <c r="H108" s="1704">
        <v>0</v>
      </c>
      <c r="I108" s="1704">
        <v>0</v>
      </c>
      <c r="J108" s="1704">
        <v>0</v>
      </c>
      <c r="K108" s="1704">
        <v>0</v>
      </c>
      <c r="L108" s="1704">
        <v>0</v>
      </c>
      <c r="M108" s="1704">
        <v>0</v>
      </c>
      <c r="N108" s="1704">
        <v>0</v>
      </c>
      <c r="O108" s="1704">
        <v>0</v>
      </c>
      <c r="P108" s="1704">
        <v>0</v>
      </c>
      <c r="Q108" s="1704">
        <v>0</v>
      </c>
      <c r="R108" s="1704">
        <v>0</v>
      </c>
      <c r="S108" s="1704">
        <v>0</v>
      </c>
      <c r="T108" s="1704">
        <v>0</v>
      </c>
      <c r="U108" s="1704">
        <v>0</v>
      </c>
      <c r="V108" s="1704">
        <v>0</v>
      </c>
      <c r="W108" s="1704">
        <v>0</v>
      </c>
    </row>
    <row r="109" spans="2:23">
      <c r="B109" s="1056"/>
      <c r="C109" s="1436" t="s">
        <v>79</v>
      </c>
      <c r="D109" s="1705">
        <f t="shared" ref="D109:W109" si="29">SUM(D136,D162,D227,D253)+D37</f>
        <v>39.514511278195492</v>
      </c>
      <c r="E109" s="1705">
        <f t="shared" si="29"/>
        <v>39.514511278195485</v>
      </c>
      <c r="F109" s="1705">
        <f t="shared" si="29"/>
        <v>39.514511278195485</v>
      </c>
      <c r="G109" s="1706">
        <f t="shared" si="29"/>
        <v>39.514511278195485</v>
      </c>
      <c r="H109" s="1706">
        <f t="shared" si="29"/>
        <v>39.514511278195485</v>
      </c>
      <c r="I109" s="1437">
        <f t="shared" si="29"/>
        <v>39.514511278195485</v>
      </c>
      <c r="J109" s="1437">
        <f t="shared" si="29"/>
        <v>39.514511278195485</v>
      </c>
      <c r="K109" s="1437">
        <f t="shared" si="29"/>
        <v>39.514511278195492</v>
      </c>
      <c r="L109" s="1437">
        <f t="shared" si="29"/>
        <v>39.514511278195492</v>
      </c>
      <c r="M109" s="1437">
        <f t="shared" si="29"/>
        <v>39.514511278195492</v>
      </c>
      <c r="N109" s="1437">
        <f t="shared" si="29"/>
        <v>39.514511278195499</v>
      </c>
      <c r="O109" s="1437">
        <f t="shared" si="29"/>
        <v>39.514511278195499</v>
      </c>
      <c r="P109" s="1437">
        <f t="shared" si="29"/>
        <v>39.514511278195499</v>
      </c>
      <c r="Q109" s="1437">
        <f t="shared" si="29"/>
        <v>39.514511278195499</v>
      </c>
      <c r="R109" s="1437">
        <f t="shared" si="29"/>
        <v>39.514511278195492</v>
      </c>
      <c r="S109" s="1437">
        <f t="shared" si="29"/>
        <v>39.514511278195492</v>
      </c>
      <c r="T109" s="1437">
        <f t="shared" si="29"/>
        <v>39.514511278195492</v>
      </c>
      <c r="U109" s="1437">
        <f t="shared" si="29"/>
        <v>39.514511278195485</v>
      </c>
      <c r="V109" s="1437">
        <f t="shared" si="29"/>
        <v>39.514511278195485</v>
      </c>
      <c r="W109" s="1437">
        <f t="shared" si="29"/>
        <v>39.514511278195485</v>
      </c>
    </row>
    <row r="110" spans="2:23">
      <c r="B110" s="1056"/>
      <c r="C110" s="1056"/>
      <c r="D110" s="1056"/>
      <c r="E110" s="1056"/>
      <c r="F110" s="1056"/>
      <c r="G110" s="1056"/>
      <c r="H110" s="1056"/>
      <c r="I110" s="1056"/>
      <c r="J110" s="1056"/>
      <c r="K110" s="1056"/>
      <c r="L110" s="1056"/>
      <c r="M110" s="1056"/>
      <c r="N110" s="1056"/>
      <c r="O110" s="1056"/>
      <c r="P110" s="1056"/>
      <c r="Q110" s="1056"/>
      <c r="R110" s="1056"/>
      <c r="S110" s="1056"/>
      <c r="T110" s="1056"/>
      <c r="U110" s="1056"/>
      <c r="V110" s="1056"/>
      <c r="W110" s="1056"/>
    </row>
    <row r="111" spans="2:23">
      <c r="B111" s="1438"/>
      <c r="C111" s="1438"/>
      <c r="D111" s="1438"/>
      <c r="E111" s="1438"/>
      <c r="F111" s="1438"/>
      <c r="G111" s="1438"/>
      <c r="H111" s="1438"/>
      <c r="I111" s="1438"/>
      <c r="J111" s="1438"/>
      <c r="K111" s="1438"/>
      <c r="L111" s="1438"/>
      <c r="M111" s="1438"/>
      <c r="N111" s="1438"/>
      <c r="O111" s="1438"/>
      <c r="P111" s="1438"/>
      <c r="Q111" s="1438"/>
      <c r="R111" s="1438"/>
      <c r="S111" s="1438"/>
      <c r="T111" s="1438"/>
      <c r="U111" s="1438"/>
      <c r="V111" s="1438"/>
      <c r="W111" s="1438"/>
    </row>
    <row r="112" spans="2:23">
      <c r="B112" s="1056"/>
      <c r="C112" s="1056"/>
      <c r="D112" s="1056"/>
      <c r="E112" s="1056"/>
      <c r="F112" s="1056"/>
      <c r="G112" s="1056"/>
      <c r="H112" s="1056"/>
      <c r="I112" s="1056"/>
      <c r="J112" s="1056"/>
      <c r="K112" s="1056"/>
      <c r="L112" s="1056"/>
      <c r="M112" s="1056"/>
      <c r="N112" s="1056"/>
      <c r="O112" s="1056"/>
      <c r="P112" s="1056"/>
      <c r="Q112" s="1056"/>
      <c r="R112" s="1056"/>
      <c r="S112" s="1056"/>
      <c r="T112" s="1056"/>
      <c r="U112" s="1056"/>
      <c r="V112" s="1056"/>
      <c r="W112" s="1056"/>
    </row>
    <row r="113" spans="2:23">
      <c r="B113" s="1056"/>
      <c r="C113" s="1431" t="s">
        <v>1</v>
      </c>
      <c r="D113" s="1056"/>
      <c r="E113" s="1056"/>
      <c r="F113" s="1056"/>
      <c r="G113" s="1056"/>
      <c r="H113" s="1056"/>
      <c r="I113" s="1056"/>
      <c r="J113" s="1056"/>
      <c r="K113" s="1056"/>
      <c r="L113" s="1056"/>
      <c r="M113" s="1056"/>
      <c r="N113" s="1056"/>
      <c r="O113" s="1056"/>
      <c r="P113" s="1056"/>
      <c r="Q113" s="1056"/>
      <c r="R113" s="1056"/>
      <c r="S113" s="1056"/>
      <c r="T113" s="1056"/>
      <c r="U113" s="1056"/>
      <c r="V113" s="1056"/>
      <c r="W113" s="1056"/>
    </row>
    <row r="114" spans="2:23" ht="17" thickBot="1">
      <c r="B114" s="1056"/>
      <c r="C114" s="1056"/>
      <c r="D114" s="1432">
        <v>2021</v>
      </c>
      <c r="E114" s="1432">
        <f t="shared" ref="E114:W114" si="30">D114+1</f>
        <v>2022</v>
      </c>
      <c r="F114" s="1432">
        <f t="shared" si="30"/>
        <v>2023</v>
      </c>
      <c r="G114" s="1432">
        <f t="shared" si="30"/>
        <v>2024</v>
      </c>
      <c r="H114" s="1432">
        <f t="shared" si="30"/>
        <v>2025</v>
      </c>
      <c r="I114" s="1432">
        <f t="shared" si="30"/>
        <v>2026</v>
      </c>
      <c r="J114" s="1432">
        <f t="shared" si="30"/>
        <v>2027</v>
      </c>
      <c r="K114" s="1432">
        <f t="shared" si="30"/>
        <v>2028</v>
      </c>
      <c r="L114" s="1432">
        <f t="shared" si="30"/>
        <v>2029</v>
      </c>
      <c r="M114" s="1432">
        <f t="shared" si="30"/>
        <v>2030</v>
      </c>
      <c r="N114" s="1432">
        <f t="shared" si="30"/>
        <v>2031</v>
      </c>
      <c r="O114" s="1432">
        <f t="shared" si="30"/>
        <v>2032</v>
      </c>
      <c r="P114" s="1432">
        <f t="shared" si="30"/>
        <v>2033</v>
      </c>
      <c r="Q114" s="1432">
        <f t="shared" si="30"/>
        <v>2034</v>
      </c>
      <c r="R114" s="1432">
        <f t="shared" si="30"/>
        <v>2035</v>
      </c>
      <c r="S114" s="1432">
        <f t="shared" si="30"/>
        <v>2036</v>
      </c>
      <c r="T114" s="1432">
        <f t="shared" si="30"/>
        <v>2037</v>
      </c>
      <c r="U114" s="1432">
        <f t="shared" si="30"/>
        <v>2038</v>
      </c>
      <c r="V114" s="1432">
        <f t="shared" si="30"/>
        <v>2039</v>
      </c>
      <c r="W114" s="1432">
        <f t="shared" si="30"/>
        <v>2040</v>
      </c>
    </row>
    <row r="115" spans="2:23" ht="17" thickTop="1">
      <c r="B115" s="1056"/>
      <c r="C115" s="1434">
        <v>2021</v>
      </c>
      <c r="D115" s="1435">
        <f t="shared" ref="D115:W115" si="31">$D$58/$D$74</f>
        <v>1.5781525241675618</v>
      </c>
      <c r="E115" s="1435">
        <f t="shared" si="31"/>
        <v>1.5781525241675618</v>
      </c>
      <c r="F115" s="1435">
        <f t="shared" si="31"/>
        <v>1.5781525241675618</v>
      </c>
      <c r="G115" s="1435">
        <f t="shared" si="31"/>
        <v>1.5781525241675618</v>
      </c>
      <c r="H115" s="1435">
        <f t="shared" si="31"/>
        <v>1.5781525241675618</v>
      </c>
      <c r="I115" s="1435">
        <f t="shared" si="31"/>
        <v>1.5781525241675618</v>
      </c>
      <c r="J115" s="1435">
        <f t="shared" si="31"/>
        <v>1.5781525241675618</v>
      </c>
      <c r="K115" s="1435">
        <f t="shared" si="31"/>
        <v>1.5781525241675618</v>
      </c>
      <c r="L115" s="1435">
        <f t="shared" si="31"/>
        <v>1.5781525241675618</v>
      </c>
      <c r="M115" s="1435">
        <f t="shared" si="31"/>
        <v>1.5781525241675618</v>
      </c>
      <c r="N115" s="1435">
        <f t="shared" si="31"/>
        <v>1.5781525241675618</v>
      </c>
      <c r="O115" s="1435">
        <f t="shared" si="31"/>
        <v>1.5781525241675618</v>
      </c>
      <c r="P115" s="1435">
        <f t="shared" si="31"/>
        <v>1.5781525241675618</v>
      </c>
      <c r="Q115" s="1435">
        <f t="shared" si="31"/>
        <v>1.5781525241675618</v>
      </c>
      <c r="R115" s="1435">
        <f t="shared" si="31"/>
        <v>1.5781525241675618</v>
      </c>
      <c r="S115" s="1435">
        <f t="shared" si="31"/>
        <v>1.5781525241675618</v>
      </c>
      <c r="T115" s="1435">
        <f t="shared" si="31"/>
        <v>1.5781525241675618</v>
      </c>
      <c r="U115" s="1435">
        <f t="shared" si="31"/>
        <v>1.5781525241675618</v>
      </c>
      <c r="V115" s="1435">
        <f t="shared" si="31"/>
        <v>1.5781525241675618</v>
      </c>
      <c r="W115" s="1435">
        <f t="shared" si="31"/>
        <v>1.5781525241675618</v>
      </c>
    </row>
    <row r="116" spans="2:23">
      <c r="B116" s="1056"/>
      <c r="C116" s="1434">
        <f>C115+1</f>
        <v>2022</v>
      </c>
      <c r="D116" s="1435"/>
      <c r="E116" s="1435">
        <f t="shared" ref="E116:W116" si="32">$E$58/$D$74</f>
        <v>1.5781525241675618</v>
      </c>
      <c r="F116" s="1435">
        <f t="shared" si="32"/>
        <v>1.5781525241675618</v>
      </c>
      <c r="G116" s="1435">
        <f t="shared" si="32"/>
        <v>1.5781525241675618</v>
      </c>
      <c r="H116" s="1435">
        <f t="shared" si="32"/>
        <v>1.5781525241675618</v>
      </c>
      <c r="I116" s="1435">
        <f t="shared" si="32"/>
        <v>1.5781525241675618</v>
      </c>
      <c r="J116" s="1435">
        <f t="shared" si="32"/>
        <v>1.5781525241675618</v>
      </c>
      <c r="K116" s="1435">
        <f t="shared" si="32"/>
        <v>1.5781525241675618</v>
      </c>
      <c r="L116" s="1435">
        <f t="shared" si="32"/>
        <v>1.5781525241675618</v>
      </c>
      <c r="M116" s="1435">
        <f t="shared" si="32"/>
        <v>1.5781525241675618</v>
      </c>
      <c r="N116" s="1435">
        <f t="shared" si="32"/>
        <v>1.5781525241675618</v>
      </c>
      <c r="O116" s="1435">
        <f t="shared" si="32"/>
        <v>1.5781525241675618</v>
      </c>
      <c r="P116" s="1435">
        <f t="shared" si="32"/>
        <v>1.5781525241675618</v>
      </c>
      <c r="Q116" s="1435">
        <f t="shared" si="32"/>
        <v>1.5781525241675618</v>
      </c>
      <c r="R116" s="1435">
        <f t="shared" si="32"/>
        <v>1.5781525241675618</v>
      </c>
      <c r="S116" s="1435">
        <f t="shared" si="32"/>
        <v>1.5781525241675618</v>
      </c>
      <c r="T116" s="1435">
        <f t="shared" si="32"/>
        <v>1.5781525241675618</v>
      </c>
      <c r="U116" s="1435">
        <f t="shared" si="32"/>
        <v>1.5781525241675618</v>
      </c>
      <c r="V116" s="1435">
        <f t="shared" si="32"/>
        <v>1.5781525241675618</v>
      </c>
      <c r="W116" s="1435">
        <f t="shared" si="32"/>
        <v>1.5781525241675618</v>
      </c>
    </row>
    <row r="117" spans="2:23">
      <c r="B117" s="1056"/>
      <c r="C117" s="1434">
        <f t="shared" ref="C117:C134" si="33">C116+1</f>
        <v>2023</v>
      </c>
      <c r="D117" s="1435"/>
      <c r="E117" s="1435"/>
      <c r="F117" s="1435">
        <f t="shared" ref="F117:W117" si="34">$F$58/$D$74</f>
        <v>1.5781525241675618</v>
      </c>
      <c r="G117" s="1435">
        <f t="shared" si="34"/>
        <v>1.5781525241675618</v>
      </c>
      <c r="H117" s="1435">
        <f t="shared" si="34"/>
        <v>1.5781525241675618</v>
      </c>
      <c r="I117" s="1435">
        <f t="shared" si="34"/>
        <v>1.5781525241675618</v>
      </c>
      <c r="J117" s="1435">
        <f t="shared" si="34"/>
        <v>1.5781525241675618</v>
      </c>
      <c r="K117" s="1435">
        <f t="shared" si="34"/>
        <v>1.5781525241675618</v>
      </c>
      <c r="L117" s="1435">
        <f t="shared" si="34"/>
        <v>1.5781525241675618</v>
      </c>
      <c r="M117" s="1435">
        <f t="shared" si="34"/>
        <v>1.5781525241675618</v>
      </c>
      <c r="N117" s="1435">
        <f t="shared" si="34"/>
        <v>1.5781525241675618</v>
      </c>
      <c r="O117" s="1435">
        <f t="shared" si="34"/>
        <v>1.5781525241675618</v>
      </c>
      <c r="P117" s="1435">
        <f t="shared" si="34"/>
        <v>1.5781525241675618</v>
      </c>
      <c r="Q117" s="1435">
        <f t="shared" si="34"/>
        <v>1.5781525241675618</v>
      </c>
      <c r="R117" s="1435">
        <f t="shared" si="34"/>
        <v>1.5781525241675618</v>
      </c>
      <c r="S117" s="1435">
        <f t="shared" si="34"/>
        <v>1.5781525241675618</v>
      </c>
      <c r="T117" s="1435">
        <f t="shared" si="34"/>
        <v>1.5781525241675618</v>
      </c>
      <c r="U117" s="1435">
        <f t="shared" si="34"/>
        <v>1.5781525241675618</v>
      </c>
      <c r="V117" s="1435">
        <f t="shared" si="34"/>
        <v>1.5781525241675618</v>
      </c>
      <c r="W117" s="1435">
        <f t="shared" si="34"/>
        <v>1.5781525241675618</v>
      </c>
    </row>
    <row r="118" spans="2:23">
      <c r="B118" s="1056"/>
      <c r="C118" s="1434">
        <f t="shared" si="33"/>
        <v>2024</v>
      </c>
      <c r="D118" s="1435"/>
      <c r="E118" s="1435"/>
      <c r="F118" s="1435"/>
      <c r="G118" s="1435">
        <f t="shared" ref="G118:W118" si="35">$G$58/$D$74</f>
        <v>1.5781525241675618</v>
      </c>
      <c r="H118" s="1435">
        <f t="shared" si="35"/>
        <v>1.5781525241675618</v>
      </c>
      <c r="I118" s="1435">
        <f t="shared" si="35"/>
        <v>1.5781525241675618</v>
      </c>
      <c r="J118" s="1435">
        <f t="shared" si="35"/>
        <v>1.5781525241675618</v>
      </c>
      <c r="K118" s="1435">
        <f t="shared" si="35"/>
        <v>1.5781525241675618</v>
      </c>
      <c r="L118" s="1435">
        <f t="shared" si="35"/>
        <v>1.5781525241675618</v>
      </c>
      <c r="M118" s="1435">
        <f t="shared" si="35"/>
        <v>1.5781525241675618</v>
      </c>
      <c r="N118" s="1435">
        <f t="shared" si="35"/>
        <v>1.5781525241675618</v>
      </c>
      <c r="O118" s="1435">
        <f t="shared" si="35"/>
        <v>1.5781525241675618</v>
      </c>
      <c r="P118" s="1435">
        <f t="shared" si="35"/>
        <v>1.5781525241675618</v>
      </c>
      <c r="Q118" s="1435">
        <f t="shared" si="35"/>
        <v>1.5781525241675618</v>
      </c>
      <c r="R118" s="1435">
        <f t="shared" si="35"/>
        <v>1.5781525241675618</v>
      </c>
      <c r="S118" s="1435">
        <f t="shared" si="35"/>
        <v>1.5781525241675618</v>
      </c>
      <c r="T118" s="1435">
        <f t="shared" si="35"/>
        <v>1.5781525241675618</v>
      </c>
      <c r="U118" s="1435">
        <f t="shared" si="35"/>
        <v>1.5781525241675618</v>
      </c>
      <c r="V118" s="1435">
        <f t="shared" si="35"/>
        <v>1.5781525241675618</v>
      </c>
      <c r="W118" s="1435">
        <f t="shared" si="35"/>
        <v>1.5781525241675618</v>
      </c>
    </row>
    <row r="119" spans="2:23">
      <c r="B119" s="1056"/>
      <c r="C119" s="1434">
        <f t="shared" si="33"/>
        <v>2025</v>
      </c>
      <c r="D119" s="1435"/>
      <c r="E119" s="1435"/>
      <c r="F119" s="1435"/>
      <c r="G119" s="1435"/>
      <c r="H119" s="1435">
        <f t="shared" ref="H119:W119" si="36">$H$58/$D$74</f>
        <v>1.5781525241675618</v>
      </c>
      <c r="I119" s="1435">
        <f t="shared" si="36"/>
        <v>1.5781525241675618</v>
      </c>
      <c r="J119" s="1435">
        <f t="shared" si="36"/>
        <v>1.5781525241675618</v>
      </c>
      <c r="K119" s="1435">
        <f t="shared" si="36"/>
        <v>1.5781525241675618</v>
      </c>
      <c r="L119" s="1435">
        <f t="shared" si="36"/>
        <v>1.5781525241675618</v>
      </c>
      <c r="M119" s="1435">
        <f t="shared" si="36"/>
        <v>1.5781525241675618</v>
      </c>
      <c r="N119" s="1435">
        <f t="shared" si="36"/>
        <v>1.5781525241675618</v>
      </c>
      <c r="O119" s="1435">
        <f t="shared" si="36"/>
        <v>1.5781525241675618</v>
      </c>
      <c r="P119" s="1435">
        <f t="shared" si="36"/>
        <v>1.5781525241675618</v>
      </c>
      <c r="Q119" s="1435">
        <f t="shared" si="36"/>
        <v>1.5781525241675618</v>
      </c>
      <c r="R119" s="1435">
        <f t="shared" si="36"/>
        <v>1.5781525241675618</v>
      </c>
      <c r="S119" s="1435">
        <f t="shared" si="36"/>
        <v>1.5781525241675618</v>
      </c>
      <c r="T119" s="1435">
        <f t="shared" si="36"/>
        <v>1.5781525241675618</v>
      </c>
      <c r="U119" s="1435">
        <f t="shared" si="36"/>
        <v>1.5781525241675618</v>
      </c>
      <c r="V119" s="1435">
        <f t="shared" si="36"/>
        <v>1.5781525241675618</v>
      </c>
      <c r="W119" s="1435">
        <f t="shared" si="36"/>
        <v>1.5781525241675618</v>
      </c>
    </row>
    <row r="120" spans="2:23">
      <c r="B120" s="1056"/>
      <c r="C120" s="1434">
        <f t="shared" si="33"/>
        <v>2026</v>
      </c>
      <c r="D120" s="1435"/>
      <c r="E120" s="1435"/>
      <c r="F120" s="1435"/>
      <c r="G120" s="1435"/>
      <c r="H120" s="1435"/>
      <c r="I120" s="1435">
        <f t="shared" ref="I120:W120" si="37">$I$58/$D$74</f>
        <v>1.5781525241675618</v>
      </c>
      <c r="J120" s="1435">
        <f t="shared" si="37"/>
        <v>1.5781525241675618</v>
      </c>
      <c r="K120" s="1435">
        <f t="shared" si="37"/>
        <v>1.5781525241675618</v>
      </c>
      <c r="L120" s="1435">
        <f t="shared" si="37"/>
        <v>1.5781525241675618</v>
      </c>
      <c r="M120" s="1435">
        <f t="shared" si="37"/>
        <v>1.5781525241675618</v>
      </c>
      <c r="N120" s="1435">
        <f t="shared" si="37"/>
        <v>1.5781525241675618</v>
      </c>
      <c r="O120" s="1435">
        <f t="shared" si="37"/>
        <v>1.5781525241675618</v>
      </c>
      <c r="P120" s="1435">
        <f t="shared" si="37"/>
        <v>1.5781525241675618</v>
      </c>
      <c r="Q120" s="1435">
        <f t="shared" si="37"/>
        <v>1.5781525241675618</v>
      </c>
      <c r="R120" s="1435">
        <f t="shared" si="37"/>
        <v>1.5781525241675618</v>
      </c>
      <c r="S120" s="1435">
        <f t="shared" si="37"/>
        <v>1.5781525241675618</v>
      </c>
      <c r="T120" s="1435">
        <f t="shared" si="37"/>
        <v>1.5781525241675618</v>
      </c>
      <c r="U120" s="1435">
        <f t="shared" si="37"/>
        <v>1.5781525241675618</v>
      </c>
      <c r="V120" s="1435">
        <f t="shared" si="37"/>
        <v>1.5781525241675618</v>
      </c>
      <c r="W120" s="1435">
        <f t="shared" si="37"/>
        <v>1.5781525241675618</v>
      </c>
    </row>
    <row r="121" spans="2:23">
      <c r="B121" s="1056"/>
      <c r="C121" s="1434">
        <f t="shared" si="33"/>
        <v>2027</v>
      </c>
      <c r="D121" s="1435"/>
      <c r="E121" s="1435"/>
      <c r="F121" s="1435"/>
      <c r="G121" s="1435"/>
      <c r="H121" s="1435"/>
      <c r="I121" s="1435"/>
      <c r="J121" s="1435">
        <f t="shared" ref="J121:W121" si="38">$J$58/$D$74</f>
        <v>1.5781525241675618</v>
      </c>
      <c r="K121" s="1435">
        <f t="shared" si="38"/>
        <v>1.5781525241675618</v>
      </c>
      <c r="L121" s="1435">
        <f t="shared" si="38"/>
        <v>1.5781525241675618</v>
      </c>
      <c r="M121" s="1435">
        <f t="shared" si="38"/>
        <v>1.5781525241675618</v>
      </c>
      <c r="N121" s="1435">
        <f t="shared" si="38"/>
        <v>1.5781525241675618</v>
      </c>
      <c r="O121" s="1435">
        <f t="shared" si="38"/>
        <v>1.5781525241675618</v>
      </c>
      <c r="P121" s="1435">
        <f t="shared" si="38"/>
        <v>1.5781525241675618</v>
      </c>
      <c r="Q121" s="1435">
        <f t="shared" si="38"/>
        <v>1.5781525241675618</v>
      </c>
      <c r="R121" s="1435">
        <f t="shared" si="38"/>
        <v>1.5781525241675618</v>
      </c>
      <c r="S121" s="1435">
        <f t="shared" si="38"/>
        <v>1.5781525241675618</v>
      </c>
      <c r="T121" s="1435">
        <f t="shared" si="38"/>
        <v>1.5781525241675618</v>
      </c>
      <c r="U121" s="1435">
        <f t="shared" si="38"/>
        <v>1.5781525241675618</v>
      </c>
      <c r="V121" s="1435">
        <f t="shared" si="38"/>
        <v>1.5781525241675618</v>
      </c>
      <c r="W121" s="1435">
        <f t="shared" si="38"/>
        <v>1.5781525241675618</v>
      </c>
    </row>
    <row r="122" spans="2:23">
      <c r="B122" s="1056"/>
      <c r="C122" s="1434">
        <f t="shared" si="33"/>
        <v>2028</v>
      </c>
      <c r="D122" s="1435"/>
      <c r="E122" s="1435"/>
      <c r="F122" s="1435"/>
      <c r="G122" s="1435"/>
      <c r="H122" s="1435"/>
      <c r="I122" s="1435"/>
      <c r="J122" s="1435"/>
      <c r="K122" s="1435">
        <f t="shared" ref="K122:W122" si="39">$K$58/$D$74</f>
        <v>1.5781525241675618</v>
      </c>
      <c r="L122" s="1435">
        <f t="shared" si="39"/>
        <v>1.5781525241675618</v>
      </c>
      <c r="M122" s="1435">
        <f t="shared" si="39"/>
        <v>1.5781525241675618</v>
      </c>
      <c r="N122" s="1435">
        <f t="shared" si="39"/>
        <v>1.5781525241675618</v>
      </c>
      <c r="O122" s="1435">
        <f t="shared" si="39"/>
        <v>1.5781525241675618</v>
      </c>
      <c r="P122" s="1435">
        <f t="shared" si="39"/>
        <v>1.5781525241675618</v>
      </c>
      <c r="Q122" s="1435">
        <f t="shared" si="39"/>
        <v>1.5781525241675618</v>
      </c>
      <c r="R122" s="1435">
        <f t="shared" si="39"/>
        <v>1.5781525241675618</v>
      </c>
      <c r="S122" s="1435">
        <f t="shared" si="39"/>
        <v>1.5781525241675618</v>
      </c>
      <c r="T122" s="1435">
        <f t="shared" si="39"/>
        <v>1.5781525241675618</v>
      </c>
      <c r="U122" s="1435">
        <f t="shared" si="39"/>
        <v>1.5781525241675618</v>
      </c>
      <c r="V122" s="1435">
        <f t="shared" si="39"/>
        <v>1.5781525241675618</v>
      </c>
      <c r="W122" s="1435">
        <f t="shared" si="39"/>
        <v>1.5781525241675618</v>
      </c>
    </row>
    <row r="123" spans="2:23">
      <c r="B123" s="1056"/>
      <c r="C123" s="1434">
        <f t="shared" si="33"/>
        <v>2029</v>
      </c>
      <c r="D123" s="1435"/>
      <c r="E123" s="1435"/>
      <c r="F123" s="1435"/>
      <c r="G123" s="1435"/>
      <c r="H123" s="1435"/>
      <c r="I123" s="1435"/>
      <c r="J123" s="1435"/>
      <c r="K123" s="1435"/>
      <c r="L123" s="1435">
        <f t="shared" ref="L123:W123" si="40">$L$58/$D$74</f>
        <v>1.5781525241675618</v>
      </c>
      <c r="M123" s="1435">
        <f t="shared" si="40"/>
        <v>1.5781525241675618</v>
      </c>
      <c r="N123" s="1435">
        <f t="shared" si="40"/>
        <v>1.5781525241675618</v>
      </c>
      <c r="O123" s="1435">
        <f t="shared" si="40"/>
        <v>1.5781525241675618</v>
      </c>
      <c r="P123" s="1435">
        <f t="shared" si="40"/>
        <v>1.5781525241675618</v>
      </c>
      <c r="Q123" s="1435">
        <f t="shared" si="40"/>
        <v>1.5781525241675618</v>
      </c>
      <c r="R123" s="1435">
        <f t="shared" si="40"/>
        <v>1.5781525241675618</v>
      </c>
      <c r="S123" s="1435">
        <f t="shared" si="40"/>
        <v>1.5781525241675618</v>
      </c>
      <c r="T123" s="1435">
        <f t="shared" si="40"/>
        <v>1.5781525241675618</v>
      </c>
      <c r="U123" s="1435">
        <f t="shared" si="40"/>
        <v>1.5781525241675618</v>
      </c>
      <c r="V123" s="1435">
        <f t="shared" si="40"/>
        <v>1.5781525241675618</v>
      </c>
      <c r="W123" s="1435">
        <f t="shared" si="40"/>
        <v>1.5781525241675618</v>
      </c>
    </row>
    <row r="124" spans="2:23">
      <c r="B124" s="1056"/>
      <c r="C124" s="1434">
        <f t="shared" si="33"/>
        <v>2030</v>
      </c>
      <c r="D124" s="1435"/>
      <c r="E124" s="1435"/>
      <c r="F124" s="1435"/>
      <c r="G124" s="1435"/>
      <c r="H124" s="1435"/>
      <c r="I124" s="1435"/>
      <c r="J124" s="1435"/>
      <c r="K124" s="1435"/>
      <c r="L124" s="1435"/>
      <c r="M124" s="1435">
        <f t="shared" ref="M124:W124" si="41">$M$58/$D$74</f>
        <v>1.5781525241675618</v>
      </c>
      <c r="N124" s="1435">
        <f t="shared" si="41"/>
        <v>1.5781525241675618</v>
      </c>
      <c r="O124" s="1435">
        <f t="shared" si="41"/>
        <v>1.5781525241675618</v>
      </c>
      <c r="P124" s="1435">
        <f t="shared" si="41"/>
        <v>1.5781525241675618</v>
      </c>
      <c r="Q124" s="1435">
        <f t="shared" si="41"/>
        <v>1.5781525241675618</v>
      </c>
      <c r="R124" s="1435">
        <f t="shared" si="41"/>
        <v>1.5781525241675618</v>
      </c>
      <c r="S124" s="1435">
        <f t="shared" si="41"/>
        <v>1.5781525241675618</v>
      </c>
      <c r="T124" s="1435">
        <f t="shared" si="41"/>
        <v>1.5781525241675618</v>
      </c>
      <c r="U124" s="1435">
        <f t="shared" si="41"/>
        <v>1.5781525241675618</v>
      </c>
      <c r="V124" s="1435">
        <f t="shared" si="41"/>
        <v>1.5781525241675618</v>
      </c>
      <c r="W124" s="1435">
        <f t="shared" si="41"/>
        <v>1.5781525241675618</v>
      </c>
    </row>
    <row r="125" spans="2:23">
      <c r="B125" s="1056"/>
      <c r="C125" s="1434">
        <f t="shared" si="33"/>
        <v>2031</v>
      </c>
      <c r="D125" s="1435"/>
      <c r="E125" s="1435"/>
      <c r="F125" s="1435"/>
      <c r="G125" s="1435"/>
      <c r="H125" s="1435"/>
      <c r="I125" s="1435"/>
      <c r="J125" s="1435"/>
      <c r="K125" s="1435"/>
      <c r="L125" s="1435"/>
      <c r="M125" s="1435"/>
      <c r="N125" s="1435">
        <f t="shared" ref="N125:W125" si="42">$N$58/$D$74</f>
        <v>1.5781525241675618</v>
      </c>
      <c r="O125" s="1435">
        <f t="shared" si="42"/>
        <v>1.5781525241675618</v>
      </c>
      <c r="P125" s="1435">
        <f t="shared" si="42"/>
        <v>1.5781525241675618</v>
      </c>
      <c r="Q125" s="1435">
        <f t="shared" si="42"/>
        <v>1.5781525241675618</v>
      </c>
      <c r="R125" s="1435">
        <f t="shared" si="42"/>
        <v>1.5781525241675618</v>
      </c>
      <c r="S125" s="1435">
        <f t="shared" si="42"/>
        <v>1.5781525241675618</v>
      </c>
      <c r="T125" s="1435">
        <f t="shared" si="42"/>
        <v>1.5781525241675618</v>
      </c>
      <c r="U125" s="1435">
        <f t="shared" si="42"/>
        <v>1.5781525241675618</v>
      </c>
      <c r="V125" s="1435">
        <f t="shared" si="42"/>
        <v>1.5781525241675618</v>
      </c>
      <c r="W125" s="1435">
        <f t="shared" si="42"/>
        <v>1.5781525241675618</v>
      </c>
    </row>
    <row r="126" spans="2:23">
      <c r="B126" s="1056"/>
      <c r="C126" s="1434">
        <f t="shared" si="33"/>
        <v>2032</v>
      </c>
      <c r="D126" s="1435"/>
      <c r="E126" s="1435"/>
      <c r="F126" s="1435"/>
      <c r="G126" s="1435"/>
      <c r="H126" s="1435"/>
      <c r="I126" s="1435"/>
      <c r="J126" s="1435"/>
      <c r="K126" s="1435"/>
      <c r="L126" s="1435"/>
      <c r="M126" s="1435"/>
      <c r="N126" s="1435"/>
      <c r="O126" s="1435">
        <f t="shared" ref="O126:W126" si="43">$O$58/$D$74</f>
        <v>1.5781525241675618</v>
      </c>
      <c r="P126" s="1435">
        <f t="shared" si="43"/>
        <v>1.5781525241675618</v>
      </c>
      <c r="Q126" s="1435">
        <f t="shared" si="43"/>
        <v>1.5781525241675618</v>
      </c>
      <c r="R126" s="1435">
        <f t="shared" si="43"/>
        <v>1.5781525241675618</v>
      </c>
      <c r="S126" s="1435">
        <f t="shared" si="43"/>
        <v>1.5781525241675618</v>
      </c>
      <c r="T126" s="1435">
        <f t="shared" si="43"/>
        <v>1.5781525241675618</v>
      </c>
      <c r="U126" s="1435">
        <f t="shared" si="43"/>
        <v>1.5781525241675618</v>
      </c>
      <c r="V126" s="1435">
        <f t="shared" si="43"/>
        <v>1.5781525241675618</v>
      </c>
      <c r="W126" s="1435">
        <f t="shared" si="43"/>
        <v>1.5781525241675618</v>
      </c>
    </row>
    <row r="127" spans="2:23">
      <c r="B127" s="1056"/>
      <c r="C127" s="1434">
        <f t="shared" si="33"/>
        <v>2033</v>
      </c>
      <c r="D127" s="1435"/>
      <c r="E127" s="1435"/>
      <c r="F127" s="1435"/>
      <c r="G127" s="1435"/>
      <c r="H127" s="1435"/>
      <c r="I127" s="1435"/>
      <c r="J127" s="1435"/>
      <c r="K127" s="1435"/>
      <c r="L127" s="1435"/>
      <c r="M127" s="1435"/>
      <c r="N127" s="1435"/>
      <c r="O127" s="1435"/>
      <c r="P127" s="1435">
        <f t="shared" ref="P127:W127" si="44">$P$58/$D$74</f>
        <v>1.5781525241675618</v>
      </c>
      <c r="Q127" s="1435">
        <f t="shared" si="44"/>
        <v>1.5781525241675618</v>
      </c>
      <c r="R127" s="1435">
        <f t="shared" si="44"/>
        <v>1.5781525241675618</v>
      </c>
      <c r="S127" s="1435">
        <f t="shared" si="44"/>
        <v>1.5781525241675618</v>
      </c>
      <c r="T127" s="1435">
        <f t="shared" si="44"/>
        <v>1.5781525241675618</v>
      </c>
      <c r="U127" s="1435">
        <f t="shared" si="44"/>
        <v>1.5781525241675618</v>
      </c>
      <c r="V127" s="1435">
        <f t="shared" si="44"/>
        <v>1.5781525241675618</v>
      </c>
      <c r="W127" s="1435">
        <f t="shared" si="44"/>
        <v>1.5781525241675618</v>
      </c>
    </row>
    <row r="128" spans="2:23">
      <c r="B128" s="1056"/>
      <c r="C128" s="1434">
        <f t="shared" si="33"/>
        <v>2034</v>
      </c>
      <c r="D128" s="1435"/>
      <c r="E128" s="1435"/>
      <c r="F128" s="1435"/>
      <c r="G128" s="1435"/>
      <c r="H128" s="1435"/>
      <c r="I128" s="1435"/>
      <c r="J128" s="1435"/>
      <c r="K128" s="1435"/>
      <c r="L128" s="1435"/>
      <c r="M128" s="1435"/>
      <c r="N128" s="1435"/>
      <c r="O128" s="1435"/>
      <c r="P128" s="1435"/>
      <c r="Q128" s="1435">
        <f t="shared" ref="Q128:W128" si="45">$Q$58/$D$74</f>
        <v>1.5781525241675618</v>
      </c>
      <c r="R128" s="1435">
        <f t="shared" si="45"/>
        <v>1.5781525241675618</v>
      </c>
      <c r="S128" s="1435">
        <f t="shared" si="45"/>
        <v>1.5781525241675618</v>
      </c>
      <c r="T128" s="1435">
        <f t="shared" si="45"/>
        <v>1.5781525241675618</v>
      </c>
      <c r="U128" s="1435">
        <f t="shared" si="45"/>
        <v>1.5781525241675618</v>
      </c>
      <c r="V128" s="1435">
        <f t="shared" si="45"/>
        <v>1.5781525241675618</v>
      </c>
      <c r="W128" s="1435">
        <f t="shared" si="45"/>
        <v>1.5781525241675618</v>
      </c>
    </row>
    <row r="129" spans="2:23">
      <c r="B129" s="1056"/>
      <c r="C129" s="1434">
        <f t="shared" si="33"/>
        <v>2035</v>
      </c>
      <c r="D129" s="1435"/>
      <c r="E129" s="1435"/>
      <c r="F129" s="1435"/>
      <c r="G129" s="1435"/>
      <c r="H129" s="1435"/>
      <c r="I129" s="1435"/>
      <c r="J129" s="1435"/>
      <c r="K129" s="1435"/>
      <c r="L129" s="1435"/>
      <c r="M129" s="1435"/>
      <c r="N129" s="1435"/>
      <c r="O129" s="1435"/>
      <c r="P129" s="1435"/>
      <c r="Q129" s="1435"/>
      <c r="R129" s="1435">
        <f t="shared" ref="R129:W129" si="46">$R$58/$D$74</f>
        <v>1.5781525241675618</v>
      </c>
      <c r="S129" s="1435">
        <f t="shared" si="46"/>
        <v>1.5781525241675618</v>
      </c>
      <c r="T129" s="1435">
        <f t="shared" si="46"/>
        <v>1.5781525241675618</v>
      </c>
      <c r="U129" s="1435">
        <f t="shared" si="46"/>
        <v>1.5781525241675618</v>
      </c>
      <c r="V129" s="1435">
        <f t="shared" si="46"/>
        <v>1.5781525241675618</v>
      </c>
      <c r="W129" s="1435">
        <f t="shared" si="46"/>
        <v>1.5781525241675618</v>
      </c>
    </row>
    <row r="130" spans="2:23">
      <c r="B130" s="1056"/>
      <c r="C130" s="1434">
        <f t="shared" si="33"/>
        <v>2036</v>
      </c>
      <c r="D130" s="1435"/>
      <c r="E130" s="1435"/>
      <c r="F130" s="1435"/>
      <c r="G130" s="1435"/>
      <c r="H130" s="1435"/>
      <c r="I130" s="1435"/>
      <c r="J130" s="1435"/>
      <c r="K130" s="1435"/>
      <c r="L130" s="1435"/>
      <c r="M130" s="1435"/>
      <c r="N130" s="1435"/>
      <c r="O130" s="1435"/>
      <c r="P130" s="1435"/>
      <c r="Q130" s="1435"/>
      <c r="R130" s="1435"/>
      <c r="S130" s="1435">
        <f>$S$58/$D$74</f>
        <v>1.5781525241675618</v>
      </c>
      <c r="T130" s="1435">
        <f>$S$58/$D$74</f>
        <v>1.5781525241675618</v>
      </c>
      <c r="U130" s="1435">
        <f>$S$58/$D$74</f>
        <v>1.5781525241675618</v>
      </c>
      <c r="V130" s="1435">
        <f>$S$58/$D$74</f>
        <v>1.5781525241675618</v>
      </c>
      <c r="W130" s="1435">
        <f>$S$58/$D$74</f>
        <v>1.5781525241675618</v>
      </c>
    </row>
    <row r="131" spans="2:23">
      <c r="B131" s="1056"/>
      <c r="C131" s="1434">
        <f t="shared" si="33"/>
        <v>2037</v>
      </c>
      <c r="D131" s="1435"/>
      <c r="E131" s="1435"/>
      <c r="F131" s="1435"/>
      <c r="G131" s="1435"/>
      <c r="H131" s="1435"/>
      <c r="I131" s="1435"/>
      <c r="J131" s="1435"/>
      <c r="K131" s="1435"/>
      <c r="L131" s="1435"/>
      <c r="M131" s="1435"/>
      <c r="N131" s="1435"/>
      <c r="O131" s="1435"/>
      <c r="P131" s="1435"/>
      <c r="Q131" s="1435"/>
      <c r="R131" s="1435"/>
      <c r="S131" s="1435"/>
      <c r="T131" s="1435">
        <f>$T$58/$D$74</f>
        <v>1.5781525241675618</v>
      </c>
      <c r="U131" s="1435">
        <f>$T$58/$D$74</f>
        <v>1.5781525241675618</v>
      </c>
      <c r="V131" s="1435">
        <f>$T$58/$D$74</f>
        <v>1.5781525241675618</v>
      </c>
      <c r="W131" s="1435">
        <f>$T$58/$D$74</f>
        <v>1.5781525241675618</v>
      </c>
    </row>
    <row r="132" spans="2:23">
      <c r="B132" s="1056"/>
      <c r="C132" s="1434">
        <f t="shared" si="33"/>
        <v>2038</v>
      </c>
      <c r="D132" s="1435"/>
      <c r="E132" s="1435"/>
      <c r="F132" s="1435"/>
      <c r="G132" s="1435"/>
      <c r="H132" s="1435"/>
      <c r="I132" s="1435"/>
      <c r="J132" s="1435"/>
      <c r="K132" s="1435"/>
      <c r="L132" s="1435"/>
      <c r="M132" s="1435"/>
      <c r="N132" s="1435"/>
      <c r="O132" s="1435"/>
      <c r="P132" s="1435"/>
      <c r="Q132" s="1435"/>
      <c r="R132" s="1435"/>
      <c r="S132" s="1435"/>
      <c r="T132" s="1435"/>
      <c r="U132" s="1435">
        <f>$U$58/$D$74</f>
        <v>1.5781525241675618</v>
      </c>
      <c r="V132" s="1435">
        <f>$U$58/$D$74</f>
        <v>1.5781525241675618</v>
      </c>
      <c r="W132" s="1435">
        <f>$U$58/$D$74</f>
        <v>1.5781525241675618</v>
      </c>
    </row>
    <row r="133" spans="2:23">
      <c r="B133" s="1056"/>
      <c r="C133" s="1434">
        <f t="shared" si="33"/>
        <v>2039</v>
      </c>
      <c r="D133" s="1435"/>
      <c r="E133" s="1435"/>
      <c r="F133" s="1435"/>
      <c r="G133" s="1435"/>
      <c r="H133" s="1435"/>
      <c r="I133" s="1435"/>
      <c r="J133" s="1435"/>
      <c r="K133" s="1435"/>
      <c r="L133" s="1435"/>
      <c r="M133" s="1435"/>
      <c r="N133" s="1435"/>
      <c r="O133" s="1435"/>
      <c r="P133" s="1435"/>
      <c r="Q133" s="1435"/>
      <c r="R133" s="1435"/>
      <c r="S133" s="1435"/>
      <c r="T133" s="1435"/>
      <c r="U133" s="1435"/>
      <c r="V133" s="1435">
        <f>$V$58/$D$74</f>
        <v>1.5781525241675618</v>
      </c>
      <c r="W133" s="1435">
        <f>$V$58/$D$74</f>
        <v>1.5781525241675618</v>
      </c>
    </row>
    <row r="134" spans="2:23">
      <c r="B134" s="1056"/>
      <c r="C134" s="1434">
        <f t="shared" si="33"/>
        <v>2040</v>
      </c>
      <c r="D134" s="1435"/>
      <c r="E134" s="1435"/>
      <c r="F134" s="1435"/>
      <c r="G134" s="1435"/>
      <c r="H134" s="1435"/>
      <c r="I134" s="1435"/>
      <c r="J134" s="1435"/>
      <c r="K134" s="1435"/>
      <c r="L134" s="1435"/>
      <c r="M134" s="1435"/>
      <c r="N134" s="1435"/>
      <c r="O134" s="1435"/>
      <c r="P134" s="1435"/>
      <c r="Q134" s="1435"/>
      <c r="R134" s="1435"/>
      <c r="S134" s="1435"/>
      <c r="T134" s="1435"/>
      <c r="U134" s="1435"/>
      <c r="V134" s="1435"/>
      <c r="W134" s="1435">
        <f>$W$58/$D$74</f>
        <v>1.5781525241675618</v>
      </c>
    </row>
    <row r="135" spans="2:23">
      <c r="B135" s="1056"/>
      <c r="C135" s="1056"/>
      <c r="D135" s="1056"/>
      <c r="E135" s="1056"/>
      <c r="F135" s="1056"/>
      <c r="G135" s="1056"/>
      <c r="H135" s="1056"/>
      <c r="I135" s="1056"/>
      <c r="J135" s="1056"/>
      <c r="K135" s="1056"/>
      <c r="L135" s="1056"/>
      <c r="M135" s="1056"/>
      <c r="N135" s="1056"/>
      <c r="O135" s="1056"/>
      <c r="P135" s="1056"/>
      <c r="Q135" s="1056"/>
      <c r="R135" s="1056"/>
      <c r="S135" s="1056"/>
      <c r="T135" s="1056"/>
      <c r="U135" s="1056"/>
      <c r="V135" s="1056"/>
      <c r="W135" s="1056"/>
    </row>
    <row r="136" spans="2:23">
      <c r="B136" s="1056"/>
      <c r="C136" s="1436" t="s">
        <v>79</v>
      </c>
      <c r="D136" s="1437">
        <f>SUM(D115:D134)</f>
        <v>1.5781525241675618</v>
      </c>
      <c r="E136" s="1437">
        <f t="shared" ref="E136:W136" si="47">SUM(E115:E134)</f>
        <v>3.1563050483351236</v>
      </c>
      <c r="F136" s="1437">
        <f t="shared" si="47"/>
        <v>4.7344575725026852</v>
      </c>
      <c r="G136" s="1437">
        <f t="shared" si="47"/>
        <v>6.3126100966702472</v>
      </c>
      <c r="H136" s="1437">
        <f t="shared" si="47"/>
        <v>7.8907626208378092</v>
      </c>
      <c r="I136" s="1437">
        <f t="shared" si="47"/>
        <v>9.4689151450053703</v>
      </c>
      <c r="J136" s="1437">
        <f t="shared" si="47"/>
        <v>11.047067669172932</v>
      </c>
      <c r="K136" s="1437">
        <f t="shared" si="47"/>
        <v>12.625220193340494</v>
      </c>
      <c r="L136" s="1437">
        <f t="shared" si="47"/>
        <v>14.203372717508056</v>
      </c>
      <c r="M136" s="1437">
        <f t="shared" si="47"/>
        <v>15.781525241675618</v>
      </c>
      <c r="N136" s="1437">
        <f t="shared" si="47"/>
        <v>17.35967776584318</v>
      </c>
      <c r="O136" s="1437">
        <f t="shared" si="47"/>
        <v>18.937830290010741</v>
      </c>
      <c r="P136" s="1437">
        <f t="shared" si="47"/>
        <v>20.515982814178301</v>
      </c>
      <c r="Q136" s="1437">
        <f t="shared" si="47"/>
        <v>22.094135338345861</v>
      </c>
      <c r="R136" s="1437">
        <f t="shared" si="47"/>
        <v>23.672287862513421</v>
      </c>
      <c r="S136" s="1437">
        <f t="shared" si="47"/>
        <v>25.250440386680982</v>
      </c>
      <c r="T136" s="1437">
        <f t="shared" si="47"/>
        <v>26.828592910848542</v>
      </c>
      <c r="U136" s="1437">
        <f t="shared" si="47"/>
        <v>28.406745435016102</v>
      </c>
      <c r="V136" s="1437">
        <f t="shared" si="47"/>
        <v>29.984897959183662</v>
      </c>
      <c r="W136" s="1437">
        <f t="shared" si="47"/>
        <v>31.563050483351223</v>
      </c>
    </row>
    <row r="137" spans="2:23">
      <c r="B137" s="1056"/>
      <c r="C137" s="1056"/>
      <c r="D137" s="1056"/>
      <c r="E137" s="1056"/>
      <c r="F137" s="1056"/>
      <c r="G137" s="1056"/>
      <c r="H137" s="1056"/>
      <c r="I137" s="1056"/>
      <c r="J137" s="1056"/>
      <c r="K137" s="1056"/>
      <c r="L137" s="1056"/>
      <c r="M137" s="1056"/>
      <c r="N137" s="1056"/>
      <c r="O137" s="1056"/>
      <c r="P137" s="1056"/>
      <c r="Q137" s="1056"/>
      <c r="R137" s="1056"/>
      <c r="S137" s="1056"/>
      <c r="T137" s="1056"/>
      <c r="U137" s="1056"/>
      <c r="V137" s="1056"/>
      <c r="W137" s="1056"/>
    </row>
    <row r="138" spans="2:23">
      <c r="B138" s="1056"/>
      <c r="C138" s="1056"/>
      <c r="D138" s="1056"/>
      <c r="E138" s="1056"/>
      <c r="F138" s="1056"/>
      <c r="G138" s="1056"/>
      <c r="H138" s="1056"/>
      <c r="I138" s="1056"/>
      <c r="J138" s="1056"/>
      <c r="K138" s="1056"/>
      <c r="L138" s="1056"/>
      <c r="M138" s="1056"/>
      <c r="N138" s="1056"/>
      <c r="O138" s="1056"/>
      <c r="P138" s="1056"/>
      <c r="Q138" s="1056"/>
      <c r="R138" s="1056"/>
      <c r="S138" s="1056"/>
      <c r="T138" s="1056"/>
      <c r="U138" s="1056"/>
      <c r="V138" s="1056"/>
      <c r="W138" s="1056"/>
    </row>
    <row r="139" spans="2:23">
      <c r="B139" s="1056"/>
      <c r="C139" s="1431" t="s">
        <v>313</v>
      </c>
      <c r="D139" s="1056"/>
      <c r="E139" s="1056"/>
      <c r="F139" s="1056"/>
      <c r="G139" s="1056"/>
      <c r="H139" s="1056"/>
      <c r="I139" s="1056"/>
      <c r="J139" s="1056"/>
      <c r="K139" s="1056"/>
      <c r="L139" s="1056"/>
      <c r="M139" s="1056"/>
      <c r="N139" s="1056"/>
      <c r="O139" s="1056"/>
      <c r="P139" s="1056"/>
      <c r="Q139" s="1056"/>
      <c r="R139" s="1056"/>
      <c r="S139" s="1056"/>
      <c r="T139" s="1056"/>
      <c r="U139" s="1056"/>
      <c r="V139" s="1056"/>
      <c r="W139" s="1056"/>
    </row>
    <row r="140" spans="2:23" ht="17" thickBot="1">
      <c r="B140" s="1056"/>
      <c r="C140" s="1056"/>
      <c r="D140" s="1432">
        <v>2021</v>
      </c>
      <c r="E140" s="1432">
        <f t="shared" ref="E140:W140" si="48">D140+1</f>
        <v>2022</v>
      </c>
      <c r="F140" s="1432">
        <f t="shared" si="48"/>
        <v>2023</v>
      </c>
      <c r="G140" s="1432">
        <f t="shared" si="48"/>
        <v>2024</v>
      </c>
      <c r="H140" s="1432">
        <f t="shared" si="48"/>
        <v>2025</v>
      </c>
      <c r="I140" s="1432">
        <f t="shared" si="48"/>
        <v>2026</v>
      </c>
      <c r="J140" s="1432">
        <f t="shared" si="48"/>
        <v>2027</v>
      </c>
      <c r="K140" s="1432">
        <f t="shared" si="48"/>
        <v>2028</v>
      </c>
      <c r="L140" s="1432">
        <f t="shared" si="48"/>
        <v>2029</v>
      </c>
      <c r="M140" s="1432">
        <f t="shared" si="48"/>
        <v>2030</v>
      </c>
      <c r="N140" s="1432">
        <f t="shared" si="48"/>
        <v>2031</v>
      </c>
      <c r="O140" s="1432">
        <f t="shared" si="48"/>
        <v>2032</v>
      </c>
      <c r="P140" s="1432">
        <f t="shared" si="48"/>
        <v>2033</v>
      </c>
      <c r="Q140" s="1432">
        <f t="shared" si="48"/>
        <v>2034</v>
      </c>
      <c r="R140" s="1432">
        <f t="shared" si="48"/>
        <v>2035</v>
      </c>
      <c r="S140" s="1432">
        <f t="shared" si="48"/>
        <v>2036</v>
      </c>
      <c r="T140" s="1432">
        <f t="shared" si="48"/>
        <v>2037</v>
      </c>
      <c r="U140" s="1432">
        <f t="shared" si="48"/>
        <v>2038</v>
      </c>
      <c r="V140" s="1432">
        <f t="shared" si="48"/>
        <v>2039</v>
      </c>
      <c r="W140" s="1432">
        <f t="shared" si="48"/>
        <v>2040</v>
      </c>
    </row>
    <row r="141" spans="2:23" ht="17" thickTop="1">
      <c r="B141" s="1056"/>
      <c r="C141" s="1434">
        <v>2021</v>
      </c>
      <c r="D141" s="1435">
        <f t="shared" ref="D141:W141" si="49">$D$59/$D$75</f>
        <v>0</v>
      </c>
      <c r="E141" s="1435">
        <f t="shared" si="49"/>
        <v>0</v>
      </c>
      <c r="F141" s="1435">
        <f t="shared" si="49"/>
        <v>0</v>
      </c>
      <c r="G141" s="1435">
        <f t="shared" si="49"/>
        <v>0</v>
      </c>
      <c r="H141" s="1435">
        <f t="shared" si="49"/>
        <v>0</v>
      </c>
      <c r="I141" s="1435">
        <f t="shared" si="49"/>
        <v>0</v>
      </c>
      <c r="J141" s="1435">
        <f t="shared" si="49"/>
        <v>0</v>
      </c>
      <c r="K141" s="1435">
        <f t="shared" si="49"/>
        <v>0</v>
      </c>
      <c r="L141" s="1435">
        <f t="shared" si="49"/>
        <v>0</v>
      </c>
      <c r="M141" s="1435">
        <f t="shared" si="49"/>
        <v>0</v>
      </c>
      <c r="N141" s="1435">
        <f t="shared" si="49"/>
        <v>0</v>
      </c>
      <c r="O141" s="1435">
        <f t="shared" si="49"/>
        <v>0</v>
      </c>
      <c r="P141" s="1435">
        <f t="shared" si="49"/>
        <v>0</v>
      </c>
      <c r="Q141" s="1435">
        <f t="shared" si="49"/>
        <v>0</v>
      </c>
      <c r="R141" s="1435">
        <f t="shared" si="49"/>
        <v>0</v>
      </c>
      <c r="S141" s="1435">
        <f t="shared" si="49"/>
        <v>0</v>
      </c>
      <c r="T141" s="1435">
        <f t="shared" si="49"/>
        <v>0</v>
      </c>
      <c r="U141" s="1435">
        <f t="shared" si="49"/>
        <v>0</v>
      </c>
      <c r="V141" s="1435">
        <f t="shared" si="49"/>
        <v>0</v>
      </c>
      <c r="W141" s="1435">
        <f t="shared" si="49"/>
        <v>0</v>
      </c>
    </row>
    <row r="142" spans="2:23">
      <c r="B142" s="1056"/>
      <c r="C142" s="1434">
        <f>C141+1</f>
        <v>2022</v>
      </c>
      <c r="D142" s="1435"/>
      <c r="E142" s="1435">
        <f t="shared" ref="E142:W142" si="50">$E$59/$D$75</f>
        <v>0</v>
      </c>
      <c r="F142" s="1435">
        <f t="shared" si="50"/>
        <v>0</v>
      </c>
      <c r="G142" s="1435">
        <f t="shared" si="50"/>
        <v>0</v>
      </c>
      <c r="H142" s="1435">
        <f t="shared" si="50"/>
        <v>0</v>
      </c>
      <c r="I142" s="1435">
        <f t="shared" si="50"/>
        <v>0</v>
      </c>
      <c r="J142" s="1435">
        <f t="shared" si="50"/>
        <v>0</v>
      </c>
      <c r="K142" s="1435">
        <f t="shared" si="50"/>
        <v>0</v>
      </c>
      <c r="L142" s="1435">
        <f t="shared" si="50"/>
        <v>0</v>
      </c>
      <c r="M142" s="1435">
        <f t="shared" si="50"/>
        <v>0</v>
      </c>
      <c r="N142" s="1435">
        <f t="shared" si="50"/>
        <v>0</v>
      </c>
      <c r="O142" s="1435">
        <f t="shared" si="50"/>
        <v>0</v>
      </c>
      <c r="P142" s="1435">
        <f t="shared" si="50"/>
        <v>0</v>
      </c>
      <c r="Q142" s="1435">
        <f t="shared" si="50"/>
        <v>0</v>
      </c>
      <c r="R142" s="1435">
        <f t="shared" si="50"/>
        <v>0</v>
      </c>
      <c r="S142" s="1435">
        <f t="shared" si="50"/>
        <v>0</v>
      </c>
      <c r="T142" s="1435">
        <f t="shared" si="50"/>
        <v>0</v>
      </c>
      <c r="U142" s="1435">
        <f t="shared" si="50"/>
        <v>0</v>
      </c>
      <c r="V142" s="1435">
        <f t="shared" si="50"/>
        <v>0</v>
      </c>
      <c r="W142" s="1435">
        <f t="shared" si="50"/>
        <v>0</v>
      </c>
    </row>
    <row r="143" spans="2:23">
      <c r="B143" s="1056"/>
      <c r="C143" s="1434">
        <f t="shared" ref="C143:C160" si="51">C142+1</f>
        <v>2023</v>
      </c>
      <c r="D143" s="1435"/>
      <c r="E143" s="1435"/>
      <c r="F143" s="1435">
        <f t="shared" ref="F143:W143" si="52">$F$59/$D$75</f>
        <v>0</v>
      </c>
      <c r="G143" s="1435">
        <f t="shared" si="52"/>
        <v>0</v>
      </c>
      <c r="H143" s="1435">
        <f t="shared" si="52"/>
        <v>0</v>
      </c>
      <c r="I143" s="1435">
        <f t="shared" si="52"/>
        <v>0</v>
      </c>
      <c r="J143" s="1435">
        <f t="shared" si="52"/>
        <v>0</v>
      </c>
      <c r="K143" s="1435">
        <f t="shared" si="52"/>
        <v>0</v>
      </c>
      <c r="L143" s="1435">
        <f t="shared" si="52"/>
        <v>0</v>
      </c>
      <c r="M143" s="1435">
        <f t="shared" si="52"/>
        <v>0</v>
      </c>
      <c r="N143" s="1435">
        <f t="shared" si="52"/>
        <v>0</v>
      </c>
      <c r="O143" s="1435">
        <f t="shared" si="52"/>
        <v>0</v>
      </c>
      <c r="P143" s="1435">
        <f t="shared" si="52"/>
        <v>0</v>
      </c>
      <c r="Q143" s="1435">
        <f t="shared" si="52"/>
        <v>0</v>
      </c>
      <c r="R143" s="1435">
        <f t="shared" si="52"/>
        <v>0</v>
      </c>
      <c r="S143" s="1435">
        <f t="shared" si="52"/>
        <v>0</v>
      </c>
      <c r="T143" s="1435">
        <f t="shared" si="52"/>
        <v>0</v>
      </c>
      <c r="U143" s="1435">
        <f t="shared" si="52"/>
        <v>0</v>
      </c>
      <c r="V143" s="1435">
        <f t="shared" si="52"/>
        <v>0</v>
      </c>
      <c r="W143" s="1435">
        <f t="shared" si="52"/>
        <v>0</v>
      </c>
    </row>
    <row r="144" spans="2:23">
      <c r="B144" s="1056"/>
      <c r="C144" s="1434">
        <f t="shared" si="51"/>
        <v>2024</v>
      </c>
      <c r="D144" s="1435"/>
      <c r="E144" s="1435"/>
      <c r="F144" s="1435"/>
      <c r="G144" s="1435">
        <f t="shared" ref="G144:W144" si="53">$G$59/$D$75</f>
        <v>0</v>
      </c>
      <c r="H144" s="1435">
        <f t="shared" si="53"/>
        <v>0</v>
      </c>
      <c r="I144" s="1435">
        <f t="shared" si="53"/>
        <v>0</v>
      </c>
      <c r="J144" s="1435">
        <f t="shared" si="53"/>
        <v>0</v>
      </c>
      <c r="K144" s="1435">
        <f t="shared" si="53"/>
        <v>0</v>
      </c>
      <c r="L144" s="1435">
        <f t="shared" si="53"/>
        <v>0</v>
      </c>
      <c r="M144" s="1435">
        <f t="shared" si="53"/>
        <v>0</v>
      </c>
      <c r="N144" s="1435">
        <f t="shared" si="53"/>
        <v>0</v>
      </c>
      <c r="O144" s="1435">
        <f t="shared" si="53"/>
        <v>0</v>
      </c>
      <c r="P144" s="1435">
        <f t="shared" si="53"/>
        <v>0</v>
      </c>
      <c r="Q144" s="1435">
        <f t="shared" si="53"/>
        <v>0</v>
      </c>
      <c r="R144" s="1435">
        <f t="shared" si="53"/>
        <v>0</v>
      </c>
      <c r="S144" s="1435">
        <f t="shared" si="53"/>
        <v>0</v>
      </c>
      <c r="T144" s="1435">
        <f t="shared" si="53"/>
        <v>0</v>
      </c>
      <c r="U144" s="1435">
        <f t="shared" si="53"/>
        <v>0</v>
      </c>
      <c r="V144" s="1435">
        <f t="shared" si="53"/>
        <v>0</v>
      </c>
      <c r="W144" s="1435">
        <f t="shared" si="53"/>
        <v>0</v>
      </c>
    </row>
    <row r="145" spans="2:23">
      <c r="B145" s="1056"/>
      <c r="C145" s="1434">
        <f t="shared" si="51"/>
        <v>2025</v>
      </c>
      <c r="D145" s="1435"/>
      <c r="E145" s="1435"/>
      <c r="F145" s="1435"/>
      <c r="G145" s="1435"/>
      <c r="H145" s="1435">
        <f t="shared" ref="H145:W145" si="54">$H$59/$D$75</f>
        <v>0</v>
      </c>
      <c r="I145" s="1435">
        <f t="shared" si="54"/>
        <v>0</v>
      </c>
      <c r="J145" s="1435">
        <f t="shared" si="54"/>
        <v>0</v>
      </c>
      <c r="K145" s="1435">
        <f t="shared" si="54"/>
        <v>0</v>
      </c>
      <c r="L145" s="1435">
        <f t="shared" si="54"/>
        <v>0</v>
      </c>
      <c r="M145" s="1435">
        <f t="shared" si="54"/>
        <v>0</v>
      </c>
      <c r="N145" s="1435">
        <f t="shared" si="54"/>
        <v>0</v>
      </c>
      <c r="O145" s="1435">
        <f t="shared" si="54"/>
        <v>0</v>
      </c>
      <c r="P145" s="1435">
        <f t="shared" si="54"/>
        <v>0</v>
      </c>
      <c r="Q145" s="1435">
        <f t="shared" si="54"/>
        <v>0</v>
      </c>
      <c r="R145" s="1435">
        <f t="shared" si="54"/>
        <v>0</v>
      </c>
      <c r="S145" s="1435">
        <f t="shared" si="54"/>
        <v>0</v>
      </c>
      <c r="T145" s="1435">
        <f t="shared" si="54"/>
        <v>0</v>
      </c>
      <c r="U145" s="1435">
        <f t="shared" si="54"/>
        <v>0</v>
      </c>
      <c r="V145" s="1435">
        <f t="shared" si="54"/>
        <v>0</v>
      </c>
      <c r="W145" s="1435">
        <f t="shared" si="54"/>
        <v>0</v>
      </c>
    </row>
    <row r="146" spans="2:23">
      <c r="B146" s="1056"/>
      <c r="C146" s="1434">
        <f t="shared" si="51"/>
        <v>2026</v>
      </c>
      <c r="D146" s="1435"/>
      <c r="E146" s="1435"/>
      <c r="F146" s="1435"/>
      <c r="G146" s="1435"/>
      <c r="H146" s="1435"/>
      <c r="I146" s="1435">
        <f t="shared" ref="I146:W146" si="55">$I$59/$D$75</f>
        <v>0</v>
      </c>
      <c r="J146" s="1435">
        <f t="shared" si="55"/>
        <v>0</v>
      </c>
      <c r="K146" s="1435">
        <f t="shared" si="55"/>
        <v>0</v>
      </c>
      <c r="L146" s="1435">
        <f t="shared" si="55"/>
        <v>0</v>
      </c>
      <c r="M146" s="1435">
        <f t="shared" si="55"/>
        <v>0</v>
      </c>
      <c r="N146" s="1435">
        <f t="shared" si="55"/>
        <v>0</v>
      </c>
      <c r="O146" s="1435">
        <f t="shared" si="55"/>
        <v>0</v>
      </c>
      <c r="P146" s="1435">
        <f t="shared" si="55"/>
        <v>0</v>
      </c>
      <c r="Q146" s="1435">
        <f t="shared" si="55"/>
        <v>0</v>
      </c>
      <c r="R146" s="1435">
        <f t="shared" si="55"/>
        <v>0</v>
      </c>
      <c r="S146" s="1435">
        <f t="shared" si="55"/>
        <v>0</v>
      </c>
      <c r="T146" s="1435">
        <f t="shared" si="55"/>
        <v>0</v>
      </c>
      <c r="U146" s="1435">
        <f t="shared" si="55"/>
        <v>0</v>
      </c>
      <c r="V146" s="1435">
        <f t="shared" si="55"/>
        <v>0</v>
      </c>
      <c r="W146" s="1435">
        <f t="shared" si="55"/>
        <v>0</v>
      </c>
    </row>
    <row r="147" spans="2:23">
      <c r="B147" s="1056"/>
      <c r="C147" s="1434">
        <f t="shared" si="51"/>
        <v>2027</v>
      </c>
      <c r="D147" s="1435"/>
      <c r="E147" s="1435"/>
      <c r="F147" s="1435"/>
      <c r="G147" s="1435"/>
      <c r="H147" s="1435"/>
      <c r="I147" s="1435"/>
      <c r="J147" s="1435">
        <f t="shared" ref="J147:W147" si="56">$J$59/$D$75</f>
        <v>0</v>
      </c>
      <c r="K147" s="1435">
        <f t="shared" si="56"/>
        <v>0</v>
      </c>
      <c r="L147" s="1435">
        <f t="shared" si="56"/>
        <v>0</v>
      </c>
      <c r="M147" s="1435">
        <f t="shared" si="56"/>
        <v>0</v>
      </c>
      <c r="N147" s="1435">
        <f t="shared" si="56"/>
        <v>0</v>
      </c>
      <c r="O147" s="1435">
        <f t="shared" si="56"/>
        <v>0</v>
      </c>
      <c r="P147" s="1435">
        <f t="shared" si="56"/>
        <v>0</v>
      </c>
      <c r="Q147" s="1435">
        <f t="shared" si="56"/>
        <v>0</v>
      </c>
      <c r="R147" s="1435">
        <f t="shared" si="56"/>
        <v>0</v>
      </c>
      <c r="S147" s="1435">
        <f t="shared" si="56"/>
        <v>0</v>
      </c>
      <c r="T147" s="1435">
        <f t="shared" si="56"/>
        <v>0</v>
      </c>
      <c r="U147" s="1435">
        <f t="shared" si="56"/>
        <v>0</v>
      </c>
      <c r="V147" s="1435">
        <f t="shared" si="56"/>
        <v>0</v>
      </c>
      <c r="W147" s="1435">
        <f t="shared" si="56"/>
        <v>0</v>
      </c>
    </row>
    <row r="148" spans="2:23">
      <c r="B148" s="1056"/>
      <c r="C148" s="1434">
        <f t="shared" si="51"/>
        <v>2028</v>
      </c>
      <c r="D148" s="1435"/>
      <c r="E148" s="1435"/>
      <c r="F148" s="1435"/>
      <c r="G148" s="1435"/>
      <c r="H148" s="1435"/>
      <c r="I148" s="1435"/>
      <c r="J148" s="1435"/>
      <c r="K148" s="1435">
        <f t="shared" ref="K148:W148" si="57">$K$59/$D$75</f>
        <v>0</v>
      </c>
      <c r="L148" s="1435">
        <f t="shared" si="57"/>
        <v>0</v>
      </c>
      <c r="M148" s="1435">
        <f t="shared" si="57"/>
        <v>0</v>
      </c>
      <c r="N148" s="1435">
        <f t="shared" si="57"/>
        <v>0</v>
      </c>
      <c r="O148" s="1435">
        <f t="shared" si="57"/>
        <v>0</v>
      </c>
      <c r="P148" s="1435">
        <f t="shared" si="57"/>
        <v>0</v>
      </c>
      <c r="Q148" s="1435">
        <f t="shared" si="57"/>
        <v>0</v>
      </c>
      <c r="R148" s="1435">
        <f t="shared" si="57"/>
        <v>0</v>
      </c>
      <c r="S148" s="1435">
        <f t="shared" si="57"/>
        <v>0</v>
      </c>
      <c r="T148" s="1435">
        <f t="shared" si="57"/>
        <v>0</v>
      </c>
      <c r="U148" s="1435">
        <f t="shared" si="57"/>
        <v>0</v>
      </c>
      <c r="V148" s="1435">
        <f t="shared" si="57"/>
        <v>0</v>
      </c>
      <c r="W148" s="1435">
        <f t="shared" si="57"/>
        <v>0</v>
      </c>
    </row>
    <row r="149" spans="2:23">
      <c r="B149" s="1056"/>
      <c r="C149" s="1434">
        <f t="shared" si="51"/>
        <v>2029</v>
      </c>
      <c r="D149" s="1435"/>
      <c r="E149" s="1435"/>
      <c r="F149" s="1435"/>
      <c r="G149" s="1435"/>
      <c r="H149" s="1435"/>
      <c r="I149" s="1435"/>
      <c r="J149" s="1435"/>
      <c r="K149" s="1435"/>
      <c r="L149" s="1435">
        <f t="shared" ref="L149:W149" si="58">$L$59/$D$75</f>
        <v>0</v>
      </c>
      <c r="M149" s="1435">
        <f t="shared" si="58"/>
        <v>0</v>
      </c>
      <c r="N149" s="1435">
        <f t="shared" si="58"/>
        <v>0</v>
      </c>
      <c r="O149" s="1435">
        <f t="shared" si="58"/>
        <v>0</v>
      </c>
      <c r="P149" s="1435">
        <f t="shared" si="58"/>
        <v>0</v>
      </c>
      <c r="Q149" s="1435">
        <f t="shared" si="58"/>
        <v>0</v>
      </c>
      <c r="R149" s="1435">
        <f t="shared" si="58"/>
        <v>0</v>
      </c>
      <c r="S149" s="1435">
        <f t="shared" si="58"/>
        <v>0</v>
      </c>
      <c r="T149" s="1435">
        <f t="shared" si="58"/>
        <v>0</v>
      </c>
      <c r="U149" s="1435">
        <f t="shared" si="58"/>
        <v>0</v>
      </c>
      <c r="V149" s="1435">
        <f t="shared" si="58"/>
        <v>0</v>
      </c>
      <c r="W149" s="1435">
        <f t="shared" si="58"/>
        <v>0</v>
      </c>
    </row>
    <row r="150" spans="2:23">
      <c r="B150" s="1056"/>
      <c r="C150" s="1434">
        <f t="shared" si="51"/>
        <v>2030</v>
      </c>
      <c r="D150" s="1435"/>
      <c r="E150" s="1435"/>
      <c r="F150" s="1435"/>
      <c r="G150" s="1435"/>
      <c r="H150" s="1435"/>
      <c r="I150" s="1435"/>
      <c r="J150" s="1435"/>
      <c r="K150" s="1435"/>
      <c r="L150" s="1435"/>
      <c r="M150" s="1435">
        <f t="shared" ref="M150:W150" si="59">$M$59/$D$75</f>
        <v>0</v>
      </c>
      <c r="N150" s="1435">
        <f t="shared" si="59"/>
        <v>0</v>
      </c>
      <c r="O150" s="1435">
        <f t="shared" si="59"/>
        <v>0</v>
      </c>
      <c r="P150" s="1435">
        <f t="shared" si="59"/>
        <v>0</v>
      </c>
      <c r="Q150" s="1435">
        <f t="shared" si="59"/>
        <v>0</v>
      </c>
      <c r="R150" s="1435">
        <f t="shared" si="59"/>
        <v>0</v>
      </c>
      <c r="S150" s="1435">
        <f t="shared" si="59"/>
        <v>0</v>
      </c>
      <c r="T150" s="1435">
        <f t="shared" si="59"/>
        <v>0</v>
      </c>
      <c r="U150" s="1435">
        <f t="shared" si="59"/>
        <v>0</v>
      </c>
      <c r="V150" s="1435">
        <f t="shared" si="59"/>
        <v>0</v>
      </c>
      <c r="W150" s="1435">
        <f t="shared" si="59"/>
        <v>0</v>
      </c>
    </row>
    <row r="151" spans="2:23">
      <c r="B151" s="1056"/>
      <c r="C151" s="1434">
        <f t="shared" si="51"/>
        <v>2031</v>
      </c>
      <c r="D151" s="1435"/>
      <c r="E151" s="1435"/>
      <c r="F151" s="1435"/>
      <c r="G151" s="1435"/>
      <c r="H151" s="1435"/>
      <c r="I151" s="1435"/>
      <c r="J151" s="1435"/>
      <c r="K151" s="1435"/>
      <c r="L151" s="1435"/>
      <c r="M151" s="1435"/>
      <c r="N151" s="1435">
        <f t="shared" ref="N151:W151" si="60">$N$59/$D$75</f>
        <v>0</v>
      </c>
      <c r="O151" s="1435">
        <f t="shared" si="60"/>
        <v>0</v>
      </c>
      <c r="P151" s="1435">
        <f t="shared" si="60"/>
        <v>0</v>
      </c>
      <c r="Q151" s="1435">
        <f t="shared" si="60"/>
        <v>0</v>
      </c>
      <c r="R151" s="1435">
        <f t="shared" si="60"/>
        <v>0</v>
      </c>
      <c r="S151" s="1435">
        <f t="shared" si="60"/>
        <v>0</v>
      </c>
      <c r="T151" s="1435">
        <f t="shared" si="60"/>
        <v>0</v>
      </c>
      <c r="U151" s="1435">
        <f t="shared" si="60"/>
        <v>0</v>
      </c>
      <c r="V151" s="1435">
        <f t="shared" si="60"/>
        <v>0</v>
      </c>
      <c r="W151" s="1435">
        <f t="shared" si="60"/>
        <v>0</v>
      </c>
    </row>
    <row r="152" spans="2:23">
      <c r="B152" s="1056"/>
      <c r="C152" s="1434">
        <f t="shared" si="51"/>
        <v>2032</v>
      </c>
      <c r="D152" s="1435"/>
      <c r="E152" s="1435"/>
      <c r="F152" s="1435"/>
      <c r="G152" s="1435"/>
      <c r="H152" s="1435"/>
      <c r="I152" s="1435"/>
      <c r="J152" s="1435"/>
      <c r="K152" s="1435"/>
      <c r="L152" s="1435"/>
      <c r="M152" s="1435"/>
      <c r="N152" s="1435"/>
      <c r="O152" s="1435">
        <f t="shared" ref="O152:W152" si="61">$O$59/$D$75</f>
        <v>0</v>
      </c>
      <c r="P152" s="1435">
        <f t="shared" si="61"/>
        <v>0</v>
      </c>
      <c r="Q152" s="1435">
        <f t="shared" si="61"/>
        <v>0</v>
      </c>
      <c r="R152" s="1435">
        <f t="shared" si="61"/>
        <v>0</v>
      </c>
      <c r="S152" s="1435">
        <f t="shared" si="61"/>
        <v>0</v>
      </c>
      <c r="T152" s="1435">
        <f t="shared" si="61"/>
        <v>0</v>
      </c>
      <c r="U152" s="1435">
        <f t="shared" si="61"/>
        <v>0</v>
      </c>
      <c r="V152" s="1435">
        <f t="shared" si="61"/>
        <v>0</v>
      </c>
      <c r="W152" s="1435">
        <f t="shared" si="61"/>
        <v>0</v>
      </c>
    </row>
    <row r="153" spans="2:23">
      <c r="B153" s="1056"/>
      <c r="C153" s="1434">
        <f t="shared" si="51"/>
        <v>2033</v>
      </c>
      <c r="D153" s="1435"/>
      <c r="E153" s="1435"/>
      <c r="F153" s="1435"/>
      <c r="G153" s="1435"/>
      <c r="H153" s="1435"/>
      <c r="I153" s="1435"/>
      <c r="J153" s="1435"/>
      <c r="K153" s="1435"/>
      <c r="L153" s="1435"/>
      <c r="M153" s="1435"/>
      <c r="N153" s="1435"/>
      <c r="O153" s="1435"/>
      <c r="P153" s="1435">
        <f t="shared" ref="P153:W153" si="62">$P$59/$D$75</f>
        <v>0</v>
      </c>
      <c r="Q153" s="1435">
        <f t="shared" si="62"/>
        <v>0</v>
      </c>
      <c r="R153" s="1435">
        <f t="shared" si="62"/>
        <v>0</v>
      </c>
      <c r="S153" s="1435">
        <f t="shared" si="62"/>
        <v>0</v>
      </c>
      <c r="T153" s="1435">
        <f t="shared" si="62"/>
        <v>0</v>
      </c>
      <c r="U153" s="1435">
        <f t="shared" si="62"/>
        <v>0</v>
      </c>
      <c r="V153" s="1435">
        <f t="shared" si="62"/>
        <v>0</v>
      </c>
      <c r="W153" s="1435">
        <f t="shared" si="62"/>
        <v>0</v>
      </c>
    </row>
    <row r="154" spans="2:23">
      <c r="B154" s="1056"/>
      <c r="C154" s="1434">
        <f t="shared" si="51"/>
        <v>2034</v>
      </c>
      <c r="D154" s="1435"/>
      <c r="E154" s="1435"/>
      <c r="F154" s="1435"/>
      <c r="G154" s="1435"/>
      <c r="H154" s="1435"/>
      <c r="I154" s="1435"/>
      <c r="J154" s="1435"/>
      <c r="K154" s="1435"/>
      <c r="L154" s="1435"/>
      <c r="M154" s="1435"/>
      <c r="N154" s="1435"/>
      <c r="O154" s="1435"/>
      <c r="P154" s="1435"/>
      <c r="Q154" s="1435">
        <f t="shared" ref="Q154:W154" si="63">$Q$59/$D$75</f>
        <v>0</v>
      </c>
      <c r="R154" s="1435">
        <f t="shared" si="63"/>
        <v>0</v>
      </c>
      <c r="S154" s="1435">
        <f t="shared" si="63"/>
        <v>0</v>
      </c>
      <c r="T154" s="1435">
        <f t="shared" si="63"/>
        <v>0</v>
      </c>
      <c r="U154" s="1435">
        <f t="shared" si="63"/>
        <v>0</v>
      </c>
      <c r="V154" s="1435">
        <f t="shared" si="63"/>
        <v>0</v>
      </c>
      <c r="W154" s="1435">
        <f t="shared" si="63"/>
        <v>0</v>
      </c>
    </row>
    <row r="155" spans="2:23">
      <c r="B155" s="1056"/>
      <c r="C155" s="1434">
        <f t="shared" si="51"/>
        <v>2035</v>
      </c>
      <c r="D155" s="1435"/>
      <c r="E155" s="1435"/>
      <c r="F155" s="1435"/>
      <c r="G155" s="1435"/>
      <c r="H155" s="1435"/>
      <c r="I155" s="1435"/>
      <c r="J155" s="1435"/>
      <c r="K155" s="1435"/>
      <c r="L155" s="1435"/>
      <c r="M155" s="1435"/>
      <c r="N155" s="1435"/>
      <c r="O155" s="1435"/>
      <c r="P155" s="1435"/>
      <c r="Q155" s="1435"/>
      <c r="R155" s="1435">
        <f t="shared" ref="R155:W155" si="64">$R$59/$D$75</f>
        <v>0</v>
      </c>
      <c r="S155" s="1435">
        <f t="shared" si="64"/>
        <v>0</v>
      </c>
      <c r="T155" s="1435">
        <f t="shared" si="64"/>
        <v>0</v>
      </c>
      <c r="U155" s="1435">
        <f t="shared" si="64"/>
        <v>0</v>
      </c>
      <c r="V155" s="1435">
        <f t="shared" si="64"/>
        <v>0</v>
      </c>
      <c r="W155" s="1435">
        <f t="shared" si="64"/>
        <v>0</v>
      </c>
    </row>
    <row r="156" spans="2:23">
      <c r="B156" s="1056"/>
      <c r="C156" s="1434">
        <f t="shared" si="51"/>
        <v>2036</v>
      </c>
      <c r="D156" s="1435"/>
      <c r="E156" s="1435"/>
      <c r="F156" s="1435"/>
      <c r="G156" s="1435"/>
      <c r="H156" s="1435"/>
      <c r="I156" s="1435"/>
      <c r="J156" s="1435"/>
      <c r="K156" s="1435"/>
      <c r="L156" s="1435"/>
      <c r="M156" s="1435"/>
      <c r="N156" s="1435"/>
      <c r="O156" s="1435"/>
      <c r="P156" s="1435"/>
      <c r="Q156" s="1435"/>
      <c r="R156" s="1435"/>
      <c r="S156" s="1435">
        <f>$S$59/$D$75</f>
        <v>0</v>
      </c>
      <c r="T156" s="1435">
        <f>$S$59/$D$75</f>
        <v>0</v>
      </c>
      <c r="U156" s="1435">
        <f>$S$59/$D$75</f>
        <v>0</v>
      </c>
      <c r="V156" s="1435">
        <f>$S$59/$D$75</f>
        <v>0</v>
      </c>
      <c r="W156" s="1435">
        <f>$S$59/$D$75</f>
        <v>0</v>
      </c>
    </row>
    <row r="157" spans="2:23">
      <c r="B157" s="1056"/>
      <c r="C157" s="1434">
        <f t="shared" si="51"/>
        <v>2037</v>
      </c>
      <c r="D157" s="1435"/>
      <c r="E157" s="1435"/>
      <c r="F157" s="1435"/>
      <c r="G157" s="1435"/>
      <c r="H157" s="1435"/>
      <c r="I157" s="1435"/>
      <c r="J157" s="1435"/>
      <c r="K157" s="1435"/>
      <c r="L157" s="1435"/>
      <c r="M157" s="1435"/>
      <c r="N157" s="1435"/>
      <c r="O157" s="1435"/>
      <c r="P157" s="1435"/>
      <c r="Q157" s="1435"/>
      <c r="R157" s="1435"/>
      <c r="S157" s="1435"/>
      <c r="T157" s="1435">
        <f>$T$59/$D$75</f>
        <v>0</v>
      </c>
      <c r="U157" s="1435">
        <f>$T$59/$D$75</f>
        <v>0</v>
      </c>
      <c r="V157" s="1435">
        <f>$T$59/$D$75</f>
        <v>0</v>
      </c>
      <c r="W157" s="1435">
        <f>$T$59/$D$75</f>
        <v>0</v>
      </c>
    </row>
    <row r="158" spans="2:23">
      <c r="B158" s="1056"/>
      <c r="C158" s="1434">
        <f t="shared" si="51"/>
        <v>2038</v>
      </c>
      <c r="D158" s="1435"/>
      <c r="E158" s="1435"/>
      <c r="F158" s="1435"/>
      <c r="G158" s="1435"/>
      <c r="H158" s="1435"/>
      <c r="I158" s="1435"/>
      <c r="J158" s="1435"/>
      <c r="K158" s="1435"/>
      <c r="L158" s="1435"/>
      <c r="M158" s="1435"/>
      <c r="N158" s="1435"/>
      <c r="O158" s="1435"/>
      <c r="P158" s="1435"/>
      <c r="Q158" s="1435"/>
      <c r="R158" s="1435"/>
      <c r="S158" s="1435"/>
      <c r="T158" s="1435"/>
      <c r="U158" s="1435">
        <f>$U$59/$D$75</f>
        <v>0</v>
      </c>
      <c r="V158" s="1435">
        <f>$U$59/$D$75</f>
        <v>0</v>
      </c>
      <c r="W158" s="1435">
        <f>$U$59/$D$75</f>
        <v>0</v>
      </c>
    </row>
    <row r="159" spans="2:23">
      <c r="B159" s="1056"/>
      <c r="C159" s="1434">
        <f t="shared" si="51"/>
        <v>2039</v>
      </c>
      <c r="D159" s="1435"/>
      <c r="E159" s="1435"/>
      <c r="F159" s="1435"/>
      <c r="G159" s="1435"/>
      <c r="H159" s="1435"/>
      <c r="I159" s="1435"/>
      <c r="J159" s="1435"/>
      <c r="K159" s="1435"/>
      <c r="L159" s="1435"/>
      <c r="M159" s="1435"/>
      <c r="N159" s="1435"/>
      <c r="O159" s="1435"/>
      <c r="P159" s="1435"/>
      <c r="Q159" s="1435"/>
      <c r="R159" s="1435"/>
      <c r="S159" s="1435"/>
      <c r="T159" s="1435"/>
      <c r="U159" s="1435"/>
      <c r="V159" s="1435">
        <f>$V$59/$D$75</f>
        <v>0</v>
      </c>
      <c r="W159" s="1435">
        <f>$V$59/$D$75</f>
        <v>0</v>
      </c>
    </row>
    <row r="160" spans="2:23">
      <c r="B160" s="1056"/>
      <c r="C160" s="1434">
        <f t="shared" si="51"/>
        <v>2040</v>
      </c>
      <c r="D160" s="1435"/>
      <c r="E160" s="1435"/>
      <c r="F160" s="1435"/>
      <c r="G160" s="1435"/>
      <c r="H160" s="1435"/>
      <c r="I160" s="1435"/>
      <c r="J160" s="1435"/>
      <c r="K160" s="1435"/>
      <c r="L160" s="1435"/>
      <c r="M160" s="1435"/>
      <c r="N160" s="1435"/>
      <c r="O160" s="1435"/>
      <c r="P160" s="1435"/>
      <c r="Q160" s="1435"/>
      <c r="R160" s="1435"/>
      <c r="S160" s="1435"/>
      <c r="T160" s="1435"/>
      <c r="U160" s="1435"/>
      <c r="V160" s="1435"/>
      <c r="W160" s="1435">
        <f>$W$59/$D$75</f>
        <v>0</v>
      </c>
    </row>
    <row r="161" spans="2:23">
      <c r="B161" s="1056"/>
      <c r="C161" s="1056"/>
      <c r="D161" s="1056"/>
      <c r="E161" s="1056"/>
      <c r="F161" s="1056"/>
      <c r="G161" s="1056"/>
      <c r="H161" s="1056"/>
      <c r="I161" s="1056"/>
      <c r="J161" s="1056"/>
      <c r="K161" s="1056"/>
      <c r="L161" s="1056"/>
      <c r="M161" s="1056"/>
      <c r="N161" s="1056"/>
      <c r="O161" s="1056"/>
      <c r="P161" s="1056"/>
      <c r="Q161" s="1056"/>
      <c r="R161" s="1056"/>
      <c r="S161" s="1056"/>
      <c r="T161" s="1056"/>
      <c r="U161" s="1056"/>
      <c r="V161" s="1056"/>
      <c r="W161" s="1056"/>
    </row>
    <row r="162" spans="2:23">
      <c r="B162" s="1056"/>
      <c r="C162" s="1436" t="s">
        <v>79</v>
      </c>
      <c r="D162" s="1437">
        <f t="shared" ref="D162:W162" si="65">SUM(D141:D160)</f>
        <v>0</v>
      </c>
      <c r="E162" s="1437">
        <f t="shared" si="65"/>
        <v>0</v>
      </c>
      <c r="F162" s="1437">
        <f t="shared" si="65"/>
        <v>0</v>
      </c>
      <c r="G162" s="1437">
        <f t="shared" si="65"/>
        <v>0</v>
      </c>
      <c r="H162" s="1437">
        <f t="shared" si="65"/>
        <v>0</v>
      </c>
      <c r="I162" s="1437">
        <f t="shared" si="65"/>
        <v>0</v>
      </c>
      <c r="J162" s="1437">
        <f t="shared" si="65"/>
        <v>0</v>
      </c>
      <c r="K162" s="1437">
        <f t="shared" si="65"/>
        <v>0</v>
      </c>
      <c r="L162" s="1437">
        <f t="shared" si="65"/>
        <v>0</v>
      </c>
      <c r="M162" s="1437">
        <f t="shared" si="65"/>
        <v>0</v>
      </c>
      <c r="N162" s="1437">
        <f t="shared" si="65"/>
        <v>0</v>
      </c>
      <c r="O162" s="1437">
        <f t="shared" si="65"/>
        <v>0</v>
      </c>
      <c r="P162" s="1437">
        <f t="shared" si="65"/>
        <v>0</v>
      </c>
      <c r="Q162" s="1437">
        <f t="shared" si="65"/>
        <v>0</v>
      </c>
      <c r="R162" s="1437">
        <f t="shared" si="65"/>
        <v>0</v>
      </c>
      <c r="S162" s="1437">
        <f t="shared" si="65"/>
        <v>0</v>
      </c>
      <c r="T162" s="1437">
        <f t="shared" si="65"/>
        <v>0</v>
      </c>
      <c r="U162" s="1437">
        <f t="shared" si="65"/>
        <v>0</v>
      </c>
      <c r="V162" s="1437">
        <f t="shared" si="65"/>
        <v>0</v>
      </c>
      <c r="W162" s="1437">
        <f t="shared" si="65"/>
        <v>0</v>
      </c>
    </row>
    <row r="163" spans="2:23">
      <c r="B163" s="1056"/>
      <c r="C163" s="1056"/>
      <c r="D163" s="1056"/>
      <c r="E163" s="1056"/>
      <c r="F163" s="1056"/>
      <c r="G163" s="1056"/>
      <c r="H163" s="1056"/>
      <c r="I163" s="1056"/>
      <c r="J163" s="1056"/>
      <c r="K163" s="1056"/>
      <c r="L163" s="1056"/>
      <c r="M163" s="1056"/>
      <c r="N163" s="1056"/>
      <c r="O163" s="1056"/>
      <c r="P163" s="1056"/>
      <c r="Q163" s="1056"/>
      <c r="R163" s="1056"/>
      <c r="S163" s="1056"/>
      <c r="T163" s="1056"/>
      <c r="U163" s="1056"/>
      <c r="V163" s="1056"/>
      <c r="W163" s="1056"/>
    </row>
    <row r="164" spans="2:23">
      <c r="B164" s="1056"/>
      <c r="C164" s="1431" t="s">
        <v>2</v>
      </c>
      <c r="D164" s="1056"/>
      <c r="E164" s="1056"/>
      <c r="F164" s="1056"/>
      <c r="G164" s="1056"/>
      <c r="H164" s="1056"/>
      <c r="I164" s="1056"/>
      <c r="J164" s="1056"/>
      <c r="K164" s="1056"/>
      <c r="L164" s="1056"/>
      <c r="M164" s="1056"/>
      <c r="N164" s="1056"/>
      <c r="O164" s="1056"/>
      <c r="P164" s="1056"/>
      <c r="Q164" s="1056"/>
      <c r="R164" s="1056"/>
      <c r="S164" s="1056"/>
      <c r="T164" s="1056"/>
      <c r="U164" s="1056"/>
      <c r="V164" s="1056"/>
      <c r="W164" s="1056"/>
    </row>
    <row r="165" spans="2:23" ht="17" thickBot="1">
      <c r="B165" s="1056"/>
      <c r="C165" s="1056"/>
      <c r="D165" s="1432">
        <v>2021</v>
      </c>
      <c r="E165" s="1432">
        <f t="shared" ref="E165:W165" si="66">D165+1</f>
        <v>2022</v>
      </c>
      <c r="F165" s="1432">
        <f t="shared" si="66"/>
        <v>2023</v>
      </c>
      <c r="G165" s="1432">
        <f t="shared" si="66"/>
        <v>2024</v>
      </c>
      <c r="H165" s="1432">
        <f t="shared" si="66"/>
        <v>2025</v>
      </c>
      <c r="I165" s="1432">
        <f t="shared" si="66"/>
        <v>2026</v>
      </c>
      <c r="J165" s="1432">
        <f t="shared" si="66"/>
        <v>2027</v>
      </c>
      <c r="K165" s="1432">
        <f t="shared" si="66"/>
        <v>2028</v>
      </c>
      <c r="L165" s="1432">
        <f t="shared" si="66"/>
        <v>2029</v>
      </c>
      <c r="M165" s="1432">
        <f t="shared" si="66"/>
        <v>2030</v>
      </c>
      <c r="N165" s="1432">
        <f t="shared" si="66"/>
        <v>2031</v>
      </c>
      <c r="O165" s="1432">
        <f t="shared" si="66"/>
        <v>2032</v>
      </c>
      <c r="P165" s="1432">
        <f t="shared" si="66"/>
        <v>2033</v>
      </c>
      <c r="Q165" s="1432">
        <f t="shared" si="66"/>
        <v>2034</v>
      </c>
      <c r="R165" s="1432">
        <f t="shared" si="66"/>
        <v>2035</v>
      </c>
      <c r="S165" s="1432">
        <f t="shared" si="66"/>
        <v>2036</v>
      </c>
      <c r="T165" s="1432">
        <f t="shared" si="66"/>
        <v>2037</v>
      </c>
      <c r="U165" s="1432">
        <f t="shared" si="66"/>
        <v>2038</v>
      </c>
      <c r="V165" s="1432">
        <f t="shared" si="66"/>
        <v>2039</v>
      </c>
      <c r="W165" s="1432">
        <f t="shared" si="66"/>
        <v>2040</v>
      </c>
    </row>
    <row r="166" spans="2:23" ht="17" thickTop="1">
      <c r="B166" s="1056"/>
      <c r="C166" s="1439">
        <v>2021</v>
      </c>
      <c r="D166" s="1435">
        <f t="shared" ref="D166:W166" si="67">$D$60*$C$77/$D$77</f>
        <v>0</v>
      </c>
      <c r="E166" s="1435">
        <f t="shared" si="67"/>
        <v>0</v>
      </c>
      <c r="F166" s="1435">
        <f t="shared" si="67"/>
        <v>0</v>
      </c>
      <c r="G166" s="1435">
        <f t="shared" si="67"/>
        <v>0</v>
      </c>
      <c r="H166" s="1435">
        <f t="shared" si="67"/>
        <v>0</v>
      </c>
      <c r="I166" s="1435">
        <f t="shared" si="67"/>
        <v>0</v>
      </c>
      <c r="J166" s="1435">
        <f t="shared" si="67"/>
        <v>0</v>
      </c>
      <c r="K166" s="1435">
        <f t="shared" si="67"/>
        <v>0</v>
      </c>
      <c r="L166" s="1435">
        <f t="shared" si="67"/>
        <v>0</v>
      </c>
      <c r="M166" s="1435">
        <f t="shared" si="67"/>
        <v>0</v>
      </c>
      <c r="N166" s="1435">
        <f t="shared" si="67"/>
        <v>0</v>
      </c>
      <c r="O166" s="1435">
        <f t="shared" si="67"/>
        <v>0</v>
      </c>
      <c r="P166" s="1435">
        <f t="shared" si="67"/>
        <v>0</v>
      </c>
      <c r="Q166" s="1435">
        <f t="shared" si="67"/>
        <v>0</v>
      </c>
      <c r="R166" s="1435">
        <f t="shared" si="67"/>
        <v>0</v>
      </c>
      <c r="S166" s="1435">
        <f t="shared" si="67"/>
        <v>0</v>
      </c>
      <c r="T166" s="1435">
        <f t="shared" si="67"/>
        <v>0</v>
      </c>
      <c r="U166" s="1435">
        <f t="shared" si="67"/>
        <v>0</v>
      </c>
      <c r="V166" s="1435">
        <f t="shared" si="67"/>
        <v>0</v>
      </c>
      <c r="W166" s="1435">
        <f t="shared" si="67"/>
        <v>0</v>
      </c>
    </row>
    <row r="167" spans="2:23">
      <c r="B167" s="1056"/>
      <c r="C167" s="1439">
        <v>2021</v>
      </c>
      <c r="D167" s="1435">
        <f t="shared" ref="D167:R167" si="68">$D$60*$C$78/$D$78</f>
        <v>0</v>
      </c>
      <c r="E167" s="1435">
        <f t="shared" si="68"/>
        <v>0</v>
      </c>
      <c r="F167" s="1435">
        <f t="shared" si="68"/>
        <v>0</v>
      </c>
      <c r="G167" s="1435">
        <f t="shared" si="68"/>
        <v>0</v>
      </c>
      <c r="H167" s="1435">
        <f t="shared" si="68"/>
        <v>0</v>
      </c>
      <c r="I167" s="1435">
        <f t="shared" si="68"/>
        <v>0</v>
      </c>
      <c r="J167" s="1435">
        <f t="shared" si="68"/>
        <v>0</v>
      </c>
      <c r="K167" s="1435">
        <f t="shared" si="68"/>
        <v>0</v>
      </c>
      <c r="L167" s="1435">
        <f t="shared" si="68"/>
        <v>0</v>
      </c>
      <c r="M167" s="1435">
        <f t="shared" si="68"/>
        <v>0</v>
      </c>
      <c r="N167" s="1435">
        <f t="shared" si="68"/>
        <v>0</v>
      </c>
      <c r="O167" s="1435">
        <f t="shared" si="68"/>
        <v>0</v>
      </c>
      <c r="P167" s="1435">
        <f t="shared" si="68"/>
        <v>0</v>
      </c>
      <c r="Q167" s="1435">
        <f t="shared" si="68"/>
        <v>0</v>
      </c>
      <c r="R167" s="1435">
        <f t="shared" si="68"/>
        <v>0</v>
      </c>
      <c r="S167" s="1440">
        <v>0</v>
      </c>
      <c r="T167" s="1435">
        <v>0</v>
      </c>
      <c r="U167" s="1435">
        <v>0</v>
      </c>
      <c r="V167" s="1435">
        <v>0</v>
      </c>
      <c r="W167" s="1435">
        <v>0</v>
      </c>
    </row>
    <row r="168" spans="2:23">
      <c r="B168" s="1056"/>
      <c r="C168" s="1439">
        <v>2021</v>
      </c>
      <c r="D168" s="1435">
        <f t="shared" ref="D168:M168" si="69">$D$60*$C$79/$D$79</f>
        <v>0</v>
      </c>
      <c r="E168" s="1435">
        <f t="shared" si="69"/>
        <v>0</v>
      </c>
      <c r="F168" s="1435">
        <f t="shared" si="69"/>
        <v>0</v>
      </c>
      <c r="G168" s="1435">
        <f t="shared" si="69"/>
        <v>0</v>
      </c>
      <c r="H168" s="1435">
        <f t="shared" si="69"/>
        <v>0</v>
      </c>
      <c r="I168" s="1435">
        <f t="shared" si="69"/>
        <v>0</v>
      </c>
      <c r="J168" s="1435">
        <f t="shared" si="69"/>
        <v>0</v>
      </c>
      <c r="K168" s="1435">
        <f t="shared" si="69"/>
        <v>0</v>
      </c>
      <c r="L168" s="1435">
        <f t="shared" si="69"/>
        <v>0</v>
      </c>
      <c r="M168" s="1435">
        <f t="shared" si="69"/>
        <v>0</v>
      </c>
      <c r="N168" s="1440">
        <v>0</v>
      </c>
      <c r="O168" s="1435">
        <v>0</v>
      </c>
      <c r="P168" s="1435">
        <v>0</v>
      </c>
      <c r="Q168" s="1435">
        <v>0</v>
      </c>
      <c r="R168" s="1435">
        <v>0</v>
      </c>
      <c r="S168" s="1435">
        <v>0</v>
      </c>
      <c r="T168" s="1435">
        <v>0</v>
      </c>
      <c r="U168" s="1435">
        <v>0</v>
      </c>
      <c r="V168" s="1435">
        <v>0</v>
      </c>
      <c r="W168" s="1435">
        <v>0</v>
      </c>
    </row>
    <row r="169" spans="2:23">
      <c r="B169" s="1056"/>
      <c r="C169" s="1441">
        <v>2022</v>
      </c>
      <c r="D169" s="1435"/>
      <c r="E169" s="1442">
        <f t="shared" ref="E169:W169" si="70">$E$60*$C$77/$D$77</f>
        <v>0</v>
      </c>
      <c r="F169" s="1442">
        <f t="shared" si="70"/>
        <v>0</v>
      </c>
      <c r="G169" s="1442">
        <f t="shared" si="70"/>
        <v>0</v>
      </c>
      <c r="H169" s="1442">
        <f t="shared" si="70"/>
        <v>0</v>
      </c>
      <c r="I169" s="1442">
        <f t="shared" si="70"/>
        <v>0</v>
      </c>
      <c r="J169" s="1442">
        <f t="shared" si="70"/>
        <v>0</v>
      </c>
      <c r="K169" s="1442">
        <f t="shared" si="70"/>
        <v>0</v>
      </c>
      <c r="L169" s="1442">
        <f t="shared" si="70"/>
        <v>0</v>
      </c>
      <c r="M169" s="1442">
        <f t="shared" si="70"/>
        <v>0</v>
      </c>
      <c r="N169" s="1442">
        <f t="shared" si="70"/>
        <v>0</v>
      </c>
      <c r="O169" s="1442">
        <f t="shared" si="70"/>
        <v>0</v>
      </c>
      <c r="P169" s="1442">
        <f t="shared" si="70"/>
        <v>0</v>
      </c>
      <c r="Q169" s="1442">
        <f t="shared" si="70"/>
        <v>0</v>
      </c>
      <c r="R169" s="1442">
        <f t="shared" si="70"/>
        <v>0</v>
      </c>
      <c r="S169" s="1442">
        <f t="shared" si="70"/>
        <v>0</v>
      </c>
      <c r="T169" s="1442">
        <f t="shared" si="70"/>
        <v>0</v>
      </c>
      <c r="U169" s="1442">
        <f t="shared" si="70"/>
        <v>0</v>
      </c>
      <c r="V169" s="1442">
        <f t="shared" si="70"/>
        <v>0</v>
      </c>
      <c r="W169" s="1442">
        <f t="shared" si="70"/>
        <v>0</v>
      </c>
    </row>
    <row r="170" spans="2:23">
      <c r="B170" s="1056"/>
      <c r="C170" s="1441">
        <v>2022</v>
      </c>
      <c r="D170" s="1435"/>
      <c r="E170" s="1435">
        <f t="shared" ref="E170:S170" si="71">$E$60*$C$78/$D$78</f>
        <v>0</v>
      </c>
      <c r="F170" s="1435">
        <f t="shared" si="71"/>
        <v>0</v>
      </c>
      <c r="G170" s="1435">
        <f t="shared" si="71"/>
        <v>0</v>
      </c>
      <c r="H170" s="1435">
        <f t="shared" si="71"/>
        <v>0</v>
      </c>
      <c r="I170" s="1435">
        <f t="shared" si="71"/>
        <v>0</v>
      </c>
      <c r="J170" s="1435">
        <f t="shared" si="71"/>
        <v>0</v>
      </c>
      <c r="K170" s="1435">
        <f t="shared" si="71"/>
        <v>0</v>
      </c>
      <c r="L170" s="1435">
        <f t="shared" si="71"/>
        <v>0</v>
      </c>
      <c r="M170" s="1435">
        <f t="shared" si="71"/>
        <v>0</v>
      </c>
      <c r="N170" s="1435">
        <f t="shared" si="71"/>
        <v>0</v>
      </c>
      <c r="O170" s="1435">
        <f t="shared" si="71"/>
        <v>0</v>
      </c>
      <c r="P170" s="1435">
        <f t="shared" si="71"/>
        <v>0</v>
      </c>
      <c r="Q170" s="1435">
        <f t="shared" si="71"/>
        <v>0</v>
      </c>
      <c r="R170" s="1435">
        <f t="shared" si="71"/>
        <v>0</v>
      </c>
      <c r="S170" s="1435">
        <f t="shared" si="71"/>
        <v>0</v>
      </c>
      <c r="T170" s="1440">
        <v>0</v>
      </c>
      <c r="U170" s="1435">
        <v>0</v>
      </c>
      <c r="V170" s="1435">
        <v>0</v>
      </c>
      <c r="W170" s="1435">
        <v>0</v>
      </c>
    </row>
    <row r="171" spans="2:23">
      <c r="B171" s="1056"/>
      <c r="C171" s="1441">
        <v>2022</v>
      </c>
      <c r="D171" s="1435"/>
      <c r="E171" s="1435">
        <f t="shared" ref="E171:N171" si="72">$E$60*$C$79/$D$79</f>
        <v>0</v>
      </c>
      <c r="F171" s="1435">
        <f t="shared" si="72"/>
        <v>0</v>
      </c>
      <c r="G171" s="1435">
        <f t="shared" si="72"/>
        <v>0</v>
      </c>
      <c r="H171" s="1435">
        <f t="shared" si="72"/>
        <v>0</v>
      </c>
      <c r="I171" s="1435">
        <f t="shared" si="72"/>
        <v>0</v>
      </c>
      <c r="J171" s="1435">
        <f t="shared" si="72"/>
        <v>0</v>
      </c>
      <c r="K171" s="1435">
        <f t="shared" si="72"/>
        <v>0</v>
      </c>
      <c r="L171" s="1435">
        <f t="shared" si="72"/>
        <v>0</v>
      </c>
      <c r="M171" s="1435">
        <f t="shared" si="72"/>
        <v>0</v>
      </c>
      <c r="N171" s="1435">
        <f t="shared" si="72"/>
        <v>0</v>
      </c>
      <c r="O171" s="1440">
        <v>0</v>
      </c>
      <c r="P171" s="1435">
        <v>0</v>
      </c>
      <c r="Q171" s="1435">
        <v>0</v>
      </c>
      <c r="R171" s="1435">
        <v>0</v>
      </c>
      <c r="S171" s="1435">
        <v>0</v>
      </c>
      <c r="T171" s="1435">
        <v>0</v>
      </c>
      <c r="U171" s="1435">
        <v>0</v>
      </c>
      <c r="V171" s="1435">
        <v>0</v>
      </c>
      <c r="W171" s="1435">
        <v>0</v>
      </c>
    </row>
    <row r="172" spans="2:23">
      <c r="B172" s="1056"/>
      <c r="C172" s="1439">
        <v>2023</v>
      </c>
      <c r="D172" s="1435"/>
      <c r="E172" s="1435"/>
      <c r="F172" s="1442">
        <f t="shared" ref="F172:W172" si="73">$F$60*$C$77/$D$77</f>
        <v>0</v>
      </c>
      <c r="G172" s="1442">
        <f t="shared" si="73"/>
        <v>0</v>
      </c>
      <c r="H172" s="1442">
        <f t="shared" si="73"/>
        <v>0</v>
      </c>
      <c r="I172" s="1442">
        <f t="shared" si="73"/>
        <v>0</v>
      </c>
      <c r="J172" s="1442">
        <f t="shared" si="73"/>
        <v>0</v>
      </c>
      <c r="K172" s="1442">
        <f t="shared" si="73"/>
        <v>0</v>
      </c>
      <c r="L172" s="1442">
        <f t="shared" si="73"/>
        <v>0</v>
      </c>
      <c r="M172" s="1442">
        <f t="shared" si="73"/>
        <v>0</v>
      </c>
      <c r="N172" s="1442">
        <f t="shared" si="73"/>
        <v>0</v>
      </c>
      <c r="O172" s="1442">
        <f t="shared" si="73"/>
        <v>0</v>
      </c>
      <c r="P172" s="1442">
        <f t="shared" si="73"/>
        <v>0</v>
      </c>
      <c r="Q172" s="1442">
        <f t="shared" si="73"/>
        <v>0</v>
      </c>
      <c r="R172" s="1442">
        <f t="shared" si="73"/>
        <v>0</v>
      </c>
      <c r="S172" s="1442">
        <f t="shared" si="73"/>
        <v>0</v>
      </c>
      <c r="T172" s="1442">
        <f t="shared" si="73"/>
        <v>0</v>
      </c>
      <c r="U172" s="1442">
        <f t="shared" si="73"/>
        <v>0</v>
      </c>
      <c r="V172" s="1442">
        <f t="shared" si="73"/>
        <v>0</v>
      </c>
      <c r="W172" s="1442">
        <f t="shared" si="73"/>
        <v>0</v>
      </c>
    </row>
    <row r="173" spans="2:23">
      <c r="B173" s="1056"/>
      <c r="C173" s="1439">
        <v>2023</v>
      </c>
      <c r="D173" s="1435"/>
      <c r="E173" s="1435"/>
      <c r="F173" s="1435">
        <f t="shared" ref="F173:T173" si="74">$F$60*$C$78/$D$78</f>
        <v>0</v>
      </c>
      <c r="G173" s="1435">
        <f t="shared" si="74"/>
        <v>0</v>
      </c>
      <c r="H173" s="1435">
        <f t="shared" si="74"/>
        <v>0</v>
      </c>
      <c r="I173" s="1435">
        <f t="shared" si="74"/>
        <v>0</v>
      </c>
      <c r="J173" s="1435">
        <f t="shared" si="74"/>
        <v>0</v>
      </c>
      <c r="K173" s="1435">
        <f t="shared" si="74"/>
        <v>0</v>
      </c>
      <c r="L173" s="1435">
        <f t="shared" si="74"/>
        <v>0</v>
      </c>
      <c r="M173" s="1435">
        <f t="shared" si="74"/>
        <v>0</v>
      </c>
      <c r="N173" s="1435">
        <f t="shared" si="74"/>
        <v>0</v>
      </c>
      <c r="O173" s="1435">
        <f t="shared" si="74"/>
        <v>0</v>
      </c>
      <c r="P173" s="1435">
        <f t="shared" si="74"/>
        <v>0</v>
      </c>
      <c r="Q173" s="1435">
        <f t="shared" si="74"/>
        <v>0</v>
      </c>
      <c r="R173" s="1435">
        <f t="shared" si="74"/>
        <v>0</v>
      </c>
      <c r="S173" s="1435">
        <f t="shared" si="74"/>
        <v>0</v>
      </c>
      <c r="T173" s="1435">
        <f t="shared" si="74"/>
        <v>0</v>
      </c>
      <c r="U173" s="1440">
        <v>0</v>
      </c>
      <c r="V173" s="1435">
        <v>0</v>
      </c>
      <c r="W173" s="1435">
        <v>0</v>
      </c>
    </row>
    <row r="174" spans="2:23">
      <c r="B174" s="1056"/>
      <c r="C174" s="1439">
        <v>2023</v>
      </c>
      <c r="D174" s="1435"/>
      <c r="E174" s="1435"/>
      <c r="F174" s="1435">
        <f t="shared" ref="F174:O174" si="75">$F$60*$C$79/$D$79</f>
        <v>0</v>
      </c>
      <c r="G174" s="1435">
        <f t="shared" si="75"/>
        <v>0</v>
      </c>
      <c r="H174" s="1435">
        <f t="shared" si="75"/>
        <v>0</v>
      </c>
      <c r="I174" s="1435">
        <f t="shared" si="75"/>
        <v>0</v>
      </c>
      <c r="J174" s="1435">
        <f t="shared" si="75"/>
        <v>0</v>
      </c>
      <c r="K174" s="1435">
        <f t="shared" si="75"/>
        <v>0</v>
      </c>
      <c r="L174" s="1435">
        <f t="shared" si="75"/>
        <v>0</v>
      </c>
      <c r="M174" s="1435">
        <f t="shared" si="75"/>
        <v>0</v>
      </c>
      <c r="N174" s="1435">
        <f t="shared" si="75"/>
        <v>0</v>
      </c>
      <c r="O174" s="1435">
        <f t="shared" si="75"/>
        <v>0</v>
      </c>
      <c r="P174" s="1440">
        <v>0</v>
      </c>
      <c r="Q174" s="1435">
        <v>0</v>
      </c>
      <c r="R174" s="1435">
        <v>0</v>
      </c>
      <c r="S174" s="1435">
        <v>0</v>
      </c>
      <c r="T174" s="1435">
        <v>0</v>
      </c>
      <c r="U174" s="1435">
        <v>0</v>
      </c>
      <c r="V174" s="1435">
        <v>0</v>
      </c>
      <c r="W174" s="1435">
        <v>0</v>
      </c>
    </row>
    <row r="175" spans="2:23">
      <c r="B175" s="1056"/>
      <c r="C175" s="1441">
        <v>2024</v>
      </c>
      <c r="D175" s="1435"/>
      <c r="E175" s="1435"/>
      <c r="F175" s="1435"/>
      <c r="G175" s="1442">
        <f t="shared" ref="G175:W175" si="76">$G$60*$C$77/$D$77</f>
        <v>0</v>
      </c>
      <c r="H175" s="1442">
        <f t="shared" si="76"/>
        <v>0</v>
      </c>
      <c r="I175" s="1442">
        <f t="shared" si="76"/>
        <v>0</v>
      </c>
      <c r="J175" s="1442">
        <f t="shared" si="76"/>
        <v>0</v>
      </c>
      <c r="K175" s="1442">
        <f t="shared" si="76"/>
        <v>0</v>
      </c>
      <c r="L175" s="1442">
        <f t="shared" si="76"/>
        <v>0</v>
      </c>
      <c r="M175" s="1442">
        <f t="shared" si="76"/>
        <v>0</v>
      </c>
      <c r="N175" s="1442">
        <f t="shared" si="76"/>
        <v>0</v>
      </c>
      <c r="O175" s="1442">
        <f t="shared" si="76"/>
        <v>0</v>
      </c>
      <c r="P175" s="1442">
        <f t="shared" si="76"/>
        <v>0</v>
      </c>
      <c r="Q175" s="1442">
        <f t="shared" si="76"/>
        <v>0</v>
      </c>
      <c r="R175" s="1442">
        <f t="shared" si="76"/>
        <v>0</v>
      </c>
      <c r="S175" s="1442">
        <f t="shared" si="76"/>
        <v>0</v>
      </c>
      <c r="T175" s="1442">
        <f t="shared" si="76"/>
        <v>0</v>
      </c>
      <c r="U175" s="1442">
        <f t="shared" si="76"/>
        <v>0</v>
      </c>
      <c r="V175" s="1442">
        <f t="shared" si="76"/>
        <v>0</v>
      </c>
      <c r="W175" s="1442">
        <f t="shared" si="76"/>
        <v>0</v>
      </c>
    </row>
    <row r="176" spans="2:23">
      <c r="B176" s="1056"/>
      <c r="C176" s="1441">
        <v>2024</v>
      </c>
      <c r="D176" s="1435"/>
      <c r="E176" s="1435"/>
      <c r="F176" s="1435"/>
      <c r="G176" s="1435">
        <f t="shared" ref="G176:U176" si="77">$G$60*$C$78/$D$78</f>
        <v>0</v>
      </c>
      <c r="H176" s="1435">
        <f t="shared" si="77"/>
        <v>0</v>
      </c>
      <c r="I176" s="1435">
        <f t="shared" si="77"/>
        <v>0</v>
      </c>
      <c r="J176" s="1435">
        <f t="shared" si="77"/>
        <v>0</v>
      </c>
      <c r="K176" s="1435">
        <f t="shared" si="77"/>
        <v>0</v>
      </c>
      <c r="L176" s="1435">
        <f t="shared" si="77"/>
        <v>0</v>
      </c>
      <c r="M176" s="1435">
        <f t="shared" si="77"/>
        <v>0</v>
      </c>
      <c r="N176" s="1435">
        <f t="shared" si="77"/>
        <v>0</v>
      </c>
      <c r="O176" s="1435">
        <f t="shared" si="77"/>
        <v>0</v>
      </c>
      <c r="P176" s="1435">
        <f t="shared" si="77"/>
        <v>0</v>
      </c>
      <c r="Q176" s="1435">
        <f t="shared" si="77"/>
        <v>0</v>
      </c>
      <c r="R176" s="1435">
        <f t="shared" si="77"/>
        <v>0</v>
      </c>
      <c r="S176" s="1435">
        <f t="shared" si="77"/>
        <v>0</v>
      </c>
      <c r="T176" s="1435">
        <f t="shared" si="77"/>
        <v>0</v>
      </c>
      <c r="U176" s="1435">
        <f t="shared" si="77"/>
        <v>0</v>
      </c>
      <c r="V176" s="1440">
        <v>0</v>
      </c>
      <c r="W176" s="1435">
        <v>0</v>
      </c>
    </row>
    <row r="177" spans="2:23">
      <c r="B177" s="1056"/>
      <c r="C177" s="1441">
        <v>2024</v>
      </c>
      <c r="D177" s="1435"/>
      <c r="E177" s="1435"/>
      <c r="F177" s="1435"/>
      <c r="G177" s="1435">
        <f t="shared" ref="G177:P177" si="78">$G$60*$C$79/$D$79</f>
        <v>0</v>
      </c>
      <c r="H177" s="1435">
        <f t="shared" si="78"/>
        <v>0</v>
      </c>
      <c r="I177" s="1435">
        <f t="shared" si="78"/>
        <v>0</v>
      </c>
      <c r="J177" s="1435">
        <f t="shared" si="78"/>
        <v>0</v>
      </c>
      <c r="K177" s="1435">
        <f t="shared" si="78"/>
        <v>0</v>
      </c>
      <c r="L177" s="1435">
        <f t="shared" si="78"/>
        <v>0</v>
      </c>
      <c r="M177" s="1435">
        <f t="shared" si="78"/>
        <v>0</v>
      </c>
      <c r="N177" s="1435">
        <f t="shared" si="78"/>
        <v>0</v>
      </c>
      <c r="O177" s="1435">
        <f t="shared" si="78"/>
        <v>0</v>
      </c>
      <c r="P177" s="1435">
        <f t="shared" si="78"/>
        <v>0</v>
      </c>
      <c r="Q177" s="1440">
        <v>0</v>
      </c>
      <c r="R177" s="1435">
        <v>0</v>
      </c>
      <c r="S177" s="1435">
        <v>0</v>
      </c>
      <c r="T177" s="1435">
        <v>0</v>
      </c>
      <c r="U177" s="1435">
        <v>0</v>
      </c>
      <c r="V177" s="1435">
        <v>0</v>
      </c>
      <c r="W177" s="1435">
        <v>0</v>
      </c>
    </row>
    <row r="178" spans="2:23">
      <c r="B178" s="1056"/>
      <c r="C178" s="1439">
        <v>2025</v>
      </c>
      <c r="D178" s="1435"/>
      <c r="E178" s="1435"/>
      <c r="F178" s="1435"/>
      <c r="G178" s="1435"/>
      <c r="H178" s="1442">
        <f t="shared" ref="H178:W178" si="79">$H$60*$C$77/$D$77</f>
        <v>0</v>
      </c>
      <c r="I178" s="1442">
        <f t="shared" si="79"/>
        <v>0</v>
      </c>
      <c r="J178" s="1442">
        <f t="shared" si="79"/>
        <v>0</v>
      </c>
      <c r="K178" s="1442">
        <f t="shared" si="79"/>
        <v>0</v>
      </c>
      <c r="L178" s="1442">
        <f t="shared" si="79"/>
        <v>0</v>
      </c>
      <c r="M178" s="1442">
        <f t="shared" si="79"/>
        <v>0</v>
      </c>
      <c r="N178" s="1442">
        <f t="shared" si="79"/>
        <v>0</v>
      </c>
      <c r="O178" s="1442">
        <f t="shared" si="79"/>
        <v>0</v>
      </c>
      <c r="P178" s="1442">
        <f t="shared" si="79"/>
        <v>0</v>
      </c>
      <c r="Q178" s="1442">
        <f t="shared" si="79"/>
        <v>0</v>
      </c>
      <c r="R178" s="1442">
        <f t="shared" si="79"/>
        <v>0</v>
      </c>
      <c r="S178" s="1442">
        <f t="shared" si="79"/>
        <v>0</v>
      </c>
      <c r="T178" s="1442">
        <f t="shared" si="79"/>
        <v>0</v>
      </c>
      <c r="U178" s="1442">
        <f t="shared" si="79"/>
        <v>0</v>
      </c>
      <c r="V178" s="1442">
        <f t="shared" si="79"/>
        <v>0</v>
      </c>
      <c r="W178" s="1442">
        <f t="shared" si="79"/>
        <v>0</v>
      </c>
    </row>
    <row r="179" spans="2:23">
      <c r="B179" s="1056"/>
      <c r="C179" s="1439">
        <v>2025</v>
      </c>
      <c r="D179" s="1435"/>
      <c r="E179" s="1435"/>
      <c r="F179" s="1435"/>
      <c r="G179" s="1435"/>
      <c r="H179" s="1435">
        <f>$H$60*$C$78/$D$78</f>
        <v>0</v>
      </c>
      <c r="I179" s="1435">
        <f t="shared" ref="I179:V179" si="80">$H$60*$C$78/$D$78</f>
        <v>0</v>
      </c>
      <c r="J179" s="1435">
        <f t="shared" si="80"/>
        <v>0</v>
      </c>
      <c r="K179" s="1435">
        <f t="shared" si="80"/>
        <v>0</v>
      </c>
      <c r="L179" s="1435">
        <f t="shared" si="80"/>
        <v>0</v>
      </c>
      <c r="M179" s="1435">
        <f t="shared" si="80"/>
        <v>0</v>
      </c>
      <c r="N179" s="1435">
        <f t="shared" si="80"/>
        <v>0</v>
      </c>
      <c r="O179" s="1435">
        <f t="shared" si="80"/>
        <v>0</v>
      </c>
      <c r="P179" s="1435">
        <f t="shared" si="80"/>
        <v>0</v>
      </c>
      <c r="Q179" s="1435">
        <f t="shared" si="80"/>
        <v>0</v>
      </c>
      <c r="R179" s="1435">
        <f t="shared" si="80"/>
        <v>0</v>
      </c>
      <c r="S179" s="1435">
        <f t="shared" si="80"/>
        <v>0</v>
      </c>
      <c r="T179" s="1435">
        <f t="shared" si="80"/>
        <v>0</v>
      </c>
      <c r="U179" s="1435">
        <f t="shared" si="80"/>
        <v>0</v>
      </c>
      <c r="V179" s="1435">
        <f t="shared" si="80"/>
        <v>0</v>
      </c>
      <c r="W179" s="1440">
        <v>0</v>
      </c>
    </row>
    <row r="180" spans="2:23">
      <c r="B180" s="1056"/>
      <c r="C180" s="1439">
        <v>2025</v>
      </c>
      <c r="D180" s="1435"/>
      <c r="E180" s="1435"/>
      <c r="F180" s="1435"/>
      <c r="G180" s="1435"/>
      <c r="H180" s="1435">
        <f>$H$60*$C$79/$D$79</f>
        <v>0</v>
      </c>
      <c r="I180" s="1435">
        <f t="shared" ref="I180:Q180" si="81">$H$60*$C$79/$D$79</f>
        <v>0</v>
      </c>
      <c r="J180" s="1435">
        <f t="shared" si="81"/>
        <v>0</v>
      </c>
      <c r="K180" s="1435">
        <f t="shared" si="81"/>
        <v>0</v>
      </c>
      <c r="L180" s="1435">
        <f t="shared" si="81"/>
        <v>0</v>
      </c>
      <c r="M180" s="1435">
        <f t="shared" si="81"/>
        <v>0</v>
      </c>
      <c r="N180" s="1435">
        <f t="shared" si="81"/>
        <v>0</v>
      </c>
      <c r="O180" s="1435">
        <f t="shared" si="81"/>
        <v>0</v>
      </c>
      <c r="P180" s="1435">
        <f t="shared" si="81"/>
        <v>0</v>
      </c>
      <c r="Q180" s="1435">
        <f t="shared" si="81"/>
        <v>0</v>
      </c>
      <c r="R180" s="1440">
        <v>0</v>
      </c>
      <c r="S180" s="1435">
        <v>0</v>
      </c>
      <c r="T180" s="1435">
        <v>0</v>
      </c>
      <c r="U180" s="1435">
        <v>0</v>
      </c>
      <c r="V180" s="1435">
        <v>0</v>
      </c>
      <c r="W180" s="1435">
        <v>0</v>
      </c>
    </row>
    <row r="181" spans="2:23">
      <c r="B181" s="1056"/>
      <c r="C181" s="1441">
        <v>2026</v>
      </c>
      <c r="D181" s="1435"/>
      <c r="E181" s="1435"/>
      <c r="F181" s="1435"/>
      <c r="G181" s="1435"/>
      <c r="H181" s="1435"/>
      <c r="I181" s="1442">
        <f t="shared" ref="I181:W181" si="82">$I$60*$C$77/$D$77</f>
        <v>0</v>
      </c>
      <c r="J181" s="1442">
        <f t="shared" si="82"/>
        <v>0</v>
      </c>
      <c r="K181" s="1442">
        <f t="shared" si="82"/>
        <v>0</v>
      </c>
      <c r="L181" s="1442">
        <f t="shared" si="82"/>
        <v>0</v>
      </c>
      <c r="M181" s="1442">
        <f t="shared" si="82"/>
        <v>0</v>
      </c>
      <c r="N181" s="1442">
        <f t="shared" si="82"/>
        <v>0</v>
      </c>
      <c r="O181" s="1442">
        <f t="shared" si="82"/>
        <v>0</v>
      </c>
      <c r="P181" s="1442">
        <f t="shared" si="82"/>
        <v>0</v>
      </c>
      <c r="Q181" s="1442">
        <f t="shared" si="82"/>
        <v>0</v>
      </c>
      <c r="R181" s="1442">
        <f t="shared" si="82"/>
        <v>0</v>
      </c>
      <c r="S181" s="1442">
        <f t="shared" si="82"/>
        <v>0</v>
      </c>
      <c r="T181" s="1442">
        <f t="shared" si="82"/>
        <v>0</v>
      </c>
      <c r="U181" s="1442">
        <f t="shared" si="82"/>
        <v>0</v>
      </c>
      <c r="V181" s="1442">
        <f t="shared" si="82"/>
        <v>0</v>
      </c>
      <c r="W181" s="1442">
        <f t="shared" si="82"/>
        <v>0</v>
      </c>
    </row>
    <row r="182" spans="2:23">
      <c r="B182" s="1056"/>
      <c r="C182" s="1441">
        <v>2026</v>
      </c>
      <c r="D182" s="1435"/>
      <c r="E182" s="1435"/>
      <c r="F182" s="1435"/>
      <c r="G182" s="1435"/>
      <c r="H182" s="1435"/>
      <c r="I182" s="1435">
        <f>$I$60*$C$78/$D$78</f>
        <v>0</v>
      </c>
      <c r="J182" s="1435">
        <f t="shared" ref="J182:W182" si="83">$I$60*$C$78/$D$78</f>
        <v>0</v>
      </c>
      <c r="K182" s="1435">
        <f t="shared" si="83"/>
        <v>0</v>
      </c>
      <c r="L182" s="1435">
        <f t="shared" si="83"/>
        <v>0</v>
      </c>
      <c r="M182" s="1435">
        <f t="shared" si="83"/>
        <v>0</v>
      </c>
      <c r="N182" s="1435">
        <f t="shared" si="83"/>
        <v>0</v>
      </c>
      <c r="O182" s="1435">
        <f t="shared" si="83"/>
        <v>0</v>
      </c>
      <c r="P182" s="1435">
        <f t="shared" si="83"/>
        <v>0</v>
      </c>
      <c r="Q182" s="1435">
        <f t="shared" si="83"/>
        <v>0</v>
      </c>
      <c r="R182" s="1435">
        <f t="shared" si="83"/>
        <v>0</v>
      </c>
      <c r="S182" s="1435">
        <f t="shared" si="83"/>
        <v>0</v>
      </c>
      <c r="T182" s="1435">
        <f t="shared" si="83"/>
        <v>0</v>
      </c>
      <c r="U182" s="1435">
        <f t="shared" si="83"/>
        <v>0</v>
      </c>
      <c r="V182" s="1435">
        <f t="shared" si="83"/>
        <v>0</v>
      </c>
      <c r="W182" s="1435">
        <f t="shared" si="83"/>
        <v>0</v>
      </c>
    </row>
    <row r="183" spans="2:23">
      <c r="B183" s="1056"/>
      <c r="C183" s="1441">
        <v>2026</v>
      </c>
      <c r="D183" s="1435"/>
      <c r="E183" s="1435"/>
      <c r="F183" s="1435"/>
      <c r="G183" s="1435"/>
      <c r="H183" s="1435"/>
      <c r="I183" s="1435">
        <f>$I$60*$C$79/$D$79</f>
        <v>0</v>
      </c>
      <c r="J183" s="1435">
        <f t="shared" ref="J183:R183" si="84">$I$60*$C$79/$D$79</f>
        <v>0</v>
      </c>
      <c r="K183" s="1435">
        <f t="shared" si="84"/>
        <v>0</v>
      </c>
      <c r="L183" s="1435">
        <f t="shared" si="84"/>
        <v>0</v>
      </c>
      <c r="M183" s="1435">
        <f t="shared" si="84"/>
        <v>0</v>
      </c>
      <c r="N183" s="1435">
        <f t="shared" si="84"/>
        <v>0</v>
      </c>
      <c r="O183" s="1435">
        <f t="shared" si="84"/>
        <v>0</v>
      </c>
      <c r="P183" s="1435">
        <f t="shared" si="84"/>
        <v>0</v>
      </c>
      <c r="Q183" s="1435">
        <f t="shared" si="84"/>
        <v>0</v>
      </c>
      <c r="R183" s="1435">
        <f t="shared" si="84"/>
        <v>0</v>
      </c>
      <c r="S183" s="1440">
        <v>0</v>
      </c>
      <c r="T183" s="1435">
        <v>0</v>
      </c>
      <c r="U183" s="1435">
        <v>0</v>
      </c>
      <c r="V183" s="1435">
        <v>0</v>
      </c>
      <c r="W183" s="1435">
        <v>0</v>
      </c>
    </row>
    <row r="184" spans="2:23">
      <c r="B184" s="1056"/>
      <c r="C184" s="1439">
        <v>2027</v>
      </c>
      <c r="D184" s="1435"/>
      <c r="E184" s="1435"/>
      <c r="F184" s="1435"/>
      <c r="G184" s="1435"/>
      <c r="H184" s="1435"/>
      <c r="I184" s="1435"/>
      <c r="J184" s="1442">
        <f t="shared" ref="J184:W184" si="85">$J$60*$C$77/$D$77</f>
        <v>0</v>
      </c>
      <c r="K184" s="1442">
        <f t="shared" si="85"/>
        <v>0</v>
      </c>
      <c r="L184" s="1442">
        <f t="shared" si="85"/>
        <v>0</v>
      </c>
      <c r="M184" s="1442">
        <f t="shared" si="85"/>
        <v>0</v>
      </c>
      <c r="N184" s="1442">
        <f t="shared" si="85"/>
        <v>0</v>
      </c>
      <c r="O184" s="1442">
        <f t="shared" si="85"/>
        <v>0</v>
      </c>
      <c r="P184" s="1442">
        <f t="shared" si="85"/>
        <v>0</v>
      </c>
      <c r="Q184" s="1442">
        <f t="shared" si="85"/>
        <v>0</v>
      </c>
      <c r="R184" s="1442">
        <f t="shared" si="85"/>
        <v>0</v>
      </c>
      <c r="S184" s="1442">
        <f t="shared" si="85"/>
        <v>0</v>
      </c>
      <c r="T184" s="1442">
        <f t="shared" si="85"/>
        <v>0</v>
      </c>
      <c r="U184" s="1442">
        <f t="shared" si="85"/>
        <v>0</v>
      </c>
      <c r="V184" s="1442">
        <f t="shared" si="85"/>
        <v>0</v>
      </c>
      <c r="W184" s="1442">
        <f t="shared" si="85"/>
        <v>0</v>
      </c>
    </row>
    <row r="185" spans="2:23">
      <c r="B185" s="1056"/>
      <c r="C185" s="1439">
        <v>2027</v>
      </c>
      <c r="D185" s="1435"/>
      <c r="E185" s="1435"/>
      <c r="F185" s="1435"/>
      <c r="G185" s="1435"/>
      <c r="H185" s="1435"/>
      <c r="I185" s="1435"/>
      <c r="J185" s="1435">
        <f>$J$60*$C$78/$D$78</f>
        <v>0</v>
      </c>
      <c r="K185" s="1435">
        <f t="shared" ref="K185:W185" si="86">$J$60*$C$78/$D$78</f>
        <v>0</v>
      </c>
      <c r="L185" s="1435">
        <f t="shared" si="86"/>
        <v>0</v>
      </c>
      <c r="M185" s="1435">
        <f t="shared" si="86"/>
        <v>0</v>
      </c>
      <c r="N185" s="1435">
        <f t="shared" si="86"/>
        <v>0</v>
      </c>
      <c r="O185" s="1435">
        <f t="shared" si="86"/>
        <v>0</v>
      </c>
      <c r="P185" s="1435">
        <f t="shared" si="86"/>
        <v>0</v>
      </c>
      <c r="Q185" s="1435">
        <f t="shared" si="86"/>
        <v>0</v>
      </c>
      <c r="R185" s="1435">
        <f t="shared" si="86"/>
        <v>0</v>
      </c>
      <c r="S185" s="1435">
        <f t="shared" si="86"/>
        <v>0</v>
      </c>
      <c r="T185" s="1435">
        <f t="shared" si="86"/>
        <v>0</v>
      </c>
      <c r="U185" s="1435">
        <f t="shared" si="86"/>
        <v>0</v>
      </c>
      <c r="V185" s="1435">
        <f t="shared" si="86"/>
        <v>0</v>
      </c>
      <c r="W185" s="1435">
        <f t="shared" si="86"/>
        <v>0</v>
      </c>
    </row>
    <row r="186" spans="2:23">
      <c r="B186" s="1056"/>
      <c r="C186" s="1439">
        <v>2027</v>
      </c>
      <c r="D186" s="1435"/>
      <c r="E186" s="1435"/>
      <c r="F186" s="1435"/>
      <c r="G186" s="1435"/>
      <c r="H186" s="1435"/>
      <c r="I186" s="1435"/>
      <c r="J186" s="1435">
        <f>$J$60*$C$79/$D$79</f>
        <v>0</v>
      </c>
      <c r="K186" s="1435">
        <f t="shared" ref="K186:S186" si="87">$J$60*$C$79/$D$79</f>
        <v>0</v>
      </c>
      <c r="L186" s="1435">
        <f t="shared" si="87"/>
        <v>0</v>
      </c>
      <c r="M186" s="1435">
        <f t="shared" si="87"/>
        <v>0</v>
      </c>
      <c r="N186" s="1435">
        <f t="shared" si="87"/>
        <v>0</v>
      </c>
      <c r="O186" s="1435">
        <f t="shared" si="87"/>
        <v>0</v>
      </c>
      <c r="P186" s="1435">
        <f t="shared" si="87"/>
        <v>0</v>
      </c>
      <c r="Q186" s="1435">
        <f t="shared" si="87"/>
        <v>0</v>
      </c>
      <c r="R186" s="1435">
        <f t="shared" si="87"/>
        <v>0</v>
      </c>
      <c r="S186" s="1435">
        <f t="shared" si="87"/>
        <v>0</v>
      </c>
      <c r="T186" s="1440">
        <v>0</v>
      </c>
      <c r="U186" s="1435">
        <v>0</v>
      </c>
      <c r="V186" s="1435">
        <v>0</v>
      </c>
      <c r="W186" s="1435">
        <v>0</v>
      </c>
    </row>
    <row r="187" spans="2:23">
      <c r="B187" s="1056"/>
      <c r="C187" s="1441">
        <v>2028</v>
      </c>
      <c r="D187" s="1435"/>
      <c r="E187" s="1435"/>
      <c r="F187" s="1435"/>
      <c r="G187" s="1435"/>
      <c r="H187" s="1435"/>
      <c r="I187" s="1435"/>
      <c r="J187" s="1435"/>
      <c r="K187" s="1442">
        <f t="shared" ref="K187:W187" si="88">$K$60*$C$77/$D$77</f>
        <v>0</v>
      </c>
      <c r="L187" s="1442">
        <f t="shared" si="88"/>
        <v>0</v>
      </c>
      <c r="M187" s="1442">
        <f t="shared" si="88"/>
        <v>0</v>
      </c>
      <c r="N187" s="1442">
        <f t="shared" si="88"/>
        <v>0</v>
      </c>
      <c r="O187" s="1442">
        <f t="shared" si="88"/>
        <v>0</v>
      </c>
      <c r="P187" s="1442">
        <f t="shared" si="88"/>
        <v>0</v>
      </c>
      <c r="Q187" s="1442">
        <f t="shared" si="88"/>
        <v>0</v>
      </c>
      <c r="R187" s="1442">
        <f t="shared" si="88"/>
        <v>0</v>
      </c>
      <c r="S187" s="1442">
        <f t="shared" si="88"/>
        <v>0</v>
      </c>
      <c r="T187" s="1442">
        <f t="shared" si="88"/>
        <v>0</v>
      </c>
      <c r="U187" s="1442">
        <f t="shared" si="88"/>
        <v>0</v>
      </c>
      <c r="V187" s="1442">
        <f t="shared" si="88"/>
        <v>0</v>
      </c>
      <c r="W187" s="1442">
        <f t="shared" si="88"/>
        <v>0</v>
      </c>
    </row>
    <row r="188" spans="2:23">
      <c r="B188" s="1056"/>
      <c r="C188" s="1441">
        <v>2028</v>
      </c>
      <c r="D188" s="1435"/>
      <c r="E188" s="1435"/>
      <c r="F188" s="1435"/>
      <c r="G188" s="1435"/>
      <c r="H188" s="1435"/>
      <c r="I188" s="1435"/>
      <c r="J188" s="1435"/>
      <c r="K188" s="1435">
        <f>$K$60*$C$78/$D$78</f>
        <v>0</v>
      </c>
      <c r="L188" s="1435">
        <f t="shared" ref="L188:W188" si="89">$K$60*$C$78/$D$78</f>
        <v>0</v>
      </c>
      <c r="M188" s="1435">
        <f t="shared" si="89"/>
        <v>0</v>
      </c>
      <c r="N188" s="1435">
        <f t="shared" si="89"/>
        <v>0</v>
      </c>
      <c r="O188" s="1435">
        <f t="shared" si="89"/>
        <v>0</v>
      </c>
      <c r="P188" s="1435">
        <f t="shared" si="89"/>
        <v>0</v>
      </c>
      <c r="Q188" s="1435">
        <f t="shared" si="89"/>
        <v>0</v>
      </c>
      <c r="R188" s="1435">
        <f t="shared" si="89"/>
        <v>0</v>
      </c>
      <c r="S188" s="1435">
        <f t="shared" si="89"/>
        <v>0</v>
      </c>
      <c r="T188" s="1435">
        <f t="shared" si="89"/>
        <v>0</v>
      </c>
      <c r="U188" s="1435">
        <f t="shared" si="89"/>
        <v>0</v>
      </c>
      <c r="V188" s="1435">
        <f t="shared" si="89"/>
        <v>0</v>
      </c>
      <c r="W188" s="1435">
        <f t="shared" si="89"/>
        <v>0</v>
      </c>
    </row>
    <row r="189" spans="2:23">
      <c r="B189" s="1056"/>
      <c r="C189" s="1441">
        <v>2028</v>
      </c>
      <c r="D189" s="1435"/>
      <c r="E189" s="1435"/>
      <c r="F189" s="1435"/>
      <c r="G189" s="1435"/>
      <c r="H189" s="1435"/>
      <c r="I189" s="1435"/>
      <c r="J189" s="1435"/>
      <c r="K189" s="1435">
        <f>$K$60*$C$79/$D$79</f>
        <v>0</v>
      </c>
      <c r="L189" s="1435">
        <f t="shared" ref="L189:T189" si="90">$K$60*$C$79/$D$79</f>
        <v>0</v>
      </c>
      <c r="M189" s="1435">
        <f t="shared" si="90"/>
        <v>0</v>
      </c>
      <c r="N189" s="1435">
        <f t="shared" si="90"/>
        <v>0</v>
      </c>
      <c r="O189" s="1435">
        <f t="shared" si="90"/>
        <v>0</v>
      </c>
      <c r="P189" s="1435">
        <f t="shared" si="90"/>
        <v>0</v>
      </c>
      <c r="Q189" s="1435">
        <f t="shared" si="90"/>
        <v>0</v>
      </c>
      <c r="R189" s="1435">
        <f t="shared" si="90"/>
        <v>0</v>
      </c>
      <c r="S189" s="1435">
        <f t="shared" si="90"/>
        <v>0</v>
      </c>
      <c r="T189" s="1435">
        <f t="shared" si="90"/>
        <v>0</v>
      </c>
      <c r="U189" s="1440">
        <v>0</v>
      </c>
      <c r="V189" s="1435">
        <v>0</v>
      </c>
      <c r="W189" s="1435">
        <v>0</v>
      </c>
    </row>
    <row r="190" spans="2:23">
      <c r="B190" s="1056"/>
      <c r="C190" s="1439">
        <v>2029</v>
      </c>
      <c r="D190" s="1435"/>
      <c r="E190" s="1435"/>
      <c r="F190" s="1435"/>
      <c r="G190" s="1435"/>
      <c r="H190" s="1435"/>
      <c r="I190" s="1435"/>
      <c r="J190" s="1435"/>
      <c r="K190" s="1435"/>
      <c r="L190" s="1442">
        <f t="shared" ref="L190:W190" si="91">$L$60*$C$77/$D$77</f>
        <v>0</v>
      </c>
      <c r="M190" s="1442">
        <f t="shared" si="91"/>
        <v>0</v>
      </c>
      <c r="N190" s="1442">
        <f t="shared" si="91"/>
        <v>0</v>
      </c>
      <c r="O190" s="1442">
        <f t="shared" si="91"/>
        <v>0</v>
      </c>
      <c r="P190" s="1442">
        <f t="shared" si="91"/>
        <v>0</v>
      </c>
      <c r="Q190" s="1442">
        <f t="shared" si="91"/>
        <v>0</v>
      </c>
      <c r="R190" s="1442">
        <f t="shared" si="91"/>
        <v>0</v>
      </c>
      <c r="S190" s="1442">
        <f t="shared" si="91"/>
        <v>0</v>
      </c>
      <c r="T190" s="1442">
        <f t="shared" si="91"/>
        <v>0</v>
      </c>
      <c r="U190" s="1442">
        <f t="shared" si="91"/>
        <v>0</v>
      </c>
      <c r="V190" s="1442">
        <f t="shared" si="91"/>
        <v>0</v>
      </c>
      <c r="W190" s="1442">
        <f t="shared" si="91"/>
        <v>0</v>
      </c>
    </row>
    <row r="191" spans="2:23">
      <c r="B191" s="1056"/>
      <c r="C191" s="1439">
        <v>2029</v>
      </c>
      <c r="D191" s="1435"/>
      <c r="E191" s="1435"/>
      <c r="F191" s="1435"/>
      <c r="G191" s="1435"/>
      <c r="H191" s="1435"/>
      <c r="I191" s="1435"/>
      <c r="J191" s="1435"/>
      <c r="K191" s="1435"/>
      <c r="L191" s="1435">
        <f>$L$60*$C$78/$D$78</f>
        <v>0</v>
      </c>
      <c r="M191" s="1435">
        <f t="shared" ref="M191:W191" si="92">$L$60*$C$78/$D$78</f>
        <v>0</v>
      </c>
      <c r="N191" s="1435">
        <f t="shared" si="92"/>
        <v>0</v>
      </c>
      <c r="O191" s="1435">
        <f t="shared" si="92"/>
        <v>0</v>
      </c>
      <c r="P191" s="1435">
        <f t="shared" si="92"/>
        <v>0</v>
      </c>
      <c r="Q191" s="1435">
        <f t="shared" si="92"/>
        <v>0</v>
      </c>
      <c r="R191" s="1435">
        <f t="shared" si="92"/>
        <v>0</v>
      </c>
      <c r="S191" s="1435">
        <f t="shared" si="92"/>
        <v>0</v>
      </c>
      <c r="T191" s="1435">
        <f t="shared" si="92"/>
        <v>0</v>
      </c>
      <c r="U191" s="1435">
        <f t="shared" si="92"/>
        <v>0</v>
      </c>
      <c r="V191" s="1435">
        <f t="shared" si="92"/>
        <v>0</v>
      </c>
      <c r="W191" s="1435">
        <f t="shared" si="92"/>
        <v>0</v>
      </c>
    </row>
    <row r="192" spans="2:23">
      <c r="B192" s="1056"/>
      <c r="C192" s="1439">
        <v>2029</v>
      </c>
      <c r="D192" s="1435"/>
      <c r="E192" s="1435"/>
      <c r="F192" s="1435"/>
      <c r="G192" s="1435"/>
      <c r="H192" s="1435"/>
      <c r="I192" s="1435"/>
      <c r="J192" s="1435"/>
      <c r="K192" s="1435"/>
      <c r="L192" s="1435">
        <f>$L$60*$C$79/$D$79</f>
        <v>0</v>
      </c>
      <c r="M192" s="1435">
        <f t="shared" ref="M192:U192" si="93">$L$60*$C$79/$D$79</f>
        <v>0</v>
      </c>
      <c r="N192" s="1435">
        <f t="shared" si="93"/>
        <v>0</v>
      </c>
      <c r="O192" s="1435">
        <f t="shared" si="93"/>
        <v>0</v>
      </c>
      <c r="P192" s="1435">
        <f t="shared" si="93"/>
        <v>0</v>
      </c>
      <c r="Q192" s="1435">
        <f t="shared" si="93"/>
        <v>0</v>
      </c>
      <c r="R192" s="1435">
        <f t="shared" si="93"/>
        <v>0</v>
      </c>
      <c r="S192" s="1435">
        <f t="shared" si="93"/>
        <v>0</v>
      </c>
      <c r="T192" s="1435">
        <f t="shared" si="93"/>
        <v>0</v>
      </c>
      <c r="U192" s="1435">
        <f t="shared" si="93"/>
        <v>0</v>
      </c>
      <c r="V192" s="1440">
        <v>0</v>
      </c>
      <c r="W192" s="1435">
        <v>0</v>
      </c>
    </row>
    <row r="193" spans="2:23">
      <c r="B193" s="1056"/>
      <c r="C193" s="1441">
        <v>2030</v>
      </c>
      <c r="D193" s="1435"/>
      <c r="E193" s="1435"/>
      <c r="F193" s="1435"/>
      <c r="G193" s="1435"/>
      <c r="H193" s="1435"/>
      <c r="I193" s="1435"/>
      <c r="J193" s="1435"/>
      <c r="K193" s="1435"/>
      <c r="L193" s="1435"/>
      <c r="M193" s="1442">
        <f t="shared" ref="M193:W193" si="94">$M$60*$C$77/$D$77</f>
        <v>0</v>
      </c>
      <c r="N193" s="1442">
        <f t="shared" si="94"/>
        <v>0</v>
      </c>
      <c r="O193" s="1442">
        <f t="shared" si="94"/>
        <v>0</v>
      </c>
      <c r="P193" s="1442">
        <f t="shared" si="94"/>
        <v>0</v>
      </c>
      <c r="Q193" s="1442">
        <f t="shared" si="94"/>
        <v>0</v>
      </c>
      <c r="R193" s="1442">
        <f t="shared" si="94"/>
        <v>0</v>
      </c>
      <c r="S193" s="1442">
        <f t="shared" si="94"/>
        <v>0</v>
      </c>
      <c r="T193" s="1442">
        <f t="shared" si="94"/>
        <v>0</v>
      </c>
      <c r="U193" s="1442">
        <f t="shared" si="94"/>
        <v>0</v>
      </c>
      <c r="V193" s="1442">
        <f t="shared" si="94"/>
        <v>0</v>
      </c>
      <c r="W193" s="1442">
        <f t="shared" si="94"/>
        <v>0</v>
      </c>
    </row>
    <row r="194" spans="2:23">
      <c r="B194" s="1056"/>
      <c r="C194" s="1441">
        <v>2030</v>
      </c>
      <c r="D194" s="1435"/>
      <c r="E194" s="1435"/>
      <c r="F194" s="1435"/>
      <c r="G194" s="1435"/>
      <c r="H194" s="1435"/>
      <c r="I194" s="1435"/>
      <c r="J194" s="1435"/>
      <c r="K194" s="1435"/>
      <c r="L194" s="1435"/>
      <c r="M194" s="1435">
        <f>$M$60*$C$78/$D$78</f>
        <v>0</v>
      </c>
      <c r="N194" s="1435">
        <f t="shared" ref="N194:W194" si="95">$M$60*$C$78/$D$78</f>
        <v>0</v>
      </c>
      <c r="O194" s="1435">
        <f t="shared" si="95"/>
        <v>0</v>
      </c>
      <c r="P194" s="1435">
        <f t="shared" si="95"/>
        <v>0</v>
      </c>
      <c r="Q194" s="1435">
        <f t="shared" si="95"/>
        <v>0</v>
      </c>
      <c r="R194" s="1435">
        <f t="shared" si="95"/>
        <v>0</v>
      </c>
      <c r="S194" s="1435">
        <f t="shared" si="95"/>
        <v>0</v>
      </c>
      <c r="T194" s="1435">
        <f t="shared" si="95"/>
        <v>0</v>
      </c>
      <c r="U194" s="1435">
        <f t="shared" si="95"/>
        <v>0</v>
      </c>
      <c r="V194" s="1435">
        <f t="shared" si="95"/>
        <v>0</v>
      </c>
      <c r="W194" s="1435">
        <f t="shared" si="95"/>
        <v>0</v>
      </c>
    </row>
    <row r="195" spans="2:23">
      <c r="B195" s="1056"/>
      <c r="C195" s="1441">
        <v>2030</v>
      </c>
      <c r="D195" s="1435"/>
      <c r="E195" s="1435"/>
      <c r="F195" s="1435"/>
      <c r="G195" s="1435"/>
      <c r="H195" s="1435"/>
      <c r="I195" s="1435"/>
      <c r="J195" s="1435"/>
      <c r="K195" s="1435"/>
      <c r="L195" s="1435"/>
      <c r="M195" s="1435">
        <f>$M$60*$C$79/$D$79</f>
        <v>0</v>
      </c>
      <c r="N195" s="1435">
        <f t="shared" ref="N195:V195" si="96">$M$60*$C$79/$D$79</f>
        <v>0</v>
      </c>
      <c r="O195" s="1435">
        <f t="shared" si="96"/>
        <v>0</v>
      </c>
      <c r="P195" s="1435">
        <f t="shared" si="96"/>
        <v>0</v>
      </c>
      <c r="Q195" s="1435">
        <f t="shared" si="96"/>
        <v>0</v>
      </c>
      <c r="R195" s="1435">
        <f t="shared" si="96"/>
        <v>0</v>
      </c>
      <c r="S195" s="1435">
        <f t="shared" si="96"/>
        <v>0</v>
      </c>
      <c r="T195" s="1435">
        <f t="shared" si="96"/>
        <v>0</v>
      </c>
      <c r="U195" s="1435">
        <f t="shared" si="96"/>
        <v>0</v>
      </c>
      <c r="V195" s="1435">
        <f t="shared" si="96"/>
        <v>0</v>
      </c>
      <c r="W195" s="1440">
        <v>0</v>
      </c>
    </row>
    <row r="196" spans="2:23">
      <c r="B196" s="1056"/>
      <c r="C196" s="1439">
        <v>2031</v>
      </c>
      <c r="D196" s="1435"/>
      <c r="E196" s="1435"/>
      <c r="F196" s="1435"/>
      <c r="G196" s="1435"/>
      <c r="H196" s="1435"/>
      <c r="I196" s="1435"/>
      <c r="J196" s="1435"/>
      <c r="K196" s="1435"/>
      <c r="L196" s="1435"/>
      <c r="M196" s="1435"/>
      <c r="N196" s="1442">
        <f t="shared" ref="N196:W196" si="97">$N$60*$C$77/$D$77</f>
        <v>0</v>
      </c>
      <c r="O196" s="1442">
        <f t="shared" si="97"/>
        <v>0</v>
      </c>
      <c r="P196" s="1442">
        <f t="shared" si="97"/>
        <v>0</v>
      </c>
      <c r="Q196" s="1442">
        <f t="shared" si="97"/>
        <v>0</v>
      </c>
      <c r="R196" s="1442">
        <f t="shared" si="97"/>
        <v>0</v>
      </c>
      <c r="S196" s="1442">
        <f t="shared" si="97"/>
        <v>0</v>
      </c>
      <c r="T196" s="1442">
        <f t="shared" si="97"/>
        <v>0</v>
      </c>
      <c r="U196" s="1442">
        <f t="shared" si="97"/>
        <v>0</v>
      </c>
      <c r="V196" s="1442">
        <f t="shared" si="97"/>
        <v>0</v>
      </c>
      <c r="W196" s="1442">
        <f t="shared" si="97"/>
        <v>0</v>
      </c>
    </row>
    <row r="197" spans="2:23">
      <c r="B197" s="1056"/>
      <c r="C197" s="1439">
        <v>2031</v>
      </c>
      <c r="D197" s="1435"/>
      <c r="E197" s="1435"/>
      <c r="F197" s="1435"/>
      <c r="G197" s="1435"/>
      <c r="H197" s="1435"/>
      <c r="I197" s="1435"/>
      <c r="J197" s="1435"/>
      <c r="K197" s="1435"/>
      <c r="L197" s="1435"/>
      <c r="M197" s="1435"/>
      <c r="N197" s="1435">
        <f>$N$60*$C$78/$D$78</f>
        <v>0</v>
      </c>
      <c r="O197" s="1435">
        <f t="shared" ref="O197:W197" si="98">$N$60*$C$78/$D$78</f>
        <v>0</v>
      </c>
      <c r="P197" s="1435">
        <f t="shared" si="98"/>
        <v>0</v>
      </c>
      <c r="Q197" s="1435">
        <f t="shared" si="98"/>
        <v>0</v>
      </c>
      <c r="R197" s="1435">
        <f t="shared" si="98"/>
        <v>0</v>
      </c>
      <c r="S197" s="1435">
        <f t="shared" si="98"/>
        <v>0</v>
      </c>
      <c r="T197" s="1435">
        <f t="shared" si="98"/>
        <v>0</v>
      </c>
      <c r="U197" s="1435">
        <f t="shared" si="98"/>
        <v>0</v>
      </c>
      <c r="V197" s="1435">
        <f t="shared" si="98"/>
        <v>0</v>
      </c>
      <c r="W197" s="1435">
        <f t="shared" si="98"/>
        <v>0</v>
      </c>
    </row>
    <row r="198" spans="2:23">
      <c r="B198" s="1056"/>
      <c r="C198" s="1439">
        <v>2031</v>
      </c>
      <c r="D198" s="1435"/>
      <c r="E198" s="1435"/>
      <c r="F198" s="1435"/>
      <c r="G198" s="1435"/>
      <c r="H198" s="1435"/>
      <c r="I198" s="1435"/>
      <c r="J198" s="1435"/>
      <c r="K198" s="1435"/>
      <c r="L198" s="1435"/>
      <c r="M198" s="1435"/>
      <c r="N198" s="1435">
        <f>$N$60*$C$79/$D$79</f>
        <v>0</v>
      </c>
      <c r="O198" s="1435">
        <f t="shared" ref="O198:W198" si="99">$N$60*$C$79/$D$79</f>
        <v>0</v>
      </c>
      <c r="P198" s="1435">
        <f t="shared" si="99"/>
        <v>0</v>
      </c>
      <c r="Q198" s="1435">
        <f t="shared" si="99"/>
        <v>0</v>
      </c>
      <c r="R198" s="1435">
        <f t="shared" si="99"/>
        <v>0</v>
      </c>
      <c r="S198" s="1435">
        <f t="shared" si="99"/>
        <v>0</v>
      </c>
      <c r="T198" s="1435">
        <f t="shared" si="99"/>
        <v>0</v>
      </c>
      <c r="U198" s="1435">
        <f t="shared" si="99"/>
        <v>0</v>
      </c>
      <c r="V198" s="1435">
        <f t="shared" si="99"/>
        <v>0</v>
      </c>
      <c r="W198" s="1435">
        <f t="shared" si="99"/>
        <v>0</v>
      </c>
    </row>
    <row r="199" spans="2:23">
      <c r="B199" s="1056"/>
      <c r="C199" s="1441">
        <v>2032</v>
      </c>
      <c r="D199" s="1435"/>
      <c r="E199" s="1435"/>
      <c r="F199" s="1435"/>
      <c r="G199" s="1435"/>
      <c r="H199" s="1435"/>
      <c r="I199" s="1435"/>
      <c r="J199" s="1435"/>
      <c r="K199" s="1435"/>
      <c r="L199" s="1435"/>
      <c r="M199" s="1435"/>
      <c r="N199" s="1435"/>
      <c r="O199" s="1442">
        <f t="shared" ref="O199:W199" si="100">$O$60*$C$77/$D$77</f>
        <v>0</v>
      </c>
      <c r="P199" s="1442">
        <f t="shared" si="100"/>
        <v>0</v>
      </c>
      <c r="Q199" s="1442">
        <f t="shared" si="100"/>
        <v>0</v>
      </c>
      <c r="R199" s="1442">
        <f t="shared" si="100"/>
        <v>0</v>
      </c>
      <c r="S199" s="1442">
        <f t="shared" si="100"/>
        <v>0</v>
      </c>
      <c r="T199" s="1442">
        <f t="shared" si="100"/>
        <v>0</v>
      </c>
      <c r="U199" s="1442">
        <f t="shared" si="100"/>
        <v>0</v>
      </c>
      <c r="V199" s="1442">
        <f t="shared" si="100"/>
        <v>0</v>
      </c>
      <c r="W199" s="1442">
        <f t="shared" si="100"/>
        <v>0</v>
      </c>
    </row>
    <row r="200" spans="2:23">
      <c r="B200" s="1056"/>
      <c r="C200" s="1441">
        <v>2032</v>
      </c>
      <c r="D200" s="1435"/>
      <c r="E200" s="1435"/>
      <c r="F200" s="1435"/>
      <c r="G200" s="1435"/>
      <c r="H200" s="1435"/>
      <c r="I200" s="1435"/>
      <c r="J200" s="1435"/>
      <c r="K200" s="1435"/>
      <c r="L200" s="1435"/>
      <c r="M200" s="1435"/>
      <c r="N200" s="1435"/>
      <c r="O200" s="1435">
        <f>$O$60*$C$78/$D$78</f>
        <v>0</v>
      </c>
      <c r="P200" s="1435">
        <f t="shared" ref="P200:W200" si="101">$O$60*$C$78/$D$78</f>
        <v>0</v>
      </c>
      <c r="Q200" s="1435">
        <f t="shared" si="101"/>
        <v>0</v>
      </c>
      <c r="R200" s="1435">
        <f t="shared" si="101"/>
        <v>0</v>
      </c>
      <c r="S200" s="1435">
        <f t="shared" si="101"/>
        <v>0</v>
      </c>
      <c r="T200" s="1435">
        <f t="shared" si="101"/>
        <v>0</v>
      </c>
      <c r="U200" s="1435">
        <f t="shared" si="101"/>
        <v>0</v>
      </c>
      <c r="V200" s="1435">
        <f t="shared" si="101"/>
        <v>0</v>
      </c>
      <c r="W200" s="1435">
        <f t="shared" si="101"/>
        <v>0</v>
      </c>
    </row>
    <row r="201" spans="2:23">
      <c r="B201" s="1056"/>
      <c r="C201" s="1441">
        <v>2032</v>
      </c>
      <c r="D201" s="1435"/>
      <c r="E201" s="1435"/>
      <c r="F201" s="1435"/>
      <c r="G201" s="1435"/>
      <c r="H201" s="1435"/>
      <c r="I201" s="1435"/>
      <c r="J201" s="1435"/>
      <c r="K201" s="1435"/>
      <c r="L201" s="1435"/>
      <c r="M201" s="1435"/>
      <c r="N201" s="1435"/>
      <c r="O201" s="1435">
        <f>$O$60*$C$79/$D$79</f>
        <v>0</v>
      </c>
      <c r="P201" s="1435">
        <f t="shared" ref="P201:W201" si="102">$O$60*$C$79/$D$79</f>
        <v>0</v>
      </c>
      <c r="Q201" s="1435">
        <f t="shared" si="102"/>
        <v>0</v>
      </c>
      <c r="R201" s="1435">
        <f t="shared" si="102"/>
        <v>0</v>
      </c>
      <c r="S201" s="1435">
        <f t="shared" si="102"/>
        <v>0</v>
      </c>
      <c r="T201" s="1435">
        <f t="shared" si="102"/>
        <v>0</v>
      </c>
      <c r="U201" s="1435">
        <f t="shared" si="102"/>
        <v>0</v>
      </c>
      <c r="V201" s="1435">
        <f t="shared" si="102"/>
        <v>0</v>
      </c>
      <c r="W201" s="1435">
        <f t="shared" si="102"/>
        <v>0</v>
      </c>
    </row>
    <row r="202" spans="2:23">
      <c r="B202" s="1056"/>
      <c r="C202" s="1439">
        <v>2033</v>
      </c>
      <c r="D202" s="1435"/>
      <c r="E202" s="1435"/>
      <c r="F202" s="1435"/>
      <c r="G202" s="1435"/>
      <c r="H202" s="1435"/>
      <c r="I202" s="1435"/>
      <c r="J202" s="1435"/>
      <c r="K202" s="1435"/>
      <c r="L202" s="1435"/>
      <c r="M202" s="1435"/>
      <c r="N202" s="1435"/>
      <c r="O202" s="1435"/>
      <c r="P202" s="1442">
        <f t="shared" ref="P202:W202" si="103">$P$60*$C$77/$D$77</f>
        <v>0</v>
      </c>
      <c r="Q202" s="1442">
        <f t="shared" si="103"/>
        <v>0</v>
      </c>
      <c r="R202" s="1442">
        <f t="shared" si="103"/>
        <v>0</v>
      </c>
      <c r="S202" s="1442">
        <f t="shared" si="103"/>
        <v>0</v>
      </c>
      <c r="T202" s="1442">
        <f t="shared" si="103"/>
        <v>0</v>
      </c>
      <c r="U202" s="1442">
        <f t="shared" si="103"/>
        <v>0</v>
      </c>
      <c r="V202" s="1442">
        <f t="shared" si="103"/>
        <v>0</v>
      </c>
      <c r="W202" s="1442">
        <f t="shared" si="103"/>
        <v>0</v>
      </c>
    </row>
    <row r="203" spans="2:23">
      <c r="B203" s="1056"/>
      <c r="C203" s="1439">
        <v>2033</v>
      </c>
      <c r="D203" s="1435"/>
      <c r="E203" s="1435"/>
      <c r="F203" s="1435"/>
      <c r="G203" s="1435"/>
      <c r="H203" s="1435"/>
      <c r="I203" s="1435"/>
      <c r="J203" s="1435"/>
      <c r="K203" s="1435"/>
      <c r="L203" s="1435"/>
      <c r="M203" s="1435"/>
      <c r="N203" s="1435"/>
      <c r="O203" s="1435"/>
      <c r="P203" s="1435">
        <f>$P$60*$C$78/$D$78</f>
        <v>0</v>
      </c>
      <c r="Q203" s="1435">
        <f t="shared" ref="Q203:W203" si="104">$P$60*$C$78/$D$78</f>
        <v>0</v>
      </c>
      <c r="R203" s="1435">
        <f t="shared" si="104"/>
        <v>0</v>
      </c>
      <c r="S203" s="1435">
        <f t="shared" si="104"/>
        <v>0</v>
      </c>
      <c r="T203" s="1435">
        <f t="shared" si="104"/>
        <v>0</v>
      </c>
      <c r="U203" s="1435">
        <f t="shared" si="104"/>
        <v>0</v>
      </c>
      <c r="V203" s="1435">
        <f t="shared" si="104"/>
        <v>0</v>
      </c>
      <c r="W203" s="1435">
        <f t="shared" si="104"/>
        <v>0</v>
      </c>
    </row>
    <row r="204" spans="2:23">
      <c r="B204" s="1056"/>
      <c r="C204" s="1439">
        <v>2033</v>
      </c>
      <c r="D204" s="1435"/>
      <c r="E204" s="1435"/>
      <c r="F204" s="1435"/>
      <c r="G204" s="1435"/>
      <c r="H204" s="1435"/>
      <c r="I204" s="1435"/>
      <c r="J204" s="1435"/>
      <c r="K204" s="1435"/>
      <c r="L204" s="1435"/>
      <c r="M204" s="1435"/>
      <c r="N204" s="1435"/>
      <c r="O204" s="1435"/>
      <c r="P204" s="1435">
        <f>$P$60*$C$79/$D$79</f>
        <v>0</v>
      </c>
      <c r="Q204" s="1435">
        <f t="shared" ref="Q204:W204" si="105">$P$60*$C$79/$D$79</f>
        <v>0</v>
      </c>
      <c r="R204" s="1435">
        <f t="shared" si="105"/>
        <v>0</v>
      </c>
      <c r="S204" s="1435">
        <f t="shared" si="105"/>
        <v>0</v>
      </c>
      <c r="T204" s="1435">
        <f t="shared" si="105"/>
        <v>0</v>
      </c>
      <c r="U204" s="1435">
        <f t="shared" si="105"/>
        <v>0</v>
      </c>
      <c r="V204" s="1435">
        <f t="shared" si="105"/>
        <v>0</v>
      </c>
      <c r="W204" s="1435">
        <f t="shared" si="105"/>
        <v>0</v>
      </c>
    </row>
    <row r="205" spans="2:23">
      <c r="B205" s="1056"/>
      <c r="C205" s="1441">
        <v>2034</v>
      </c>
      <c r="D205" s="1435"/>
      <c r="E205" s="1435"/>
      <c r="F205" s="1435"/>
      <c r="G205" s="1435"/>
      <c r="H205" s="1435"/>
      <c r="I205" s="1435"/>
      <c r="J205" s="1435"/>
      <c r="K205" s="1435"/>
      <c r="L205" s="1435"/>
      <c r="M205" s="1435"/>
      <c r="N205" s="1435"/>
      <c r="O205" s="1435"/>
      <c r="P205" s="1435"/>
      <c r="Q205" s="1442">
        <f t="shared" ref="Q205:W205" si="106">$Q$60*$C$77/$D$77</f>
        <v>0</v>
      </c>
      <c r="R205" s="1442">
        <f t="shared" si="106"/>
        <v>0</v>
      </c>
      <c r="S205" s="1442">
        <f t="shared" si="106"/>
        <v>0</v>
      </c>
      <c r="T205" s="1442">
        <f t="shared" si="106"/>
        <v>0</v>
      </c>
      <c r="U205" s="1442">
        <f t="shared" si="106"/>
        <v>0</v>
      </c>
      <c r="V205" s="1442">
        <f t="shared" si="106"/>
        <v>0</v>
      </c>
      <c r="W205" s="1442">
        <f t="shared" si="106"/>
        <v>0</v>
      </c>
    </row>
    <row r="206" spans="2:23">
      <c r="B206" s="1056"/>
      <c r="C206" s="1441">
        <v>2034</v>
      </c>
      <c r="D206" s="1435"/>
      <c r="E206" s="1435"/>
      <c r="F206" s="1435"/>
      <c r="G206" s="1435"/>
      <c r="H206" s="1435"/>
      <c r="I206" s="1435"/>
      <c r="J206" s="1435"/>
      <c r="K206" s="1435"/>
      <c r="L206" s="1435"/>
      <c r="M206" s="1435"/>
      <c r="N206" s="1435"/>
      <c r="O206" s="1435"/>
      <c r="P206" s="1435"/>
      <c r="Q206" s="1435">
        <f>$Q$60*$C$78/$D$78</f>
        <v>0</v>
      </c>
      <c r="R206" s="1435">
        <f t="shared" ref="R206:W206" si="107">$Q$60*$C$78/$D$78</f>
        <v>0</v>
      </c>
      <c r="S206" s="1435">
        <f t="shared" si="107"/>
        <v>0</v>
      </c>
      <c r="T206" s="1435">
        <f t="shared" si="107"/>
        <v>0</v>
      </c>
      <c r="U206" s="1435">
        <f t="shared" si="107"/>
        <v>0</v>
      </c>
      <c r="V206" s="1435">
        <f t="shared" si="107"/>
        <v>0</v>
      </c>
      <c r="W206" s="1435">
        <f t="shared" si="107"/>
        <v>0</v>
      </c>
    </row>
    <row r="207" spans="2:23">
      <c r="B207" s="1056"/>
      <c r="C207" s="1441">
        <v>2034</v>
      </c>
      <c r="D207" s="1435"/>
      <c r="E207" s="1435"/>
      <c r="F207" s="1435"/>
      <c r="G207" s="1435"/>
      <c r="H207" s="1435"/>
      <c r="I207" s="1435"/>
      <c r="J207" s="1435"/>
      <c r="K207" s="1435"/>
      <c r="L207" s="1435"/>
      <c r="M207" s="1435"/>
      <c r="N207" s="1435"/>
      <c r="O207" s="1435"/>
      <c r="P207" s="1435"/>
      <c r="Q207" s="1435">
        <f>$Q$60*$C$79/$D$79</f>
        <v>0</v>
      </c>
      <c r="R207" s="1435">
        <f t="shared" ref="R207:W207" si="108">$Q$60*$C$79/$D$79</f>
        <v>0</v>
      </c>
      <c r="S207" s="1435">
        <f t="shared" si="108"/>
        <v>0</v>
      </c>
      <c r="T207" s="1435">
        <f t="shared" si="108"/>
        <v>0</v>
      </c>
      <c r="U207" s="1435">
        <f t="shared" si="108"/>
        <v>0</v>
      </c>
      <c r="V207" s="1435">
        <f t="shared" si="108"/>
        <v>0</v>
      </c>
      <c r="W207" s="1435">
        <f t="shared" si="108"/>
        <v>0</v>
      </c>
    </row>
    <row r="208" spans="2:23">
      <c r="B208" s="1056"/>
      <c r="C208" s="1439">
        <v>2035</v>
      </c>
      <c r="D208" s="1435"/>
      <c r="E208" s="1435"/>
      <c r="F208" s="1435"/>
      <c r="G208" s="1435"/>
      <c r="H208" s="1435"/>
      <c r="I208" s="1435"/>
      <c r="J208" s="1435"/>
      <c r="K208" s="1435"/>
      <c r="L208" s="1435"/>
      <c r="M208" s="1435"/>
      <c r="N208" s="1435"/>
      <c r="O208" s="1435"/>
      <c r="P208" s="1435"/>
      <c r="Q208" s="1435"/>
      <c r="R208" s="1442">
        <f t="shared" ref="R208:W208" si="109">$R$60*$C$77/$D$77</f>
        <v>0</v>
      </c>
      <c r="S208" s="1442">
        <f t="shared" si="109"/>
        <v>0</v>
      </c>
      <c r="T208" s="1442">
        <f t="shared" si="109"/>
        <v>0</v>
      </c>
      <c r="U208" s="1442">
        <f t="shared" si="109"/>
        <v>0</v>
      </c>
      <c r="V208" s="1442">
        <f t="shared" si="109"/>
        <v>0</v>
      </c>
      <c r="W208" s="1442">
        <f t="shared" si="109"/>
        <v>0</v>
      </c>
    </row>
    <row r="209" spans="2:23">
      <c r="B209" s="1056"/>
      <c r="C209" s="1439">
        <v>2035</v>
      </c>
      <c r="D209" s="1435"/>
      <c r="E209" s="1435"/>
      <c r="F209" s="1435"/>
      <c r="G209" s="1435"/>
      <c r="H209" s="1435"/>
      <c r="I209" s="1435"/>
      <c r="J209" s="1435"/>
      <c r="K209" s="1435"/>
      <c r="L209" s="1435"/>
      <c r="M209" s="1435"/>
      <c r="N209" s="1435"/>
      <c r="O209" s="1435"/>
      <c r="P209" s="1435"/>
      <c r="Q209" s="1435"/>
      <c r="R209" s="1435">
        <f t="shared" ref="R209:W209" si="110">$R$60*$C$78/$D$78</f>
        <v>0</v>
      </c>
      <c r="S209" s="1435">
        <f t="shared" si="110"/>
        <v>0</v>
      </c>
      <c r="T209" s="1435">
        <f t="shared" si="110"/>
        <v>0</v>
      </c>
      <c r="U209" s="1435">
        <f t="shared" si="110"/>
        <v>0</v>
      </c>
      <c r="V209" s="1435">
        <f t="shared" si="110"/>
        <v>0</v>
      </c>
      <c r="W209" s="1435">
        <f t="shared" si="110"/>
        <v>0</v>
      </c>
    </row>
    <row r="210" spans="2:23">
      <c r="B210" s="1056"/>
      <c r="C210" s="1439">
        <v>2035</v>
      </c>
      <c r="D210" s="1435"/>
      <c r="E210" s="1435"/>
      <c r="F210" s="1435"/>
      <c r="G210" s="1435"/>
      <c r="H210" s="1435"/>
      <c r="I210" s="1435"/>
      <c r="J210" s="1435"/>
      <c r="K210" s="1435"/>
      <c r="L210" s="1435"/>
      <c r="M210" s="1435"/>
      <c r="N210" s="1435"/>
      <c r="O210" s="1435"/>
      <c r="P210" s="1435"/>
      <c r="Q210" s="1435"/>
      <c r="R210" s="1435">
        <f t="shared" ref="R210:W210" si="111">$R$60*$C$79/$D$79</f>
        <v>0</v>
      </c>
      <c r="S210" s="1435">
        <f t="shared" si="111"/>
        <v>0</v>
      </c>
      <c r="T210" s="1435">
        <f t="shared" si="111"/>
        <v>0</v>
      </c>
      <c r="U210" s="1435">
        <f t="shared" si="111"/>
        <v>0</v>
      </c>
      <c r="V210" s="1435">
        <f t="shared" si="111"/>
        <v>0</v>
      </c>
      <c r="W210" s="1435">
        <f t="shared" si="111"/>
        <v>0</v>
      </c>
    </row>
    <row r="211" spans="2:23">
      <c r="B211" s="1056"/>
      <c r="C211" s="1441">
        <v>2036</v>
      </c>
      <c r="D211" s="1435"/>
      <c r="E211" s="1435"/>
      <c r="F211" s="1435"/>
      <c r="G211" s="1435"/>
      <c r="H211" s="1435"/>
      <c r="I211" s="1435"/>
      <c r="J211" s="1435"/>
      <c r="K211" s="1435"/>
      <c r="L211" s="1435"/>
      <c r="M211" s="1435"/>
      <c r="N211" s="1435"/>
      <c r="O211" s="1435"/>
      <c r="P211" s="1435"/>
      <c r="Q211" s="1435"/>
      <c r="R211" s="1435"/>
      <c r="S211" s="1442">
        <f>$S$60*$C$77/$D$77</f>
        <v>0</v>
      </c>
      <c r="T211" s="1442">
        <f>$S$60*$C$77/$D$77</f>
        <v>0</v>
      </c>
      <c r="U211" s="1442">
        <f>$S$60*$C$77/$D$77</f>
        <v>0</v>
      </c>
      <c r="V211" s="1442">
        <f>$S$60*$C$77/$D$77</f>
        <v>0</v>
      </c>
      <c r="W211" s="1442">
        <f>$S$60*$C$77/$D$77</f>
        <v>0</v>
      </c>
    </row>
    <row r="212" spans="2:23">
      <c r="B212" s="1056"/>
      <c r="C212" s="1441">
        <v>2036</v>
      </c>
      <c r="D212" s="1435"/>
      <c r="E212" s="1435"/>
      <c r="F212" s="1435"/>
      <c r="G212" s="1435"/>
      <c r="H212" s="1435"/>
      <c r="I212" s="1435"/>
      <c r="J212" s="1435"/>
      <c r="K212" s="1435"/>
      <c r="L212" s="1435"/>
      <c r="M212" s="1435"/>
      <c r="N212" s="1435"/>
      <c r="O212" s="1435"/>
      <c r="P212" s="1435"/>
      <c r="Q212" s="1435"/>
      <c r="R212" s="1435"/>
      <c r="S212" s="1435">
        <f>$S$60*$C$78/$D$78</f>
        <v>0</v>
      </c>
      <c r="T212" s="1435">
        <f>$S$60*$C$78/$D$78</f>
        <v>0</v>
      </c>
      <c r="U212" s="1435">
        <f>$S$60*$C$78/$D$78</f>
        <v>0</v>
      </c>
      <c r="V212" s="1435">
        <f>$S$60*$C$78/$D$78</f>
        <v>0</v>
      </c>
      <c r="W212" s="1435">
        <f>$S$60*$C$78/$D$78</f>
        <v>0</v>
      </c>
    </row>
    <row r="213" spans="2:23">
      <c r="B213" s="1056"/>
      <c r="C213" s="1441">
        <v>2036</v>
      </c>
      <c r="D213" s="1435"/>
      <c r="E213" s="1435"/>
      <c r="F213" s="1435"/>
      <c r="G213" s="1435"/>
      <c r="H213" s="1435"/>
      <c r="I213" s="1435"/>
      <c r="J213" s="1435"/>
      <c r="K213" s="1435"/>
      <c r="L213" s="1435"/>
      <c r="M213" s="1435"/>
      <c r="N213" s="1435"/>
      <c r="O213" s="1435"/>
      <c r="P213" s="1435"/>
      <c r="Q213" s="1435"/>
      <c r="R213" s="1435"/>
      <c r="S213" s="1435">
        <f>$S$60*$C$79/$D$79</f>
        <v>0</v>
      </c>
      <c r="T213" s="1435">
        <f>$S$60*$C$79/$D$79</f>
        <v>0</v>
      </c>
      <c r="U213" s="1435">
        <f>$S$60*$C$79/$D$79</f>
        <v>0</v>
      </c>
      <c r="V213" s="1435">
        <f>$S$60*$C$79/$D$79</f>
        <v>0</v>
      </c>
      <c r="W213" s="1435">
        <f>$S$60*$C$79/$D$79</f>
        <v>0</v>
      </c>
    </row>
    <row r="214" spans="2:23">
      <c r="B214" s="1056"/>
      <c r="C214" s="1439">
        <v>2037</v>
      </c>
      <c r="D214" s="1435"/>
      <c r="E214" s="1435"/>
      <c r="F214" s="1435"/>
      <c r="G214" s="1435"/>
      <c r="H214" s="1435"/>
      <c r="I214" s="1435"/>
      <c r="J214" s="1435"/>
      <c r="K214" s="1435"/>
      <c r="L214" s="1435"/>
      <c r="M214" s="1435"/>
      <c r="N214" s="1435"/>
      <c r="O214" s="1435"/>
      <c r="P214" s="1435"/>
      <c r="Q214" s="1435"/>
      <c r="R214" s="1435"/>
      <c r="S214" s="1435"/>
      <c r="T214" s="1442">
        <f>$T$60*$C$77/$D$77</f>
        <v>0</v>
      </c>
      <c r="U214" s="1442">
        <f>$T$60*$C$77/$D$77</f>
        <v>0</v>
      </c>
      <c r="V214" s="1442">
        <f>$T$60*$C$77/$D$77</f>
        <v>0</v>
      </c>
      <c r="W214" s="1442">
        <f>$T$60*$C$77/$D$77</f>
        <v>0</v>
      </c>
    </row>
    <row r="215" spans="2:23">
      <c r="B215" s="1056"/>
      <c r="C215" s="1439">
        <v>2037</v>
      </c>
      <c r="D215" s="1435"/>
      <c r="E215" s="1435"/>
      <c r="F215" s="1435"/>
      <c r="G215" s="1435"/>
      <c r="H215" s="1435"/>
      <c r="I215" s="1435"/>
      <c r="J215" s="1435"/>
      <c r="K215" s="1435"/>
      <c r="L215" s="1435"/>
      <c r="M215" s="1435"/>
      <c r="N215" s="1435"/>
      <c r="O215" s="1435"/>
      <c r="P215" s="1435"/>
      <c r="Q215" s="1435"/>
      <c r="R215" s="1435"/>
      <c r="S215" s="1435"/>
      <c r="T215" s="1435">
        <f>$T$60*$C$78/$D$78</f>
        <v>0</v>
      </c>
      <c r="U215" s="1435">
        <f>$T$60*$C$78/$D$78</f>
        <v>0</v>
      </c>
      <c r="V215" s="1435">
        <f>$T$60*$C$78/$D$78</f>
        <v>0</v>
      </c>
      <c r="W215" s="1435">
        <f>$T$60*$C$78/$D$78</f>
        <v>0</v>
      </c>
    </row>
    <row r="216" spans="2:23">
      <c r="B216" s="1056"/>
      <c r="C216" s="1439">
        <v>2037</v>
      </c>
      <c r="D216" s="1435"/>
      <c r="E216" s="1435"/>
      <c r="F216" s="1435"/>
      <c r="G216" s="1435"/>
      <c r="H216" s="1435"/>
      <c r="I216" s="1435"/>
      <c r="J216" s="1435"/>
      <c r="K216" s="1435"/>
      <c r="L216" s="1435"/>
      <c r="M216" s="1435"/>
      <c r="N216" s="1435"/>
      <c r="O216" s="1435"/>
      <c r="P216" s="1435"/>
      <c r="Q216" s="1435"/>
      <c r="R216" s="1435"/>
      <c r="S216" s="1435"/>
      <c r="T216" s="1435">
        <f>$T$60*$C$79/$D$79</f>
        <v>0</v>
      </c>
      <c r="U216" s="1435">
        <f>$T$60*$C$79/$D$79</f>
        <v>0</v>
      </c>
      <c r="V216" s="1435">
        <f>$T$60*$C$79/$D$79</f>
        <v>0</v>
      </c>
      <c r="W216" s="1435">
        <f>$T$60*$C$79/$D$79</f>
        <v>0</v>
      </c>
    </row>
    <row r="217" spans="2:23">
      <c r="B217" s="1056"/>
      <c r="C217" s="1441">
        <v>2038</v>
      </c>
      <c r="D217" s="1435"/>
      <c r="E217" s="1435"/>
      <c r="F217" s="1435"/>
      <c r="G217" s="1435"/>
      <c r="H217" s="1435"/>
      <c r="I217" s="1435"/>
      <c r="J217" s="1435"/>
      <c r="K217" s="1435"/>
      <c r="L217" s="1435"/>
      <c r="M217" s="1435"/>
      <c r="N217" s="1435"/>
      <c r="O217" s="1435"/>
      <c r="P217" s="1435"/>
      <c r="Q217" s="1435"/>
      <c r="R217" s="1435"/>
      <c r="S217" s="1435"/>
      <c r="T217" s="1435"/>
      <c r="U217" s="1442">
        <f>$U$60*$C$77/$D$77</f>
        <v>0</v>
      </c>
      <c r="V217" s="1442">
        <f>$U$60*$C$77/$D$77</f>
        <v>0</v>
      </c>
      <c r="W217" s="1442">
        <f>$U$60*$C$77/$D$77</f>
        <v>0</v>
      </c>
    </row>
    <row r="218" spans="2:23">
      <c r="B218" s="1056"/>
      <c r="C218" s="1441">
        <v>2038</v>
      </c>
      <c r="D218" s="1435"/>
      <c r="E218" s="1435"/>
      <c r="F218" s="1435"/>
      <c r="G218" s="1435"/>
      <c r="H218" s="1435"/>
      <c r="I218" s="1435"/>
      <c r="J218" s="1435"/>
      <c r="K218" s="1435"/>
      <c r="L218" s="1435"/>
      <c r="M218" s="1435"/>
      <c r="N218" s="1435"/>
      <c r="O218" s="1435"/>
      <c r="P218" s="1435"/>
      <c r="Q218" s="1435"/>
      <c r="R218" s="1435"/>
      <c r="S218" s="1435"/>
      <c r="T218" s="1435"/>
      <c r="U218" s="1435">
        <f>$U$60*$C$78/$D$78</f>
        <v>0</v>
      </c>
      <c r="V218" s="1435">
        <f>$U$60*$C$78/$D$78</f>
        <v>0</v>
      </c>
      <c r="W218" s="1435">
        <f>$U$60*$C$78/$D$78</f>
        <v>0</v>
      </c>
    </row>
    <row r="219" spans="2:23">
      <c r="B219" s="1056"/>
      <c r="C219" s="1441">
        <v>2038</v>
      </c>
      <c r="D219" s="1435"/>
      <c r="E219" s="1435"/>
      <c r="F219" s="1435"/>
      <c r="G219" s="1435"/>
      <c r="H219" s="1435"/>
      <c r="I219" s="1435"/>
      <c r="J219" s="1435"/>
      <c r="K219" s="1435"/>
      <c r="L219" s="1435"/>
      <c r="M219" s="1435"/>
      <c r="N219" s="1435"/>
      <c r="O219" s="1435"/>
      <c r="P219" s="1435"/>
      <c r="Q219" s="1435"/>
      <c r="R219" s="1435"/>
      <c r="S219" s="1435"/>
      <c r="T219" s="1435"/>
      <c r="U219" s="1435">
        <f>$U$60*$C$79/$D$79</f>
        <v>0</v>
      </c>
      <c r="V219" s="1435">
        <f>$U$60*$C$79/$D$79</f>
        <v>0</v>
      </c>
      <c r="W219" s="1435">
        <f>$U$60*$C$79/$D$79</f>
        <v>0</v>
      </c>
    </row>
    <row r="220" spans="2:23">
      <c r="B220" s="1056"/>
      <c r="C220" s="1439">
        <v>2039</v>
      </c>
      <c r="D220" s="1435"/>
      <c r="E220" s="1435"/>
      <c r="F220" s="1435"/>
      <c r="G220" s="1435"/>
      <c r="H220" s="1435"/>
      <c r="I220" s="1435"/>
      <c r="J220" s="1435"/>
      <c r="K220" s="1435"/>
      <c r="L220" s="1435"/>
      <c r="M220" s="1435"/>
      <c r="N220" s="1435"/>
      <c r="O220" s="1435"/>
      <c r="P220" s="1435"/>
      <c r="Q220" s="1435"/>
      <c r="R220" s="1435"/>
      <c r="S220" s="1435"/>
      <c r="T220" s="1435"/>
      <c r="U220" s="1435"/>
      <c r="V220" s="1442">
        <f>$V$60*$C$77/$D$77</f>
        <v>0</v>
      </c>
      <c r="W220" s="1442">
        <f>$V$60*$C$77/$D$77</f>
        <v>0</v>
      </c>
    </row>
    <row r="221" spans="2:23">
      <c r="B221" s="1056"/>
      <c r="C221" s="1439">
        <v>2039</v>
      </c>
      <c r="D221" s="1435"/>
      <c r="E221" s="1435"/>
      <c r="F221" s="1435"/>
      <c r="G221" s="1435"/>
      <c r="H221" s="1435"/>
      <c r="I221" s="1435"/>
      <c r="J221" s="1435"/>
      <c r="K221" s="1435"/>
      <c r="L221" s="1435"/>
      <c r="M221" s="1435"/>
      <c r="N221" s="1435"/>
      <c r="O221" s="1435"/>
      <c r="P221" s="1435"/>
      <c r="Q221" s="1435"/>
      <c r="R221" s="1435"/>
      <c r="S221" s="1435"/>
      <c r="T221" s="1435"/>
      <c r="U221" s="1435"/>
      <c r="V221" s="1435">
        <f>$V$60*$C$78/$D$78</f>
        <v>0</v>
      </c>
      <c r="W221" s="1435">
        <f>$V$60*$C$78/$D$78</f>
        <v>0</v>
      </c>
    </row>
    <row r="222" spans="2:23">
      <c r="B222" s="1056"/>
      <c r="C222" s="1439">
        <v>2039</v>
      </c>
      <c r="D222" s="1435"/>
      <c r="E222" s="1435"/>
      <c r="F222" s="1435"/>
      <c r="G222" s="1435"/>
      <c r="H222" s="1435"/>
      <c r="I222" s="1435"/>
      <c r="J222" s="1435"/>
      <c r="K222" s="1435"/>
      <c r="L222" s="1435"/>
      <c r="M222" s="1435"/>
      <c r="N222" s="1435"/>
      <c r="O222" s="1435"/>
      <c r="P222" s="1435"/>
      <c r="Q222" s="1435"/>
      <c r="R222" s="1435"/>
      <c r="S222" s="1435"/>
      <c r="T222" s="1435"/>
      <c r="U222" s="1435"/>
      <c r="V222" s="1435">
        <f>$V$60*$C$79/$D$79</f>
        <v>0</v>
      </c>
      <c r="W222" s="1435">
        <f>$V$60*$C$79/$D$79</f>
        <v>0</v>
      </c>
    </row>
    <row r="223" spans="2:23">
      <c r="B223" s="1056"/>
      <c r="C223" s="1441">
        <v>2040</v>
      </c>
      <c r="D223" s="1435"/>
      <c r="E223" s="1435"/>
      <c r="F223" s="1435"/>
      <c r="G223" s="1435"/>
      <c r="H223" s="1435"/>
      <c r="I223" s="1435"/>
      <c r="J223" s="1435"/>
      <c r="K223" s="1435"/>
      <c r="L223" s="1435"/>
      <c r="M223" s="1435"/>
      <c r="N223" s="1435"/>
      <c r="O223" s="1435"/>
      <c r="P223" s="1435"/>
      <c r="Q223" s="1435"/>
      <c r="R223" s="1435"/>
      <c r="S223" s="1435"/>
      <c r="T223" s="1435"/>
      <c r="U223" s="1435"/>
      <c r="V223" s="1435"/>
      <c r="W223" s="1442">
        <f>$W$60*$C$77/$D$77</f>
        <v>0</v>
      </c>
    </row>
    <row r="224" spans="2:23">
      <c r="B224" s="1056"/>
      <c r="C224" s="1441">
        <v>2040</v>
      </c>
      <c r="D224" s="1435"/>
      <c r="E224" s="1435"/>
      <c r="F224" s="1435"/>
      <c r="G224" s="1435"/>
      <c r="H224" s="1435"/>
      <c r="I224" s="1435"/>
      <c r="J224" s="1435"/>
      <c r="K224" s="1435"/>
      <c r="L224" s="1435"/>
      <c r="M224" s="1435"/>
      <c r="N224" s="1435"/>
      <c r="O224" s="1435"/>
      <c r="P224" s="1435"/>
      <c r="Q224" s="1435"/>
      <c r="R224" s="1435"/>
      <c r="S224" s="1435"/>
      <c r="T224" s="1435"/>
      <c r="U224" s="1435"/>
      <c r="V224" s="1435"/>
      <c r="W224" s="1435">
        <f>$W$60*$C$78/$D$78</f>
        <v>0</v>
      </c>
    </row>
    <row r="225" spans="2:23">
      <c r="B225" s="1056"/>
      <c r="C225" s="1441">
        <v>2040</v>
      </c>
      <c r="D225" s="1435"/>
      <c r="E225" s="1435"/>
      <c r="F225" s="1435"/>
      <c r="G225" s="1435"/>
      <c r="H225" s="1435"/>
      <c r="I225" s="1435"/>
      <c r="J225" s="1435"/>
      <c r="K225" s="1435"/>
      <c r="L225" s="1435"/>
      <c r="M225" s="1435"/>
      <c r="N225" s="1435"/>
      <c r="O225" s="1435"/>
      <c r="P225" s="1435"/>
      <c r="Q225" s="1435"/>
      <c r="R225" s="1435"/>
      <c r="S225" s="1435"/>
      <c r="T225" s="1435"/>
      <c r="U225" s="1435"/>
      <c r="V225" s="1435"/>
      <c r="W225" s="1435">
        <f>$W$60*$C$79/$D$79</f>
        <v>0</v>
      </c>
    </row>
    <row r="226" spans="2:23">
      <c r="B226" s="1056"/>
      <c r="C226" s="1056"/>
      <c r="D226" s="1435"/>
      <c r="E226" s="1435"/>
      <c r="F226" s="1435"/>
      <c r="G226" s="1435"/>
      <c r="H226" s="1435"/>
      <c r="I226" s="1435"/>
      <c r="J226" s="1435"/>
      <c r="K226" s="1435"/>
      <c r="L226" s="1435"/>
      <c r="M226" s="1435"/>
      <c r="N226" s="1435"/>
      <c r="O226" s="1435"/>
      <c r="P226" s="1435"/>
      <c r="Q226" s="1435"/>
      <c r="R226" s="1435"/>
      <c r="S226" s="1435"/>
      <c r="T226" s="1435"/>
      <c r="U226" s="1435"/>
      <c r="V226" s="1435"/>
      <c r="W226" s="1435"/>
    </row>
    <row r="227" spans="2:23">
      <c r="B227" s="1056"/>
      <c r="C227" s="1436" t="s">
        <v>79</v>
      </c>
      <c r="D227" s="1437">
        <f>SUM(D166:D225)</f>
        <v>0</v>
      </c>
      <c r="E227" s="1437">
        <f t="shared" ref="E227:V227" si="112">SUM(E166:E225)</f>
        <v>0</v>
      </c>
      <c r="F227" s="1437">
        <f t="shared" si="112"/>
        <v>0</v>
      </c>
      <c r="G227" s="1437">
        <f t="shared" si="112"/>
        <v>0</v>
      </c>
      <c r="H227" s="1437">
        <f t="shared" si="112"/>
        <v>0</v>
      </c>
      <c r="I227" s="1437">
        <f t="shared" si="112"/>
        <v>0</v>
      </c>
      <c r="J227" s="1437">
        <f t="shared" si="112"/>
        <v>0</v>
      </c>
      <c r="K227" s="1437">
        <f t="shared" si="112"/>
        <v>0</v>
      </c>
      <c r="L227" s="1437">
        <f t="shared" si="112"/>
        <v>0</v>
      </c>
      <c r="M227" s="1437">
        <f t="shared" si="112"/>
        <v>0</v>
      </c>
      <c r="N227" s="1437">
        <f t="shared" si="112"/>
        <v>0</v>
      </c>
      <c r="O227" s="1437">
        <f t="shared" si="112"/>
        <v>0</v>
      </c>
      <c r="P227" s="1437">
        <f t="shared" si="112"/>
        <v>0</v>
      </c>
      <c r="Q227" s="1437">
        <f t="shared" si="112"/>
        <v>0</v>
      </c>
      <c r="R227" s="1437">
        <f t="shared" si="112"/>
        <v>0</v>
      </c>
      <c r="S227" s="1437">
        <f t="shared" si="112"/>
        <v>0</v>
      </c>
      <c r="T227" s="1437">
        <f t="shared" si="112"/>
        <v>0</v>
      </c>
      <c r="U227" s="1437">
        <f t="shared" si="112"/>
        <v>0</v>
      </c>
      <c r="V227" s="1437">
        <f t="shared" si="112"/>
        <v>0</v>
      </c>
      <c r="W227" s="1437">
        <f>SUM(W166:W225)</f>
        <v>0</v>
      </c>
    </row>
    <row r="228" spans="2:23">
      <c r="B228" s="1056"/>
      <c r="C228" s="1056"/>
      <c r="D228" s="1056"/>
      <c r="E228" s="1056"/>
      <c r="F228" s="1056"/>
      <c r="G228" s="1056"/>
      <c r="H228" s="1056"/>
      <c r="I228" s="1056"/>
      <c r="J228" s="1056"/>
      <c r="K228" s="1056"/>
      <c r="L228" s="1056"/>
      <c r="M228" s="1056"/>
      <c r="N228" s="1056"/>
      <c r="O228" s="1056"/>
      <c r="P228" s="1056"/>
      <c r="Q228" s="1056"/>
      <c r="R228" s="1056"/>
      <c r="S228" s="1056"/>
      <c r="T228" s="1056"/>
      <c r="U228" s="1056"/>
      <c r="V228" s="1056"/>
      <c r="W228" s="1056"/>
    </row>
    <row r="229" spans="2:23">
      <c r="B229" s="1056"/>
      <c r="C229" s="1056"/>
      <c r="D229" s="1056"/>
      <c r="E229" s="1056"/>
      <c r="F229" s="1056"/>
      <c r="G229" s="1056"/>
      <c r="H229" s="1056"/>
      <c r="I229" s="1056"/>
      <c r="J229" s="1056"/>
      <c r="K229" s="1056"/>
      <c r="L229" s="1056"/>
      <c r="M229" s="1056"/>
      <c r="N229" s="1056"/>
      <c r="O229" s="1056"/>
      <c r="P229" s="1056"/>
      <c r="Q229" s="1056"/>
      <c r="R229" s="1056"/>
      <c r="S229" s="1056"/>
      <c r="T229" s="1056"/>
      <c r="U229" s="1056"/>
      <c r="V229" s="1056"/>
      <c r="W229" s="1056"/>
    </row>
    <row r="230" spans="2:23">
      <c r="B230" s="1056"/>
      <c r="C230" s="1431" t="s">
        <v>3</v>
      </c>
      <c r="D230" s="1056"/>
      <c r="E230" s="1056"/>
      <c r="F230" s="1056"/>
      <c r="G230" s="1056"/>
      <c r="H230" s="1056"/>
      <c r="I230" s="1056"/>
      <c r="J230" s="1056"/>
      <c r="K230" s="1056"/>
      <c r="L230" s="1056"/>
      <c r="M230" s="1056"/>
      <c r="N230" s="1056"/>
      <c r="O230" s="1056"/>
      <c r="P230" s="1056"/>
      <c r="Q230" s="1056"/>
      <c r="R230" s="1056"/>
      <c r="S230" s="1056"/>
      <c r="T230" s="1056"/>
      <c r="U230" s="1056"/>
      <c r="V230" s="1056"/>
      <c r="W230" s="1056"/>
    </row>
    <row r="231" spans="2:23" ht="17" thickBot="1">
      <c r="B231" s="1056"/>
      <c r="C231" s="1056"/>
      <c r="D231" s="1432">
        <v>2021</v>
      </c>
      <c r="E231" s="1432">
        <f t="shared" ref="E231:W231" si="113">D231+1</f>
        <v>2022</v>
      </c>
      <c r="F231" s="1432">
        <f t="shared" si="113"/>
        <v>2023</v>
      </c>
      <c r="G231" s="1432">
        <f t="shared" si="113"/>
        <v>2024</v>
      </c>
      <c r="H231" s="1432">
        <f t="shared" si="113"/>
        <v>2025</v>
      </c>
      <c r="I231" s="1432">
        <f t="shared" si="113"/>
        <v>2026</v>
      </c>
      <c r="J231" s="1432">
        <f t="shared" si="113"/>
        <v>2027</v>
      </c>
      <c r="K231" s="1432">
        <f t="shared" si="113"/>
        <v>2028</v>
      </c>
      <c r="L231" s="1432">
        <f t="shared" si="113"/>
        <v>2029</v>
      </c>
      <c r="M231" s="1432">
        <f t="shared" si="113"/>
        <v>2030</v>
      </c>
      <c r="N231" s="1432">
        <f t="shared" si="113"/>
        <v>2031</v>
      </c>
      <c r="O231" s="1432">
        <f t="shared" si="113"/>
        <v>2032</v>
      </c>
      <c r="P231" s="1432">
        <f t="shared" si="113"/>
        <v>2033</v>
      </c>
      <c r="Q231" s="1432">
        <f t="shared" si="113"/>
        <v>2034</v>
      </c>
      <c r="R231" s="1432">
        <f t="shared" si="113"/>
        <v>2035</v>
      </c>
      <c r="S231" s="1432">
        <f t="shared" si="113"/>
        <v>2036</v>
      </c>
      <c r="T231" s="1432">
        <f t="shared" si="113"/>
        <v>2037</v>
      </c>
      <c r="U231" s="1432">
        <f t="shared" si="113"/>
        <v>2038</v>
      </c>
      <c r="V231" s="1432">
        <f t="shared" si="113"/>
        <v>2039</v>
      </c>
      <c r="W231" s="1432">
        <f t="shared" si="113"/>
        <v>2040</v>
      </c>
    </row>
    <row r="232" spans="2:23" ht="17" thickTop="1">
      <c r="B232" s="1056"/>
      <c r="C232" s="1434">
        <v>2021</v>
      </c>
      <c r="D232" s="1435">
        <f t="shared" ref="D232:M232" si="114">$D$61/$D$81</f>
        <v>0</v>
      </c>
      <c r="E232" s="1435">
        <f t="shared" si="114"/>
        <v>0</v>
      </c>
      <c r="F232" s="1435">
        <f t="shared" si="114"/>
        <v>0</v>
      </c>
      <c r="G232" s="1435">
        <f t="shared" si="114"/>
        <v>0</v>
      </c>
      <c r="H232" s="1435">
        <f t="shared" si="114"/>
        <v>0</v>
      </c>
      <c r="I232" s="1435">
        <f t="shared" si="114"/>
        <v>0</v>
      </c>
      <c r="J232" s="1435">
        <f t="shared" si="114"/>
        <v>0</v>
      </c>
      <c r="K232" s="1435">
        <f t="shared" si="114"/>
        <v>0</v>
      </c>
      <c r="L232" s="1435">
        <f t="shared" si="114"/>
        <v>0</v>
      </c>
      <c r="M232" s="1435">
        <f t="shared" si="114"/>
        <v>0</v>
      </c>
      <c r="N232" s="1435">
        <v>0</v>
      </c>
      <c r="O232" s="1435">
        <v>0</v>
      </c>
      <c r="P232" s="1435">
        <v>0</v>
      </c>
      <c r="Q232" s="1435">
        <v>0</v>
      </c>
      <c r="R232" s="1435">
        <v>0</v>
      </c>
      <c r="S232" s="1435">
        <v>0</v>
      </c>
      <c r="T232" s="1435">
        <v>0</v>
      </c>
      <c r="U232" s="1435">
        <v>0</v>
      </c>
      <c r="V232" s="1435">
        <v>0</v>
      </c>
      <c r="W232" s="1435">
        <v>0</v>
      </c>
    </row>
    <row r="233" spans="2:23">
      <c r="B233" s="1056"/>
      <c r="C233" s="1434">
        <f>C232+1</f>
        <v>2022</v>
      </c>
      <c r="D233" s="1435"/>
      <c r="E233" s="1435">
        <f t="shared" ref="E233:N233" si="115">$E$61/$D$81</f>
        <v>0</v>
      </c>
      <c r="F233" s="1435">
        <f t="shared" si="115"/>
        <v>0</v>
      </c>
      <c r="G233" s="1435">
        <f t="shared" si="115"/>
        <v>0</v>
      </c>
      <c r="H233" s="1435">
        <f t="shared" si="115"/>
        <v>0</v>
      </c>
      <c r="I233" s="1435">
        <f t="shared" si="115"/>
        <v>0</v>
      </c>
      <c r="J233" s="1435">
        <f t="shared" si="115"/>
        <v>0</v>
      </c>
      <c r="K233" s="1435">
        <f t="shared" si="115"/>
        <v>0</v>
      </c>
      <c r="L233" s="1435">
        <f t="shared" si="115"/>
        <v>0</v>
      </c>
      <c r="M233" s="1435">
        <f t="shared" si="115"/>
        <v>0</v>
      </c>
      <c r="N233" s="1435">
        <f t="shared" si="115"/>
        <v>0</v>
      </c>
      <c r="O233" s="1435">
        <v>0</v>
      </c>
      <c r="P233" s="1435">
        <v>0</v>
      </c>
      <c r="Q233" s="1435">
        <v>0</v>
      </c>
      <c r="R233" s="1435">
        <v>0</v>
      </c>
      <c r="S233" s="1435">
        <v>0</v>
      </c>
      <c r="T233" s="1435">
        <v>0</v>
      </c>
      <c r="U233" s="1435">
        <v>0</v>
      </c>
      <c r="V233" s="1435">
        <v>0</v>
      </c>
      <c r="W233" s="1435">
        <v>0</v>
      </c>
    </row>
    <row r="234" spans="2:23">
      <c r="B234" s="1056"/>
      <c r="C234" s="1434">
        <f t="shared" ref="C234:C251" si="116">C233+1</f>
        <v>2023</v>
      </c>
      <c r="D234" s="1435"/>
      <c r="E234" s="1435"/>
      <c r="F234" s="1435">
        <f t="shared" ref="F234:O234" si="117">$F$61/$D$81</f>
        <v>0</v>
      </c>
      <c r="G234" s="1435">
        <f t="shared" si="117"/>
        <v>0</v>
      </c>
      <c r="H234" s="1435">
        <f t="shared" si="117"/>
        <v>0</v>
      </c>
      <c r="I234" s="1435">
        <f t="shared" si="117"/>
        <v>0</v>
      </c>
      <c r="J234" s="1435">
        <f t="shared" si="117"/>
        <v>0</v>
      </c>
      <c r="K234" s="1435">
        <f t="shared" si="117"/>
        <v>0</v>
      </c>
      <c r="L234" s="1435">
        <f t="shared" si="117"/>
        <v>0</v>
      </c>
      <c r="M234" s="1435">
        <f t="shared" si="117"/>
        <v>0</v>
      </c>
      <c r="N234" s="1435">
        <f t="shared" si="117"/>
        <v>0</v>
      </c>
      <c r="O234" s="1435">
        <f t="shared" si="117"/>
        <v>0</v>
      </c>
      <c r="P234" s="1435">
        <v>0</v>
      </c>
      <c r="Q234" s="1435">
        <v>0</v>
      </c>
      <c r="R234" s="1435">
        <v>0</v>
      </c>
      <c r="S234" s="1435">
        <v>0</v>
      </c>
      <c r="T234" s="1435">
        <v>0</v>
      </c>
      <c r="U234" s="1435">
        <v>0</v>
      </c>
      <c r="V234" s="1435">
        <v>0</v>
      </c>
      <c r="W234" s="1435">
        <v>0</v>
      </c>
    </row>
    <row r="235" spans="2:23">
      <c r="B235" s="1056"/>
      <c r="C235" s="1434">
        <f t="shared" si="116"/>
        <v>2024</v>
      </c>
      <c r="D235" s="1435"/>
      <c r="E235" s="1435"/>
      <c r="F235" s="1435"/>
      <c r="G235" s="1435">
        <f t="shared" ref="G235:P235" si="118">$G$61/$D$81</f>
        <v>0</v>
      </c>
      <c r="H235" s="1435">
        <f t="shared" si="118"/>
        <v>0</v>
      </c>
      <c r="I235" s="1435">
        <f t="shared" si="118"/>
        <v>0</v>
      </c>
      <c r="J235" s="1435">
        <f t="shared" si="118"/>
        <v>0</v>
      </c>
      <c r="K235" s="1435">
        <f t="shared" si="118"/>
        <v>0</v>
      </c>
      <c r="L235" s="1435">
        <f t="shared" si="118"/>
        <v>0</v>
      </c>
      <c r="M235" s="1435">
        <f t="shared" si="118"/>
        <v>0</v>
      </c>
      <c r="N235" s="1435">
        <f t="shared" si="118"/>
        <v>0</v>
      </c>
      <c r="O235" s="1435">
        <f t="shared" si="118"/>
        <v>0</v>
      </c>
      <c r="P235" s="1435">
        <f t="shared" si="118"/>
        <v>0</v>
      </c>
      <c r="Q235" s="1435">
        <v>0</v>
      </c>
      <c r="R235" s="1435">
        <v>0</v>
      </c>
      <c r="S235" s="1435">
        <v>0</v>
      </c>
      <c r="T235" s="1435">
        <v>0</v>
      </c>
      <c r="U235" s="1435">
        <v>0</v>
      </c>
      <c r="V235" s="1435">
        <v>0</v>
      </c>
      <c r="W235" s="1435">
        <v>0</v>
      </c>
    </row>
    <row r="236" spans="2:23">
      <c r="B236" s="1056"/>
      <c r="C236" s="1434">
        <f t="shared" si="116"/>
        <v>2025</v>
      </c>
      <c r="D236" s="1435"/>
      <c r="E236" s="1435"/>
      <c r="F236" s="1435"/>
      <c r="G236" s="1435"/>
      <c r="H236" s="1435">
        <f t="shared" ref="H236:Q236" si="119">$H$61/$D$81</f>
        <v>0</v>
      </c>
      <c r="I236" s="1435">
        <f t="shared" si="119"/>
        <v>0</v>
      </c>
      <c r="J236" s="1435">
        <f t="shared" si="119"/>
        <v>0</v>
      </c>
      <c r="K236" s="1435">
        <f t="shared" si="119"/>
        <v>0</v>
      </c>
      <c r="L236" s="1435">
        <f t="shared" si="119"/>
        <v>0</v>
      </c>
      <c r="M236" s="1435">
        <f t="shared" si="119"/>
        <v>0</v>
      </c>
      <c r="N236" s="1435">
        <f t="shared" si="119"/>
        <v>0</v>
      </c>
      <c r="O236" s="1435">
        <f t="shared" si="119"/>
        <v>0</v>
      </c>
      <c r="P236" s="1435">
        <f t="shared" si="119"/>
        <v>0</v>
      </c>
      <c r="Q236" s="1435">
        <f t="shared" si="119"/>
        <v>0</v>
      </c>
      <c r="R236" s="1435">
        <v>0</v>
      </c>
      <c r="S236" s="1435">
        <v>0</v>
      </c>
      <c r="T236" s="1435">
        <v>0</v>
      </c>
      <c r="U236" s="1435">
        <v>0</v>
      </c>
      <c r="V236" s="1435">
        <v>0</v>
      </c>
      <c r="W236" s="1435">
        <v>0</v>
      </c>
    </row>
    <row r="237" spans="2:23">
      <c r="B237" s="1056"/>
      <c r="C237" s="1434">
        <f t="shared" si="116"/>
        <v>2026</v>
      </c>
      <c r="D237" s="1435"/>
      <c r="E237" s="1435"/>
      <c r="F237" s="1435"/>
      <c r="G237" s="1435"/>
      <c r="H237" s="1435"/>
      <c r="I237" s="1435">
        <f t="shared" ref="I237:R237" si="120">$I$61/$D$81</f>
        <v>0</v>
      </c>
      <c r="J237" s="1435">
        <f t="shared" si="120"/>
        <v>0</v>
      </c>
      <c r="K237" s="1435">
        <f t="shared" si="120"/>
        <v>0</v>
      </c>
      <c r="L237" s="1435">
        <f t="shared" si="120"/>
        <v>0</v>
      </c>
      <c r="M237" s="1435">
        <f t="shared" si="120"/>
        <v>0</v>
      </c>
      <c r="N237" s="1435">
        <f t="shared" si="120"/>
        <v>0</v>
      </c>
      <c r="O237" s="1435">
        <f t="shared" si="120"/>
        <v>0</v>
      </c>
      <c r="P237" s="1435">
        <f t="shared" si="120"/>
        <v>0</v>
      </c>
      <c r="Q237" s="1435">
        <f t="shared" si="120"/>
        <v>0</v>
      </c>
      <c r="R237" s="1435">
        <f t="shared" si="120"/>
        <v>0</v>
      </c>
      <c r="S237" s="1435">
        <v>0</v>
      </c>
      <c r="T237" s="1435">
        <v>0</v>
      </c>
      <c r="U237" s="1435">
        <v>0</v>
      </c>
      <c r="V237" s="1435">
        <v>0</v>
      </c>
      <c r="W237" s="1435">
        <v>0</v>
      </c>
    </row>
    <row r="238" spans="2:23">
      <c r="B238" s="1056"/>
      <c r="C238" s="1434">
        <f t="shared" si="116"/>
        <v>2027</v>
      </c>
      <c r="D238" s="1435"/>
      <c r="E238" s="1435"/>
      <c r="F238" s="1435"/>
      <c r="G238" s="1435"/>
      <c r="H238" s="1435"/>
      <c r="I238" s="1435"/>
      <c r="J238" s="1435">
        <f t="shared" ref="J238:S238" si="121">$J$61/$D$81</f>
        <v>0</v>
      </c>
      <c r="K238" s="1435">
        <f t="shared" si="121"/>
        <v>0</v>
      </c>
      <c r="L238" s="1435">
        <f t="shared" si="121"/>
        <v>0</v>
      </c>
      <c r="M238" s="1435">
        <f t="shared" si="121"/>
        <v>0</v>
      </c>
      <c r="N238" s="1435">
        <f t="shared" si="121"/>
        <v>0</v>
      </c>
      <c r="O238" s="1435">
        <f t="shared" si="121"/>
        <v>0</v>
      </c>
      <c r="P238" s="1435">
        <f t="shared" si="121"/>
        <v>0</v>
      </c>
      <c r="Q238" s="1435">
        <f t="shared" si="121"/>
        <v>0</v>
      </c>
      <c r="R238" s="1435">
        <f t="shared" si="121"/>
        <v>0</v>
      </c>
      <c r="S238" s="1435">
        <f t="shared" si="121"/>
        <v>0</v>
      </c>
      <c r="T238" s="1435">
        <v>0</v>
      </c>
      <c r="U238" s="1435">
        <v>0</v>
      </c>
      <c r="V238" s="1435">
        <v>0</v>
      </c>
      <c r="W238" s="1435">
        <v>0</v>
      </c>
    </row>
    <row r="239" spans="2:23">
      <c r="B239" s="1056"/>
      <c r="C239" s="1434">
        <f t="shared" si="116"/>
        <v>2028</v>
      </c>
      <c r="D239" s="1435"/>
      <c r="E239" s="1435"/>
      <c r="F239" s="1435"/>
      <c r="G239" s="1435"/>
      <c r="H239" s="1435"/>
      <c r="I239" s="1435"/>
      <c r="J239" s="1435"/>
      <c r="K239" s="1435">
        <f t="shared" ref="K239:T239" si="122">$K61/$D$81</f>
        <v>0</v>
      </c>
      <c r="L239" s="1435">
        <f t="shared" si="122"/>
        <v>0</v>
      </c>
      <c r="M239" s="1435">
        <f t="shared" si="122"/>
        <v>0</v>
      </c>
      <c r="N239" s="1435">
        <f t="shared" si="122"/>
        <v>0</v>
      </c>
      <c r="O239" s="1435">
        <f t="shared" si="122"/>
        <v>0</v>
      </c>
      <c r="P239" s="1435">
        <f t="shared" si="122"/>
        <v>0</v>
      </c>
      <c r="Q239" s="1435">
        <f t="shared" si="122"/>
        <v>0</v>
      </c>
      <c r="R239" s="1435">
        <f t="shared" si="122"/>
        <v>0</v>
      </c>
      <c r="S239" s="1435">
        <f t="shared" si="122"/>
        <v>0</v>
      </c>
      <c r="T239" s="1435">
        <f t="shared" si="122"/>
        <v>0</v>
      </c>
      <c r="U239" s="1435">
        <v>0</v>
      </c>
      <c r="V239" s="1435">
        <v>0</v>
      </c>
      <c r="W239" s="1435">
        <v>0</v>
      </c>
    </row>
    <row r="240" spans="2:23">
      <c r="B240" s="1056"/>
      <c r="C240" s="1434">
        <f t="shared" si="116"/>
        <v>2029</v>
      </c>
      <c r="D240" s="1435"/>
      <c r="E240" s="1435"/>
      <c r="F240" s="1435"/>
      <c r="G240" s="1435"/>
      <c r="H240" s="1435"/>
      <c r="I240" s="1435"/>
      <c r="J240" s="1435"/>
      <c r="K240" s="1435"/>
      <c r="L240" s="1435">
        <f t="shared" ref="L240:U240" si="123">$L$61/$D$81</f>
        <v>0</v>
      </c>
      <c r="M240" s="1435">
        <f t="shared" si="123"/>
        <v>0</v>
      </c>
      <c r="N240" s="1435">
        <f t="shared" si="123"/>
        <v>0</v>
      </c>
      <c r="O240" s="1435">
        <f t="shared" si="123"/>
        <v>0</v>
      </c>
      <c r="P240" s="1435">
        <f t="shared" si="123"/>
        <v>0</v>
      </c>
      <c r="Q240" s="1435">
        <f t="shared" si="123"/>
        <v>0</v>
      </c>
      <c r="R240" s="1435">
        <f t="shared" si="123"/>
        <v>0</v>
      </c>
      <c r="S240" s="1435">
        <f t="shared" si="123"/>
        <v>0</v>
      </c>
      <c r="T240" s="1435">
        <f t="shared" si="123"/>
        <v>0</v>
      </c>
      <c r="U240" s="1435">
        <f t="shared" si="123"/>
        <v>0</v>
      </c>
      <c r="V240" s="1435">
        <v>0</v>
      </c>
      <c r="W240" s="1435">
        <v>0</v>
      </c>
    </row>
    <row r="241" spans="2:23">
      <c r="B241" s="1056"/>
      <c r="C241" s="1434">
        <f t="shared" si="116"/>
        <v>2030</v>
      </c>
      <c r="D241" s="1435"/>
      <c r="E241" s="1435"/>
      <c r="F241" s="1435"/>
      <c r="G241" s="1435"/>
      <c r="H241" s="1435"/>
      <c r="I241" s="1435"/>
      <c r="J241" s="1435"/>
      <c r="K241" s="1435"/>
      <c r="L241" s="1435"/>
      <c r="M241" s="1435">
        <f t="shared" ref="M241:V241" si="124">$M$61/$D$81</f>
        <v>0</v>
      </c>
      <c r="N241" s="1435">
        <f t="shared" si="124"/>
        <v>0</v>
      </c>
      <c r="O241" s="1435">
        <f t="shared" si="124"/>
        <v>0</v>
      </c>
      <c r="P241" s="1435">
        <f t="shared" si="124"/>
        <v>0</v>
      </c>
      <c r="Q241" s="1435">
        <f t="shared" si="124"/>
        <v>0</v>
      </c>
      <c r="R241" s="1435">
        <f t="shared" si="124"/>
        <v>0</v>
      </c>
      <c r="S241" s="1435">
        <f t="shared" si="124"/>
        <v>0</v>
      </c>
      <c r="T241" s="1435">
        <f t="shared" si="124"/>
        <v>0</v>
      </c>
      <c r="U241" s="1435">
        <f t="shared" si="124"/>
        <v>0</v>
      </c>
      <c r="V241" s="1435">
        <f t="shared" si="124"/>
        <v>0</v>
      </c>
      <c r="W241" s="1435">
        <v>0</v>
      </c>
    </row>
    <row r="242" spans="2:23">
      <c r="B242" s="1056"/>
      <c r="C242" s="1434">
        <f t="shared" si="116"/>
        <v>2031</v>
      </c>
      <c r="D242" s="1435"/>
      <c r="E242" s="1435"/>
      <c r="F242" s="1435"/>
      <c r="G242" s="1435"/>
      <c r="H242" s="1435"/>
      <c r="I242" s="1435"/>
      <c r="J242" s="1435"/>
      <c r="K242" s="1435"/>
      <c r="L242" s="1435"/>
      <c r="M242" s="1435"/>
      <c r="N242" s="1435">
        <f t="shared" ref="N242:W242" si="125">$N$61/$D$81</f>
        <v>0</v>
      </c>
      <c r="O242" s="1435">
        <f t="shared" si="125"/>
        <v>0</v>
      </c>
      <c r="P242" s="1435">
        <f t="shared" si="125"/>
        <v>0</v>
      </c>
      <c r="Q242" s="1435">
        <f t="shared" si="125"/>
        <v>0</v>
      </c>
      <c r="R242" s="1435">
        <f t="shared" si="125"/>
        <v>0</v>
      </c>
      <c r="S242" s="1435">
        <f t="shared" si="125"/>
        <v>0</v>
      </c>
      <c r="T242" s="1435">
        <f t="shared" si="125"/>
        <v>0</v>
      </c>
      <c r="U242" s="1435">
        <f t="shared" si="125"/>
        <v>0</v>
      </c>
      <c r="V242" s="1435">
        <f t="shared" si="125"/>
        <v>0</v>
      </c>
      <c r="W242" s="1435">
        <f t="shared" si="125"/>
        <v>0</v>
      </c>
    </row>
    <row r="243" spans="2:23">
      <c r="B243" s="1056"/>
      <c r="C243" s="1434">
        <f t="shared" si="116"/>
        <v>2032</v>
      </c>
      <c r="D243" s="1435"/>
      <c r="E243" s="1435"/>
      <c r="F243" s="1435"/>
      <c r="G243" s="1435"/>
      <c r="H243" s="1435"/>
      <c r="I243" s="1435"/>
      <c r="J243" s="1435"/>
      <c r="K243" s="1435"/>
      <c r="L243" s="1435"/>
      <c r="M243" s="1435"/>
      <c r="N243" s="1435"/>
      <c r="O243" s="1435">
        <f t="shared" ref="O243:W243" si="126">$O$61/$D$81</f>
        <v>0</v>
      </c>
      <c r="P243" s="1435">
        <f t="shared" si="126"/>
        <v>0</v>
      </c>
      <c r="Q243" s="1435">
        <f t="shared" si="126"/>
        <v>0</v>
      </c>
      <c r="R243" s="1435">
        <f t="shared" si="126"/>
        <v>0</v>
      </c>
      <c r="S243" s="1435">
        <f t="shared" si="126"/>
        <v>0</v>
      </c>
      <c r="T243" s="1435">
        <f t="shared" si="126"/>
        <v>0</v>
      </c>
      <c r="U243" s="1435">
        <f t="shared" si="126"/>
        <v>0</v>
      </c>
      <c r="V243" s="1435">
        <f t="shared" si="126"/>
        <v>0</v>
      </c>
      <c r="W243" s="1435">
        <f t="shared" si="126"/>
        <v>0</v>
      </c>
    </row>
    <row r="244" spans="2:23">
      <c r="B244" s="1056"/>
      <c r="C244" s="1434">
        <f t="shared" si="116"/>
        <v>2033</v>
      </c>
      <c r="D244" s="1435"/>
      <c r="E244" s="1435"/>
      <c r="F244" s="1435"/>
      <c r="G244" s="1435"/>
      <c r="H244" s="1435"/>
      <c r="I244" s="1435"/>
      <c r="J244" s="1435"/>
      <c r="K244" s="1435"/>
      <c r="L244" s="1435"/>
      <c r="M244" s="1435"/>
      <c r="N244" s="1435"/>
      <c r="O244" s="1435"/>
      <c r="P244" s="1435">
        <f t="shared" ref="P244:W244" si="127">$P$61/$D$81</f>
        <v>0</v>
      </c>
      <c r="Q244" s="1435">
        <f t="shared" si="127"/>
        <v>0</v>
      </c>
      <c r="R244" s="1435">
        <f t="shared" si="127"/>
        <v>0</v>
      </c>
      <c r="S244" s="1435">
        <f t="shared" si="127"/>
        <v>0</v>
      </c>
      <c r="T244" s="1435">
        <f t="shared" si="127"/>
        <v>0</v>
      </c>
      <c r="U244" s="1435">
        <f t="shared" si="127"/>
        <v>0</v>
      </c>
      <c r="V244" s="1435">
        <f t="shared" si="127"/>
        <v>0</v>
      </c>
      <c r="W244" s="1435">
        <f t="shared" si="127"/>
        <v>0</v>
      </c>
    </row>
    <row r="245" spans="2:23">
      <c r="B245" s="1056"/>
      <c r="C245" s="1434">
        <f t="shared" si="116"/>
        <v>2034</v>
      </c>
      <c r="D245" s="1435"/>
      <c r="E245" s="1435"/>
      <c r="F245" s="1435"/>
      <c r="G245" s="1435"/>
      <c r="H245" s="1435"/>
      <c r="I245" s="1435"/>
      <c r="J245" s="1435"/>
      <c r="K245" s="1435"/>
      <c r="L245" s="1435"/>
      <c r="M245" s="1435"/>
      <c r="N245" s="1435"/>
      <c r="O245" s="1435"/>
      <c r="P245" s="1435"/>
      <c r="Q245" s="1435">
        <f t="shared" ref="Q245:W245" si="128">$Q$61/$D$81</f>
        <v>0</v>
      </c>
      <c r="R245" s="1435">
        <f t="shared" si="128"/>
        <v>0</v>
      </c>
      <c r="S245" s="1435">
        <f t="shared" si="128"/>
        <v>0</v>
      </c>
      <c r="T245" s="1435">
        <f t="shared" si="128"/>
        <v>0</v>
      </c>
      <c r="U245" s="1435">
        <f t="shared" si="128"/>
        <v>0</v>
      </c>
      <c r="V245" s="1435">
        <f t="shared" si="128"/>
        <v>0</v>
      </c>
      <c r="W245" s="1435">
        <f t="shared" si="128"/>
        <v>0</v>
      </c>
    </row>
    <row r="246" spans="2:23">
      <c r="B246" s="1056"/>
      <c r="C246" s="1434">
        <f t="shared" si="116"/>
        <v>2035</v>
      </c>
      <c r="D246" s="1435"/>
      <c r="E246" s="1435"/>
      <c r="F246" s="1435"/>
      <c r="G246" s="1435"/>
      <c r="H246" s="1435"/>
      <c r="I246" s="1435"/>
      <c r="J246" s="1435"/>
      <c r="K246" s="1435"/>
      <c r="L246" s="1435"/>
      <c r="M246" s="1435"/>
      <c r="N246" s="1435"/>
      <c r="O246" s="1435"/>
      <c r="P246" s="1435"/>
      <c r="Q246" s="1435"/>
      <c r="R246" s="1435">
        <f t="shared" ref="R246:W246" si="129">$R$61/$D$81</f>
        <v>0</v>
      </c>
      <c r="S246" s="1435">
        <f t="shared" si="129"/>
        <v>0</v>
      </c>
      <c r="T246" s="1435">
        <f t="shared" si="129"/>
        <v>0</v>
      </c>
      <c r="U246" s="1435">
        <f t="shared" si="129"/>
        <v>0</v>
      </c>
      <c r="V246" s="1435">
        <f t="shared" si="129"/>
        <v>0</v>
      </c>
      <c r="W246" s="1435">
        <f t="shared" si="129"/>
        <v>0</v>
      </c>
    </row>
    <row r="247" spans="2:23">
      <c r="B247" s="1056"/>
      <c r="C247" s="1434">
        <f t="shared" si="116"/>
        <v>2036</v>
      </c>
      <c r="D247" s="1435"/>
      <c r="E247" s="1435"/>
      <c r="F247" s="1435"/>
      <c r="G247" s="1435"/>
      <c r="H247" s="1435"/>
      <c r="I247" s="1435"/>
      <c r="J247" s="1435"/>
      <c r="K247" s="1435"/>
      <c r="L247" s="1435"/>
      <c r="M247" s="1435"/>
      <c r="N247" s="1435"/>
      <c r="O247" s="1435"/>
      <c r="P247" s="1435"/>
      <c r="Q247" s="1435"/>
      <c r="R247" s="1435"/>
      <c r="S247" s="1435">
        <f>$S$61/$D$81</f>
        <v>0</v>
      </c>
      <c r="T247" s="1435">
        <f>$S$61/$D$81</f>
        <v>0</v>
      </c>
      <c r="U247" s="1435">
        <f>$S$61/$D$81</f>
        <v>0</v>
      </c>
      <c r="V247" s="1435">
        <f>$S$61/$D$81</f>
        <v>0</v>
      </c>
      <c r="W247" s="1435">
        <f>$S$61/$D$81</f>
        <v>0</v>
      </c>
    </row>
    <row r="248" spans="2:23">
      <c r="B248" s="1056"/>
      <c r="C248" s="1434">
        <f t="shared" si="116"/>
        <v>2037</v>
      </c>
      <c r="D248" s="1435"/>
      <c r="E248" s="1435"/>
      <c r="F248" s="1435"/>
      <c r="G248" s="1435"/>
      <c r="H248" s="1435"/>
      <c r="I248" s="1435"/>
      <c r="J248" s="1435"/>
      <c r="K248" s="1435"/>
      <c r="L248" s="1435"/>
      <c r="M248" s="1435"/>
      <c r="N248" s="1435"/>
      <c r="O248" s="1435"/>
      <c r="P248" s="1435"/>
      <c r="Q248" s="1435"/>
      <c r="R248" s="1435"/>
      <c r="S248" s="1435"/>
      <c r="T248" s="1435">
        <f>$T$61/$D$81</f>
        <v>0</v>
      </c>
      <c r="U248" s="1435">
        <f>$T$61/$D$81</f>
        <v>0</v>
      </c>
      <c r="V248" s="1435">
        <f>$T$61/$D$81</f>
        <v>0</v>
      </c>
      <c r="W248" s="1435">
        <f>$T$61/$D$81</f>
        <v>0</v>
      </c>
    </row>
    <row r="249" spans="2:23">
      <c r="B249" s="1056"/>
      <c r="C249" s="1434">
        <f t="shared" si="116"/>
        <v>2038</v>
      </c>
      <c r="D249" s="1435"/>
      <c r="E249" s="1435"/>
      <c r="F249" s="1435"/>
      <c r="G249" s="1435"/>
      <c r="H249" s="1435"/>
      <c r="I249" s="1435"/>
      <c r="J249" s="1435"/>
      <c r="K249" s="1435"/>
      <c r="L249" s="1435"/>
      <c r="M249" s="1435"/>
      <c r="N249" s="1435"/>
      <c r="O249" s="1435"/>
      <c r="P249" s="1435"/>
      <c r="Q249" s="1435"/>
      <c r="R249" s="1435"/>
      <c r="S249" s="1435"/>
      <c r="T249" s="1435"/>
      <c r="U249" s="1435">
        <f>$U$61/$D$81</f>
        <v>0</v>
      </c>
      <c r="V249" s="1435">
        <f>$U$61/$D$81</f>
        <v>0</v>
      </c>
      <c r="W249" s="1435">
        <f>$U$61/$D$81</f>
        <v>0</v>
      </c>
    </row>
    <row r="250" spans="2:23">
      <c r="B250" s="1056"/>
      <c r="C250" s="1434">
        <f t="shared" si="116"/>
        <v>2039</v>
      </c>
      <c r="D250" s="1435"/>
      <c r="E250" s="1435"/>
      <c r="F250" s="1435"/>
      <c r="G250" s="1435"/>
      <c r="H250" s="1435"/>
      <c r="I250" s="1435"/>
      <c r="J250" s="1435"/>
      <c r="K250" s="1435"/>
      <c r="L250" s="1435"/>
      <c r="M250" s="1435"/>
      <c r="N250" s="1435"/>
      <c r="O250" s="1435"/>
      <c r="P250" s="1435"/>
      <c r="Q250" s="1435"/>
      <c r="R250" s="1435"/>
      <c r="S250" s="1435"/>
      <c r="T250" s="1435"/>
      <c r="U250" s="1435"/>
      <c r="V250" s="1435">
        <f>$V$61/$D$81</f>
        <v>0</v>
      </c>
      <c r="W250" s="1435">
        <f>$V$61/$D$81</f>
        <v>0</v>
      </c>
    </row>
    <row r="251" spans="2:23">
      <c r="B251" s="1056"/>
      <c r="C251" s="1434">
        <f t="shared" si="116"/>
        <v>2040</v>
      </c>
      <c r="D251" s="1435"/>
      <c r="E251" s="1435"/>
      <c r="F251" s="1435"/>
      <c r="G251" s="1435"/>
      <c r="H251" s="1435"/>
      <c r="I251" s="1435"/>
      <c r="J251" s="1435"/>
      <c r="K251" s="1435"/>
      <c r="L251" s="1435"/>
      <c r="M251" s="1435"/>
      <c r="N251" s="1435"/>
      <c r="O251" s="1435"/>
      <c r="P251" s="1435"/>
      <c r="Q251" s="1435"/>
      <c r="R251" s="1435"/>
      <c r="S251" s="1435"/>
      <c r="T251" s="1435"/>
      <c r="U251" s="1435"/>
      <c r="V251" s="1435"/>
      <c r="W251" s="1435">
        <f>$W$61/$D$81</f>
        <v>0</v>
      </c>
    </row>
    <row r="252" spans="2:23">
      <c r="B252" s="1056"/>
      <c r="C252" s="1056"/>
      <c r="D252" s="1056"/>
      <c r="E252" s="1056"/>
      <c r="F252" s="1056"/>
      <c r="G252" s="1056"/>
      <c r="H252" s="1056"/>
      <c r="I252" s="1056"/>
      <c r="J252" s="1056"/>
      <c r="K252" s="1056"/>
      <c r="L252" s="1056"/>
      <c r="M252" s="1444"/>
      <c r="N252" s="1056"/>
      <c r="O252" s="1056"/>
      <c r="P252" s="1056"/>
      <c r="Q252" s="1056"/>
      <c r="R252" s="1056"/>
      <c r="S252" s="1444"/>
      <c r="T252" s="1056"/>
      <c r="U252" s="1056"/>
      <c r="V252" s="1056"/>
      <c r="W252" s="1056"/>
    </row>
    <row r="253" spans="2:23">
      <c r="B253" s="1056"/>
      <c r="C253" s="1436" t="s">
        <v>79</v>
      </c>
      <c r="D253" s="1437">
        <f>SUM(D232:D251)</f>
        <v>0</v>
      </c>
      <c r="E253" s="1437">
        <f t="shared" ref="E253:W253" si="130">SUM(E232:E251)</f>
        <v>0</v>
      </c>
      <c r="F253" s="1437">
        <f t="shared" si="130"/>
        <v>0</v>
      </c>
      <c r="G253" s="1437">
        <f t="shared" si="130"/>
        <v>0</v>
      </c>
      <c r="H253" s="1437">
        <f t="shared" si="130"/>
        <v>0</v>
      </c>
      <c r="I253" s="1437">
        <f t="shared" si="130"/>
        <v>0</v>
      </c>
      <c r="J253" s="1437">
        <f t="shared" si="130"/>
        <v>0</v>
      </c>
      <c r="K253" s="1437">
        <f t="shared" si="130"/>
        <v>0</v>
      </c>
      <c r="L253" s="1437">
        <f t="shared" si="130"/>
        <v>0</v>
      </c>
      <c r="M253" s="1437">
        <f t="shared" si="130"/>
        <v>0</v>
      </c>
      <c r="N253" s="1437">
        <f t="shared" si="130"/>
        <v>0</v>
      </c>
      <c r="O253" s="1437">
        <f t="shared" si="130"/>
        <v>0</v>
      </c>
      <c r="P253" s="1437">
        <f t="shared" si="130"/>
        <v>0</v>
      </c>
      <c r="Q253" s="1437">
        <f t="shared" si="130"/>
        <v>0</v>
      </c>
      <c r="R253" s="1437">
        <f t="shared" si="130"/>
        <v>0</v>
      </c>
      <c r="S253" s="1437">
        <f t="shared" si="130"/>
        <v>0</v>
      </c>
      <c r="T253" s="1437">
        <f t="shared" si="130"/>
        <v>0</v>
      </c>
      <c r="U253" s="1437">
        <f t="shared" si="130"/>
        <v>0</v>
      </c>
      <c r="V253" s="1437">
        <f t="shared" si="130"/>
        <v>0</v>
      </c>
      <c r="W253" s="1437">
        <f t="shared" si="130"/>
        <v>0</v>
      </c>
    </row>
  </sheetData>
  <mergeCells count="7">
    <mergeCell ref="E74:E81"/>
    <mergeCell ref="A4:B4"/>
    <mergeCell ref="A20:B20"/>
    <mergeCell ref="A29:A33"/>
    <mergeCell ref="A39:B39"/>
    <mergeCell ref="A55:B55"/>
    <mergeCell ref="A71:B71"/>
  </mergeCells>
  <phoneticPr fontId="59" type="noConversion"/>
  <pageMargins left="0.7" right="0.7" top="0.75" bottom="0.75" header="0.3" footer="0.3"/>
  <ignoredErrors>
    <ignoredError sqref="D58 D42:D45" calculatedColumn="1"/>
  </ignoredErrors>
  <legacyDrawing r:id="rId1"/>
  <tableParts count="8">
    <tablePart r:id="rId2"/>
    <tablePart r:id="rId3"/>
    <tablePart r:id="rId4"/>
    <tablePart r:id="rId5"/>
    <tablePart r:id="rId6"/>
    <tablePart r:id="rId7"/>
    <tablePart r:id="rId8"/>
    <tablePart r:id="rId9"/>
  </tablePar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ECB9-D433-B64B-8927-05C24C995F7F}">
  <sheetPr codeName="Hoja5">
    <tabColor theme="4" tint="0.79998168889431442"/>
  </sheetPr>
  <dimension ref="A1:W193"/>
  <sheetViews>
    <sheetView showGridLines="0" topLeftCell="A38" zoomScaleNormal="90" workbookViewId="0">
      <pane xSplit="2" topLeftCell="C1" activePane="topRight" state="frozen"/>
      <selection activeCell="H41" sqref="H41"/>
      <selection pane="topRight" activeCell="E68" sqref="E68"/>
    </sheetView>
  </sheetViews>
  <sheetFormatPr baseColWidth="10" defaultColWidth="11" defaultRowHeight="16"/>
  <cols>
    <col min="1" max="1" width="18.33203125" style="1" bestFit="1" customWidth="1"/>
    <col min="2" max="2" width="39" style="1" bestFit="1" customWidth="1"/>
    <col min="3" max="3" width="17.83203125" style="351" bestFit="1" customWidth="1"/>
    <col min="4" max="8" width="31.6640625" style="1" bestFit="1" customWidth="1"/>
    <col min="9" max="23" width="33" style="1" bestFit="1" customWidth="1"/>
    <col min="24" max="16384" width="11" style="1"/>
  </cols>
  <sheetData>
    <row r="1" spans="1:23" ht="17" thickBot="1">
      <c r="M1" s="351"/>
    </row>
    <row r="2" spans="1:23" ht="20" thickBot="1">
      <c r="A2" s="2777" t="s">
        <v>382</v>
      </c>
      <c r="B2" s="2778"/>
      <c r="D2" s="220">
        <v>2021</v>
      </c>
      <c r="E2" s="221">
        <f t="shared" ref="E2:T2" si="0">+D2+1</f>
        <v>2022</v>
      </c>
      <c r="F2" s="221">
        <f t="shared" si="0"/>
        <v>2023</v>
      </c>
      <c r="G2" s="221">
        <f t="shared" si="0"/>
        <v>2024</v>
      </c>
      <c r="H2" s="221">
        <f t="shared" si="0"/>
        <v>2025</v>
      </c>
      <c r="I2" s="221">
        <f t="shared" si="0"/>
        <v>2026</v>
      </c>
      <c r="J2" s="221">
        <f t="shared" si="0"/>
        <v>2027</v>
      </c>
      <c r="K2" s="221">
        <f t="shared" si="0"/>
        <v>2028</v>
      </c>
      <c r="L2" s="221">
        <f t="shared" si="0"/>
        <v>2029</v>
      </c>
      <c r="M2" s="291">
        <f t="shared" si="0"/>
        <v>2030</v>
      </c>
      <c r="N2" s="221">
        <f t="shared" si="0"/>
        <v>2031</v>
      </c>
      <c r="O2" s="221">
        <f t="shared" si="0"/>
        <v>2032</v>
      </c>
      <c r="P2" s="221">
        <f t="shared" si="0"/>
        <v>2033</v>
      </c>
      <c r="Q2" s="221">
        <f t="shared" si="0"/>
        <v>2034</v>
      </c>
      <c r="R2" s="221">
        <f t="shared" si="0"/>
        <v>2035</v>
      </c>
      <c r="S2" s="221">
        <f t="shared" si="0"/>
        <v>2036</v>
      </c>
      <c r="T2" s="221">
        <f t="shared" si="0"/>
        <v>2037</v>
      </c>
      <c r="U2" s="221">
        <f>+T2+1</f>
        <v>2038</v>
      </c>
      <c r="V2" s="221">
        <f>+U2+1</f>
        <v>2039</v>
      </c>
      <c r="W2" s="221">
        <f>+V2+1</f>
        <v>2040</v>
      </c>
    </row>
    <row r="3" spans="1:23">
      <c r="M3" s="351"/>
    </row>
    <row r="4" spans="1:23">
      <c r="C4" s="354" t="s">
        <v>90</v>
      </c>
      <c r="M4" s="351"/>
    </row>
    <row r="5" spans="1:23" s="349" customFormat="1" ht="19">
      <c r="B5" s="281" t="s">
        <v>1</v>
      </c>
      <c r="C5" s="352" t="s">
        <v>383</v>
      </c>
      <c r="D5" s="350" t="s">
        <v>384</v>
      </c>
      <c r="E5" s="350" t="s">
        <v>385</v>
      </c>
      <c r="F5" s="350" t="s">
        <v>386</v>
      </c>
      <c r="G5" s="350" t="s">
        <v>387</v>
      </c>
      <c r="H5" s="350" t="s">
        <v>388</v>
      </c>
      <c r="I5" s="350" t="s">
        <v>389</v>
      </c>
      <c r="J5" s="350" t="s">
        <v>390</v>
      </c>
      <c r="K5" s="350" t="s">
        <v>391</v>
      </c>
      <c r="L5" s="350" t="s">
        <v>392</v>
      </c>
      <c r="M5" s="488" t="s">
        <v>393</v>
      </c>
      <c r="N5" s="350" t="s">
        <v>394</v>
      </c>
      <c r="O5" s="350" t="s">
        <v>395</v>
      </c>
      <c r="P5" s="350" t="s">
        <v>396</v>
      </c>
      <c r="Q5" s="350" t="s">
        <v>397</v>
      </c>
      <c r="R5" s="350" t="s">
        <v>398</v>
      </c>
      <c r="S5" s="350" t="s">
        <v>399</v>
      </c>
      <c r="T5" s="350" t="s">
        <v>400</v>
      </c>
      <c r="U5" s="350" t="s">
        <v>401</v>
      </c>
      <c r="V5" s="350" t="s">
        <v>402</v>
      </c>
      <c r="W5" s="350" t="s">
        <v>403</v>
      </c>
    </row>
    <row r="6" spans="1:23" s="348" customFormat="1" ht="19">
      <c r="B6" s="348" t="s">
        <v>404</v>
      </c>
      <c r="C6" s="417">
        <v>0</v>
      </c>
      <c r="D6" s="418">
        <f>Extension!B14*Inputs!$E$159</f>
        <v>35000</v>
      </c>
      <c r="E6" s="418">
        <f>Extension!C14*Inputs!$E$159</f>
        <v>35000</v>
      </c>
      <c r="F6" s="418">
        <f>Extension!D14*Inputs!$E$159</f>
        <v>35000</v>
      </c>
      <c r="G6" s="418">
        <f>Extension!E14*Inputs!$E$159</f>
        <v>35000</v>
      </c>
      <c r="H6" s="418">
        <f>Extension!F14*Inputs!$E$159</f>
        <v>35000</v>
      </c>
      <c r="I6" s="418">
        <f>Extension!G14*Inputs!$E$159</f>
        <v>35000</v>
      </c>
      <c r="J6" s="418">
        <f>Extension!H14*Inputs!$E$159</f>
        <v>35000</v>
      </c>
      <c r="K6" s="418">
        <f>Extension!I14*Inputs!$E$159</f>
        <v>35000</v>
      </c>
      <c r="L6" s="418">
        <f>Extension!J14*Inputs!$E$159</f>
        <v>35000</v>
      </c>
      <c r="M6" s="417">
        <f>Extension!K14*Inputs!$E$159</f>
        <v>35000</v>
      </c>
      <c r="N6" s="418">
        <f>IF(N2&gt;Extension!$B$6,N38-M38,Extension!L14*Inputs!$E$159)</f>
        <v>11550</v>
      </c>
      <c r="O6" s="418">
        <f>IF(O2&gt;Extension!$B$6,O38-N38,Extension!M14*Inputs!$E$159)</f>
        <v>11931.149999999965</v>
      </c>
      <c r="P6" s="418">
        <f>IF(P2&gt;Extension!$B$6,P38-O38,Extension!N14*Inputs!$E$159)</f>
        <v>12324.877949999995</v>
      </c>
      <c r="Q6" s="418">
        <f>IF(Q2&gt;Extension!$B$6,Q38-P38,Extension!O14*Inputs!$E$159)</f>
        <v>12731.598922349978</v>
      </c>
      <c r="R6" s="418">
        <f>IF(R2&gt;Extension!$B$6,R38-Q38,Extension!P14*Inputs!$E$159)</f>
        <v>13151.741686787514</v>
      </c>
      <c r="S6" s="418">
        <f>IF(S2&gt;Extension!$B$6,S38-R38,Extension!Q14*Inputs!$E$159)</f>
        <v>13585.749162451481</v>
      </c>
      <c r="T6" s="418">
        <f>IF(T2&gt;Extension!$B$6,T38-S38,Extension!R14*Inputs!$E$159)</f>
        <v>14034.078884812421</v>
      </c>
      <c r="U6" s="418">
        <f>IF(U2&gt;Extension!$B$6,U38-T38,Extension!S14*Inputs!$E$159)</f>
        <v>14497.203488011204</v>
      </c>
      <c r="V6" s="418">
        <f>IF(V2&gt;Extension!$B$6,V38-U38,Extension!T14*Inputs!$E$159)</f>
        <v>14975.61120311555</v>
      </c>
      <c r="W6" s="418">
        <f>IF(W2&gt;Extension!$B$6,W38-V38,Extension!U14*Inputs!$E$159)</f>
        <v>15469.806372818362</v>
      </c>
    </row>
    <row r="7" spans="1:23" s="348" customFormat="1" ht="19">
      <c r="B7" s="348" t="s">
        <v>405</v>
      </c>
      <c r="C7" s="417">
        <v>0</v>
      </c>
      <c r="D7" s="418">
        <f>Extension!B14*Inputs!$E$160</f>
        <v>0</v>
      </c>
      <c r="E7" s="418">
        <f>Extension!C14*Inputs!$E$160</f>
        <v>0</v>
      </c>
      <c r="F7" s="418">
        <f>Extension!D14*Inputs!$E$160</f>
        <v>0</v>
      </c>
      <c r="G7" s="418">
        <f>Extension!E14*Inputs!$E$160</f>
        <v>0</v>
      </c>
      <c r="H7" s="418">
        <f>Extension!F14*Inputs!$E$160</f>
        <v>0</v>
      </c>
      <c r="I7" s="418">
        <f>Extension!G14*Inputs!$E$160</f>
        <v>0</v>
      </c>
      <c r="J7" s="418">
        <f>Extension!H14*Inputs!$E$160</f>
        <v>0</v>
      </c>
      <c r="K7" s="418">
        <f>Extension!I14*Inputs!$E$160</f>
        <v>0</v>
      </c>
      <c r="L7" s="418">
        <f>Extension!J14*Inputs!$E$160</f>
        <v>0</v>
      </c>
      <c r="M7" s="417">
        <f>Extension!K14*Inputs!$E$160</f>
        <v>0</v>
      </c>
      <c r="N7" s="418">
        <f>IF(N2&gt;Extension!$B$6,N39-M39,Extension!L14*Inputs!$E$160)</f>
        <v>0</v>
      </c>
      <c r="O7" s="418">
        <f>IF(O2&gt;Extension!$B$6,O39-N39,Extension!M14*Inputs!$E$160)</f>
        <v>0</v>
      </c>
      <c r="P7" s="418">
        <f>IF(P2&gt;Extension!$B$6,P39-O39,Extension!N14*Inputs!$E$160)</f>
        <v>0</v>
      </c>
      <c r="Q7" s="418">
        <f>IF(Q2&gt;Extension!$B$6,Q39-P39,Extension!O14*Inputs!$E$160)</f>
        <v>0</v>
      </c>
      <c r="R7" s="418">
        <f>IF(R2&gt;Extension!$B$6,R39-Q39,Extension!P14*Inputs!$E$160)</f>
        <v>0</v>
      </c>
      <c r="S7" s="418">
        <f>IF(S2&gt;Extension!$B$6,S39-R39,Extension!Q14*Inputs!$E$160)</f>
        <v>0</v>
      </c>
      <c r="T7" s="418">
        <f>IF(T2&gt;Extension!$B$6,T39-S39,Extension!R14*Inputs!$E$160)</f>
        <v>0</v>
      </c>
      <c r="U7" s="418">
        <f>IF(U2&gt;Extension!$B$6,U39-T39,Extension!S14*Inputs!$E$160)</f>
        <v>0</v>
      </c>
      <c r="V7" s="418">
        <f>IF(V2&gt;Extension!$B$6,V39-U39,Extension!T14*Inputs!$E$160)</f>
        <v>0</v>
      </c>
      <c r="W7" s="418">
        <f>IF(W2&gt;Extension!$B$6,W39-V39,Extension!U14*Inputs!$E$160)</f>
        <v>0</v>
      </c>
    </row>
    <row r="8" spans="1:23" s="348" customFormat="1" ht="19">
      <c r="B8" s="348" t="s">
        <v>406</v>
      </c>
      <c r="C8" s="417">
        <v>0</v>
      </c>
      <c r="D8" s="418">
        <f>Extension!B14*Inputs!$E$161</f>
        <v>0</v>
      </c>
      <c r="E8" s="418">
        <f>Extension!C14*Inputs!$E$161</f>
        <v>0</v>
      </c>
      <c r="F8" s="418">
        <f>Extension!D14*Inputs!$E$161</f>
        <v>0</v>
      </c>
      <c r="G8" s="418">
        <f>Extension!E14*Inputs!$E$161</f>
        <v>0</v>
      </c>
      <c r="H8" s="418">
        <f>Extension!F14*Inputs!$E$161</f>
        <v>0</v>
      </c>
      <c r="I8" s="418">
        <f>Extension!G14*Inputs!$E$161</f>
        <v>0</v>
      </c>
      <c r="J8" s="418">
        <f>Extension!H14*Inputs!$E$161</f>
        <v>0</v>
      </c>
      <c r="K8" s="418">
        <f>Extension!I14*Inputs!$E$161</f>
        <v>0</v>
      </c>
      <c r="L8" s="418">
        <f>Extension!J14*Inputs!$E$161</f>
        <v>0</v>
      </c>
      <c r="M8" s="417">
        <f>Extension!K14*Inputs!$E$161</f>
        <v>0</v>
      </c>
      <c r="N8" s="418">
        <f>IF(N2&gt;Extension!$B$6,N40-M40,Extension!L14*Inputs!$E$160)</f>
        <v>0</v>
      </c>
      <c r="O8" s="418">
        <f>IF(O2&gt;Extension!$B$6,O40-N40,Extension!M14*Inputs!$E$160)</f>
        <v>0</v>
      </c>
      <c r="P8" s="418">
        <f>IF(P2&gt;Extension!$B$6,P40-O40,Extension!N14*Inputs!$E$160)</f>
        <v>0</v>
      </c>
      <c r="Q8" s="418">
        <f>IF(Q2&gt;Extension!$B$6,Q40-P40,Extension!O14*Inputs!$E$160)</f>
        <v>0</v>
      </c>
      <c r="R8" s="418">
        <f>IF(R2&gt;Extension!$B$6,R40-Q40,Extension!P14*Inputs!$E$160)</f>
        <v>0</v>
      </c>
      <c r="S8" s="418">
        <f>IF(S2&gt;Extension!$B$6,S40-R40,Extension!Q14*Inputs!$E$160)</f>
        <v>0</v>
      </c>
      <c r="T8" s="418">
        <f>IF(T2&gt;Extension!$B$6,T40-S40,Extension!R14*Inputs!$E$160)</f>
        <v>0</v>
      </c>
      <c r="U8" s="418">
        <f>IF(U2&gt;Extension!$B$6,U40-T40,Extension!S14*Inputs!$E$160)</f>
        <v>0</v>
      </c>
      <c r="V8" s="418">
        <f>IF(V2&gt;Extension!$B$6,V40-U40,Extension!T14*Inputs!$E$160)</f>
        <v>0</v>
      </c>
      <c r="W8" s="418">
        <f>IF(W2&gt;Extension!$B$6,W40-V40,Extension!U14*Inputs!$E$160)</f>
        <v>0</v>
      </c>
    </row>
    <row r="9" spans="1:23" s="348" customFormat="1" ht="19">
      <c r="B9" s="216" t="s">
        <v>79</v>
      </c>
      <c r="C9" s="417">
        <f>SUBTOTAL(109,Tabla1193[2020])</f>
        <v>0</v>
      </c>
      <c r="D9" s="418">
        <f>SUBTOTAL(109,Tabla1193[2021])</f>
        <v>35000</v>
      </c>
      <c r="E9" s="418">
        <f>SUBTOTAL(109,Tabla1193[2022])</f>
        <v>35000</v>
      </c>
      <c r="F9" s="418">
        <f>SUBTOTAL(109,Tabla1193[2023])</f>
        <v>35000</v>
      </c>
      <c r="G9" s="418">
        <f>SUBTOTAL(109,Tabla1193[2024])</f>
        <v>35000</v>
      </c>
      <c r="H9" s="418">
        <f>SUBTOTAL(109,Tabla1193[2025])</f>
        <v>35000</v>
      </c>
      <c r="I9" s="418">
        <f>SUBTOTAL(109,Tabla1193[2026])</f>
        <v>35000</v>
      </c>
      <c r="J9" s="418">
        <f>SUBTOTAL(109,Tabla1193[2027])</f>
        <v>35000</v>
      </c>
      <c r="K9" s="418">
        <f>SUBTOTAL(109,Tabla1193[2028])</f>
        <v>35000</v>
      </c>
      <c r="L9" s="418">
        <f>SUBTOTAL(109,Tabla1193[2029])</f>
        <v>35000</v>
      </c>
      <c r="M9" s="417">
        <f>SUBTOTAL(109,Tabla1193[2030])</f>
        <v>35000</v>
      </c>
      <c r="N9" s="418">
        <f>SUBTOTAL(109,Tabla1193[2031])</f>
        <v>11550</v>
      </c>
      <c r="O9" s="418">
        <f>SUBTOTAL(109,Tabla1193[2032])</f>
        <v>11931.149999999965</v>
      </c>
      <c r="P9" s="418">
        <f>SUBTOTAL(109,Tabla1193[2033])</f>
        <v>12324.877949999995</v>
      </c>
      <c r="Q9" s="418">
        <f>SUBTOTAL(109,Tabla1193[2034])</f>
        <v>12731.598922349978</v>
      </c>
      <c r="R9" s="418">
        <f>SUBTOTAL(109,Tabla1193[2035])</f>
        <v>13151.741686787514</v>
      </c>
      <c r="S9" s="418">
        <f>SUBTOTAL(109,Tabla1193[2036])</f>
        <v>13585.749162451481</v>
      </c>
      <c r="T9" s="418">
        <f>SUBTOTAL(109,Tabla1193[2037])</f>
        <v>14034.078884812421</v>
      </c>
      <c r="U9" s="418">
        <f>SUBTOTAL(109,Tabla1193[2038])</f>
        <v>14497.203488011204</v>
      </c>
      <c r="V9" s="418">
        <f>SUBTOTAL(109,Tabla1193[2039])</f>
        <v>14975.61120311555</v>
      </c>
      <c r="W9" s="418">
        <f>SUBTOTAL(109,Tabla1193[2040])</f>
        <v>15469.806372818362</v>
      </c>
    </row>
    <row r="10" spans="1:23">
      <c r="C10" s="530"/>
      <c r="D10" s="444"/>
      <c r="E10" s="444"/>
      <c r="F10" s="444"/>
      <c r="G10" s="444"/>
      <c r="H10" s="444"/>
      <c r="I10" s="444"/>
      <c r="J10" s="444"/>
      <c r="K10" s="444"/>
      <c r="L10" s="444"/>
      <c r="M10" s="530"/>
      <c r="O10" s="444"/>
      <c r="P10" s="444"/>
      <c r="Q10" s="444"/>
      <c r="R10" s="444"/>
      <c r="S10" s="444"/>
      <c r="T10" s="444"/>
      <c r="U10" s="444"/>
      <c r="V10" s="444"/>
      <c r="W10" s="444"/>
    </row>
    <row r="11" spans="1:23" s="349" customFormat="1" ht="19">
      <c r="B11" s="349" t="s">
        <v>313</v>
      </c>
      <c r="C11" s="531" t="s">
        <v>383</v>
      </c>
      <c r="D11" s="532" t="s">
        <v>384</v>
      </c>
      <c r="E11" s="532" t="s">
        <v>385</v>
      </c>
      <c r="F11" s="532" t="s">
        <v>386</v>
      </c>
      <c r="G11" s="532" t="s">
        <v>387</v>
      </c>
      <c r="H11" s="532" t="s">
        <v>388</v>
      </c>
      <c r="I11" s="532" t="s">
        <v>389</v>
      </c>
      <c r="J11" s="532" t="s">
        <v>390</v>
      </c>
      <c r="K11" s="532" t="s">
        <v>391</v>
      </c>
      <c r="L11" s="532" t="s">
        <v>392</v>
      </c>
      <c r="M11" s="532" t="s">
        <v>393</v>
      </c>
      <c r="N11" s="953" t="s">
        <v>394</v>
      </c>
      <c r="O11" s="532" t="s">
        <v>395</v>
      </c>
      <c r="P11" s="532" t="s">
        <v>396</v>
      </c>
      <c r="Q11" s="532" t="s">
        <v>397</v>
      </c>
      <c r="R11" s="532" t="s">
        <v>398</v>
      </c>
      <c r="S11" s="532" t="s">
        <v>399</v>
      </c>
      <c r="T11" s="532" t="s">
        <v>400</v>
      </c>
      <c r="U11" s="532" t="s">
        <v>401</v>
      </c>
      <c r="V11" s="532" t="s">
        <v>402</v>
      </c>
      <c r="W11" s="532" t="s">
        <v>403</v>
      </c>
    </row>
    <row r="12" spans="1:23" s="348" customFormat="1" ht="19">
      <c r="B12" s="348" t="s">
        <v>404</v>
      </c>
      <c r="C12" s="417">
        <v>0</v>
      </c>
      <c r="D12" s="418">
        <f>Densification!B14*Inputs!$E$162</f>
        <v>101176.4705882353</v>
      </c>
      <c r="E12" s="418">
        <f>Densification!C14*Inputs!$E$162</f>
        <v>101176.4705882353</v>
      </c>
      <c r="F12" s="418">
        <f>Densification!D14*Inputs!$E$162</f>
        <v>101176.4705882353</v>
      </c>
      <c r="G12" s="418">
        <f>Densification!E14*Inputs!$E$162</f>
        <v>101176.4705882353</v>
      </c>
      <c r="H12" s="418">
        <f>Densification!F14*Inputs!$E$162</f>
        <v>101176.4705882353</v>
      </c>
      <c r="I12" s="418">
        <f>Densification!G14*Inputs!$E$162</f>
        <v>101176.4705882353</v>
      </c>
      <c r="J12" s="418">
        <f>Densification!H14*Inputs!$E$162</f>
        <v>101176.4705882353</v>
      </c>
      <c r="K12" s="418">
        <f>Densification!I14*Inputs!$E$162</f>
        <v>101176.4705882353</v>
      </c>
      <c r="L12" s="418">
        <f>Densification!J14*Inputs!$E$162</f>
        <v>101176.4705882353</v>
      </c>
      <c r="M12" s="418">
        <f>Densification!K14*Inputs!$E$162</f>
        <v>101176.4705882353</v>
      </c>
      <c r="N12" s="954">
        <f>IF(N2&gt;Densification!$B$6,N44-M44,Densification!L14*Inputs!$E$162)</f>
        <v>33388.235294117592</v>
      </c>
      <c r="O12" s="418">
        <f>IF(O2&gt;Densification!$B$6,O44-N44,Densification!M14*Inputs!$E$162)</f>
        <v>34490.047058823518</v>
      </c>
      <c r="P12" s="418">
        <f>IF(P2&gt;Densification!$B$6,P44-O44,Densification!N14*Inputs!$E$162)</f>
        <v>35628.218611764722</v>
      </c>
      <c r="Q12" s="418">
        <f>IF(Q2&gt;Densification!$B$6,Q44-P44,Densification!O14*Inputs!$E$162)</f>
        <v>36803.949825952761</v>
      </c>
      <c r="R12" s="418">
        <f>IF(R2&gt;Densification!$B$6,R44-Q44,Densification!P14*Inputs!$E$162)</f>
        <v>38018.480170209194</v>
      </c>
      <c r="S12" s="418">
        <f>IF(S2&gt;Densification!$B$6,S44-R44,Densification!Q14*Inputs!$E$162)</f>
        <v>39273.090015826281</v>
      </c>
      <c r="T12" s="418">
        <f>IF(T2&gt;Densification!$B$6,T44-S44,Densification!R14*Inputs!$E$162)</f>
        <v>40569.101986348396</v>
      </c>
      <c r="U12" s="418">
        <f>IF(U2&gt;Densification!$B$6,U44-T44,Densification!S14*Inputs!$E$162)</f>
        <v>41907.88235189789</v>
      </c>
      <c r="V12" s="418">
        <f>IF(V2&gt;Densification!$B$6,V44-U44,Densification!T14*Inputs!$E$162)</f>
        <v>43290.842469510622</v>
      </c>
      <c r="W12" s="418">
        <f>IF(W2&gt;Densification!$B$6,W44-V44,Densification!U14*Inputs!$E$162)</f>
        <v>44719.440271004336</v>
      </c>
    </row>
    <row r="13" spans="1:23" s="348" customFormat="1" ht="19">
      <c r="B13" s="348" t="s">
        <v>405</v>
      </c>
      <c r="C13" s="417">
        <v>0</v>
      </c>
      <c r="D13" s="418">
        <f>Densification!B14*Inputs!$E$163</f>
        <v>0</v>
      </c>
      <c r="E13" s="418">
        <f>Densification!C14*Inputs!$E$163</f>
        <v>0</v>
      </c>
      <c r="F13" s="418">
        <f>Densification!D14*Inputs!$E$163</f>
        <v>0</v>
      </c>
      <c r="G13" s="418">
        <f>Densification!E14*Inputs!$E$163</f>
        <v>0</v>
      </c>
      <c r="H13" s="418">
        <f>Densification!F14*Inputs!$E$163</f>
        <v>0</v>
      </c>
      <c r="I13" s="418">
        <f>Densification!G14*Inputs!$E$163</f>
        <v>0</v>
      </c>
      <c r="J13" s="418">
        <f>Densification!H14*Inputs!$E$163</f>
        <v>0</v>
      </c>
      <c r="K13" s="418">
        <f>Densification!I14*Inputs!$E$163</f>
        <v>0</v>
      </c>
      <c r="L13" s="418">
        <f>Densification!J14*Inputs!$E$163</f>
        <v>0</v>
      </c>
      <c r="M13" s="418">
        <f>Densification!K14*Inputs!$E$163</f>
        <v>0</v>
      </c>
      <c r="N13" s="954">
        <f>IF(N2&gt;Densification!$B$6,N45-M45,Densification!L14*Inputs!$E$163)</f>
        <v>0</v>
      </c>
      <c r="O13" s="418">
        <f>IF(O2&gt;Densification!$B$6,O45-N45,Densification!M14*Inputs!$E$163)</f>
        <v>0</v>
      </c>
      <c r="P13" s="418">
        <f>IF(P2&gt;Densification!$B$6,P45-O45,Densification!N14*Inputs!$E$163)</f>
        <v>0</v>
      </c>
      <c r="Q13" s="418">
        <f>IF(Q2&gt;Densification!$B$6,Q45-P45,Densification!O14*Inputs!$E$163)</f>
        <v>0</v>
      </c>
      <c r="R13" s="418">
        <f>IF(R2&gt;Densification!$B$6,R45-Q45,Densification!P14*Inputs!$E$163)</f>
        <v>0</v>
      </c>
      <c r="S13" s="418">
        <f>IF(S2&gt;Densification!$B$6,S45-R45,Densification!Q14*Inputs!$E$163)</f>
        <v>0</v>
      </c>
      <c r="T13" s="418">
        <f>IF(T2&gt;Densification!$B$6,T45-S45,Densification!R14*Inputs!$E$163)</f>
        <v>0</v>
      </c>
      <c r="U13" s="418">
        <f>IF(U2&gt;Densification!$B$6,U45-T45,Densification!S14*Inputs!$E$163)</f>
        <v>0</v>
      </c>
      <c r="V13" s="418">
        <f>IF(V2&gt;Densification!$B$6,V45-U45,Densification!T14*Inputs!$E$163)</f>
        <v>0</v>
      </c>
      <c r="W13" s="418">
        <f>IF(W2&gt;Densification!$B$6,W45-V45,Densification!U14*Inputs!$E$163)</f>
        <v>0</v>
      </c>
    </row>
    <row r="14" spans="1:23" s="348" customFormat="1" ht="19">
      <c r="B14" s="348" t="s">
        <v>406</v>
      </c>
      <c r="C14" s="417">
        <v>0</v>
      </c>
      <c r="D14" s="418">
        <f>Densification!B14*Inputs!$E$164</f>
        <v>0</v>
      </c>
      <c r="E14" s="418">
        <f>Densification!C14*Inputs!$E$164</f>
        <v>0</v>
      </c>
      <c r="F14" s="418">
        <f>Densification!D14*Inputs!$E$164</f>
        <v>0</v>
      </c>
      <c r="G14" s="418">
        <f>Densification!E14*Inputs!$E$164</f>
        <v>0</v>
      </c>
      <c r="H14" s="418">
        <f>Densification!F14*Inputs!$E$164</f>
        <v>0</v>
      </c>
      <c r="I14" s="418">
        <f>Densification!G14*Inputs!$E$164</f>
        <v>0</v>
      </c>
      <c r="J14" s="418">
        <f>Densification!H14*Inputs!$E$164</f>
        <v>0</v>
      </c>
      <c r="K14" s="418">
        <f>Densification!I14*Inputs!$E$164</f>
        <v>0</v>
      </c>
      <c r="L14" s="418">
        <f>Densification!J14*Inputs!$E$164</f>
        <v>0</v>
      </c>
      <c r="M14" s="418">
        <f>Densification!K14*Inputs!$E$164</f>
        <v>0</v>
      </c>
      <c r="N14" s="954">
        <f>IF(N2&gt;Densification!$B$6,N46-M46,Densification!L14*Inputs!$E$164)</f>
        <v>0</v>
      </c>
      <c r="O14" s="418">
        <f>IF(O2&gt;Densification!$B$6,O46-N46,Densification!M14*Inputs!$E$164)</f>
        <v>0</v>
      </c>
      <c r="P14" s="418">
        <f>IF(P2&gt;Densification!$B$6,P46-O46,Densification!N14*Inputs!$E$164)</f>
        <v>0</v>
      </c>
      <c r="Q14" s="418">
        <f>IF(Q2&gt;Densification!$B$6,Q46-P46,Densification!O14*Inputs!$E$164)</f>
        <v>0</v>
      </c>
      <c r="R14" s="418">
        <f>IF(R2&gt;Densification!$B$6,R46-Q46,Densification!P14*Inputs!$E$164)</f>
        <v>0</v>
      </c>
      <c r="S14" s="418">
        <f>IF(S2&gt;Densification!$B$6,S46-R46,Densification!Q14*Inputs!$E$164)</f>
        <v>0</v>
      </c>
      <c r="T14" s="418">
        <f>IF(T2&gt;Densification!$B$6,T46-S46,Densification!R14*Inputs!$E$164)</f>
        <v>0</v>
      </c>
      <c r="U14" s="418">
        <f>IF(U2&gt;Densification!$B$6,U46-T46,Densification!S14*Inputs!$E$164)</f>
        <v>0</v>
      </c>
      <c r="V14" s="418">
        <f>IF(V2&gt;Densification!$B$6,V46-U46,Densification!T14*Inputs!$E$164)</f>
        <v>0</v>
      </c>
      <c r="W14" s="418">
        <f>IF(W2&gt;Densification!$B$6,W46-V46,Densification!U14*Inputs!$E$164)</f>
        <v>0</v>
      </c>
    </row>
    <row r="15" spans="1:23" s="348" customFormat="1" ht="19">
      <c r="B15" s="216" t="s">
        <v>79</v>
      </c>
      <c r="C15" s="417">
        <f>SUBTOTAL(109,Tabla119311[2020])</f>
        <v>0</v>
      </c>
      <c r="D15" s="418">
        <f>SUBTOTAL(109,Tabla119311[2021])</f>
        <v>101176.4705882353</v>
      </c>
      <c r="E15" s="418">
        <f>SUBTOTAL(109,Tabla119311[2022])</f>
        <v>101176.4705882353</v>
      </c>
      <c r="F15" s="418">
        <f>SUBTOTAL(109,Tabla119311[2023])</f>
        <v>101176.4705882353</v>
      </c>
      <c r="G15" s="418">
        <f>SUBTOTAL(109,Tabla119311[2024])</f>
        <v>101176.4705882353</v>
      </c>
      <c r="H15" s="418">
        <f>SUBTOTAL(109,Tabla119311[2025])</f>
        <v>101176.4705882353</v>
      </c>
      <c r="I15" s="418">
        <f>SUBTOTAL(109,Tabla119311[2026])</f>
        <v>101176.4705882353</v>
      </c>
      <c r="J15" s="418">
        <f>SUBTOTAL(109,Tabla119311[2027])</f>
        <v>101176.4705882353</v>
      </c>
      <c r="K15" s="418">
        <f>SUBTOTAL(109,Tabla119311[2028])</f>
        <v>101176.4705882353</v>
      </c>
      <c r="L15" s="418">
        <f>SUBTOTAL(109,Tabla119311[2029])</f>
        <v>101176.4705882353</v>
      </c>
      <c r="M15" s="418">
        <f>SUBTOTAL(109,Tabla119311[2030])</f>
        <v>101176.4705882353</v>
      </c>
      <c r="N15" s="954">
        <f>SUBTOTAL(109,Tabla119311[2031])</f>
        <v>33388.235294117592</v>
      </c>
      <c r="O15" s="418">
        <f>SUBTOTAL(109,Tabla119311[2032])</f>
        <v>34490.047058823518</v>
      </c>
      <c r="P15" s="418">
        <f>SUBTOTAL(109,Tabla119311[2033])</f>
        <v>35628.218611764722</v>
      </c>
      <c r="Q15" s="418">
        <f>SUBTOTAL(109,Tabla119311[2034])</f>
        <v>36803.949825952761</v>
      </c>
      <c r="R15" s="418">
        <f>SUBTOTAL(109,Tabla119311[2035])</f>
        <v>38018.480170209194</v>
      </c>
      <c r="S15" s="418">
        <f>SUBTOTAL(109,Tabla119311[2036])</f>
        <v>39273.090015826281</v>
      </c>
      <c r="T15" s="418">
        <f>SUBTOTAL(109,Tabla119311[2037])</f>
        <v>40569.101986348396</v>
      </c>
      <c r="U15" s="418">
        <f>SUBTOTAL(109,Tabla119311[2038])</f>
        <v>41907.88235189789</v>
      </c>
      <c r="V15" s="418">
        <f>SUBTOTAL(109,Tabla119311[2039])</f>
        <v>43290.842469510622</v>
      </c>
      <c r="W15" s="418">
        <f>SUBTOTAL(109,Tabla119311[2040])</f>
        <v>44719.440271004336</v>
      </c>
    </row>
    <row r="16" spans="1:23" s="348" customFormat="1" ht="19">
      <c r="B16" s="216"/>
      <c r="C16" s="417"/>
      <c r="D16" s="418"/>
      <c r="E16" s="418"/>
      <c r="F16" s="418"/>
      <c r="G16" s="418"/>
      <c r="H16" s="418"/>
      <c r="I16" s="418"/>
      <c r="J16" s="418"/>
      <c r="K16" s="418"/>
      <c r="L16" s="418"/>
      <c r="M16" s="417"/>
      <c r="N16" s="1"/>
      <c r="O16" s="418"/>
      <c r="P16" s="418"/>
      <c r="Q16" s="418"/>
      <c r="R16" s="418"/>
      <c r="S16" s="418"/>
      <c r="T16" s="418"/>
      <c r="U16" s="418"/>
      <c r="V16" s="418"/>
      <c r="W16" s="418"/>
    </row>
    <row r="17" spans="2:23" s="349" customFormat="1" ht="19">
      <c r="B17" s="349" t="s">
        <v>407</v>
      </c>
      <c r="C17" s="531" t="s">
        <v>383</v>
      </c>
      <c r="D17" s="532" t="s">
        <v>384</v>
      </c>
      <c r="E17" s="532" t="s">
        <v>385</v>
      </c>
      <c r="F17" s="532" t="s">
        <v>386</v>
      </c>
      <c r="G17" s="532" t="s">
        <v>387</v>
      </c>
      <c r="H17" s="532" t="s">
        <v>388</v>
      </c>
      <c r="I17" s="532" t="s">
        <v>389</v>
      </c>
      <c r="J17" s="532" t="s">
        <v>390</v>
      </c>
      <c r="K17" s="532" t="s">
        <v>391</v>
      </c>
      <c r="L17" s="532" t="s">
        <v>392</v>
      </c>
      <c r="M17" s="533" t="s">
        <v>393</v>
      </c>
      <c r="N17" s="532" t="s">
        <v>394</v>
      </c>
      <c r="O17" s="532" t="s">
        <v>395</v>
      </c>
      <c r="P17" s="532" t="s">
        <v>396</v>
      </c>
      <c r="Q17" s="532" t="s">
        <v>397</v>
      </c>
      <c r="R17" s="532" t="s">
        <v>398</v>
      </c>
      <c r="S17" s="532" t="s">
        <v>399</v>
      </c>
      <c r="T17" s="532" t="s">
        <v>400</v>
      </c>
      <c r="U17" s="532" t="s">
        <v>408</v>
      </c>
      <c r="V17" s="532" t="s">
        <v>402</v>
      </c>
      <c r="W17" s="532" t="s">
        <v>403</v>
      </c>
    </row>
    <row r="18" spans="2:23" s="348" customFormat="1" ht="19">
      <c r="B18" s="348" t="s">
        <v>404</v>
      </c>
      <c r="C18" s="417">
        <v>0</v>
      </c>
      <c r="D18" s="418">
        <f>Minigrids!B14*Inputs!$E$165</f>
        <v>5750</v>
      </c>
      <c r="E18" s="418">
        <f>Minigrids!C14*Inputs!$E$165</f>
        <v>5750</v>
      </c>
      <c r="F18" s="418">
        <f>Minigrids!D14*Inputs!$E$165</f>
        <v>5750</v>
      </c>
      <c r="G18" s="418">
        <f>Minigrids!E14*Inputs!$E$165</f>
        <v>5750</v>
      </c>
      <c r="H18" s="418">
        <f>Minigrids!F14*Inputs!$E$165</f>
        <v>5750</v>
      </c>
      <c r="I18" s="418">
        <f>Minigrids!G14*Inputs!$E$165</f>
        <v>5750</v>
      </c>
      <c r="J18" s="418">
        <f>Minigrids!H14*Inputs!$E$165</f>
        <v>5750</v>
      </c>
      <c r="K18" s="418">
        <f>Minigrids!I14*Inputs!$E$165</f>
        <v>5750</v>
      </c>
      <c r="L18" s="418">
        <f>Minigrids!J14*Inputs!$E$165</f>
        <v>5750</v>
      </c>
      <c r="M18" s="418">
        <f>Minigrids!K14*Inputs!$E$165</f>
        <v>5750</v>
      </c>
      <c r="N18" s="954">
        <f>IF(N2&gt;Minigrids!$B$6,N50-M50,Minigrids!L14*Inputs!$E$165)</f>
        <v>1897.4999999999927</v>
      </c>
      <c r="O18" s="418">
        <f>IF(O2&gt;Minigrids!$B$6,O50-N50,Minigrids!M14*Inputs!$E$165)</f>
        <v>1960.117499999993</v>
      </c>
      <c r="P18" s="418">
        <f>IF(P2&gt;Minigrids!$B$6,P50-O50,Minigrids!N14*Inputs!$E$165)</f>
        <v>2024.8013774999927</v>
      </c>
      <c r="Q18" s="418">
        <f>IF(Q2&gt;Minigrids!$B$6,Q50-P50,Minigrids!O14*Inputs!$E$165)</f>
        <v>2091.6198229574948</v>
      </c>
      <c r="R18" s="418">
        <f>IF(R2&gt;Minigrids!$B$6,R50-Q50,Minigrids!P14*Inputs!$E$165)</f>
        <v>2160.6432771150867</v>
      </c>
      <c r="S18" s="418">
        <f>IF(S2&gt;Minigrids!$B$6,S50-R50,Minigrids!Q14*Inputs!$E$165)</f>
        <v>2231.9445052598894</v>
      </c>
      <c r="T18" s="418">
        <f>IF(T2&gt;Minigrids!$B$6,T50-S50,Minigrids!R14*Inputs!$E$165)</f>
        <v>2305.5986739334621</v>
      </c>
      <c r="U18" s="418">
        <f>IF(U2&gt;Minigrids!$B$6,U50-T50,Minigrids!S14*Inputs!$E$165)</f>
        <v>2381.6834301732742</v>
      </c>
      <c r="V18" s="418">
        <f>IF(V2&gt;Minigrids!$B$6,V50-U50,Minigrids!T14*Inputs!$E$165)</f>
        <v>2460.2789833689894</v>
      </c>
      <c r="W18" s="418">
        <f>IF(W2&gt;Minigrids!$B$6,W50-V50,Minigrids!U14*Inputs!$E$165)</f>
        <v>2541.468189820167</v>
      </c>
    </row>
    <row r="19" spans="2:23" s="348" customFormat="1" ht="19">
      <c r="B19" s="348" t="s">
        <v>405</v>
      </c>
      <c r="C19" s="417">
        <v>0</v>
      </c>
      <c r="D19" s="418">
        <f>Minigrids!B14*Inputs!$E$166</f>
        <v>0</v>
      </c>
      <c r="E19" s="418">
        <f>Minigrids!C14*Inputs!$E$166</f>
        <v>0</v>
      </c>
      <c r="F19" s="418">
        <f>Minigrids!D14*Inputs!$E$166</f>
        <v>0</v>
      </c>
      <c r="G19" s="418">
        <f>Minigrids!E14*Inputs!$E$166</f>
        <v>0</v>
      </c>
      <c r="H19" s="418">
        <f>Minigrids!F14*Inputs!$E$166</f>
        <v>0</v>
      </c>
      <c r="I19" s="418">
        <f>Minigrids!G14*Inputs!$E$166</f>
        <v>0</v>
      </c>
      <c r="J19" s="418">
        <f>Minigrids!H14*Inputs!$E$166</f>
        <v>0</v>
      </c>
      <c r="K19" s="418">
        <f>Minigrids!I14*Inputs!$E$166</f>
        <v>0</v>
      </c>
      <c r="L19" s="418">
        <f>Minigrids!J14*Inputs!$E$166</f>
        <v>0</v>
      </c>
      <c r="M19" s="418">
        <f>Minigrids!K14*Inputs!$E$166</f>
        <v>0</v>
      </c>
      <c r="N19" s="954">
        <f>IF(N2&gt;Minigrids!$B$6,N51-M51,Minigrids!L14*Inputs!$E$166)</f>
        <v>0</v>
      </c>
      <c r="O19" s="418">
        <f>IF(O2&gt;Minigrids!$B$6,O51-N51,Minigrids!M14*Inputs!$E$166)</f>
        <v>0</v>
      </c>
      <c r="P19" s="418">
        <f>IF(P2&gt;Minigrids!$B$6,P51-O51,Minigrids!N14*Inputs!$E$166)</f>
        <v>0</v>
      </c>
      <c r="Q19" s="418">
        <f>IF(Q2&gt;Minigrids!$B$6,Q51-P51,Minigrids!O14*Inputs!$E$166)</f>
        <v>0</v>
      </c>
      <c r="R19" s="418">
        <f>IF(R2&gt;Minigrids!$B$6,R51-Q51,Minigrids!P14*Inputs!$E$166)</f>
        <v>0</v>
      </c>
      <c r="S19" s="418">
        <f>IF(S2&gt;Minigrids!$B$6,S51-R51,Minigrids!Q14*Inputs!$E$166)</f>
        <v>0</v>
      </c>
      <c r="T19" s="418">
        <f>IF(T2&gt;Minigrids!$B$6,T51-S51,Minigrids!R14*Inputs!$E$166)</f>
        <v>0</v>
      </c>
      <c r="U19" s="418">
        <f>IF(U2&gt;Minigrids!$B$6,U51-T51,Minigrids!S14*Inputs!$E$166)</f>
        <v>0</v>
      </c>
      <c r="V19" s="418">
        <f>IF(V2&gt;Minigrids!$B$6,V51-U51,Minigrids!T14*Inputs!$E$166)</f>
        <v>0</v>
      </c>
      <c r="W19" s="418">
        <f>IF(W2&gt;Minigrids!$B$6,W51-V51,Minigrids!U14*Inputs!$E$166)</f>
        <v>0</v>
      </c>
    </row>
    <row r="20" spans="2:23" s="348" customFormat="1" ht="19">
      <c r="B20" s="348" t="s">
        <v>406</v>
      </c>
      <c r="C20" s="417">
        <v>0</v>
      </c>
      <c r="D20" s="418">
        <f>Minigrids!B14*Inputs!$E$167</f>
        <v>0</v>
      </c>
      <c r="E20" s="418">
        <f>Minigrids!C14*Inputs!$E$167</f>
        <v>0</v>
      </c>
      <c r="F20" s="418">
        <f>Minigrids!D14*Inputs!$E$167</f>
        <v>0</v>
      </c>
      <c r="G20" s="418">
        <f>Minigrids!E14*Inputs!$E$167</f>
        <v>0</v>
      </c>
      <c r="H20" s="418">
        <f>Minigrids!F14*Inputs!$E$167</f>
        <v>0</v>
      </c>
      <c r="I20" s="418">
        <f>Minigrids!G14*Inputs!$E$167</f>
        <v>0</v>
      </c>
      <c r="J20" s="418">
        <f>Minigrids!H14*Inputs!$E$167</f>
        <v>0</v>
      </c>
      <c r="K20" s="418">
        <f>Minigrids!I14*Inputs!$E$167</f>
        <v>0</v>
      </c>
      <c r="L20" s="418">
        <f>Minigrids!J14*Inputs!$E$167</f>
        <v>0</v>
      </c>
      <c r="M20" s="418">
        <f>Minigrids!K14*Inputs!$E$167</f>
        <v>0</v>
      </c>
      <c r="N20" s="954">
        <f>IF(N2&gt;Minigrids!$B$6,N52-M52,Minigrids!L14*Inputs!$E$167)</f>
        <v>0</v>
      </c>
      <c r="O20" s="418">
        <f>IF(O2&gt;Minigrids!$B$6,O52-N52,Minigrids!M14*Inputs!$E$167)</f>
        <v>0</v>
      </c>
      <c r="P20" s="418">
        <f>IF(P2&gt;Minigrids!$B$6,P52-O52,Minigrids!N14*Inputs!$E$167)</f>
        <v>0</v>
      </c>
      <c r="Q20" s="418">
        <f>IF(Q2&gt;Minigrids!$B$6,Q52-P52,Minigrids!O14*Inputs!$E$167)</f>
        <v>0</v>
      </c>
      <c r="R20" s="418">
        <f>IF(R2&gt;Minigrids!$B$6,R52-Q52,Minigrids!P14*Inputs!$E$167)</f>
        <v>0</v>
      </c>
      <c r="S20" s="418">
        <f>IF(S2&gt;Minigrids!$B$6,S52-R52,Minigrids!Q14*Inputs!$E$167)</f>
        <v>0</v>
      </c>
      <c r="T20" s="418">
        <f>IF(T2&gt;Minigrids!$B$6,T52-S52,Minigrids!R14*Inputs!$E$167)</f>
        <v>0</v>
      </c>
      <c r="U20" s="418">
        <f>IF(U2&gt;Minigrids!$B$6,U52-T52,Minigrids!S14*Inputs!$E$167)</f>
        <v>0</v>
      </c>
      <c r="V20" s="418">
        <f>IF(V2&gt;Minigrids!$B$6,V52-U52,Minigrids!T14*Inputs!$E$167)</f>
        <v>0</v>
      </c>
      <c r="W20" s="418">
        <f>IF(W2&gt;Minigrids!$B$6,W52-V52,Minigrids!U14*Inputs!$E$167)</f>
        <v>0</v>
      </c>
    </row>
    <row r="21" spans="2:23" s="348" customFormat="1" ht="19">
      <c r="B21" s="216" t="s">
        <v>79</v>
      </c>
      <c r="C21" s="417">
        <f>SUBTOTAL(109,Tabla11931112[2020])</f>
        <v>0</v>
      </c>
      <c r="D21" s="418">
        <f>SUBTOTAL(109,Tabla11931112[2021])</f>
        <v>5750</v>
      </c>
      <c r="E21" s="418">
        <f>SUBTOTAL(109,Tabla11931112[2022])</f>
        <v>5750</v>
      </c>
      <c r="F21" s="418">
        <f>SUBTOTAL(109,Tabla11931112[2023])</f>
        <v>5750</v>
      </c>
      <c r="G21" s="418">
        <f>SUBTOTAL(109,Tabla11931112[2024])</f>
        <v>5750</v>
      </c>
      <c r="H21" s="418">
        <f>SUBTOTAL(109,Tabla11931112[2025])</f>
        <v>5750</v>
      </c>
      <c r="I21" s="418">
        <f>SUBTOTAL(109,Tabla11931112[2026])</f>
        <v>5750</v>
      </c>
      <c r="J21" s="418">
        <f>SUBTOTAL(109,Tabla11931112[2027])</f>
        <v>5750</v>
      </c>
      <c r="K21" s="418">
        <f>SUBTOTAL(109,Tabla11931112[2028])</f>
        <v>5750</v>
      </c>
      <c r="L21" s="418">
        <f>SUBTOTAL(109,Tabla11931112[2029])</f>
        <v>5750</v>
      </c>
      <c r="M21" s="417">
        <f>SUBTOTAL(109,Tabla11931112[2030])</f>
        <v>5750</v>
      </c>
      <c r="N21" s="418">
        <f>SUBTOTAL(109,Tabla11931112[2031])</f>
        <v>1897.4999999999927</v>
      </c>
      <c r="O21" s="418">
        <f>SUBTOTAL(109,Tabla11931112[2032])</f>
        <v>1960.117499999993</v>
      </c>
      <c r="P21" s="418">
        <f>SUBTOTAL(109,Tabla11931112[2033])</f>
        <v>2024.8013774999927</v>
      </c>
      <c r="Q21" s="418">
        <f>SUBTOTAL(109,Tabla11931112[2034])</f>
        <v>2091.6198229574948</v>
      </c>
      <c r="R21" s="418">
        <f>SUBTOTAL(109,Tabla11931112[2035])</f>
        <v>2160.6432771150867</v>
      </c>
      <c r="S21" s="418">
        <f>SUBTOTAL(109,Tabla11931112[2036])</f>
        <v>2231.9445052598894</v>
      </c>
      <c r="T21" s="418">
        <f>SUBTOTAL(109,Tabla11931112[2037])</f>
        <v>2305.5986739334621</v>
      </c>
      <c r="U21" s="418">
        <f>SUBTOTAL(109,Tabla11931112[2.038])</f>
        <v>2381.6834301732742</v>
      </c>
      <c r="V21" s="418">
        <f>SUBTOTAL(109,Tabla11931112[2039])</f>
        <v>2460.2789833689894</v>
      </c>
      <c r="W21" s="418">
        <f>SUBTOTAL(109,Tabla11931112[2040])</f>
        <v>2541.468189820167</v>
      </c>
    </row>
    <row r="22" spans="2:23" s="348" customFormat="1" ht="19">
      <c r="B22" s="216"/>
      <c r="C22" s="417"/>
      <c r="D22" s="418"/>
      <c r="E22" s="418"/>
      <c r="F22" s="418"/>
      <c r="G22" s="418"/>
      <c r="H22" s="418"/>
      <c r="I22" s="418"/>
      <c r="J22" s="418"/>
      <c r="K22" s="418"/>
      <c r="L22" s="418"/>
      <c r="M22" s="417"/>
      <c r="O22" s="418"/>
      <c r="P22" s="418"/>
      <c r="Q22" s="418"/>
      <c r="R22" s="418"/>
      <c r="S22" s="418"/>
      <c r="T22" s="418"/>
      <c r="U22" s="418"/>
      <c r="V22" s="418"/>
      <c r="W22" s="418"/>
    </row>
    <row r="23" spans="2:23" s="349" customFormat="1" ht="19">
      <c r="B23" s="349" t="s">
        <v>409</v>
      </c>
      <c r="C23" s="531" t="s">
        <v>383</v>
      </c>
      <c r="D23" s="532" t="s">
        <v>384</v>
      </c>
      <c r="E23" s="532" t="s">
        <v>385</v>
      </c>
      <c r="F23" s="532" t="s">
        <v>386</v>
      </c>
      <c r="G23" s="532" t="s">
        <v>387</v>
      </c>
      <c r="H23" s="532" t="s">
        <v>388</v>
      </c>
      <c r="I23" s="532" t="s">
        <v>389</v>
      </c>
      <c r="J23" s="532" t="s">
        <v>390</v>
      </c>
      <c r="K23" s="532" t="s">
        <v>391</v>
      </c>
      <c r="L23" s="532" t="s">
        <v>392</v>
      </c>
      <c r="M23" s="533" t="s">
        <v>393</v>
      </c>
      <c r="N23" s="532" t="s">
        <v>394</v>
      </c>
      <c r="O23" s="532" t="s">
        <v>395</v>
      </c>
      <c r="P23" s="532" t="s">
        <v>396</v>
      </c>
      <c r="Q23" s="532" t="s">
        <v>397</v>
      </c>
      <c r="R23" s="532" t="s">
        <v>398</v>
      </c>
      <c r="S23" s="532" t="s">
        <v>399</v>
      </c>
      <c r="T23" s="532" t="s">
        <v>400</v>
      </c>
      <c r="U23" s="532" t="s">
        <v>401</v>
      </c>
      <c r="V23" s="532" t="s">
        <v>402</v>
      </c>
      <c r="W23" s="532" t="s">
        <v>403</v>
      </c>
    </row>
    <row r="24" spans="2:23" s="348" customFormat="1" ht="19">
      <c r="B24" s="348" t="s">
        <v>404</v>
      </c>
      <c r="C24" s="417">
        <v>0</v>
      </c>
      <c r="D24" s="418">
        <f>SAS!B22*Inputs!$E$168</f>
        <v>137500</v>
      </c>
      <c r="E24" s="418">
        <f>SAS!C22*Inputs!$E$168</f>
        <v>137500</v>
      </c>
      <c r="F24" s="418">
        <f>SAS!D22*Inputs!$E$168</f>
        <v>137500</v>
      </c>
      <c r="G24" s="418">
        <f>SAS!E22*Inputs!$E$168</f>
        <v>137500</v>
      </c>
      <c r="H24" s="418">
        <f>SAS!F22*Inputs!$E$168</f>
        <v>137500</v>
      </c>
      <c r="I24" s="418">
        <f>SAS!G22*Inputs!$E$168</f>
        <v>137500</v>
      </c>
      <c r="J24" s="418">
        <f>SAS!H22*Inputs!$E$168</f>
        <v>137500</v>
      </c>
      <c r="K24" s="418">
        <f>SAS!I22*Inputs!$E$168</f>
        <v>137500</v>
      </c>
      <c r="L24" s="418">
        <f>SAS!J22*Inputs!$E$168</f>
        <v>137500</v>
      </c>
      <c r="M24" s="418">
        <f>SAS!K22*Inputs!$E$168</f>
        <v>137500</v>
      </c>
      <c r="N24" s="954">
        <f>IF(N2&gt;SAS!$B$15,N56-M56,SAS!L22*Inputs!$E$168)</f>
        <v>45375</v>
      </c>
      <c r="O24" s="418">
        <f>IF(O2&gt;SAS!$B$15,O56-N56,SAS!M22*Inputs!$E$168)</f>
        <v>46872.375</v>
      </c>
      <c r="P24" s="418">
        <f>IF(P2&gt;SAS!$B$15,P56-O56,SAS!N22*Inputs!$E$168)</f>
        <v>48419.163374999771</v>
      </c>
      <c r="Q24" s="418">
        <f>IF(Q2&gt;SAS!$B$15,Q56-P56,SAS!O22*Inputs!$E$168)</f>
        <v>50016.995766374981</v>
      </c>
      <c r="R24" s="418">
        <f>IF(R2&gt;SAS!$B$15,R56-Q56,SAS!P22*Inputs!$E$168)</f>
        <v>51667.556626665173</v>
      </c>
      <c r="S24" s="418">
        <f>IF(S2&gt;SAS!$B$15,S56-R56,SAS!Q22*Inputs!$E$168)</f>
        <v>53372.585995345144</v>
      </c>
      <c r="T24" s="418">
        <f>IF(T2&gt;SAS!$B$15,T56-S56,SAS!R22*Inputs!$E$168)</f>
        <v>55133.881333191646</v>
      </c>
      <c r="U24" s="418">
        <f>IF(U2&gt;SAS!$B$15,U56-T56,SAS!S22*Inputs!$E$168)</f>
        <v>56953.299417186994</v>
      </c>
      <c r="V24" s="418">
        <f>IF(V2&gt;SAS!$B$15,V56-U56,SAS!T22*Inputs!$E$168)</f>
        <v>58832.758297953987</v>
      </c>
      <c r="W24" s="418">
        <f>IF(W2&gt;SAS!$B$15,W56-V56,SAS!U22*Inputs!$E$168)</f>
        <v>60774.239321786445</v>
      </c>
    </row>
    <row r="25" spans="2:23" s="348" customFormat="1" ht="19">
      <c r="B25" s="348" t="s">
        <v>405</v>
      </c>
      <c r="C25" s="417">
        <v>0</v>
      </c>
      <c r="D25" s="418">
        <f>SAS!B22*Inputs!$E$169</f>
        <v>0</v>
      </c>
      <c r="E25" s="418">
        <f>SAS!C22*Inputs!$E$169</f>
        <v>0</v>
      </c>
      <c r="F25" s="418">
        <f>SAS!D22*Inputs!$E$169</f>
        <v>0</v>
      </c>
      <c r="G25" s="418">
        <f>SAS!E22*Inputs!$E$169</f>
        <v>0</v>
      </c>
      <c r="H25" s="418">
        <f>SAS!F22*Inputs!$E$169</f>
        <v>0</v>
      </c>
      <c r="I25" s="418">
        <f>SAS!G22*Inputs!$E$169</f>
        <v>0</v>
      </c>
      <c r="J25" s="418">
        <f>SAS!H22*Inputs!$E$169</f>
        <v>0</v>
      </c>
      <c r="K25" s="418">
        <f>SAS!I22*Inputs!$E$169</f>
        <v>0</v>
      </c>
      <c r="L25" s="418">
        <f>SAS!J22*Inputs!$E$169</f>
        <v>0</v>
      </c>
      <c r="M25" s="418">
        <f>SAS!K22*Inputs!$E$169</f>
        <v>0</v>
      </c>
      <c r="N25" s="954">
        <f>IF(N2&gt;SAS!$B$15,N57-M57,SAS!L22*Inputs!$E$169)</f>
        <v>0</v>
      </c>
      <c r="O25" s="418">
        <f>IF(O2&gt;SAS!$B$15,O57-N57,SAS!M22*Inputs!$E$169)</f>
        <v>0</v>
      </c>
      <c r="P25" s="418">
        <f>IF(P2&gt;SAS!$B$15,P57-O57,SAS!N22*Inputs!$E$169)</f>
        <v>0</v>
      </c>
      <c r="Q25" s="418">
        <f>IF(Q2&gt;SAS!$B$15,Q57-P57,SAS!O22*Inputs!$E$169)</f>
        <v>0</v>
      </c>
      <c r="R25" s="418">
        <f>IF(R2&gt;SAS!$B$15,R57-Q57,SAS!P22*Inputs!$E$169)</f>
        <v>0</v>
      </c>
      <c r="S25" s="418">
        <f>IF(S2&gt;SAS!$B$15,S57-R57,SAS!Q22*Inputs!$E$169)</f>
        <v>0</v>
      </c>
      <c r="T25" s="418">
        <f>IF(T2&gt;SAS!$B$15,T57-S57,SAS!R22*Inputs!$E$169)</f>
        <v>0</v>
      </c>
      <c r="U25" s="418">
        <f>IF(U2&gt;SAS!$B$15,U57-T57,SAS!S22*Inputs!$E$169)</f>
        <v>0</v>
      </c>
      <c r="V25" s="418">
        <f>IF(V2&gt;SAS!$B$15,V57-U57,SAS!T22*Inputs!$E$169)</f>
        <v>0</v>
      </c>
      <c r="W25" s="418">
        <f>IF(W2&gt;SAS!$B$15,W57-V57,SAS!U22*Inputs!$E$169)</f>
        <v>0</v>
      </c>
    </row>
    <row r="26" spans="2:23" s="348" customFormat="1" ht="19">
      <c r="B26" s="348" t="s">
        <v>406</v>
      </c>
      <c r="C26" s="417">
        <v>0</v>
      </c>
      <c r="D26" s="418">
        <f>SAS!B22*Inputs!$E$170</f>
        <v>0</v>
      </c>
      <c r="E26" s="418">
        <f>SAS!C22*Inputs!$E$170</f>
        <v>0</v>
      </c>
      <c r="F26" s="418">
        <f>SAS!D22*Inputs!$E$170</f>
        <v>0</v>
      </c>
      <c r="G26" s="418">
        <f>SAS!E22*Inputs!$E$170</f>
        <v>0</v>
      </c>
      <c r="H26" s="418">
        <f>SAS!F22*Inputs!$E$170</f>
        <v>0</v>
      </c>
      <c r="I26" s="418">
        <f>SAS!G22*Inputs!$E$170</f>
        <v>0</v>
      </c>
      <c r="J26" s="418">
        <f>SAS!H22*Inputs!$E$170</f>
        <v>0</v>
      </c>
      <c r="K26" s="418">
        <f>SAS!I22*Inputs!$E$170</f>
        <v>0</v>
      </c>
      <c r="L26" s="418">
        <f>SAS!J22*Inputs!$E$170</f>
        <v>0</v>
      </c>
      <c r="M26" s="418">
        <f>SAS!K22*Inputs!$E$170</f>
        <v>0</v>
      </c>
      <c r="N26" s="954">
        <f>IF(N2&gt;SAS!$B$15,N58-M58,SAS!L22*Inputs!$E$170)</f>
        <v>0</v>
      </c>
      <c r="O26" s="418">
        <f>IF(O2&gt;SAS!$B$15,O58-N58,SAS!M22*Inputs!$E$170)</f>
        <v>0</v>
      </c>
      <c r="P26" s="418">
        <f>IF(P2&gt;SAS!$B$15,P58-O58,SAS!N22*Inputs!$E$170)</f>
        <v>0</v>
      </c>
      <c r="Q26" s="418">
        <f>IF(Q2&gt;SAS!$B$15,Q58-P58,SAS!O22*Inputs!$E$170)</f>
        <v>0</v>
      </c>
      <c r="R26" s="418">
        <f>IF(R2&gt;SAS!$B$15,R58-Q58,SAS!P22*Inputs!$E$170)</f>
        <v>0</v>
      </c>
      <c r="S26" s="418">
        <f>IF(S2&gt;SAS!$B$15,S58-R58,SAS!Q22*Inputs!$E$170)</f>
        <v>0</v>
      </c>
      <c r="T26" s="418">
        <f>IF(T2&gt;SAS!$B$15,T58-S58,SAS!R22*Inputs!$E$170)</f>
        <v>0</v>
      </c>
      <c r="U26" s="418">
        <f>IF(U2&gt;SAS!$B$15,U58-T58,SAS!S22*Inputs!$E$170)</f>
        <v>0</v>
      </c>
      <c r="V26" s="418">
        <f>IF(V2&gt;SAS!$B$15,V58-U58,SAS!T22*Inputs!$E$170)</f>
        <v>0</v>
      </c>
      <c r="W26" s="418">
        <f>IF(W2&gt;SAS!$B$15,W58-V58,SAS!U22*Inputs!$E$170)</f>
        <v>0</v>
      </c>
    </row>
    <row r="27" spans="2:23" s="348" customFormat="1" ht="19">
      <c r="B27" s="216" t="s">
        <v>79</v>
      </c>
      <c r="C27" s="417">
        <f>SUBTOTAL(109,Tabla1193111213[2020])</f>
        <v>0</v>
      </c>
      <c r="D27" s="418">
        <f>SUBTOTAL(109,Tabla1193111213[2021])</f>
        <v>137500</v>
      </c>
      <c r="E27" s="418">
        <f>SUBTOTAL(109,Tabla1193111213[2022])</f>
        <v>137500</v>
      </c>
      <c r="F27" s="418">
        <f>SUBTOTAL(109,Tabla1193111213[2023])</f>
        <v>137500</v>
      </c>
      <c r="G27" s="418">
        <f>SUBTOTAL(109,Tabla1193111213[2024])</f>
        <v>137500</v>
      </c>
      <c r="H27" s="418">
        <f>SUBTOTAL(109,Tabla1193111213[2025])</f>
        <v>137500</v>
      </c>
      <c r="I27" s="418">
        <f>SUBTOTAL(109,Tabla1193111213[2026])</f>
        <v>137500</v>
      </c>
      <c r="J27" s="418">
        <f>SUBTOTAL(109,Tabla1193111213[2027])</f>
        <v>137500</v>
      </c>
      <c r="K27" s="418">
        <f>SUBTOTAL(109,Tabla1193111213[2028])</f>
        <v>137500</v>
      </c>
      <c r="L27" s="418">
        <f>SUBTOTAL(109,Tabla1193111213[2029])</f>
        <v>137500</v>
      </c>
      <c r="M27" s="417">
        <f>SUBTOTAL(109,Tabla1193111213[2030])</f>
        <v>137500</v>
      </c>
      <c r="N27" s="418">
        <f>SUBTOTAL(109,Tabla1193111213[2031])</f>
        <v>45375</v>
      </c>
      <c r="O27" s="418">
        <f>SUBTOTAL(109,Tabla1193111213[2032])</f>
        <v>46872.375</v>
      </c>
      <c r="P27" s="418">
        <f>SUBTOTAL(109,Tabla1193111213[2033])</f>
        <v>48419.163374999771</v>
      </c>
      <c r="Q27" s="418">
        <f>SUBTOTAL(109,Tabla1193111213[2034])</f>
        <v>50016.995766374981</v>
      </c>
      <c r="R27" s="418">
        <f>SUBTOTAL(109,Tabla1193111213[2035])</f>
        <v>51667.556626665173</v>
      </c>
      <c r="S27" s="418">
        <f>SUBTOTAL(109,Tabla1193111213[2036])</f>
        <v>53372.585995345144</v>
      </c>
      <c r="T27" s="418">
        <f>SUBTOTAL(109,Tabla1193111213[2037])</f>
        <v>55133.881333191646</v>
      </c>
      <c r="U27" s="418">
        <f>SUBTOTAL(109,Tabla1193111213[2038])</f>
        <v>56953.299417186994</v>
      </c>
      <c r="V27" s="418">
        <f>SUBTOTAL(109,Tabla1193111213[2039])</f>
        <v>58832.758297953987</v>
      </c>
      <c r="W27" s="418">
        <f>SUBTOTAL(109,Tabla1193111213[2040])</f>
        <v>60774.239321786445</v>
      </c>
    </row>
    <row r="28" spans="2:23" s="348" customFormat="1" ht="19">
      <c r="B28" s="216"/>
      <c r="C28" s="417"/>
      <c r="D28" s="418"/>
      <c r="E28" s="418"/>
      <c r="F28" s="418"/>
      <c r="G28" s="418"/>
      <c r="H28" s="418"/>
      <c r="I28" s="418"/>
      <c r="J28" s="418"/>
      <c r="K28" s="418"/>
      <c r="L28" s="418"/>
      <c r="M28" s="417"/>
      <c r="N28" s="418"/>
      <c r="O28" s="418"/>
      <c r="P28" s="418"/>
      <c r="Q28" s="418"/>
      <c r="R28" s="418"/>
      <c r="S28" s="418"/>
      <c r="T28" s="418"/>
      <c r="U28" s="418"/>
      <c r="V28" s="418"/>
      <c r="W28" s="418"/>
    </row>
    <row r="29" spans="2:23" s="349" customFormat="1" ht="19">
      <c r="B29" s="349" t="s">
        <v>410</v>
      </c>
      <c r="C29" s="531" t="s">
        <v>383</v>
      </c>
      <c r="D29" s="532" t="s">
        <v>384</v>
      </c>
      <c r="E29" s="532" t="s">
        <v>385</v>
      </c>
      <c r="F29" s="532" t="s">
        <v>386</v>
      </c>
      <c r="G29" s="532" t="s">
        <v>387</v>
      </c>
      <c r="H29" s="532" t="s">
        <v>388</v>
      </c>
      <c r="I29" s="532" t="s">
        <v>389</v>
      </c>
      <c r="J29" s="532" t="s">
        <v>390</v>
      </c>
      <c r="K29" s="532" t="s">
        <v>391</v>
      </c>
      <c r="L29" s="532" t="s">
        <v>392</v>
      </c>
      <c r="M29" s="532" t="s">
        <v>393</v>
      </c>
      <c r="N29" s="953" t="s">
        <v>394</v>
      </c>
      <c r="O29" s="532" t="s">
        <v>395</v>
      </c>
      <c r="P29" s="532" t="s">
        <v>396</v>
      </c>
      <c r="Q29" s="532" t="s">
        <v>397</v>
      </c>
      <c r="R29" s="532" t="s">
        <v>398</v>
      </c>
      <c r="S29" s="532" t="s">
        <v>399</v>
      </c>
      <c r="T29" s="532" t="s">
        <v>400</v>
      </c>
      <c r="U29" s="532" t="s">
        <v>401</v>
      </c>
      <c r="V29" s="532" t="s">
        <v>402</v>
      </c>
      <c r="W29" s="532" t="s">
        <v>403</v>
      </c>
    </row>
    <row r="30" spans="2:23" s="348" customFormat="1" ht="19">
      <c r="B30" s="348" t="s">
        <v>404</v>
      </c>
      <c r="C30" s="417">
        <v>0</v>
      </c>
      <c r="D30" s="418">
        <f>SAS!B23*Inputs!$E$171</f>
        <v>0</v>
      </c>
      <c r="E30" s="418">
        <f>SAS!C23*Inputs!$E$171</f>
        <v>0</v>
      </c>
      <c r="F30" s="418">
        <f>SAS!D23*Inputs!$E$171</f>
        <v>0</v>
      </c>
      <c r="G30" s="418">
        <f>SAS!E23*Inputs!$E$171</f>
        <v>0</v>
      </c>
      <c r="H30" s="418">
        <f>SAS!F23*Inputs!$E$171</f>
        <v>0</v>
      </c>
      <c r="I30" s="418">
        <f>SAS!G23*Inputs!$E$171</f>
        <v>0</v>
      </c>
      <c r="J30" s="418">
        <f>SAS!H23*Inputs!$E$171</f>
        <v>0</v>
      </c>
      <c r="K30" s="418">
        <f>SAS!I23*Inputs!$E$171</f>
        <v>0</v>
      </c>
      <c r="L30" s="418">
        <f>SAS!J23*Inputs!$E$171</f>
        <v>0</v>
      </c>
      <c r="M30" s="418">
        <f>SAS!K23*Inputs!$E$171</f>
        <v>0</v>
      </c>
      <c r="N30" s="954">
        <f>IF(N2&gt;SAS!$B$15,N62-M62,SAS!L23*Inputs!$E$171)</f>
        <v>0</v>
      </c>
      <c r="O30" s="418">
        <f>IF(O2&gt;SAS!$B$15,O62-N62,SAS!M23*Inputs!$E$171)</f>
        <v>0</v>
      </c>
      <c r="P30" s="418">
        <f>IF(P2&gt;SAS!$B$15,P62-O62,SAS!N23*Inputs!$E$171)</f>
        <v>0</v>
      </c>
      <c r="Q30" s="418">
        <f>IF(Q2&gt;SAS!$B$15,Q62-P62,SAS!O23*Inputs!$E$171)</f>
        <v>0</v>
      </c>
      <c r="R30" s="418">
        <f>IF(R2&gt;SAS!$B$15,R62-Q62,SAS!P23*Inputs!$E$171)</f>
        <v>0</v>
      </c>
      <c r="S30" s="418">
        <f>IF(S2&gt;SAS!$B$15,S62-R62,SAS!Q23*Inputs!$E$171)</f>
        <v>0</v>
      </c>
      <c r="T30" s="418">
        <f>IF(T2&gt;SAS!$B$15,T62-S62,SAS!R23*Inputs!$E$171)</f>
        <v>0</v>
      </c>
      <c r="U30" s="418">
        <f>IF(U2&gt;SAS!$B$15,U62-T62,SAS!S23*Inputs!$E$171)</f>
        <v>0</v>
      </c>
      <c r="V30" s="418">
        <f>IF(V2&gt;SAS!$B$15,V62-U62,SAS!T23*Inputs!$E$171)</f>
        <v>0</v>
      </c>
      <c r="W30" s="418">
        <f>IF(W2&gt;SAS!$B$15,W62-V62,SAS!U23*Inputs!$E$171)</f>
        <v>0</v>
      </c>
    </row>
    <row r="31" spans="2:23" s="348" customFormat="1" ht="19">
      <c r="B31" s="348" t="s">
        <v>405</v>
      </c>
      <c r="C31" s="417">
        <v>0</v>
      </c>
      <c r="D31" s="418">
        <f>SAS!B23*Inputs!$E$172</f>
        <v>0</v>
      </c>
      <c r="E31" s="418">
        <f>SAS!C23*Inputs!$E$172</f>
        <v>0</v>
      </c>
      <c r="F31" s="418">
        <f>SAS!D23*Inputs!$E$172</f>
        <v>0</v>
      </c>
      <c r="G31" s="418">
        <f>SAS!E23*Inputs!$E$172</f>
        <v>0</v>
      </c>
      <c r="H31" s="418">
        <f>SAS!F23*Inputs!$E$172</f>
        <v>0</v>
      </c>
      <c r="I31" s="418">
        <f>SAS!G23*Inputs!$E$172</f>
        <v>0</v>
      </c>
      <c r="J31" s="418">
        <f>SAS!H23*Inputs!$E$172</f>
        <v>0</v>
      </c>
      <c r="K31" s="418">
        <f>SAS!I23*Inputs!$E$172</f>
        <v>0</v>
      </c>
      <c r="L31" s="418">
        <f>SAS!J23*Inputs!$E$172</f>
        <v>0</v>
      </c>
      <c r="M31" s="418">
        <f>SAS!K23*Inputs!$E$172</f>
        <v>0</v>
      </c>
      <c r="N31" s="954">
        <f>IF(N2&gt;SAS!$B$15,N63-M63,SAS!L23*Inputs!$E$172)</f>
        <v>0</v>
      </c>
      <c r="O31" s="418">
        <f>IF(O2&gt;SAS!$B$15,O63-N63,SAS!M23*Inputs!$E$172)</f>
        <v>0</v>
      </c>
      <c r="P31" s="418">
        <f>IF(P2&gt;SAS!$B$15,P63-O63,SAS!N23*Inputs!$E$172)</f>
        <v>0</v>
      </c>
      <c r="Q31" s="418">
        <f>IF(Q2&gt;SAS!$B$15,Q63-P63,SAS!O23*Inputs!$E$172)</f>
        <v>0</v>
      </c>
      <c r="R31" s="418">
        <f>IF(R2&gt;SAS!$B$15,R63-Q63,SAS!P23*Inputs!$E$172)</f>
        <v>0</v>
      </c>
      <c r="S31" s="418">
        <f>IF(S2&gt;SAS!$B$15,S63-R63,SAS!Q23*Inputs!$E$172)</f>
        <v>0</v>
      </c>
      <c r="T31" s="418">
        <f>IF(T2&gt;SAS!$B$15,T63-S63,SAS!R23*Inputs!$E$172)</f>
        <v>0</v>
      </c>
      <c r="U31" s="418">
        <f>IF(U2&gt;SAS!$B$15,U63-T63,SAS!S23*Inputs!$E$172)</f>
        <v>0</v>
      </c>
      <c r="V31" s="418">
        <f>IF(V2&gt;SAS!$B$15,V63-U63,SAS!T23*Inputs!$E$172)</f>
        <v>0</v>
      </c>
      <c r="W31" s="418">
        <f>IF(W2&gt;SAS!$B$15,W63-V63,SAS!U23*Inputs!$E$172)</f>
        <v>0</v>
      </c>
    </row>
    <row r="32" spans="2:23" s="348" customFormat="1" ht="19">
      <c r="B32" s="348" t="s">
        <v>406</v>
      </c>
      <c r="C32" s="417">
        <v>0</v>
      </c>
      <c r="D32" s="418">
        <f>SAS!B23*Inputs!$E$173</f>
        <v>0</v>
      </c>
      <c r="E32" s="418">
        <f>SAS!C23*Inputs!$E$173</f>
        <v>0</v>
      </c>
      <c r="F32" s="418">
        <f>SAS!D23*Inputs!$E$173</f>
        <v>0</v>
      </c>
      <c r="G32" s="418">
        <f>SAS!E23*Inputs!$E$173</f>
        <v>0</v>
      </c>
      <c r="H32" s="418">
        <f>SAS!F23*Inputs!$E$173</f>
        <v>0</v>
      </c>
      <c r="I32" s="418">
        <f>SAS!G23*Inputs!$E$173</f>
        <v>0</v>
      </c>
      <c r="J32" s="418">
        <f>SAS!H23*Inputs!$E$173</f>
        <v>0</v>
      </c>
      <c r="K32" s="418">
        <f>SAS!I23*Inputs!$E$173</f>
        <v>0</v>
      </c>
      <c r="L32" s="418">
        <f>SAS!J23*Inputs!$E$173</f>
        <v>0</v>
      </c>
      <c r="M32" s="418">
        <f>SAS!K23*Inputs!$E$173</f>
        <v>0</v>
      </c>
      <c r="N32" s="954">
        <f>IF(N2&gt;SAS!$B$15,N64-M64,SAS!L23*Inputs!$E$173)</f>
        <v>0</v>
      </c>
      <c r="O32" s="418">
        <f>IF(O2&gt;SAS!$B$15,O64-N64,SAS!M23*Inputs!$E$173)</f>
        <v>0</v>
      </c>
      <c r="P32" s="418">
        <f>IF(P2&gt;SAS!$B$15,P64-O64,SAS!N23*Inputs!$E$173)</f>
        <v>0</v>
      </c>
      <c r="Q32" s="418">
        <f>IF(Q2&gt;SAS!$B$15,Q64-P64,SAS!O23*Inputs!$E$173)</f>
        <v>0</v>
      </c>
      <c r="R32" s="418">
        <f>IF(R2&gt;SAS!$B$15,R64-Q64,SAS!P23*Inputs!$E$173)</f>
        <v>0</v>
      </c>
      <c r="S32" s="418">
        <f>IF(S2&gt;SAS!$B$15,S64-R64,SAS!Q23*Inputs!$E$173)</f>
        <v>0</v>
      </c>
      <c r="T32" s="418">
        <f>IF(T2&gt;SAS!$B$15,T64-S64,SAS!R23*Inputs!$E$173)</f>
        <v>0</v>
      </c>
      <c r="U32" s="418">
        <f>IF(U2&gt;SAS!$B$15,U64-T64,SAS!S23*Inputs!$E$173)</f>
        <v>0</v>
      </c>
      <c r="V32" s="418">
        <f>IF(V2&gt;SAS!$B$15,V64-U64,SAS!T23*Inputs!$E$173)</f>
        <v>0</v>
      </c>
      <c r="W32" s="418">
        <f>IF(W2&gt;SAS!$B$15,W64-V64,SAS!U23*Inputs!$E$173)</f>
        <v>0</v>
      </c>
    </row>
    <row r="33" spans="1:23" s="348" customFormat="1" ht="19">
      <c r="B33" s="216" t="s">
        <v>79</v>
      </c>
      <c r="C33" s="417">
        <f>SUBTOTAL(109,Tabla119311121353[2020])</f>
        <v>0</v>
      </c>
      <c r="D33" s="418">
        <f>SUBTOTAL(109,Tabla119311121353[2021])</f>
        <v>0</v>
      </c>
      <c r="E33" s="418">
        <f>SUBTOTAL(109,Tabla119311121353[2022])</f>
        <v>0</v>
      </c>
      <c r="F33" s="418">
        <f>SUBTOTAL(109,Tabla119311121353[2023])</f>
        <v>0</v>
      </c>
      <c r="G33" s="418">
        <f>SUBTOTAL(109,Tabla119311121353[2024])</f>
        <v>0</v>
      </c>
      <c r="H33" s="418">
        <f>SUBTOTAL(109,Tabla119311121353[2025])</f>
        <v>0</v>
      </c>
      <c r="I33" s="418">
        <f>SUBTOTAL(109,Tabla119311121353[2026])</f>
        <v>0</v>
      </c>
      <c r="J33" s="418">
        <f>SUBTOTAL(109,Tabla119311121353[2027])</f>
        <v>0</v>
      </c>
      <c r="K33" s="418">
        <f>SUBTOTAL(109,Tabla119311121353[2028])</f>
        <v>0</v>
      </c>
      <c r="L33" s="418">
        <f>SUBTOTAL(109,Tabla119311121353[2029])</f>
        <v>0</v>
      </c>
      <c r="M33" s="418">
        <f>SUBTOTAL(109,Tabla119311121353[2030])</f>
        <v>0</v>
      </c>
      <c r="N33" s="954">
        <f>SUBTOTAL(109,Tabla119311121353[2031])</f>
        <v>0</v>
      </c>
      <c r="O33" s="418">
        <f>SUBTOTAL(109,Tabla119311121353[2032])</f>
        <v>0</v>
      </c>
      <c r="P33" s="418">
        <f>SUBTOTAL(109,Tabla119311121353[2033])</f>
        <v>0</v>
      </c>
      <c r="Q33" s="418">
        <f>SUBTOTAL(109,Tabla119311121353[2034])</f>
        <v>0</v>
      </c>
      <c r="R33" s="418">
        <f>SUBTOTAL(109,Tabla119311121353[2035])</f>
        <v>0</v>
      </c>
      <c r="S33" s="418">
        <f>SUBTOTAL(109,Tabla119311121353[2036])</f>
        <v>0</v>
      </c>
      <c r="T33" s="418">
        <f>SUBTOTAL(109,Tabla119311121353[2037])</f>
        <v>0</v>
      </c>
      <c r="U33" s="418">
        <f>SUBTOTAL(109,Tabla119311121353[2038])</f>
        <v>0</v>
      </c>
      <c r="V33" s="418">
        <f>SUBTOTAL(109,Tabla119311121353[2039])</f>
        <v>0</v>
      </c>
      <c r="W33" s="418">
        <f>SUBTOTAL(109,Tabla119311121353[2040])</f>
        <v>0</v>
      </c>
    </row>
    <row r="34" spans="1:23" s="348" customFormat="1" ht="20" thickBot="1">
      <c r="B34" s="216"/>
      <c r="C34" s="417"/>
      <c r="D34" s="418"/>
      <c r="E34" s="418"/>
      <c r="F34" s="418"/>
      <c r="G34" s="418"/>
      <c r="H34" s="418"/>
      <c r="I34" s="418"/>
      <c r="J34" s="418"/>
      <c r="K34" s="418"/>
      <c r="L34" s="418"/>
      <c r="M34" s="418"/>
      <c r="N34" s="418"/>
      <c r="O34" s="418"/>
      <c r="P34" s="418"/>
      <c r="Q34" s="418"/>
      <c r="R34" s="418"/>
      <c r="S34" s="418"/>
      <c r="T34" s="418"/>
      <c r="U34" s="418"/>
      <c r="V34" s="418"/>
      <c r="W34" s="418"/>
    </row>
    <row r="35" spans="1:23" ht="19" customHeight="1" thickBot="1">
      <c r="A35" s="2777" t="s">
        <v>411</v>
      </c>
      <c r="B35" s="2778"/>
      <c r="C35" s="530"/>
      <c r="D35" s="444"/>
      <c r="E35" s="444"/>
      <c r="F35" s="444"/>
      <c r="G35" s="444"/>
      <c r="H35" s="444"/>
      <c r="I35" s="444"/>
      <c r="J35" s="444"/>
      <c r="K35" s="444"/>
      <c r="L35" s="444"/>
      <c r="M35" s="444"/>
      <c r="N35" s="444"/>
      <c r="P35" s="444"/>
      <c r="Q35" s="444"/>
      <c r="R35" s="444"/>
      <c r="S35" s="444"/>
      <c r="T35" s="444"/>
      <c r="U35" s="444"/>
      <c r="V35" s="444"/>
      <c r="W35" s="444"/>
    </row>
    <row r="36" spans="1:23">
      <c r="C36" s="534" t="s">
        <v>90</v>
      </c>
      <c r="D36" s="444"/>
      <c r="E36" s="444"/>
      <c r="F36" s="444"/>
      <c r="G36" s="444"/>
      <c r="H36" s="444"/>
      <c r="I36" s="444"/>
      <c r="J36" s="444"/>
      <c r="K36" s="444"/>
      <c r="L36" s="444"/>
      <c r="M36" s="444"/>
      <c r="O36" s="444"/>
      <c r="P36" s="444"/>
      <c r="Q36" s="444"/>
      <c r="R36" s="444"/>
      <c r="S36" s="444"/>
      <c r="T36" s="444"/>
      <c r="U36" s="444"/>
      <c r="V36" s="444"/>
      <c r="W36" s="444"/>
    </row>
    <row r="37" spans="1:23" s="349" customFormat="1" ht="19">
      <c r="B37" s="281" t="s">
        <v>1</v>
      </c>
      <c r="C37" s="531" t="s">
        <v>383</v>
      </c>
      <c r="D37" s="532" t="s">
        <v>384</v>
      </c>
      <c r="E37" s="532" t="s">
        <v>385</v>
      </c>
      <c r="F37" s="532" t="s">
        <v>386</v>
      </c>
      <c r="G37" s="532" t="s">
        <v>387</v>
      </c>
      <c r="H37" s="532" t="s">
        <v>388</v>
      </c>
      <c r="I37" s="532" t="s">
        <v>389</v>
      </c>
      <c r="J37" s="532" t="s">
        <v>390</v>
      </c>
      <c r="K37" s="532" t="s">
        <v>391</v>
      </c>
      <c r="L37" s="532" t="s">
        <v>392</v>
      </c>
      <c r="M37" s="533" t="s">
        <v>393</v>
      </c>
      <c r="N37" s="532" t="s">
        <v>394</v>
      </c>
      <c r="O37" s="532" t="s">
        <v>395</v>
      </c>
      <c r="P37" s="532" t="s">
        <v>396</v>
      </c>
      <c r="Q37" s="532" t="s">
        <v>397</v>
      </c>
      <c r="R37" s="532" t="s">
        <v>398</v>
      </c>
      <c r="S37" s="532" t="s">
        <v>399</v>
      </c>
      <c r="T37" s="532" t="s">
        <v>400</v>
      </c>
      <c r="U37" s="532" t="s">
        <v>401</v>
      </c>
      <c r="V37" s="532" t="s">
        <v>402</v>
      </c>
      <c r="W37" s="532" t="s">
        <v>403</v>
      </c>
    </row>
    <row r="38" spans="1:23" s="348" customFormat="1" ht="19">
      <c r="A38" s="2779"/>
      <c r="B38" s="348" t="s">
        <v>404</v>
      </c>
      <c r="C38" s="417">
        <f>Extension!E4</f>
        <v>0</v>
      </c>
      <c r="D38" s="418">
        <f>Tabla119314[[#This Row],[2020]]+D6</f>
        <v>35000</v>
      </c>
      <c r="E38" s="418">
        <f>Tabla119314[[#This Row],[2021]]+E6</f>
        <v>70000</v>
      </c>
      <c r="F38" s="418">
        <f>Tabla119314[[#This Row],[2022]]+F6</f>
        <v>105000</v>
      </c>
      <c r="G38" s="418">
        <f>Tabla119314[[#This Row],[2023]]+G6</f>
        <v>140000</v>
      </c>
      <c r="H38" s="418">
        <f>Tabla119314[[#This Row],[2024]]+H6</f>
        <v>175000</v>
      </c>
      <c r="I38" s="418">
        <f>Tabla119314[[#This Row],[2025]]+I6</f>
        <v>210000</v>
      </c>
      <c r="J38" s="418">
        <f>Tabla119314[[#This Row],[2026]]+J6</f>
        <v>245000</v>
      </c>
      <c r="K38" s="418">
        <f>Tabla119314[[#This Row],[2027]]+K6</f>
        <v>280000</v>
      </c>
      <c r="L38" s="418">
        <f>Tabla119314[[#This Row],[2028]]+L6</f>
        <v>315000</v>
      </c>
      <c r="M38" s="417">
        <f>Tabla119314[[#This Row],[2029]]+M6</f>
        <v>350000</v>
      </c>
      <c r="N38" s="954">
        <f>IF(N2&gt;Extension!$B$6,Tabla119314[[#This Row],[2030]]*(1+Inputs!R85),Tabla119314[[#This Row],[2030]]+Revenues!N6)</f>
        <v>361550</v>
      </c>
      <c r="O38" s="418">
        <f>IF(O2&gt;Extension!$B$6,Tabla119314[[#This Row],[2031]]*(1+Inputs!S85),Tabla119314[[#This Row],[2031]]+Revenues!O6)</f>
        <v>373481.14999999997</v>
      </c>
      <c r="P38" s="418">
        <f>IF(P2&gt;Extension!$B$6,Tabla119314[[#This Row],[2032]]*(1+Inputs!T85),Tabla119314[[#This Row],[2032]]+Revenues!P6)</f>
        <v>385806.02794999996</v>
      </c>
      <c r="Q38" s="418">
        <f>IF(Q2&gt;Extension!$B$6,Tabla119314[[#This Row],[2033]]*(1+Inputs!U85),Tabla119314[[#This Row],[2033]]+Revenues!Q6)</f>
        <v>398537.62687234994</v>
      </c>
      <c r="R38" s="418">
        <f>IF(R2&gt;Extension!$B$6,Tabla119314[[#This Row],[2034]]*(1+Inputs!V85),Tabla119314[[#This Row],[2034]]+Revenues!R6)</f>
        <v>411689.36855913745</v>
      </c>
      <c r="S38" s="418">
        <f>IF(S2&gt;Extension!$B$6,Tabla119314[[#This Row],[2035]]*(1+Inputs!W85),Tabla119314[[#This Row],[2035]]+Revenues!S6)</f>
        <v>425275.11772158893</v>
      </c>
      <c r="T38" s="418">
        <f>IF(T2&gt;Extension!$B$6,Tabla119314[[#This Row],[2036]]*(1+Inputs!X85),Tabla119314[[#This Row],[2036]]+Revenues!T6)</f>
        <v>439309.19660640135</v>
      </c>
      <c r="U38" s="418">
        <f>IF(U2&gt;Extension!$B$6,Tabla119314[[#This Row],[2037]]*(1+Inputs!Y85),Tabla119314[[#This Row],[2037]]+Revenues!U6)</f>
        <v>453806.40009441256</v>
      </c>
      <c r="V38" s="418">
        <f>IF(V2&gt;Extension!$B$6,Tabla119314[[#This Row],[2038]]*(1+Inputs!Z85),Tabla119314[[#This Row],[2038]]+Revenues!V6)</f>
        <v>468782.01129752811</v>
      </c>
      <c r="W38" s="418">
        <f>IF(W2&gt;Extension!$B$6,Tabla119314[[#This Row],[2039]]*(1+Inputs!AA85),Tabla119314[[#This Row],[2039]]+Revenues!W6)</f>
        <v>484251.81767034647</v>
      </c>
    </row>
    <row r="39" spans="1:23" s="348" customFormat="1" ht="19">
      <c r="A39" s="2779"/>
      <c r="B39" s="348" t="s">
        <v>405</v>
      </c>
      <c r="C39" s="417">
        <v>0</v>
      </c>
      <c r="D39" s="418">
        <f>Tabla119314[[#This Row],[2020]]+D7</f>
        <v>0</v>
      </c>
      <c r="E39" s="418">
        <f>Tabla119314[[#This Row],[2021]]+E7</f>
        <v>0</v>
      </c>
      <c r="F39" s="418">
        <f>Tabla119314[[#This Row],[2022]]+F7</f>
        <v>0</v>
      </c>
      <c r="G39" s="418">
        <f>Tabla119314[[#This Row],[2023]]+G7</f>
        <v>0</v>
      </c>
      <c r="H39" s="418">
        <f>Tabla119314[[#This Row],[2024]]+H7</f>
        <v>0</v>
      </c>
      <c r="I39" s="418">
        <f>Tabla119314[[#This Row],[2025]]+I7</f>
        <v>0</v>
      </c>
      <c r="J39" s="418">
        <f>Tabla119314[[#This Row],[2026]]+J7</f>
        <v>0</v>
      </c>
      <c r="K39" s="418">
        <f>Tabla119314[[#This Row],[2027]]+K7</f>
        <v>0</v>
      </c>
      <c r="L39" s="418">
        <f>Tabla119314[[#This Row],[2028]]+L7</f>
        <v>0</v>
      </c>
      <c r="M39" s="417">
        <f>Tabla119314[[#This Row],[2029]]+M7</f>
        <v>0</v>
      </c>
      <c r="N39" s="954">
        <f>IF(N2&gt;Extension!$B$6,Tabla119314[[#This Row],[2030]]*(1+Inputs!R85),Tabla119314[[#This Row],[2030]]+Revenues!N7)</f>
        <v>0</v>
      </c>
      <c r="O39" s="418">
        <f>IF(O2&gt;Extension!$B$6,Tabla119314[[#This Row],[2031]]*(1+Inputs!S85),Tabla119314[[#This Row],[2031]]+Revenues!O7)</f>
        <v>0</v>
      </c>
      <c r="P39" s="418">
        <f>IF(P2&gt;Extension!$B$6,Tabla119314[[#This Row],[2032]]*(1+Inputs!T85),Tabla119314[[#This Row],[2032]]+Revenues!P7)</f>
        <v>0</v>
      </c>
      <c r="Q39" s="418">
        <f>IF(Q2&gt;Extension!$B$6,Tabla119314[[#This Row],[2033]]*(1+Inputs!U85),Tabla119314[[#This Row],[2033]]+Revenues!Q7)</f>
        <v>0</v>
      </c>
      <c r="R39" s="418">
        <f>IF(R2&gt;Extension!$B$6,Tabla119314[[#This Row],[2034]]*(1+Inputs!V85),Tabla119314[[#This Row],[2034]]+Revenues!R7)</f>
        <v>0</v>
      </c>
      <c r="S39" s="418">
        <f>IF(S2&gt;Extension!$B$6,Tabla119314[[#This Row],[2035]]*(1+Inputs!W85),Tabla119314[[#This Row],[2035]]+Revenues!S7)</f>
        <v>0</v>
      </c>
      <c r="T39" s="418">
        <f>IF(T2&gt;Extension!$B$6,Tabla119314[[#This Row],[2036]]*(1+Inputs!X85),Tabla119314[[#This Row],[2036]]+Revenues!T7)</f>
        <v>0</v>
      </c>
      <c r="U39" s="418">
        <f>IF(U2&gt;Extension!$B$6,Tabla119314[[#This Row],[2037]]*(1+Inputs!Y85),Tabla119314[[#This Row],[2037]]+Revenues!U7)</f>
        <v>0</v>
      </c>
      <c r="V39" s="418">
        <f>IF(V2&gt;Extension!$B$6,Tabla119314[[#This Row],[2038]]*(1+Inputs!Z85),Tabla119314[[#This Row],[2038]]+Revenues!V7)</f>
        <v>0</v>
      </c>
      <c r="W39" s="418">
        <f>IF(W2&gt;Extension!$B$6,Tabla119314[[#This Row],[2039]]*(1+Inputs!AA85),Tabla119314[[#This Row],[2039]]+Revenues!W7)</f>
        <v>0</v>
      </c>
    </row>
    <row r="40" spans="1:23" s="348" customFormat="1" ht="19">
      <c r="A40" s="2779"/>
      <c r="B40" s="348" t="s">
        <v>406</v>
      </c>
      <c r="C40" s="417">
        <v>0</v>
      </c>
      <c r="D40" s="418">
        <f>Tabla119314[[#This Row],[2020]]+D8</f>
        <v>0</v>
      </c>
      <c r="E40" s="418">
        <f>Tabla119314[[#This Row],[2021]]+E8</f>
        <v>0</v>
      </c>
      <c r="F40" s="418">
        <f>Tabla119314[[#This Row],[2022]]+F8</f>
        <v>0</v>
      </c>
      <c r="G40" s="418">
        <f>Tabla119314[[#This Row],[2023]]+G8</f>
        <v>0</v>
      </c>
      <c r="H40" s="418">
        <f>Tabla119314[[#This Row],[2024]]+H8</f>
        <v>0</v>
      </c>
      <c r="I40" s="418">
        <f>Tabla119314[[#This Row],[2025]]+I8</f>
        <v>0</v>
      </c>
      <c r="J40" s="418">
        <f>Tabla119314[[#This Row],[2026]]+J8</f>
        <v>0</v>
      </c>
      <c r="K40" s="418">
        <f>Tabla119314[[#This Row],[2027]]+K8</f>
        <v>0</v>
      </c>
      <c r="L40" s="418">
        <f>Tabla119314[[#This Row],[2028]]+L8</f>
        <v>0</v>
      </c>
      <c r="M40" s="417">
        <f>Tabla119314[[#This Row],[2029]]+M8</f>
        <v>0</v>
      </c>
      <c r="N40" s="954">
        <f>IF(N2&gt;Extension!$B$6,Tabla119314[[#This Row],[2030]]*(1+Inputs!R85),Tabla119314[[#This Row],[2030]]+Revenues!N8)</f>
        <v>0</v>
      </c>
      <c r="O40" s="418">
        <f>IF(O2&gt;Extension!$B$6,Tabla119314[[#This Row],[2031]]*(1+Inputs!S85),Tabla119314[[#This Row],[2031]]+Revenues!O8)</f>
        <v>0</v>
      </c>
      <c r="P40" s="418">
        <f>IF(P2&gt;Extension!$B$6,Tabla119314[[#This Row],[2032]]*(1+Inputs!T85),Tabla119314[[#This Row],[2032]]+Revenues!P8)</f>
        <v>0</v>
      </c>
      <c r="Q40" s="418">
        <f>IF(Q2&gt;Extension!$B$6,Tabla119314[[#This Row],[2033]]*(1+Inputs!U85),Tabla119314[[#This Row],[2033]]+Revenues!Q8)</f>
        <v>0</v>
      </c>
      <c r="R40" s="418">
        <f>IF(R2&gt;Extension!$B$6,Tabla119314[[#This Row],[2034]]*(1+Inputs!V85),Tabla119314[[#This Row],[2034]]+Revenues!R8)</f>
        <v>0</v>
      </c>
      <c r="S40" s="418">
        <f>IF(S2&gt;Extension!$B$6,Tabla119314[[#This Row],[2035]]*(1+Inputs!W85),Tabla119314[[#This Row],[2035]]+Revenues!S8)</f>
        <v>0</v>
      </c>
      <c r="T40" s="418">
        <f>IF(T2&gt;Extension!$B$6,Tabla119314[[#This Row],[2036]]*(1+Inputs!X85),Tabla119314[[#This Row],[2036]]+Revenues!T8)</f>
        <v>0</v>
      </c>
      <c r="U40" s="418">
        <f>IF(U2&gt;Extension!$B$6,Tabla119314[[#This Row],[2037]]*(1+Inputs!Y85),Tabla119314[[#This Row],[2037]]+Revenues!U8)</f>
        <v>0</v>
      </c>
      <c r="V40" s="418">
        <f>IF(V2&gt;Extension!$B$6,Tabla119314[[#This Row],[2038]]*(1+Inputs!Z85),Tabla119314[[#This Row],[2038]]+Revenues!V8)</f>
        <v>0</v>
      </c>
      <c r="W40" s="418">
        <f>IF(W2&gt;Extension!$B$6,Tabla119314[[#This Row],[2039]]*(1+Inputs!AA85),Tabla119314[[#This Row],[2039]]+Revenues!W8)</f>
        <v>0</v>
      </c>
    </row>
    <row r="41" spans="1:23" s="348" customFormat="1" ht="19">
      <c r="B41" s="216" t="s">
        <v>79</v>
      </c>
      <c r="C41" s="417">
        <f>SUBTOTAL(109,Tabla119314[2020])</f>
        <v>0</v>
      </c>
      <c r="D41" s="418">
        <f>SUBTOTAL(109,Tabla119314[2021])</f>
        <v>35000</v>
      </c>
      <c r="E41" s="418">
        <f>SUBTOTAL(109,Tabla119314[2022])</f>
        <v>70000</v>
      </c>
      <c r="F41" s="418">
        <f>SUBTOTAL(109,Tabla119314[2023])</f>
        <v>105000</v>
      </c>
      <c r="G41" s="418">
        <f>SUBTOTAL(109,Tabla119314[2024])</f>
        <v>140000</v>
      </c>
      <c r="H41" s="418">
        <f>SUBTOTAL(109,Tabla119314[2025])</f>
        <v>175000</v>
      </c>
      <c r="I41" s="418">
        <f>SUBTOTAL(109,Tabla119314[2026])</f>
        <v>210000</v>
      </c>
      <c r="J41" s="418">
        <f>SUBTOTAL(109,Tabla119314[2027])</f>
        <v>245000</v>
      </c>
      <c r="K41" s="418">
        <f>SUBTOTAL(109,Tabla119314[2028])</f>
        <v>280000</v>
      </c>
      <c r="L41" s="418">
        <f>SUBTOTAL(109,Tabla119314[2029])</f>
        <v>315000</v>
      </c>
      <c r="M41" s="417">
        <f>SUBTOTAL(109,Tabla119314[2030])</f>
        <v>350000</v>
      </c>
      <c r="N41" s="418">
        <f>SUBTOTAL(109,Tabla119314[2031])</f>
        <v>361550</v>
      </c>
      <c r="O41" s="418">
        <f>SUBTOTAL(109,Tabla119314[2032])</f>
        <v>373481.14999999997</v>
      </c>
      <c r="P41" s="418">
        <f>SUBTOTAL(109,Tabla119314[2033])</f>
        <v>385806.02794999996</v>
      </c>
      <c r="Q41" s="418">
        <f>SUBTOTAL(109,Tabla119314[2034])</f>
        <v>398537.62687234994</v>
      </c>
      <c r="R41" s="418">
        <f>SUBTOTAL(109,Tabla119314[2035])</f>
        <v>411689.36855913745</v>
      </c>
      <c r="S41" s="418">
        <f>SUBTOTAL(109,Tabla119314[2036])</f>
        <v>425275.11772158893</v>
      </c>
      <c r="T41" s="418">
        <f>SUBTOTAL(109,Tabla119314[2037])</f>
        <v>439309.19660640135</v>
      </c>
      <c r="U41" s="418">
        <f>SUBTOTAL(109,Tabla119314[2038])</f>
        <v>453806.40009441256</v>
      </c>
      <c r="V41" s="418">
        <f>SUBTOTAL(109,Tabla119314[2039])</f>
        <v>468782.01129752811</v>
      </c>
      <c r="W41" s="418">
        <f>SUBTOTAL(109,Tabla119314[2040])</f>
        <v>484251.81767034647</v>
      </c>
    </row>
    <row r="42" spans="1:23">
      <c r="C42" s="530"/>
      <c r="D42" s="444"/>
      <c r="E42" s="444"/>
      <c r="F42" s="444"/>
      <c r="G42" s="444"/>
      <c r="H42" s="444"/>
      <c r="I42" s="444"/>
      <c r="J42" s="444"/>
      <c r="K42" s="444"/>
      <c r="L42" s="444"/>
      <c r="M42" s="530"/>
      <c r="O42" s="444"/>
      <c r="P42" s="444"/>
      <c r="Q42" s="444"/>
      <c r="R42" s="444"/>
      <c r="S42" s="444"/>
      <c r="T42" s="444"/>
      <c r="U42" s="444"/>
      <c r="V42" s="444"/>
      <c r="W42" s="444"/>
    </row>
    <row r="43" spans="1:23" s="349" customFormat="1" ht="19">
      <c r="B43" s="349" t="s">
        <v>313</v>
      </c>
      <c r="C43" s="531" t="s">
        <v>383</v>
      </c>
      <c r="D43" s="532" t="s">
        <v>384</v>
      </c>
      <c r="E43" s="532" t="s">
        <v>385</v>
      </c>
      <c r="F43" s="532" t="s">
        <v>386</v>
      </c>
      <c r="G43" s="532" t="s">
        <v>387</v>
      </c>
      <c r="H43" s="532" t="s">
        <v>388</v>
      </c>
      <c r="I43" s="532" t="s">
        <v>389</v>
      </c>
      <c r="J43" s="532" t="s">
        <v>390</v>
      </c>
      <c r="K43" s="532" t="s">
        <v>391</v>
      </c>
      <c r="L43" s="532" t="s">
        <v>392</v>
      </c>
      <c r="M43" s="533" t="s">
        <v>393</v>
      </c>
      <c r="N43" s="532" t="s">
        <v>394</v>
      </c>
      <c r="O43" s="532" t="s">
        <v>395</v>
      </c>
      <c r="P43" s="532" t="s">
        <v>396</v>
      </c>
      <c r="Q43" s="532" t="s">
        <v>397</v>
      </c>
      <c r="R43" s="532" t="s">
        <v>398</v>
      </c>
      <c r="S43" s="532" t="s">
        <v>399</v>
      </c>
      <c r="T43" s="532" t="s">
        <v>400</v>
      </c>
      <c r="U43" s="532" t="s">
        <v>401</v>
      </c>
      <c r="V43" s="532" t="s">
        <v>402</v>
      </c>
      <c r="W43" s="532" t="s">
        <v>403</v>
      </c>
    </row>
    <row r="44" spans="1:23" s="348" customFormat="1" ht="19">
      <c r="B44" s="348" t="s">
        <v>404</v>
      </c>
      <c r="C44" s="417">
        <v>0</v>
      </c>
      <c r="D44" s="418">
        <f>Tabla11931115[[#This Row],[2020]]+D12</f>
        <v>101176.4705882353</v>
      </c>
      <c r="E44" s="418">
        <f>Tabla11931115[[#This Row],[2021]]+E12</f>
        <v>202352.9411764706</v>
      </c>
      <c r="F44" s="418">
        <f>Tabla11931115[[#This Row],[2022]]+F12</f>
        <v>303529.4117647059</v>
      </c>
      <c r="G44" s="418">
        <f>Tabla11931115[[#This Row],[2023]]+G12</f>
        <v>404705.8823529412</v>
      </c>
      <c r="H44" s="418">
        <f>Tabla11931115[[#This Row],[2024]]+H12</f>
        <v>505882.3529411765</v>
      </c>
      <c r="I44" s="418">
        <f>Tabla11931115[[#This Row],[2025]]+I12</f>
        <v>607058.82352941181</v>
      </c>
      <c r="J44" s="418">
        <f>Tabla11931115[[#This Row],[2026]]+J12</f>
        <v>708235.29411764711</v>
      </c>
      <c r="K44" s="418">
        <f>Tabla11931115[[#This Row],[2027]]+K12</f>
        <v>809411.76470588241</v>
      </c>
      <c r="L44" s="418">
        <f>Tabla11931115[[#This Row],[2028]]+L12</f>
        <v>910588.23529411771</v>
      </c>
      <c r="M44" s="417">
        <f>Tabla11931115[[#This Row],[2029]]+M12</f>
        <v>1011764.705882353</v>
      </c>
      <c r="N44" s="954">
        <f>IF(N2&gt;Densification!$B$6,Tabla11931115[[#This Row],[2030]]*(1+Inputs!R85),Tabla11931115[[#This Row],[2030]]+Revenues!N12)</f>
        <v>1045152.9411764706</v>
      </c>
      <c r="O44" s="418">
        <f>Tabla11931115[[#This Row],[2031]]*(1+Inputs!S85)</f>
        <v>1079642.9882352941</v>
      </c>
      <c r="P44" s="418">
        <f>Tabla11931115[[#This Row],[2032]]*(1+Inputs!T85)</f>
        <v>1115271.2068470588</v>
      </c>
      <c r="Q44" s="418">
        <f>Tabla11931115[[#This Row],[2033]]*(1+Inputs!U85)</f>
        <v>1152075.1566730116</v>
      </c>
      <c r="R44" s="418">
        <f>Tabla11931115[[#This Row],[2034]]*(1+Inputs!V85)</f>
        <v>1190093.6368432208</v>
      </c>
      <c r="S44" s="418">
        <f>Tabla11931115[[#This Row],[2035]]*(1+Inputs!W85)</f>
        <v>1229366.7268590471</v>
      </c>
      <c r="T44" s="418">
        <f>Tabla11931115[[#This Row],[2036]]*(1+Inputs!X85)</f>
        <v>1269935.8288453955</v>
      </c>
      <c r="U44" s="418">
        <f>Tabla11931115[[#This Row],[2037]]*(1+Inputs!Y85)</f>
        <v>1311843.7111972934</v>
      </c>
      <c r="V44" s="418">
        <f>Tabla11931115[[#This Row],[2038]]*(1+Inputs!Z85)</f>
        <v>1355134.553666804</v>
      </c>
      <c r="W44" s="418">
        <f>Tabla11931115[[#This Row],[2039]]*(1+Inputs!AA85)</f>
        <v>1399853.9939378083</v>
      </c>
    </row>
    <row r="45" spans="1:23" s="348" customFormat="1" ht="19">
      <c r="B45" s="348" t="s">
        <v>405</v>
      </c>
      <c r="C45" s="417">
        <v>0</v>
      </c>
      <c r="D45" s="418">
        <f>Tabla11931115[[#This Row],[2020]]+D13</f>
        <v>0</v>
      </c>
      <c r="E45" s="418">
        <f>Tabla11931115[[#This Row],[2021]]+E13</f>
        <v>0</v>
      </c>
      <c r="F45" s="418">
        <f>Tabla11931115[[#This Row],[2022]]+F13</f>
        <v>0</v>
      </c>
      <c r="G45" s="418">
        <f>Tabla11931115[[#This Row],[2023]]+G13</f>
        <v>0</v>
      </c>
      <c r="H45" s="418">
        <f>Tabla11931115[[#This Row],[2024]]+H13</f>
        <v>0</v>
      </c>
      <c r="I45" s="418">
        <f>Tabla11931115[[#This Row],[2025]]+I13</f>
        <v>0</v>
      </c>
      <c r="J45" s="418">
        <f>Tabla11931115[[#This Row],[2026]]+J13</f>
        <v>0</v>
      </c>
      <c r="K45" s="418">
        <f>Tabla11931115[[#This Row],[2027]]+K13</f>
        <v>0</v>
      </c>
      <c r="L45" s="418">
        <f>Tabla11931115[[#This Row],[2028]]+L13</f>
        <v>0</v>
      </c>
      <c r="M45" s="417">
        <f>Tabla11931115[[#This Row],[2029]]+M13</f>
        <v>0</v>
      </c>
      <c r="N45" s="954">
        <f>IF(N2&gt;Densification!$B$6,Tabla11931115[[#This Row],[2030]]*(1+Inputs!R85),Tabla11931115[[#This Row],[2030]]+Revenues!N13)</f>
        <v>0</v>
      </c>
      <c r="O45" s="418">
        <f>IF(O2&gt;Densification!$B$6,Tabla11931115[[#This Row],[2031]]*(1+Inputs!S85),Tabla11931115[[#This Row],[2031]]+Revenues!O13)</f>
        <v>0</v>
      </c>
      <c r="P45" s="418">
        <f>IF(P2&gt;Densification!$B$6,Tabla11931115[[#This Row],[2032]]*(1+Inputs!T85),Tabla11931115[[#This Row],[2032]]+Revenues!P13)</f>
        <v>0</v>
      </c>
      <c r="Q45" s="418">
        <f>IF(Q2&gt;Densification!$B$6,Tabla11931115[[#This Row],[2033]]*(1+Inputs!U85),Tabla11931115[[#This Row],[2033]]+Revenues!Q13)</f>
        <v>0</v>
      </c>
      <c r="R45" s="418">
        <f>IF(R2&gt;Densification!$B$6,Tabla11931115[[#This Row],[2034]]*(1+Inputs!V85),Tabla11931115[[#This Row],[2034]]+Revenues!R13)</f>
        <v>0</v>
      </c>
      <c r="S45" s="418">
        <f>IF(S2&gt;Densification!$B$6,Tabla11931115[[#This Row],[2035]]*(1+Inputs!W85),Tabla11931115[[#This Row],[2035]]+Revenues!S13)</f>
        <v>0</v>
      </c>
      <c r="T45" s="418">
        <f>IF(T2&gt;Densification!$B$6,Tabla11931115[[#This Row],[2036]]*(1+Inputs!X85),Tabla11931115[[#This Row],[2036]]+Revenues!T13)</f>
        <v>0</v>
      </c>
      <c r="U45" s="418">
        <f>IF(U2&gt;Densification!$B$6,Tabla11931115[[#This Row],[2037]]*(1+Inputs!Y85),Tabla11931115[[#This Row],[2037]]+Revenues!U13)</f>
        <v>0</v>
      </c>
      <c r="V45" s="418">
        <f>IF(V2&gt;Densification!$B$6,Tabla11931115[[#This Row],[2038]]*(1+Inputs!Z85),Tabla11931115[[#This Row],[2038]]+Revenues!V13)</f>
        <v>0</v>
      </c>
      <c r="W45" s="418">
        <f>IF(W2&gt;Densification!$B$6,Tabla11931115[[#This Row],[2039]]*(1+Inputs!AA85),Tabla11931115[[#This Row],[2039]]+Revenues!W13)</f>
        <v>0</v>
      </c>
    </row>
    <row r="46" spans="1:23" s="348" customFormat="1" ht="19">
      <c r="B46" s="348" t="s">
        <v>406</v>
      </c>
      <c r="C46" s="417">
        <v>0</v>
      </c>
      <c r="D46" s="418">
        <f>Tabla11931115[[#This Row],[2020]]+D14</f>
        <v>0</v>
      </c>
      <c r="E46" s="418">
        <f>Tabla11931115[[#This Row],[2021]]+E14</f>
        <v>0</v>
      </c>
      <c r="F46" s="418">
        <f>Tabla11931115[[#This Row],[2022]]+F14</f>
        <v>0</v>
      </c>
      <c r="G46" s="418">
        <f>Tabla11931115[[#This Row],[2023]]+G14</f>
        <v>0</v>
      </c>
      <c r="H46" s="418">
        <f>Tabla11931115[[#This Row],[2024]]+H14</f>
        <v>0</v>
      </c>
      <c r="I46" s="418">
        <f>Tabla11931115[[#This Row],[2025]]+I14</f>
        <v>0</v>
      </c>
      <c r="J46" s="418">
        <f>Tabla11931115[[#This Row],[2026]]+J14</f>
        <v>0</v>
      </c>
      <c r="K46" s="418">
        <f>Tabla11931115[[#This Row],[2027]]+K14</f>
        <v>0</v>
      </c>
      <c r="L46" s="418">
        <f>Tabla11931115[[#This Row],[2028]]+L14</f>
        <v>0</v>
      </c>
      <c r="M46" s="417">
        <f>Tabla11931115[[#This Row],[2029]]+M14</f>
        <v>0</v>
      </c>
      <c r="N46" s="954">
        <f>IF(N2&gt;Densification!$B$6,Tabla11931115[[#This Row],[2030]]*(1+Inputs!R85),Tabla11931115[[#This Row],[2030]]+Revenues!N14)</f>
        <v>0</v>
      </c>
      <c r="O46" s="418">
        <f>IF(O2&gt;Densification!$B$6,Tabla11931115[[#This Row],[2031]]*(1+Inputs!S85),Tabla11931115[[#This Row],[2031]]+Revenues!O14)</f>
        <v>0</v>
      </c>
      <c r="P46" s="418">
        <f>IF(P2&gt;Densification!$B$6,Tabla11931115[[#This Row],[2032]]*(1+Inputs!T85),Tabla11931115[[#This Row],[2032]]+Revenues!P14)</f>
        <v>0</v>
      </c>
      <c r="Q46" s="418">
        <f>IF(Q2&gt;Densification!$B$6,Tabla11931115[[#This Row],[2033]]*(1+Inputs!U85),Tabla11931115[[#This Row],[2033]]+Revenues!Q14)</f>
        <v>0</v>
      </c>
      <c r="R46" s="418">
        <f>IF(R2&gt;Densification!$B$6,Tabla11931115[[#This Row],[2034]]*(1+Inputs!V85),Tabla11931115[[#This Row],[2034]]+Revenues!R14)</f>
        <v>0</v>
      </c>
      <c r="S46" s="418">
        <f>IF(S2&gt;Densification!$B$6,Tabla11931115[[#This Row],[2035]]*(1+Inputs!W85),Tabla11931115[[#This Row],[2035]]+Revenues!S14)</f>
        <v>0</v>
      </c>
      <c r="T46" s="418">
        <f>IF(T2&gt;Densification!$B$6,Tabla11931115[[#This Row],[2036]]*(1+Inputs!X85),Tabla11931115[[#This Row],[2036]]+Revenues!T14)</f>
        <v>0</v>
      </c>
      <c r="U46" s="418">
        <f>IF(U2&gt;Densification!$B$6,Tabla11931115[[#This Row],[2037]]*(1+Inputs!Y85),Tabla11931115[[#This Row],[2037]]+Revenues!U14)</f>
        <v>0</v>
      </c>
      <c r="V46" s="418">
        <f>IF(V2&gt;Densification!$B$6,Tabla11931115[[#This Row],[2038]]*(1+Inputs!Z85),Tabla11931115[[#This Row],[2038]]+Revenues!V14)</f>
        <v>0</v>
      </c>
      <c r="W46" s="418">
        <f>IF(W2&gt;Densification!$B$6,Tabla11931115[[#This Row],[2039]]*(1+Inputs!AA85),Tabla11931115[[#This Row],[2039]]+Revenues!W14)</f>
        <v>0</v>
      </c>
    </row>
    <row r="47" spans="1:23" s="348" customFormat="1" ht="19">
      <c r="B47" s="216" t="s">
        <v>79</v>
      </c>
      <c r="C47" s="417">
        <f>SUBTOTAL(109,Tabla11931115[2020])</f>
        <v>0</v>
      </c>
      <c r="D47" s="418">
        <f>SUBTOTAL(109,Tabla11931115[2021])</f>
        <v>101176.4705882353</v>
      </c>
      <c r="E47" s="418">
        <f>SUBTOTAL(109,Tabla11931115[2022])</f>
        <v>202352.9411764706</v>
      </c>
      <c r="F47" s="418">
        <f>SUBTOTAL(109,Tabla11931115[2023])</f>
        <v>303529.4117647059</v>
      </c>
      <c r="G47" s="418">
        <f>SUBTOTAL(109,Tabla11931115[2024])</f>
        <v>404705.8823529412</v>
      </c>
      <c r="H47" s="418">
        <f>SUBTOTAL(109,Tabla11931115[2025])</f>
        <v>505882.3529411765</v>
      </c>
      <c r="I47" s="418">
        <f>SUBTOTAL(109,Tabla11931115[2026])</f>
        <v>607058.82352941181</v>
      </c>
      <c r="J47" s="418">
        <f>SUBTOTAL(109,Tabla11931115[2027])</f>
        <v>708235.29411764711</v>
      </c>
      <c r="K47" s="418">
        <f>SUBTOTAL(109,Tabla11931115[2028])</f>
        <v>809411.76470588241</v>
      </c>
      <c r="L47" s="418">
        <f>SUBTOTAL(109,Tabla11931115[2029])</f>
        <v>910588.23529411771</v>
      </c>
      <c r="M47" s="417">
        <f>SUBTOTAL(109,Tabla11931115[2030])</f>
        <v>1011764.705882353</v>
      </c>
      <c r="N47" s="418">
        <f>SUBTOTAL(109,Tabla11931115[2031])</f>
        <v>1045152.9411764706</v>
      </c>
      <c r="O47" s="418">
        <f>SUBTOTAL(109,Tabla11931115[2032])</f>
        <v>1079642.9882352941</v>
      </c>
      <c r="P47" s="418">
        <f>SUBTOTAL(109,Tabla11931115[2033])</f>
        <v>1115271.2068470588</v>
      </c>
      <c r="Q47" s="418">
        <f>SUBTOTAL(109,Tabla11931115[2034])</f>
        <v>1152075.1566730116</v>
      </c>
      <c r="R47" s="418">
        <f>SUBTOTAL(109,Tabla11931115[2035])</f>
        <v>1190093.6368432208</v>
      </c>
      <c r="S47" s="418">
        <f>SUBTOTAL(109,Tabla11931115[2036])</f>
        <v>1229366.7268590471</v>
      </c>
      <c r="T47" s="418">
        <f>SUBTOTAL(109,Tabla11931115[2037])</f>
        <v>1269935.8288453955</v>
      </c>
      <c r="U47" s="418">
        <f>SUBTOTAL(109,Tabla11931115[2038])</f>
        <v>1311843.7111972934</v>
      </c>
      <c r="V47" s="418">
        <f>SUBTOTAL(109,Tabla11931115[2039])</f>
        <v>1355134.553666804</v>
      </c>
      <c r="W47" s="418">
        <f>SUBTOTAL(109,Tabla11931115[2040])</f>
        <v>1399853.9939378083</v>
      </c>
    </row>
    <row r="48" spans="1:23" s="348" customFormat="1" ht="19">
      <c r="B48" s="216"/>
      <c r="C48" s="417"/>
      <c r="D48" s="418"/>
      <c r="E48" s="418"/>
      <c r="F48" s="418"/>
      <c r="G48" s="418"/>
      <c r="H48" s="418"/>
      <c r="I48" s="418"/>
      <c r="J48" s="418"/>
      <c r="K48" s="418"/>
      <c r="L48" s="418"/>
      <c r="M48" s="417"/>
      <c r="N48" s="444"/>
      <c r="O48" s="418"/>
      <c r="P48" s="418"/>
      <c r="Q48" s="418"/>
      <c r="R48" s="418"/>
      <c r="S48" s="418"/>
      <c r="T48" s="418"/>
      <c r="U48" s="418"/>
      <c r="V48" s="418"/>
      <c r="W48" s="418"/>
    </row>
    <row r="49" spans="2:23" s="349" customFormat="1" ht="19">
      <c r="B49" s="349" t="s">
        <v>407</v>
      </c>
      <c r="C49" s="531" t="s">
        <v>383</v>
      </c>
      <c r="D49" s="532" t="s">
        <v>384</v>
      </c>
      <c r="E49" s="532" t="s">
        <v>385</v>
      </c>
      <c r="F49" s="532" t="s">
        <v>386</v>
      </c>
      <c r="G49" s="532" t="s">
        <v>387</v>
      </c>
      <c r="H49" s="532" t="s">
        <v>388</v>
      </c>
      <c r="I49" s="532" t="s">
        <v>389</v>
      </c>
      <c r="J49" s="532" t="s">
        <v>390</v>
      </c>
      <c r="K49" s="532" t="s">
        <v>391</v>
      </c>
      <c r="L49" s="532" t="s">
        <v>392</v>
      </c>
      <c r="M49" s="533" t="s">
        <v>393</v>
      </c>
      <c r="N49" s="532" t="s">
        <v>394</v>
      </c>
      <c r="O49" s="532" t="s">
        <v>395</v>
      </c>
      <c r="P49" s="532" t="s">
        <v>396</v>
      </c>
      <c r="Q49" s="532" t="s">
        <v>397</v>
      </c>
      <c r="R49" s="532" t="s">
        <v>398</v>
      </c>
      <c r="S49" s="532" t="s">
        <v>399</v>
      </c>
      <c r="T49" s="532" t="s">
        <v>400</v>
      </c>
      <c r="U49" s="532" t="s">
        <v>401</v>
      </c>
      <c r="V49" s="532" t="s">
        <v>402</v>
      </c>
      <c r="W49" s="532" t="s">
        <v>403</v>
      </c>
    </row>
    <row r="50" spans="2:23" s="348" customFormat="1" ht="19">
      <c r="B50" s="348" t="s">
        <v>404</v>
      </c>
      <c r="C50" s="417">
        <v>0</v>
      </c>
      <c r="D50" s="418">
        <f>Tabla1193111216[[#This Row],[2020]]+D18</f>
        <v>5750</v>
      </c>
      <c r="E50" s="418">
        <f>Tabla1193111216[[#This Row],[2021]]+E18</f>
        <v>11500</v>
      </c>
      <c r="F50" s="418">
        <f>Tabla1193111216[[#This Row],[2022]]+F18</f>
        <v>17250</v>
      </c>
      <c r="G50" s="418">
        <f>Tabla1193111216[[#This Row],[2023]]+G18</f>
        <v>23000</v>
      </c>
      <c r="H50" s="418">
        <f>Tabla1193111216[[#This Row],[2024]]+H18</f>
        <v>28750</v>
      </c>
      <c r="I50" s="418">
        <f>Tabla1193111216[[#This Row],[2025]]+I18</f>
        <v>34500</v>
      </c>
      <c r="J50" s="418">
        <f>Tabla1193111216[[#This Row],[2026]]+J18</f>
        <v>40250</v>
      </c>
      <c r="K50" s="418">
        <f>Tabla1193111216[[#This Row],[2027]]+K18</f>
        <v>46000</v>
      </c>
      <c r="L50" s="418">
        <f>Tabla1193111216[[#This Row],[2028]]+L18</f>
        <v>51750</v>
      </c>
      <c r="M50" s="417">
        <f>Tabla1193111216[[#This Row],[2029]]+M18</f>
        <v>57500</v>
      </c>
      <c r="N50" s="954">
        <f>IF(N2&gt;Minigrids!$B$6,Tabla1193111216[[#This Row],[2030]]*(1+Inputs!R85),Tabla1193111216[[#This Row],[2030]]+Revenues!N18)</f>
        <v>59397.499999999993</v>
      </c>
      <c r="O50" s="418">
        <f>IF(O2&gt;Minigrids!$B$6,Tabla1193111216[[#This Row],[2031]]*(1+Inputs!S85),Tabla1193111216[[#This Row],[2031]]+Revenues!O18)</f>
        <v>61357.617499999986</v>
      </c>
      <c r="P50" s="418">
        <f>IF(P2&gt;Minigrids!$B$6,Tabla1193111216[[#This Row],[2032]]*(1+Inputs!T85),Tabla1193111216[[#This Row],[2032]]+Revenues!P18)</f>
        <v>63382.418877499978</v>
      </c>
      <c r="Q50" s="418">
        <f>IF(Q2&gt;Minigrids!$B$6,Tabla1193111216[[#This Row],[2033]]*(1+Inputs!U85),Tabla1193111216[[#This Row],[2033]]+Revenues!Q18)</f>
        <v>65474.038700457473</v>
      </c>
      <c r="R50" s="418">
        <f>IF(R2&gt;Minigrids!$B$6,Tabla1193111216[[#This Row],[2034]]*(1+Inputs!V85),Tabla1193111216[[#This Row],[2034]]+Revenues!R18)</f>
        <v>67634.68197757256</v>
      </c>
      <c r="S50" s="418">
        <f>IF(S2&gt;Minigrids!$B$6,Tabla1193111216[[#This Row],[2035]]*(1+Inputs!W85),Tabla1193111216[[#This Row],[2035]]+Revenues!S18)</f>
        <v>69866.626482832449</v>
      </c>
      <c r="T50" s="418">
        <f>IF(T2&gt;Minigrids!$B$6,Tabla1193111216[[#This Row],[2036]]*(1+Inputs!X85),Tabla1193111216[[#This Row],[2036]]+Revenues!T18)</f>
        <v>72172.225156765911</v>
      </c>
      <c r="U50" s="418">
        <f>IF(U2&gt;Minigrids!$B$6,Tabla1193111216[[#This Row],[2037]]*(1+Inputs!Y85),Tabla1193111216[[#This Row],[2037]]+Revenues!U18)</f>
        <v>74553.908586939186</v>
      </c>
      <c r="V50" s="418">
        <f>IF(V2&gt;Minigrids!$B$6,Tabla1193111216[[#This Row],[2038]]*(1+Inputs!Z85),Tabla1193111216[[#This Row],[2038]]+Revenues!V18)</f>
        <v>77014.187570308175</v>
      </c>
      <c r="W50" s="418">
        <f>IF(W2&gt;Minigrids!$B$6,Tabla1193111216[[#This Row],[2039]]*(1+Inputs!AA85),Tabla1193111216[[#This Row],[2039]]+Revenues!W18)</f>
        <v>79555.655760128342</v>
      </c>
    </row>
    <row r="51" spans="2:23" s="348" customFormat="1" ht="19">
      <c r="B51" s="348" t="s">
        <v>405</v>
      </c>
      <c r="C51" s="417">
        <v>0</v>
      </c>
      <c r="D51" s="418">
        <f>Tabla1193111216[[#This Row],[2020]]+D19</f>
        <v>0</v>
      </c>
      <c r="E51" s="418">
        <f>Tabla1193111216[[#This Row],[2021]]+E19</f>
        <v>0</v>
      </c>
      <c r="F51" s="418">
        <f>Tabla1193111216[[#This Row],[2022]]+F19</f>
        <v>0</v>
      </c>
      <c r="G51" s="418">
        <f>Tabla1193111216[[#This Row],[2023]]+G19</f>
        <v>0</v>
      </c>
      <c r="H51" s="418">
        <f>Tabla1193111216[[#This Row],[2024]]+H19</f>
        <v>0</v>
      </c>
      <c r="I51" s="418">
        <f>Tabla1193111216[[#This Row],[2025]]+I19</f>
        <v>0</v>
      </c>
      <c r="J51" s="418">
        <f>Tabla1193111216[[#This Row],[2026]]+J19</f>
        <v>0</v>
      </c>
      <c r="K51" s="418">
        <f>Tabla1193111216[[#This Row],[2027]]+K19</f>
        <v>0</v>
      </c>
      <c r="L51" s="418">
        <f>Tabla1193111216[[#This Row],[2028]]+L19</f>
        <v>0</v>
      </c>
      <c r="M51" s="417">
        <f>Tabla1193111216[[#This Row],[2029]]+M19</f>
        <v>0</v>
      </c>
      <c r="N51" s="954">
        <f>IF(N2&gt;Minigrids!$B$6,Tabla1193111216[[#This Row],[2030]]*(1+Inputs!R85),Tabla1193111216[[#This Row],[2030]]+Revenues!N19)</f>
        <v>0</v>
      </c>
      <c r="O51" s="418">
        <f>IF(O2&gt;Minigrids!$B$6,Tabla1193111216[[#This Row],[2031]]*(1+Inputs!S85),Tabla1193111216[[#This Row],[2031]]+Revenues!O19)</f>
        <v>0</v>
      </c>
      <c r="P51" s="418">
        <f>IF(P2&gt;Minigrids!$B$6,Tabla1193111216[[#This Row],[2032]]*(1+Inputs!T85),Tabla1193111216[[#This Row],[2032]]+Revenues!P19)</f>
        <v>0</v>
      </c>
      <c r="Q51" s="418">
        <f>IF(Q2&gt;Minigrids!$B$6,Tabla1193111216[[#This Row],[2033]]*(1+Inputs!U85),Tabla1193111216[[#This Row],[2033]]+Revenues!Q19)</f>
        <v>0</v>
      </c>
      <c r="R51" s="418">
        <f>IF(R2&gt;Minigrids!$B$6,Tabla1193111216[[#This Row],[2034]]*(1+Inputs!V85),Tabla1193111216[[#This Row],[2034]]+Revenues!R19)</f>
        <v>0</v>
      </c>
      <c r="S51" s="418">
        <f>IF(S2&gt;Minigrids!$B$6,Tabla1193111216[[#This Row],[2035]]*(1+Inputs!W85),Tabla1193111216[[#This Row],[2035]]+Revenues!S19)</f>
        <v>0</v>
      </c>
      <c r="T51" s="418">
        <f>IF(T2&gt;Minigrids!$B$6,Tabla1193111216[[#This Row],[2036]]*(1+Inputs!X85),Tabla1193111216[[#This Row],[2036]]+Revenues!T19)</f>
        <v>0</v>
      </c>
      <c r="U51" s="418">
        <f>IF(U2&gt;Minigrids!$B$6,Tabla1193111216[[#This Row],[2037]]*(1+Inputs!Y85),Tabla1193111216[[#This Row],[2037]]+Revenues!U19)</f>
        <v>0</v>
      </c>
      <c r="V51" s="418">
        <f>IF(V2&gt;Minigrids!$B$6,Tabla1193111216[[#This Row],[2038]]*(1+Inputs!Z85),Tabla1193111216[[#This Row],[2038]]+Revenues!V19)</f>
        <v>0</v>
      </c>
      <c r="W51" s="418">
        <f>IF(W2&gt;Minigrids!$B$6,Tabla1193111216[[#This Row],[2039]]*(1+Inputs!AA85),Tabla1193111216[[#This Row],[2039]]+Revenues!W19)</f>
        <v>0</v>
      </c>
    </row>
    <row r="52" spans="2:23" s="348" customFormat="1" ht="19">
      <c r="B52" s="348" t="s">
        <v>406</v>
      </c>
      <c r="C52" s="417">
        <v>0</v>
      </c>
      <c r="D52" s="418">
        <f>Tabla1193111216[[#This Row],[2020]]+D20</f>
        <v>0</v>
      </c>
      <c r="E52" s="418">
        <f>Tabla1193111216[[#This Row],[2021]]+E20</f>
        <v>0</v>
      </c>
      <c r="F52" s="418">
        <f>Tabla1193111216[[#This Row],[2022]]+F20</f>
        <v>0</v>
      </c>
      <c r="G52" s="418">
        <f>Tabla1193111216[[#This Row],[2023]]+G20</f>
        <v>0</v>
      </c>
      <c r="H52" s="418">
        <f>Tabla1193111216[[#This Row],[2024]]+H20</f>
        <v>0</v>
      </c>
      <c r="I52" s="418">
        <f>Tabla1193111216[[#This Row],[2025]]+I20</f>
        <v>0</v>
      </c>
      <c r="J52" s="418">
        <f>Tabla1193111216[[#This Row],[2026]]+J20</f>
        <v>0</v>
      </c>
      <c r="K52" s="418">
        <f>Tabla1193111216[[#This Row],[2027]]+K20</f>
        <v>0</v>
      </c>
      <c r="L52" s="418">
        <f>Tabla1193111216[[#This Row],[2028]]+L20</f>
        <v>0</v>
      </c>
      <c r="M52" s="417">
        <f>Tabla1193111216[[#This Row],[2029]]+M20</f>
        <v>0</v>
      </c>
      <c r="N52" s="954">
        <f>IF(N2&gt;Minigrids!$B$6,Tabla1193111216[[#This Row],[2030]]*(1+Inputs!R85),Tabla1193111216[[#This Row],[2030]]+Revenues!N20)</f>
        <v>0</v>
      </c>
      <c r="O52" s="418">
        <f>IF(O2&gt;Minigrids!$B$6,Tabla1193111216[[#This Row],[2031]]*(1+Inputs!S85),Tabla1193111216[[#This Row],[2031]]+Revenues!O20)</f>
        <v>0</v>
      </c>
      <c r="P52" s="418">
        <f>IF(P2&gt;Minigrids!$B$6,Tabla1193111216[[#This Row],[2032]]*(1+Inputs!T85),Tabla1193111216[[#This Row],[2032]]+Revenues!P20)</f>
        <v>0</v>
      </c>
      <c r="Q52" s="418">
        <f>IF(Q2&gt;Minigrids!$B$6,Tabla1193111216[[#This Row],[2033]]*(1+Inputs!U85),Tabla1193111216[[#This Row],[2033]]+Revenues!Q20)</f>
        <v>0</v>
      </c>
      <c r="R52" s="418">
        <f>IF(R2&gt;Minigrids!$B$6,Tabla1193111216[[#This Row],[2034]]*(1+Inputs!V85),Tabla1193111216[[#This Row],[2034]]+Revenues!R20)</f>
        <v>0</v>
      </c>
      <c r="S52" s="418">
        <f>IF(S2&gt;Minigrids!$B$6,Tabla1193111216[[#This Row],[2035]]*(1+Inputs!W85),Tabla1193111216[[#This Row],[2035]]+Revenues!S20)</f>
        <v>0</v>
      </c>
      <c r="T52" s="418">
        <f>IF(T2&gt;Minigrids!$B$6,Tabla1193111216[[#This Row],[2036]]*(1+Inputs!X85),Tabla1193111216[[#This Row],[2036]]+Revenues!T20)</f>
        <v>0</v>
      </c>
      <c r="U52" s="418">
        <f>IF(U2&gt;Minigrids!$B$6,Tabla1193111216[[#This Row],[2037]]*(1+Inputs!Y85),Tabla1193111216[[#This Row],[2037]]+Revenues!U20)</f>
        <v>0</v>
      </c>
      <c r="V52" s="418">
        <f>IF(V2&gt;Minigrids!$B$6,Tabla1193111216[[#This Row],[2038]]*(1+Inputs!Z85),Tabla1193111216[[#This Row],[2038]]+Revenues!V20)</f>
        <v>0</v>
      </c>
      <c r="W52" s="418">
        <f>IF(W2&gt;Minigrids!$B$6,Tabla1193111216[[#This Row],[2039]]*(1+Inputs!AA85),Tabla1193111216[[#This Row],[2039]]+Revenues!W20)</f>
        <v>0</v>
      </c>
    </row>
    <row r="53" spans="2:23" s="348" customFormat="1" ht="19">
      <c r="B53" s="216" t="s">
        <v>79</v>
      </c>
      <c r="C53" s="417">
        <f>SUBTOTAL(109,Tabla1193111216[2020])</f>
        <v>0</v>
      </c>
      <c r="D53" s="418">
        <f>SUBTOTAL(109,Tabla1193111216[2021])</f>
        <v>5750</v>
      </c>
      <c r="E53" s="418">
        <f>SUBTOTAL(109,Tabla1193111216[2022])</f>
        <v>11500</v>
      </c>
      <c r="F53" s="418">
        <f>SUBTOTAL(109,Tabla1193111216[2023])</f>
        <v>17250</v>
      </c>
      <c r="G53" s="418">
        <f>SUBTOTAL(109,Tabla1193111216[2024])</f>
        <v>23000</v>
      </c>
      <c r="H53" s="418">
        <f>SUBTOTAL(109,Tabla1193111216[2025])</f>
        <v>28750</v>
      </c>
      <c r="I53" s="418">
        <f>SUBTOTAL(109,Tabla1193111216[2026])</f>
        <v>34500</v>
      </c>
      <c r="J53" s="418">
        <f>SUBTOTAL(109,Tabla1193111216[2027])</f>
        <v>40250</v>
      </c>
      <c r="K53" s="418">
        <f>SUBTOTAL(109,Tabla1193111216[2028])</f>
        <v>46000</v>
      </c>
      <c r="L53" s="418">
        <f>SUBTOTAL(109,Tabla1193111216[2029])</f>
        <v>51750</v>
      </c>
      <c r="M53" s="417">
        <f>SUBTOTAL(109,Tabla1193111216[2030])</f>
        <v>57500</v>
      </c>
      <c r="N53" s="418">
        <f>SUBTOTAL(109,Tabla1193111216[2031])</f>
        <v>59397.499999999993</v>
      </c>
      <c r="O53" s="418">
        <f>SUBTOTAL(109,Tabla1193111216[2032])</f>
        <v>61357.617499999986</v>
      </c>
      <c r="P53" s="418">
        <f>SUBTOTAL(109,Tabla1193111216[2033])</f>
        <v>63382.418877499978</v>
      </c>
      <c r="Q53" s="418">
        <f>SUBTOTAL(109,Tabla1193111216[2034])</f>
        <v>65474.038700457473</v>
      </c>
      <c r="R53" s="418">
        <f>SUBTOTAL(109,Tabla1193111216[2035])</f>
        <v>67634.68197757256</v>
      </c>
      <c r="S53" s="418">
        <f>SUBTOTAL(109,Tabla1193111216[2036])</f>
        <v>69866.626482832449</v>
      </c>
      <c r="T53" s="418">
        <f>SUBTOTAL(109,Tabla1193111216[2037])</f>
        <v>72172.225156765911</v>
      </c>
      <c r="U53" s="418">
        <f>SUBTOTAL(109,Tabla1193111216[2038])</f>
        <v>74553.908586939186</v>
      </c>
      <c r="V53" s="418">
        <f>SUBTOTAL(109,Tabla1193111216[2039])</f>
        <v>77014.187570308175</v>
      </c>
      <c r="W53" s="418">
        <f>SUBTOTAL(109,Tabla1193111216[2040])</f>
        <v>79555.655760128342</v>
      </c>
    </row>
    <row r="54" spans="2:23" s="348" customFormat="1" ht="19">
      <c r="B54" s="216"/>
      <c r="C54" s="417"/>
      <c r="D54" s="418"/>
      <c r="E54" s="418"/>
      <c r="F54" s="418"/>
      <c r="G54" s="418"/>
      <c r="H54" s="418"/>
      <c r="I54" s="418"/>
      <c r="J54" s="418"/>
      <c r="K54" s="418"/>
      <c r="L54" s="418"/>
      <c r="M54" s="417"/>
      <c r="O54" s="418"/>
      <c r="P54" s="418"/>
      <c r="Q54" s="418"/>
      <c r="R54" s="418"/>
      <c r="S54" s="418"/>
      <c r="T54" s="418"/>
      <c r="U54" s="418"/>
      <c r="V54" s="418"/>
      <c r="W54" s="418"/>
    </row>
    <row r="55" spans="2:23" s="349" customFormat="1" ht="19">
      <c r="B55" s="349" t="s">
        <v>409</v>
      </c>
      <c r="C55" s="531" t="s">
        <v>383</v>
      </c>
      <c r="D55" s="532" t="s">
        <v>384</v>
      </c>
      <c r="E55" s="532" t="s">
        <v>385</v>
      </c>
      <c r="F55" s="532" t="s">
        <v>386</v>
      </c>
      <c r="G55" s="532" t="s">
        <v>387</v>
      </c>
      <c r="H55" s="532" t="s">
        <v>388</v>
      </c>
      <c r="I55" s="532" t="s">
        <v>389</v>
      </c>
      <c r="J55" s="532" t="s">
        <v>390</v>
      </c>
      <c r="K55" s="532" t="s">
        <v>391</v>
      </c>
      <c r="L55" s="532" t="s">
        <v>392</v>
      </c>
      <c r="M55" s="533" t="s">
        <v>393</v>
      </c>
      <c r="N55" s="532" t="s">
        <v>394</v>
      </c>
      <c r="O55" s="532" t="s">
        <v>395</v>
      </c>
      <c r="P55" s="532" t="s">
        <v>396</v>
      </c>
      <c r="Q55" s="532" t="s">
        <v>397</v>
      </c>
      <c r="R55" s="532" t="s">
        <v>398</v>
      </c>
      <c r="S55" s="532" t="s">
        <v>399</v>
      </c>
      <c r="T55" s="532" t="s">
        <v>400</v>
      </c>
      <c r="U55" s="532" t="s">
        <v>401</v>
      </c>
      <c r="V55" s="532" t="s">
        <v>402</v>
      </c>
      <c r="W55" s="532" t="s">
        <v>403</v>
      </c>
    </row>
    <row r="56" spans="2:23" s="348" customFormat="1" ht="19">
      <c r="B56" s="348" t="s">
        <v>404</v>
      </c>
      <c r="C56" s="417">
        <v>0</v>
      </c>
      <c r="D56" s="418">
        <f>Tabla119311121317[[#This Row],[2020]]+D24</f>
        <v>137500</v>
      </c>
      <c r="E56" s="418">
        <f>Tabla119311121317[[#This Row],[2021]]+E24</f>
        <v>275000</v>
      </c>
      <c r="F56" s="418">
        <f>Tabla119311121317[[#This Row],[2022]]+F24</f>
        <v>412500</v>
      </c>
      <c r="G56" s="418">
        <f>Tabla119311121317[[#This Row],[2023]]+G24</f>
        <v>550000</v>
      </c>
      <c r="H56" s="418">
        <f>Tabla119311121317[[#This Row],[2024]]+H24</f>
        <v>687500</v>
      </c>
      <c r="I56" s="418">
        <f>Tabla119311121317[[#This Row],[2025]]+I24</f>
        <v>825000</v>
      </c>
      <c r="J56" s="418">
        <f>Tabla119311121317[[#This Row],[2026]]+J24</f>
        <v>962500</v>
      </c>
      <c r="K56" s="418">
        <f>Tabla119311121317[[#This Row],[2027]]+K24</f>
        <v>1100000</v>
      </c>
      <c r="L56" s="418">
        <f>Tabla119311121317[[#This Row],[2028]]+L24</f>
        <v>1237500</v>
      </c>
      <c r="M56" s="417">
        <f>Tabla119311121317[[#This Row],[2029]]+M24</f>
        <v>1375000</v>
      </c>
      <c r="N56" s="954">
        <f>IF(N2&gt;SAS!$B$15,Tabla119311121317[[#This Row],[2030]]*(1+Inputs!R85),Tabla119311121317[[#This Row],[2030]]+Revenues!N24)</f>
        <v>1420375</v>
      </c>
      <c r="O56" s="418">
        <f>IF(O2&gt;SAS!$B$15,Tabla119311121317[[#This Row],[2031]]*(1+Inputs!S85),Tabla119311121317[[#This Row],[2031]]+Revenues!O24)</f>
        <v>1467247.375</v>
      </c>
      <c r="P56" s="418">
        <f>IF(P2&gt;SAS!$B$15,Tabla119311121317[[#This Row],[2032]]*(1+Inputs!T85),Tabla119311121317[[#This Row],[2032]]+Revenues!P24)</f>
        <v>1515666.5383749998</v>
      </c>
      <c r="Q56" s="418">
        <f>IF(Q2&gt;SAS!$B$15,Tabla119311121317[[#This Row],[2033]]*(1+Inputs!U85),Tabla119311121317[[#This Row],[2033]]+Revenues!Q24)</f>
        <v>1565683.5341413748</v>
      </c>
      <c r="R56" s="418">
        <f>IF(R2&gt;SAS!$B$15,Tabla119311121317[[#This Row],[2034]]*(1+Inputs!V85),Tabla119311121317[[#This Row],[2034]]+Revenues!R24)</f>
        <v>1617351.0907680399</v>
      </c>
      <c r="S56" s="418">
        <f>IF(S2&gt;SAS!$B$15,Tabla119311121317[[#This Row],[2035]]*(1+Inputs!W85),Tabla119311121317[[#This Row],[2035]]+Revenues!S24)</f>
        <v>1670723.6767633851</v>
      </c>
      <c r="T56" s="418">
        <f>IF(T2&gt;SAS!$B$15,Tabla119311121317[[#This Row],[2036]]*(1+Inputs!X85),Tabla119311121317[[#This Row],[2036]]+Revenues!T24)</f>
        <v>1725857.5580965767</v>
      </c>
      <c r="U56" s="418">
        <f>IF(U2&gt;SAS!$B$15,Tabla119311121317[[#This Row],[2037]]*(1+Inputs!Y85),Tabla119311121317[[#This Row],[2037]]+Revenues!U24)</f>
        <v>1782810.8575137637</v>
      </c>
      <c r="V56" s="418">
        <f>IF(V2&gt;SAS!$B$15,Tabla119311121317[[#This Row],[2038]]*(1+Inputs!Z85),Tabla119311121317[[#This Row],[2038]]+Revenues!V24)</f>
        <v>1841643.6158117177</v>
      </c>
      <c r="W56" s="418">
        <f>IF(W2&gt;SAS!$B$15,Tabla119311121317[[#This Row],[2039]]*(1+Inputs!AA85),Tabla119311121317[[#This Row],[2039]]+Revenues!W24)</f>
        <v>1902417.8551335041</v>
      </c>
    </row>
    <row r="57" spans="2:23" s="348" customFormat="1" ht="19">
      <c r="B57" s="348" t="s">
        <v>405</v>
      </c>
      <c r="C57" s="417">
        <v>0</v>
      </c>
      <c r="D57" s="418">
        <f>Tabla119311121317[[#This Row],[2020]]+D25</f>
        <v>0</v>
      </c>
      <c r="E57" s="418">
        <f>Tabla119311121317[[#This Row],[2021]]+E25</f>
        <v>0</v>
      </c>
      <c r="F57" s="418">
        <f>Tabla119311121317[[#This Row],[2022]]+F25</f>
        <v>0</v>
      </c>
      <c r="G57" s="418">
        <f>Tabla119311121317[[#This Row],[2023]]+G25</f>
        <v>0</v>
      </c>
      <c r="H57" s="418">
        <f>Tabla119311121317[[#This Row],[2024]]+H25</f>
        <v>0</v>
      </c>
      <c r="I57" s="418">
        <f>Tabla119311121317[[#This Row],[2025]]+I25</f>
        <v>0</v>
      </c>
      <c r="J57" s="418">
        <f>Tabla119311121317[[#This Row],[2026]]+J25</f>
        <v>0</v>
      </c>
      <c r="K57" s="418">
        <f>Tabla119311121317[[#This Row],[2027]]+K25</f>
        <v>0</v>
      </c>
      <c r="L57" s="418">
        <f>Tabla119311121317[[#This Row],[2028]]+L25</f>
        <v>0</v>
      </c>
      <c r="M57" s="417">
        <f>Tabla119311121317[[#This Row],[2029]]+M25</f>
        <v>0</v>
      </c>
      <c r="N57" s="954">
        <f>IF(N2&gt;SAS!$B$15,Tabla119311121317[[#This Row],[2030]]*(1+Inputs!R85),Tabla119311121317[[#This Row],[2030]]+Revenues!N25)</f>
        <v>0</v>
      </c>
      <c r="O57" s="418">
        <f>IF(O2&gt;SAS!$B$15,Tabla119311121317[[#This Row],[2031]]*(1+Inputs!S85),Tabla119311121317[[#This Row],[2031]]+Revenues!O25)</f>
        <v>0</v>
      </c>
      <c r="P57" s="418">
        <f>IF(P2&gt;SAS!$B$15,Tabla119311121317[[#This Row],[2032]]*(1+Inputs!T85),Tabla119311121317[[#This Row],[2032]]+Revenues!P25)</f>
        <v>0</v>
      </c>
      <c r="Q57" s="418">
        <f>IF(Q2&gt;SAS!$B$15,Tabla119311121317[[#This Row],[2033]]*(1+Inputs!U85),Tabla119311121317[[#This Row],[2033]]+Revenues!Q25)</f>
        <v>0</v>
      </c>
      <c r="R57" s="418">
        <f>IF(R2&gt;SAS!$B$15,Tabla119311121317[[#This Row],[2034]]*(1+Inputs!V85),Tabla119311121317[[#This Row],[2034]]+Revenues!R25)</f>
        <v>0</v>
      </c>
      <c r="S57" s="418">
        <f>IF(S2&gt;SAS!$B$15,Tabla119311121317[[#This Row],[2035]]*(1+Inputs!W85),Tabla119311121317[[#This Row],[2035]]+Revenues!S25)</f>
        <v>0</v>
      </c>
      <c r="T57" s="418">
        <f>IF(T2&gt;SAS!$B$15,Tabla119311121317[[#This Row],[2036]]*(1+Inputs!X85),Tabla119311121317[[#This Row],[2036]]+Revenues!T25)</f>
        <v>0</v>
      </c>
      <c r="U57" s="418">
        <f>IF(U2&gt;SAS!$B$15,Tabla119311121317[[#This Row],[2037]]*(1+Inputs!Y85),Tabla119311121317[[#This Row],[2037]]+Revenues!U25)</f>
        <v>0</v>
      </c>
      <c r="V57" s="418">
        <f>IF(V2&gt;SAS!$B$15,Tabla119311121317[[#This Row],[2038]]*(1+Inputs!Z85),Tabla119311121317[[#This Row],[2038]]+Revenues!V25)</f>
        <v>0</v>
      </c>
      <c r="W57" s="418">
        <f>IF(W2&gt;SAS!$B$15,Tabla119311121317[[#This Row],[2039]]*(1+Inputs!AA85),Tabla119311121317[[#This Row],[2039]]+Revenues!W25)</f>
        <v>0</v>
      </c>
    </row>
    <row r="58" spans="2:23" s="348" customFormat="1" ht="19">
      <c r="B58" s="348" t="s">
        <v>406</v>
      </c>
      <c r="C58" s="417">
        <v>0</v>
      </c>
      <c r="D58" s="418">
        <f>Tabla119311121317[[#This Row],[2020]]+D26</f>
        <v>0</v>
      </c>
      <c r="E58" s="418">
        <f>Tabla119311121317[[#This Row],[2021]]+E26</f>
        <v>0</v>
      </c>
      <c r="F58" s="418">
        <f>Tabla119311121317[[#This Row],[2022]]+F26</f>
        <v>0</v>
      </c>
      <c r="G58" s="418">
        <f>Tabla119311121317[[#This Row],[2023]]+G26</f>
        <v>0</v>
      </c>
      <c r="H58" s="418">
        <f>Tabla119311121317[[#This Row],[2024]]+H26</f>
        <v>0</v>
      </c>
      <c r="I58" s="418">
        <f>Tabla119311121317[[#This Row],[2025]]+I26</f>
        <v>0</v>
      </c>
      <c r="J58" s="418">
        <f>Tabla119311121317[[#This Row],[2026]]+J26</f>
        <v>0</v>
      </c>
      <c r="K58" s="418">
        <f>Tabla119311121317[[#This Row],[2027]]+K26</f>
        <v>0</v>
      </c>
      <c r="L58" s="418">
        <f>Tabla119311121317[[#This Row],[2028]]+L26</f>
        <v>0</v>
      </c>
      <c r="M58" s="417">
        <f>Tabla119311121317[[#This Row],[2029]]+M26</f>
        <v>0</v>
      </c>
      <c r="N58" s="954">
        <f>IF(N2&gt;SAS!$B$15,Tabla119311121317[[#This Row],[2030]]*(1+Inputs!R85),Tabla119311121317[[#This Row],[2030]]+Revenues!N26)</f>
        <v>0</v>
      </c>
      <c r="O58" s="418">
        <f>IF(O2&gt;SAS!$B$15,Tabla119311121317[[#This Row],[2031]]*(1+Inputs!S85),Tabla119311121317[[#This Row],[2031]]+Revenues!O26)</f>
        <v>0</v>
      </c>
      <c r="P58" s="418">
        <f>IF(P2&gt;SAS!$B$15,Tabla119311121317[[#This Row],[2032]]*(1+Inputs!T85),Tabla119311121317[[#This Row],[2032]]+Revenues!P26)</f>
        <v>0</v>
      </c>
      <c r="Q58" s="418">
        <f>IF(Q2&gt;SAS!$B$15,Tabla119311121317[[#This Row],[2033]]*(1+Inputs!U85),Tabla119311121317[[#This Row],[2033]]+Revenues!Q26)</f>
        <v>0</v>
      </c>
      <c r="R58" s="418">
        <f>IF(R2&gt;SAS!$B$15,Tabla119311121317[[#This Row],[2034]]*(1+Inputs!V85),Tabla119311121317[[#This Row],[2034]]+Revenues!R26)</f>
        <v>0</v>
      </c>
      <c r="S58" s="418">
        <f>IF(S2&gt;SAS!$B$15,Tabla119311121317[[#This Row],[2035]]*(1+Inputs!W85),Tabla119311121317[[#This Row],[2035]]+Revenues!S26)</f>
        <v>0</v>
      </c>
      <c r="T58" s="418">
        <f>IF(T2&gt;SAS!$B$15,Tabla119311121317[[#This Row],[2036]]*(1+Inputs!X85),Tabla119311121317[[#This Row],[2036]]+Revenues!T26)</f>
        <v>0</v>
      </c>
      <c r="U58" s="418">
        <f>IF(U2&gt;SAS!$B$15,Tabla119311121317[[#This Row],[2037]]*(1+Inputs!Y85),Tabla119311121317[[#This Row],[2037]]+Revenues!U26)</f>
        <v>0</v>
      </c>
      <c r="V58" s="418">
        <f>IF(V2&gt;SAS!$B$15,Tabla119311121317[[#This Row],[2038]]*(1+Inputs!Z85),Tabla119311121317[[#This Row],[2038]]+Revenues!V26)</f>
        <v>0</v>
      </c>
      <c r="W58" s="418">
        <f>IF(W2&gt;SAS!$B$15,Tabla119311121317[[#This Row],[2039]]*(1+Inputs!AA85),Tabla119311121317[[#This Row],[2039]]+Revenues!W26)</f>
        <v>0</v>
      </c>
    </row>
    <row r="59" spans="2:23" s="348" customFormat="1" ht="19">
      <c r="B59" s="216" t="s">
        <v>79</v>
      </c>
      <c r="C59" s="417">
        <f>SUBTOTAL(109,Tabla119311121317[2020])</f>
        <v>0</v>
      </c>
      <c r="D59" s="418">
        <f>SUBTOTAL(109,Tabla119311121317[2021])</f>
        <v>137500</v>
      </c>
      <c r="E59" s="418">
        <f>SUBTOTAL(109,Tabla119311121317[2022])</f>
        <v>275000</v>
      </c>
      <c r="F59" s="418">
        <f>SUBTOTAL(109,Tabla119311121317[2023])</f>
        <v>412500</v>
      </c>
      <c r="G59" s="418">
        <f>SUBTOTAL(109,Tabla119311121317[2024])</f>
        <v>550000</v>
      </c>
      <c r="H59" s="418">
        <f>SUBTOTAL(109,Tabla119311121317[2025])</f>
        <v>687500</v>
      </c>
      <c r="I59" s="418">
        <f>SUBTOTAL(109,Tabla119311121317[2026])</f>
        <v>825000</v>
      </c>
      <c r="J59" s="418">
        <f>SUBTOTAL(109,Tabla119311121317[2027])</f>
        <v>962500</v>
      </c>
      <c r="K59" s="418">
        <f>SUBTOTAL(109,Tabla119311121317[2028])</f>
        <v>1100000</v>
      </c>
      <c r="L59" s="418">
        <f>SUBTOTAL(109,Tabla119311121317[2029])</f>
        <v>1237500</v>
      </c>
      <c r="M59" s="417">
        <f>SUBTOTAL(109,Tabla119311121317[2030])</f>
        <v>1375000</v>
      </c>
      <c r="N59" s="418">
        <f>SUBTOTAL(109,Tabla119311121317[2031])</f>
        <v>1420375</v>
      </c>
      <c r="O59" s="418">
        <f>SUBTOTAL(109,Tabla119311121317[2032])</f>
        <v>1467247.375</v>
      </c>
      <c r="P59" s="418">
        <f>SUBTOTAL(109,Tabla119311121317[2033])</f>
        <v>1515666.5383749998</v>
      </c>
      <c r="Q59" s="418">
        <f>SUBTOTAL(109,Tabla119311121317[2034])</f>
        <v>1565683.5341413748</v>
      </c>
      <c r="R59" s="418">
        <f>SUBTOTAL(109,Tabla119311121317[2035])</f>
        <v>1617351.0907680399</v>
      </c>
      <c r="S59" s="418">
        <f>SUBTOTAL(109,Tabla119311121317[2036])</f>
        <v>1670723.6767633851</v>
      </c>
      <c r="T59" s="418">
        <f>SUBTOTAL(109,Tabla119311121317[2037])</f>
        <v>1725857.5580965767</v>
      </c>
      <c r="U59" s="418">
        <f>SUBTOTAL(109,Tabla119311121317[2038])</f>
        <v>1782810.8575137637</v>
      </c>
      <c r="V59" s="418">
        <f>SUBTOTAL(109,Tabla119311121317[2039])</f>
        <v>1841643.6158117177</v>
      </c>
      <c r="W59" s="418">
        <f>SUBTOTAL(109,Tabla119311121317[2040])</f>
        <v>1902417.8551335041</v>
      </c>
    </row>
    <row r="60" spans="2:23" ht="19">
      <c r="C60" s="530"/>
      <c r="D60" s="444"/>
      <c r="E60" s="444"/>
      <c r="F60" s="444"/>
      <c r="G60" s="444"/>
      <c r="H60" s="444"/>
      <c r="I60" s="444"/>
      <c r="J60" s="444"/>
      <c r="K60" s="444"/>
      <c r="L60" s="444"/>
      <c r="M60" s="530"/>
      <c r="N60" s="418"/>
      <c r="O60" s="444"/>
      <c r="P60" s="444"/>
      <c r="Q60" s="444"/>
      <c r="R60" s="444"/>
      <c r="S60" s="444"/>
      <c r="T60" s="444"/>
      <c r="U60" s="444"/>
      <c r="V60" s="444"/>
      <c r="W60" s="444"/>
    </row>
    <row r="61" spans="2:23" s="349" customFormat="1" ht="19">
      <c r="B61" s="349" t="s">
        <v>410</v>
      </c>
      <c r="C61" s="531" t="s">
        <v>383</v>
      </c>
      <c r="D61" s="532" t="s">
        <v>384</v>
      </c>
      <c r="E61" s="532" t="s">
        <v>385</v>
      </c>
      <c r="F61" s="532" t="s">
        <v>386</v>
      </c>
      <c r="G61" s="532" t="s">
        <v>387</v>
      </c>
      <c r="H61" s="532" t="s">
        <v>388</v>
      </c>
      <c r="I61" s="532" t="s">
        <v>389</v>
      </c>
      <c r="J61" s="532" t="s">
        <v>390</v>
      </c>
      <c r="K61" s="532" t="s">
        <v>391</v>
      </c>
      <c r="L61" s="532" t="s">
        <v>392</v>
      </c>
      <c r="M61" s="533" t="s">
        <v>393</v>
      </c>
      <c r="N61" s="532" t="s">
        <v>394</v>
      </c>
      <c r="O61" s="532" t="s">
        <v>395</v>
      </c>
      <c r="P61" s="532" t="s">
        <v>396</v>
      </c>
      <c r="Q61" s="532" t="s">
        <v>397</v>
      </c>
      <c r="R61" s="532" t="s">
        <v>398</v>
      </c>
      <c r="S61" s="532" t="s">
        <v>399</v>
      </c>
      <c r="T61" s="532" t="s">
        <v>400</v>
      </c>
      <c r="U61" s="532" t="s">
        <v>401</v>
      </c>
      <c r="V61" s="532" t="s">
        <v>402</v>
      </c>
      <c r="W61" s="532" t="s">
        <v>403</v>
      </c>
    </row>
    <row r="62" spans="2:23" s="348" customFormat="1" ht="19">
      <c r="B62" s="348" t="s">
        <v>404</v>
      </c>
      <c r="C62" s="417">
        <v>0</v>
      </c>
      <c r="D62" s="418">
        <f>Tabla11931112131752[[#This Row],[2020]]+D30</f>
        <v>0</v>
      </c>
      <c r="E62" s="418">
        <f>Tabla11931112131752[[#This Row],[2021]]+E30</f>
        <v>0</v>
      </c>
      <c r="F62" s="418">
        <f>Tabla11931112131752[[#This Row],[2022]]+F30</f>
        <v>0</v>
      </c>
      <c r="G62" s="418">
        <f>Tabla11931112131752[[#This Row],[2023]]+G30</f>
        <v>0</v>
      </c>
      <c r="H62" s="418">
        <f>Tabla11931112131752[[#This Row],[2024]]+H30</f>
        <v>0</v>
      </c>
      <c r="I62" s="418">
        <f>Tabla11931112131752[[#This Row],[2025]]+I30</f>
        <v>0</v>
      </c>
      <c r="J62" s="418">
        <f>Tabla11931112131752[[#This Row],[2026]]+J30</f>
        <v>0</v>
      </c>
      <c r="K62" s="418">
        <f>Tabla11931112131752[[#This Row],[2027]]+K30</f>
        <v>0</v>
      </c>
      <c r="L62" s="418">
        <f>Tabla11931112131752[[#This Row],[2028]]+L30</f>
        <v>0</v>
      </c>
      <c r="M62" s="417">
        <f>Tabla11931112131752[[#This Row],[2029]]+M30</f>
        <v>0</v>
      </c>
      <c r="N62" s="954">
        <f>IF(N2&gt;SAS!$B$15,Tabla11931112131752[[#This Row],[2030]]*(1+Inputs!R85),Tabla11931112131752[[#This Row],[2030]]+Revenues!N30)</f>
        <v>0</v>
      </c>
      <c r="O62" s="418">
        <f>IF(O2&gt;SAS!$B$15,Tabla11931112131752[[#This Row],[2031]]*(1+Inputs!S85),Tabla11931112131752[[#This Row],[2031]]+Revenues!O30)</f>
        <v>0</v>
      </c>
      <c r="P62" s="418">
        <f>IF(P2&gt;SAS!$B$15,Tabla11931112131752[[#This Row],[2032]]*(1+Inputs!T85),Tabla11931112131752[[#This Row],[2032]]+Revenues!P30)</f>
        <v>0</v>
      </c>
      <c r="Q62" s="418">
        <f>IF(Q2&gt;SAS!$B$15,Tabla11931112131752[[#This Row],[2033]]*(1+Inputs!U85),Tabla11931112131752[[#This Row],[2033]]+Revenues!Q30)</f>
        <v>0</v>
      </c>
      <c r="R62" s="418">
        <f>IF(R2&gt;SAS!$B$15,Tabla11931112131752[[#This Row],[2034]]*(1+Inputs!V85),Tabla11931112131752[[#This Row],[2034]]+Revenues!R30)</f>
        <v>0</v>
      </c>
      <c r="S62" s="418">
        <f>IF(S2&gt;SAS!$B$15,Tabla11931112131752[[#This Row],[2035]]*(1+Inputs!W85),Tabla11931112131752[[#This Row],[2035]]+Revenues!S30)</f>
        <v>0</v>
      </c>
      <c r="T62" s="418">
        <f>IF(T2&gt;SAS!$B$15,Tabla11931112131752[[#This Row],[2036]]*(1+Inputs!X85),Tabla11931112131752[[#This Row],[2036]]+Revenues!T30)</f>
        <v>0</v>
      </c>
      <c r="U62" s="418">
        <f>IF(U2&gt;SAS!$B$15,Tabla11931112131752[[#This Row],[2037]]*(1+Inputs!Y85),Tabla11931112131752[[#This Row],[2037]]+Revenues!U30)</f>
        <v>0</v>
      </c>
      <c r="V62" s="418">
        <f>IF(V2&gt;SAS!$B$15,Tabla11931112131752[[#This Row],[2038]]*(1+Inputs!Z85),Tabla11931112131752[[#This Row],[2038]]+Revenues!V30)</f>
        <v>0</v>
      </c>
      <c r="W62" s="418">
        <f>IF(W2&gt;SAS!$B$15,Tabla11931112131752[[#This Row],[2039]]*(1+Inputs!AA85),Tabla11931112131752[[#This Row],[2039]]+Revenues!W30)</f>
        <v>0</v>
      </c>
    </row>
    <row r="63" spans="2:23" s="348" customFormat="1" ht="19">
      <c r="B63" s="348" t="s">
        <v>405</v>
      </c>
      <c r="C63" s="417">
        <v>0</v>
      </c>
      <c r="D63" s="418">
        <f>Tabla11931112131752[[#This Row],[2020]]+D31</f>
        <v>0</v>
      </c>
      <c r="E63" s="418">
        <f>Tabla11931112131752[[#This Row],[2021]]+E31</f>
        <v>0</v>
      </c>
      <c r="F63" s="418">
        <f>Tabla11931112131752[[#This Row],[2022]]+F31</f>
        <v>0</v>
      </c>
      <c r="G63" s="418">
        <f>Tabla11931112131752[[#This Row],[2023]]+G31</f>
        <v>0</v>
      </c>
      <c r="H63" s="418">
        <f>Tabla11931112131752[[#This Row],[2024]]+H31</f>
        <v>0</v>
      </c>
      <c r="I63" s="418">
        <f>Tabla11931112131752[[#This Row],[2025]]+I31</f>
        <v>0</v>
      </c>
      <c r="J63" s="418">
        <f>Tabla11931112131752[[#This Row],[2026]]+J31</f>
        <v>0</v>
      </c>
      <c r="K63" s="418">
        <f>Tabla11931112131752[[#This Row],[2027]]+K31</f>
        <v>0</v>
      </c>
      <c r="L63" s="418">
        <f>Tabla11931112131752[[#This Row],[2028]]+L31</f>
        <v>0</v>
      </c>
      <c r="M63" s="417">
        <f>Tabla11931112131752[[#This Row],[2029]]+M31</f>
        <v>0</v>
      </c>
      <c r="N63" s="954">
        <f>IF(N2&gt;SAS!$B$15,Tabla11931112131752[[#This Row],[2030]]*(1+Inputs!R85),Tabla11931112131752[[#This Row],[2030]]+Revenues!N31)</f>
        <v>0</v>
      </c>
      <c r="O63" s="418">
        <f>IF(O2&gt;SAS!$B$15,Tabla11931112131752[[#This Row],[2031]]*(1+Inputs!S85),Tabla11931112131752[[#This Row],[2031]]+Revenues!O31)</f>
        <v>0</v>
      </c>
      <c r="P63" s="418">
        <f>IF(P2&gt;SAS!$B$15,Tabla11931112131752[[#This Row],[2032]]*(1+Inputs!T85),Tabla11931112131752[[#This Row],[2032]]+Revenues!P31)</f>
        <v>0</v>
      </c>
      <c r="Q63" s="418">
        <f>IF(Q2&gt;SAS!$B$15,Tabla11931112131752[[#This Row],[2033]]*(1+Inputs!U85),Tabla11931112131752[[#This Row],[2033]]+Revenues!Q31)</f>
        <v>0</v>
      </c>
      <c r="R63" s="418">
        <f>IF(R2&gt;SAS!$B$15,Tabla11931112131752[[#This Row],[2034]]*(1+Inputs!V85),Tabla11931112131752[[#This Row],[2034]]+Revenues!R31)</f>
        <v>0</v>
      </c>
      <c r="S63" s="418">
        <f>IF(S2&gt;SAS!$B$15,Tabla11931112131752[[#This Row],[2035]]*(1+Inputs!W85),Tabla11931112131752[[#This Row],[2035]]+Revenues!S31)</f>
        <v>0</v>
      </c>
      <c r="T63" s="418">
        <f>IF(T2&gt;SAS!$B$15,Tabla11931112131752[[#This Row],[2036]]*(1+Inputs!X85),Tabla11931112131752[[#This Row],[2036]]+Revenues!T31)</f>
        <v>0</v>
      </c>
      <c r="U63" s="418">
        <f>IF(U2&gt;SAS!$B$15,Tabla11931112131752[[#This Row],[2037]]*(1+Inputs!Y85),Tabla11931112131752[[#This Row],[2037]]+Revenues!U31)</f>
        <v>0</v>
      </c>
      <c r="V63" s="418">
        <f>IF(V2&gt;SAS!$B$15,Tabla11931112131752[[#This Row],[2038]]*(1+Inputs!Z85),Tabla11931112131752[[#This Row],[2038]]+Revenues!V31)</f>
        <v>0</v>
      </c>
      <c r="W63" s="418">
        <f>IF(W2&gt;SAS!$B$15,Tabla11931112131752[[#This Row],[2039]]*(1+Inputs!AA85),Tabla11931112131752[[#This Row],[2039]]+Revenues!W31)</f>
        <v>0</v>
      </c>
    </row>
    <row r="64" spans="2:23" s="348" customFormat="1" ht="19">
      <c r="B64" s="348" t="s">
        <v>406</v>
      </c>
      <c r="C64" s="417">
        <v>0</v>
      </c>
      <c r="D64" s="418">
        <f>Tabla11931112131752[[#This Row],[2020]]+D32</f>
        <v>0</v>
      </c>
      <c r="E64" s="418">
        <f>Tabla11931112131752[[#This Row],[2021]]+E32</f>
        <v>0</v>
      </c>
      <c r="F64" s="418">
        <f>Tabla11931112131752[[#This Row],[2022]]+F32</f>
        <v>0</v>
      </c>
      <c r="G64" s="418">
        <f>Tabla11931112131752[[#This Row],[2023]]+G32</f>
        <v>0</v>
      </c>
      <c r="H64" s="418">
        <f>Tabla11931112131752[[#This Row],[2024]]+H32</f>
        <v>0</v>
      </c>
      <c r="I64" s="418">
        <f>Tabla11931112131752[[#This Row],[2025]]+I32</f>
        <v>0</v>
      </c>
      <c r="J64" s="418">
        <f>Tabla11931112131752[[#This Row],[2026]]+J32</f>
        <v>0</v>
      </c>
      <c r="K64" s="418">
        <f>Tabla11931112131752[[#This Row],[2027]]+K32</f>
        <v>0</v>
      </c>
      <c r="L64" s="418">
        <f>Tabla11931112131752[[#This Row],[2028]]+L32</f>
        <v>0</v>
      </c>
      <c r="M64" s="417">
        <f>Tabla11931112131752[[#This Row],[2029]]+M32</f>
        <v>0</v>
      </c>
      <c r="N64" s="954">
        <f>IF(N2&gt;SAS!$B$15,Tabla11931112131752[[#This Row],[2030]]*(1+Inputs!R85),Tabla11931112131752[[#This Row],[2030]]+Revenues!N32)</f>
        <v>0</v>
      </c>
      <c r="O64" s="418">
        <f>IF(O2&gt;SAS!$B$15,Tabla11931112131752[[#This Row],[2031]]*(1+Inputs!S85),Tabla11931112131752[[#This Row],[2031]]+Revenues!O32)</f>
        <v>0</v>
      </c>
      <c r="P64" s="418">
        <f>IF(P2&gt;SAS!$B$15,Tabla11931112131752[[#This Row],[2032]]*(1+Inputs!T85),Tabla11931112131752[[#This Row],[2032]]+Revenues!P32)</f>
        <v>0</v>
      </c>
      <c r="Q64" s="418">
        <f>IF(Q2&gt;SAS!$B$15,Tabla11931112131752[[#This Row],[2033]]*(1+Inputs!U85),Tabla11931112131752[[#This Row],[2033]]+Revenues!Q32)</f>
        <v>0</v>
      </c>
      <c r="R64" s="418">
        <f>IF(R2&gt;SAS!$B$15,Tabla11931112131752[[#This Row],[2034]]*(1+Inputs!V85),Tabla11931112131752[[#This Row],[2034]]+Revenues!R32)</f>
        <v>0</v>
      </c>
      <c r="S64" s="418">
        <f>IF(S2&gt;SAS!$B$15,Tabla11931112131752[[#This Row],[2035]]*(1+Inputs!W85),Tabla11931112131752[[#This Row],[2035]]+Revenues!S32)</f>
        <v>0</v>
      </c>
      <c r="T64" s="418">
        <f>IF(T2&gt;SAS!$B$15,Tabla11931112131752[[#This Row],[2036]]*(1+Inputs!X85),Tabla11931112131752[[#This Row],[2036]]+Revenues!T32)</f>
        <v>0</v>
      </c>
      <c r="U64" s="418">
        <f>IF(U2&gt;SAS!$B$15,Tabla11931112131752[[#This Row],[2037]]*(1+Inputs!Y85),Tabla11931112131752[[#This Row],[2037]]+Revenues!U32)</f>
        <v>0</v>
      </c>
      <c r="V64" s="418">
        <f>IF(V2&gt;SAS!$B$15,Tabla11931112131752[[#This Row],[2038]]*(1+Inputs!Z85),Tabla11931112131752[[#This Row],[2038]]+Revenues!V32)</f>
        <v>0</v>
      </c>
      <c r="W64" s="418">
        <f>IF(W2&gt;SAS!$B$15,Tabla11931112131752[[#This Row],[2039]]*(1+Inputs!AA85),Tabla11931112131752[[#This Row],[2039]]+Revenues!W32)</f>
        <v>0</v>
      </c>
    </row>
    <row r="65" spans="1:23" s="348" customFormat="1" ht="19">
      <c r="B65" s="216" t="s">
        <v>79</v>
      </c>
      <c r="C65" s="417">
        <f>SUBTOTAL(109,Tabla11931112131752[2020])</f>
        <v>0</v>
      </c>
      <c r="D65" s="418">
        <f>SUBTOTAL(109,Tabla11931112131752[2021])</f>
        <v>0</v>
      </c>
      <c r="E65" s="418">
        <f>SUBTOTAL(109,Tabla11931112131752[2022])</f>
        <v>0</v>
      </c>
      <c r="F65" s="418">
        <f>SUBTOTAL(109,Tabla11931112131752[2023])</f>
        <v>0</v>
      </c>
      <c r="G65" s="418">
        <f>SUBTOTAL(109,Tabla11931112131752[2024])</f>
        <v>0</v>
      </c>
      <c r="H65" s="418">
        <f>SUBTOTAL(109,Tabla11931112131752[2025])</f>
        <v>0</v>
      </c>
      <c r="I65" s="418">
        <f>SUBTOTAL(109,Tabla11931112131752[2026])</f>
        <v>0</v>
      </c>
      <c r="J65" s="418">
        <f>SUBTOTAL(109,Tabla11931112131752[2027])</f>
        <v>0</v>
      </c>
      <c r="K65" s="418">
        <f>SUBTOTAL(109,Tabla11931112131752[2028])</f>
        <v>0</v>
      </c>
      <c r="L65" s="418">
        <f>SUBTOTAL(109,Tabla11931112131752[2029])</f>
        <v>0</v>
      </c>
      <c r="M65" s="417">
        <f>SUBTOTAL(109,Tabla11931112131752[2030])</f>
        <v>0</v>
      </c>
      <c r="N65" s="418">
        <f>SUBTOTAL(109,Tabla11931112131752[2031])</f>
        <v>0</v>
      </c>
      <c r="O65" s="418">
        <f>SUBTOTAL(109,Tabla11931112131752[2032])</f>
        <v>0</v>
      </c>
      <c r="P65" s="418">
        <f>SUBTOTAL(109,Tabla11931112131752[2033])</f>
        <v>0</v>
      </c>
      <c r="Q65" s="418">
        <f>SUBTOTAL(109,Tabla11931112131752[2034])</f>
        <v>0</v>
      </c>
      <c r="R65" s="418">
        <f>SUBTOTAL(109,Tabla11931112131752[2035])</f>
        <v>0</v>
      </c>
      <c r="S65" s="418">
        <f>SUBTOTAL(109,Tabla11931112131752[2036])</f>
        <v>0</v>
      </c>
      <c r="T65" s="418">
        <f>SUBTOTAL(109,Tabla11931112131752[2037])</f>
        <v>0</v>
      </c>
      <c r="U65" s="418">
        <f>SUBTOTAL(109,Tabla11931112131752[2038])</f>
        <v>0</v>
      </c>
      <c r="V65" s="418">
        <f>SUBTOTAL(109,Tabla11931112131752[2039])</f>
        <v>0</v>
      </c>
      <c r="W65" s="418">
        <f>SUBTOTAL(109,Tabla11931112131752[2040])</f>
        <v>0</v>
      </c>
    </row>
    <row r="66" spans="1:23" s="348" customFormat="1" ht="19">
      <c r="B66" s="216"/>
      <c r="C66" s="353"/>
      <c r="D66" s="216"/>
      <c r="E66" s="216"/>
      <c r="F66" s="216"/>
      <c r="G66" s="216"/>
      <c r="H66" s="216"/>
      <c r="I66" s="216"/>
      <c r="J66" s="216"/>
      <c r="K66" s="216"/>
      <c r="L66" s="216"/>
      <c r="M66" s="353"/>
      <c r="N66" s="379"/>
      <c r="O66" s="379"/>
      <c r="P66" s="379"/>
      <c r="Q66" s="379"/>
      <c r="R66" s="379"/>
      <c r="S66" s="379"/>
      <c r="T66" s="379"/>
      <c r="U66" s="379"/>
      <c r="V66" s="379"/>
      <c r="W66" s="379"/>
    </row>
    <row r="67" spans="1:23" s="349" customFormat="1" ht="19">
      <c r="B67" s="355" t="s">
        <v>412</v>
      </c>
      <c r="C67" s="967" t="s">
        <v>383</v>
      </c>
      <c r="D67" s="968" t="s">
        <v>384</v>
      </c>
      <c r="E67" s="968" t="s">
        <v>385</v>
      </c>
      <c r="F67" s="968" t="s">
        <v>386</v>
      </c>
      <c r="G67" s="968" t="s">
        <v>387</v>
      </c>
      <c r="H67" s="968" t="s">
        <v>388</v>
      </c>
      <c r="I67" s="968" t="s">
        <v>389</v>
      </c>
      <c r="J67" s="968" t="s">
        <v>390</v>
      </c>
      <c r="K67" s="968" t="s">
        <v>391</v>
      </c>
      <c r="L67" s="968" t="s">
        <v>392</v>
      </c>
      <c r="M67" s="967" t="s">
        <v>393</v>
      </c>
      <c r="N67" s="968" t="s">
        <v>394</v>
      </c>
      <c r="O67" s="968" t="s">
        <v>395</v>
      </c>
      <c r="P67" s="968" t="s">
        <v>396</v>
      </c>
      <c r="Q67" s="968" t="s">
        <v>397</v>
      </c>
      <c r="R67" s="968" t="s">
        <v>398</v>
      </c>
      <c r="S67" s="968" t="s">
        <v>399</v>
      </c>
      <c r="T67" s="968" t="s">
        <v>400</v>
      </c>
      <c r="U67" s="968" t="s">
        <v>401</v>
      </c>
      <c r="V67" s="968" t="s">
        <v>402</v>
      </c>
      <c r="W67" s="968" t="s">
        <v>403</v>
      </c>
    </row>
    <row r="68" spans="1:23" s="348" customFormat="1" ht="19">
      <c r="B68" s="348" t="s">
        <v>404</v>
      </c>
      <c r="C68" s="417">
        <v>0</v>
      </c>
      <c r="D68" s="418">
        <f t="shared" ref="D68:S68" si="1">SUM(D38,D44,D50,D56,D62)</f>
        <v>279426.4705882353</v>
      </c>
      <c r="E68" s="418">
        <f t="shared" si="1"/>
        <v>558852.9411764706</v>
      </c>
      <c r="F68" s="418">
        <f t="shared" si="1"/>
        <v>838279.4117647059</v>
      </c>
      <c r="G68" s="418">
        <f t="shared" si="1"/>
        <v>1117705.8823529412</v>
      </c>
      <c r="H68" s="418">
        <f t="shared" si="1"/>
        <v>1397132.3529411764</v>
      </c>
      <c r="I68" s="418">
        <f t="shared" si="1"/>
        <v>1676558.8235294118</v>
      </c>
      <c r="J68" s="418">
        <f t="shared" si="1"/>
        <v>1955985.2941176472</v>
      </c>
      <c r="K68" s="418">
        <f t="shared" si="1"/>
        <v>2235411.7647058824</v>
      </c>
      <c r="L68" s="418">
        <f t="shared" si="1"/>
        <v>2514838.2352941176</v>
      </c>
      <c r="M68" s="417">
        <f t="shared" si="1"/>
        <v>2794264.7058823528</v>
      </c>
      <c r="N68" s="418">
        <f t="shared" si="1"/>
        <v>2886475.4411764704</v>
      </c>
      <c r="O68" s="418">
        <f t="shared" si="1"/>
        <v>2981729.130735294</v>
      </c>
      <c r="P68" s="418">
        <f t="shared" si="1"/>
        <v>3080126.1920495583</v>
      </c>
      <c r="Q68" s="418">
        <f t="shared" si="1"/>
        <v>3181770.3563871938</v>
      </c>
      <c r="R68" s="418">
        <f t="shared" si="1"/>
        <v>3286768.7781479708</v>
      </c>
      <c r="S68" s="418">
        <f t="shared" si="1"/>
        <v>3395232.1478268532</v>
      </c>
      <c r="T68" s="418">
        <f t="shared" ref="E68:W70" si="2">SUM(T38,T44,T50,T56,T62)</f>
        <v>3507274.8087051394</v>
      </c>
      <c r="U68" s="418">
        <f t="shared" si="2"/>
        <v>3623014.8773924084</v>
      </c>
      <c r="V68" s="418">
        <f t="shared" si="2"/>
        <v>3742574.3683463577</v>
      </c>
      <c r="W68" s="418">
        <f t="shared" si="2"/>
        <v>3866079.322501787</v>
      </c>
    </row>
    <row r="69" spans="1:23" s="348" customFormat="1" ht="19">
      <c r="B69" s="348" t="s">
        <v>405</v>
      </c>
      <c r="C69" s="417">
        <v>0</v>
      </c>
      <c r="D69" s="418">
        <f>SUM(D39,D45,D51,D57,D63)</f>
        <v>0</v>
      </c>
      <c r="E69" s="418">
        <f t="shared" si="2"/>
        <v>0</v>
      </c>
      <c r="F69" s="418">
        <f t="shared" si="2"/>
        <v>0</v>
      </c>
      <c r="G69" s="418">
        <f t="shared" si="2"/>
        <v>0</v>
      </c>
      <c r="H69" s="418">
        <f t="shared" si="2"/>
        <v>0</v>
      </c>
      <c r="I69" s="418">
        <f t="shared" si="2"/>
        <v>0</v>
      </c>
      <c r="J69" s="418">
        <f t="shared" si="2"/>
        <v>0</v>
      </c>
      <c r="K69" s="418">
        <f t="shared" si="2"/>
        <v>0</v>
      </c>
      <c r="L69" s="418">
        <f t="shared" si="2"/>
        <v>0</v>
      </c>
      <c r="M69" s="417">
        <f t="shared" si="2"/>
        <v>0</v>
      </c>
      <c r="N69" s="418">
        <f t="shared" si="2"/>
        <v>0</v>
      </c>
      <c r="O69" s="418">
        <f t="shared" si="2"/>
        <v>0</v>
      </c>
      <c r="P69" s="418">
        <f t="shared" si="2"/>
        <v>0</v>
      </c>
      <c r="Q69" s="418">
        <f t="shared" si="2"/>
        <v>0</v>
      </c>
      <c r="R69" s="418">
        <f t="shared" si="2"/>
        <v>0</v>
      </c>
      <c r="S69" s="418">
        <f t="shared" si="2"/>
        <v>0</v>
      </c>
      <c r="T69" s="418">
        <f t="shared" si="2"/>
        <v>0</v>
      </c>
      <c r="U69" s="418">
        <f t="shared" si="2"/>
        <v>0</v>
      </c>
      <c r="V69" s="418">
        <f t="shared" si="2"/>
        <v>0</v>
      </c>
      <c r="W69" s="418">
        <f t="shared" si="2"/>
        <v>0</v>
      </c>
    </row>
    <row r="70" spans="1:23" s="348" customFormat="1" ht="19">
      <c r="B70" s="348" t="s">
        <v>406</v>
      </c>
      <c r="C70" s="417">
        <v>0</v>
      </c>
      <c r="D70" s="418">
        <f>SUM(D40,D46,D52,D58,D64)</f>
        <v>0</v>
      </c>
      <c r="E70" s="418">
        <f t="shared" si="2"/>
        <v>0</v>
      </c>
      <c r="F70" s="418">
        <f t="shared" si="2"/>
        <v>0</v>
      </c>
      <c r="G70" s="418">
        <f t="shared" si="2"/>
        <v>0</v>
      </c>
      <c r="H70" s="418">
        <f t="shared" si="2"/>
        <v>0</v>
      </c>
      <c r="I70" s="418">
        <f t="shared" si="2"/>
        <v>0</v>
      </c>
      <c r="J70" s="418">
        <f t="shared" si="2"/>
        <v>0</v>
      </c>
      <c r="K70" s="418">
        <f t="shared" si="2"/>
        <v>0</v>
      </c>
      <c r="L70" s="418">
        <f t="shared" si="2"/>
        <v>0</v>
      </c>
      <c r="M70" s="417">
        <f t="shared" si="2"/>
        <v>0</v>
      </c>
      <c r="N70" s="418">
        <f t="shared" si="2"/>
        <v>0</v>
      </c>
      <c r="O70" s="418">
        <f t="shared" si="2"/>
        <v>0</v>
      </c>
      <c r="P70" s="418">
        <f t="shared" si="2"/>
        <v>0</v>
      </c>
      <c r="Q70" s="418">
        <f t="shared" si="2"/>
        <v>0</v>
      </c>
      <c r="R70" s="418">
        <f t="shared" si="2"/>
        <v>0</v>
      </c>
      <c r="S70" s="418">
        <f t="shared" si="2"/>
        <v>0</v>
      </c>
      <c r="T70" s="418">
        <f t="shared" si="2"/>
        <v>0</v>
      </c>
      <c r="U70" s="418">
        <f t="shared" si="2"/>
        <v>0</v>
      </c>
      <c r="V70" s="418">
        <f t="shared" si="2"/>
        <v>0</v>
      </c>
      <c r="W70" s="418">
        <f t="shared" si="2"/>
        <v>0</v>
      </c>
    </row>
    <row r="71" spans="1:23" s="348" customFormat="1" ht="19">
      <c r="B71" s="216" t="s">
        <v>79</v>
      </c>
      <c r="C71" s="417">
        <f>SUBTOTAL(109,Tabla1193111213174[2020])</f>
        <v>0</v>
      </c>
      <c r="D71" s="418">
        <f>SUBTOTAL(109,Tabla1193111213174[2021])</f>
        <v>279426.4705882353</v>
      </c>
      <c r="E71" s="418">
        <f>SUBTOTAL(109,Tabla1193111213174[2022])</f>
        <v>558852.9411764706</v>
      </c>
      <c r="F71" s="418">
        <f>SUBTOTAL(109,Tabla1193111213174[2023])</f>
        <v>838279.4117647059</v>
      </c>
      <c r="G71" s="418">
        <f>SUBTOTAL(109,Tabla1193111213174[2024])</f>
        <v>1117705.8823529412</v>
      </c>
      <c r="H71" s="418">
        <f>SUBTOTAL(109,Tabla1193111213174[2025])</f>
        <v>1397132.3529411764</v>
      </c>
      <c r="I71" s="418">
        <f>SUBTOTAL(109,Tabla1193111213174[2026])</f>
        <v>1676558.8235294118</v>
      </c>
      <c r="J71" s="418">
        <f>SUBTOTAL(109,Tabla1193111213174[2027])</f>
        <v>1955985.2941176472</v>
      </c>
      <c r="K71" s="418">
        <f>SUBTOTAL(109,Tabla1193111213174[2028])</f>
        <v>2235411.7647058824</v>
      </c>
      <c r="L71" s="418">
        <f>SUBTOTAL(109,Tabla1193111213174[2029])</f>
        <v>2514838.2352941176</v>
      </c>
      <c r="M71" s="417">
        <f>SUBTOTAL(109,Tabla1193111213174[2030])</f>
        <v>2794264.7058823528</v>
      </c>
      <c r="N71" s="418">
        <f>SUBTOTAL(109,Tabla1193111213174[2031])</f>
        <v>2886475.4411764704</v>
      </c>
      <c r="O71" s="418">
        <f>SUBTOTAL(109,Tabla1193111213174[2032])</f>
        <v>2981729.130735294</v>
      </c>
      <c r="P71" s="418">
        <f>SUBTOTAL(109,Tabla1193111213174[2033])</f>
        <v>3080126.1920495583</v>
      </c>
      <c r="Q71" s="418">
        <f>SUBTOTAL(109,Tabla1193111213174[2034])</f>
        <v>3181770.3563871938</v>
      </c>
      <c r="R71" s="418">
        <f>SUBTOTAL(109,Tabla1193111213174[2035])</f>
        <v>3286768.7781479708</v>
      </c>
      <c r="S71" s="418">
        <f>SUBTOTAL(109,Tabla1193111213174[2036])</f>
        <v>3395232.1478268532</v>
      </c>
      <c r="T71" s="418">
        <f>SUBTOTAL(109,Tabla1193111213174[2037])</f>
        <v>3507274.8087051394</v>
      </c>
      <c r="U71" s="418">
        <f>SUBTOTAL(109,Tabla1193111213174[2038])</f>
        <v>3623014.8773924084</v>
      </c>
      <c r="V71" s="418">
        <f>SUBTOTAL(109,Tabla1193111213174[2039])</f>
        <v>3742574.3683463577</v>
      </c>
      <c r="W71" s="418">
        <f>SUBTOTAL(109,Tabla1193111213174[2040])</f>
        <v>3866079.322501787</v>
      </c>
    </row>
    <row r="72" spans="1:23" s="348" customFormat="1" ht="20" thickBot="1">
      <c r="B72" s="216"/>
      <c r="C72" s="353"/>
      <c r="D72" s="379"/>
      <c r="E72" s="379"/>
      <c r="F72" s="379"/>
      <c r="G72" s="379"/>
      <c r="H72" s="379"/>
      <c r="I72" s="379"/>
      <c r="J72" s="379"/>
      <c r="K72" s="379"/>
      <c r="L72" s="379"/>
      <c r="M72" s="379"/>
      <c r="N72" s="379"/>
      <c r="O72" s="379"/>
      <c r="P72" s="379"/>
      <c r="Q72" s="379"/>
      <c r="R72" s="379"/>
      <c r="S72" s="379"/>
      <c r="T72" s="379"/>
      <c r="U72" s="379"/>
      <c r="V72" s="379"/>
    </row>
    <row r="73" spans="1:23" s="348" customFormat="1" ht="20" thickBot="1">
      <c r="B73" s="216"/>
      <c r="C73" s="999" t="s">
        <v>413</v>
      </c>
      <c r="D73" s="473">
        <f>(Tabla119311121317[[#Totals],[2021]]+Tabla11931112131752[[#Totals],[2021]])/Tabla1193111213174[[#Totals],[2021]]</f>
        <v>0.49207936424398713</v>
      </c>
      <c r="E73" s="473">
        <f>(Tabla119311121317[[#Totals],[2022]]+Tabla11931112131752[[#Totals],[2022]])/Tabla1193111213174[[#Totals],[2022]]</f>
        <v>0.49207936424398713</v>
      </c>
      <c r="F73" s="473">
        <f>(Tabla119311121317[[#Totals],[2023]]+Tabla11931112131752[[#Totals],[2023]])/Tabla1193111213174[[#Totals],[2023]]</f>
        <v>0.49207936424398713</v>
      </c>
      <c r="G73" s="473">
        <f>(Tabla119311121317[[#Totals],[2024]]+Tabla11931112131752[[#Totals],[2024]])/Tabla1193111213174[[#Totals],[2024]]</f>
        <v>0.49207936424398713</v>
      </c>
      <c r="H73" s="473">
        <f>(Tabla119311121317[[#Totals],[2025]]+Tabla11931112131752[[#Totals],[2025]])/Tabla1193111213174[[#Totals],[2025]]</f>
        <v>0.49207936424398718</v>
      </c>
      <c r="I73" s="473">
        <f>(Tabla119311121317[[#Totals],[2026]]+Tabla11931112131752[[#Totals],[2026]])/Tabla1193111213174[[#Totals],[2026]]</f>
        <v>0.49207936424398713</v>
      </c>
      <c r="J73" s="473">
        <f>(Tabla119311121317[[#Totals],[2027]]+Tabla11931112131752[[#Totals],[2027]])/Tabla1193111213174[[#Totals],[2027]]</f>
        <v>0.49207936424398713</v>
      </c>
      <c r="K73" s="473">
        <f>(Tabla119311121317[[#Totals],[2028]]+Tabla11931112131752[[#Totals],[2028]])/Tabla1193111213174[[#Totals],[2028]]</f>
        <v>0.49207936424398713</v>
      </c>
      <c r="L73" s="473">
        <f>(Tabla119311121317[[#Totals],[2029]]+Tabla11931112131752[[#Totals],[2029]])/Tabla1193111213174[[#Totals],[2029]]</f>
        <v>0.49207936424398718</v>
      </c>
      <c r="M73" s="473">
        <f>(Tabla119311121317[[#Totals],[2030]]+Tabla11931112131752[[#Totals],[2030]])/Tabla1193111213174[[#Totals],[2030]]</f>
        <v>0.49207936424398718</v>
      </c>
      <c r="N73" s="473">
        <f>(Tabla119311121317[[#Totals],[2031]]+Tabla11931112131752[[#Totals],[2031]])/Tabla1193111213174[[#Totals],[2031]]</f>
        <v>0.49207936424398718</v>
      </c>
      <c r="O73" s="473">
        <f>(Tabla119311121317[[#Totals],[2032]]+Tabla11931112131752[[#Totals],[2032]])/Tabla1193111213174[[#Totals],[2032]]</f>
        <v>0.49207936424398718</v>
      </c>
      <c r="P73" s="473">
        <f>(Tabla119311121317[[#Totals],[2033]]+Tabla11931112131752[[#Totals],[2033]])/Tabla1193111213174[[#Totals],[2033]]</f>
        <v>0.49207936424398718</v>
      </c>
      <c r="Q73" s="473">
        <f>(Tabla119311121317[[#Totals],[2034]]+Tabla11931112131752[[#Totals],[2034]])/Tabla1193111213174[[#Totals],[2034]]</f>
        <v>0.49207936424398718</v>
      </c>
      <c r="R73" s="473">
        <f>(Tabla119311121317[[#Totals],[2035]]+Tabla11931112131752[[#Totals],[2035]])/Tabla1193111213174[[#Totals],[2035]]</f>
        <v>0.49207936424398713</v>
      </c>
      <c r="S73" s="473">
        <f>(Tabla119311121317[[#Totals],[2036]]+Tabla11931112131752[[#Totals],[2036]])/Tabla1193111213174[[#Totals],[2036]]</f>
        <v>0.49207936424398718</v>
      </c>
      <c r="T73" s="473">
        <f>(Tabla119311121317[[#Totals],[2037]]+Tabla11931112131752[[#Totals],[2037]])/Tabla1193111213174[[#Totals],[2037]]</f>
        <v>0.49207936424398718</v>
      </c>
      <c r="U73" s="473">
        <f>(Tabla119311121317[[#Totals],[2038]]+Tabla11931112131752[[#Totals],[2038]])/Tabla1193111213174[[#Totals],[2038]]</f>
        <v>0.49207936424398724</v>
      </c>
      <c r="V73" s="473">
        <f>(Tabla119311121317[[#Totals],[2039]]+Tabla11931112131752[[#Totals],[2039]])/Tabla1193111213174[[#Totals],[2039]]</f>
        <v>0.49207936424398718</v>
      </c>
      <c r="W73" s="474">
        <f>(Tabla119311121317[[#Totals],[2040]]+Tabla11931112131752[[#Totals],[2040]])/Tabla1193111213174[[#Totals],[2040]]</f>
        <v>0.49207936424398724</v>
      </c>
    </row>
    <row r="74" spans="1:23" s="348" customFormat="1" ht="19">
      <c r="B74" s="216"/>
      <c r="C74" s="353"/>
      <c r="D74" s="379"/>
      <c r="E74" s="379"/>
      <c r="F74" s="379"/>
      <c r="G74" s="379"/>
      <c r="H74" s="379"/>
      <c r="I74" s="379"/>
      <c r="J74" s="379"/>
      <c r="K74" s="379"/>
      <c r="L74" s="379"/>
      <c r="M74" s="379"/>
      <c r="N74" s="379"/>
      <c r="O74" s="379"/>
      <c r="P74" s="379"/>
      <c r="Q74" s="379"/>
      <c r="R74" s="379"/>
      <c r="S74" s="379"/>
      <c r="T74" s="379"/>
      <c r="U74" s="379"/>
      <c r="V74" s="379"/>
    </row>
    <row r="75" spans="1:23" ht="17" thickBot="1">
      <c r="M75" s="448"/>
      <c r="N75" s="448"/>
      <c r="O75" s="448"/>
    </row>
    <row r="76" spans="1:23" ht="20" thickBot="1">
      <c r="A76" s="2777" t="s">
        <v>414</v>
      </c>
      <c r="B76" s="2778"/>
      <c r="D76" s="448"/>
      <c r="E76" s="448"/>
      <c r="F76" s="448"/>
      <c r="G76" s="448"/>
      <c r="H76" s="448"/>
      <c r="I76" s="448"/>
      <c r="J76" s="448"/>
      <c r="K76" s="448"/>
      <c r="L76" s="448"/>
      <c r="P76" s="448"/>
      <c r="Q76" s="448"/>
      <c r="R76" s="448"/>
      <c r="S76" s="448"/>
      <c r="T76" s="448"/>
      <c r="U76" s="448"/>
      <c r="V76" s="448"/>
      <c r="W76" s="448"/>
    </row>
    <row r="77" spans="1:23" ht="17" thickBot="1">
      <c r="C77" s="354" t="s">
        <v>90</v>
      </c>
    </row>
    <row r="78" spans="1:23" s="349" customFormat="1" ht="19">
      <c r="B78" s="281" t="s">
        <v>1</v>
      </c>
      <c r="C78" s="352" t="s">
        <v>383</v>
      </c>
      <c r="D78" s="350" t="s">
        <v>384</v>
      </c>
      <c r="E78" s="350" t="s">
        <v>385</v>
      </c>
      <c r="F78" s="350" t="s">
        <v>386</v>
      </c>
      <c r="G78" s="350" t="s">
        <v>387</v>
      </c>
      <c r="H78" s="350" t="s">
        <v>388</v>
      </c>
      <c r="I78" s="350" t="s">
        <v>389</v>
      </c>
      <c r="J78" s="350" t="s">
        <v>390</v>
      </c>
      <c r="K78" s="350" t="s">
        <v>391</v>
      </c>
      <c r="L78" s="350" t="s">
        <v>392</v>
      </c>
      <c r="M78" s="975" t="s">
        <v>393</v>
      </c>
      <c r="N78" s="350" t="s">
        <v>394</v>
      </c>
      <c r="O78" s="350" t="s">
        <v>395</v>
      </c>
      <c r="P78" s="350" t="s">
        <v>396</v>
      </c>
      <c r="Q78" s="350" t="s">
        <v>397</v>
      </c>
      <c r="R78" s="350" t="s">
        <v>398</v>
      </c>
      <c r="S78" s="350" t="s">
        <v>399</v>
      </c>
      <c r="T78" s="350" t="s">
        <v>400</v>
      </c>
      <c r="U78" s="350" t="s">
        <v>401</v>
      </c>
      <c r="V78" s="350" t="s">
        <v>402</v>
      </c>
      <c r="W78" s="350" t="s">
        <v>403</v>
      </c>
    </row>
    <row r="79" spans="1:23" s="348" customFormat="1" ht="19">
      <c r="B79" s="348" t="s">
        <v>404</v>
      </c>
      <c r="C79" s="353">
        <v>0</v>
      </c>
      <c r="D79" s="425">
        <f>Extension!$B$41/((1+Inputs!$H$84)^($M$2-D2))</f>
        <v>505.41438526342785</v>
      </c>
      <c r="E79" s="425">
        <f>Extension!$B$41/((1+Inputs!$H$84)^($M$2-E2))</f>
        <v>543.3204641581849</v>
      </c>
      <c r="F79" s="425">
        <f>Extension!$B$41/((1+Inputs!$H$84)^($M$2-F2))</f>
        <v>584.06949897004881</v>
      </c>
      <c r="G79" s="425">
        <f>Extension!$B$41/((1+Inputs!$H$84)^($M$2-G2))</f>
        <v>627.87471139280251</v>
      </c>
      <c r="H79" s="425">
        <f>Extension!$B$41/((1+Inputs!$H$84)^($M$2-H2))</f>
        <v>674.9653147472626</v>
      </c>
      <c r="I79" s="425">
        <f>Extension!$B$41/((1+Inputs!$H$84)^($M$2-I2))</f>
        <v>725.58771335330721</v>
      </c>
      <c r="J79" s="425">
        <f>Extension!$B$41/((1+Inputs!$H$84)^($M$2-J2))</f>
        <v>780.00679185480533</v>
      </c>
      <c r="K79" s="425">
        <f>Extension!$B$41/((1+Inputs!$H$84)^($M$2-K2))</f>
        <v>838.50730124391566</v>
      </c>
      <c r="L79" s="425">
        <f>Extension!$B$41/((1+Inputs!$H$84)^($M$2-L2))</f>
        <v>901.39534883720933</v>
      </c>
      <c r="M79" s="974">
        <f>Extension!B41</f>
        <v>969</v>
      </c>
      <c r="N79" s="425">
        <f>Tabla11931418[[#This Row],[2030]]*(1+Inputs!$R$84)</f>
        <v>1045.5509999999999</v>
      </c>
      <c r="O79" s="425">
        <f>Tabla11931418[[#This Row],[2031]]*(1+Inputs!S84)</f>
        <v>1128.1495289999998</v>
      </c>
      <c r="P79" s="425">
        <f>Tabla11931418[[#This Row],[2032]]*(1+Inputs!T84)</f>
        <v>1217.2733417909997</v>
      </c>
      <c r="Q79" s="425">
        <f>Tabla11931418[[#This Row],[2033]]*(1+Inputs!U84)</f>
        <v>1313.4379357924886</v>
      </c>
      <c r="R79" s="425">
        <f>Tabla11931418[[#This Row],[2034]]*(1+Inputs!V84)</f>
        <v>1417.199532720095</v>
      </c>
      <c r="S79" s="425">
        <f>Tabla11931418[[#This Row],[2035]]*(1+Inputs!W84)</f>
        <v>1529.1582958049826</v>
      </c>
      <c r="T79" s="425">
        <f>Tabla11931418[[#This Row],[2036]]*(1+Inputs!X84)</f>
        <v>1649.9618011735761</v>
      </c>
      <c r="U79" s="425">
        <f>Tabla11931418[[#This Row],[2037]]*(1+Inputs!Y84)</f>
        <v>1780.3087834662886</v>
      </c>
      <c r="V79" s="425">
        <f>Tabla11931418[[#This Row],[2038]]*(1+Inputs!Z84)</f>
        <v>1920.9531773601252</v>
      </c>
      <c r="W79" s="425">
        <f>Tabla11931418[[#This Row],[2039]]*(1+Inputs!AA84)</f>
        <v>2072.708478371575</v>
      </c>
    </row>
    <row r="80" spans="1:23" s="348" customFormat="1" ht="19">
      <c r="B80" s="348" t="s">
        <v>405</v>
      </c>
      <c r="C80" s="353">
        <v>0</v>
      </c>
      <c r="D80" s="425">
        <f>Extension!$B$42/((1+Inputs!$H$84)^($M$2-D2))</f>
        <v>0</v>
      </c>
      <c r="E80" s="425">
        <f>Extension!$B$42/((1+Inputs!$H$84)^($M$2-E2))</f>
        <v>0</v>
      </c>
      <c r="F80" s="425">
        <f>Extension!$B$42/((1+Inputs!$H$84)^($M$2-F2))</f>
        <v>0</v>
      </c>
      <c r="G80" s="425">
        <f>Extension!$B$42/((1+Inputs!$H$84)^($M$2-G2))</f>
        <v>0</v>
      </c>
      <c r="H80" s="425">
        <f>Extension!$B$42/((1+Inputs!$H$84)^($M$2-H2))</f>
        <v>0</v>
      </c>
      <c r="I80" s="425">
        <f>Extension!$B$42/((1+Inputs!$H$84)^($M$2-I2))</f>
        <v>0</v>
      </c>
      <c r="J80" s="425">
        <f>Extension!$B$42/((1+Inputs!$H$84)^($M$2-J2))</f>
        <v>0</v>
      </c>
      <c r="K80" s="425">
        <f>Extension!$B$42/((1+Inputs!$H$84)^($M$2-K2))</f>
        <v>0</v>
      </c>
      <c r="L80" s="425">
        <f>Extension!$B$42/((1+Inputs!$H$84)^($M$2-L2))</f>
        <v>0</v>
      </c>
      <c r="M80" s="973">
        <f>Extension!B42</f>
        <v>0</v>
      </c>
      <c r="N80" s="425">
        <f>Tabla11931418[[#This Row],[2030]]*(1+Inputs!R84)</f>
        <v>0</v>
      </c>
      <c r="O80" s="425">
        <f>Tabla11931418[[#This Row],[2031]]*(1+Inputs!S84)</f>
        <v>0</v>
      </c>
      <c r="P80" s="425">
        <f>Tabla11931418[[#This Row],[2032]]*(1+Inputs!T84)</f>
        <v>0</v>
      </c>
      <c r="Q80" s="425">
        <f>Tabla11931418[[#This Row],[2033]]*(1+Inputs!U84)</f>
        <v>0</v>
      </c>
      <c r="R80" s="425">
        <f>Tabla11931418[[#This Row],[2034]]*(1+Inputs!V84)</f>
        <v>0</v>
      </c>
      <c r="S80" s="425">
        <f>Tabla11931418[[#This Row],[2035]]*(1+Inputs!W84)</f>
        <v>0</v>
      </c>
      <c r="T80" s="425">
        <f>Tabla11931418[[#This Row],[2036]]*(1+Inputs!X84)</f>
        <v>0</v>
      </c>
      <c r="U80" s="425">
        <f>Tabla11931418[[#This Row],[2037]]*(1+Inputs!Y84)</f>
        <v>0</v>
      </c>
      <c r="V80" s="425">
        <f>Tabla11931418[[#This Row],[2038]]*(1+Inputs!Z84)</f>
        <v>0</v>
      </c>
      <c r="W80" s="425">
        <f>Tabla11931418[[#This Row],[2039]]*(1+Inputs!AA84)</f>
        <v>0</v>
      </c>
    </row>
    <row r="81" spans="1:23" s="348" customFormat="1" ht="19">
      <c r="B81" s="348" t="s">
        <v>406</v>
      </c>
      <c r="C81" s="353">
        <v>0</v>
      </c>
      <c r="D81" s="425">
        <f>Extension!$B$43/((1+Inputs!$H$84)^($M$2-D2))</f>
        <v>4765.1866086343416</v>
      </c>
      <c r="E81" s="425">
        <f>Extension!$B$43/((1+Inputs!$H$84)^($M$2-E2))</f>
        <v>5122.5756042819166</v>
      </c>
      <c r="F81" s="425">
        <f>Extension!$B$43/((1+Inputs!$H$84)^($M$2-F2))</f>
        <v>5506.7687746030606</v>
      </c>
      <c r="G81" s="425">
        <f>Extension!$B$43/((1+Inputs!$H$84)^($M$2-G2))</f>
        <v>5919.7764326982906</v>
      </c>
      <c r="H81" s="425">
        <f>Extension!$B$43/((1+Inputs!$H$84)^($M$2-H2))</f>
        <v>6363.759665150661</v>
      </c>
      <c r="I81" s="425">
        <f>Extension!$B$43/((1+Inputs!$H$84)^($M$2-I2))</f>
        <v>6841.0416400369613</v>
      </c>
      <c r="J81" s="425">
        <f>Extension!$B$43/((1+Inputs!$H$84)^($M$2-J2))</f>
        <v>7354.1197630397328</v>
      </c>
      <c r="K81" s="425">
        <f>Extension!$B$43/((1+Inputs!$H$84)^($M$2-K2))</f>
        <v>7905.6787452677127</v>
      </c>
      <c r="L81" s="425">
        <f>Extension!B43</f>
        <v>9136</v>
      </c>
      <c r="M81" s="973">
        <f>Extension!B43</f>
        <v>9136</v>
      </c>
      <c r="N81" s="425">
        <f>Tabla11931418[[#This Row],[2030]]*(1+Inputs!R84)</f>
        <v>9857.7439999999988</v>
      </c>
      <c r="O81" s="425">
        <f>Tabla11931418[[#This Row],[2031]]*(1+Inputs!S84)</f>
        <v>10636.505775999998</v>
      </c>
      <c r="P81" s="425">
        <f>Tabla11931418[[#This Row],[2032]]*(1+Inputs!T84)</f>
        <v>11476.789732303998</v>
      </c>
      <c r="Q81" s="425">
        <f>Tabla11931418[[#This Row],[2033]]*(1+Inputs!U84)</f>
        <v>12383.456121156014</v>
      </c>
      <c r="R81" s="425">
        <f>Tabla11931418[[#This Row],[2034]]*(1+Inputs!V84)</f>
        <v>13361.749154727338</v>
      </c>
      <c r="S81" s="425">
        <f>Tabla11931418[[#This Row],[2035]]*(1+Inputs!W84)</f>
        <v>14417.327337950797</v>
      </c>
      <c r="T81" s="425">
        <f>Tabla11931418[[#This Row],[2036]]*(1+Inputs!X84)</f>
        <v>15556.29619764891</v>
      </c>
      <c r="U81" s="425">
        <f>Tabla11931418[[#This Row],[2037]]*(1+Inputs!Y84)</f>
        <v>16785.243597263172</v>
      </c>
      <c r="V81" s="425">
        <f>Tabla11931418[[#This Row],[2038]]*(1+Inputs!Z84)</f>
        <v>18111.277841446961</v>
      </c>
      <c r="W81" s="425">
        <f>Tabla11931418[[#This Row],[2039]]*(1+Inputs!AA84)</f>
        <v>19542.068790921272</v>
      </c>
    </row>
    <row r="82" spans="1:23" s="348" customFormat="1" ht="19">
      <c r="B82" s="216" t="s">
        <v>79</v>
      </c>
      <c r="C82" s="353">
        <f>SUBTOTAL(109,Tabla11931418[2020])</f>
        <v>0</v>
      </c>
      <c r="D82" s="425">
        <f>SUBTOTAL(109,Tabla11931418[2021])</f>
        <v>5270.6009938977695</v>
      </c>
      <c r="E82" s="425">
        <f>SUBTOTAL(109,Tabla11931418[2022])</f>
        <v>5665.8960684401018</v>
      </c>
      <c r="F82" s="425">
        <f>SUBTOTAL(109,Tabla11931418[2023])</f>
        <v>6090.8382735731093</v>
      </c>
      <c r="G82" s="425">
        <f>SUBTOTAL(109,Tabla11931418[2024])</f>
        <v>6547.6511440910926</v>
      </c>
      <c r="H82" s="425">
        <f>SUBTOTAL(109,Tabla11931418[2025])</f>
        <v>7038.7249798979237</v>
      </c>
      <c r="I82" s="425">
        <f>SUBTOTAL(109,Tabla11931418[2026])</f>
        <v>7566.6293533902681</v>
      </c>
      <c r="J82" s="425">
        <f>SUBTOTAL(109,Tabla11931418[2027])</f>
        <v>8134.1265548945385</v>
      </c>
      <c r="K82" s="425">
        <f>SUBTOTAL(109,Tabla11931418[2028])</f>
        <v>8744.1860465116279</v>
      </c>
      <c r="L82" s="425">
        <f>SUBTOTAL(109,Tabla11931418[2029])</f>
        <v>10037.39534883721</v>
      </c>
      <c r="M82" s="974">
        <f>SUBTOTAL(109,Tabla11931418[2030])</f>
        <v>10105</v>
      </c>
      <c r="N82" s="425">
        <f>SUBTOTAL(109,Tabla11931418[2031])</f>
        <v>10903.294999999998</v>
      </c>
      <c r="O82" s="425">
        <f>SUBTOTAL(109,Tabla11931418[2032])</f>
        <v>11764.655304999998</v>
      </c>
      <c r="P82" s="425">
        <f>SUBTOTAL(109,Tabla11931418[2033])</f>
        <v>12694.063074094998</v>
      </c>
      <c r="Q82" s="425">
        <f>SUBTOTAL(109,Tabla11931418[2034])</f>
        <v>13696.894056948502</v>
      </c>
      <c r="R82" s="425">
        <f>SUBTOTAL(109,Tabla11931418[2035])</f>
        <v>14778.948687447433</v>
      </c>
      <c r="S82" s="425">
        <f>SUBTOTAL(109,Tabla11931418[2036])</f>
        <v>15946.485633755779</v>
      </c>
      <c r="T82" s="425">
        <f>SUBTOTAL(109,Tabla11931418[2037])</f>
        <v>17206.257998822486</v>
      </c>
      <c r="U82" s="425">
        <f>SUBTOTAL(109,Tabla11931418[2038])</f>
        <v>18565.552380729459</v>
      </c>
      <c r="V82" s="425">
        <f>SUBTOTAL(109,Tabla11931418[2039])</f>
        <v>20032.231018807088</v>
      </c>
      <c r="W82" s="425">
        <f>SUBTOTAL(109,Tabla11931418[2040])</f>
        <v>21614.777269292848</v>
      </c>
    </row>
    <row r="83" spans="1:23">
      <c r="M83" s="793"/>
      <c r="N83" s="119"/>
    </row>
    <row r="84" spans="1:23" s="349" customFormat="1" ht="19">
      <c r="A84" s="2779"/>
      <c r="B84" s="349" t="s">
        <v>313</v>
      </c>
      <c r="C84" s="352" t="s">
        <v>383</v>
      </c>
      <c r="D84" s="350" t="s">
        <v>384</v>
      </c>
      <c r="E84" s="350" t="s">
        <v>385</v>
      </c>
      <c r="F84" s="350" t="s">
        <v>386</v>
      </c>
      <c r="G84" s="350" t="s">
        <v>387</v>
      </c>
      <c r="H84" s="350" t="s">
        <v>388</v>
      </c>
      <c r="I84" s="350" t="s">
        <v>389</v>
      </c>
      <c r="J84" s="350" t="s">
        <v>390</v>
      </c>
      <c r="K84" s="350" t="s">
        <v>391</v>
      </c>
      <c r="L84" s="350" t="s">
        <v>392</v>
      </c>
      <c r="M84" s="976" t="s">
        <v>393</v>
      </c>
      <c r="N84" s="971" t="s">
        <v>394</v>
      </c>
      <c r="O84" s="350" t="s">
        <v>395</v>
      </c>
      <c r="P84" s="350" t="s">
        <v>396</v>
      </c>
      <c r="Q84" s="350" t="s">
        <v>397</v>
      </c>
      <c r="R84" s="350" t="s">
        <v>398</v>
      </c>
      <c r="S84" s="350" t="s">
        <v>399</v>
      </c>
      <c r="T84" s="350" t="s">
        <v>400</v>
      </c>
      <c r="U84" s="350" t="s">
        <v>401</v>
      </c>
      <c r="V84" s="350" t="s">
        <v>402</v>
      </c>
      <c r="W84" s="350" t="s">
        <v>403</v>
      </c>
    </row>
    <row r="85" spans="1:23" s="348" customFormat="1" ht="19">
      <c r="A85" s="2779"/>
      <c r="B85" s="348" t="s">
        <v>404</v>
      </c>
      <c r="C85" s="353">
        <v>0</v>
      </c>
      <c r="D85" s="425">
        <f>D79</f>
        <v>505.41438526342785</v>
      </c>
      <c r="E85" s="425">
        <f t="shared" ref="E85:W85" si="3">E79</f>
        <v>543.3204641581849</v>
      </c>
      <c r="F85" s="425">
        <f t="shared" si="3"/>
        <v>584.06949897004881</v>
      </c>
      <c r="G85" s="425">
        <f t="shared" si="3"/>
        <v>627.87471139280251</v>
      </c>
      <c r="H85" s="425">
        <f t="shared" si="3"/>
        <v>674.9653147472626</v>
      </c>
      <c r="I85" s="425">
        <f t="shared" si="3"/>
        <v>725.58771335330721</v>
      </c>
      <c r="J85" s="425">
        <f t="shared" si="3"/>
        <v>780.00679185480533</v>
      </c>
      <c r="K85" s="425">
        <f t="shared" si="3"/>
        <v>838.50730124391566</v>
      </c>
      <c r="L85" s="425">
        <f t="shared" si="3"/>
        <v>901.39534883720933</v>
      </c>
      <c r="M85" s="977">
        <f t="shared" si="3"/>
        <v>969</v>
      </c>
      <c r="N85" s="970">
        <f t="shared" si="3"/>
        <v>1045.5509999999999</v>
      </c>
      <c r="O85" s="425">
        <f t="shared" si="3"/>
        <v>1128.1495289999998</v>
      </c>
      <c r="P85" s="425">
        <f t="shared" si="3"/>
        <v>1217.2733417909997</v>
      </c>
      <c r="Q85" s="425">
        <f t="shared" si="3"/>
        <v>1313.4379357924886</v>
      </c>
      <c r="R85" s="425">
        <f t="shared" si="3"/>
        <v>1417.199532720095</v>
      </c>
      <c r="S85" s="425">
        <f t="shared" si="3"/>
        <v>1529.1582958049826</v>
      </c>
      <c r="T85" s="425">
        <f t="shared" si="3"/>
        <v>1649.9618011735761</v>
      </c>
      <c r="U85" s="425">
        <f t="shared" si="3"/>
        <v>1780.3087834662886</v>
      </c>
      <c r="V85" s="425">
        <f t="shared" si="3"/>
        <v>1920.9531773601252</v>
      </c>
      <c r="W85" s="425">
        <f t="shared" si="3"/>
        <v>2072.708478371575</v>
      </c>
    </row>
    <row r="86" spans="1:23" s="348" customFormat="1" ht="19">
      <c r="A86" s="2779"/>
      <c r="B86" s="348" t="s">
        <v>405</v>
      </c>
      <c r="C86" s="353">
        <v>0</v>
      </c>
      <c r="D86" s="425">
        <f>D80</f>
        <v>0</v>
      </c>
      <c r="E86" s="425">
        <f t="shared" ref="E86:W86" si="4">E80</f>
        <v>0</v>
      </c>
      <c r="F86" s="425">
        <f t="shared" si="4"/>
        <v>0</v>
      </c>
      <c r="G86" s="425">
        <f t="shared" si="4"/>
        <v>0</v>
      </c>
      <c r="H86" s="425">
        <f t="shared" si="4"/>
        <v>0</v>
      </c>
      <c r="I86" s="425">
        <f t="shared" si="4"/>
        <v>0</v>
      </c>
      <c r="J86" s="425">
        <f t="shared" si="4"/>
        <v>0</v>
      </c>
      <c r="K86" s="425">
        <f t="shared" si="4"/>
        <v>0</v>
      </c>
      <c r="L86" s="425">
        <f t="shared" si="4"/>
        <v>0</v>
      </c>
      <c r="M86" s="977">
        <f t="shared" si="4"/>
        <v>0</v>
      </c>
      <c r="N86" s="970">
        <f t="shared" si="4"/>
        <v>0</v>
      </c>
      <c r="O86" s="425">
        <f t="shared" si="4"/>
        <v>0</v>
      </c>
      <c r="P86" s="425">
        <f t="shared" si="4"/>
        <v>0</v>
      </c>
      <c r="Q86" s="425">
        <f t="shared" si="4"/>
        <v>0</v>
      </c>
      <c r="R86" s="425">
        <f t="shared" si="4"/>
        <v>0</v>
      </c>
      <c r="S86" s="425">
        <f t="shared" si="4"/>
        <v>0</v>
      </c>
      <c r="T86" s="425">
        <f t="shared" si="4"/>
        <v>0</v>
      </c>
      <c r="U86" s="425">
        <f t="shared" si="4"/>
        <v>0</v>
      </c>
      <c r="V86" s="425">
        <f t="shared" si="4"/>
        <v>0</v>
      </c>
      <c r="W86" s="425">
        <f t="shared" si="4"/>
        <v>0</v>
      </c>
    </row>
    <row r="87" spans="1:23" s="348" customFormat="1" ht="19">
      <c r="A87" s="2779"/>
      <c r="B87" s="348" t="s">
        <v>406</v>
      </c>
      <c r="C87" s="353">
        <v>0</v>
      </c>
      <c r="D87" s="425">
        <f>D81</f>
        <v>4765.1866086343416</v>
      </c>
      <c r="E87" s="425">
        <f t="shared" ref="E87:W87" si="5">E81</f>
        <v>5122.5756042819166</v>
      </c>
      <c r="F87" s="425">
        <f t="shared" si="5"/>
        <v>5506.7687746030606</v>
      </c>
      <c r="G87" s="425">
        <f t="shared" si="5"/>
        <v>5919.7764326982906</v>
      </c>
      <c r="H87" s="425">
        <f t="shared" si="5"/>
        <v>6363.759665150661</v>
      </c>
      <c r="I87" s="425">
        <f t="shared" si="5"/>
        <v>6841.0416400369613</v>
      </c>
      <c r="J87" s="425">
        <f t="shared" si="5"/>
        <v>7354.1197630397328</v>
      </c>
      <c r="K87" s="425">
        <f t="shared" si="5"/>
        <v>7905.6787452677127</v>
      </c>
      <c r="L87" s="425">
        <f t="shared" si="5"/>
        <v>9136</v>
      </c>
      <c r="M87" s="977">
        <f t="shared" si="5"/>
        <v>9136</v>
      </c>
      <c r="N87" s="970">
        <f t="shared" si="5"/>
        <v>9857.7439999999988</v>
      </c>
      <c r="O87" s="425">
        <f t="shared" si="5"/>
        <v>10636.505775999998</v>
      </c>
      <c r="P87" s="425">
        <f t="shared" si="5"/>
        <v>11476.789732303998</v>
      </c>
      <c r="Q87" s="425">
        <f t="shared" si="5"/>
        <v>12383.456121156014</v>
      </c>
      <c r="R87" s="425">
        <f t="shared" si="5"/>
        <v>13361.749154727338</v>
      </c>
      <c r="S87" s="425">
        <f t="shared" si="5"/>
        <v>14417.327337950797</v>
      </c>
      <c r="T87" s="425">
        <f t="shared" si="5"/>
        <v>15556.29619764891</v>
      </c>
      <c r="U87" s="425">
        <f t="shared" si="5"/>
        <v>16785.243597263172</v>
      </c>
      <c r="V87" s="425">
        <f t="shared" si="5"/>
        <v>18111.277841446961</v>
      </c>
      <c r="W87" s="425">
        <f t="shared" si="5"/>
        <v>19542.068790921272</v>
      </c>
    </row>
    <row r="88" spans="1:23" s="348" customFormat="1" ht="19">
      <c r="A88" s="2779"/>
      <c r="B88" s="216" t="s">
        <v>79</v>
      </c>
      <c r="C88" s="353">
        <f>SUBTOTAL(109,Tabla1193111519[2020])</f>
        <v>0</v>
      </c>
      <c r="D88" s="425">
        <f>SUBTOTAL(109,Tabla1193111519[2021])</f>
        <v>5270.6009938977695</v>
      </c>
      <c r="E88" s="425">
        <f>SUBTOTAL(109,Tabla1193111519[2022])</f>
        <v>5665.8960684401018</v>
      </c>
      <c r="F88" s="425">
        <f>SUBTOTAL(109,Tabla1193111519[2023])</f>
        <v>6090.8382735731093</v>
      </c>
      <c r="G88" s="425">
        <f>SUBTOTAL(109,Tabla1193111519[2024])</f>
        <v>6547.6511440910926</v>
      </c>
      <c r="H88" s="425">
        <f>SUBTOTAL(109,Tabla1193111519[2025])</f>
        <v>7038.7249798979237</v>
      </c>
      <c r="I88" s="425">
        <f>SUBTOTAL(109,Tabla1193111519[2026])</f>
        <v>7566.6293533902681</v>
      </c>
      <c r="J88" s="425">
        <f>SUBTOTAL(109,Tabla1193111519[2027])</f>
        <v>8134.1265548945385</v>
      </c>
      <c r="K88" s="425">
        <f>SUBTOTAL(109,Tabla1193111519[2028])</f>
        <v>8744.1860465116279</v>
      </c>
      <c r="L88" s="425">
        <f>SUBTOTAL(109,Tabla1193111519[2029])</f>
        <v>10037.39534883721</v>
      </c>
      <c r="M88" s="977">
        <f>SUBTOTAL(109,Tabla1193111519[2030])</f>
        <v>10105</v>
      </c>
      <c r="N88" s="970">
        <f>SUBTOTAL(109,Tabla1193111519[2031])</f>
        <v>10903.294999999998</v>
      </c>
      <c r="O88" s="425">
        <f>SUBTOTAL(109,Tabla1193111519[2032])</f>
        <v>11764.655304999998</v>
      </c>
      <c r="P88" s="425">
        <f>SUBTOTAL(109,Tabla1193111519[2033])</f>
        <v>12694.063074094998</v>
      </c>
      <c r="Q88" s="425">
        <f>SUBTOTAL(109,Tabla1193111519[2034])</f>
        <v>13696.894056948502</v>
      </c>
      <c r="R88" s="425">
        <f>SUBTOTAL(109,Tabla1193111519[2035])</f>
        <v>14778.948687447433</v>
      </c>
      <c r="S88" s="425">
        <f>SUBTOTAL(109,Tabla1193111519[2036])</f>
        <v>15946.485633755779</v>
      </c>
      <c r="T88" s="425">
        <f>SUBTOTAL(109,Tabla1193111519[2037])</f>
        <v>17206.257998822486</v>
      </c>
      <c r="U88" s="425">
        <f>SUBTOTAL(109,Tabla1193111519[2038])</f>
        <v>18565.552380729459</v>
      </c>
      <c r="V88" s="425">
        <f>SUBTOTAL(109,Tabla1193111519[2039])</f>
        <v>20032.231018807088</v>
      </c>
      <c r="W88" s="425">
        <f>SUBTOTAL(109,Tabla1193111519[2040])</f>
        <v>21614.777269292848</v>
      </c>
    </row>
    <row r="89" spans="1:23" s="348" customFormat="1" ht="19">
      <c r="B89" s="216"/>
      <c r="C89" s="353"/>
      <c r="D89" s="216"/>
      <c r="E89" s="216"/>
      <c r="F89" s="216"/>
      <c r="G89" s="216"/>
      <c r="H89" s="216"/>
      <c r="I89" s="216"/>
      <c r="J89" s="216"/>
      <c r="K89" s="216"/>
      <c r="L89" s="216"/>
      <c r="M89" s="978"/>
      <c r="N89" s="972"/>
      <c r="O89" s="216"/>
      <c r="P89" s="216"/>
      <c r="Q89" s="216"/>
      <c r="R89" s="216"/>
      <c r="S89" s="216"/>
      <c r="T89" s="216"/>
      <c r="U89" s="216"/>
      <c r="V89" s="216"/>
      <c r="W89" s="216"/>
    </row>
    <row r="90" spans="1:23" s="349" customFormat="1" ht="19">
      <c r="B90" s="349" t="s">
        <v>407</v>
      </c>
      <c r="C90" s="352" t="s">
        <v>383</v>
      </c>
      <c r="D90" s="350" t="s">
        <v>384</v>
      </c>
      <c r="E90" s="350" t="s">
        <v>385</v>
      </c>
      <c r="F90" s="350" t="s">
        <v>386</v>
      </c>
      <c r="G90" s="350" t="s">
        <v>387</v>
      </c>
      <c r="H90" s="350" t="s">
        <v>388</v>
      </c>
      <c r="I90" s="350" t="s">
        <v>389</v>
      </c>
      <c r="J90" s="350" t="s">
        <v>390</v>
      </c>
      <c r="K90" s="350" t="s">
        <v>391</v>
      </c>
      <c r="L90" s="350" t="s">
        <v>392</v>
      </c>
      <c r="M90" s="976" t="s">
        <v>393</v>
      </c>
      <c r="N90" s="971" t="s">
        <v>394</v>
      </c>
      <c r="O90" s="350" t="s">
        <v>395</v>
      </c>
      <c r="P90" s="350" t="s">
        <v>396</v>
      </c>
      <c r="Q90" s="350" t="s">
        <v>397</v>
      </c>
      <c r="R90" s="350" t="s">
        <v>398</v>
      </c>
      <c r="S90" s="350" t="s">
        <v>399</v>
      </c>
      <c r="T90" s="350" t="s">
        <v>400</v>
      </c>
      <c r="U90" s="350" t="s">
        <v>401</v>
      </c>
      <c r="V90" s="350" t="s">
        <v>402</v>
      </c>
      <c r="W90" s="350" t="s">
        <v>403</v>
      </c>
    </row>
    <row r="91" spans="1:23" s="348" customFormat="1" ht="19">
      <c r="B91" s="348" t="s">
        <v>404</v>
      </c>
      <c r="C91" s="353">
        <v>0</v>
      </c>
      <c r="D91" s="425">
        <f>Minigrids!$B$41/((1+Inputs!$H$84)^($M$2-D2))</f>
        <v>90.755524288788905</v>
      </c>
      <c r="E91" s="425">
        <f>Minigrids!$B$41/((1+Inputs!$H$84)^($M$2-E2))</f>
        <v>97.562188610448075</v>
      </c>
      <c r="F91" s="425">
        <f>Minigrids!$B$41/((1+Inputs!$H$84)^($M$2-F2))</f>
        <v>104.87935275623167</v>
      </c>
      <c r="G91" s="425">
        <f>Minigrids!$B$41/((1+Inputs!$H$84)^($M$2-G2))</f>
        <v>112.74530421294905</v>
      </c>
      <c r="H91" s="425">
        <f>Minigrids!$B$41/((1+Inputs!$H$84)^($M$2-H2))</f>
        <v>121.20120202892021</v>
      </c>
      <c r="I91" s="425">
        <f>Minigrids!$B$41/((1+Inputs!$H$84)^($M$2-I2))</f>
        <v>130.29129218108923</v>
      </c>
      <c r="J91" s="425">
        <f>Minigrids!$B$41/((1+Inputs!$H$84)^($M$2-J2))</f>
        <v>140.06313909467093</v>
      </c>
      <c r="K91" s="425">
        <f>Minigrids!$B$41/((1+Inputs!$H$84)^($M$2-K2))</f>
        <v>150.56787452677125</v>
      </c>
      <c r="L91" s="425">
        <f>Minigrids!$B$41/((1+Inputs!$H$84)^($M$2-L2))</f>
        <v>161.86046511627907</v>
      </c>
      <c r="M91" s="977">
        <f>Minigrids!B41</f>
        <v>174</v>
      </c>
      <c r="N91" s="970">
        <f>Tabla119311121620[[#This Row],[2030]]*(1+Inputs!R84)</f>
        <v>187.74599999999998</v>
      </c>
      <c r="O91" s="425">
        <f>Tabla119311121620[[#This Row],[2031]]*(1+Inputs!S84)</f>
        <v>202.57793399999997</v>
      </c>
      <c r="P91" s="425">
        <f>Tabla119311121620[[#This Row],[2032]]*(1+Inputs!T84)</f>
        <v>218.58159078599996</v>
      </c>
      <c r="Q91" s="425">
        <f>Tabla119311121620[[#This Row],[2033]]*(1+Inputs!U84)</f>
        <v>235.84953645809395</v>
      </c>
      <c r="R91" s="425">
        <f>Tabla119311121620[[#This Row],[2034]]*(1+Inputs!V84)</f>
        <v>254.48164983828337</v>
      </c>
      <c r="S91" s="425">
        <f>Tabla119311121620[[#This Row],[2035]]*(1+Inputs!W84)</f>
        <v>274.58570017550772</v>
      </c>
      <c r="T91" s="425">
        <f>Tabla119311121620[[#This Row],[2036]]*(1+Inputs!X84)</f>
        <v>296.27797048937282</v>
      </c>
      <c r="U91" s="425">
        <f>Tabla119311121620[[#This Row],[2037]]*(1+Inputs!Y84)</f>
        <v>319.68393015803326</v>
      </c>
      <c r="V91" s="425">
        <f>Tabla119311121620[[#This Row],[2038]]*(1+Inputs!Z84)</f>
        <v>344.93896064051791</v>
      </c>
      <c r="W91" s="425">
        <f>Tabla119311121620[[#This Row],[2039]]*(1+Inputs!AA84)</f>
        <v>372.18913853111883</v>
      </c>
    </row>
    <row r="92" spans="1:23" s="348" customFormat="1" ht="19">
      <c r="B92" s="348" t="s">
        <v>405</v>
      </c>
      <c r="C92" s="353">
        <v>0</v>
      </c>
      <c r="D92" s="425">
        <f>Minigrids!$B$42/((1+Inputs!$H$84)^($M$2-D2))</f>
        <v>0</v>
      </c>
      <c r="E92" s="425">
        <f>Minigrids!$B$42/((1+Inputs!$H$84)^($M$2-E2))</f>
        <v>0</v>
      </c>
      <c r="F92" s="425">
        <f>Minigrids!$B$42/((1+Inputs!$H$84)^($M$2-F2))</f>
        <v>0</v>
      </c>
      <c r="G92" s="425">
        <f>Minigrids!$B$42/((1+Inputs!$H$84)^($M$2-G2))</f>
        <v>0</v>
      </c>
      <c r="H92" s="425">
        <f>Minigrids!$B$42/((1+Inputs!$H$84)^($M$2-H2))</f>
        <v>0</v>
      </c>
      <c r="I92" s="425">
        <f>Minigrids!$B$42/((1+Inputs!$H$84)^($M$2-I2))</f>
        <v>0</v>
      </c>
      <c r="J92" s="425">
        <f>Minigrids!$B$42/((1+Inputs!$H$84)^($M$2-J2))</f>
        <v>0</v>
      </c>
      <c r="K92" s="425">
        <f>Minigrids!$B$42/((1+Inputs!$H$84)^($M$2-K2))</f>
        <v>0</v>
      </c>
      <c r="L92" s="425">
        <f>Minigrids!$B$42/((1+Inputs!$H$84)^($M$2-L2))</f>
        <v>0</v>
      </c>
      <c r="M92" s="977">
        <f>Minigrids!B42</f>
        <v>0</v>
      </c>
      <c r="N92" s="970">
        <f>Tabla119311121620[[#This Row],[2030]]*(1+Inputs!R84)</f>
        <v>0</v>
      </c>
      <c r="O92" s="425">
        <f>Tabla119311121620[[#This Row],[2031]]*(1+Inputs!S84)</f>
        <v>0</v>
      </c>
      <c r="P92" s="425">
        <f>Tabla119311121620[[#This Row],[2032]]*(1+Inputs!T84)</f>
        <v>0</v>
      </c>
      <c r="Q92" s="425">
        <f>Tabla119311121620[[#This Row],[2033]]*(1+Inputs!U84)</f>
        <v>0</v>
      </c>
      <c r="R92" s="425">
        <f>Tabla119311121620[[#This Row],[2034]]*(1+Inputs!V84)</f>
        <v>0</v>
      </c>
      <c r="S92" s="425">
        <f>Tabla119311121620[[#This Row],[2035]]*(1+Inputs!W84)</f>
        <v>0</v>
      </c>
      <c r="T92" s="425">
        <f>Tabla119311121620[[#This Row],[2036]]*(1+Inputs!X84)</f>
        <v>0</v>
      </c>
      <c r="U92" s="425">
        <f>Tabla119311121620[[#This Row],[2037]]*(1+Inputs!Y84)</f>
        <v>0</v>
      </c>
      <c r="V92" s="425">
        <f>Tabla119311121620[[#This Row],[2038]]*(1+Inputs!Z84)</f>
        <v>0</v>
      </c>
      <c r="W92" s="425">
        <f>Tabla119311121620[[#This Row],[2039]]*(1+Inputs!AA84)</f>
        <v>0</v>
      </c>
    </row>
    <row r="93" spans="1:23" s="348" customFormat="1" ht="19">
      <c r="B93" s="348" t="s">
        <v>406</v>
      </c>
      <c r="C93" s="353">
        <v>0</v>
      </c>
      <c r="D93" s="425">
        <f>Minigrids!$B$43/((1+Inputs!$H$84)^($M$2-D2))</f>
        <v>0</v>
      </c>
      <c r="E93" s="425">
        <f>Minigrids!$B$43/((1+Inputs!$H$84)^($M$2-E2))</f>
        <v>0</v>
      </c>
      <c r="F93" s="425">
        <f>Minigrids!$B$43/((1+Inputs!$H$84)^($M$2-F2))</f>
        <v>0</v>
      </c>
      <c r="G93" s="425">
        <f>Minigrids!$B$43/((1+Inputs!$H$84)^($M$2-G2))</f>
        <v>0</v>
      </c>
      <c r="H93" s="425">
        <f>Minigrids!$B$43/((1+Inputs!$H$84)^($M$2-H2))</f>
        <v>0</v>
      </c>
      <c r="I93" s="425">
        <f>Minigrids!$B$43/((1+Inputs!$H$84)^($M$2-I2))</f>
        <v>0</v>
      </c>
      <c r="J93" s="425">
        <f>Minigrids!$B$43/((1+Inputs!$H$84)^($M$2-J2))</f>
        <v>0</v>
      </c>
      <c r="K93" s="425">
        <f>Minigrids!$B$43/((1+Inputs!$H$84)^($M$2-K2))</f>
        <v>0</v>
      </c>
      <c r="L93" s="425">
        <f>Minigrids!$B$43/((1+Inputs!$H$84)^($M$2-L2))</f>
        <v>0</v>
      </c>
      <c r="M93" s="977">
        <f>Minigrids!B43</f>
        <v>0</v>
      </c>
      <c r="N93" s="970">
        <f>Tabla119311121620[[#This Row],[2030]]*(1+Inputs!R84)</f>
        <v>0</v>
      </c>
      <c r="O93" s="425">
        <f>Tabla119311121620[[#This Row],[2031]]*(1+Inputs!S84)</f>
        <v>0</v>
      </c>
      <c r="P93" s="425">
        <f>Tabla119311121620[[#This Row],[2032]]*(1+Inputs!T84)</f>
        <v>0</v>
      </c>
      <c r="Q93" s="425">
        <f>Tabla119311121620[[#This Row],[2033]]*(1+Inputs!U84)</f>
        <v>0</v>
      </c>
      <c r="R93" s="425">
        <f>Tabla119311121620[[#This Row],[2034]]*(1+Inputs!V84)</f>
        <v>0</v>
      </c>
      <c r="S93" s="425">
        <f>Tabla119311121620[[#This Row],[2035]]*(1+Inputs!W84)</f>
        <v>0</v>
      </c>
      <c r="T93" s="425">
        <f>Tabla119311121620[[#This Row],[2036]]*(1+Inputs!X84)</f>
        <v>0</v>
      </c>
      <c r="U93" s="425">
        <f>Tabla119311121620[[#This Row],[2037]]*(1+Inputs!Y84)</f>
        <v>0</v>
      </c>
      <c r="V93" s="425">
        <f>Tabla119311121620[[#This Row],[2038]]*(1+Inputs!Z84)</f>
        <v>0</v>
      </c>
      <c r="W93" s="425">
        <f>Tabla119311121620[[#This Row],[2039]]*(1+Inputs!AA84)</f>
        <v>0</v>
      </c>
    </row>
    <row r="94" spans="1:23" s="348" customFormat="1" ht="20" thickBot="1">
      <c r="B94" s="216" t="s">
        <v>79</v>
      </c>
      <c r="C94" s="353">
        <f>SUBTOTAL(109,Tabla119311121620[2020])</f>
        <v>0</v>
      </c>
      <c r="D94" s="425">
        <f>SUBTOTAL(109,Tabla119311121620[2021])</f>
        <v>90.755524288788905</v>
      </c>
      <c r="E94" s="425">
        <f>SUBTOTAL(109,Tabla119311121620[2022])</f>
        <v>97.562188610448075</v>
      </c>
      <c r="F94" s="425">
        <f>SUBTOTAL(109,Tabla119311121620[2023])</f>
        <v>104.87935275623167</v>
      </c>
      <c r="G94" s="425">
        <f>SUBTOTAL(109,Tabla119311121620[2024])</f>
        <v>112.74530421294905</v>
      </c>
      <c r="H94" s="425">
        <f>SUBTOTAL(109,Tabla119311121620[2025])</f>
        <v>121.20120202892021</v>
      </c>
      <c r="I94" s="425">
        <f>SUBTOTAL(109,Tabla119311121620[2026])</f>
        <v>130.29129218108923</v>
      </c>
      <c r="J94" s="425">
        <f>SUBTOTAL(109,Tabla119311121620[2027])</f>
        <v>140.06313909467093</v>
      </c>
      <c r="K94" s="425">
        <f>SUBTOTAL(109,Tabla119311121620[2028])</f>
        <v>150.56787452677125</v>
      </c>
      <c r="L94" s="425">
        <f>SUBTOTAL(109,Tabla119311121620[2029])</f>
        <v>161.86046511627907</v>
      </c>
      <c r="M94" s="979">
        <f>SUBTOTAL(109,Tabla119311121620[2030])</f>
        <v>174</v>
      </c>
      <c r="N94" s="970">
        <f>SUBTOTAL(109,Tabla119311121620[2031])</f>
        <v>187.74599999999998</v>
      </c>
      <c r="O94" s="425">
        <f>SUBTOTAL(109,Tabla119311121620[2032])</f>
        <v>202.57793399999997</v>
      </c>
      <c r="P94" s="425">
        <f>SUBTOTAL(109,Tabla119311121620[2033])</f>
        <v>218.58159078599996</v>
      </c>
      <c r="Q94" s="425">
        <f>SUBTOTAL(109,Tabla119311121620[2034])</f>
        <v>235.84953645809395</v>
      </c>
      <c r="R94" s="425">
        <f>SUBTOTAL(109,Tabla119311121620[2035])</f>
        <v>254.48164983828337</v>
      </c>
      <c r="S94" s="425">
        <f>SUBTOTAL(109,Tabla119311121620[2036])</f>
        <v>274.58570017550772</v>
      </c>
      <c r="T94" s="425">
        <f>SUBTOTAL(109,Tabla119311121620[2037])</f>
        <v>296.27797048937282</v>
      </c>
      <c r="U94" s="425">
        <f>SUBTOTAL(109,Tabla119311121620[2038])</f>
        <v>319.68393015803326</v>
      </c>
      <c r="V94" s="425">
        <f>SUBTOTAL(109,Tabla119311121620[2039])</f>
        <v>344.93896064051791</v>
      </c>
      <c r="W94" s="425">
        <f>SUBTOTAL(109,Tabla119311121620[2040])</f>
        <v>372.18913853111883</v>
      </c>
    </row>
    <row r="95" spans="1:23" s="348" customFormat="1" ht="19">
      <c r="B95" s="216"/>
      <c r="C95" s="353"/>
      <c r="D95" s="216"/>
      <c r="E95" s="216"/>
      <c r="F95" s="216"/>
      <c r="G95" s="216"/>
      <c r="H95" s="216"/>
      <c r="I95" s="216"/>
      <c r="J95" s="216"/>
      <c r="K95" s="216"/>
      <c r="L95" s="216"/>
      <c r="M95" s="216"/>
      <c r="N95" s="972"/>
      <c r="O95" s="216"/>
      <c r="P95" s="216"/>
      <c r="Q95" s="216"/>
      <c r="R95" s="216"/>
      <c r="S95" s="216"/>
      <c r="T95" s="216"/>
      <c r="U95" s="216"/>
      <c r="V95" s="216"/>
      <c r="W95" s="216"/>
    </row>
    <row r="96" spans="1:23" s="349" customFormat="1" ht="40">
      <c r="B96" s="395" t="s">
        <v>415</v>
      </c>
      <c r="C96" s="967" t="s">
        <v>383</v>
      </c>
      <c r="D96" s="968" t="s">
        <v>384</v>
      </c>
      <c r="E96" s="968" t="s">
        <v>385</v>
      </c>
      <c r="F96" s="968" t="s">
        <v>386</v>
      </c>
      <c r="G96" s="968" t="s">
        <v>387</v>
      </c>
      <c r="H96" s="968" t="s">
        <v>388</v>
      </c>
      <c r="I96" s="968" t="s">
        <v>389</v>
      </c>
      <c r="J96" s="968" t="s">
        <v>390</v>
      </c>
      <c r="K96" s="968" t="s">
        <v>391</v>
      </c>
      <c r="L96" s="968" t="s">
        <v>392</v>
      </c>
      <c r="M96" s="968" t="s">
        <v>393</v>
      </c>
      <c r="N96" s="980" t="s">
        <v>394</v>
      </c>
      <c r="O96" s="968" t="s">
        <v>395</v>
      </c>
      <c r="P96" s="968" t="s">
        <v>396</v>
      </c>
      <c r="Q96" s="968" t="s">
        <v>397</v>
      </c>
      <c r="R96" s="968" t="s">
        <v>398</v>
      </c>
      <c r="S96" s="968" t="s">
        <v>399</v>
      </c>
      <c r="T96" s="968" t="s">
        <v>400</v>
      </c>
      <c r="U96" s="968" t="s">
        <v>401</v>
      </c>
      <c r="V96" s="968" t="s">
        <v>402</v>
      </c>
      <c r="W96" s="968" t="s">
        <v>403</v>
      </c>
    </row>
    <row r="97" spans="1:23" s="348" customFormat="1" ht="19">
      <c r="B97" s="348" t="s">
        <v>404</v>
      </c>
      <c r="C97" s="353">
        <v>0</v>
      </c>
      <c r="D97" s="425">
        <f t="shared" ref="D97:W97" si="6">D79*D38+D85*D44</f>
        <v>68825547.169696212</v>
      </c>
      <c r="E97" s="425">
        <f t="shared" si="6"/>
        <v>147974926.41484684</v>
      </c>
      <c r="F97" s="425">
        <f t="shared" si="6"/>
        <v>238609568.84394053</v>
      </c>
      <c r="G97" s="425">
        <f t="shared" si="6"/>
        <v>342007048.67631477</v>
      </c>
      <c r="H97" s="425">
        <f t="shared" si="6"/>
        <v>459571971.65879798</v>
      </c>
      <c r="I97" s="425">
        <f t="shared" si="6"/>
        <v>592847843.43984926</v>
      </c>
      <c r="J97" s="425">
        <f t="shared" si="6"/>
        <v>743530003.64747775</v>
      </c>
      <c r="K97" s="425">
        <f t="shared" si="6"/>
        <v>913479718.76690114</v>
      </c>
      <c r="L97" s="425">
        <f t="shared" si="6"/>
        <v>1104739534.8837211</v>
      </c>
      <c r="M97" s="425">
        <f t="shared" si="6"/>
        <v>1319550000</v>
      </c>
      <c r="N97" s="969">
        <f t="shared" si="6"/>
        <v>1470779666.8499999</v>
      </c>
      <c r="O97" s="447">
        <f t="shared" si="6"/>
        <v>1639341312.1286776</v>
      </c>
      <c r="P97" s="447">
        <f t="shared" si="6"/>
        <v>1827221301.8878088</v>
      </c>
      <c r="Q97" s="447">
        <f t="shared" si="6"/>
        <v>2036633653.6332645</v>
      </c>
      <c r="R97" s="447">
        <f t="shared" si="6"/>
        <v>2270046126.7752113</v>
      </c>
      <c r="S97" s="447">
        <f t="shared" si="6"/>
        <v>2530209303.2265382</v>
      </c>
      <c r="T97" s="447">
        <f t="shared" si="6"/>
        <v>2820189000.8414216</v>
      </c>
      <c r="U97" s="447">
        <f t="shared" si="6"/>
        <v>3143402401.6608539</v>
      </c>
      <c r="V97" s="447">
        <f t="shared" si="6"/>
        <v>3503658320.7079988</v>
      </c>
      <c r="W97" s="447">
        <f t="shared" si="6"/>
        <v>3905202089.8693795</v>
      </c>
    </row>
    <row r="98" spans="1:23" s="348" customFormat="1" ht="19">
      <c r="B98" s="348" t="s">
        <v>405</v>
      </c>
      <c r="C98" s="353">
        <v>0</v>
      </c>
      <c r="D98" s="425">
        <f t="shared" ref="D98:W98" si="7">D80*D39+D86*D45</f>
        <v>0</v>
      </c>
      <c r="E98" s="425">
        <f t="shared" si="7"/>
        <v>0</v>
      </c>
      <c r="F98" s="425">
        <f t="shared" si="7"/>
        <v>0</v>
      </c>
      <c r="G98" s="425">
        <f t="shared" si="7"/>
        <v>0</v>
      </c>
      <c r="H98" s="425">
        <f t="shared" si="7"/>
        <v>0</v>
      </c>
      <c r="I98" s="425">
        <f t="shared" si="7"/>
        <v>0</v>
      </c>
      <c r="J98" s="425">
        <f t="shared" si="7"/>
        <v>0</v>
      </c>
      <c r="K98" s="425">
        <f t="shared" si="7"/>
        <v>0</v>
      </c>
      <c r="L98" s="425">
        <f t="shared" si="7"/>
        <v>0</v>
      </c>
      <c r="M98" s="425">
        <f t="shared" si="7"/>
        <v>0</v>
      </c>
      <c r="N98" s="970">
        <f t="shared" si="7"/>
        <v>0</v>
      </c>
      <c r="O98" s="425">
        <f t="shared" si="7"/>
        <v>0</v>
      </c>
      <c r="P98" s="425">
        <f t="shared" si="7"/>
        <v>0</v>
      </c>
      <c r="Q98" s="425">
        <f t="shared" si="7"/>
        <v>0</v>
      </c>
      <c r="R98" s="425">
        <f t="shared" si="7"/>
        <v>0</v>
      </c>
      <c r="S98" s="425">
        <f t="shared" si="7"/>
        <v>0</v>
      </c>
      <c r="T98" s="425">
        <f t="shared" si="7"/>
        <v>0</v>
      </c>
      <c r="U98" s="425">
        <f t="shared" si="7"/>
        <v>0</v>
      </c>
      <c r="V98" s="425">
        <f t="shared" si="7"/>
        <v>0</v>
      </c>
      <c r="W98" s="425">
        <f t="shared" si="7"/>
        <v>0</v>
      </c>
    </row>
    <row r="99" spans="1:23" s="348" customFormat="1" ht="19">
      <c r="B99" s="348" t="s">
        <v>406</v>
      </c>
      <c r="C99" s="353">
        <v>0</v>
      </c>
      <c r="D99" s="425">
        <f t="shared" ref="D99:W99" si="8">D81*D40+D87*D46</f>
        <v>0</v>
      </c>
      <c r="E99" s="425">
        <f t="shared" si="8"/>
        <v>0</v>
      </c>
      <c r="F99" s="425">
        <f t="shared" si="8"/>
        <v>0</v>
      </c>
      <c r="G99" s="425">
        <f t="shared" si="8"/>
        <v>0</v>
      </c>
      <c r="H99" s="425">
        <f t="shared" si="8"/>
        <v>0</v>
      </c>
      <c r="I99" s="425">
        <f t="shared" si="8"/>
        <v>0</v>
      </c>
      <c r="J99" s="425">
        <f t="shared" si="8"/>
        <v>0</v>
      </c>
      <c r="K99" s="425">
        <f t="shared" si="8"/>
        <v>0</v>
      </c>
      <c r="L99" s="425">
        <f t="shared" si="8"/>
        <v>0</v>
      </c>
      <c r="M99" s="425">
        <f t="shared" si="8"/>
        <v>0</v>
      </c>
      <c r="N99" s="970">
        <f t="shared" si="8"/>
        <v>0</v>
      </c>
      <c r="O99" s="425">
        <f t="shared" si="8"/>
        <v>0</v>
      </c>
      <c r="P99" s="425">
        <f t="shared" si="8"/>
        <v>0</v>
      </c>
      <c r="Q99" s="425">
        <f t="shared" si="8"/>
        <v>0</v>
      </c>
      <c r="R99" s="425">
        <f t="shared" si="8"/>
        <v>0</v>
      </c>
      <c r="S99" s="425">
        <f t="shared" si="8"/>
        <v>0</v>
      </c>
      <c r="T99" s="425">
        <f t="shared" si="8"/>
        <v>0</v>
      </c>
      <c r="U99" s="425">
        <f t="shared" si="8"/>
        <v>0</v>
      </c>
      <c r="V99" s="425">
        <f t="shared" si="8"/>
        <v>0</v>
      </c>
      <c r="W99" s="425">
        <f t="shared" si="8"/>
        <v>0</v>
      </c>
    </row>
    <row r="100" spans="1:23" s="348" customFormat="1" ht="19">
      <c r="B100" s="216" t="s">
        <v>79</v>
      </c>
      <c r="C100" s="353">
        <f>SUBTOTAL(109,Tabla119311121317431[2020])</f>
        <v>0</v>
      </c>
      <c r="D100" s="425">
        <f>SUM(Tabla119311121317431[2021])</f>
        <v>68825547.169696212</v>
      </c>
      <c r="E100" s="425">
        <f>SUM(Tabla119311121317431[2022])</f>
        <v>147974926.41484684</v>
      </c>
      <c r="F100" s="425">
        <f>SUM(Tabla119311121317431[2023])</f>
        <v>238609568.84394053</v>
      </c>
      <c r="G100" s="425">
        <f>SUM(Tabla119311121317431[2024])</f>
        <v>342007048.67631477</v>
      </c>
      <c r="H100" s="425">
        <f>SUM(Tabla119311121317431[2025])</f>
        <v>459571971.65879798</v>
      </c>
      <c r="I100" s="425">
        <f>SUM(Tabla119311121317431[2026])</f>
        <v>592847843.43984926</v>
      </c>
      <c r="J100" s="425">
        <f>SUM(Tabla119311121317431[2027])</f>
        <v>743530003.64747775</v>
      </c>
      <c r="K100" s="425">
        <f>SUM(Tabla119311121317431[2028])</f>
        <v>913479718.76690114</v>
      </c>
      <c r="L100" s="425">
        <f>SUM(Tabla119311121317431[2029])</f>
        <v>1104739534.8837211</v>
      </c>
      <c r="M100" s="425">
        <f>SUM(Tabla119311121317431[2030])</f>
        <v>1319550000</v>
      </c>
      <c r="N100" s="970">
        <f>SUM(Tabla119311121317431[2031])</f>
        <v>1470779666.8499999</v>
      </c>
      <c r="O100" s="425">
        <f>SUM(Tabla119311121317431[2032])</f>
        <v>1639341312.1286776</v>
      </c>
      <c r="P100" s="425">
        <f>SUM(Tabla119311121317431[2033])</f>
        <v>1827221301.8878088</v>
      </c>
      <c r="Q100" s="425">
        <f>SUM(Tabla119311121317431[2034])</f>
        <v>2036633653.6332645</v>
      </c>
      <c r="R100" s="425">
        <f>SUM(Tabla119311121317431[2035])</f>
        <v>2270046126.7752113</v>
      </c>
      <c r="S100" s="425">
        <f>SUM(Tabla119311121317431[2036])</f>
        <v>2530209303.2265382</v>
      </c>
      <c r="T100" s="425">
        <f>SUM(Tabla119311121317431[2037])</f>
        <v>2820189000.8414216</v>
      </c>
      <c r="U100" s="425">
        <f>SUM(Tabla119311121317431[2038])</f>
        <v>3143402401.6608539</v>
      </c>
      <c r="V100" s="425">
        <f>SUM(Tabla119311121317431[2039])</f>
        <v>3503658320.7079988</v>
      </c>
      <c r="W100" s="425">
        <f>SUM(Tabla119311121317431[2040])</f>
        <v>3905202089.8693795</v>
      </c>
    </row>
    <row r="101" spans="1:23" s="348" customFormat="1" ht="19">
      <c r="B101" s="216"/>
      <c r="C101" s="353"/>
      <c r="D101" s="425"/>
      <c r="E101" s="425"/>
      <c r="F101" s="425"/>
      <c r="G101" s="425"/>
      <c r="H101" s="425"/>
      <c r="I101" s="425"/>
      <c r="J101" s="425"/>
      <c r="K101" s="425"/>
      <c r="L101" s="425"/>
      <c r="M101" s="425"/>
      <c r="N101" s="970"/>
      <c r="O101" s="425"/>
      <c r="P101" s="425"/>
      <c r="Q101" s="425"/>
      <c r="R101" s="425"/>
      <c r="S101" s="425"/>
      <c r="T101" s="425"/>
      <c r="U101" s="425"/>
      <c r="V101" s="425"/>
      <c r="W101" s="425"/>
    </row>
    <row r="102" spans="1:23" s="349" customFormat="1" ht="20">
      <c r="B102" s="395" t="s">
        <v>416</v>
      </c>
      <c r="C102" s="967" t="s">
        <v>383</v>
      </c>
      <c r="D102" s="968" t="s">
        <v>384</v>
      </c>
      <c r="E102" s="968" t="s">
        <v>385</v>
      </c>
      <c r="F102" s="968" t="s">
        <v>386</v>
      </c>
      <c r="G102" s="968" t="s">
        <v>387</v>
      </c>
      <c r="H102" s="968" t="s">
        <v>388</v>
      </c>
      <c r="I102" s="968" t="s">
        <v>389</v>
      </c>
      <c r="J102" s="968" t="s">
        <v>390</v>
      </c>
      <c r="K102" s="968" t="s">
        <v>391</v>
      </c>
      <c r="L102" s="968" t="s">
        <v>392</v>
      </c>
      <c r="M102" s="968" t="s">
        <v>393</v>
      </c>
      <c r="N102" s="980" t="s">
        <v>394</v>
      </c>
      <c r="O102" s="968" t="s">
        <v>395</v>
      </c>
      <c r="P102" s="968" t="s">
        <v>396</v>
      </c>
      <c r="Q102" s="968" t="s">
        <v>397</v>
      </c>
      <c r="R102" s="968" t="s">
        <v>398</v>
      </c>
      <c r="S102" s="968" t="s">
        <v>399</v>
      </c>
      <c r="T102" s="968" t="s">
        <v>400</v>
      </c>
      <c r="U102" s="968" t="s">
        <v>401</v>
      </c>
      <c r="V102" s="968" t="s">
        <v>402</v>
      </c>
      <c r="W102" s="968" t="s">
        <v>403</v>
      </c>
    </row>
    <row r="103" spans="1:23" s="348" customFormat="1" ht="19">
      <c r="B103" s="348" t="s">
        <v>404</v>
      </c>
      <c r="C103" s="828">
        <v>0</v>
      </c>
      <c r="D103" s="827">
        <f>-D97*Inputs!H50/million</f>
        <v>-5.8501715094241789</v>
      </c>
      <c r="E103" s="827">
        <f>-E97*Inputs!I50/million</f>
        <v>-12.429893818847134</v>
      </c>
      <c r="F103" s="827">
        <f>-F97*Inputs!J50/million</f>
        <v>-20.043203782891005</v>
      </c>
      <c r="G103" s="827">
        <f>-G97*Inputs!K50/million</f>
        <v>-28.728592088810444</v>
      </c>
      <c r="H103" s="827">
        <f>-H97*Inputs!L50/million</f>
        <v>-38.604045619339033</v>
      </c>
      <c r="I103" s="827">
        <f>-I97*Inputs!M50/million</f>
        <v>-49.799218848947341</v>
      </c>
      <c r="J103" s="827">
        <f>-J97*Inputs!N50/million</f>
        <v>-62.456520306388136</v>
      </c>
      <c r="K103" s="827">
        <f>-K97*Inputs!O50/million</f>
        <v>-76.732296376419697</v>
      </c>
      <c r="L103" s="827">
        <f>-L97*Inputs!P50/million</f>
        <v>-92.798120930232585</v>
      </c>
      <c r="M103" s="827">
        <f>-M97*Inputs!Q50/million</f>
        <v>-110.84220000000001</v>
      </c>
      <c r="N103" s="981">
        <f>-N97*Inputs!R50/million</f>
        <v>-123.54549201539999</v>
      </c>
      <c r="O103" s="827">
        <f>-O97*Inputs!S50/million</f>
        <v>-137.70467021880893</v>
      </c>
      <c r="P103" s="827">
        <f>-P97*Inputs!T50/million</f>
        <v>-153.48658935857594</v>
      </c>
      <c r="Q103" s="827">
        <f>-Q97*Inputs!U50/million</f>
        <v>-171.07722690519421</v>
      </c>
      <c r="R103" s="827">
        <f>-R97*Inputs!V50/million</f>
        <v>-190.68387464911777</v>
      </c>
      <c r="S103" s="827">
        <f>-S97*Inputs!W50/million</f>
        <v>-212.53758147102923</v>
      </c>
      <c r="T103" s="827">
        <f>-T97*Inputs!X50/million</f>
        <v>-236.89587607067944</v>
      </c>
      <c r="U103" s="827">
        <f>-U97*Inputs!Y50/million</f>
        <v>-264.04580173951172</v>
      </c>
      <c r="V103" s="827">
        <f>-V97*Inputs!Z50/million</f>
        <v>-294.30729893947188</v>
      </c>
      <c r="W103" s="827">
        <f>-W97*Inputs!AA50/million</f>
        <v>-328.03697554902794</v>
      </c>
    </row>
    <row r="104" spans="1:23" s="348" customFormat="1" ht="19">
      <c r="B104" s="348" t="s">
        <v>405</v>
      </c>
      <c r="C104" s="828">
        <v>0</v>
      </c>
      <c r="D104" s="827">
        <f>-D98*Inputs!H50/million</f>
        <v>0</v>
      </c>
      <c r="E104" s="827">
        <f>-E98*Inputs!I50/million</f>
        <v>0</v>
      </c>
      <c r="F104" s="827">
        <f>-F98*Inputs!J50/million</f>
        <v>0</v>
      </c>
      <c r="G104" s="827">
        <f>-G98*Inputs!K50/million</f>
        <v>0</v>
      </c>
      <c r="H104" s="827">
        <f>-H98*Inputs!L50/million</f>
        <v>0</v>
      </c>
      <c r="I104" s="827">
        <f>-I98*Inputs!M50/million</f>
        <v>0</v>
      </c>
      <c r="J104" s="827">
        <f>-J98*Inputs!N50/million</f>
        <v>0</v>
      </c>
      <c r="K104" s="827">
        <f>-K98*Inputs!O50/million</f>
        <v>0</v>
      </c>
      <c r="L104" s="827">
        <f>-L98*Inputs!P50/million</f>
        <v>0</v>
      </c>
      <c r="M104" s="827">
        <f>-M98*Inputs!Q50/million</f>
        <v>0</v>
      </c>
      <c r="N104" s="981">
        <f>-N98*Inputs!R50/million</f>
        <v>0</v>
      </c>
      <c r="O104" s="827">
        <f>-O98*Inputs!S50/million</f>
        <v>0</v>
      </c>
      <c r="P104" s="827">
        <f>-P98*Inputs!T50/million</f>
        <v>0</v>
      </c>
      <c r="Q104" s="827">
        <f>-Q98*Inputs!U50/million</f>
        <v>0</v>
      </c>
      <c r="R104" s="827">
        <f>-R98*Inputs!V50/million</f>
        <v>0</v>
      </c>
      <c r="S104" s="827">
        <f>-S98*Inputs!W50/million</f>
        <v>0</v>
      </c>
      <c r="T104" s="827">
        <f>-T98*Inputs!X50/million</f>
        <v>0</v>
      </c>
      <c r="U104" s="827">
        <f>-U98*Inputs!Y50/million</f>
        <v>0</v>
      </c>
      <c r="V104" s="827">
        <f>-V98*Inputs!Z50/million</f>
        <v>0</v>
      </c>
      <c r="W104" s="827">
        <f>-W98*Inputs!AA50/million</f>
        <v>0</v>
      </c>
    </row>
    <row r="105" spans="1:23" s="348" customFormat="1" ht="19">
      <c r="B105" s="348" t="s">
        <v>406</v>
      </c>
      <c r="C105" s="828">
        <v>0</v>
      </c>
      <c r="D105" s="827">
        <f>-D99*Inputs!H50/million</f>
        <v>0</v>
      </c>
      <c r="E105" s="827">
        <f>-E99*Inputs!I50/million</f>
        <v>0</v>
      </c>
      <c r="F105" s="827">
        <f>-F99*Inputs!J50/million</f>
        <v>0</v>
      </c>
      <c r="G105" s="827">
        <f>-G99*Inputs!K50/million</f>
        <v>0</v>
      </c>
      <c r="H105" s="827">
        <f>-H99*Inputs!L50/million</f>
        <v>0</v>
      </c>
      <c r="I105" s="827">
        <f>-I99*Inputs!M50/million</f>
        <v>0</v>
      </c>
      <c r="J105" s="827">
        <f>-J99*Inputs!N50/million</f>
        <v>0</v>
      </c>
      <c r="K105" s="827">
        <f>-K99*Inputs!O50/million</f>
        <v>0</v>
      </c>
      <c r="L105" s="827">
        <f>-L99*Inputs!P50/million</f>
        <v>0</v>
      </c>
      <c r="M105" s="827">
        <f>-M99*Inputs!Q50/million</f>
        <v>0</v>
      </c>
      <c r="N105" s="981">
        <f>-N99*Inputs!R50/million</f>
        <v>0</v>
      </c>
      <c r="O105" s="827">
        <f>-O99*Inputs!S50/million</f>
        <v>0</v>
      </c>
      <c r="P105" s="827">
        <f>-P99*Inputs!T50/million</f>
        <v>0</v>
      </c>
      <c r="Q105" s="827">
        <f>-Q99*Inputs!U50/million</f>
        <v>0</v>
      </c>
      <c r="R105" s="827">
        <f>-R99*Inputs!V50/million</f>
        <v>0</v>
      </c>
      <c r="S105" s="827">
        <f>-S99*Inputs!W50/million</f>
        <v>0</v>
      </c>
      <c r="T105" s="827">
        <f>-T99*Inputs!X50/million</f>
        <v>0</v>
      </c>
      <c r="U105" s="827">
        <f>-U99*Inputs!Y50/million</f>
        <v>0</v>
      </c>
      <c r="V105" s="827">
        <f>-V99*Inputs!Z50/million</f>
        <v>0</v>
      </c>
      <c r="W105" s="827">
        <f>-W99*Inputs!AA50/million</f>
        <v>0</v>
      </c>
    </row>
    <row r="106" spans="1:23" s="348" customFormat="1" ht="19">
      <c r="B106" s="216" t="s">
        <v>79</v>
      </c>
      <c r="C106" s="828" t="e">
        <f>'Financial Statements'!I25</f>
        <v>#REF!</v>
      </c>
      <c r="D106" s="827">
        <f>SUM(Tabla11931112131743137[2021])</f>
        <v>-5.8501715094241789</v>
      </c>
      <c r="E106" s="827">
        <f>SUM(Tabla11931112131743137[2022])</f>
        <v>-12.429893818847134</v>
      </c>
      <c r="F106" s="827">
        <f>SUM(Tabla11931112131743137[2023])</f>
        <v>-20.043203782891005</v>
      </c>
      <c r="G106" s="827">
        <f>SUM(Tabla11931112131743137[2024])</f>
        <v>-28.728592088810444</v>
      </c>
      <c r="H106" s="827">
        <f>SUM(Tabla11931112131743137[2025])</f>
        <v>-38.604045619339033</v>
      </c>
      <c r="I106" s="827">
        <f>SUM(Tabla11931112131743137[2026])</f>
        <v>-49.799218848947341</v>
      </c>
      <c r="J106" s="827">
        <f>SUM(Tabla11931112131743137[2027])</f>
        <v>-62.456520306388136</v>
      </c>
      <c r="K106" s="827">
        <f>SUM(Tabla11931112131743137[2028])</f>
        <v>-76.732296376419697</v>
      </c>
      <c r="L106" s="827">
        <f>SUM(Tabla11931112131743137[2029])</f>
        <v>-92.798120930232585</v>
      </c>
      <c r="M106" s="827">
        <f>SUM(Tabla11931112131743137[2030])</f>
        <v>-110.84220000000001</v>
      </c>
      <c r="N106" s="981">
        <f>SUM(Tabla11931112131743137[2031])</f>
        <v>-123.54549201539999</v>
      </c>
      <c r="O106" s="827">
        <f>SUM(Tabla11931112131743137[2032])</f>
        <v>-137.70467021880893</v>
      </c>
      <c r="P106" s="827">
        <f>SUM(Tabla11931112131743137[2033])</f>
        <v>-153.48658935857594</v>
      </c>
      <c r="Q106" s="827">
        <f>SUM(Tabla11931112131743137[2034])</f>
        <v>-171.07722690519421</v>
      </c>
      <c r="R106" s="827">
        <f>SUM(Tabla11931112131743137[2035])</f>
        <v>-190.68387464911777</v>
      </c>
      <c r="S106" s="827">
        <f>SUM(Tabla11931112131743137[2036])</f>
        <v>-212.53758147102923</v>
      </c>
      <c r="T106" s="827">
        <f>SUM(Tabla11931112131743137[2037])</f>
        <v>-236.89587607067944</v>
      </c>
      <c r="U106" s="827">
        <f>SUM(Tabla11931112131743137[2038])</f>
        <v>-264.04580173951172</v>
      </c>
      <c r="V106" s="827">
        <f>SUM(Tabla11931112131743137[2039])</f>
        <v>-294.30729893947188</v>
      </c>
      <c r="W106" s="827">
        <f>SUM(Tabla11931112131743137[2040])</f>
        <v>-328.03697554902794</v>
      </c>
    </row>
    <row r="107" spans="1:23" s="348" customFormat="1" ht="19">
      <c r="B107" s="216"/>
      <c r="C107" s="828"/>
      <c r="D107" s="827"/>
      <c r="E107" s="827"/>
      <c r="F107" s="827"/>
      <c r="G107" s="827"/>
      <c r="H107" s="827"/>
      <c r="I107" s="827"/>
      <c r="J107" s="827"/>
      <c r="K107" s="827"/>
      <c r="L107" s="827"/>
      <c r="M107" s="827"/>
      <c r="N107" s="981"/>
      <c r="O107" s="827"/>
      <c r="P107" s="827"/>
      <c r="Q107" s="827"/>
      <c r="R107" s="827"/>
      <c r="S107" s="827"/>
      <c r="T107" s="827"/>
      <c r="U107" s="827"/>
      <c r="V107" s="827"/>
      <c r="W107" s="827"/>
    </row>
    <row r="108" spans="1:23" s="349" customFormat="1" ht="20">
      <c r="B108" s="395" t="s">
        <v>417</v>
      </c>
      <c r="C108" s="967" t="s">
        <v>383</v>
      </c>
      <c r="D108" s="968" t="s">
        <v>384</v>
      </c>
      <c r="E108" s="968" t="s">
        <v>385</v>
      </c>
      <c r="F108" s="968" t="s">
        <v>386</v>
      </c>
      <c r="G108" s="968" t="s">
        <v>387</v>
      </c>
      <c r="H108" s="968" t="s">
        <v>388</v>
      </c>
      <c r="I108" s="968" t="s">
        <v>389</v>
      </c>
      <c r="J108" s="968" t="s">
        <v>390</v>
      </c>
      <c r="K108" s="968" t="s">
        <v>391</v>
      </c>
      <c r="L108" s="968" t="s">
        <v>392</v>
      </c>
      <c r="M108" s="968" t="s">
        <v>393</v>
      </c>
      <c r="N108" s="980" t="s">
        <v>394</v>
      </c>
      <c r="O108" s="968" t="s">
        <v>395</v>
      </c>
      <c r="P108" s="968" t="s">
        <v>396</v>
      </c>
      <c r="Q108" s="968" t="s">
        <v>397</v>
      </c>
      <c r="R108" s="968" t="s">
        <v>398</v>
      </c>
      <c r="S108" s="968" t="s">
        <v>399</v>
      </c>
      <c r="T108" s="968" t="s">
        <v>400</v>
      </c>
      <c r="U108" s="968" t="s">
        <v>401</v>
      </c>
      <c r="V108" s="968" t="s">
        <v>402</v>
      </c>
      <c r="W108" s="968" t="s">
        <v>403</v>
      </c>
    </row>
    <row r="109" spans="1:23" s="348" customFormat="1" ht="19">
      <c r="C109" s="828"/>
      <c r="D109" s="827"/>
      <c r="E109" s="827"/>
      <c r="F109" s="827"/>
      <c r="G109" s="827"/>
      <c r="H109" s="827"/>
      <c r="I109" s="827"/>
      <c r="J109" s="827"/>
      <c r="K109" s="827"/>
      <c r="L109" s="827"/>
      <c r="M109" s="827"/>
      <c r="N109" s="981"/>
      <c r="O109" s="827"/>
      <c r="P109" s="827"/>
      <c r="Q109" s="827"/>
      <c r="R109" s="827"/>
      <c r="S109" s="827"/>
      <c r="T109" s="827"/>
      <c r="U109" s="827"/>
      <c r="V109" s="827"/>
      <c r="W109" s="827"/>
    </row>
    <row r="110" spans="1:23" s="348" customFormat="1" ht="19">
      <c r="B110" s="216" t="s">
        <v>79</v>
      </c>
      <c r="C110" s="828"/>
      <c r="D110" s="827" t="e">
        <f>AVERAGE(Tabla11931112131743137[[#Totals],[2020]],Tabla11931112131743137[[#Totals],[2021]])</f>
        <v>#REF!</v>
      </c>
      <c r="E110" s="827">
        <f>AVERAGE(Tabla11931112131743137[[#Totals],[2021]],Tabla11931112131743137[[#Totals],[2022]])</f>
        <v>-9.1400326641356564</v>
      </c>
      <c r="F110" s="827">
        <f>AVERAGE(Tabla11931112131743137[[#Totals],[2022]],Tabla11931112131743137[[#Totals],[2023]])</f>
        <v>-16.23654880086907</v>
      </c>
      <c r="G110" s="827">
        <f>AVERAGE(Tabla11931112131743137[[#Totals],[2023]],Tabla11931112131743137[[#Totals],[2024]])</f>
        <v>-24.385897935850725</v>
      </c>
      <c r="H110" s="827">
        <f>AVERAGE(Tabla11931112131743137[[#Totals],[2024]],Tabla11931112131743137[[#Totals],[2025]])</f>
        <v>-33.666318854074738</v>
      </c>
      <c r="I110" s="827">
        <f>AVERAGE(Tabla11931112131743137[[#Totals],[2025]],Tabla11931112131743137[[#Totals],[2026]])</f>
        <v>-44.20163223414319</v>
      </c>
      <c r="J110" s="827">
        <f>AVERAGE(Tabla11931112131743137[[#Totals],[2026]],Tabla11931112131743137[[#Totals],[2027]])</f>
        <v>-56.127869577667738</v>
      </c>
      <c r="K110" s="827">
        <f>AVERAGE(Tabla11931112131743137[[#Totals],[2027]],Tabla11931112131743137[[#Totals],[2028]])</f>
        <v>-69.59440834140392</v>
      </c>
      <c r="L110" s="827">
        <f>AVERAGE(Tabla11931112131743137[[#Totals],[2028]],Tabla11931112131743137[[#Totals],[2029]])</f>
        <v>-84.765208653326141</v>
      </c>
      <c r="M110" s="827">
        <f>AVERAGE(Tabla11931112131743137[[#Totals],[2029]],Tabla11931112131743137[[#Totals],[2030]])</f>
        <v>-101.82016046511629</v>
      </c>
      <c r="N110" s="981">
        <f>AVERAGE(Tabla11931112131743137[[#Totals],[2030]],Tabla11931112131743137[[#Totals],[2031]])</f>
        <v>-117.19384600769999</v>
      </c>
      <c r="O110" s="827">
        <f>AVERAGE(Tabla11931112131743137[[#Totals],[2031]],Tabla11931112131743137[[#Totals],[2032]])</f>
        <v>-130.62508111710446</v>
      </c>
      <c r="P110" s="827">
        <f>AVERAGE(Tabla11931112131743137[[#Totals],[2032]],Tabla11931112131743137[[#Totals],[2033]])</f>
        <v>-145.59562978869243</v>
      </c>
      <c r="Q110" s="827">
        <f>AVERAGE(Tabla11931112131743137[[#Totals],[2033]],Tabla11931112131743137[[#Totals],[2034]])</f>
        <v>-162.28190813188507</v>
      </c>
      <c r="R110" s="827">
        <f>AVERAGE(Tabla11931112131743137[[#Totals],[2034]],Tabla11931112131743137[[#Totals],[2035]])</f>
        <v>-180.88055077715597</v>
      </c>
      <c r="S110" s="827">
        <f>AVERAGE(Tabla11931112131743137[[#Totals],[2035]],Tabla11931112131743137[[#Totals],[2036]])</f>
        <v>-201.61072806007348</v>
      </c>
      <c r="T110" s="827">
        <f>AVERAGE(Tabla11931112131743137[[#Totals],[2036]],Tabla11931112131743137[[#Totals],[2037]])</f>
        <v>-224.71672877085433</v>
      </c>
      <c r="U110" s="827">
        <f>AVERAGE(Tabla11931112131743137[[#Totals],[2037]],Tabla11931112131743137[[#Totals],[2038]])</f>
        <v>-250.47083890509558</v>
      </c>
      <c r="V110" s="827">
        <f>AVERAGE(Tabla11931112131743137[[#Totals],[2038]],Tabla11931112131743137[[#Totals],[2039]])</f>
        <v>-279.17655033949177</v>
      </c>
      <c r="W110" s="827">
        <f>AVERAGE(Tabla11931112131743137[[#Totals],[2039]],Tabla11931112131743137[[#Totals],[2040]])</f>
        <v>-311.17213724424994</v>
      </c>
    </row>
    <row r="111" spans="1:23" ht="17" thickBot="1">
      <c r="D111" s="952"/>
      <c r="E111" s="952"/>
      <c r="F111" s="952"/>
      <c r="G111" s="952"/>
      <c r="H111" s="952"/>
      <c r="I111" s="952"/>
      <c r="J111" s="952"/>
      <c r="K111" s="952"/>
      <c r="L111" s="952"/>
      <c r="M111" s="952"/>
      <c r="N111" s="982"/>
      <c r="O111" s="952"/>
      <c r="P111" s="952"/>
      <c r="Q111" s="952"/>
      <c r="R111" s="952"/>
      <c r="S111" s="952"/>
      <c r="T111" s="952"/>
      <c r="U111" s="952"/>
      <c r="V111" s="952"/>
      <c r="W111" s="952"/>
    </row>
    <row r="112" spans="1:23" ht="20" thickBot="1">
      <c r="A112" s="2777" t="s">
        <v>418</v>
      </c>
      <c r="B112" s="2778"/>
      <c r="N112" s="119"/>
    </row>
    <row r="113" spans="1:23">
      <c r="C113" s="354" t="s">
        <v>90</v>
      </c>
      <c r="M113" s="404"/>
      <c r="N113" s="119"/>
    </row>
    <row r="114" spans="1:23" s="349" customFormat="1" ht="19">
      <c r="B114" s="281" t="s">
        <v>1</v>
      </c>
      <c r="C114" s="352" t="s">
        <v>383</v>
      </c>
      <c r="D114" s="502" t="s">
        <v>384</v>
      </c>
      <c r="E114" s="350" t="s">
        <v>385</v>
      </c>
      <c r="F114" s="350" t="s">
        <v>386</v>
      </c>
      <c r="G114" s="350" t="s">
        <v>387</v>
      </c>
      <c r="H114" s="350" t="s">
        <v>388</v>
      </c>
      <c r="I114" s="350" t="s">
        <v>389</v>
      </c>
      <c r="J114" s="350" t="s">
        <v>390</v>
      </c>
      <c r="K114" s="350" t="s">
        <v>391</v>
      </c>
      <c r="L114" s="350" t="s">
        <v>392</v>
      </c>
      <c r="M114" s="350" t="s">
        <v>393</v>
      </c>
      <c r="N114" s="971" t="s">
        <v>394</v>
      </c>
      <c r="O114" s="350" t="s">
        <v>395</v>
      </c>
      <c r="P114" s="350" t="s">
        <v>396</v>
      </c>
      <c r="Q114" s="350" t="s">
        <v>397</v>
      </c>
      <c r="R114" s="350" t="s">
        <v>398</v>
      </c>
      <c r="S114" s="350" t="s">
        <v>399</v>
      </c>
      <c r="T114" s="350" t="s">
        <v>400</v>
      </c>
      <c r="U114" s="350" t="s">
        <v>401</v>
      </c>
      <c r="V114" s="350" t="s">
        <v>402</v>
      </c>
      <c r="W114" s="350" t="s">
        <v>403</v>
      </c>
    </row>
    <row r="115" spans="1:23" s="348" customFormat="1" ht="19">
      <c r="B115" s="348" t="s">
        <v>404</v>
      </c>
      <c r="C115" s="353">
        <v>0</v>
      </c>
      <c r="D115" s="426">
        <f>Inputs!$E$177*Multiplayers!C12*(1+Multiplayers!C30)</f>
        <v>0.2114801707997134</v>
      </c>
      <c r="E115" s="426">
        <f>IF(Inputs!I60=1,Inputs!$E$177*Multiplayers!D12*(1+Multiplayers!D30),Tabla1193141822[[#This Row],[2021]]*(1+Multiplayers!D31))</f>
        <v>0.2114801707997134</v>
      </c>
      <c r="F115" s="426">
        <f>IF(Inputs!J60=1,Inputs!$E$177*Multiplayers!E12*(1+Multiplayers!E30),Tabla1193141822[[#This Row],[2022]]*(1+Multiplayers!E31))</f>
        <v>0.2114801707997134</v>
      </c>
      <c r="G115" s="426">
        <f>IF(Inputs!K60=1,Inputs!$E$177*Multiplayers!F12*(1+Multiplayers!F30),Tabla1193141822[[#This Row],[2023]]*(1+Multiplayers!F31))</f>
        <v>0.2114801707997134</v>
      </c>
      <c r="H115" s="426">
        <f>IF(Inputs!L60=1,Inputs!$E$177*Multiplayers!G12*(1+Multiplayers!G30),Tabla1193141822[[#This Row],[2024]]*(1+Multiplayers!G31))</f>
        <v>0.2495488346896734</v>
      </c>
      <c r="I115" s="426">
        <f>IF(Inputs!M60=1,Inputs!$E$177*Multiplayers!H12*(1+Multiplayers!H30),Tabla1193141822[[#This Row],[2025]]*(1+Multiplayers!H31))</f>
        <v>0.25478936021815646</v>
      </c>
      <c r="J115" s="426">
        <f>IF(Inputs!N60=1,Inputs!$E$177*Multiplayers!I12*(1+Multiplayers!I30),Tabla1193141822[[#This Row],[2026]]*(1+Multiplayers!I31))</f>
        <v>0.26013993678273778</v>
      </c>
      <c r="K115" s="426">
        <f>IF(Inputs!O60=1,Inputs!$E$177*Multiplayers!J12*(1+Multiplayers!J30),Tabla1193141822[[#This Row],[2027]]*(1+Multiplayers!J31))</f>
        <v>0.26560287545517519</v>
      </c>
      <c r="L115" s="426">
        <f>IF(Inputs!P60=1,Inputs!$E$177*Multiplayers!K12*(1+Multiplayers!K30),Tabla1193141822[[#This Row],[2028]]*(1+Multiplayers!K31))</f>
        <v>0.27118053583973389</v>
      </c>
      <c r="M115" s="426">
        <f>IF(Inputs!Q60=1,Inputs!$E$177*Multiplayers!L12*(1+Multiplayers!L30),Tabla1193141822[[#This Row],[2029]]*(1+Multiplayers!L31))</f>
        <v>0.27687532709236823</v>
      </c>
      <c r="N115" s="714">
        <f>IF(Inputs!R60=1,Inputs!$E$177*Multiplayers!M12*(1+Multiplayers!M30),Tabla1193141822[[#This Row],[2030]]*(1+Multiplayers!M31))</f>
        <v>0.28268970896130796</v>
      </c>
      <c r="O115" s="426">
        <f>IF(Inputs!S60=1,Inputs!$E$177*Multiplayers!N12*(1+Multiplayers!N30),Tabla1193141822[[#This Row],[2031]]*(1+Multiplayers!N31))</f>
        <v>0.28862619284949542</v>
      </c>
      <c r="P115" s="426">
        <f>IF(Inputs!T60=1,Inputs!$E$177*Multiplayers!O12*(1+Multiplayers!O30),Tabla1193141822[[#This Row],[2032]]*(1+Multiplayers!O31))</f>
        <v>0.29468734289933485</v>
      </c>
      <c r="Q115" s="426">
        <f>IF(Inputs!U60=1,Inputs!$E$177*Multiplayers!P12*(1+Multiplayers!P30),Tabla1193141822[[#This Row],[2033]]*(1+Multiplayers!P31))</f>
        <v>0.30087577710022084</v>
      </c>
      <c r="R115" s="426">
        <f>IF(Inputs!V60=1,Inputs!$E$177*Multiplayers!Q12*(1+Multiplayers!Q30),Tabla1193141822[[#This Row],[2034]]*(1+Multiplayers!Q31))</f>
        <v>0.3071941684193254</v>
      </c>
      <c r="S115" s="426">
        <f>IF(Inputs!W60=1,Inputs!$E$177*Multiplayers!R12*(1+Multiplayers!R30),Tabla1193141822[[#This Row],[2035]]*(1+Multiplayers!R31))</f>
        <v>0.31364524595613119</v>
      </c>
      <c r="T115" s="426">
        <f>IF(Inputs!X60=1,Inputs!$E$177*Multiplayers!S12*(1+Multiplayers!S30),Tabla1193141822[[#This Row],[2036]]*(1+Multiplayers!S31))</f>
        <v>0.32023179612120994</v>
      </c>
      <c r="U115" s="426">
        <f>IF(Inputs!Y60=1,Inputs!$E$177*Multiplayers!T12*(1+Multiplayers!T30),Tabla1193141822[[#This Row],[2037]]*(1+Multiplayers!T31))</f>
        <v>0.32695666383975536</v>
      </c>
      <c r="V115" s="426">
        <f>IF(Inputs!Z60=1,Inputs!$E$177*Multiplayers!U12*(1+Multiplayers!U30),Tabla1193141822[[#This Row],[2038]]*(1+Multiplayers!U31))</f>
        <v>0.33382275378039017</v>
      </c>
      <c r="W115" s="426">
        <f>IF(Inputs!AA60=1,Inputs!$E$177*Multiplayers!V12*(1+Multiplayers!V30),Tabla1193141822[[#This Row],[2039]]*(1+Multiplayers!V31))</f>
        <v>0.34083303160977835</v>
      </c>
    </row>
    <row r="116" spans="1:23" s="348" customFormat="1" ht="19">
      <c r="A116" s="2780"/>
      <c r="B116" s="348" t="s">
        <v>405</v>
      </c>
      <c r="C116" s="353">
        <v>0</v>
      </c>
      <c r="D116" s="426">
        <f>Inputs!$E$182*Multiplayers!C12*(1+Multiplayers!C35)</f>
        <v>0.10053540013155639</v>
      </c>
      <c r="E116" s="426">
        <f>IF(Inputs!I60=1,Inputs!$E$182*Multiplayers!D12*(1+Multiplayers!D35),Tabla1193141822[[#This Row],[2021]]*(1+Multiplayers!D36))</f>
        <v>0.10053540013155639</v>
      </c>
      <c r="F116" s="426">
        <f>IF(Inputs!J60=1,Inputs!$E$182*Multiplayers!E12*(1+Multiplayers!E35),Tabla1193141822[[#This Row],[2022]]*(1+Multiplayers!E36))</f>
        <v>0.10053540013155639</v>
      </c>
      <c r="G116" s="426">
        <f>IF(Inputs!K60=1,Inputs!$E$182*Multiplayers!F12*(1+Multiplayers!F35),Tabla1193141822[[#This Row],[2023]]*(1+Multiplayers!F36))</f>
        <v>0.10053540013155639</v>
      </c>
      <c r="H116" s="426">
        <f>IF(Inputs!L60=1,Inputs!$E$182*Multiplayers!G12*(1+Multiplayers!G35),Tabla1193141822[[#This Row],[2024]]*(1+Multiplayers!G36))</f>
        <v>0.11863283376884776</v>
      </c>
      <c r="I116" s="426">
        <f>IF(Inputs!M60=1,Inputs!$E$182*Multiplayers!H12*(1+Multiplayers!H35),Tabla1193141822[[#This Row],[2025]]*(1+Multiplayers!H36))</f>
        <v>0.12112412327799353</v>
      </c>
      <c r="J116" s="426">
        <f>IF(Inputs!N60=1,Inputs!$E$182*Multiplayers!I12*(1+Multiplayers!I35),Tabla1193141822[[#This Row],[2026]]*(1+Multiplayers!I36))</f>
        <v>0.1236677298668314</v>
      </c>
      <c r="K116" s="426">
        <f>IF(Inputs!O60=1,Inputs!$E$182*Multiplayers!J12*(1+Multiplayers!J35),Tabla1193141822[[#This Row],[2027]]*(1+Multiplayers!J36))</f>
        <v>0.12626475219403482</v>
      </c>
      <c r="L116" s="426">
        <f>IF(Inputs!P60=1,Inputs!$E$182*Multiplayers!K12*(1+Multiplayers!K35),Tabla1193141822[[#This Row],[2028]]*(1+Multiplayers!K36))</f>
        <v>0.12891631199010956</v>
      </c>
      <c r="M116" s="426">
        <f>IF(Inputs!Q60=1,Inputs!$E$182*Multiplayers!L12*(1+Multiplayers!L35),Tabla1193141822[[#This Row],[2029]]*(1+Multiplayers!L36))</f>
        <v>0.13162355454190183</v>
      </c>
      <c r="N116" s="714">
        <f>IF(Inputs!R60=1,Inputs!$E$182*Multiplayers!M12*(1+Multiplayers!M35),Tabla1193141822[[#This Row],[2030]]*(1+Multiplayers!M36))</f>
        <v>0.13438764918728177</v>
      </c>
      <c r="O116" s="426">
        <f>IF(Inputs!S60=1,Inputs!$E$182*Multiplayers!N12*(1+Multiplayers!N35),Tabla1193141822[[#This Row],[2031]]*(1+Multiplayers!N36))</f>
        <v>0.13720978982021467</v>
      </c>
      <c r="P116" s="426">
        <f>IF(Inputs!T60=1,Inputs!$E$182*Multiplayers!O12*(1+Multiplayers!O35),Tabla1193141822[[#This Row],[2032]]*(1+Multiplayers!O36))</f>
        <v>0.14009119540643919</v>
      </c>
      <c r="Q116" s="426">
        <f>IF(Inputs!U60=1,Inputs!$E$182*Multiplayers!P12*(1+Multiplayers!P35),Tabla1193141822[[#This Row],[2033]]*(1+Multiplayers!P36))</f>
        <v>0.14303311050997441</v>
      </c>
      <c r="R116" s="426">
        <f>IF(Inputs!V60=1,Inputs!$E$182*Multiplayers!Q12*(1+Multiplayers!Q35),Tabla1193141822[[#This Row],[2034]]*(1+Multiplayers!Q36))</f>
        <v>0.14603680583068385</v>
      </c>
      <c r="S116" s="426">
        <f>IF(Inputs!W60=1,Inputs!$E$182*Multiplayers!R12*(1+Multiplayers!R35),Tabla1193141822[[#This Row],[2035]]*(1+Multiplayers!R36))</f>
        <v>0.14910357875312819</v>
      </c>
      <c r="T116" s="426">
        <f>IF(Inputs!X60=1,Inputs!$E$182*Multiplayers!S12*(1+Multiplayers!S35),Tabla1193141822[[#This Row],[2036]]*(1+Multiplayers!S36))</f>
        <v>0.15223475390694388</v>
      </c>
      <c r="U116" s="426">
        <f>IF(Inputs!Y60=1,Inputs!$E$182*Multiplayers!T12*(1+Multiplayers!T35),Tabla1193141822[[#This Row],[2037]]*(1+Multiplayers!T36))</f>
        <v>0.15543168373898969</v>
      </c>
      <c r="V116" s="426">
        <f>IF(Inputs!Z60=1,Inputs!$E$182*Multiplayers!U12*(1+Multiplayers!U35),Tabla1193141822[[#This Row],[2038]]*(1+Multiplayers!U36))</f>
        <v>0.15869574909750844</v>
      </c>
      <c r="W116" s="426">
        <f>IF(Inputs!AA60=1,Inputs!$E$182*Multiplayers!V12*(1+Multiplayers!V35),Tabla1193141822[[#This Row],[2039]]*(1+Multiplayers!V36))</f>
        <v>0.16202835982855612</v>
      </c>
    </row>
    <row r="117" spans="1:23" s="348" customFormat="1" ht="19">
      <c r="A117" s="2780"/>
      <c r="B117" s="348" t="s">
        <v>406</v>
      </c>
      <c r="C117" s="353">
        <v>0</v>
      </c>
      <c r="D117" s="426">
        <f>Inputs!$E$183*Multiplayers!C12*(1+Multiplayers!C35)</f>
        <v>0.15930054553333511</v>
      </c>
      <c r="E117" s="426">
        <f>IF(Inputs!I60=1,Inputs!$E$183*Multiplayers!D12*(1+Multiplayers!D35),Tabla1193141822[[#This Row],[2021]]*(1+Multiplayers!D36))</f>
        <v>0.15930054553333511</v>
      </c>
      <c r="F117" s="426">
        <f>IF(Inputs!J60=1,Inputs!$E$183*Multiplayers!E12*(1+Multiplayers!E35),Tabla1193141822[[#This Row],[2022]]*(1+Multiplayers!E36))</f>
        <v>0.15930054553333511</v>
      </c>
      <c r="G117" s="426">
        <f>IF(Inputs!K60=1,Inputs!$E$183*Multiplayers!F12*(1+Multiplayers!F35),Tabla1193141822[[#This Row],[2023]]*(1+Multiplayers!F36))</f>
        <v>0.15930054553333511</v>
      </c>
      <c r="H117" s="426">
        <f>IF(Inputs!L60=1,Inputs!$E$183*Multiplayers!G12*(1+Multiplayers!G35),Tabla1193141822[[#This Row],[2024]]*(1+Multiplayers!G36))</f>
        <v>0.18797632587937602</v>
      </c>
      <c r="I117" s="426">
        <f>IF(Inputs!M60=1,Inputs!$E$183*Multiplayers!H12*(1+Multiplayers!H35),Tabla1193141822[[#This Row],[2025]]*(1+Multiplayers!H36))</f>
        <v>0.19192382872284289</v>
      </c>
      <c r="J117" s="426">
        <f>IF(Inputs!N60=1,Inputs!$E$183*Multiplayers!I12*(1+Multiplayers!I35),Tabla1193141822[[#This Row],[2026]]*(1+Multiplayers!I36))</f>
        <v>0.19595422912602259</v>
      </c>
      <c r="K117" s="426">
        <f>IF(Inputs!O60=1,Inputs!$E$183*Multiplayers!J12*(1+Multiplayers!J35),Tabla1193141822[[#This Row],[2027]]*(1+Multiplayers!J36))</f>
        <v>0.20006926793766899</v>
      </c>
      <c r="L117" s="426">
        <f>IF(Inputs!P60=1,Inputs!$E$183*Multiplayers!K12*(1+Multiplayers!K35),Tabla1193141822[[#This Row],[2028]]*(1+Multiplayers!K36))</f>
        <v>0.20427072256436005</v>
      </c>
      <c r="M117" s="426">
        <f>IF(Inputs!Q60=1,Inputs!$E$183*Multiplayers!L12*(1+Multiplayers!L35),Tabla1193141822[[#This Row],[2029]]*(1+Multiplayers!L36))</f>
        <v>0.20856040773821158</v>
      </c>
      <c r="N117" s="714">
        <f>IF(Inputs!R60=1,Inputs!$E$183*Multiplayers!M12*(1+Multiplayers!M35),Tabla1193141822[[#This Row],[2030]]*(1+Multiplayers!M36))</f>
        <v>0.21294017630071402</v>
      </c>
      <c r="O117" s="426">
        <f>IF(Inputs!S60=1,Inputs!$E$183*Multiplayers!N12*(1+Multiplayers!N35),Tabla1193141822[[#This Row],[2031]]*(1+Multiplayers!N36))</f>
        <v>0.217411920003029</v>
      </c>
      <c r="P117" s="426">
        <f>IF(Inputs!T60=1,Inputs!$E$183*Multiplayers!O12*(1+Multiplayers!O35),Tabla1193141822[[#This Row],[2032]]*(1+Multiplayers!O36))</f>
        <v>0.22197757032309262</v>
      </c>
      <c r="Q117" s="426">
        <f>IF(Inputs!U60=1,Inputs!$E$183*Multiplayers!P12*(1+Multiplayers!P35),Tabla1193141822[[#This Row],[2033]]*(1+Multiplayers!P36))</f>
        <v>0.22663909929987755</v>
      </c>
      <c r="R117" s="426">
        <f>IF(Inputs!V60=1,Inputs!$E$183*Multiplayers!Q12*(1+Multiplayers!Q35),Tabla1193141822[[#This Row],[2034]]*(1+Multiplayers!Q36))</f>
        <v>0.23139852038517492</v>
      </c>
      <c r="S117" s="426">
        <f>IF(Inputs!W60=1,Inputs!$E$183*Multiplayers!R12*(1+Multiplayers!R35),Tabla1193141822[[#This Row],[2035]]*(1+Multiplayers!R36))</f>
        <v>0.23625788931326358</v>
      </c>
      <c r="T117" s="426">
        <f>IF(Inputs!X60=1,Inputs!$E$183*Multiplayers!S12*(1+Multiplayers!S35),Tabla1193141822[[#This Row],[2036]]*(1+Multiplayers!S36))</f>
        <v>0.24121930498884209</v>
      </c>
      <c r="U117" s="426">
        <f>IF(Inputs!Y60=1,Inputs!$E$183*Multiplayers!T12*(1+Multiplayers!T35),Tabla1193141822[[#This Row],[2037]]*(1+Multiplayers!T36))</f>
        <v>0.24628491039360778</v>
      </c>
      <c r="V117" s="426">
        <f>IF(Inputs!Z60=1,Inputs!$E$183*Multiplayers!U12*(1+Multiplayers!U35),Tabla1193141822[[#This Row],[2038]]*(1+Multiplayers!U36))</f>
        <v>0.2514568935118735</v>
      </c>
      <c r="W117" s="426">
        <f>IF(Inputs!AA60=1,Inputs!$E$183*Multiplayers!V12*(1+Multiplayers!V35),Tabla1193141822[[#This Row],[2039]]*(1+Multiplayers!V36))</f>
        <v>0.25673748827562282</v>
      </c>
    </row>
    <row r="118" spans="1:23" s="348" customFormat="1" ht="19">
      <c r="B118" s="216" t="s">
        <v>79</v>
      </c>
      <c r="C118" s="353">
        <f>SUBTOTAL(109,Tabla1193141822[2020])</f>
        <v>0</v>
      </c>
      <c r="D118" s="426">
        <f>SUBTOTAL(109,Tabla1193141822[2021])</f>
        <v>0.47131611646460492</v>
      </c>
      <c r="E118" s="426">
        <f>SUBTOTAL(109,Tabla1193141822[2022])</f>
        <v>0.47131611646460492</v>
      </c>
      <c r="F118" s="426">
        <f>SUBTOTAL(109,Tabla1193141822[2023])</f>
        <v>0.47131611646460492</v>
      </c>
      <c r="G118" s="426">
        <f>SUBTOTAL(109,Tabla1193141822[2024])</f>
        <v>0.47131611646460492</v>
      </c>
      <c r="H118" s="426">
        <f>SUBTOTAL(109,Tabla1193141822[2025])</f>
        <v>0.55615799433789714</v>
      </c>
      <c r="I118" s="426">
        <f>SUBTOTAL(109,Tabla1193141822[2026])</f>
        <v>0.56783731221899292</v>
      </c>
      <c r="J118" s="426">
        <f>SUBTOTAL(109,Tabla1193141822[2027])</f>
        <v>0.57976189577559178</v>
      </c>
      <c r="K118" s="426">
        <f>SUBTOTAL(109,Tabla1193141822[2028])</f>
        <v>0.59193689558687901</v>
      </c>
      <c r="L118" s="426">
        <f>SUBTOTAL(109,Tabla1193141822[2029])</f>
        <v>0.60436757039420352</v>
      </c>
      <c r="M118" s="426">
        <f>SUBTOTAL(109,Tabla1193141822[2030])</f>
        <v>0.61705928937248167</v>
      </c>
      <c r="N118" s="714">
        <f>SUBTOTAL(109,Tabla1193141822[2031])</f>
        <v>0.63001753444930375</v>
      </c>
      <c r="O118" s="426">
        <f>SUBTOTAL(109,Tabla1193141822[2032])</f>
        <v>0.64324790267273912</v>
      </c>
      <c r="P118" s="426">
        <f>SUBTOTAL(109,Tabla1193141822[2033])</f>
        <v>0.65675610862886669</v>
      </c>
      <c r="Q118" s="426">
        <f>SUBTOTAL(109,Tabla1193141822[2034])</f>
        <v>0.67054798691007278</v>
      </c>
      <c r="R118" s="426">
        <f>SUBTOTAL(109,Tabla1193141822[2035])</f>
        <v>0.68462949463518419</v>
      </c>
      <c r="S118" s="426">
        <f>SUBTOTAL(109,Tabla1193141822[2036])</f>
        <v>0.6990067140225229</v>
      </c>
      <c r="T118" s="426">
        <f>SUBTOTAL(109,Tabla1193141822[2037])</f>
        <v>0.713685855016996</v>
      </c>
      <c r="U118" s="426">
        <f>SUBTOTAL(109,Tabla1193141822[2038])</f>
        <v>0.72867325797235283</v>
      </c>
      <c r="V118" s="426">
        <f>SUBTOTAL(109,Tabla1193141822[2039])</f>
        <v>0.74397539638977217</v>
      </c>
      <c r="W118" s="426">
        <f>SUBTOTAL(109,Tabla1193141822[2040])</f>
        <v>0.75959887971395723</v>
      </c>
    </row>
    <row r="119" spans="1:23">
      <c r="D119" s="952"/>
      <c r="E119" s="952"/>
      <c r="F119" s="952"/>
      <c r="G119" s="952"/>
      <c r="H119" s="952"/>
      <c r="I119" s="952"/>
      <c r="J119" s="952"/>
      <c r="K119" s="952"/>
      <c r="L119" s="952"/>
      <c r="M119" s="952"/>
      <c r="N119" s="982"/>
      <c r="O119" s="952"/>
      <c r="P119" s="952"/>
      <c r="Q119" s="952"/>
      <c r="R119" s="952"/>
      <c r="S119" s="952"/>
      <c r="T119" s="952"/>
      <c r="U119" s="952"/>
      <c r="V119" s="952"/>
      <c r="W119" s="952"/>
    </row>
    <row r="120" spans="1:23" s="349" customFormat="1" ht="19">
      <c r="B120" s="349" t="s">
        <v>313</v>
      </c>
      <c r="C120" s="352" t="s">
        <v>383</v>
      </c>
      <c r="D120" s="488" t="s">
        <v>384</v>
      </c>
      <c r="E120" s="350" t="s">
        <v>385</v>
      </c>
      <c r="F120" s="350" t="s">
        <v>386</v>
      </c>
      <c r="G120" s="350" t="s">
        <v>387</v>
      </c>
      <c r="H120" s="350" t="s">
        <v>388</v>
      </c>
      <c r="I120" s="350" t="s">
        <v>389</v>
      </c>
      <c r="J120" s="350" t="s">
        <v>390</v>
      </c>
      <c r="K120" s="350" t="s">
        <v>391</v>
      </c>
      <c r="L120" s="350" t="s">
        <v>392</v>
      </c>
      <c r="M120" s="350" t="s">
        <v>393</v>
      </c>
      <c r="N120" s="971" t="s">
        <v>394</v>
      </c>
      <c r="O120" s="350" t="s">
        <v>395</v>
      </c>
      <c r="P120" s="350" t="s">
        <v>396</v>
      </c>
      <c r="Q120" s="350" t="s">
        <v>397</v>
      </c>
      <c r="R120" s="350" t="s">
        <v>398</v>
      </c>
      <c r="S120" s="350" t="s">
        <v>399</v>
      </c>
      <c r="T120" s="350" t="s">
        <v>400</v>
      </c>
      <c r="U120" s="350" t="s">
        <v>401</v>
      </c>
      <c r="V120" s="350" t="s">
        <v>402</v>
      </c>
      <c r="W120" s="350" t="s">
        <v>403</v>
      </c>
    </row>
    <row r="121" spans="1:23" s="348" customFormat="1" ht="19">
      <c r="B121" s="348" t="s">
        <v>404</v>
      </c>
      <c r="C121" s="353">
        <v>0</v>
      </c>
      <c r="D121" s="426">
        <f t="shared" ref="D121:S121" si="9">D115</f>
        <v>0.2114801707997134</v>
      </c>
      <c r="E121" s="426">
        <f t="shared" si="9"/>
        <v>0.2114801707997134</v>
      </c>
      <c r="F121" s="426">
        <f t="shared" si="9"/>
        <v>0.2114801707997134</v>
      </c>
      <c r="G121" s="426">
        <f t="shared" si="9"/>
        <v>0.2114801707997134</v>
      </c>
      <c r="H121" s="426">
        <f t="shared" si="9"/>
        <v>0.2495488346896734</v>
      </c>
      <c r="I121" s="426">
        <f t="shared" si="9"/>
        <v>0.25478936021815646</v>
      </c>
      <c r="J121" s="426">
        <f t="shared" si="9"/>
        <v>0.26013993678273778</v>
      </c>
      <c r="K121" s="426">
        <f t="shared" si="9"/>
        <v>0.26560287545517519</v>
      </c>
      <c r="L121" s="426">
        <f t="shared" si="9"/>
        <v>0.27118053583973389</v>
      </c>
      <c r="M121" s="426">
        <f t="shared" si="9"/>
        <v>0.27687532709236823</v>
      </c>
      <c r="N121" s="714">
        <f t="shared" si="9"/>
        <v>0.28268970896130796</v>
      </c>
      <c r="O121" s="426">
        <f t="shared" si="9"/>
        <v>0.28862619284949542</v>
      </c>
      <c r="P121" s="426">
        <f t="shared" si="9"/>
        <v>0.29468734289933485</v>
      </c>
      <c r="Q121" s="426">
        <f t="shared" si="9"/>
        <v>0.30087577710022084</v>
      </c>
      <c r="R121" s="426">
        <f t="shared" si="9"/>
        <v>0.3071941684193254</v>
      </c>
      <c r="S121" s="426">
        <f t="shared" si="9"/>
        <v>0.31364524595613119</v>
      </c>
      <c r="T121" s="426">
        <f t="shared" ref="E121:W123" si="10">T115</f>
        <v>0.32023179612120994</v>
      </c>
      <c r="U121" s="426">
        <f t="shared" si="10"/>
        <v>0.32695666383975536</v>
      </c>
      <c r="V121" s="426">
        <f t="shared" si="10"/>
        <v>0.33382275378039017</v>
      </c>
      <c r="W121" s="426">
        <f t="shared" si="10"/>
        <v>0.34083303160977835</v>
      </c>
    </row>
    <row r="122" spans="1:23" s="348" customFormat="1" ht="19">
      <c r="B122" s="348" t="s">
        <v>405</v>
      </c>
      <c r="C122" s="353">
        <v>0</v>
      </c>
      <c r="D122" s="426">
        <f>D116</f>
        <v>0.10053540013155639</v>
      </c>
      <c r="E122" s="426">
        <f t="shared" si="10"/>
        <v>0.10053540013155639</v>
      </c>
      <c r="F122" s="426">
        <f t="shared" si="10"/>
        <v>0.10053540013155639</v>
      </c>
      <c r="G122" s="426">
        <f t="shared" si="10"/>
        <v>0.10053540013155639</v>
      </c>
      <c r="H122" s="426">
        <f t="shared" si="10"/>
        <v>0.11863283376884776</v>
      </c>
      <c r="I122" s="426">
        <f t="shared" si="10"/>
        <v>0.12112412327799353</v>
      </c>
      <c r="J122" s="426">
        <f t="shared" si="10"/>
        <v>0.1236677298668314</v>
      </c>
      <c r="K122" s="426">
        <f t="shared" si="10"/>
        <v>0.12626475219403482</v>
      </c>
      <c r="L122" s="426">
        <f t="shared" si="10"/>
        <v>0.12891631199010956</v>
      </c>
      <c r="M122" s="426">
        <f t="shared" si="10"/>
        <v>0.13162355454190183</v>
      </c>
      <c r="N122" s="714">
        <f t="shared" si="10"/>
        <v>0.13438764918728177</v>
      </c>
      <c r="O122" s="426">
        <f t="shared" si="10"/>
        <v>0.13720978982021467</v>
      </c>
      <c r="P122" s="426">
        <f t="shared" si="10"/>
        <v>0.14009119540643919</v>
      </c>
      <c r="Q122" s="426">
        <f t="shared" si="10"/>
        <v>0.14303311050997441</v>
      </c>
      <c r="R122" s="426">
        <f t="shared" si="10"/>
        <v>0.14603680583068385</v>
      </c>
      <c r="S122" s="426">
        <f t="shared" si="10"/>
        <v>0.14910357875312819</v>
      </c>
      <c r="T122" s="426">
        <f t="shared" si="10"/>
        <v>0.15223475390694388</v>
      </c>
      <c r="U122" s="426">
        <f t="shared" si="10"/>
        <v>0.15543168373898969</v>
      </c>
      <c r="V122" s="426">
        <f t="shared" si="10"/>
        <v>0.15869574909750844</v>
      </c>
      <c r="W122" s="426">
        <f t="shared" si="10"/>
        <v>0.16202835982855612</v>
      </c>
    </row>
    <row r="123" spans="1:23" s="348" customFormat="1" ht="19">
      <c r="B123" s="348" t="s">
        <v>406</v>
      </c>
      <c r="C123" s="353">
        <v>0</v>
      </c>
      <c r="D123" s="426">
        <f>D117</f>
        <v>0.15930054553333511</v>
      </c>
      <c r="E123" s="426">
        <f t="shared" si="10"/>
        <v>0.15930054553333511</v>
      </c>
      <c r="F123" s="426">
        <f t="shared" si="10"/>
        <v>0.15930054553333511</v>
      </c>
      <c r="G123" s="426">
        <f t="shared" si="10"/>
        <v>0.15930054553333511</v>
      </c>
      <c r="H123" s="426">
        <f t="shared" si="10"/>
        <v>0.18797632587937602</v>
      </c>
      <c r="I123" s="426">
        <f t="shared" si="10"/>
        <v>0.19192382872284289</v>
      </c>
      <c r="J123" s="426">
        <f t="shared" si="10"/>
        <v>0.19595422912602259</v>
      </c>
      <c r="K123" s="426">
        <f t="shared" si="10"/>
        <v>0.20006926793766899</v>
      </c>
      <c r="L123" s="426">
        <f t="shared" si="10"/>
        <v>0.20427072256436005</v>
      </c>
      <c r="M123" s="426">
        <f t="shared" si="10"/>
        <v>0.20856040773821158</v>
      </c>
      <c r="N123" s="714">
        <f t="shared" si="10"/>
        <v>0.21294017630071402</v>
      </c>
      <c r="O123" s="426">
        <f t="shared" si="10"/>
        <v>0.217411920003029</v>
      </c>
      <c r="P123" s="426">
        <f t="shared" si="10"/>
        <v>0.22197757032309262</v>
      </c>
      <c r="Q123" s="426">
        <f t="shared" si="10"/>
        <v>0.22663909929987755</v>
      </c>
      <c r="R123" s="426">
        <f t="shared" si="10"/>
        <v>0.23139852038517492</v>
      </c>
      <c r="S123" s="426">
        <f t="shared" si="10"/>
        <v>0.23625788931326358</v>
      </c>
      <c r="T123" s="426">
        <f t="shared" si="10"/>
        <v>0.24121930498884209</v>
      </c>
      <c r="U123" s="426">
        <f t="shared" si="10"/>
        <v>0.24628491039360778</v>
      </c>
      <c r="V123" s="426">
        <f t="shared" si="10"/>
        <v>0.2514568935118735</v>
      </c>
      <c r="W123" s="426">
        <f t="shared" si="10"/>
        <v>0.25673748827562282</v>
      </c>
    </row>
    <row r="124" spans="1:23" s="348" customFormat="1" ht="19">
      <c r="B124" s="216" t="s">
        <v>79</v>
      </c>
      <c r="C124" s="353">
        <f>SUBTOTAL(109,Tabla119311151923[2020])</f>
        <v>0</v>
      </c>
      <c r="D124" s="426">
        <f>SUBTOTAL(109,Tabla119311151923[2021])</f>
        <v>0.47131611646460492</v>
      </c>
      <c r="E124" s="426">
        <f>SUBTOTAL(109,Tabla119311151923[2022])</f>
        <v>0.47131611646460492</v>
      </c>
      <c r="F124" s="426">
        <f>SUBTOTAL(109,Tabla119311151923[2023])</f>
        <v>0.47131611646460492</v>
      </c>
      <c r="G124" s="426">
        <f>SUBTOTAL(109,Tabla119311151923[2024])</f>
        <v>0.47131611646460492</v>
      </c>
      <c r="H124" s="426">
        <f>SUBTOTAL(109,Tabla119311151923[2025])</f>
        <v>0.55615799433789714</v>
      </c>
      <c r="I124" s="426">
        <f>SUBTOTAL(109,Tabla119311151923[2026])</f>
        <v>0.56783731221899292</v>
      </c>
      <c r="J124" s="426">
        <f>SUBTOTAL(109,Tabla119311151923[2027])</f>
        <v>0.57976189577559178</v>
      </c>
      <c r="K124" s="426">
        <f>SUBTOTAL(109,Tabla119311151923[2028])</f>
        <v>0.59193689558687901</v>
      </c>
      <c r="L124" s="426">
        <f>SUBTOTAL(109,Tabla119311151923[2029])</f>
        <v>0.60436757039420352</v>
      </c>
      <c r="M124" s="426">
        <f>SUBTOTAL(109,Tabla119311151923[2030])</f>
        <v>0.61705928937248167</v>
      </c>
      <c r="N124" s="714">
        <f>SUBTOTAL(109,Tabla119311151923[2031])</f>
        <v>0.63001753444930375</v>
      </c>
      <c r="O124" s="426">
        <f>SUBTOTAL(109,Tabla119311151923[2032])</f>
        <v>0.64324790267273912</v>
      </c>
      <c r="P124" s="426">
        <f>SUBTOTAL(109,Tabla119311151923[2033])</f>
        <v>0.65675610862886669</v>
      </c>
      <c r="Q124" s="426">
        <f>SUBTOTAL(109,Tabla119311151923[2034])</f>
        <v>0.67054798691007278</v>
      </c>
      <c r="R124" s="426">
        <f>SUBTOTAL(109,Tabla119311151923[2035])</f>
        <v>0.68462949463518419</v>
      </c>
      <c r="S124" s="426">
        <f>SUBTOTAL(109,Tabla119311151923[2036])</f>
        <v>0.6990067140225229</v>
      </c>
      <c r="T124" s="426">
        <f>SUBTOTAL(109,Tabla119311151923[2037])</f>
        <v>0.713685855016996</v>
      </c>
      <c r="U124" s="426">
        <f>SUBTOTAL(109,Tabla119311151923[2038])</f>
        <v>0.72867325797235283</v>
      </c>
      <c r="V124" s="426">
        <f>SUBTOTAL(109,Tabla119311151923[2039])</f>
        <v>0.74397539638977217</v>
      </c>
      <c r="W124" s="426">
        <f>SUBTOTAL(109,Tabla119311151923[2040])</f>
        <v>0.75959887971395723</v>
      </c>
    </row>
    <row r="125" spans="1:23" s="348" customFormat="1" ht="19">
      <c r="B125" s="216"/>
      <c r="C125" s="353"/>
      <c r="D125" s="216"/>
      <c r="E125" s="216"/>
      <c r="F125" s="216"/>
      <c r="G125" s="216"/>
      <c r="H125" s="216"/>
      <c r="I125" s="216"/>
      <c r="J125" s="216"/>
      <c r="K125" s="216"/>
      <c r="L125" s="216"/>
      <c r="M125" s="216"/>
      <c r="N125" s="972"/>
      <c r="O125" s="216"/>
      <c r="P125" s="216"/>
      <c r="Q125" s="216"/>
      <c r="R125" s="216"/>
      <c r="S125" s="216"/>
      <c r="T125" s="216"/>
      <c r="U125" s="216"/>
      <c r="V125" s="216"/>
    </row>
    <row r="126" spans="1:23" s="349" customFormat="1" ht="19">
      <c r="B126" s="349" t="s">
        <v>407</v>
      </c>
      <c r="C126" s="352" t="s">
        <v>383</v>
      </c>
      <c r="D126" s="350" t="s">
        <v>384</v>
      </c>
      <c r="E126" s="350" t="s">
        <v>385</v>
      </c>
      <c r="F126" s="350" t="s">
        <v>386</v>
      </c>
      <c r="G126" s="350" t="s">
        <v>387</v>
      </c>
      <c r="H126" s="350" t="s">
        <v>388</v>
      </c>
      <c r="I126" s="350" t="s">
        <v>389</v>
      </c>
      <c r="J126" s="350" t="s">
        <v>390</v>
      </c>
      <c r="K126" s="350" t="s">
        <v>391</v>
      </c>
      <c r="L126" s="350" t="s">
        <v>392</v>
      </c>
      <c r="M126" s="350" t="s">
        <v>393</v>
      </c>
      <c r="N126" s="971" t="s">
        <v>394</v>
      </c>
      <c r="O126" s="350" t="s">
        <v>395</v>
      </c>
      <c r="P126" s="350" t="s">
        <v>396</v>
      </c>
      <c r="Q126" s="350" t="s">
        <v>397</v>
      </c>
      <c r="R126" s="350" t="s">
        <v>398</v>
      </c>
      <c r="S126" s="350" t="s">
        <v>399</v>
      </c>
      <c r="T126" s="350" t="s">
        <v>400</v>
      </c>
      <c r="U126" s="350" t="s">
        <v>401</v>
      </c>
      <c r="V126" s="350" t="s">
        <v>402</v>
      </c>
      <c r="W126" s="350" t="s">
        <v>403</v>
      </c>
    </row>
    <row r="127" spans="1:23" s="348" customFormat="1" ht="19">
      <c r="B127" s="348" t="s">
        <v>404</v>
      </c>
      <c r="C127" s="353">
        <v>0</v>
      </c>
      <c r="D127" s="426">
        <f>Inputs!$E$184*Multiplayers!C12*(1+Multiplayers!C30)</f>
        <v>0.2114801707997134</v>
      </c>
      <c r="E127" s="426">
        <f>IF(Inputs!I60=1,Inputs!$E$184*Multiplayers!D12*(1+Multiplayers!D30),Tabla11931112162024[[#This Row],[2021]]*(1+Multiplayers!D31))</f>
        <v>0.2114801707997134</v>
      </c>
      <c r="F127" s="426">
        <f>IF(Inputs!J60=1,Inputs!$E$184*Multiplayers!E12*(1+Multiplayers!E30),Tabla11931112162024[[#This Row],[2022]]*(1+Multiplayers!E31))</f>
        <v>0.2114801707997134</v>
      </c>
      <c r="G127" s="426">
        <f>IF(Inputs!K60=1,Inputs!$E$184*Multiplayers!F12*(1+Multiplayers!F30),Tabla11931112162024[[#This Row],[2023]]*(1+Multiplayers!F31))</f>
        <v>0.2114801707997134</v>
      </c>
      <c r="H127" s="426">
        <f>IF(Inputs!L60=1,Inputs!$E$184*Multiplayers!G12*(1+Multiplayers!G30),Tabla11931112162024[[#This Row],[2024]]*(1+Multiplayers!G31))</f>
        <v>0.2495488346896734</v>
      </c>
      <c r="I127" s="426">
        <f>IF(Inputs!M60=1,Inputs!$E$184*Multiplayers!H12*(1+Multiplayers!H30),Tabla11931112162024[[#This Row],[2025]]*(1+Multiplayers!H31))</f>
        <v>0.25478936021815646</v>
      </c>
      <c r="J127" s="426">
        <f>IF(Inputs!N60=1,Inputs!$E$184*Multiplayers!I12*(1+Multiplayers!I30),Tabla11931112162024[[#This Row],[2026]]*(1+Multiplayers!I31))</f>
        <v>0.26013993678273778</v>
      </c>
      <c r="K127" s="426">
        <f>IF(Inputs!O60=1,Inputs!$E$184*Multiplayers!J12*(1+Multiplayers!J30),Tabla11931112162024[[#This Row],[2027]]*(1+Multiplayers!J31))</f>
        <v>0.26560287545517519</v>
      </c>
      <c r="L127" s="426">
        <f>IF(Inputs!P60=1,Inputs!$E$184*Multiplayers!K12*(1+Multiplayers!K30),Tabla11931112162024[[#This Row],[2028]]*(1+Multiplayers!K31))</f>
        <v>0.27118053583973389</v>
      </c>
      <c r="M127" s="426">
        <f>IF(Inputs!Q60=1,Inputs!$E$184*Multiplayers!L12*(1+Multiplayers!L30),Tabla11931112162024[[#This Row],[2029]]*(1+Multiplayers!L31))</f>
        <v>0.27687532709236823</v>
      </c>
      <c r="N127" s="714">
        <f>IF(Inputs!R60=1,Inputs!$E$184*Multiplayers!M12*(1+Multiplayers!M30),Tabla11931112162024[[#This Row],[2030]]*(1+Multiplayers!M31))</f>
        <v>0.28268970896130796</v>
      </c>
      <c r="O127" s="426">
        <f>IF(Inputs!S60=1,Inputs!$E$184*Multiplayers!N12*(1+Multiplayers!N30),Tabla11931112162024[[#This Row],[2031]]*(1+Multiplayers!N31))</f>
        <v>0.28862619284949542</v>
      </c>
      <c r="P127" s="426">
        <f>IF(Inputs!T60=1,Inputs!$E$184*Multiplayers!O12*(1+Multiplayers!O30),Tabla11931112162024[[#This Row],[2032]]*(1+Multiplayers!O31))</f>
        <v>0.29468734289933485</v>
      </c>
      <c r="Q127" s="426">
        <f>IF(Inputs!U60=1,Inputs!$E$184*Multiplayers!P12*(1+Multiplayers!P30),Tabla11931112162024[[#This Row],[2033]]*(1+Multiplayers!P31))</f>
        <v>0.30087577710022084</v>
      </c>
      <c r="R127" s="426">
        <f>IF(Inputs!V60=1,Inputs!$E$184*Multiplayers!Q12*(1+Multiplayers!Q30),Tabla11931112162024[[#This Row],[2034]]*(1+Multiplayers!Q31))</f>
        <v>0.3071941684193254</v>
      </c>
      <c r="S127" s="426">
        <f>IF(Inputs!W60=1,Inputs!$E$184*Multiplayers!R12*(1+Multiplayers!R30),Tabla11931112162024[[#This Row],[2035]]*(1+Multiplayers!R31))</f>
        <v>0.31364524595613119</v>
      </c>
      <c r="T127" s="426">
        <f>IF(Inputs!X60=1,Inputs!$E$184*Multiplayers!S12*(1+Multiplayers!S30),Tabla11931112162024[[#This Row],[2036]]*(1+Multiplayers!S31))</f>
        <v>0.32023179612120994</v>
      </c>
      <c r="U127" s="426">
        <f>IF(Inputs!Y60=1,Inputs!$E$184*Multiplayers!T12*(1+Multiplayers!T30),Tabla11931112162024[[#This Row],[2037]]*(1+Multiplayers!T31))</f>
        <v>0.32695666383975536</v>
      </c>
      <c r="V127" s="426">
        <f>IF(Inputs!Z60=1,Inputs!$E$184*Multiplayers!U12*(1+Multiplayers!U30),Tabla11931112162024[[#This Row],[2038]]*(1+Multiplayers!U31))</f>
        <v>0.33382275378039017</v>
      </c>
      <c r="W127" s="426">
        <f>IF(Inputs!AA60=1,Inputs!$E$184*Multiplayers!V12*(1+Multiplayers!V30),Tabla11931112162024[[#This Row],[2039]]*(1+Multiplayers!V31))</f>
        <v>0.34083303160977835</v>
      </c>
    </row>
    <row r="128" spans="1:23" s="348" customFormat="1" ht="19">
      <c r="B128" s="348" t="s">
        <v>405</v>
      </c>
      <c r="C128" s="353">
        <v>0</v>
      </c>
      <c r="D128" s="426">
        <f>Inputs!$E$185*Multiplayers!C12*(1+Multiplayers!C35)</f>
        <v>0</v>
      </c>
      <c r="E128" s="426">
        <f>IF(Inputs!I60=1,Inputs!$E$185*Multiplayers!D12*(1+Multiplayers!D35),Tabla11931112162024[[#This Row],[2021]]*(1+Multiplayers!D36))</f>
        <v>0</v>
      </c>
      <c r="F128" s="426">
        <f>IF(Inputs!J60=1,Inputs!$E$185*Multiplayers!E12*(1+Multiplayers!E35),Tabla11931112162024[[#This Row],[2022]]*(1+Multiplayers!E36))</f>
        <v>0</v>
      </c>
      <c r="G128" s="426">
        <f>IF(Inputs!K60=1,Inputs!$E$185*Multiplayers!F12*(1+Multiplayers!F35),Tabla11931112162024[[#This Row],[2023]]*(1+Multiplayers!F36))</f>
        <v>0</v>
      </c>
      <c r="H128" s="426">
        <f>IF(Inputs!L60=1,Inputs!$E$185*Multiplayers!G12*(1+Multiplayers!G35),Tabla11931112162024[[#This Row],[2024]]*(1+Multiplayers!G36))</f>
        <v>0</v>
      </c>
      <c r="I128" s="426">
        <f>IF(Inputs!M60=1,Inputs!$E$185*Multiplayers!H12*(1+Multiplayers!H35),Tabla11931112162024[[#This Row],[2025]]*(1+Multiplayers!H36))</f>
        <v>0</v>
      </c>
      <c r="J128" s="426">
        <f>IF(Inputs!N60=1,Inputs!$E$185*Multiplayers!I12*(1+Multiplayers!I35),Tabla11931112162024[[#This Row],[2026]]*(1+Multiplayers!I36))</f>
        <v>0</v>
      </c>
      <c r="K128" s="426">
        <f>IF(Inputs!O60=1,Inputs!$E$185*Multiplayers!J12*(1+Multiplayers!J35),Tabla11931112162024[[#This Row],[2027]]*(1+Multiplayers!J36))</f>
        <v>0</v>
      </c>
      <c r="L128" s="426">
        <f>IF(Inputs!P60=1,Inputs!$E$185*Multiplayers!K12*(1+Multiplayers!K35),Tabla11931112162024[[#This Row],[2028]]*(1+Multiplayers!K36))</f>
        <v>0</v>
      </c>
      <c r="M128" s="426">
        <f>IF(Inputs!Q60=1,Inputs!$E$185*Multiplayers!L12*(1+Multiplayers!L35),Tabla11931112162024[[#This Row],[2029]]*(1+Multiplayers!L36))</f>
        <v>0</v>
      </c>
      <c r="N128" s="714">
        <f>IF(Inputs!R60=1,Inputs!$E$185*Multiplayers!M12*(1+Multiplayers!M35),Tabla11931112162024[[#This Row],[2030]]*(1+Multiplayers!M36))</f>
        <v>0</v>
      </c>
      <c r="O128" s="426">
        <f>IF(Inputs!S60=1,Inputs!$E$185*Multiplayers!N12*(1+Multiplayers!N35),Tabla11931112162024[[#This Row],[2031]]*(1+Multiplayers!N36))</f>
        <v>0</v>
      </c>
      <c r="P128" s="426">
        <f>IF(Inputs!T60=1,Inputs!$E$185*Multiplayers!O12*(1+Multiplayers!O35),Tabla11931112162024[[#This Row],[2032]]*(1+Multiplayers!O36))</f>
        <v>0</v>
      </c>
      <c r="Q128" s="426">
        <f>IF(Inputs!U60=1,Inputs!$E$185*Multiplayers!P12*(1+Multiplayers!P35),Tabla11931112162024[[#This Row],[2033]]*(1+Multiplayers!P36))</f>
        <v>0</v>
      </c>
      <c r="R128" s="426">
        <f>IF(Inputs!V60=1,Inputs!$E$185*Multiplayers!Q12*(1+Multiplayers!Q35),Tabla11931112162024[[#This Row],[2034]]*(1+Multiplayers!Q36))</f>
        <v>0</v>
      </c>
      <c r="S128" s="426">
        <f>IF(Inputs!W60=1,Inputs!$E$185*Multiplayers!R12*(1+Multiplayers!R35),Tabla11931112162024[[#This Row],[2035]]*(1+Multiplayers!R36))</f>
        <v>0</v>
      </c>
      <c r="T128" s="426">
        <f>IF(Inputs!X60=1,Inputs!$E$185*Multiplayers!S12*(1+Multiplayers!S35),Tabla11931112162024[[#This Row],[2036]]*(1+Multiplayers!S36))</f>
        <v>0</v>
      </c>
      <c r="U128" s="426">
        <f>IF(Inputs!Y60=1,Inputs!$E$185*Multiplayers!T12*(1+Multiplayers!T35),Tabla11931112162024[[#This Row],[2037]]*(1+Multiplayers!T36))</f>
        <v>0</v>
      </c>
      <c r="V128" s="426">
        <f>IF(Inputs!Z60=1,Inputs!$E$185*Multiplayers!U12*(1+Multiplayers!U35),Tabla11931112162024[[#This Row],[2038]]*(1+Multiplayers!U36))</f>
        <v>0</v>
      </c>
      <c r="W128" s="426">
        <f>IF(Inputs!AA60=1,Inputs!$E$185*Multiplayers!V12*(1+Multiplayers!V35),Tabla11931112162024[[#This Row],[2039]]*(1+Multiplayers!V36))</f>
        <v>0</v>
      </c>
    </row>
    <row r="129" spans="1:23" s="348" customFormat="1" ht="19">
      <c r="B129" s="348" t="s">
        <v>406</v>
      </c>
      <c r="C129" s="353">
        <v>0</v>
      </c>
      <c r="D129" s="426">
        <f>Inputs!$E$186*Multiplayers!C12*(1+Multiplayers!C35)</f>
        <v>0</v>
      </c>
      <c r="E129" s="426">
        <f>IF(Inputs!I60=1,Inputs!$E$186*Multiplayers!D12*(1+Multiplayers!D35),Tabla11931112162024[[#This Row],[2021]]*(1+Multiplayers!D36))</f>
        <v>0</v>
      </c>
      <c r="F129" s="426">
        <f>IF(Inputs!J60=1,Inputs!$E$186*Multiplayers!E12*(1+Multiplayers!E35),Tabla11931112162024[[#This Row],[2022]]*(1+Multiplayers!E36))</f>
        <v>0</v>
      </c>
      <c r="G129" s="426">
        <f>IF(Inputs!K60=1,Inputs!$E$186*Multiplayers!F12*(1+Multiplayers!F35),Tabla11931112162024[[#This Row],[2023]]*(1+Multiplayers!F36))</f>
        <v>0</v>
      </c>
      <c r="H129" s="426">
        <f>IF(Inputs!L60=1,Inputs!$E$186*Multiplayers!G12*(1+Multiplayers!G35),Tabla11931112162024[[#This Row],[2024]]*(1+Multiplayers!G36))</f>
        <v>0</v>
      </c>
      <c r="I129" s="426">
        <f>IF(Inputs!M60=1,Inputs!$E$186*Multiplayers!H12*(1+Multiplayers!H35),Tabla11931112162024[[#This Row],[2025]]*(1+Multiplayers!H36))</f>
        <v>0</v>
      </c>
      <c r="J129" s="426">
        <f>IF(Inputs!N60=1,Inputs!$E$186*Multiplayers!I12*(1+Multiplayers!I35),Tabla11931112162024[[#This Row],[2026]]*(1+Multiplayers!I36))</f>
        <v>0</v>
      </c>
      <c r="K129" s="426">
        <f>IF(Inputs!O60=1,Inputs!$E$186*Multiplayers!J12*(1+Multiplayers!J35),Tabla11931112162024[[#This Row],[2027]]*(1+Multiplayers!J36))</f>
        <v>0</v>
      </c>
      <c r="L129" s="426">
        <f>IF(Inputs!P60=1,Inputs!$E$186*Multiplayers!K12*(1+Multiplayers!K35),Tabla11931112162024[[#This Row],[2028]]*(1+Multiplayers!K36))</f>
        <v>0</v>
      </c>
      <c r="M129" s="426">
        <f>IF(Inputs!Q60=1,Inputs!$E$186*Multiplayers!L12*(1+Multiplayers!L35),Tabla11931112162024[[#This Row],[2029]]*(1+Multiplayers!L36))</f>
        <v>0</v>
      </c>
      <c r="N129" s="714">
        <f>IF(Inputs!R60=1,Inputs!$E$186*Multiplayers!M12*(1+Multiplayers!M35),Tabla11931112162024[[#This Row],[2030]]*(1+Multiplayers!M36))</f>
        <v>0</v>
      </c>
      <c r="O129" s="426">
        <f>IF(Inputs!S60=1,Inputs!$E$186*Multiplayers!N12*(1+Multiplayers!N35),Tabla11931112162024[[#This Row],[2031]]*(1+Multiplayers!N36))</f>
        <v>0</v>
      </c>
      <c r="P129" s="426">
        <f>IF(Inputs!T60=1,Inputs!$E$186*Multiplayers!O12*(1+Multiplayers!O35),Tabla11931112162024[[#This Row],[2032]]*(1+Multiplayers!O36))</f>
        <v>0</v>
      </c>
      <c r="Q129" s="426">
        <f>IF(Inputs!U60=1,Inputs!$E$186*Multiplayers!P12*(1+Multiplayers!P35),Tabla11931112162024[[#This Row],[2033]]*(1+Multiplayers!P36))</f>
        <v>0</v>
      </c>
      <c r="R129" s="426">
        <f>IF(Inputs!V60=1,Inputs!$E$186*Multiplayers!Q12*(1+Multiplayers!Q35),Tabla11931112162024[[#This Row],[2034]]*(1+Multiplayers!Q36))</f>
        <v>0</v>
      </c>
      <c r="S129" s="426">
        <f>IF(Inputs!W60=1,Inputs!$E$186*Multiplayers!R12*(1+Multiplayers!R35),Tabla11931112162024[[#This Row],[2035]]*(1+Multiplayers!R36))</f>
        <v>0</v>
      </c>
      <c r="T129" s="426">
        <f>IF(Inputs!X60=1,Inputs!$E$186*Multiplayers!S12*(1+Multiplayers!S35),Tabla11931112162024[[#This Row],[2036]]*(1+Multiplayers!S36))</f>
        <v>0</v>
      </c>
      <c r="U129" s="426">
        <f>IF(Inputs!Y60=1,Inputs!$E$186*Multiplayers!T12*(1+Multiplayers!T35),Tabla11931112162024[[#This Row],[2037]]*(1+Multiplayers!T36))</f>
        <v>0</v>
      </c>
      <c r="V129" s="426">
        <f>IF(Inputs!Z60=1,Inputs!$E$186*Multiplayers!U12*(1+Multiplayers!U35),Tabla11931112162024[[#This Row],[2038]]*(1+Multiplayers!U36))</f>
        <v>0</v>
      </c>
      <c r="W129" s="426">
        <f>IF(Inputs!AA60=1,Inputs!$E$186*Multiplayers!V12*(1+Multiplayers!V35),Tabla11931112162024[[#This Row],[2039]]*(1+Multiplayers!V36))</f>
        <v>0</v>
      </c>
    </row>
    <row r="130" spans="1:23" s="348" customFormat="1" ht="19">
      <c r="B130" s="216" t="s">
        <v>79</v>
      </c>
      <c r="C130" s="353">
        <f>SUBTOTAL(109,Tabla11931112162024[2020])</f>
        <v>0</v>
      </c>
      <c r="D130" s="426">
        <f>SUBTOTAL(109,Tabla11931112162024[2021])</f>
        <v>0.2114801707997134</v>
      </c>
      <c r="E130" s="426">
        <f>SUBTOTAL(109,Tabla11931112162024[2022])</f>
        <v>0.2114801707997134</v>
      </c>
      <c r="F130" s="426">
        <f>SUBTOTAL(109,Tabla11931112162024[2023])</f>
        <v>0.2114801707997134</v>
      </c>
      <c r="G130" s="426">
        <f>SUBTOTAL(109,Tabla11931112162024[2024])</f>
        <v>0.2114801707997134</v>
      </c>
      <c r="H130" s="426">
        <f>SUBTOTAL(109,Tabla11931112162024[2025])</f>
        <v>0.2495488346896734</v>
      </c>
      <c r="I130" s="426">
        <f>SUBTOTAL(109,Tabla11931112162024[2026])</f>
        <v>0.25478936021815646</v>
      </c>
      <c r="J130" s="426">
        <f>SUBTOTAL(109,Tabla11931112162024[2027])</f>
        <v>0.26013993678273778</v>
      </c>
      <c r="K130" s="426">
        <f>SUBTOTAL(109,Tabla11931112162024[2028])</f>
        <v>0.26560287545517519</v>
      </c>
      <c r="L130" s="426">
        <f>SUBTOTAL(109,Tabla11931112162024[2029])</f>
        <v>0.27118053583973389</v>
      </c>
      <c r="M130" s="426">
        <f>SUBTOTAL(109,Tabla11931112162024[2030])</f>
        <v>0.27687532709236823</v>
      </c>
      <c r="N130" s="714">
        <f>SUBTOTAL(109,Tabla11931112162024[2031])</f>
        <v>0.28268970896130796</v>
      </c>
      <c r="O130" s="426">
        <f>SUBTOTAL(109,Tabla11931112162024[2032])</f>
        <v>0.28862619284949542</v>
      </c>
      <c r="P130" s="426">
        <f>SUBTOTAL(109,Tabla11931112162024[2033])</f>
        <v>0.29468734289933485</v>
      </c>
      <c r="Q130" s="426">
        <f>SUBTOTAL(109,Tabla11931112162024[2034])</f>
        <v>0.30087577710022084</v>
      </c>
      <c r="R130" s="426">
        <f>SUBTOTAL(109,Tabla11931112162024[2035])</f>
        <v>0.3071941684193254</v>
      </c>
      <c r="S130" s="426">
        <f>SUBTOTAL(109,Tabla11931112162024[2036])</f>
        <v>0.31364524595613119</v>
      </c>
      <c r="T130" s="426">
        <f>SUBTOTAL(109,Tabla11931112162024[2037])</f>
        <v>0.32023179612120994</v>
      </c>
      <c r="U130" s="426">
        <f>SUBTOTAL(109,Tabla11931112162024[2038])</f>
        <v>0.32695666383975536</v>
      </c>
      <c r="V130" s="426">
        <f>SUBTOTAL(109,Tabla11931112162024[2039])</f>
        <v>0.33382275378039017</v>
      </c>
      <c r="W130" s="426">
        <f>SUBTOTAL(109,Tabla11931112162024[2040])</f>
        <v>0.34083303160977835</v>
      </c>
    </row>
    <row r="131" spans="1:23" s="348" customFormat="1" ht="20" thickBot="1">
      <c r="B131" s="216"/>
      <c r="C131" s="353"/>
      <c r="D131" s="216"/>
      <c r="E131" s="216"/>
      <c r="F131" s="216"/>
      <c r="G131" s="216"/>
      <c r="H131" s="216"/>
      <c r="I131" s="216"/>
      <c r="J131" s="216"/>
      <c r="K131" s="216"/>
      <c r="L131" s="216"/>
      <c r="M131" s="216"/>
      <c r="N131" s="972"/>
      <c r="O131" s="216"/>
      <c r="P131" s="216"/>
      <c r="Q131" s="216"/>
      <c r="R131" s="216"/>
      <c r="S131" s="216"/>
      <c r="T131" s="216"/>
      <c r="U131" s="216"/>
      <c r="V131" s="216"/>
    </row>
    <row r="132" spans="1:23" s="349" customFormat="1" ht="19">
      <c r="A132" s="2781" t="s">
        <v>419</v>
      </c>
      <c r="B132" s="349" t="s">
        <v>409</v>
      </c>
      <c r="C132" s="352" t="s">
        <v>383</v>
      </c>
      <c r="D132" s="350" t="s">
        <v>384</v>
      </c>
      <c r="E132" s="350" t="s">
        <v>385</v>
      </c>
      <c r="F132" s="350" t="s">
        <v>386</v>
      </c>
      <c r="G132" s="350" t="s">
        <v>387</v>
      </c>
      <c r="H132" s="350" t="s">
        <v>388</v>
      </c>
      <c r="I132" s="350" t="s">
        <v>389</v>
      </c>
      <c r="J132" s="350" t="s">
        <v>390</v>
      </c>
      <c r="K132" s="350" t="s">
        <v>391</v>
      </c>
      <c r="L132" s="350" t="s">
        <v>392</v>
      </c>
      <c r="M132" s="350" t="s">
        <v>393</v>
      </c>
      <c r="N132" s="971" t="s">
        <v>394</v>
      </c>
      <c r="O132" s="350" t="s">
        <v>395</v>
      </c>
      <c r="P132" s="350" t="s">
        <v>396</v>
      </c>
      <c r="Q132" s="350" t="s">
        <v>397</v>
      </c>
      <c r="R132" s="350" t="s">
        <v>398</v>
      </c>
      <c r="S132" s="350" t="s">
        <v>399</v>
      </c>
      <c r="T132" s="350" t="s">
        <v>400</v>
      </c>
      <c r="U132" s="350" t="s">
        <v>401</v>
      </c>
      <c r="V132" s="350" t="s">
        <v>402</v>
      </c>
      <c r="W132" s="350" t="s">
        <v>403</v>
      </c>
    </row>
    <row r="133" spans="1:23" s="348" customFormat="1" ht="19">
      <c r="A133" s="2782"/>
      <c r="B133" s="348" t="s">
        <v>404</v>
      </c>
      <c r="C133" s="353">
        <v>0</v>
      </c>
      <c r="D133" s="991">
        <f>Inputs!E187</f>
        <v>12</v>
      </c>
      <c r="E133" s="787">
        <f>Tabla1193111213172125[[#This Row],[2021]]</f>
        <v>12</v>
      </c>
      <c r="F133" s="787">
        <f>Tabla1193111213172125[[#This Row],[2022]]</f>
        <v>12</v>
      </c>
      <c r="G133" s="787">
        <f>Tabla1193111213172125[[#This Row],[2023]]</f>
        <v>12</v>
      </c>
      <c r="H133" s="787">
        <f>Tabla1193111213172125[[#This Row],[2024]]</f>
        <v>12</v>
      </c>
      <c r="I133" s="787">
        <f>Tabla1193111213172125[[#This Row],[2025]]</f>
        <v>12</v>
      </c>
      <c r="J133" s="787">
        <f>Tabla1193111213172125[[#This Row],[2026]]</f>
        <v>12</v>
      </c>
      <c r="K133" s="787">
        <f>Tabla1193111213172125[[#This Row],[2027]]</f>
        <v>12</v>
      </c>
      <c r="L133" s="787">
        <f>Tabla1193111213172125[[#This Row],[2028]]</f>
        <v>12</v>
      </c>
      <c r="M133" s="787">
        <f>Tabla1193111213172125[[#This Row],[2029]]</f>
        <v>12</v>
      </c>
      <c r="N133" s="983">
        <f>Tabla1193111213172125[[#This Row],[2030]]</f>
        <v>12</v>
      </c>
      <c r="O133" s="787">
        <f>Tabla1193111213172125[[#This Row],[2031]]</f>
        <v>12</v>
      </c>
      <c r="P133" s="787">
        <f>Tabla1193111213172125[[#This Row],[2032]]</f>
        <v>12</v>
      </c>
      <c r="Q133" s="787">
        <f>Tabla1193111213172125[[#This Row],[2033]]</f>
        <v>12</v>
      </c>
      <c r="R133" s="787">
        <f>Tabla1193111213172125[[#This Row],[2034]]</f>
        <v>12</v>
      </c>
      <c r="S133" s="787">
        <f>Tabla1193111213172125[[#This Row],[2035]]</f>
        <v>12</v>
      </c>
      <c r="T133" s="787">
        <f>Tabla1193111213172125[[#This Row],[2036]]</f>
        <v>12</v>
      </c>
      <c r="U133" s="787">
        <f>Tabla1193111213172125[[#This Row],[2037]]</f>
        <v>12</v>
      </c>
      <c r="V133" s="787">
        <f>Tabla1193111213172125[[#This Row],[2038]]</f>
        <v>12</v>
      </c>
      <c r="W133" s="787">
        <f>Tabla1193111213172125[[#This Row],[2039]]</f>
        <v>12</v>
      </c>
    </row>
    <row r="134" spans="1:23" s="348" customFormat="1" ht="19">
      <c r="A134" s="2782"/>
      <c r="B134" s="348" t="s">
        <v>405</v>
      </c>
      <c r="C134" s="353">
        <v>0</v>
      </c>
      <c r="D134" s="787">
        <v>0</v>
      </c>
      <c r="E134" s="787">
        <f>Tabla1193111213172125[[#This Row],[2021]]</f>
        <v>0</v>
      </c>
      <c r="F134" s="787">
        <f>Tabla1193111213172125[[#This Row],[2022]]</f>
        <v>0</v>
      </c>
      <c r="G134" s="787">
        <f>Tabla1193111213172125[[#This Row],[2023]]</f>
        <v>0</v>
      </c>
      <c r="H134" s="787">
        <f>Tabla1193111213172125[[#This Row],[2024]]</f>
        <v>0</v>
      </c>
      <c r="I134" s="787">
        <f>Tabla1193111213172125[[#This Row],[2025]]</f>
        <v>0</v>
      </c>
      <c r="J134" s="787">
        <f>Tabla1193111213172125[[#This Row],[2026]]</f>
        <v>0</v>
      </c>
      <c r="K134" s="787">
        <f>Tabla1193111213172125[[#This Row],[2027]]</f>
        <v>0</v>
      </c>
      <c r="L134" s="787">
        <f>Tabla1193111213172125[[#This Row],[2028]]</f>
        <v>0</v>
      </c>
      <c r="M134" s="787">
        <f>Tabla1193111213172125[[#This Row],[2029]]</f>
        <v>0</v>
      </c>
      <c r="N134" s="983">
        <f>Tabla1193111213172125[[#This Row],[2030]]</f>
        <v>0</v>
      </c>
      <c r="O134" s="787">
        <f>Tabla1193111213172125[[#This Row],[2031]]</f>
        <v>0</v>
      </c>
      <c r="P134" s="787">
        <f>Tabla1193111213172125[[#This Row],[2032]]</f>
        <v>0</v>
      </c>
      <c r="Q134" s="787">
        <f>Tabla1193111213172125[[#This Row],[2033]]</f>
        <v>0</v>
      </c>
      <c r="R134" s="787">
        <f>Tabla1193111213172125[[#This Row],[2034]]</f>
        <v>0</v>
      </c>
      <c r="S134" s="787">
        <f>Tabla1193111213172125[[#This Row],[2035]]</f>
        <v>0</v>
      </c>
      <c r="T134" s="787">
        <f>Tabla1193111213172125[[#This Row],[2036]]</f>
        <v>0</v>
      </c>
      <c r="U134" s="787">
        <f>Tabla1193111213172125[[#This Row],[2037]]</f>
        <v>0</v>
      </c>
      <c r="V134" s="787">
        <f>Tabla1193111213172125[[#This Row],[2038]]</f>
        <v>0</v>
      </c>
      <c r="W134" s="787">
        <f>Tabla1193111213172125[[#This Row],[2039]]</f>
        <v>0</v>
      </c>
    </row>
    <row r="135" spans="1:23" s="348" customFormat="1" ht="19">
      <c r="A135" s="2782"/>
      <c r="B135" s="348" t="s">
        <v>406</v>
      </c>
      <c r="C135" s="353">
        <v>0</v>
      </c>
      <c r="D135" s="787">
        <v>0</v>
      </c>
      <c r="E135" s="787">
        <f>Tabla1193111213172125[[#This Row],[2021]]</f>
        <v>0</v>
      </c>
      <c r="F135" s="787">
        <f>Tabla1193111213172125[[#This Row],[2022]]</f>
        <v>0</v>
      </c>
      <c r="G135" s="787">
        <f>Tabla1193111213172125[[#This Row],[2023]]</f>
        <v>0</v>
      </c>
      <c r="H135" s="787">
        <f>Tabla1193111213172125[[#This Row],[2024]]</f>
        <v>0</v>
      </c>
      <c r="I135" s="787">
        <f>Tabla1193111213172125[[#This Row],[2025]]</f>
        <v>0</v>
      </c>
      <c r="J135" s="787">
        <f>Tabla1193111213172125[[#This Row],[2026]]</f>
        <v>0</v>
      </c>
      <c r="K135" s="787">
        <f>Tabla1193111213172125[[#This Row],[2027]]</f>
        <v>0</v>
      </c>
      <c r="L135" s="787">
        <f>Tabla1193111213172125[[#This Row],[2028]]</f>
        <v>0</v>
      </c>
      <c r="M135" s="787">
        <f>Tabla1193111213172125[[#This Row],[2029]]</f>
        <v>0</v>
      </c>
      <c r="N135" s="983">
        <f>Tabla1193111213172125[[#This Row],[2030]]</f>
        <v>0</v>
      </c>
      <c r="O135" s="787">
        <f>Tabla1193111213172125[[#This Row],[2031]]</f>
        <v>0</v>
      </c>
      <c r="P135" s="787">
        <f>Tabla1193111213172125[[#This Row],[2032]]</f>
        <v>0</v>
      </c>
      <c r="Q135" s="787">
        <f>Tabla1193111213172125[[#This Row],[2033]]</f>
        <v>0</v>
      </c>
      <c r="R135" s="787">
        <f>Tabla1193111213172125[[#This Row],[2034]]</f>
        <v>0</v>
      </c>
      <c r="S135" s="787">
        <f>Tabla1193111213172125[[#This Row],[2035]]</f>
        <v>0</v>
      </c>
      <c r="T135" s="787">
        <f>Tabla1193111213172125[[#This Row],[2036]]</f>
        <v>0</v>
      </c>
      <c r="U135" s="787">
        <f>Tabla1193111213172125[[#This Row],[2037]]</f>
        <v>0</v>
      </c>
      <c r="V135" s="787">
        <f>Tabla1193111213172125[[#This Row],[2038]]</f>
        <v>0</v>
      </c>
      <c r="W135" s="787">
        <f>Tabla1193111213172125[[#This Row],[2039]]</f>
        <v>0</v>
      </c>
    </row>
    <row r="136" spans="1:23" s="348" customFormat="1" ht="19">
      <c r="A136" s="2782"/>
      <c r="B136" s="216" t="s">
        <v>79</v>
      </c>
      <c r="C136" s="353">
        <f>SUBTOTAL(109,Tabla1193111213172125[2020])</f>
        <v>0</v>
      </c>
      <c r="D136" s="787">
        <f>SUBTOTAL(109,Tabla1193111213172125[2021])</f>
        <v>12</v>
      </c>
      <c r="E136" s="787">
        <f>SUBTOTAL(109,Tabla1193111213172125[2022])</f>
        <v>12</v>
      </c>
      <c r="F136" s="787">
        <f>SUBTOTAL(109,Tabla1193111213172125[2023])</f>
        <v>12</v>
      </c>
      <c r="G136" s="787">
        <f>SUBTOTAL(109,Tabla1193111213172125[2024])</f>
        <v>12</v>
      </c>
      <c r="H136" s="787">
        <f>SUBTOTAL(109,Tabla1193111213172125[2025])</f>
        <v>12</v>
      </c>
      <c r="I136" s="787">
        <f>SUBTOTAL(109,Tabla1193111213172125[2026])</f>
        <v>12</v>
      </c>
      <c r="J136" s="787">
        <f>SUBTOTAL(109,Tabla1193111213172125[2027])</f>
        <v>12</v>
      </c>
      <c r="K136" s="787">
        <f>SUBTOTAL(109,Tabla1193111213172125[2028])</f>
        <v>12</v>
      </c>
      <c r="L136" s="787">
        <f>SUBTOTAL(109,Tabla1193111213172125[2029])</f>
        <v>12</v>
      </c>
      <c r="M136" s="787">
        <f>SUBTOTAL(109,Tabla1193111213172125[2030])</f>
        <v>12</v>
      </c>
      <c r="N136" s="983">
        <f>SUBTOTAL(109,Tabla1193111213172125[2031])</f>
        <v>12</v>
      </c>
      <c r="O136" s="787">
        <f>SUBTOTAL(109,Tabla1193111213172125[2032])</f>
        <v>12</v>
      </c>
      <c r="P136" s="787">
        <f>SUBTOTAL(109,Tabla1193111213172125[2033])</f>
        <v>12</v>
      </c>
      <c r="Q136" s="787">
        <f>SUBTOTAL(109,Tabla1193111213172125[2034])</f>
        <v>12</v>
      </c>
      <c r="R136" s="787">
        <f>SUBTOTAL(109,Tabla1193111213172125[2035])</f>
        <v>12</v>
      </c>
      <c r="S136" s="787">
        <f>SUBTOTAL(109,Tabla1193111213172125[2036])</f>
        <v>12</v>
      </c>
      <c r="T136" s="787">
        <f>SUBTOTAL(109,Tabla1193111213172125[2037])</f>
        <v>12</v>
      </c>
      <c r="U136" s="787">
        <f>SUBTOTAL(109,Tabla1193111213172125[2038])</f>
        <v>12</v>
      </c>
      <c r="V136" s="787">
        <f>SUBTOTAL(109,Tabla1193111213172125[2039])</f>
        <v>12</v>
      </c>
      <c r="W136" s="787">
        <f>SUBTOTAL(109,Tabla1193111213172125[2040])</f>
        <v>12</v>
      </c>
    </row>
    <row r="137" spans="1:23">
      <c r="A137" s="2782"/>
      <c r="N137" s="119"/>
    </row>
    <row r="138" spans="1:23" s="349" customFormat="1" ht="19">
      <c r="A138" s="2782"/>
      <c r="B138" s="349" t="s">
        <v>410</v>
      </c>
      <c r="C138" s="352" t="s">
        <v>383</v>
      </c>
      <c r="D138" s="350" t="s">
        <v>384</v>
      </c>
      <c r="E138" s="350" t="s">
        <v>385</v>
      </c>
      <c r="F138" s="350" t="s">
        <v>386</v>
      </c>
      <c r="G138" s="350" t="s">
        <v>387</v>
      </c>
      <c r="H138" s="350" t="s">
        <v>388</v>
      </c>
      <c r="I138" s="350" t="s">
        <v>389</v>
      </c>
      <c r="J138" s="350" t="s">
        <v>390</v>
      </c>
      <c r="K138" s="350" t="s">
        <v>391</v>
      </c>
      <c r="L138" s="350" t="s">
        <v>392</v>
      </c>
      <c r="M138" s="350" t="s">
        <v>393</v>
      </c>
      <c r="N138" s="971" t="s">
        <v>394</v>
      </c>
      <c r="O138" s="350" t="s">
        <v>395</v>
      </c>
      <c r="P138" s="350" t="s">
        <v>396</v>
      </c>
      <c r="Q138" s="350" t="s">
        <v>397</v>
      </c>
      <c r="R138" s="350" t="s">
        <v>398</v>
      </c>
      <c r="S138" s="350" t="s">
        <v>399</v>
      </c>
      <c r="T138" s="350" t="s">
        <v>400</v>
      </c>
      <c r="U138" s="350" t="s">
        <v>401</v>
      </c>
      <c r="V138" s="350" t="s">
        <v>402</v>
      </c>
      <c r="W138" s="350" t="s">
        <v>403</v>
      </c>
    </row>
    <row r="139" spans="1:23" s="348" customFormat="1" ht="19">
      <c r="A139" s="2782"/>
      <c r="B139" s="348" t="s">
        <v>404</v>
      </c>
      <c r="C139" s="353">
        <v>0</v>
      </c>
      <c r="D139" s="501">
        <v>0</v>
      </c>
      <c r="E139" s="501">
        <f>Tabla119311121317212551[[#This Row],[2021]]</f>
        <v>0</v>
      </c>
      <c r="F139" s="501">
        <f>Tabla119311121317212551[[#This Row],[2022]]</f>
        <v>0</v>
      </c>
      <c r="G139" s="501">
        <f>Tabla119311121317212551[[#This Row],[2023]]</f>
        <v>0</v>
      </c>
      <c r="H139" s="501">
        <f>Tabla119311121317212551[[#This Row],[2024]]</f>
        <v>0</v>
      </c>
      <c r="I139" s="501">
        <f>Tabla119311121317212551[[#This Row],[2025]]</f>
        <v>0</v>
      </c>
      <c r="J139" s="501">
        <f>Tabla119311121317212551[[#This Row],[2026]]</f>
        <v>0</v>
      </c>
      <c r="K139" s="501">
        <f>Tabla119311121317212551[[#This Row],[2027]]</f>
        <v>0</v>
      </c>
      <c r="L139" s="501">
        <f>Tabla119311121317212551[[#This Row],[2028]]</f>
        <v>0</v>
      </c>
      <c r="M139" s="501">
        <f>Tabla119311121317212551[[#This Row],[2029]]</f>
        <v>0</v>
      </c>
      <c r="N139" s="984">
        <f>Tabla119311121317212551[[#This Row],[2030]]</f>
        <v>0</v>
      </c>
      <c r="O139" s="501">
        <f>Tabla119311121317212551[[#This Row],[2031]]</f>
        <v>0</v>
      </c>
      <c r="P139" s="501">
        <f>Tabla119311121317212551[[#This Row],[2032]]</f>
        <v>0</v>
      </c>
      <c r="Q139" s="501">
        <f>Tabla119311121317212551[[#This Row],[2033]]</f>
        <v>0</v>
      </c>
      <c r="R139" s="501">
        <f>Tabla119311121317212551[[#This Row],[2034]]</f>
        <v>0</v>
      </c>
      <c r="S139" s="501">
        <f>Tabla119311121317212551[[#This Row],[2035]]</f>
        <v>0</v>
      </c>
      <c r="T139" s="501">
        <f>Tabla119311121317212551[[#This Row],[2036]]</f>
        <v>0</v>
      </c>
      <c r="U139" s="501">
        <f>Tabla119311121317212551[[#This Row],[2037]]</f>
        <v>0</v>
      </c>
      <c r="V139" s="501">
        <f>Tabla119311121317212551[[#This Row],[2038]]</f>
        <v>0</v>
      </c>
      <c r="W139" s="501">
        <f>Tabla119311121317212551[[#This Row],[2039]]</f>
        <v>0</v>
      </c>
    </row>
    <row r="140" spans="1:23" s="348" customFormat="1" ht="19">
      <c r="A140" s="2782"/>
      <c r="B140" s="348" t="s">
        <v>405</v>
      </c>
      <c r="C140" s="353">
        <v>0</v>
      </c>
      <c r="D140" s="501">
        <v>0</v>
      </c>
      <c r="E140" s="501">
        <f>Tabla119311121317212551[[#This Row],[2021]]</f>
        <v>0</v>
      </c>
      <c r="F140" s="501">
        <v>0</v>
      </c>
      <c r="G140" s="501">
        <v>0</v>
      </c>
      <c r="H140" s="501">
        <v>0</v>
      </c>
      <c r="I140" s="501">
        <v>0</v>
      </c>
      <c r="J140" s="501">
        <v>0</v>
      </c>
      <c r="K140" s="501">
        <v>0</v>
      </c>
      <c r="L140" s="501">
        <v>0</v>
      </c>
      <c r="M140" s="501">
        <v>0</v>
      </c>
      <c r="N140" s="984">
        <v>0</v>
      </c>
      <c r="O140" s="501">
        <v>0</v>
      </c>
      <c r="P140" s="501">
        <v>0</v>
      </c>
      <c r="Q140" s="501">
        <v>0</v>
      </c>
      <c r="R140" s="501">
        <v>0</v>
      </c>
      <c r="S140" s="501">
        <v>0</v>
      </c>
      <c r="T140" s="501">
        <v>0</v>
      </c>
      <c r="U140" s="501">
        <v>0</v>
      </c>
      <c r="V140" s="501">
        <v>0</v>
      </c>
      <c r="W140" s="501">
        <v>0</v>
      </c>
    </row>
    <row r="141" spans="1:23" s="348" customFormat="1" ht="19">
      <c r="A141" s="2782"/>
      <c r="B141" s="348" t="s">
        <v>406</v>
      </c>
      <c r="C141" s="353">
        <v>0</v>
      </c>
      <c r="D141" s="992">
        <f>Inputs!E188</f>
        <v>0</v>
      </c>
      <c r="E141" s="501">
        <f>Tabla119311121317212551[[#This Row],[2021]]</f>
        <v>0</v>
      </c>
      <c r="F141" s="501">
        <f>Tabla119311121317212551[[#This Row],[2022]]</f>
        <v>0</v>
      </c>
      <c r="G141" s="501">
        <f>Tabla119311121317212551[[#This Row],[2023]]</f>
        <v>0</v>
      </c>
      <c r="H141" s="501">
        <f>Tabla119311121317212551[[#This Row],[2024]]</f>
        <v>0</v>
      </c>
      <c r="I141" s="501">
        <f>Tabla119311121317212551[[#This Row],[2025]]</f>
        <v>0</v>
      </c>
      <c r="J141" s="501">
        <f>Tabla119311121317212551[[#This Row],[2026]]</f>
        <v>0</v>
      </c>
      <c r="K141" s="501">
        <f>Tabla119311121317212551[[#This Row],[2027]]</f>
        <v>0</v>
      </c>
      <c r="L141" s="501">
        <f>Tabla119311121317212551[[#This Row],[2028]]</f>
        <v>0</v>
      </c>
      <c r="M141" s="501">
        <f>Tabla119311121317212551[[#This Row],[2029]]</f>
        <v>0</v>
      </c>
      <c r="N141" s="984">
        <f>Tabla119311121317212551[[#This Row],[2030]]</f>
        <v>0</v>
      </c>
      <c r="O141" s="501">
        <f>Tabla119311121317212551[[#This Row],[2031]]</f>
        <v>0</v>
      </c>
      <c r="P141" s="501">
        <f>Tabla119311121317212551[[#This Row],[2032]]</f>
        <v>0</v>
      </c>
      <c r="Q141" s="501">
        <f>Tabla119311121317212551[[#This Row],[2033]]</f>
        <v>0</v>
      </c>
      <c r="R141" s="501">
        <f>Tabla119311121317212551[[#This Row],[2034]]</f>
        <v>0</v>
      </c>
      <c r="S141" s="501">
        <f>Tabla119311121317212551[[#This Row],[2035]]</f>
        <v>0</v>
      </c>
      <c r="T141" s="501">
        <f>Tabla119311121317212551[[#This Row],[2036]]</f>
        <v>0</v>
      </c>
      <c r="U141" s="501">
        <f>Tabla119311121317212551[[#This Row],[2037]]</f>
        <v>0</v>
      </c>
      <c r="V141" s="501">
        <f>Tabla119311121317212551[[#This Row],[2038]]</f>
        <v>0</v>
      </c>
      <c r="W141" s="501">
        <f>Tabla119311121317212551[[#This Row],[2039]]</f>
        <v>0</v>
      </c>
    </row>
    <row r="142" spans="1:23" s="348" customFormat="1" ht="20" thickBot="1">
      <c r="A142" s="2783"/>
      <c r="B142" s="216" t="s">
        <v>79</v>
      </c>
      <c r="C142" s="353">
        <f>SUBTOTAL(109,Tabla119311121317212551[2020])</f>
        <v>0</v>
      </c>
      <c r="D142" s="501">
        <f>SUBTOTAL(109,Tabla119311121317212551[2021])</f>
        <v>0</v>
      </c>
      <c r="E142" s="501">
        <f>SUBTOTAL(109,Tabla119311121317212551[2022])</f>
        <v>0</v>
      </c>
      <c r="F142" s="501">
        <f>SUBTOTAL(109,Tabla119311121317212551[2023])</f>
        <v>0</v>
      </c>
      <c r="G142" s="501">
        <f>SUBTOTAL(109,Tabla119311121317212551[2024])</f>
        <v>0</v>
      </c>
      <c r="H142" s="501">
        <f>SUBTOTAL(109,Tabla119311121317212551[2025])</f>
        <v>0</v>
      </c>
      <c r="I142" s="501">
        <f>SUBTOTAL(109,Tabla119311121317212551[2026])</f>
        <v>0</v>
      </c>
      <c r="J142" s="501">
        <f>SUBTOTAL(109,Tabla119311121317212551[2027])</f>
        <v>0</v>
      </c>
      <c r="K142" s="501">
        <f>SUBTOTAL(109,Tabla119311121317212551[2028])</f>
        <v>0</v>
      </c>
      <c r="L142" s="501">
        <f>SUBTOTAL(109,Tabla119311121317212551[2029])</f>
        <v>0</v>
      </c>
      <c r="M142" s="501">
        <f>SUBTOTAL(109,Tabla119311121317212551[2030])</f>
        <v>0</v>
      </c>
      <c r="N142" s="984">
        <f>SUBTOTAL(109,Tabla119311121317212551[2031])</f>
        <v>0</v>
      </c>
      <c r="O142" s="501">
        <f>SUBTOTAL(109,Tabla119311121317212551[2032])</f>
        <v>0</v>
      </c>
      <c r="P142" s="501">
        <f>SUBTOTAL(109,Tabla119311121317212551[2033])</f>
        <v>0</v>
      </c>
      <c r="Q142" s="501">
        <f>SUBTOTAL(109,Tabla119311121317212551[2034])</f>
        <v>0</v>
      </c>
      <c r="R142" s="501">
        <f>SUBTOTAL(109,Tabla119311121317212551[2035])</f>
        <v>0</v>
      </c>
      <c r="S142" s="501">
        <f>SUBTOTAL(109,Tabla119311121317212551[2036])</f>
        <v>0</v>
      </c>
      <c r="T142" s="501">
        <f>SUBTOTAL(109,Tabla119311121317212551[2037])</f>
        <v>0</v>
      </c>
      <c r="U142" s="501">
        <f>SUBTOTAL(109,Tabla119311121317212551[2038])</f>
        <v>0</v>
      </c>
      <c r="V142" s="501">
        <f>SUBTOTAL(109,Tabla119311121317212551[2039])</f>
        <v>0</v>
      </c>
      <c r="W142" s="501">
        <f>SUBTOTAL(109,Tabla119311121317212551[2040])</f>
        <v>0</v>
      </c>
    </row>
    <row r="143" spans="1:23" ht="20" thickBot="1">
      <c r="D143" s="714"/>
      <c r="E143" s="426"/>
      <c r="F143" s="426"/>
      <c r="G143" s="426"/>
      <c r="H143" s="426"/>
      <c r="I143" s="426"/>
      <c r="J143" s="426"/>
      <c r="K143" s="426"/>
      <c r="L143" s="426"/>
      <c r="M143" s="426"/>
      <c r="N143" s="714"/>
      <c r="O143" s="426"/>
      <c r="P143" s="426"/>
      <c r="Q143" s="426"/>
      <c r="R143" s="426"/>
      <c r="S143" s="426"/>
      <c r="T143" s="426"/>
      <c r="U143" s="426"/>
      <c r="V143" s="426"/>
      <c r="W143" s="426"/>
    </row>
    <row r="144" spans="1:23" ht="20" thickBot="1">
      <c r="A144" s="2777" t="s">
        <v>420</v>
      </c>
      <c r="B144" s="2778"/>
      <c r="N144" s="119"/>
    </row>
    <row r="145" spans="1:23">
      <c r="C145" s="354" t="s">
        <v>90</v>
      </c>
      <c r="N145" s="119"/>
    </row>
    <row r="146" spans="1:23" s="349" customFormat="1" ht="19">
      <c r="B146" s="355" t="s">
        <v>421</v>
      </c>
      <c r="C146" s="967" t="s">
        <v>383</v>
      </c>
      <c r="D146" s="968" t="s">
        <v>384</v>
      </c>
      <c r="E146" s="968" t="s">
        <v>385</v>
      </c>
      <c r="F146" s="968" t="s">
        <v>386</v>
      </c>
      <c r="G146" s="968" t="s">
        <v>387</v>
      </c>
      <c r="H146" s="968" t="s">
        <v>388</v>
      </c>
      <c r="I146" s="968" t="s">
        <v>389</v>
      </c>
      <c r="J146" s="968" t="s">
        <v>390</v>
      </c>
      <c r="K146" s="968" t="s">
        <v>391</v>
      </c>
      <c r="L146" s="968" t="s">
        <v>392</v>
      </c>
      <c r="M146" s="968" t="s">
        <v>393</v>
      </c>
      <c r="N146" s="980" t="s">
        <v>394</v>
      </c>
      <c r="O146" s="968" t="s">
        <v>395</v>
      </c>
      <c r="P146" s="968" t="s">
        <v>396</v>
      </c>
      <c r="Q146" s="968" t="s">
        <v>397</v>
      </c>
      <c r="R146" s="968" t="s">
        <v>398</v>
      </c>
      <c r="S146" s="968" t="s">
        <v>399</v>
      </c>
      <c r="T146" s="968" t="s">
        <v>400</v>
      </c>
      <c r="U146" s="968" t="s">
        <v>401</v>
      </c>
      <c r="V146" s="968" t="s">
        <v>402</v>
      </c>
      <c r="W146" s="968" t="s">
        <v>403</v>
      </c>
    </row>
    <row r="147" spans="1:23" s="348" customFormat="1" ht="19">
      <c r="B147" s="348" t="s">
        <v>404</v>
      </c>
      <c r="C147" s="216">
        <v>0</v>
      </c>
      <c r="D147" s="985">
        <f>D153/million</f>
        <v>16.315598185052348</v>
      </c>
      <c r="E147" s="799">
        <f t="shared" ref="E147:W147" si="11">AVERAGE(D153:E153)/million</f>
        <v>25.573317141457444</v>
      </c>
      <c r="F147" s="799">
        <f t="shared" si="11"/>
        <v>45.312415902832939</v>
      </c>
      <c r="G147" s="799">
        <f t="shared" si="11"/>
        <v>67.634951444494064</v>
      </c>
      <c r="H147" s="799">
        <f t="shared" si="11"/>
        <v>101.64065935157048</v>
      </c>
      <c r="I147" s="799">
        <f t="shared" si="11"/>
        <v>142.95091253270465</v>
      </c>
      <c r="J147" s="799">
        <f t="shared" si="11"/>
        <v>184.26750566920069</v>
      </c>
      <c r="K147" s="799">
        <f t="shared" si="11"/>
        <v>232.05041787449713</v>
      </c>
      <c r="L147" s="799">
        <f t="shared" si="11"/>
        <v>287.18389041681723</v>
      </c>
      <c r="M147" s="799">
        <f t="shared" si="11"/>
        <v>350.66315919594109</v>
      </c>
      <c r="N147" s="985">
        <f t="shared" si="11"/>
        <v>410.29610310216714</v>
      </c>
      <c r="O147" s="799">
        <f t="shared" si="11"/>
        <v>465.16128885267466</v>
      </c>
      <c r="P147" s="799">
        <f t="shared" si="11"/>
        <v>527.54050101346274</v>
      </c>
      <c r="Q147" s="799">
        <f t="shared" si="11"/>
        <v>598.46886045045642</v>
      </c>
      <c r="R147" s="799">
        <f t="shared" si="11"/>
        <v>679.12428564244181</v>
      </c>
      <c r="S147" s="799">
        <f t="shared" si="11"/>
        <v>770.84719862589839</v>
      </c>
      <c r="T147" s="799">
        <f t="shared" si="11"/>
        <v>875.16295056218382</v>
      </c>
      <c r="U147" s="799">
        <f t="shared" si="11"/>
        <v>993.80734227007133</v>
      </c>
      <c r="V147" s="799">
        <f t="shared" si="11"/>
        <v>1128.7556668690524</v>
      </c>
      <c r="W147" s="799">
        <f t="shared" si="11"/>
        <v>1282.2557606306848</v>
      </c>
    </row>
    <row r="148" spans="1:23" s="348" customFormat="1" ht="19">
      <c r="B148" s="348" t="s">
        <v>405</v>
      </c>
      <c r="C148" s="216">
        <v>0</v>
      </c>
      <c r="D148" s="985">
        <f>D154/million</f>
        <v>0</v>
      </c>
      <c r="E148" s="799">
        <f t="shared" ref="E148:W148" si="12">AVERAGE(D154:E154)/million</f>
        <v>0</v>
      </c>
      <c r="F148" s="799">
        <f t="shared" si="12"/>
        <v>0</v>
      </c>
      <c r="G148" s="799">
        <f t="shared" si="12"/>
        <v>0</v>
      </c>
      <c r="H148" s="799">
        <f t="shared" si="12"/>
        <v>0</v>
      </c>
      <c r="I148" s="799">
        <f t="shared" si="12"/>
        <v>0</v>
      </c>
      <c r="J148" s="799">
        <f t="shared" si="12"/>
        <v>0</v>
      </c>
      <c r="K148" s="799">
        <f t="shared" si="12"/>
        <v>0</v>
      </c>
      <c r="L148" s="799">
        <f t="shared" si="12"/>
        <v>0</v>
      </c>
      <c r="M148" s="799">
        <f t="shared" si="12"/>
        <v>0</v>
      </c>
      <c r="N148" s="985">
        <f t="shared" si="12"/>
        <v>0</v>
      </c>
      <c r="O148" s="799">
        <f t="shared" si="12"/>
        <v>0</v>
      </c>
      <c r="P148" s="799">
        <f t="shared" si="12"/>
        <v>0</v>
      </c>
      <c r="Q148" s="799">
        <f t="shared" si="12"/>
        <v>0</v>
      </c>
      <c r="R148" s="799">
        <f t="shared" si="12"/>
        <v>0</v>
      </c>
      <c r="S148" s="799">
        <f t="shared" si="12"/>
        <v>0</v>
      </c>
      <c r="T148" s="799">
        <f t="shared" si="12"/>
        <v>0</v>
      </c>
      <c r="U148" s="799">
        <f t="shared" si="12"/>
        <v>0</v>
      </c>
      <c r="V148" s="799">
        <f t="shared" si="12"/>
        <v>0</v>
      </c>
      <c r="W148" s="799">
        <f t="shared" si="12"/>
        <v>0</v>
      </c>
    </row>
    <row r="149" spans="1:23" s="348" customFormat="1" ht="19">
      <c r="B149" s="348" t="s">
        <v>406</v>
      </c>
      <c r="C149" s="216">
        <v>0</v>
      </c>
      <c r="D149" s="985">
        <f>D155/million</f>
        <v>0</v>
      </c>
      <c r="E149" s="799">
        <f t="shared" ref="E149:W149" si="13">AVERAGE(D155:E155)/million</f>
        <v>0</v>
      </c>
      <c r="F149" s="799">
        <f t="shared" si="13"/>
        <v>0</v>
      </c>
      <c r="G149" s="799">
        <f t="shared" si="13"/>
        <v>0</v>
      </c>
      <c r="H149" s="799">
        <f t="shared" si="13"/>
        <v>0</v>
      </c>
      <c r="I149" s="799">
        <f t="shared" si="13"/>
        <v>0</v>
      </c>
      <c r="J149" s="799">
        <f t="shared" si="13"/>
        <v>0</v>
      </c>
      <c r="K149" s="799">
        <f t="shared" si="13"/>
        <v>0</v>
      </c>
      <c r="L149" s="799">
        <f t="shared" si="13"/>
        <v>0</v>
      </c>
      <c r="M149" s="799">
        <f t="shared" si="13"/>
        <v>0</v>
      </c>
      <c r="N149" s="985">
        <f t="shared" si="13"/>
        <v>0</v>
      </c>
      <c r="O149" s="799">
        <f t="shared" si="13"/>
        <v>0</v>
      </c>
      <c r="P149" s="799">
        <f t="shared" si="13"/>
        <v>0</v>
      </c>
      <c r="Q149" s="799">
        <f t="shared" si="13"/>
        <v>0</v>
      </c>
      <c r="R149" s="799">
        <f t="shared" si="13"/>
        <v>0</v>
      </c>
      <c r="S149" s="799">
        <f t="shared" si="13"/>
        <v>0</v>
      </c>
      <c r="T149" s="799">
        <f t="shared" si="13"/>
        <v>0</v>
      </c>
      <c r="U149" s="799">
        <f t="shared" si="13"/>
        <v>0</v>
      </c>
      <c r="V149" s="799">
        <f t="shared" si="13"/>
        <v>0</v>
      </c>
      <c r="W149" s="799">
        <f t="shared" si="13"/>
        <v>0</v>
      </c>
    </row>
    <row r="150" spans="1:23" s="348" customFormat="1" ht="19">
      <c r="B150" s="216" t="s">
        <v>79</v>
      </c>
      <c r="D150" s="985" t="e">
        <f>AVERAGE(SUBTOTAL(109,Tabla11937[2021]),'Financial Statements'!I11)</f>
        <v>#REF!</v>
      </c>
      <c r="E150" s="799">
        <f>SUBTOTAL(109,Tabla11937[2022])</f>
        <v>25.573317141457444</v>
      </c>
      <c r="F150" s="799">
        <f>SUBTOTAL(109,Tabla11937[2023])</f>
        <v>45.312415902832939</v>
      </c>
      <c r="G150" s="799">
        <f>SUBTOTAL(109,Tabla11937[2024])</f>
        <v>67.634951444494064</v>
      </c>
      <c r="H150" s="799">
        <f>SUBTOTAL(109,Tabla11937[2025])</f>
        <v>101.64065935157048</v>
      </c>
      <c r="I150" s="799">
        <f>SUBTOTAL(109,Tabla11937[2026])</f>
        <v>142.95091253270465</v>
      </c>
      <c r="J150" s="799">
        <f>SUBTOTAL(109,Tabla11937[2027])</f>
        <v>184.26750566920069</v>
      </c>
      <c r="K150" s="799">
        <f>SUBTOTAL(109,Tabla11937[2028])</f>
        <v>232.05041787449713</v>
      </c>
      <c r="L150" s="799">
        <f>SUBTOTAL(109,Tabla11937[2029])</f>
        <v>287.18389041681723</v>
      </c>
      <c r="M150" s="799">
        <f>SUBTOTAL(109,Tabla11937[2030])</f>
        <v>350.66315919594109</v>
      </c>
      <c r="N150" s="985">
        <f>SUBTOTAL(109,Tabla11937[2031])</f>
        <v>410.29610310216714</v>
      </c>
      <c r="O150" s="799">
        <f>SUBTOTAL(109,Tabla11937[2032])</f>
        <v>465.16128885267466</v>
      </c>
      <c r="P150" s="799">
        <f>SUBTOTAL(109,Tabla11937[2033])</f>
        <v>527.54050101346274</v>
      </c>
      <c r="Q150" s="799">
        <f>SUBTOTAL(109,Tabla11937[2034])</f>
        <v>598.46886045045642</v>
      </c>
      <c r="R150" s="799">
        <f>SUBTOTAL(109,Tabla11937[2035])</f>
        <v>679.12428564244181</v>
      </c>
      <c r="S150" s="799">
        <f>SUBTOTAL(109,Tabla11937[2036])</f>
        <v>770.84719862589839</v>
      </c>
      <c r="T150" s="799">
        <f>SUBTOTAL(109,Tabla11937[2037])</f>
        <v>875.16295056218382</v>
      </c>
      <c r="U150" s="799">
        <f>SUBTOTAL(109,Tabla11937[2038])</f>
        <v>993.80734227007133</v>
      </c>
      <c r="V150" s="799">
        <f>SUBTOTAL(109,Tabla11937[2039])</f>
        <v>1128.7556668690524</v>
      </c>
      <c r="W150" s="799">
        <f>SUBTOTAL(109,Tabla11937[2040])</f>
        <v>1282.2557606306848</v>
      </c>
    </row>
    <row r="151" spans="1:23" s="348" customFormat="1" ht="19">
      <c r="B151" s="216"/>
      <c r="C151" s="216"/>
      <c r="D151" s="985"/>
      <c r="E151" s="799"/>
      <c r="F151" s="799"/>
      <c r="G151" s="799"/>
      <c r="H151" s="799"/>
      <c r="I151" s="799"/>
      <c r="J151" s="799"/>
      <c r="K151" s="799"/>
      <c r="L151" s="799"/>
      <c r="M151" s="799"/>
      <c r="N151" s="985"/>
      <c r="O151" s="799"/>
      <c r="P151" s="799"/>
      <c r="Q151" s="799"/>
      <c r="R151" s="799"/>
      <c r="S151" s="799"/>
      <c r="T151" s="799"/>
      <c r="U151" s="799"/>
      <c r="V151" s="799"/>
      <c r="W151" s="799"/>
    </row>
    <row r="152" spans="1:23" s="348" customFormat="1" ht="19">
      <c r="B152" s="800" t="s">
        <v>422</v>
      </c>
      <c r="C152" s="216"/>
      <c r="D152" s="993"/>
      <c r="E152" s="216"/>
      <c r="F152" s="216"/>
      <c r="G152" s="216"/>
      <c r="H152" s="216"/>
      <c r="I152" s="216"/>
      <c r="J152" s="216"/>
      <c r="K152" s="216"/>
      <c r="L152" s="216"/>
      <c r="M152" s="216"/>
      <c r="N152" s="972"/>
      <c r="O152" s="216"/>
      <c r="P152" s="216"/>
      <c r="Q152" s="216"/>
      <c r="R152" s="216"/>
      <c r="S152" s="216"/>
      <c r="T152" s="216"/>
      <c r="U152" s="216"/>
      <c r="V152" s="216"/>
      <c r="W152" s="216"/>
    </row>
    <row r="153" spans="1:23" ht="19">
      <c r="A153" s="2754"/>
      <c r="B153" s="537" t="s">
        <v>404</v>
      </c>
      <c r="C153" s="1">
        <v>0</v>
      </c>
      <c r="D153" s="986">
        <f>SUM(D158+D164+D170+D176+D182)</f>
        <v>16315598.185052346</v>
      </c>
      <c r="E153" s="798">
        <f t="shared" ref="E153:W153" si="14">SUM(E158+E164+E170+E176+E182)</f>
        <v>34831036.097862542</v>
      </c>
      <c r="F153" s="798">
        <f t="shared" si="14"/>
        <v>55793795.707803346</v>
      </c>
      <c r="G153" s="798">
        <f t="shared" si="14"/>
        <v>79476107.181184798</v>
      </c>
      <c r="H153" s="798">
        <f t="shared" si="14"/>
        <v>123805211.52195615</v>
      </c>
      <c r="I153" s="798">
        <f t="shared" si="14"/>
        <v>162096613.54345316</v>
      </c>
      <c r="J153" s="798">
        <f t="shared" si="14"/>
        <v>206438397.79494822</v>
      </c>
      <c r="K153" s="798">
        <f t="shared" si="14"/>
        <v>257662437.95404598</v>
      </c>
      <c r="L153" s="798">
        <f t="shared" si="14"/>
        <v>316705342.87958854</v>
      </c>
      <c r="M153" s="798">
        <f t="shared" si="14"/>
        <v>384620975.5122937</v>
      </c>
      <c r="N153" s="986">
        <f t="shared" si="14"/>
        <v>435971230.69204056</v>
      </c>
      <c r="O153" s="798">
        <f t="shared" si="14"/>
        <v>494351347.01330876</v>
      </c>
      <c r="P153" s="798">
        <f t="shared" si="14"/>
        <v>560729655.0136168</v>
      </c>
      <c r="Q153" s="798">
        <f t="shared" si="14"/>
        <v>636208065.88729584</v>
      </c>
      <c r="R153" s="798">
        <f t="shared" si="14"/>
        <v>722040505.39758754</v>
      </c>
      <c r="S153" s="798">
        <f t="shared" si="14"/>
        <v>819653891.85420907</v>
      </c>
      <c r="T153" s="798">
        <f t="shared" si="14"/>
        <v>930672009.27015877</v>
      </c>
      <c r="U153" s="798">
        <f t="shared" si="14"/>
        <v>1056942675.269984</v>
      </c>
      <c r="V153" s="798">
        <f t="shared" si="14"/>
        <v>1200568658.4681208</v>
      </c>
      <c r="W153" s="798">
        <f t="shared" si="14"/>
        <v>1363942862.7932489</v>
      </c>
    </row>
    <row r="154" spans="1:23" ht="19">
      <c r="A154" s="2754"/>
      <c r="B154" s="797" t="s">
        <v>405</v>
      </c>
      <c r="C154" s="1">
        <v>0</v>
      </c>
      <c r="D154" s="986">
        <f>SUM(D159+D165+D171+D177+D183)</f>
        <v>0</v>
      </c>
      <c r="E154" s="798">
        <f t="shared" ref="E154:W154" si="15">SUM(E159+E165+E171+E177+E183)</f>
        <v>0</v>
      </c>
      <c r="F154" s="798">
        <f t="shared" si="15"/>
        <v>0</v>
      </c>
      <c r="G154" s="798">
        <f t="shared" si="15"/>
        <v>0</v>
      </c>
      <c r="H154" s="798">
        <f t="shared" si="15"/>
        <v>0</v>
      </c>
      <c r="I154" s="798">
        <f t="shared" si="15"/>
        <v>0</v>
      </c>
      <c r="J154" s="798">
        <f t="shared" si="15"/>
        <v>0</v>
      </c>
      <c r="K154" s="798">
        <f t="shared" si="15"/>
        <v>0</v>
      </c>
      <c r="L154" s="798">
        <f t="shared" si="15"/>
        <v>0</v>
      </c>
      <c r="M154" s="798">
        <f t="shared" si="15"/>
        <v>0</v>
      </c>
      <c r="N154" s="986">
        <f t="shared" si="15"/>
        <v>0</v>
      </c>
      <c r="O154" s="798">
        <f t="shared" si="15"/>
        <v>0</v>
      </c>
      <c r="P154" s="798">
        <f t="shared" si="15"/>
        <v>0</v>
      </c>
      <c r="Q154" s="798">
        <f t="shared" si="15"/>
        <v>0</v>
      </c>
      <c r="R154" s="798">
        <f t="shared" si="15"/>
        <v>0</v>
      </c>
      <c r="S154" s="798">
        <f t="shared" si="15"/>
        <v>0</v>
      </c>
      <c r="T154" s="798">
        <f t="shared" si="15"/>
        <v>0</v>
      </c>
      <c r="U154" s="798">
        <f t="shared" si="15"/>
        <v>0</v>
      </c>
      <c r="V154" s="798">
        <f t="shared" si="15"/>
        <v>0</v>
      </c>
      <c r="W154" s="798">
        <f t="shared" si="15"/>
        <v>0</v>
      </c>
    </row>
    <row r="155" spans="1:23" ht="19">
      <c r="A155" s="2754"/>
      <c r="B155" s="537" t="s">
        <v>406</v>
      </c>
      <c r="C155" s="1"/>
      <c r="D155" s="986">
        <f t="shared" ref="D155:W155" si="16">SUM(D160+D166+D172+D178+D184)</f>
        <v>0</v>
      </c>
      <c r="E155" s="798">
        <f t="shared" si="16"/>
        <v>0</v>
      </c>
      <c r="F155" s="798">
        <f t="shared" si="16"/>
        <v>0</v>
      </c>
      <c r="G155" s="798">
        <f t="shared" si="16"/>
        <v>0</v>
      </c>
      <c r="H155" s="798">
        <f t="shared" si="16"/>
        <v>0</v>
      </c>
      <c r="I155" s="798">
        <f t="shared" si="16"/>
        <v>0</v>
      </c>
      <c r="J155" s="798">
        <f t="shared" si="16"/>
        <v>0</v>
      </c>
      <c r="K155" s="798">
        <f t="shared" si="16"/>
        <v>0</v>
      </c>
      <c r="L155" s="798">
        <f t="shared" si="16"/>
        <v>0</v>
      </c>
      <c r="M155" s="798">
        <f t="shared" si="16"/>
        <v>0</v>
      </c>
      <c r="N155" s="986">
        <f t="shared" si="16"/>
        <v>0</v>
      </c>
      <c r="O155" s="798">
        <f t="shared" si="16"/>
        <v>0</v>
      </c>
      <c r="P155" s="798">
        <f t="shared" si="16"/>
        <v>0</v>
      </c>
      <c r="Q155" s="798">
        <f t="shared" si="16"/>
        <v>0</v>
      </c>
      <c r="R155" s="798">
        <f t="shared" si="16"/>
        <v>0</v>
      </c>
      <c r="S155" s="798">
        <f t="shared" si="16"/>
        <v>0</v>
      </c>
      <c r="T155" s="798">
        <f t="shared" si="16"/>
        <v>0</v>
      </c>
      <c r="U155" s="798">
        <f t="shared" si="16"/>
        <v>0</v>
      </c>
      <c r="V155" s="798">
        <f t="shared" si="16"/>
        <v>0</v>
      </c>
      <c r="W155" s="798">
        <f t="shared" si="16"/>
        <v>0</v>
      </c>
    </row>
    <row r="156" spans="1:23" ht="19">
      <c r="C156" s="1"/>
      <c r="D156" s="971"/>
      <c r="E156" s="350"/>
      <c r="F156" s="350"/>
      <c r="G156" s="350"/>
      <c r="H156" s="350"/>
      <c r="I156" s="350"/>
      <c r="J156" s="350"/>
      <c r="K156" s="350"/>
      <c r="L156" s="350"/>
      <c r="M156" s="350"/>
      <c r="N156" s="971"/>
      <c r="O156" s="350"/>
      <c r="P156" s="350"/>
      <c r="Q156" s="350"/>
      <c r="R156" s="350"/>
      <c r="S156" s="350"/>
      <c r="T156" s="350"/>
      <c r="U156" s="350"/>
      <c r="V156" s="350"/>
      <c r="W156" s="350"/>
    </row>
    <row r="157" spans="1:23" s="349" customFormat="1" ht="19">
      <c r="B157" s="281" t="s">
        <v>1</v>
      </c>
      <c r="C157" s="352" t="s">
        <v>383</v>
      </c>
      <c r="D157" s="350" t="s">
        <v>384</v>
      </c>
      <c r="E157" s="350" t="s">
        <v>385</v>
      </c>
      <c r="F157" s="350" t="s">
        <v>386</v>
      </c>
      <c r="G157" s="350" t="s">
        <v>387</v>
      </c>
      <c r="H157" s="350" t="s">
        <v>388</v>
      </c>
      <c r="I157" s="350" t="s">
        <v>389</v>
      </c>
      <c r="J157" s="350" t="s">
        <v>390</v>
      </c>
      <c r="K157" s="350" t="s">
        <v>391</v>
      </c>
      <c r="L157" s="350" t="s">
        <v>392</v>
      </c>
      <c r="M157" s="350" t="s">
        <v>393</v>
      </c>
      <c r="N157" s="971" t="s">
        <v>394</v>
      </c>
      <c r="O157" s="350" t="s">
        <v>395</v>
      </c>
      <c r="P157" s="350" t="s">
        <v>396</v>
      </c>
      <c r="Q157" s="350" t="s">
        <v>397</v>
      </c>
      <c r="R157" s="350" t="s">
        <v>398</v>
      </c>
      <c r="S157" s="350" t="s">
        <v>399</v>
      </c>
      <c r="T157" s="350" t="s">
        <v>400</v>
      </c>
      <c r="U157" s="350" t="s">
        <v>401</v>
      </c>
      <c r="V157" s="350" t="s">
        <v>402</v>
      </c>
      <c r="W157" s="350" t="s">
        <v>403</v>
      </c>
    </row>
    <row r="158" spans="1:23" s="348" customFormat="1" ht="19">
      <c r="B158" s="348" t="s">
        <v>404</v>
      </c>
      <c r="C158" s="353">
        <v>0</v>
      </c>
      <c r="D158" s="399">
        <f t="shared" ref="D158:W158" si="17">D115*D79*D38</f>
        <v>3740979.2182049653</v>
      </c>
      <c r="E158" s="399">
        <f t="shared" si="17"/>
        <v>8043105.3191406764</v>
      </c>
      <c r="F158" s="399">
        <f t="shared" si="17"/>
        <v>12969507.32711434</v>
      </c>
      <c r="G158" s="399">
        <f t="shared" si="17"/>
        <v>18589627.168863889</v>
      </c>
      <c r="H158" s="399">
        <f t="shared" si="17"/>
        <v>29476441.356447402</v>
      </c>
      <c r="I158" s="399">
        <f t="shared" si="17"/>
        <v>38823126.146163292</v>
      </c>
      <c r="J158" s="399">
        <f t="shared" si="17"/>
        <v>49713174.793187715</v>
      </c>
      <c r="K158" s="399">
        <f t="shared" si="17"/>
        <v>62358786.084151983</v>
      </c>
      <c r="L158" s="399">
        <f t="shared" si="17"/>
        <v>76998875.215852261</v>
      </c>
      <c r="M158" s="399">
        <f t="shared" si="17"/>
        <v>93902267.183376685</v>
      </c>
      <c r="N158" s="987">
        <f t="shared" si="17"/>
        <v>106862070.92914964</v>
      </c>
      <c r="O158" s="399">
        <f t="shared" si="17"/>
        <v>121610505.75026131</v>
      </c>
      <c r="P158" s="399">
        <f t="shared" si="17"/>
        <v>138394427.32341993</v>
      </c>
      <c r="Q158" s="399">
        <f t="shared" si="17"/>
        <v>157494760.80224425</v>
      </c>
      <c r="R158" s="399">
        <f t="shared" si="17"/>
        <v>179231202.87343064</v>
      </c>
      <c r="S158" s="399">
        <f t="shared" si="17"/>
        <v>203967572.76130989</v>
      </c>
      <c r="T158" s="399">
        <f t="shared" si="17"/>
        <v>232117901.74459338</v>
      </c>
      <c r="U158" s="399">
        <f t="shared" si="17"/>
        <v>264153363.11014256</v>
      </c>
      <c r="V158" s="399">
        <f t="shared" si="17"/>
        <v>300610158.5356248</v>
      </c>
      <c r="W158" s="399">
        <f t="shared" si="17"/>
        <v>342098492.90139031</v>
      </c>
    </row>
    <row r="159" spans="1:23" s="348" customFormat="1" ht="19">
      <c r="B159" s="348" t="s">
        <v>405</v>
      </c>
      <c r="C159" s="353">
        <v>0</v>
      </c>
      <c r="D159" s="399">
        <f t="shared" ref="D159:W159" si="18">D116*D80*D39</f>
        <v>0</v>
      </c>
      <c r="E159" s="399">
        <f t="shared" si="18"/>
        <v>0</v>
      </c>
      <c r="F159" s="399">
        <f t="shared" si="18"/>
        <v>0</v>
      </c>
      <c r="G159" s="399">
        <f t="shared" si="18"/>
        <v>0</v>
      </c>
      <c r="H159" s="399">
        <f t="shared" si="18"/>
        <v>0</v>
      </c>
      <c r="I159" s="399">
        <f t="shared" si="18"/>
        <v>0</v>
      </c>
      <c r="J159" s="399">
        <f t="shared" si="18"/>
        <v>0</v>
      </c>
      <c r="K159" s="399">
        <f t="shared" si="18"/>
        <v>0</v>
      </c>
      <c r="L159" s="399">
        <f t="shared" si="18"/>
        <v>0</v>
      </c>
      <c r="M159" s="399">
        <f t="shared" si="18"/>
        <v>0</v>
      </c>
      <c r="N159" s="987">
        <f t="shared" si="18"/>
        <v>0</v>
      </c>
      <c r="O159" s="399">
        <f t="shared" si="18"/>
        <v>0</v>
      </c>
      <c r="P159" s="399">
        <f t="shared" si="18"/>
        <v>0</v>
      </c>
      <c r="Q159" s="399">
        <f t="shared" si="18"/>
        <v>0</v>
      </c>
      <c r="R159" s="399">
        <f t="shared" si="18"/>
        <v>0</v>
      </c>
      <c r="S159" s="399">
        <f t="shared" si="18"/>
        <v>0</v>
      </c>
      <c r="T159" s="399">
        <f t="shared" si="18"/>
        <v>0</v>
      </c>
      <c r="U159" s="399">
        <f t="shared" si="18"/>
        <v>0</v>
      </c>
      <c r="V159" s="399">
        <f t="shared" si="18"/>
        <v>0</v>
      </c>
      <c r="W159" s="399">
        <f t="shared" si="18"/>
        <v>0</v>
      </c>
    </row>
    <row r="160" spans="1:23" s="348" customFormat="1" ht="19">
      <c r="B160" s="348" t="s">
        <v>406</v>
      </c>
      <c r="C160" s="353">
        <v>0</v>
      </c>
      <c r="D160" s="399">
        <f t="shared" ref="D160:W160" si="19">D117*D81*D40</f>
        <v>0</v>
      </c>
      <c r="E160" s="399">
        <f t="shared" si="19"/>
        <v>0</v>
      </c>
      <c r="F160" s="399">
        <f t="shared" si="19"/>
        <v>0</v>
      </c>
      <c r="G160" s="399">
        <f t="shared" si="19"/>
        <v>0</v>
      </c>
      <c r="H160" s="399">
        <f t="shared" si="19"/>
        <v>0</v>
      </c>
      <c r="I160" s="399">
        <f t="shared" si="19"/>
        <v>0</v>
      </c>
      <c r="J160" s="399">
        <f t="shared" si="19"/>
        <v>0</v>
      </c>
      <c r="K160" s="399">
        <f t="shared" si="19"/>
        <v>0</v>
      </c>
      <c r="L160" s="399">
        <f t="shared" si="19"/>
        <v>0</v>
      </c>
      <c r="M160" s="399">
        <f t="shared" si="19"/>
        <v>0</v>
      </c>
      <c r="N160" s="987">
        <f t="shared" si="19"/>
        <v>0</v>
      </c>
      <c r="O160" s="399">
        <f t="shared" si="19"/>
        <v>0</v>
      </c>
      <c r="P160" s="399">
        <f t="shared" si="19"/>
        <v>0</v>
      </c>
      <c r="Q160" s="399">
        <f t="shared" si="19"/>
        <v>0</v>
      </c>
      <c r="R160" s="399">
        <f t="shared" si="19"/>
        <v>0</v>
      </c>
      <c r="S160" s="399">
        <f t="shared" si="19"/>
        <v>0</v>
      </c>
      <c r="T160" s="399">
        <f t="shared" si="19"/>
        <v>0</v>
      </c>
      <c r="U160" s="399">
        <f t="shared" si="19"/>
        <v>0</v>
      </c>
      <c r="V160" s="399">
        <f t="shared" si="19"/>
        <v>0</v>
      </c>
      <c r="W160" s="399">
        <f t="shared" si="19"/>
        <v>0</v>
      </c>
    </row>
    <row r="161" spans="2:23" s="348" customFormat="1" ht="19">
      <c r="B161" s="216" t="s">
        <v>79</v>
      </c>
      <c r="C161" s="353">
        <f>SUBTOTAL(109,Tabla119314182226[2020])</f>
        <v>0</v>
      </c>
      <c r="D161" s="399">
        <f>SUBTOTAL(109,Tabla119314182226[2021])</f>
        <v>3740979.2182049653</v>
      </c>
      <c r="E161" s="399">
        <f>SUBTOTAL(109,Tabla119314182226[2022])</f>
        <v>8043105.3191406764</v>
      </c>
      <c r="F161" s="399">
        <f>SUBTOTAL(109,Tabla119314182226[2023])</f>
        <v>12969507.32711434</v>
      </c>
      <c r="G161" s="399">
        <f>SUBTOTAL(109,Tabla119314182226[2024])</f>
        <v>18589627.168863889</v>
      </c>
      <c r="H161" s="399">
        <f>SUBTOTAL(109,Tabla119314182226[2025])</f>
        <v>29476441.356447402</v>
      </c>
      <c r="I161" s="399">
        <f>SUBTOTAL(109,Tabla119314182226[2026])</f>
        <v>38823126.146163292</v>
      </c>
      <c r="J161" s="399">
        <f>SUBTOTAL(109,Tabla119314182226[2027])</f>
        <v>49713174.793187715</v>
      </c>
      <c r="K161" s="399">
        <f>SUBTOTAL(109,Tabla119314182226[2028])</f>
        <v>62358786.084151983</v>
      </c>
      <c r="L161" s="399">
        <f>SUBTOTAL(109,Tabla119314182226[2029])</f>
        <v>76998875.215852261</v>
      </c>
      <c r="M161" s="399">
        <f>SUBTOTAL(109,Tabla119314182226[2030])</f>
        <v>93902267.183376685</v>
      </c>
      <c r="N161" s="987">
        <f>SUBTOTAL(109,Tabla119314182226[2031])</f>
        <v>106862070.92914964</v>
      </c>
      <c r="O161" s="399">
        <f>SUBTOTAL(109,Tabla119314182226[2032])</f>
        <v>121610505.75026131</v>
      </c>
      <c r="P161" s="399">
        <f>SUBTOTAL(109,Tabla119314182226[2033])</f>
        <v>138394427.32341993</v>
      </c>
      <c r="Q161" s="399">
        <f>SUBTOTAL(109,Tabla119314182226[2034])</f>
        <v>157494760.80224425</v>
      </c>
      <c r="R161" s="399">
        <f>SUBTOTAL(109,Tabla119314182226[2035])</f>
        <v>179231202.87343064</v>
      </c>
      <c r="S161" s="399">
        <f>SUBTOTAL(109,Tabla119314182226[2036])</f>
        <v>203967572.76130989</v>
      </c>
      <c r="T161" s="399">
        <f>SUBTOTAL(109,Tabla119314182226[2037])</f>
        <v>232117901.74459338</v>
      </c>
      <c r="U161" s="399">
        <f>SUBTOTAL(109,Tabla119314182226[2038])</f>
        <v>264153363.11014256</v>
      </c>
      <c r="V161" s="399">
        <f>SUBTOTAL(109,Tabla119314182226[2039])</f>
        <v>300610158.5356248</v>
      </c>
      <c r="W161" s="399">
        <f>SUBTOTAL(109,Tabla119314182226[2040])</f>
        <v>342098492.90139031</v>
      </c>
    </row>
    <row r="162" spans="2:23">
      <c r="M162" s="351"/>
    </row>
    <row r="163" spans="2:23" s="349" customFormat="1" ht="19">
      <c r="B163" s="349" t="s">
        <v>313</v>
      </c>
      <c r="C163" s="352" t="s">
        <v>383</v>
      </c>
      <c r="D163" s="350" t="s">
        <v>384</v>
      </c>
      <c r="E163" s="350" t="s">
        <v>385</v>
      </c>
      <c r="F163" s="350" t="s">
        <v>386</v>
      </c>
      <c r="G163" s="350" t="s">
        <v>387</v>
      </c>
      <c r="H163" s="350" t="s">
        <v>388</v>
      </c>
      <c r="I163" s="350" t="s">
        <v>389</v>
      </c>
      <c r="J163" s="350" t="s">
        <v>390</v>
      </c>
      <c r="K163" s="350" t="s">
        <v>391</v>
      </c>
      <c r="L163" s="350" t="s">
        <v>392</v>
      </c>
      <c r="M163" s="488" t="s">
        <v>393</v>
      </c>
      <c r="N163" s="350" t="s">
        <v>394</v>
      </c>
      <c r="O163" s="350" t="s">
        <v>395</v>
      </c>
      <c r="P163" s="350" t="s">
        <v>396</v>
      </c>
      <c r="Q163" s="350" t="s">
        <v>397</v>
      </c>
      <c r="R163" s="350" t="s">
        <v>398</v>
      </c>
      <c r="S163" s="350" t="s">
        <v>399</v>
      </c>
      <c r="T163" s="350" t="s">
        <v>400</v>
      </c>
      <c r="U163" s="350" t="s">
        <v>401</v>
      </c>
      <c r="V163" s="350" t="s">
        <v>402</v>
      </c>
      <c r="W163" s="350" t="s">
        <v>403</v>
      </c>
    </row>
    <row r="164" spans="2:23" s="348" customFormat="1" ht="19">
      <c r="B164" s="348" t="s">
        <v>404</v>
      </c>
      <c r="C164" s="353">
        <v>0</v>
      </c>
      <c r="D164" s="399">
        <f t="shared" ref="D164:W164" si="20">D121*D85*D44</f>
        <v>10814259.252626119</v>
      </c>
      <c r="E164" s="399">
        <f t="shared" si="20"/>
        <v>23250657.393146157</v>
      </c>
      <c r="F164" s="399">
        <f t="shared" si="20"/>
        <v>37491685.046448179</v>
      </c>
      <c r="G164" s="399">
        <f t="shared" si="20"/>
        <v>53738081.899909057</v>
      </c>
      <c r="H164" s="399">
        <f t="shared" si="20"/>
        <v>85209208.627041236</v>
      </c>
      <c r="I164" s="399">
        <f t="shared" si="20"/>
        <v>112228196.59058969</v>
      </c>
      <c r="J164" s="399">
        <f t="shared" si="20"/>
        <v>143708673.35173592</v>
      </c>
      <c r="K164" s="399">
        <f t="shared" si="20"/>
        <v>180264053.8903217</v>
      </c>
      <c r="L164" s="399">
        <f t="shared" si="20"/>
        <v>222584983.81725359</v>
      </c>
      <c r="M164" s="489">
        <f t="shared" si="20"/>
        <v>271448570.68135786</v>
      </c>
      <c r="N164" s="399">
        <f t="shared" si="20"/>
        <v>308912205.03888637</v>
      </c>
      <c r="O164" s="399">
        <f t="shared" si="20"/>
        <v>351546335.9503352</v>
      </c>
      <c r="P164" s="399">
        <f t="shared" si="20"/>
        <v>400064563.01896185</v>
      </c>
      <c r="Q164" s="399">
        <f t="shared" si="20"/>
        <v>455278972.40312624</v>
      </c>
      <c r="R164" s="399">
        <f t="shared" si="20"/>
        <v>518113729.31479102</v>
      </c>
      <c r="S164" s="399">
        <f t="shared" si="20"/>
        <v>589620546.46966898</v>
      </c>
      <c r="T164" s="399">
        <f t="shared" si="20"/>
        <v>670996287.39613557</v>
      </c>
      <c r="U164" s="399">
        <f t="shared" si="20"/>
        <v>763602999.24276495</v>
      </c>
      <c r="V164" s="399">
        <f t="shared" si="20"/>
        <v>868990710.38869691</v>
      </c>
      <c r="W164" s="399">
        <f t="shared" si="20"/>
        <v>988923374.43763256</v>
      </c>
    </row>
    <row r="165" spans="2:23" s="348" customFormat="1" ht="19">
      <c r="B165" s="348" t="s">
        <v>405</v>
      </c>
      <c r="C165" s="353">
        <v>0</v>
      </c>
      <c r="D165" s="399">
        <f t="shared" ref="D165:W165" si="21">D122*D86*D45</f>
        <v>0</v>
      </c>
      <c r="E165" s="399">
        <f t="shared" si="21"/>
        <v>0</v>
      </c>
      <c r="F165" s="399">
        <f t="shared" si="21"/>
        <v>0</v>
      </c>
      <c r="G165" s="399">
        <f t="shared" si="21"/>
        <v>0</v>
      </c>
      <c r="H165" s="399">
        <f t="shared" si="21"/>
        <v>0</v>
      </c>
      <c r="I165" s="399">
        <f t="shared" si="21"/>
        <v>0</v>
      </c>
      <c r="J165" s="399">
        <f t="shared" si="21"/>
        <v>0</v>
      </c>
      <c r="K165" s="399">
        <f t="shared" si="21"/>
        <v>0</v>
      </c>
      <c r="L165" s="399">
        <f t="shared" si="21"/>
        <v>0</v>
      </c>
      <c r="M165" s="489">
        <f t="shared" si="21"/>
        <v>0</v>
      </c>
      <c r="N165" s="399">
        <f t="shared" si="21"/>
        <v>0</v>
      </c>
      <c r="O165" s="399">
        <f t="shared" si="21"/>
        <v>0</v>
      </c>
      <c r="P165" s="399">
        <f t="shared" si="21"/>
        <v>0</v>
      </c>
      <c r="Q165" s="399">
        <f t="shared" si="21"/>
        <v>0</v>
      </c>
      <c r="R165" s="399">
        <f t="shared" si="21"/>
        <v>0</v>
      </c>
      <c r="S165" s="399">
        <f t="shared" si="21"/>
        <v>0</v>
      </c>
      <c r="T165" s="399">
        <f t="shared" si="21"/>
        <v>0</v>
      </c>
      <c r="U165" s="399">
        <f t="shared" si="21"/>
        <v>0</v>
      </c>
      <c r="V165" s="399">
        <f t="shared" si="21"/>
        <v>0</v>
      </c>
      <c r="W165" s="399">
        <f t="shared" si="21"/>
        <v>0</v>
      </c>
    </row>
    <row r="166" spans="2:23" s="348" customFormat="1" ht="19">
      <c r="B166" s="348" t="s">
        <v>406</v>
      </c>
      <c r="C166" s="353">
        <v>0</v>
      </c>
      <c r="D166" s="399">
        <f t="shared" ref="D166:W166" si="22">D123*D87*D46</f>
        <v>0</v>
      </c>
      <c r="E166" s="399">
        <f t="shared" si="22"/>
        <v>0</v>
      </c>
      <c r="F166" s="399">
        <f t="shared" si="22"/>
        <v>0</v>
      </c>
      <c r="G166" s="399">
        <f t="shared" si="22"/>
        <v>0</v>
      </c>
      <c r="H166" s="399">
        <f t="shared" si="22"/>
        <v>0</v>
      </c>
      <c r="I166" s="399">
        <f t="shared" si="22"/>
        <v>0</v>
      </c>
      <c r="J166" s="399">
        <f t="shared" si="22"/>
        <v>0</v>
      </c>
      <c r="K166" s="399">
        <f t="shared" si="22"/>
        <v>0</v>
      </c>
      <c r="L166" s="399">
        <f t="shared" si="22"/>
        <v>0</v>
      </c>
      <c r="M166" s="489">
        <f t="shared" si="22"/>
        <v>0</v>
      </c>
      <c r="N166" s="399">
        <f t="shared" si="22"/>
        <v>0</v>
      </c>
      <c r="O166" s="399">
        <f t="shared" si="22"/>
        <v>0</v>
      </c>
      <c r="P166" s="399">
        <f t="shared" si="22"/>
        <v>0</v>
      </c>
      <c r="Q166" s="399">
        <f t="shared" si="22"/>
        <v>0</v>
      </c>
      <c r="R166" s="399">
        <f t="shared" si="22"/>
        <v>0</v>
      </c>
      <c r="S166" s="399">
        <f t="shared" si="22"/>
        <v>0</v>
      </c>
      <c r="T166" s="399">
        <f t="shared" si="22"/>
        <v>0</v>
      </c>
      <c r="U166" s="399">
        <f t="shared" si="22"/>
        <v>0</v>
      </c>
      <c r="V166" s="399">
        <f t="shared" si="22"/>
        <v>0</v>
      </c>
      <c r="W166" s="399">
        <f t="shared" si="22"/>
        <v>0</v>
      </c>
    </row>
    <row r="167" spans="2:23" s="348" customFormat="1" ht="19">
      <c r="B167" s="216" t="s">
        <v>79</v>
      </c>
      <c r="C167" s="353">
        <f>SUBTOTAL(109,Tabla11931115192327[2020])</f>
        <v>0</v>
      </c>
      <c r="D167" s="399">
        <f>SUBTOTAL(109,Tabla11931115192327[2021])</f>
        <v>10814259.252626119</v>
      </c>
      <c r="E167" s="399">
        <f>SUBTOTAL(109,Tabla11931115192327[2022])</f>
        <v>23250657.393146157</v>
      </c>
      <c r="F167" s="399">
        <f>SUBTOTAL(109,Tabla11931115192327[2023])</f>
        <v>37491685.046448179</v>
      </c>
      <c r="G167" s="399">
        <f>SUBTOTAL(109,Tabla11931115192327[2024])</f>
        <v>53738081.899909057</v>
      </c>
      <c r="H167" s="399">
        <f>SUBTOTAL(109,Tabla11931115192327[2025])</f>
        <v>85209208.627041236</v>
      </c>
      <c r="I167" s="399">
        <f>SUBTOTAL(109,Tabla11931115192327[2026])</f>
        <v>112228196.59058969</v>
      </c>
      <c r="J167" s="399">
        <f>SUBTOTAL(109,Tabla11931115192327[2027])</f>
        <v>143708673.35173592</v>
      </c>
      <c r="K167" s="399">
        <f>SUBTOTAL(109,Tabla11931115192327[2028])</f>
        <v>180264053.8903217</v>
      </c>
      <c r="L167" s="399">
        <f>SUBTOTAL(109,Tabla11931115192327[2029])</f>
        <v>222584983.81725359</v>
      </c>
      <c r="M167" s="489">
        <f>SUBTOTAL(109,Tabla11931115192327[2030])</f>
        <v>271448570.68135786</v>
      </c>
      <c r="N167" s="399">
        <f>SUBTOTAL(109,Tabla11931115192327[2031])</f>
        <v>308912205.03888637</v>
      </c>
      <c r="O167" s="399">
        <f>SUBTOTAL(109,Tabla11931115192327[2032])</f>
        <v>351546335.9503352</v>
      </c>
      <c r="P167" s="399">
        <f>SUBTOTAL(109,Tabla11931115192327[2033])</f>
        <v>400064563.01896185</v>
      </c>
      <c r="Q167" s="399">
        <f>SUBTOTAL(109,Tabla11931115192327[2034])</f>
        <v>455278972.40312624</v>
      </c>
      <c r="R167" s="399">
        <f>SUBTOTAL(109,Tabla11931115192327[2035])</f>
        <v>518113729.31479102</v>
      </c>
      <c r="S167" s="399">
        <f>SUBTOTAL(109,Tabla11931115192327[2036])</f>
        <v>589620546.46966898</v>
      </c>
      <c r="T167" s="399">
        <f>SUBTOTAL(109,Tabla11931115192327[2037])</f>
        <v>670996287.39613557</v>
      </c>
      <c r="U167" s="399">
        <f>SUBTOTAL(109,Tabla11931115192327[2038])</f>
        <v>763602999.24276495</v>
      </c>
      <c r="V167" s="399">
        <f>SUBTOTAL(109,Tabla11931115192327[2039])</f>
        <v>868990710.38869691</v>
      </c>
      <c r="W167" s="399">
        <f>SUBTOTAL(109,Tabla11931115192327[2040])</f>
        <v>988923374.43763256</v>
      </c>
    </row>
    <row r="168" spans="2:23" s="348" customFormat="1" ht="19">
      <c r="B168" s="216"/>
      <c r="C168" s="353"/>
      <c r="D168" s="216"/>
      <c r="E168" s="216"/>
      <c r="F168" s="216"/>
      <c r="G168" s="216"/>
      <c r="H168" s="216"/>
      <c r="I168" s="216"/>
      <c r="J168" s="216"/>
      <c r="K168" s="216"/>
      <c r="L168" s="216"/>
      <c r="M168" s="353"/>
      <c r="N168" s="216"/>
      <c r="O168" s="216"/>
      <c r="P168" s="216"/>
      <c r="Q168" s="216"/>
      <c r="R168" s="216"/>
      <c r="S168" s="216"/>
      <c r="T168" s="216"/>
      <c r="U168" s="216"/>
      <c r="V168" s="216"/>
    </row>
    <row r="169" spans="2:23" s="349" customFormat="1" ht="19">
      <c r="B169" s="349" t="s">
        <v>407</v>
      </c>
      <c r="C169" s="352" t="s">
        <v>383</v>
      </c>
      <c r="D169" s="350" t="s">
        <v>384</v>
      </c>
      <c r="E169" s="350" t="s">
        <v>385</v>
      </c>
      <c r="F169" s="350" t="s">
        <v>386</v>
      </c>
      <c r="G169" s="350" t="s">
        <v>387</v>
      </c>
      <c r="H169" s="350" t="s">
        <v>388</v>
      </c>
      <c r="I169" s="350" t="s">
        <v>389</v>
      </c>
      <c r="J169" s="350" t="s">
        <v>390</v>
      </c>
      <c r="K169" s="350" t="s">
        <v>391</v>
      </c>
      <c r="L169" s="350" t="s">
        <v>392</v>
      </c>
      <c r="M169" s="488" t="s">
        <v>393</v>
      </c>
      <c r="N169" s="350" t="s">
        <v>394</v>
      </c>
      <c r="O169" s="350" t="s">
        <v>395</v>
      </c>
      <c r="P169" s="350" t="s">
        <v>396</v>
      </c>
      <c r="Q169" s="350" t="s">
        <v>397</v>
      </c>
      <c r="R169" s="350" t="s">
        <v>398</v>
      </c>
      <c r="S169" s="350" t="s">
        <v>399</v>
      </c>
      <c r="T169" s="350" t="s">
        <v>400</v>
      </c>
      <c r="U169" s="350" t="s">
        <v>401</v>
      </c>
      <c r="V169" s="350" t="s">
        <v>402</v>
      </c>
      <c r="W169" s="350" t="s">
        <v>403</v>
      </c>
    </row>
    <row r="170" spans="2:23" s="348" customFormat="1" ht="19">
      <c r="B170" s="348" t="s">
        <v>404</v>
      </c>
      <c r="C170" s="353">
        <v>0</v>
      </c>
      <c r="D170" s="399">
        <f t="shared" ref="D170:W170" si="23">D127*D91*D50</f>
        <v>110359.71422126105</v>
      </c>
      <c r="E170" s="399">
        <f t="shared" si="23"/>
        <v>237273.38557571123</v>
      </c>
      <c r="F170" s="399">
        <f t="shared" si="23"/>
        <v>382603.33424083435</v>
      </c>
      <c r="G170" s="399">
        <f t="shared" si="23"/>
        <v>548398.11241186259</v>
      </c>
      <c r="H170" s="399">
        <f t="shared" si="23"/>
        <v>869561.5384675106</v>
      </c>
      <c r="I170" s="399">
        <f t="shared" si="23"/>
        <v>1145290.8067001733</v>
      </c>
      <c r="J170" s="399">
        <f t="shared" si="23"/>
        <v>1466549.6500246001</v>
      </c>
      <c r="K170" s="399">
        <f t="shared" si="23"/>
        <v>1839597.9795722857</v>
      </c>
      <c r="L170" s="399">
        <f t="shared" si="23"/>
        <v>2271483.8464826825</v>
      </c>
      <c r="M170" s="489">
        <f t="shared" si="23"/>
        <v>2770137.6475591441</v>
      </c>
      <c r="N170" s="399">
        <f t="shared" si="23"/>
        <v>3152454.7240045462</v>
      </c>
      <c r="O170" s="399">
        <f t="shared" si="23"/>
        <v>3587536.8127122642</v>
      </c>
      <c r="P170" s="399">
        <f t="shared" si="23"/>
        <v>4082666.2107351203</v>
      </c>
      <c r="Q170" s="399">
        <f t="shared" si="23"/>
        <v>4646130.2722289655</v>
      </c>
      <c r="R170" s="399">
        <f t="shared" si="23"/>
        <v>5287360.1201494122</v>
      </c>
      <c r="S170" s="399">
        <f t="shared" si="23"/>
        <v>6017088.5020696018</v>
      </c>
      <c r="T170" s="399">
        <f t="shared" si="23"/>
        <v>6847529.4322708426</v>
      </c>
      <c r="U170" s="399">
        <f t="shared" si="23"/>
        <v>7792582.6269113244</v>
      </c>
      <c r="V170" s="399">
        <f t="shared" si="23"/>
        <v>8868066.1540584583</v>
      </c>
      <c r="W170" s="399">
        <f t="shared" si="23"/>
        <v>10091981.192623943</v>
      </c>
    </row>
    <row r="171" spans="2:23" s="348" customFormat="1" ht="19">
      <c r="B171" s="348" t="s">
        <v>405</v>
      </c>
      <c r="C171" s="353">
        <v>0</v>
      </c>
      <c r="D171" s="399">
        <f>D128*D92*D51</f>
        <v>0</v>
      </c>
      <c r="E171" s="399">
        <f t="shared" ref="E171:W171" si="24">E128*E92*E51</f>
        <v>0</v>
      </c>
      <c r="F171" s="399">
        <f t="shared" si="24"/>
        <v>0</v>
      </c>
      <c r="G171" s="399">
        <f t="shared" si="24"/>
        <v>0</v>
      </c>
      <c r="H171" s="399">
        <f t="shared" si="24"/>
        <v>0</v>
      </c>
      <c r="I171" s="399">
        <f t="shared" si="24"/>
        <v>0</v>
      </c>
      <c r="J171" s="399">
        <f t="shared" si="24"/>
        <v>0</v>
      </c>
      <c r="K171" s="399">
        <f t="shared" si="24"/>
        <v>0</v>
      </c>
      <c r="L171" s="399">
        <f t="shared" si="24"/>
        <v>0</v>
      </c>
      <c r="M171" s="399">
        <f t="shared" si="24"/>
        <v>0</v>
      </c>
      <c r="N171" s="399">
        <f t="shared" si="24"/>
        <v>0</v>
      </c>
      <c r="O171" s="399">
        <f t="shared" si="24"/>
        <v>0</v>
      </c>
      <c r="P171" s="399">
        <f t="shared" si="24"/>
        <v>0</v>
      </c>
      <c r="Q171" s="399">
        <f t="shared" si="24"/>
        <v>0</v>
      </c>
      <c r="R171" s="399">
        <f t="shared" si="24"/>
        <v>0</v>
      </c>
      <c r="S171" s="399">
        <f t="shared" si="24"/>
        <v>0</v>
      </c>
      <c r="T171" s="399">
        <f t="shared" si="24"/>
        <v>0</v>
      </c>
      <c r="U171" s="399">
        <f t="shared" si="24"/>
        <v>0</v>
      </c>
      <c r="V171" s="399">
        <f t="shared" si="24"/>
        <v>0</v>
      </c>
      <c r="W171" s="399">
        <f t="shared" si="24"/>
        <v>0</v>
      </c>
    </row>
    <row r="172" spans="2:23" s="348" customFormat="1" ht="19">
      <c r="B172" s="348" t="s">
        <v>406</v>
      </c>
      <c r="C172" s="353">
        <v>0</v>
      </c>
      <c r="D172" s="399">
        <f t="shared" ref="D172:W172" si="25">D129*D93*D52</f>
        <v>0</v>
      </c>
      <c r="E172" s="399">
        <f t="shared" si="25"/>
        <v>0</v>
      </c>
      <c r="F172" s="399">
        <f t="shared" si="25"/>
        <v>0</v>
      </c>
      <c r="G172" s="399">
        <f t="shared" si="25"/>
        <v>0</v>
      </c>
      <c r="H172" s="399">
        <f t="shared" si="25"/>
        <v>0</v>
      </c>
      <c r="I172" s="399">
        <f t="shared" si="25"/>
        <v>0</v>
      </c>
      <c r="J172" s="399">
        <f t="shared" si="25"/>
        <v>0</v>
      </c>
      <c r="K172" s="399">
        <f t="shared" si="25"/>
        <v>0</v>
      </c>
      <c r="L172" s="399">
        <f t="shared" si="25"/>
        <v>0</v>
      </c>
      <c r="M172" s="399">
        <f t="shared" si="25"/>
        <v>0</v>
      </c>
      <c r="N172" s="399">
        <f t="shared" si="25"/>
        <v>0</v>
      </c>
      <c r="O172" s="399">
        <f t="shared" si="25"/>
        <v>0</v>
      </c>
      <c r="P172" s="399">
        <f t="shared" si="25"/>
        <v>0</v>
      </c>
      <c r="Q172" s="399">
        <f t="shared" si="25"/>
        <v>0</v>
      </c>
      <c r="R172" s="399">
        <f t="shared" si="25"/>
        <v>0</v>
      </c>
      <c r="S172" s="399">
        <f t="shared" si="25"/>
        <v>0</v>
      </c>
      <c r="T172" s="399">
        <f t="shared" si="25"/>
        <v>0</v>
      </c>
      <c r="U172" s="399">
        <f t="shared" si="25"/>
        <v>0</v>
      </c>
      <c r="V172" s="399">
        <f t="shared" si="25"/>
        <v>0</v>
      </c>
      <c r="W172" s="399">
        <f t="shared" si="25"/>
        <v>0</v>
      </c>
    </row>
    <row r="173" spans="2:23" s="348" customFormat="1" ht="19">
      <c r="B173" s="216" t="s">
        <v>79</v>
      </c>
      <c r="C173" s="353">
        <f>SUBTOTAL(109,Tabla1193111216202428[2020])</f>
        <v>0</v>
      </c>
      <c r="D173" s="399">
        <f>SUBTOTAL(109,Tabla1193111216202428[2021])</f>
        <v>110359.71422126105</v>
      </c>
      <c r="E173" s="399">
        <f>SUBTOTAL(109,Tabla1193111216202428[2022])</f>
        <v>237273.38557571123</v>
      </c>
      <c r="F173" s="399">
        <f>SUBTOTAL(109,Tabla1193111216202428[2023])</f>
        <v>382603.33424083435</v>
      </c>
      <c r="G173" s="399">
        <f>SUBTOTAL(109,Tabla1193111216202428[2024])</f>
        <v>548398.11241186259</v>
      </c>
      <c r="H173" s="399">
        <f>SUBTOTAL(109,Tabla1193111216202428[2025])</f>
        <v>869561.5384675106</v>
      </c>
      <c r="I173" s="399">
        <f>SUBTOTAL(109,Tabla1193111216202428[2026])</f>
        <v>1145290.8067001733</v>
      </c>
      <c r="J173" s="399">
        <f>SUBTOTAL(109,Tabla1193111216202428[2027])</f>
        <v>1466549.6500246001</v>
      </c>
      <c r="K173" s="399">
        <f>SUBTOTAL(109,Tabla1193111216202428[2028])</f>
        <v>1839597.9795722857</v>
      </c>
      <c r="L173" s="399">
        <f>SUBTOTAL(109,Tabla1193111216202428[2029])</f>
        <v>2271483.8464826825</v>
      </c>
      <c r="M173" s="489">
        <f>SUBTOTAL(109,Tabla1193111216202428[2030])</f>
        <v>2770137.6475591441</v>
      </c>
      <c r="N173" s="399">
        <f>SUBTOTAL(109,Tabla1193111216202428[2031])</f>
        <v>3152454.7240045462</v>
      </c>
      <c r="O173" s="399">
        <f>SUBTOTAL(109,Tabla1193111216202428[2032])</f>
        <v>3587536.8127122642</v>
      </c>
      <c r="P173" s="399">
        <f>SUBTOTAL(109,Tabla1193111216202428[2033])</f>
        <v>4082666.2107351203</v>
      </c>
      <c r="Q173" s="399">
        <f>SUBTOTAL(109,Tabla1193111216202428[2034])</f>
        <v>4646130.2722289655</v>
      </c>
      <c r="R173" s="399">
        <f>SUBTOTAL(109,Tabla1193111216202428[2035])</f>
        <v>5287360.1201494122</v>
      </c>
      <c r="S173" s="399">
        <f>SUBTOTAL(109,Tabla1193111216202428[2036])</f>
        <v>6017088.5020696018</v>
      </c>
      <c r="T173" s="399">
        <f>SUBTOTAL(109,Tabla1193111216202428[2037])</f>
        <v>6847529.4322708426</v>
      </c>
      <c r="U173" s="399">
        <f>SUBTOTAL(109,Tabla1193111216202428[2038])</f>
        <v>7792582.6269113244</v>
      </c>
      <c r="V173" s="399">
        <f>SUBTOTAL(109,Tabla1193111216202428[2039])</f>
        <v>8868066.1540584583</v>
      </c>
      <c r="W173" s="399">
        <f>SUBTOTAL(109,Tabla1193111216202428[2040])</f>
        <v>10091981.192623943</v>
      </c>
    </row>
    <row r="174" spans="2:23" s="348" customFormat="1" ht="19">
      <c r="B174" s="216"/>
      <c r="C174" s="353"/>
      <c r="D174" s="216"/>
      <c r="E174" s="216"/>
      <c r="F174" s="216"/>
      <c r="G174" s="216"/>
      <c r="H174" s="216"/>
      <c r="I174" s="216"/>
      <c r="J174" s="216"/>
      <c r="K174" s="216"/>
      <c r="L174" s="216"/>
      <c r="M174" s="353"/>
      <c r="N174" s="216"/>
      <c r="O174" s="216"/>
      <c r="P174" s="216"/>
      <c r="Q174" s="216"/>
      <c r="R174" s="216"/>
      <c r="S174" s="216"/>
      <c r="T174" s="216"/>
      <c r="U174" s="216"/>
      <c r="V174" s="216"/>
    </row>
    <row r="175" spans="2:23" s="349" customFormat="1" ht="19">
      <c r="B175" s="349" t="s">
        <v>423</v>
      </c>
      <c r="C175" s="352" t="s">
        <v>383</v>
      </c>
      <c r="D175" s="350" t="s">
        <v>384</v>
      </c>
      <c r="E175" s="350" t="s">
        <v>385</v>
      </c>
      <c r="F175" s="350" t="s">
        <v>386</v>
      </c>
      <c r="G175" s="350" t="s">
        <v>387</v>
      </c>
      <c r="H175" s="350" t="s">
        <v>388</v>
      </c>
      <c r="I175" s="350" t="s">
        <v>389</v>
      </c>
      <c r="J175" s="350" t="s">
        <v>390</v>
      </c>
      <c r="K175" s="350" t="s">
        <v>391</v>
      </c>
      <c r="L175" s="350" t="s">
        <v>392</v>
      </c>
      <c r="M175" s="488" t="s">
        <v>393</v>
      </c>
      <c r="N175" s="350" t="s">
        <v>394</v>
      </c>
      <c r="O175" s="350" t="s">
        <v>395</v>
      </c>
      <c r="P175" s="350" t="s">
        <v>396</v>
      </c>
      <c r="Q175" s="350" t="s">
        <v>397</v>
      </c>
      <c r="R175" s="350" t="s">
        <v>398</v>
      </c>
      <c r="S175" s="350" t="s">
        <v>399</v>
      </c>
      <c r="T175" s="350" t="s">
        <v>400</v>
      </c>
      <c r="U175" s="350" t="s">
        <v>401</v>
      </c>
      <c r="V175" s="350" t="s">
        <v>402</v>
      </c>
      <c r="W175" s="350" t="s">
        <v>403</v>
      </c>
    </row>
    <row r="176" spans="2:23" s="348" customFormat="1" ht="19">
      <c r="B176" s="348" t="s">
        <v>404</v>
      </c>
      <c r="C176" s="353">
        <v>0</v>
      </c>
      <c r="D176" s="399">
        <f t="shared" ref="D176:W176" si="26">D133*D56</f>
        <v>1650000</v>
      </c>
      <c r="E176" s="399">
        <f t="shared" si="26"/>
        <v>3300000</v>
      </c>
      <c r="F176" s="399">
        <f t="shared" si="26"/>
        <v>4950000</v>
      </c>
      <c r="G176" s="399">
        <f t="shared" si="26"/>
        <v>6600000</v>
      </c>
      <c r="H176" s="399">
        <f t="shared" si="26"/>
        <v>8250000</v>
      </c>
      <c r="I176" s="399">
        <f t="shared" si="26"/>
        <v>9900000</v>
      </c>
      <c r="J176" s="399">
        <f t="shared" si="26"/>
        <v>11550000</v>
      </c>
      <c r="K176" s="399">
        <f t="shared" si="26"/>
        <v>13200000</v>
      </c>
      <c r="L176" s="399">
        <f t="shared" si="26"/>
        <v>14850000</v>
      </c>
      <c r="M176" s="399">
        <f t="shared" si="26"/>
        <v>16500000</v>
      </c>
      <c r="N176" s="399">
        <f t="shared" si="26"/>
        <v>17044500</v>
      </c>
      <c r="O176" s="399">
        <f t="shared" si="26"/>
        <v>17606968.5</v>
      </c>
      <c r="P176" s="399">
        <f t="shared" si="26"/>
        <v>18187998.460499998</v>
      </c>
      <c r="Q176" s="399">
        <f t="shared" si="26"/>
        <v>18788202.409696497</v>
      </c>
      <c r="R176" s="399">
        <f t="shared" si="26"/>
        <v>19408213.089216478</v>
      </c>
      <c r="S176" s="399">
        <f t="shared" si="26"/>
        <v>20048684.121160619</v>
      </c>
      <c r="T176" s="399">
        <f t="shared" si="26"/>
        <v>20710290.697158922</v>
      </c>
      <c r="U176" s="399">
        <f t="shared" si="26"/>
        <v>21393730.290165164</v>
      </c>
      <c r="V176" s="399">
        <f t="shared" si="26"/>
        <v>22099723.389740612</v>
      </c>
      <c r="W176" s="399">
        <f t="shared" si="26"/>
        <v>22829014.261602052</v>
      </c>
    </row>
    <row r="177" spans="2:23" s="348" customFormat="1" ht="19">
      <c r="B177" s="348" t="s">
        <v>405</v>
      </c>
      <c r="C177" s="353">
        <v>0</v>
      </c>
      <c r="D177" s="399">
        <f t="shared" ref="D177:W177" si="27">D134*D57</f>
        <v>0</v>
      </c>
      <c r="E177" s="399">
        <f t="shared" si="27"/>
        <v>0</v>
      </c>
      <c r="F177" s="399">
        <f t="shared" si="27"/>
        <v>0</v>
      </c>
      <c r="G177" s="399">
        <f t="shared" si="27"/>
        <v>0</v>
      </c>
      <c r="H177" s="399">
        <f t="shared" si="27"/>
        <v>0</v>
      </c>
      <c r="I177" s="399">
        <f t="shared" si="27"/>
        <v>0</v>
      </c>
      <c r="J177" s="399">
        <f t="shared" si="27"/>
        <v>0</v>
      </c>
      <c r="K177" s="399">
        <f t="shared" si="27"/>
        <v>0</v>
      </c>
      <c r="L177" s="399">
        <f t="shared" si="27"/>
        <v>0</v>
      </c>
      <c r="M177" s="399">
        <f t="shared" si="27"/>
        <v>0</v>
      </c>
      <c r="N177" s="399">
        <f t="shared" si="27"/>
        <v>0</v>
      </c>
      <c r="O177" s="399">
        <f t="shared" si="27"/>
        <v>0</v>
      </c>
      <c r="P177" s="399">
        <f t="shared" si="27"/>
        <v>0</v>
      </c>
      <c r="Q177" s="399">
        <f t="shared" si="27"/>
        <v>0</v>
      </c>
      <c r="R177" s="399">
        <f t="shared" si="27"/>
        <v>0</v>
      </c>
      <c r="S177" s="399">
        <f t="shared" si="27"/>
        <v>0</v>
      </c>
      <c r="T177" s="399">
        <f t="shared" si="27"/>
        <v>0</v>
      </c>
      <c r="U177" s="399">
        <f t="shared" si="27"/>
        <v>0</v>
      </c>
      <c r="V177" s="399">
        <f t="shared" si="27"/>
        <v>0</v>
      </c>
      <c r="W177" s="399">
        <f t="shared" si="27"/>
        <v>0</v>
      </c>
    </row>
    <row r="178" spans="2:23" s="348" customFormat="1" ht="19">
      <c r="B178" s="348" t="s">
        <v>406</v>
      </c>
      <c r="C178" s="353">
        <v>0</v>
      </c>
      <c r="D178" s="399">
        <f t="shared" ref="D178:W178" si="28">D135*D58</f>
        <v>0</v>
      </c>
      <c r="E178" s="399">
        <f t="shared" si="28"/>
        <v>0</v>
      </c>
      <c r="F178" s="399">
        <f t="shared" si="28"/>
        <v>0</v>
      </c>
      <c r="G178" s="399">
        <f t="shared" si="28"/>
        <v>0</v>
      </c>
      <c r="H178" s="399">
        <f t="shared" si="28"/>
        <v>0</v>
      </c>
      <c r="I178" s="399">
        <f t="shared" si="28"/>
        <v>0</v>
      </c>
      <c r="J178" s="399">
        <f t="shared" si="28"/>
        <v>0</v>
      </c>
      <c r="K178" s="399">
        <f t="shared" si="28"/>
        <v>0</v>
      </c>
      <c r="L178" s="399">
        <f t="shared" si="28"/>
        <v>0</v>
      </c>
      <c r="M178" s="399">
        <f t="shared" si="28"/>
        <v>0</v>
      </c>
      <c r="N178" s="399">
        <f t="shared" si="28"/>
        <v>0</v>
      </c>
      <c r="O178" s="399">
        <f t="shared" si="28"/>
        <v>0</v>
      </c>
      <c r="P178" s="399">
        <f t="shared" si="28"/>
        <v>0</v>
      </c>
      <c r="Q178" s="399">
        <f t="shared" si="28"/>
        <v>0</v>
      </c>
      <c r="R178" s="399">
        <f t="shared" si="28"/>
        <v>0</v>
      </c>
      <c r="S178" s="399">
        <f t="shared" si="28"/>
        <v>0</v>
      </c>
      <c r="T178" s="399">
        <f t="shared" si="28"/>
        <v>0</v>
      </c>
      <c r="U178" s="399">
        <f t="shared" si="28"/>
        <v>0</v>
      </c>
      <c r="V178" s="399">
        <f t="shared" si="28"/>
        <v>0</v>
      </c>
      <c r="W178" s="399">
        <f t="shared" si="28"/>
        <v>0</v>
      </c>
    </row>
    <row r="179" spans="2:23" s="348" customFormat="1" ht="19">
      <c r="B179" s="216" t="s">
        <v>79</v>
      </c>
      <c r="C179" s="353">
        <f>SUBTOTAL(109,Tabla119311121317212529[2020])</f>
        <v>0</v>
      </c>
      <c r="D179" s="399">
        <f>SUBTOTAL(109,Tabla119311121317212529[2021])</f>
        <v>1650000</v>
      </c>
      <c r="E179" s="399">
        <f>SUBTOTAL(109,Tabla119311121317212529[2022])</f>
        <v>3300000</v>
      </c>
      <c r="F179" s="399">
        <f>SUBTOTAL(109,Tabla119311121317212529[2023])</f>
        <v>4950000</v>
      </c>
      <c r="G179" s="399">
        <f>SUBTOTAL(109,Tabla119311121317212529[2024])</f>
        <v>6600000</v>
      </c>
      <c r="H179" s="399">
        <f>SUBTOTAL(109,Tabla119311121317212529[2025])</f>
        <v>8250000</v>
      </c>
      <c r="I179" s="399">
        <f>SUBTOTAL(109,Tabla119311121317212529[2026])</f>
        <v>9900000</v>
      </c>
      <c r="J179" s="399">
        <f>SUBTOTAL(109,Tabla119311121317212529[2027])</f>
        <v>11550000</v>
      </c>
      <c r="K179" s="399">
        <f>SUBTOTAL(109,Tabla119311121317212529[2028])</f>
        <v>13200000</v>
      </c>
      <c r="L179" s="399">
        <f>SUBTOTAL(109,Tabla119311121317212529[2029])</f>
        <v>14850000</v>
      </c>
      <c r="M179" s="489">
        <f>SUBTOTAL(109,Tabla119311121317212529[2030])</f>
        <v>16500000</v>
      </c>
      <c r="N179" s="399">
        <f>SUBTOTAL(109,Tabla119311121317212529[2031])</f>
        <v>17044500</v>
      </c>
      <c r="O179" s="399">
        <f>SUBTOTAL(109,Tabla119311121317212529[2032])</f>
        <v>17606968.5</v>
      </c>
      <c r="P179" s="399">
        <f>SUBTOTAL(109,Tabla119311121317212529[2033])</f>
        <v>18187998.460499998</v>
      </c>
      <c r="Q179" s="399">
        <f>SUBTOTAL(109,Tabla119311121317212529[2034])</f>
        <v>18788202.409696497</v>
      </c>
      <c r="R179" s="399">
        <f>SUBTOTAL(109,Tabla119311121317212529[2035])</f>
        <v>19408213.089216478</v>
      </c>
      <c r="S179" s="399">
        <f>SUBTOTAL(109,Tabla119311121317212529[2036])</f>
        <v>20048684.121160619</v>
      </c>
      <c r="T179" s="399">
        <f>SUBTOTAL(109,Tabla119311121317212529[2037])</f>
        <v>20710290.697158922</v>
      </c>
      <c r="U179" s="399">
        <f>SUBTOTAL(109,Tabla119311121317212529[2038])</f>
        <v>21393730.290165164</v>
      </c>
      <c r="V179" s="399">
        <f>SUBTOTAL(109,Tabla119311121317212529[2039])</f>
        <v>22099723.389740612</v>
      </c>
      <c r="W179" s="399">
        <f>SUBTOTAL(109,Tabla119311121317212529[2040])</f>
        <v>22829014.261602052</v>
      </c>
    </row>
    <row r="180" spans="2:23">
      <c r="M180" s="351"/>
    </row>
    <row r="181" spans="2:23" s="349" customFormat="1" ht="19">
      <c r="B181" s="349" t="s">
        <v>424</v>
      </c>
      <c r="C181" s="352" t="s">
        <v>383</v>
      </c>
      <c r="D181" s="350" t="s">
        <v>384</v>
      </c>
      <c r="E181" s="350" t="s">
        <v>385</v>
      </c>
      <c r="F181" s="350" t="s">
        <v>386</v>
      </c>
      <c r="G181" s="350" t="s">
        <v>387</v>
      </c>
      <c r="H181" s="350" t="s">
        <v>388</v>
      </c>
      <c r="I181" s="350" t="s">
        <v>389</v>
      </c>
      <c r="J181" s="350" t="s">
        <v>390</v>
      </c>
      <c r="K181" s="350" t="s">
        <v>391</v>
      </c>
      <c r="L181" s="350" t="s">
        <v>392</v>
      </c>
      <c r="M181" s="488" t="s">
        <v>393</v>
      </c>
      <c r="N181" s="350" t="s">
        <v>394</v>
      </c>
      <c r="O181" s="350" t="s">
        <v>395</v>
      </c>
      <c r="P181" s="350" t="s">
        <v>396</v>
      </c>
      <c r="Q181" s="350" t="s">
        <v>397</v>
      </c>
      <c r="R181" s="350" t="s">
        <v>398</v>
      </c>
      <c r="S181" s="350" t="s">
        <v>399</v>
      </c>
      <c r="T181" s="350" t="s">
        <v>400</v>
      </c>
      <c r="U181" s="350" t="s">
        <v>401</v>
      </c>
      <c r="V181" s="350" t="s">
        <v>402</v>
      </c>
      <c r="W181" s="350" t="s">
        <v>403</v>
      </c>
    </row>
    <row r="182" spans="2:23" s="348" customFormat="1" ht="19">
      <c r="B182" s="348" t="s">
        <v>404</v>
      </c>
      <c r="C182" s="353">
        <v>0</v>
      </c>
      <c r="D182" s="399">
        <f t="shared" ref="D182:W182" si="29">D139*D62</f>
        <v>0</v>
      </c>
      <c r="E182" s="399">
        <f t="shared" si="29"/>
        <v>0</v>
      </c>
      <c r="F182" s="399">
        <f t="shared" si="29"/>
        <v>0</v>
      </c>
      <c r="G182" s="399">
        <f t="shared" si="29"/>
        <v>0</v>
      </c>
      <c r="H182" s="399">
        <f t="shared" si="29"/>
        <v>0</v>
      </c>
      <c r="I182" s="399">
        <f t="shared" si="29"/>
        <v>0</v>
      </c>
      <c r="J182" s="399">
        <f t="shared" si="29"/>
        <v>0</v>
      </c>
      <c r="K182" s="399">
        <f t="shared" si="29"/>
        <v>0</v>
      </c>
      <c r="L182" s="399">
        <f t="shared" si="29"/>
        <v>0</v>
      </c>
      <c r="M182" s="399">
        <f t="shared" si="29"/>
        <v>0</v>
      </c>
      <c r="N182" s="399">
        <f t="shared" si="29"/>
        <v>0</v>
      </c>
      <c r="O182" s="399">
        <f t="shared" si="29"/>
        <v>0</v>
      </c>
      <c r="P182" s="399">
        <f t="shared" si="29"/>
        <v>0</v>
      </c>
      <c r="Q182" s="399">
        <f t="shared" si="29"/>
        <v>0</v>
      </c>
      <c r="R182" s="399">
        <f t="shared" si="29"/>
        <v>0</v>
      </c>
      <c r="S182" s="399">
        <f t="shared" si="29"/>
        <v>0</v>
      </c>
      <c r="T182" s="399">
        <f t="shared" si="29"/>
        <v>0</v>
      </c>
      <c r="U182" s="399">
        <f t="shared" si="29"/>
        <v>0</v>
      </c>
      <c r="V182" s="399">
        <f t="shared" si="29"/>
        <v>0</v>
      </c>
      <c r="W182" s="399">
        <f t="shared" si="29"/>
        <v>0</v>
      </c>
    </row>
    <row r="183" spans="2:23" s="348" customFormat="1" ht="19">
      <c r="B183" s="348" t="s">
        <v>405</v>
      </c>
      <c r="C183" s="353">
        <v>0</v>
      </c>
      <c r="D183" s="399">
        <f t="shared" ref="D183:W183" si="30">D140*D63</f>
        <v>0</v>
      </c>
      <c r="E183" s="399">
        <f t="shared" si="30"/>
        <v>0</v>
      </c>
      <c r="F183" s="399">
        <f t="shared" si="30"/>
        <v>0</v>
      </c>
      <c r="G183" s="399">
        <f t="shared" si="30"/>
        <v>0</v>
      </c>
      <c r="H183" s="399">
        <f t="shared" si="30"/>
        <v>0</v>
      </c>
      <c r="I183" s="399">
        <f t="shared" si="30"/>
        <v>0</v>
      </c>
      <c r="J183" s="399">
        <f t="shared" si="30"/>
        <v>0</v>
      </c>
      <c r="K183" s="399">
        <f t="shared" si="30"/>
        <v>0</v>
      </c>
      <c r="L183" s="399">
        <f t="shared" si="30"/>
        <v>0</v>
      </c>
      <c r="M183" s="399">
        <f t="shared" si="30"/>
        <v>0</v>
      </c>
      <c r="N183" s="399">
        <f t="shared" si="30"/>
        <v>0</v>
      </c>
      <c r="O183" s="399">
        <f t="shared" si="30"/>
        <v>0</v>
      </c>
      <c r="P183" s="399">
        <f t="shared" si="30"/>
        <v>0</v>
      </c>
      <c r="Q183" s="399">
        <f t="shared" si="30"/>
        <v>0</v>
      </c>
      <c r="R183" s="399">
        <f t="shared" si="30"/>
        <v>0</v>
      </c>
      <c r="S183" s="399">
        <f t="shared" si="30"/>
        <v>0</v>
      </c>
      <c r="T183" s="399">
        <f t="shared" si="30"/>
        <v>0</v>
      </c>
      <c r="U183" s="399">
        <f t="shared" si="30"/>
        <v>0</v>
      </c>
      <c r="V183" s="399">
        <f t="shared" si="30"/>
        <v>0</v>
      </c>
      <c r="W183" s="399">
        <f t="shared" si="30"/>
        <v>0</v>
      </c>
    </row>
    <row r="184" spans="2:23" s="348" customFormat="1" ht="19">
      <c r="B184" s="348" t="s">
        <v>406</v>
      </c>
      <c r="C184" s="353">
        <v>0</v>
      </c>
      <c r="D184" s="399">
        <f t="shared" ref="D184:W184" si="31">D141*D64</f>
        <v>0</v>
      </c>
      <c r="E184" s="399">
        <f t="shared" si="31"/>
        <v>0</v>
      </c>
      <c r="F184" s="399">
        <f t="shared" si="31"/>
        <v>0</v>
      </c>
      <c r="G184" s="399">
        <f t="shared" si="31"/>
        <v>0</v>
      </c>
      <c r="H184" s="399">
        <f t="shared" si="31"/>
        <v>0</v>
      </c>
      <c r="I184" s="399">
        <f t="shared" si="31"/>
        <v>0</v>
      </c>
      <c r="J184" s="399">
        <f t="shared" si="31"/>
        <v>0</v>
      </c>
      <c r="K184" s="399">
        <f t="shared" si="31"/>
        <v>0</v>
      </c>
      <c r="L184" s="399">
        <f t="shared" si="31"/>
        <v>0</v>
      </c>
      <c r="M184" s="399">
        <f t="shared" si="31"/>
        <v>0</v>
      </c>
      <c r="N184" s="399">
        <f t="shared" si="31"/>
        <v>0</v>
      </c>
      <c r="O184" s="399">
        <f t="shared" si="31"/>
        <v>0</v>
      </c>
      <c r="P184" s="399">
        <f t="shared" si="31"/>
        <v>0</v>
      </c>
      <c r="Q184" s="399">
        <f t="shared" si="31"/>
        <v>0</v>
      </c>
      <c r="R184" s="399">
        <f t="shared" si="31"/>
        <v>0</v>
      </c>
      <c r="S184" s="399">
        <f t="shared" si="31"/>
        <v>0</v>
      </c>
      <c r="T184" s="399">
        <f t="shared" si="31"/>
        <v>0</v>
      </c>
      <c r="U184" s="399">
        <f t="shared" si="31"/>
        <v>0</v>
      </c>
      <c r="V184" s="399">
        <f t="shared" si="31"/>
        <v>0</v>
      </c>
      <c r="W184" s="399">
        <f t="shared" si="31"/>
        <v>0</v>
      </c>
    </row>
    <row r="185" spans="2:23" s="348" customFormat="1" ht="19">
      <c r="B185" s="216" t="s">
        <v>79</v>
      </c>
      <c r="C185" s="353">
        <f>SUBTOTAL(109,Tabla11931112131721252954[2020])</f>
        <v>0</v>
      </c>
      <c r="D185" s="399">
        <f>SUBTOTAL(109,Tabla11931112131721252954[2021])</f>
        <v>0</v>
      </c>
      <c r="E185" s="399">
        <f>SUBTOTAL(109,Tabla11931112131721252954[2022])</f>
        <v>0</v>
      </c>
      <c r="F185" s="399">
        <f>SUBTOTAL(109,Tabla11931112131721252954[2023])</f>
        <v>0</v>
      </c>
      <c r="G185" s="399">
        <f>SUBTOTAL(109,Tabla11931112131721252954[2024])</f>
        <v>0</v>
      </c>
      <c r="H185" s="399">
        <f>SUBTOTAL(109,Tabla11931112131721252954[2025])</f>
        <v>0</v>
      </c>
      <c r="I185" s="399">
        <f>SUBTOTAL(109,Tabla11931112131721252954[2026])</f>
        <v>0</v>
      </c>
      <c r="J185" s="399">
        <f>SUBTOTAL(109,Tabla11931112131721252954[2027])</f>
        <v>0</v>
      </c>
      <c r="K185" s="399">
        <f>SUBTOTAL(109,Tabla11931112131721252954[2028])</f>
        <v>0</v>
      </c>
      <c r="L185" s="399">
        <f>SUBTOTAL(109,Tabla11931112131721252954[2029])</f>
        <v>0</v>
      </c>
      <c r="M185" s="489">
        <f>SUBTOTAL(109,Tabla11931112131721252954[2030])</f>
        <v>0</v>
      </c>
      <c r="N185" s="399">
        <f>SUBTOTAL(109,Tabla11931112131721252954[2031])</f>
        <v>0</v>
      </c>
      <c r="O185" s="399">
        <f>SUBTOTAL(109,Tabla11931112131721252954[2032])</f>
        <v>0</v>
      </c>
      <c r="P185" s="399">
        <f>SUBTOTAL(109,Tabla11931112131721252954[2033])</f>
        <v>0</v>
      </c>
      <c r="Q185" s="399">
        <f>SUBTOTAL(109,Tabla11931112131721252954[2034])</f>
        <v>0</v>
      </c>
      <c r="R185" s="399">
        <f>SUBTOTAL(109,Tabla11931112131721252954[2035])</f>
        <v>0</v>
      </c>
      <c r="S185" s="399">
        <f>SUBTOTAL(109,Tabla11931112131721252954[2036])</f>
        <v>0</v>
      </c>
      <c r="T185" s="399">
        <f>SUBTOTAL(109,Tabla11931112131721252954[2037])</f>
        <v>0</v>
      </c>
      <c r="U185" s="399">
        <f>SUBTOTAL(109,Tabla11931112131721252954[2038])</f>
        <v>0</v>
      </c>
      <c r="V185" s="399">
        <f>SUBTOTAL(109,Tabla11931112131721252954[2039])</f>
        <v>0</v>
      </c>
      <c r="W185" s="399">
        <f>SUBTOTAL(109,Tabla11931112131721252954[2040])</f>
        <v>0</v>
      </c>
    </row>
    <row r="186" spans="2:23">
      <c r="M186" s="351"/>
    </row>
    <row r="193" collapsed="1"/>
  </sheetData>
  <mergeCells count="10">
    <mergeCell ref="A153:A155"/>
    <mergeCell ref="A2:B2"/>
    <mergeCell ref="A35:B35"/>
    <mergeCell ref="A76:B76"/>
    <mergeCell ref="A112:B112"/>
    <mergeCell ref="A144:B144"/>
    <mergeCell ref="A38:A40"/>
    <mergeCell ref="A84:A88"/>
    <mergeCell ref="A116:A117"/>
    <mergeCell ref="A132:A142"/>
  </mergeCells>
  <phoneticPr fontId="59" type="noConversion"/>
  <pageMargins left="0.7" right="0.7" top="0.75" bottom="0.75" header="0.3" footer="0.3"/>
  <ignoredErrors>
    <ignoredError sqref="O44:W44 D133:D135 D139:D141 E147 D182:D184 D176:D178 D7:D8 D103:D105 D13:D14 D115:D117 N6:N8 N12:N14 N24:N26 N30:N32 L91:L93 N80:N81 N38:W40 N45:W46 N50:W52 N56:W58 O62:W64 E115:W115 E116:W117" calculatedColumn="1"/>
    <ignoredError sqref="L80" formula="1"/>
  </ignoredErrors>
  <legacyDrawing r:id="rId1"/>
  <tableParts count="28">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718A5-248A-9A4B-8F7A-1F41F6AAE368}">
  <sheetPr codeName="Hoja29">
    <tabColor theme="9" tint="0.79998168889431442"/>
  </sheetPr>
  <dimension ref="A3:Y97"/>
  <sheetViews>
    <sheetView showGridLines="0" zoomScale="80" zoomScaleNormal="80" workbookViewId="0">
      <selection activeCell="P13" sqref="P13"/>
    </sheetView>
  </sheetViews>
  <sheetFormatPr baseColWidth="10" defaultColWidth="10.83203125" defaultRowHeight="19"/>
  <cols>
    <col min="1" max="1" width="36.33203125" style="1037" customWidth="1"/>
    <col min="2" max="2" width="56.5" style="1119" bestFit="1" customWidth="1"/>
    <col min="3" max="5" width="22" style="1119" bestFit="1" customWidth="1"/>
    <col min="6" max="25" width="23" style="1119" bestFit="1" customWidth="1"/>
    <col min="26" max="16384" width="10.83203125" style="1037"/>
  </cols>
  <sheetData>
    <row r="3" spans="1:25" ht="20" thickBot="1">
      <c r="B3" s="1056" t="s">
        <v>442</v>
      </c>
      <c r="H3" s="1141"/>
    </row>
    <row r="4" spans="1:25" ht="20" thickBot="1">
      <c r="A4" s="1142" t="s">
        <v>443</v>
      </c>
      <c r="B4" s="1143">
        <v>0</v>
      </c>
    </row>
    <row r="5" spans="1:25" ht="20" thickBot="1">
      <c r="A5" s="1144"/>
      <c r="F5" s="1643">
        <f>AVERAGE(C10:E10)</f>
        <v>3.4429095928886273E-2</v>
      </c>
    </row>
    <row r="6" spans="1:25">
      <c r="A6" s="1144"/>
      <c r="B6" s="1145" t="s">
        <v>761</v>
      </c>
      <c r="C6" s="1146" t="s">
        <v>444</v>
      </c>
    </row>
    <row r="7" spans="1:25">
      <c r="A7" s="1144"/>
      <c r="C7" s="1147">
        <v>2018</v>
      </c>
      <c r="D7" s="1147">
        <v>2019</v>
      </c>
      <c r="E7" s="1147">
        <v>2020</v>
      </c>
      <c r="F7" s="1147">
        <v>2021</v>
      </c>
      <c r="G7" s="1147">
        <v>2022</v>
      </c>
      <c r="H7" s="1147">
        <v>2023</v>
      </c>
      <c r="I7" s="1147">
        <v>2024</v>
      </c>
      <c r="J7" s="1147">
        <v>2025</v>
      </c>
      <c r="K7" s="1147">
        <v>2026</v>
      </c>
      <c r="L7" s="1147">
        <v>2027</v>
      </c>
      <c r="M7" s="1147">
        <v>2028</v>
      </c>
      <c r="N7" s="1147">
        <v>2029</v>
      </c>
      <c r="O7" s="1147">
        <v>2030</v>
      </c>
      <c r="P7" s="1147">
        <v>2031</v>
      </c>
      <c r="Q7" s="1147">
        <v>2032</v>
      </c>
      <c r="R7" s="1147">
        <v>2033</v>
      </c>
      <c r="S7" s="1147">
        <v>2034</v>
      </c>
      <c r="T7" s="1147">
        <v>2035</v>
      </c>
      <c r="U7" s="1147">
        <v>2036</v>
      </c>
      <c r="V7" s="1147">
        <v>2037</v>
      </c>
      <c r="W7" s="1147">
        <v>2038</v>
      </c>
      <c r="X7" s="1147">
        <v>2039</v>
      </c>
      <c r="Y7" s="1147">
        <v>2040</v>
      </c>
    </row>
    <row r="8" spans="1:25">
      <c r="A8" s="1144"/>
      <c r="B8" s="1148" t="str">
        <f>'UMEME , Service-Co'!C138</f>
        <v>PP&amp;E - EoP</v>
      </c>
      <c r="C8" s="1149">
        <f>'UMEME , Service-Co'!H138</f>
        <v>308.26822079314047</v>
      </c>
      <c r="D8" s="1149">
        <f>'UMEME , Service-Co'!I138</f>
        <v>303.3674389112316</v>
      </c>
      <c r="E8" s="1149">
        <f>'UMEME , Service-Co'!J138</f>
        <v>340.28177833121009</v>
      </c>
      <c r="F8" s="1211">
        <f>'RR - Umeme , Service-Co'!D14</f>
        <v>340.22108015720369</v>
      </c>
      <c r="G8" s="1211">
        <f>'RR - Umeme , Service-Co'!E14</f>
        <v>340.16038198319728</v>
      </c>
      <c r="H8" s="1211">
        <f>'RR - Umeme , Service-Co'!F14</f>
        <v>340.09968380919088</v>
      </c>
      <c r="I8" s="1211">
        <f>'RR - Umeme , Service-Co'!G14</f>
        <v>340.03898563518447</v>
      </c>
      <c r="J8" s="1211">
        <f>'RR - Umeme , Service-Co'!H14</f>
        <v>339.97828746117807</v>
      </c>
      <c r="K8" s="1211">
        <f>'RR - Umeme , Service-Co'!I14</f>
        <v>0</v>
      </c>
      <c r="L8" s="1211">
        <f>'RR - Umeme , Service-Co'!J14</f>
        <v>0</v>
      </c>
      <c r="M8" s="1211">
        <f>'RR - Umeme , Service-Co'!K14</f>
        <v>0</v>
      </c>
      <c r="N8" s="1211">
        <f>'RR - Umeme , Service-Co'!L14</f>
        <v>0</v>
      </c>
      <c r="O8" s="1211">
        <f>'RR - Umeme , Service-Co'!M14</f>
        <v>0</v>
      </c>
      <c r="P8" s="1211">
        <f>'RR - Umeme , Service-Co'!N14</f>
        <v>0</v>
      </c>
      <c r="Q8" s="1211">
        <f>'RR - Umeme , Service-Co'!O14</f>
        <v>0</v>
      </c>
      <c r="R8" s="1211">
        <f>'RR - Umeme , Service-Co'!P14</f>
        <v>0</v>
      </c>
      <c r="S8" s="1211">
        <f>'RR - Umeme , Service-Co'!Q14</f>
        <v>0</v>
      </c>
      <c r="T8" s="1211">
        <f>'RR - Umeme , Service-Co'!R14</f>
        <v>0</v>
      </c>
      <c r="U8" s="1211">
        <f>'RR - Umeme , Service-Co'!S14</f>
        <v>0</v>
      </c>
      <c r="V8" s="1211">
        <f>'RR - Umeme , Service-Co'!T14</f>
        <v>0</v>
      </c>
      <c r="W8" s="1211">
        <f>'RR - Umeme , Service-Co'!U14</f>
        <v>0</v>
      </c>
      <c r="X8" s="1211">
        <f>'RR - Umeme , Service-Co'!V14</f>
        <v>0</v>
      </c>
      <c r="Y8" s="1211">
        <f>'RR - Umeme , Service-Co'!W14</f>
        <v>0</v>
      </c>
    </row>
    <row r="9" spans="1:25">
      <c r="A9" s="1144"/>
      <c r="B9" s="1148" t="str">
        <f>'Financial Statements'!C28</f>
        <v>Distribution costs (O&amp;M)</v>
      </c>
      <c r="C9" s="1149">
        <f>-'UMEME , Service-Co'!H28</f>
        <v>12.243569131832798</v>
      </c>
      <c r="D9" s="1149">
        <f>-'UMEME , Service-Co'!I28</f>
        <v>8.33405230520356</v>
      </c>
      <c r="E9" s="1149">
        <f>-'UMEME , Service-Co'!J28</f>
        <v>12.283566058002148</v>
      </c>
    </row>
    <row r="10" spans="1:25">
      <c r="A10" s="1144"/>
      <c r="B10" s="1148" t="s">
        <v>445</v>
      </c>
      <c r="C10" s="1150">
        <f>C9/C8</f>
        <v>3.9717260184431051E-2</v>
      </c>
      <c r="D10" s="1150">
        <f>D9/D8</f>
        <v>2.7471808889952057E-2</v>
      </c>
      <c r="E10" s="1150">
        <f>E9/E8</f>
        <v>3.6098218712275719E-2</v>
      </c>
    </row>
    <row r="11" spans="1:25" ht="20" thickBot="1">
      <c r="A11" s="1144"/>
    </row>
    <row r="12" spans="1:25" ht="20" thickBot="1">
      <c r="A12" s="1144"/>
      <c r="B12" s="1147"/>
      <c r="C12" s="2784" t="s">
        <v>446</v>
      </c>
      <c r="D12" s="2785"/>
      <c r="E12" s="2785"/>
      <c r="F12" s="2785"/>
      <c r="G12" s="2785"/>
      <c r="H12" s="2785"/>
      <c r="I12" s="2785"/>
      <c r="J12" s="2785"/>
      <c r="K12" s="2785"/>
      <c r="L12" s="2785"/>
      <c r="M12" s="2785"/>
      <c r="N12" s="2785"/>
      <c r="O12" s="2785"/>
      <c r="P12" s="2785"/>
      <c r="Q12" s="2785"/>
      <c r="R12" s="2785"/>
      <c r="S12" s="2785"/>
      <c r="T12" s="2785"/>
      <c r="U12" s="2785"/>
      <c r="V12" s="2785"/>
      <c r="W12" s="2785"/>
      <c r="X12" s="2785"/>
      <c r="Y12" s="2786"/>
    </row>
    <row r="13" spans="1:25">
      <c r="A13" s="1144"/>
      <c r="B13" s="1147"/>
      <c r="C13" s="1151">
        <v>2017</v>
      </c>
      <c r="D13" s="1151">
        <f>+C13+1</f>
        <v>2018</v>
      </c>
      <c r="E13" s="1152">
        <f>+D13+1</f>
        <v>2019</v>
      </c>
      <c r="F13" s="1153">
        <v>2021</v>
      </c>
      <c r="G13" s="1153">
        <f>F13+1</f>
        <v>2022</v>
      </c>
      <c r="H13" s="1153">
        <f t="shared" ref="H13:Y13" si="0">G13+1</f>
        <v>2023</v>
      </c>
      <c r="I13" s="1153">
        <f t="shared" si="0"/>
        <v>2024</v>
      </c>
      <c r="J13" s="1153">
        <f t="shared" si="0"/>
        <v>2025</v>
      </c>
      <c r="K13" s="1153">
        <f t="shared" si="0"/>
        <v>2026</v>
      </c>
      <c r="L13" s="1153">
        <f t="shared" si="0"/>
        <v>2027</v>
      </c>
      <c r="M13" s="1153">
        <f t="shared" si="0"/>
        <v>2028</v>
      </c>
      <c r="N13" s="1153">
        <f t="shared" si="0"/>
        <v>2029</v>
      </c>
      <c r="O13" s="1153">
        <f t="shared" si="0"/>
        <v>2030</v>
      </c>
      <c r="P13" s="1154">
        <f t="shared" si="0"/>
        <v>2031</v>
      </c>
      <c r="Q13" s="1153">
        <f t="shared" si="0"/>
        <v>2032</v>
      </c>
      <c r="R13" s="1153">
        <f t="shared" si="0"/>
        <v>2033</v>
      </c>
      <c r="S13" s="1153">
        <f t="shared" si="0"/>
        <v>2034</v>
      </c>
      <c r="T13" s="1153">
        <f t="shared" si="0"/>
        <v>2035</v>
      </c>
      <c r="U13" s="1153">
        <f t="shared" si="0"/>
        <v>2036</v>
      </c>
      <c r="V13" s="1153">
        <f t="shared" si="0"/>
        <v>2037</v>
      </c>
      <c r="W13" s="1153">
        <f t="shared" si="0"/>
        <v>2038</v>
      </c>
      <c r="X13" s="1153">
        <f t="shared" si="0"/>
        <v>2039</v>
      </c>
      <c r="Y13" s="1153">
        <f t="shared" si="0"/>
        <v>2040</v>
      </c>
    </row>
    <row r="14" spans="1:25" ht="20">
      <c r="A14" s="1155"/>
      <c r="B14" s="1156" t="s">
        <v>447</v>
      </c>
      <c r="C14" s="1157">
        <f>C10</f>
        <v>3.9717260184431051E-2</v>
      </c>
      <c r="D14" s="1158">
        <f>D10</f>
        <v>2.7471808889952057E-2</v>
      </c>
      <c r="E14" s="1159">
        <v>0</v>
      </c>
      <c r="F14" s="1160">
        <f>F5</f>
        <v>3.4429095928886273E-2</v>
      </c>
      <c r="G14" s="1160">
        <f t="shared" ref="G14:Y14" si="1">F14*(1+$B$4)</f>
        <v>3.4429095928886273E-2</v>
      </c>
      <c r="H14" s="1160">
        <f t="shared" si="1"/>
        <v>3.4429095928886273E-2</v>
      </c>
      <c r="I14" s="1160">
        <f t="shared" si="1"/>
        <v>3.4429095928886273E-2</v>
      </c>
      <c r="J14" s="1160">
        <f t="shared" si="1"/>
        <v>3.4429095928886273E-2</v>
      </c>
      <c r="K14" s="1160">
        <f t="shared" si="1"/>
        <v>3.4429095928886273E-2</v>
      </c>
      <c r="L14" s="1160">
        <f t="shared" si="1"/>
        <v>3.4429095928886273E-2</v>
      </c>
      <c r="M14" s="1160">
        <f t="shared" si="1"/>
        <v>3.4429095928886273E-2</v>
      </c>
      <c r="N14" s="1160">
        <f t="shared" si="1"/>
        <v>3.4429095928886273E-2</v>
      </c>
      <c r="O14" s="1160">
        <f t="shared" si="1"/>
        <v>3.4429095928886273E-2</v>
      </c>
      <c r="P14" s="1160">
        <f t="shared" si="1"/>
        <v>3.4429095928886273E-2</v>
      </c>
      <c r="Q14" s="1160">
        <f t="shared" si="1"/>
        <v>3.4429095928886273E-2</v>
      </c>
      <c r="R14" s="1160">
        <f t="shared" si="1"/>
        <v>3.4429095928886273E-2</v>
      </c>
      <c r="S14" s="1160">
        <f t="shared" si="1"/>
        <v>3.4429095928886273E-2</v>
      </c>
      <c r="T14" s="1160">
        <f t="shared" si="1"/>
        <v>3.4429095928886273E-2</v>
      </c>
      <c r="U14" s="1160">
        <f t="shared" si="1"/>
        <v>3.4429095928886273E-2</v>
      </c>
      <c r="V14" s="1160">
        <f t="shared" si="1"/>
        <v>3.4429095928886273E-2</v>
      </c>
      <c r="W14" s="1160">
        <f t="shared" si="1"/>
        <v>3.4429095928886273E-2</v>
      </c>
      <c r="X14" s="1160">
        <f t="shared" si="1"/>
        <v>3.4429095928886273E-2</v>
      </c>
      <c r="Y14" s="1160">
        <f t="shared" si="1"/>
        <v>3.4429095928886273E-2</v>
      </c>
    </row>
    <row r="15" spans="1:25" ht="20">
      <c r="A15" s="1144"/>
      <c r="B15" s="1156" t="s">
        <v>448</v>
      </c>
      <c r="C15" s="1161">
        <v>0</v>
      </c>
      <c r="D15" s="1162"/>
      <c r="E15" s="1159">
        <v>0</v>
      </c>
      <c r="F15" s="1163">
        <v>0</v>
      </c>
      <c r="G15" s="1163">
        <v>0</v>
      </c>
      <c r="H15" s="1163">
        <v>0</v>
      </c>
      <c r="I15" s="1163">
        <v>0</v>
      </c>
      <c r="J15" s="1163">
        <v>0</v>
      </c>
      <c r="K15" s="1163">
        <v>0</v>
      </c>
      <c r="L15" s="1163">
        <v>0</v>
      </c>
      <c r="M15" s="1163">
        <v>0</v>
      </c>
      <c r="N15" s="1163">
        <v>0</v>
      </c>
      <c r="O15" s="1164">
        <v>0</v>
      </c>
      <c r="P15" s="1163">
        <v>0</v>
      </c>
      <c r="Q15" s="1163">
        <v>0</v>
      </c>
      <c r="R15" s="1163">
        <v>0</v>
      </c>
      <c r="S15" s="1163">
        <v>0</v>
      </c>
      <c r="T15" s="1163">
        <v>0</v>
      </c>
      <c r="U15" s="1163">
        <v>0</v>
      </c>
      <c r="V15" s="1163">
        <v>0</v>
      </c>
      <c r="W15" s="1163">
        <v>0</v>
      </c>
      <c r="X15" s="1163">
        <v>0</v>
      </c>
      <c r="Y15" s="1163">
        <v>0</v>
      </c>
    </row>
    <row r="16" spans="1:25" ht="20">
      <c r="A16" s="1144"/>
      <c r="B16" s="1156" t="s">
        <v>449</v>
      </c>
      <c r="C16" s="1161"/>
      <c r="D16" s="1162"/>
      <c r="E16" s="1159">
        <v>0</v>
      </c>
      <c r="F16" s="1163">
        <v>0</v>
      </c>
      <c r="G16" s="1163">
        <v>0</v>
      </c>
      <c r="H16" s="1163">
        <v>0</v>
      </c>
      <c r="I16" s="1163">
        <v>0</v>
      </c>
      <c r="J16" s="1163">
        <v>0</v>
      </c>
      <c r="K16" s="1163">
        <v>0</v>
      </c>
      <c r="L16" s="1163">
        <v>0</v>
      </c>
      <c r="M16" s="1163">
        <v>0</v>
      </c>
      <c r="N16" s="1163">
        <v>0</v>
      </c>
      <c r="O16" s="1163">
        <v>0</v>
      </c>
      <c r="P16" s="1163">
        <v>0</v>
      </c>
      <c r="Q16" s="1163">
        <v>0</v>
      </c>
      <c r="R16" s="1163">
        <v>0</v>
      </c>
      <c r="S16" s="1163">
        <v>0</v>
      </c>
      <c r="T16" s="1163">
        <v>0</v>
      </c>
      <c r="U16" s="1163">
        <v>0</v>
      </c>
      <c r="V16" s="1163">
        <v>0</v>
      </c>
      <c r="W16" s="1163">
        <v>0</v>
      </c>
      <c r="X16" s="1163">
        <v>0</v>
      </c>
      <c r="Y16" s="1163">
        <v>0</v>
      </c>
    </row>
    <row r="17" spans="1:25" ht="20">
      <c r="A17" s="1144"/>
      <c r="B17" s="1156" t="s">
        <v>450</v>
      </c>
      <c r="C17" s="1161"/>
      <c r="D17" s="1162"/>
      <c r="E17" s="1159">
        <v>0</v>
      </c>
      <c r="F17" s="1163">
        <v>0</v>
      </c>
      <c r="G17" s="1163">
        <f>F17*(1+Inputs!I51)</f>
        <v>0</v>
      </c>
      <c r="H17" s="1163">
        <f>G17*(1+Inputs!J51)</f>
        <v>0</v>
      </c>
      <c r="I17" s="1163">
        <f>H17*(1+Inputs!K51)</f>
        <v>0</v>
      </c>
      <c r="J17" s="1163">
        <f>I17*(1+Inputs!L51)</f>
        <v>0</v>
      </c>
      <c r="K17" s="1163">
        <f>J17*(1+Inputs!M51)</f>
        <v>0</v>
      </c>
      <c r="L17" s="1163">
        <f>K17*(1+Inputs!N51)</f>
        <v>0</v>
      </c>
      <c r="M17" s="1163">
        <f>L17*(1+Inputs!O51)</f>
        <v>0</v>
      </c>
      <c r="N17" s="1163">
        <f>M17*(1+Inputs!P51)</f>
        <v>0</v>
      </c>
      <c r="O17" s="1163">
        <f>N17*(1+Inputs!Q51)</f>
        <v>0</v>
      </c>
      <c r="P17" s="1163">
        <f>O17*(1+Inputs!R51)</f>
        <v>0</v>
      </c>
      <c r="Q17" s="1163">
        <f>P17*(1+Inputs!S51)</f>
        <v>0</v>
      </c>
      <c r="R17" s="1163">
        <f>Q17*(1+Inputs!T51)</f>
        <v>0</v>
      </c>
      <c r="S17" s="1163">
        <f>R17*(1+Inputs!U51)</f>
        <v>0</v>
      </c>
      <c r="T17" s="1163">
        <f>S17*(1+Inputs!V51)</f>
        <v>0</v>
      </c>
      <c r="U17" s="1163">
        <f>T17*(1+Inputs!W51)</f>
        <v>0</v>
      </c>
      <c r="V17" s="1163">
        <f>U17*(1+Inputs!X51)</f>
        <v>0</v>
      </c>
      <c r="W17" s="1163">
        <f>V17*(1+Inputs!Y51)</f>
        <v>0</v>
      </c>
      <c r="X17" s="1163">
        <f>W17*(1+Inputs!Z51)</f>
        <v>0</v>
      </c>
      <c r="Y17" s="1163">
        <f>X17*(1+Inputs!AA51)</f>
        <v>0</v>
      </c>
    </row>
    <row r="18" spans="1:25">
      <c r="A18" s="1144"/>
      <c r="C18" s="1123"/>
      <c r="D18" s="1123"/>
      <c r="E18" s="1165"/>
      <c r="F18" s="1124"/>
      <c r="G18" s="1124"/>
      <c r="H18" s="1124"/>
      <c r="I18" s="1124"/>
      <c r="J18" s="1124"/>
      <c r="K18" s="1124"/>
      <c r="L18" s="1124"/>
      <c r="M18" s="1124"/>
      <c r="N18" s="1124"/>
      <c r="O18" s="1124"/>
      <c r="P18" s="1124"/>
      <c r="Q18" s="1124"/>
      <c r="R18" s="1124"/>
      <c r="S18" s="1124"/>
      <c r="T18" s="1124"/>
      <c r="U18" s="1124"/>
      <c r="V18" s="1124"/>
      <c r="W18" s="1124"/>
      <c r="X18" s="1124"/>
      <c r="Y18" s="1124"/>
    </row>
    <row r="19" spans="1:25" ht="20" thickBot="1">
      <c r="A19" s="1144"/>
      <c r="B19" s="1166" t="s">
        <v>443</v>
      </c>
      <c r="C19" s="1167"/>
      <c r="D19" s="1167"/>
      <c r="E19" s="1168"/>
      <c r="F19" s="1169"/>
      <c r="G19" s="1170"/>
      <c r="H19" s="1170"/>
      <c r="I19" s="1170"/>
      <c r="J19" s="1170"/>
      <c r="K19" s="1171"/>
      <c r="L19" s="1171"/>
      <c r="M19" s="1171"/>
      <c r="N19" s="1171"/>
      <c r="O19" s="1171"/>
      <c r="P19" s="1171"/>
      <c r="Q19" s="1171"/>
      <c r="R19" s="1171"/>
      <c r="S19" s="1171"/>
      <c r="T19" s="1171"/>
      <c r="U19" s="1171"/>
      <c r="V19" s="1171"/>
      <c r="W19" s="1171"/>
      <c r="X19" s="1171"/>
      <c r="Y19" s="1171"/>
    </row>
    <row r="20" spans="1:25" ht="20" thickTop="1">
      <c r="A20" s="1144"/>
      <c r="B20" s="1172" t="s">
        <v>1</v>
      </c>
      <c r="C20" s="1173">
        <v>0</v>
      </c>
      <c r="D20" s="1173">
        <v>0</v>
      </c>
      <c r="E20" s="1174">
        <f>E9</f>
        <v>12.283566058002148</v>
      </c>
      <c r="F20" s="1644">
        <f>F14*F8</f>
        <v>11.713504205761671</v>
      </c>
      <c r="G20" s="1644">
        <f t="shared" ref="G20:Y20" si="2">G14*G8</f>
        <v>11.711414422506097</v>
      </c>
      <c r="H20" s="1644">
        <f t="shared" si="2"/>
        <v>11.709324639250523</v>
      </c>
      <c r="I20" s="1644">
        <f t="shared" si="2"/>
        <v>11.707234855994948</v>
      </c>
      <c r="J20" s="1644">
        <f t="shared" si="2"/>
        <v>11.705145072739374</v>
      </c>
      <c r="K20" s="1644">
        <f t="shared" si="2"/>
        <v>0</v>
      </c>
      <c r="L20" s="1644">
        <f t="shared" si="2"/>
        <v>0</v>
      </c>
      <c r="M20" s="1644">
        <f t="shared" si="2"/>
        <v>0</v>
      </c>
      <c r="N20" s="1644">
        <f t="shared" si="2"/>
        <v>0</v>
      </c>
      <c r="O20" s="1644">
        <f t="shared" si="2"/>
        <v>0</v>
      </c>
      <c r="P20" s="1644">
        <f t="shared" si="2"/>
        <v>0</v>
      </c>
      <c r="Q20" s="1644">
        <f t="shared" si="2"/>
        <v>0</v>
      </c>
      <c r="R20" s="1644">
        <f t="shared" si="2"/>
        <v>0</v>
      </c>
      <c r="S20" s="1644">
        <f t="shared" si="2"/>
        <v>0</v>
      </c>
      <c r="T20" s="1644">
        <f t="shared" si="2"/>
        <v>0</v>
      </c>
      <c r="U20" s="1644">
        <f t="shared" si="2"/>
        <v>0</v>
      </c>
      <c r="V20" s="1644">
        <f t="shared" si="2"/>
        <v>0</v>
      </c>
      <c r="W20" s="1644">
        <f t="shared" si="2"/>
        <v>0</v>
      </c>
      <c r="X20" s="1644">
        <f t="shared" si="2"/>
        <v>0</v>
      </c>
      <c r="Y20" s="1644">
        <f t="shared" si="2"/>
        <v>0</v>
      </c>
    </row>
    <row r="21" spans="1:25">
      <c r="A21" s="1144"/>
      <c r="B21" s="1172" t="s">
        <v>313</v>
      </c>
      <c r="C21" s="1173"/>
      <c r="D21" s="1173"/>
      <c r="E21" s="1176"/>
      <c r="F21" s="1175"/>
      <c r="G21" s="1175"/>
      <c r="H21" s="1175"/>
      <c r="I21" s="1175"/>
      <c r="J21" s="1175"/>
      <c r="K21" s="1175"/>
      <c r="L21" s="1175"/>
      <c r="M21" s="1175"/>
      <c r="N21" s="1175"/>
      <c r="O21" s="1175"/>
      <c r="P21" s="1175"/>
      <c r="Q21" s="1175"/>
      <c r="R21" s="1175"/>
      <c r="S21" s="1175"/>
      <c r="T21" s="1175"/>
      <c r="U21" s="1175"/>
      <c r="V21" s="1175"/>
      <c r="W21" s="1175">
        <f>W15*Capex!U44</f>
        <v>0</v>
      </c>
      <c r="X21" s="1175">
        <f>X15*Capex!V44</f>
        <v>0</v>
      </c>
      <c r="Y21" s="1175">
        <f>Y15*Capex!W44</f>
        <v>0</v>
      </c>
    </row>
    <row r="22" spans="1:25">
      <c r="A22" s="1144"/>
      <c r="B22" s="1172" t="s">
        <v>2</v>
      </c>
      <c r="C22" s="1173"/>
      <c r="D22" s="1173"/>
      <c r="E22" s="1176"/>
      <c r="F22" s="1175"/>
      <c r="G22" s="1175"/>
      <c r="H22" s="1175"/>
      <c r="I22" s="1175"/>
      <c r="J22" s="1175"/>
      <c r="K22" s="1175"/>
      <c r="L22" s="1175"/>
      <c r="M22" s="1175"/>
      <c r="N22" s="1175"/>
      <c r="O22" s="1175"/>
      <c r="P22" s="1175"/>
      <c r="Q22" s="1175"/>
      <c r="R22" s="1175"/>
      <c r="S22" s="1175"/>
      <c r="T22" s="1175"/>
      <c r="U22" s="1175"/>
      <c r="V22" s="1175"/>
      <c r="W22" s="1175">
        <f>W16*Capex!U45</f>
        <v>0</v>
      </c>
      <c r="X22" s="1175">
        <f>X16*Capex!V45</f>
        <v>0</v>
      </c>
      <c r="Y22" s="1175">
        <f>Y16*Capex!W45</f>
        <v>0</v>
      </c>
    </row>
    <row r="23" spans="1:25">
      <c r="A23" s="1144"/>
      <c r="B23" s="1172" t="s">
        <v>3</v>
      </c>
      <c r="C23" s="1173"/>
      <c r="D23" s="1173"/>
      <c r="E23" s="1176"/>
      <c r="F23" s="1175"/>
      <c r="G23" s="1175"/>
      <c r="H23" s="1175"/>
      <c r="I23" s="1175"/>
      <c r="J23" s="1175"/>
      <c r="K23" s="1175"/>
      <c r="L23" s="1175"/>
      <c r="M23" s="1175"/>
      <c r="N23" s="1175"/>
      <c r="O23" s="1175"/>
      <c r="P23" s="1175"/>
      <c r="Q23" s="1175"/>
      <c r="R23" s="1175"/>
      <c r="S23" s="1175"/>
      <c r="T23" s="1175"/>
      <c r="U23" s="1175"/>
      <c r="V23" s="1175"/>
      <c r="W23" s="1175">
        <f>W17*(Tabla119311121317[[#Totals],[2021]]+Tabla11931112131752[[#Totals],[2021]])</f>
        <v>0</v>
      </c>
      <c r="X23" s="1175">
        <f>X17*(Tabla119311121317[[#Totals],[2021]]+Tabla11931112131752[[#Totals],[2021]])</f>
        <v>0</v>
      </c>
      <c r="Y23" s="1175">
        <f>Y17*(Tabla119311121317[[#Totals],[2021]]+Tabla11931112131752[[#Totals],[2021]])</f>
        <v>0</v>
      </c>
    </row>
    <row r="24" spans="1:25">
      <c r="A24" s="1144"/>
      <c r="B24" s="1172"/>
      <c r="C24" s="1645"/>
      <c r="D24" s="1645"/>
      <c r="E24" s="1646">
        <f>SUM(E20:E23)</f>
        <v>12.283566058002148</v>
      </c>
      <c r="F24" s="1647">
        <f>SUM(F20:F23)</f>
        <v>11.713504205761671</v>
      </c>
      <c r="G24" s="1647">
        <f t="shared" ref="G24:Y24" si="3">SUM(G20:G23)</f>
        <v>11.711414422506097</v>
      </c>
      <c r="H24" s="1647">
        <f t="shared" si="3"/>
        <v>11.709324639250523</v>
      </c>
      <c r="I24" s="1647">
        <f t="shared" si="3"/>
        <v>11.707234855994948</v>
      </c>
      <c r="J24" s="1647">
        <f t="shared" si="3"/>
        <v>11.705145072739374</v>
      </c>
      <c r="K24" s="1647">
        <f t="shared" si="3"/>
        <v>0</v>
      </c>
      <c r="L24" s="1647">
        <f t="shared" si="3"/>
        <v>0</v>
      </c>
      <c r="M24" s="1647">
        <f t="shared" si="3"/>
        <v>0</v>
      </c>
      <c r="N24" s="1647">
        <f t="shared" si="3"/>
        <v>0</v>
      </c>
      <c r="O24" s="1647">
        <f t="shared" si="3"/>
        <v>0</v>
      </c>
      <c r="P24" s="1647">
        <f t="shared" si="3"/>
        <v>0</v>
      </c>
      <c r="Q24" s="1647">
        <f t="shared" si="3"/>
        <v>0</v>
      </c>
      <c r="R24" s="1647">
        <f t="shared" si="3"/>
        <v>0</v>
      </c>
      <c r="S24" s="1647">
        <f t="shared" si="3"/>
        <v>0</v>
      </c>
      <c r="T24" s="1647">
        <f t="shared" si="3"/>
        <v>0</v>
      </c>
      <c r="U24" s="1647">
        <f t="shared" si="3"/>
        <v>0</v>
      </c>
      <c r="V24" s="1647">
        <f t="shared" si="3"/>
        <v>0</v>
      </c>
      <c r="W24" s="1647">
        <f t="shared" si="3"/>
        <v>0</v>
      </c>
      <c r="X24" s="1647">
        <f t="shared" si="3"/>
        <v>0</v>
      </c>
      <c r="Y24" s="1647">
        <f t="shared" si="3"/>
        <v>0</v>
      </c>
    </row>
    <row r="25" spans="1:25">
      <c r="A25" s="1144"/>
      <c r="B25" s="1147" t="s">
        <v>451</v>
      </c>
      <c r="C25" s="1179"/>
      <c r="D25" s="1179"/>
      <c r="E25" s="1180"/>
      <c r="F25" s="1181">
        <f>AVERAGE(E24:F24)</f>
        <v>11.998535131881908</v>
      </c>
      <c r="G25" s="1181">
        <f t="shared" ref="G25:Y25" si="4">AVERAGE(F24:G24)</f>
        <v>11.712459314133884</v>
      </c>
      <c r="H25" s="1181">
        <f t="shared" si="4"/>
        <v>11.71036953087831</v>
      </c>
      <c r="I25" s="1181">
        <f t="shared" si="4"/>
        <v>11.708279747622736</v>
      </c>
      <c r="J25" s="1181">
        <f t="shared" si="4"/>
        <v>11.706189964367161</v>
      </c>
      <c r="K25" s="1181">
        <f t="shared" si="4"/>
        <v>5.8525725363696868</v>
      </c>
      <c r="L25" s="1181">
        <f t="shared" si="4"/>
        <v>0</v>
      </c>
      <c r="M25" s="1181">
        <f t="shared" si="4"/>
        <v>0</v>
      </c>
      <c r="N25" s="1181">
        <f t="shared" si="4"/>
        <v>0</v>
      </c>
      <c r="O25" s="1181">
        <f t="shared" si="4"/>
        <v>0</v>
      </c>
      <c r="P25" s="1181">
        <f t="shared" si="4"/>
        <v>0</v>
      </c>
      <c r="Q25" s="1181">
        <f t="shared" si="4"/>
        <v>0</v>
      </c>
      <c r="R25" s="1181">
        <f t="shared" si="4"/>
        <v>0</v>
      </c>
      <c r="S25" s="1181">
        <f t="shared" si="4"/>
        <v>0</v>
      </c>
      <c r="T25" s="1181">
        <f t="shared" si="4"/>
        <v>0</v>
      </c>
      <c r="U25" s="1181">
        <f t="shared" si="4"/>
        <v>0</v>
      </c>
      <c r="V25" s="1181">
        <f t="shared" si="4"/>
        <v>0</v>
      </c>
      <c r="W25" s="1181">
        <f t="shared" si="4"/>
        <v>0</v>
      </c>
      <c r="X25" s="1181">
        <f t="shared" si="4"/>
        <v>0</v>
      </c>
      <c r="Y25" s="1181">
        <f t="shared" si="4"/>
        <v>0</v>
      </c>
    </row>
    <row r="26" spans="1:25">
      <c r="A26" s="1144"/>
      <c r="F26" s="1259"/>
      <c r="G26" s="1259"/>
      <c r="H26" s="1259"/>
      <c r="I26" s="1259"/>
      <c r="J26" s="1259"/>
      <c r="K26" s="1259"/>
      <c r="L26" s="1259"/>
      <c r="M26" s="1259"/>
      <c r="N26" s="1259"/>
      <c r="O26" s="1259"/>
      <c r="P26" s="1259"/>
      <c r="Q26" s="1259"/>
      <c r="R26" s="1259"/>
      <c r="S26" s="1259"/>
      <c r="T26" s="1259"/>
      <c r="U26" s="1259"/>
      <c r="V26" s="1259"/>
      <c r="W26" s="1259"/>
      <c r="X26" s="1259"/>
      <c r="Y26" s="1259"/>
    </row>
    <row r="27" spans="1:25">
      <c r="B27" s="1147"/>
      <c r="C27" s="1147"/>
      <c r="D27" s="1147"/>
      <c r="E27" s="1147"/>
      <c r="F27" s="1182"/>
      <c r="G27" s="1182"/>
      <c r="H27" s="1182"/>
      <c r="I27" s="1182"/>
      <c r="J27" s="1182"/>
      <c r="K27" s="1182"/>
      <c r="L27" s="1182"/>
      <c r="M27" s="1182"/>
      <c r="N27" s="1182"/>
      <c r="O27" s="1182"/>
      <c r="P27" s="1182"/>
      <c r="Q27" s="1182"/>
      <c r="R27" s="1182"/>
      <c r="S27" s="1182"/>
      <c r="T27" s="1182"/>
      <c r="U27" s="1182"/>
      <c r="V27" s="1182"/>
      <c r="W27" s="1182"/>
      <c r="X27" s="1182"/>
      <c r="Y27" s="1182"/>
    </row>
    <row r="28" spans="1:25">
      <c r="B28" s="1147"/>
      <c r="C28" s="1147"/>
      <c r="D28" s="1147"/>
      <c r="E28" s="1147"/>
      <c r="F28" s="1147">
        <v>2021</v>
      </c>
      <c r="G28" s="1648">
        <v>2022</v>
      </c>
      <c r="H28" s="1147">
        <v>2023</v>
      </c>
      <c r="I28" s="1147">
        <v>2024</v>
      </c>
      <c r="J28" s="1147">
        <v>2025</v>
      </c>
      <c r="K28" s="1147">
        <v>2026</v>
      </c>
      <c r="L28" s="1147">
        <v>2027</v>
      </c>
      <c r="M28" s="1147">
        <v>2028</v>
      </c>
      <c r="N28" s="1147">
        <v>2029</v>
      </c>
      <c r="O28" s="1147">
        <v>2030</v>
      </c>
      <c r="P28" s="1147">
        <v>2031</v>
      </c>
      <c r="Q28" s="1147">
        <v>2032</v>
      </c>
      <c r="R28" s="1147">
        <v>2033</v>
      </c>
      <c r="S28" s="1147">
        <v>2034</v>
      </c>
      <c r="T28" s="1147">
        <v>2035</v>
      </c>
      <c r="U28" s="1147">
        <v>2036</v>
      </c>
      <c r="V28" s="1147">
        <v>2037</v>
      </c>
      <c r="W28" s="1147">
        <v>2038</v>
      </c>
      <c r="X28" s="1147">
        <v>2039</v>
      </c>
      <c r="Y28" s="1147">
        <v>2040</v>
      </c>
    </row>
    <row r="29" spans="1:25">
      <c r="B29" s="1147"/>
      <c r="C29" s="1147"/>
      <c r="D29" s="1147" t="s">
        <v>763</v>
      </c>
      <c r="E29" s="1148" t="str">
        <f>B8</f>
        <v>PP&amp;E - EoP</v>
      </c>
      <c r="F29" s="1649">
        <f>'RR - Umeme , Service-Co'!D21</f>
        <v>0</v>
      </c>
      <c r="G29" s="1650">
        <f>'RR - Umeme , Service-Co'!E21</f>
        <v>0</v>
      </c>
      <c r="H29" s="1649">
        <f>'RR - Umeme , Service-Co'!F21</f>
        <v>0</v>
      </c>
      <c r="I29" s="1649">
        <f>'RR - Umeme , Service-Co'!G21</f>
        <v>0</v>
      </c>
      <c r="J29" s="1649">
        <f>'RR - Umeme , Service-Co'!H21</f>
        <v>0</v>
      </c>
      <c r="K29" s="1649">
        <f>'RR - Umeme , Service-Co'!I21</f>
        <v>0</v>
      </c>
      <c r="L29" s="1649">
        <f>'RR - Umeme , Service-Co'!J21</f>
        <v>0</v>
      </c>
      <c r="M29" s="1649">
        <f>'RR - Umeme , Service-Co'!K21</f>
        <v>0</v>
      </c>
      <c r="N29" s="1649">
        <f>'RR - Umeme , Service-Co'!L21</f>
        <v>0</v>
      </c>
      <c r="O29" s="1649">
        <f>'RR - Umeme , Service-Co'!M21</f>
        <v>0</v>
      </c>
      <c r="P29" s="1649">
        <f>'RR - Umeme , Service-Co'!N21</f>
        <v>0</v>
      </c>
      <c r="Q29" s="1649">
        <f>'RR - Umeme , Service-Co'!O21</f>
        <v>0</v>
      </c>
      <c r="R29" s="1649">
        <f>'RR - Umeme , Service-Co'!P21</f>
        <v>0</v>
      </c>
      <c r="S29" s="1649">
        <f>'RR - Umeme , Service-Co'!Q21</f>
        <v>0</v>
      </c>
      <c r="T29" s="1649">
        <f>'RR - Umeme , Service-Co'!R21</f>
        <v>0</v>
      </c>
      <c r="U29" s="1649">
        <f>'RR - Umeme , Service-Co'!S21</f>
        <v>0</v>
      </c>
      <c r="V29" s="1649">
        <f>'RR - Umeme , Service-Co'!T21</f>
        <v>0</v>
      </c>
      <c r="W29" s="1649">
        <f>'RR - Umeme , Service-Co'!U21</f>
        <v>0</v>
      </c>
      <c r="X29" s="1649">
        <f>'RR - Umeme , Service-Co'!V21</f>
        <v>0</v>
      </c>
      <c r="Y29" s="1649">
        <f>'RR - Umeme , Service-Co'!W21</f>
        <v>0</v>
      </c>
    </row>
    <row r="30" spans="1:25">
      <c r="B30" s="1147"/>
      <c r="C30" s="1147"/>
      <c r="D30" s="1147" t="s">
        <v>685</v>
      </c>
      <c r="E30" s="1148" t="s">
        <v>1</v>
      </c>
      <c r="F30" s="1651">
        <v>0</v>
      </c>
      <c r="G30" s="1652">
        <v>0</v>
      </c>
      <c r="H30" s="1651">
        <v>0</v>
      </c>
      <c r="I30" s="1651">
        <v>0</v>
      </c>
      <c r="J30" s="1651">
        <f>'CAPEX - UEDCL'!H65</f>
        <v>111.15172723920318</v>
      </c>
      <c r="K30" s="1651">
        <f>'CAPEX - UEDCL'!I65</f>
        <v>111.15172723920318</v>
      </c>
      <c r="L30" s="1651">
        <f>'CAPEX - UEDCL'!J65</f>
        <v>111.15172723920318</v>
      </c>
      <c r="M30" s="1651">
        <f>'CAPEX - UEDCL'!K65</f>
        <v>111.15172723920318</v>
      </c>
      <c r="N30" s="1651">
        <f>'CAPEX - UEDCL'!L65</f>
        <v>111.15172723920318</v>
      </c>
      <c r="O30" s="1651">
        <f>'CAPEX - UEDCL'!M65</f>
        <v>111.15172723920318</v>
      </c>
      <c r="P30" s="1651">
        <f>'CAPEX - UEDCL'!N65</f>
        <v>114.92141941392346</v>
      </c>
      <c r="Q30" s="1651">
        <f>'CAPEX - UEDCL'!O65</f>
        <v>118.8155114304095</v>
      </c>
      <c r="R30" s="1651">
        <f>'CAPEX - UEDCL'!P65</f>
        <v>122.83810848343958</v>
      </c>
      <c r="S30" s="1651">
        <f>'CAPEX - UEDCL'!Q65</f>
        <v>126.99345123921967</v>
      </c>
      <c r="T30" s="1651">
        <f>'CAPEX - UEDCL'!R65</f>
        <v>131.28592030594049</v>
      </c>
      <c r="U30" s="1651">
        <f>'CAPEX - UEDCL'!S65</f>
        <v>135.7200408518631</v>
      </c>
      <c r="V30" s="1651">
        <f>'CAPEX - UEDCL'!T65</f>
        <v>140.30048737580114</v>
      </c>
      <c r="W30" s="1651">
        <f>'CAPEX - UEDCL'!U65</f>
        <v>145.03208863502914</v>
      </c>
      <c r="X30" s="1651">
        <f>'CAPEX - UEDCL'!V65</f>
        <v>149.91983273581167</v>
      </c>
      <c r="Y30" s="1651">
        <f>'CAPEX - UEDCL'!W65</f>
        <v>154.96887239192003</v>
      </c>
    </row>
    <row r="31" spans="1:25">
      <c r="B31" s="1147"/>
      <c r="C31" s="1147"/>
      <c r="D31" s="1147"/>
      <c r="E31" s="1148" t="s">
        <v>313</v>
      </c>
      <c r="F31" s="1651">
        <v>0</v>
      </c>
      <c r="G31" s="1652">
        <v>0</v>
      </c>
      <c r="H31" s="1651">
        <v>0</v>
      </c>
      <c r="I31" s="1651">
        <v>0</v>
      </c>
      <c r="J31" s="1651">
        <f>'CAPEX - UEDCL'!H66</f>
        <v>113.527629</v>
      </c>
      <c r="K31" s="1651">
        <f>'CAPEX - UEDCL'!I66</f>
        <v>113.527629</v>
      </c>
      <c r="L31" s="1651">
        <f>'CAPEX - UEDCL'!J66</f>
        <v>113.527629</v>
      </c>
      <c r="M31" s="1651">
        <f>'CAPEX - UEDCL'!K66</f>
        <v>113.527629</v>
      </c>
      <c r="N31" s="1651">
        <f>'CAPEX - UEDCL'!L66</f>
        <v>113.527629</v>
      </c>
      <c r="O31" s="1651">
        <f>'CAPEX - UEDCL'!M66</f>
        <v>113.527629</v>
      </c>
      <c r="P31" s="1651">
        <f>'CAPEX - UEDCL'!N66</f>
        <v>117.27404075699999</v>
      </c>
      <c r="Q31" s="1651">
        <f>'CAPEX - UEDCL'!O66</f>
        <v>121.14408410198099</v>
      </c>
      <c r="R31" s="1651">
        <f>'CAPEX - UEDCL'!P66</f>
        <v>125.14183887734636</v>
      </c>
      <c r="S31" s="1651">
        <f>'CAPEX - UEDCL'!Q66</f>
        <v>129.27151956029877</v>
      </c>
      <c r="T31" s="1651">
        <f>'CAPEX - UEDCL'!R66</f>
        <v>133.53747970578863</v>
      </c>
      <c r="U31" s="1651">
        <f>'CAPEX - UEDCL'!S66</f>
        <v>137.94421653607964</v>
      </c>
      <c r="V31" s="1651">
        <f>'CAPEX - UEDCL'!T66</f>
        <v>142.49637568177025</v>
      </c>
      <c r="W31" s="1651">
        <f>'CAPEX - UEDCL'!U66</f>
        <v>147.19875607926863</v>
      </c>
      <c r="X31" s="1651">
        <f>'CAPEX - UEDCL'!V66</f>
        <v>152.0563150298845</v>
      </c>
      <c r="Y31" s="1651">
        <f>'CAPEX - UEDCL'!W66</f>
        <v>157.07417342587067</v>
      </c>
    </row>
    <row r="32" spans="1:25">
      <c r="B32" s="1147"/>
      <c r="C32" s="1147"/>
      <c r="D32" s="1147" t="s">
        <v>871</v>
      </c>
      <c r="E32" s="1148"/>
      <c r="F32" s="1651"/>
      <c r="G32" s="1652"/>
      <c r="H32" s="1651"/>
      <c r="I32" s="1651"/>
      <c r="J32" s="1651"/>
      <c r="K32" s="1651"/>
      <c r="L32" s="1651"/>
      <c r="M32" s="1651"/>
      <c r="N32" s="1651"/>
      <c r="O32" s="1651"/>
      <c r="P32" s="1651"/>
      <c r="Q32" s="1651"/>
      <c r="R32" s="1651"/>
      <c r="S32" s="1651"/>
      <c r="T32" s="1651"/>
      <c r="U32" s="1651"/>
      <c r="V32" s="1651"/>
      <c r="W32" s="1651"/>
      <c r="X32" s="1651"/>
      <c r="Y32" s="1651"/>
    </row>
    <row r="33" spans="1:25">
      <c r="B33" s="1147"/>
      <c r="C33" s="1147"/>
      <c r="D33" s="1147"/>
      <c r="E33" s="1148" t="s">
        <v>1</v>
      </c>
      <c r="F33" s="1651">
        <f>'CAPEX - FinanceCo'!D65</f>
        <v>0</v>
      </c>
      <c r="G33" s="1652">
        <f>'CAPEX - FinanceCo'!E65</f>
        <v>0</v>
      </c>
      <c r="H33" s="1651">
        <f>'CAPEX - FinanceCo'!F65</f>
        <v>0</v>
      </c>
      <c r="I33" s="1651">
        <f>'CAPEX - FinanceCo'!G65</f>
        <v>0</v>
      </c>
      <c r="J33" s="1651">
        <f>'CAPEX - FinanceCo'!H65</f>
        <v>0</v>
      </c>
      <c r="K33" s="1651">
        <f>'CAPEX - FinanceCo'!I65</f>
        <v>87.827709724669376</v>
      </c>
      <c r="L33" s="1651">
        <f>'CAPEX - FinanceCo'!J65</f>
        <v>175.65541944933875</v>
      </c>
      <c r="M33" s="1651">
        <f>'CAPEX - FinanceCo'!K65</f>
        <v>263.48312917400813</v>
      </c>
      <c r="N33" s="1651">
        <f>'CAPEX - FinanceCo'!L65</f>
        <v>351.3108388986775</v>
      </c>
      <c r="O33" s="1651">
        <f>'CAPEX - FinanceCo'!M65</f>
        <v>439.13854862334688</v>
      </c>
      <c r="P33" s="1651">
        <f>'CAPEX - FinanceCo'!N65</f>
        <v>526.96625834801625</v>
      </c>
      <c r="Q33" s="1651">
        <f>'CAPEX - FinanceCo'!O65</f>
        <v>614.79396807268563</v>
      </c>
      <c r="R33" s="1651">
        <f>'CAPEX - FinanceCo'!P65</f>
        <v>702.62167779735501</v>
      </c>
      <c r="S33" s="1651">
        <f>'CAPEX - FinanceCo'!Q65</f>
        <v>790.44938752202438</v>
      </c>
      <c r="T33" s="1651">
        <f>'CAPEX - FinanceCo'!R65</f>
        <v>878.27709724669376</v>
      </c>
      <c r="U33" s="1651">
        <f>'CAPEX - FinanceCo'!S65</f>
        <v>966.10480697136313</v>
      </c>
      <c r="V33" s="1651">
        <f>'CAPEX - FinanceCo'!T65</f>
        <v>1053.9325166960325</v>
      </c>
      <c r="W33" s="1651">
        <f>'CAPEX - FinanceCo'!U65</f>
        <v>1141.7602264207019</v>
      </c>
      <c r="X33" s="1651">
        <f>'CAPEX - FinanceCo'!V65</f>
        <v>1229.5879361453713</v>
      </c>
      <c r="Y33" s="1651">
        <f>'CAPEX - FinanceCo'!W65</f>
        <v>1317.4156458700406</v>
      </c>
    </row>
    <row r="34" spans="1:25" ht="20" thickBot="1">
      <c r="B34" s="1147"/>
      <c r="C34" s="1147"/>
      <c r="D34" s="1147"/>
      <c r="E34" s="1148" t="s">
        <v>313</v>
      </c>
      <c r="F34" s="1651">
        <f>'CAPEX - FinanceCo'!D66</f>
        <v>0</v>
      </c>
      <c r="G34" s="1653">
        <f>'CAPEX - FinanceCo'!E66</f>
        <v>0</v>
      </c>
      <c r="H34" s="1651">
        <f>'CAPEX - FinanceCo'!F66</f>
        <v>0</v>
      </c>
      <c r="I34" s="1651">
        <f>'CAPEX - FinanceCo'!G66</f>
        <v>0</v>
      </c>
      <c r="J34" s="1651">
        <f>'CAPEX - FinanceCo'!H66</f>
        <v>0</v>
      </c>
      <c r="K34" s="1651">
        <f>'CAPEX - FinanceCo'!I66</f>
        <v>136.89187273333334</v>
      </c>
      <c r="L34" s="1651">
        <f>'CAPEX - FinanceCo'!J66</f>
        <v>273.78374546666669</v>
      </c>
      <c r="M34" s="1651">
        <f>'CAPEX - FinanceCo'!K66</f>
        <v>410.67561820000003</v>
      </c>
      <c r="N34" s="1651">
        <f>'CAPEX - FinanceCo'!L66</f>
        <v>547.56749093333337</v>
      </c>
      <c r="O34" s="1651">
        <f>'CAPEX - FinanceCo'!M66</f>
        <v>684.45936366666672</v>
      </c>
      <c r="P34" s="1651">
        <f>'CAPEX - FinanceCo'!N66</f>
        <v>821.35123640000006</v>
      </c>
      <c r="Q34" s="1651">
        <f>'CAPEX - FinanceCo'!O66</f>
        <v>958.24310913333341</v>
      </c>
      <c r="R34" s="1651">
        <f>'CAPEX - FinanceCo'!P66</f>
        <v>1095.1349818666667</v>
      </c>
      <c r="S34" s="1651">
        <f>'CAPEX - FinanceCo'!Q66</f>
        <v>1232.0268546000002</v>
      </c>
      <c r="T34" s="1651">
        <f>'CAPEX - FinanceCo'!R66</f>
        <v>1368.9187273333337</v>
      </c>
      <c r="U34" s="1651">
        <f>'CAPEX - FinanceCo'!S66</f>
        <v>1505.8106000666671</v>
      </c>
      <c r="V34" s="1651">
        <f>'CAPEX - FinanceCo'!T66</f>
        <v>1642.7024728000006</v>
      </c>
      <c r="W34" s="1651">
        <f>'CAPEX - FinanceCo'!U66</f>
        <v>1779.594345533334</v>
      </c>
      <c r="X34" s="1651">
        <f>'CAPEX - FinanceCo'!V66</f>
        <v>1916.4862182666675</v>
      </c>
      <c r="Y34" s="1651">
        <f>'CAPEX - FinanceCo'!W66</f>
        <v>2053.3780910000009</v>
      </c>
    </row>
    <row r="35" spans="1:25" ht="20" thickBot="1">
      <c r="B35" s="1147"/>
      <c r="C35" s="1147"/>
      <c r="D35" s="1147"/>
      <c r="E35" s="1654" t="s">
        <v>764</v>
      </c>
      <c r="F35" s="1655">
        <v>0</v>
      </c>
      <c r="G35" s="1656">
        <v>0</v>
      </c>
      <c r="H35" s="1657">
        <f>SUM(H29:H34)</f>
        <v>0</v>
      </c>
      <c r="I35" s="1657">
        <f t="shared" ref="I35:Y35" si="5">SUM(I29:I34)</f>
        <v>0</v>
      </c>
      <c r="J35" s="1657">
        <f t="shared" si="5"/>
        <v>224.67935623920317</v>
      </c>
      <c r="K35" s="1657">
        <f t="shared" si="5"/>
        <v>449.39893869720589</v>
      </c>
      <c r="L35" s="1657">
        <f t="shared" si="5"/>
        <v>674.11852115520855</v>
      </c>
      <c r="M35" s="1657">
        <f t="shared" si="5"/>
        <v>898.83810361321139</v>
      </c>
      <c r="N35" s="1657">
        <f t="shared" si="5"/>
        <v>1123.557686071214</v>
      </c>
      <c r="O35" s="1657">
        <f t="shared" si="5"/>
        <v>1348.2772685292166</v>
      </c>
      <c r="P35" s="1657">
        <f t="shared" si="5"/>
        <v>1580.5129549189398</v>
      </c>
      <c r="Q35" s="1657">
        <f t="shared" si="5"/>
        <v>1812.9966727384094</v>
      </c>
      <c r="R35" s="1657">
        <f t="shared" si="5"/>
        <v>2045.7366070248077</v>
      </c>
      <c r="S35" s="1657">
        <f t="shared" si="5"/>
        <v>2278.7412129215431</v>
      </c>
      <c r="T35" s="1657">
        <f t="shared" si="5"/>
        <v>2512.0192245917565</v>
      </c>
      <c r="U35" s="1657">
        <f t="shared" si="5"/>
        <v>2745.5796644259731</v>
      </c>
      <c r="V35" s="1657">
        <f t="shared" si="5"/>
        <v>2979.4318525536046</v>
      </c>
      <c r="W35" s="1657">
        <f t="shared" si="5"/>
        <v>3213.5854166683339</v>
      </c>
      <c r="X35" s="1657">
        <f t="shared" si="5"/>
        <v>3448.0503021777349</v>
      </c>
      <c r="Y35" s="1657">
        <f t="shared" si="5"/>
        <v>3682.8367826878321</v>
      </c>
    </row>
    <row r="36" spans="1:25" ht="20" thickBot="1">
      <c r="B36" s="1147"/>
      <c r="C36" s="1147"/>
      <c r="D36" s="1147"/>
      <c r="E36" s="1147"/>
      <c r="F36" s="1182"/>
      <c r="G36" s="1182"/>
      <c r="H36" s="1182"/>
      <c r="I36" s="1182"/>
      <c r="J36" s="1182"/>
      <c r="K36" s="1182"/>
      <c r="L36" s="1182"/>
      <c r="M36" s="1182"/>
      <c r="N36" s="1182"/>
      <c r="O36" s="1182"/>
      <c r="P36" s="1182"/>
      <c r="Q36" s="1182"/>
      <c r="R36" s="1182"/>
      <c r="S36" s="1182"/>
      <c r="T36" s="1182"/>
      <c r="U36" s="1182"/>
      <c r="V36" s="1182"/>
      <c r="W36" s="1182"/>
      <c r="X36" s="1182"/>
      <c r="Y36" s="1182"/>
    </row>
    <row r="37" spans="1:25" ht="20" thickBot="1">
      <c r="B37" s="1183" t="s">
        <v>762</v>
      </c>
      <c r="C37" s="2784" t="s">
        <v>446</v>
      </c>
      <c r="D37" s="2785"/>
      <c r="E37" s="2785"/>
      <c r="F37" s="2785"/>
      <c r="G37" s="2785"/>
      <c r="H37" s="2785"/>
      <c r="I37" s="2785"/>
      <c r="J37" s="2785"/>
      <c r="K37" s="2785"/>
      <c r="L37" s="2785"/>
      <c r="M37" s="2785"/>
      <c r="N37" s="2785"/>
      <c r="O37" s="2785"/>
      <c r="P37" s="2785"/>
      <c r="Q37" s="2785"/>
      <c r="R37" s="2785"/>
      <c r="S37" s="2785"/>
      <c r="T37" s="2785"/>
      <c r="U37" s="2785"/>
      <c r="V37" s="2785"/>
      <c r="W37" s="2785"/>
      <c r="X37" s="2785"/>
      <c r="Y37" s="2786"/>
    </row>
    <row r="38" spans="1:25">
      <c r="A38" s="1056"/>
      <c r="B38" s="1147"/>
      <c r="C38" s="1151">
        <v>2017</v>
      </c>
      <c r="D38" s="1151">
        <f>+C38+1</f>
        <v>2018</v>
      </c>
      <c r="E38" s="1152">
        <f>+D38+1</f>
        <v>2019</v>
      </c>
      <c r="F38" s="1153">
        <v>2021</v>
      </c>
      <c r="G38" s="1153">
        <f>F38+1</f>
        <v>2022</v>
      </c>
      <c r="H38" s="1154">
        <f t="shared" ref="H38:Y38" si="6">G38+1</f>
        <v>2023</v>
      </c>
      <c r="I38" s="1153">
        <f t="shared" si="6"/>
        <v>2024</v>
      </c>
      <c r="J38" s="1153">
        <f t="shared" si="6"/>
        <v>2025</v>
      </c>
      <c r="K38" s="1153">
        <f t="shared" si="6"/>
        <v>2026</v>
      </c>
      <c r="L38" s="1153">
        <f t="shared" si="6"/>
        <v>2027</v>
      </c>
      <c r="M38" s="1153">
        <f t="shared" si="6"/>
        <v>2028</v>
      </c>
      <c r="N38" s="1153">
        <f t="shared" si="6"/>
        <v>2029</v>
      </c>
      <c r="O38" s="1153">
        <f t="shared" si="6"/>
        <v>2030</v>
      </c>
      <c r="P38" s="1153">
        <f t="shared" si="6"/>
        <v>2031</v>
      </c>
      <c r="Q38" s="1153">
        <f t="shared" si="6"/>
        <v>2032</v>
      </c>
      <c r="R38" s="1153">
        <f t="shared" si="6"/>
        <v>2033</v>
      </c>
      <c r="S38" s="1153">
        <f t="shared" si="6"/>
        <v>2034</v>
      </c>
      <c r="T38" s="1153">
        <f t="shared" si="6"/>
        <v>2035</v>
      </c>
      <c r="U38" s="1153">
        <f t="shared" si="6"/>
        <v>2036</v>
      </c>
      <c r="V38" s="1153">
        <f t="shared" si="6"/>
        <v>2037</v>
      </c>
      <c r="W38" s="1153">
        <f t="shared" si="6"/>
        <v>2038</v>
      </c>
      <c r="X38" s="1153">
        <f t="shared" si="6"/>
        <v>2039</v>
      </c>
      <c r="Y38" s="1153">
        <f t="shared" si="6"/>
        <v>2040</v>
      </c>
    </row>
    <row r="39" spans="1:25" ht="20">
      <c r="B39" s="1156" t="s">
        <v>447</v>
      </c>
      <c r="C39" s="1157"/>
      <c r="D39" s="1158"/>
      <c r="E39" s="1184"/>
      <c r="F39" s="1160">
        <f>Inputs!E127</f>
        <v>0.04</v>
      </c>
      <c r="G39" s="1160">
        <f t="shared" ref="G39:Y40" si="7">F39*(1+$B$4)</f>
        <v>0.04</v>
      </c>
      <c r="H39" s="1658">
        <f t="shared" si="7"/>
        <v>0.04</v>
      </c>
      <c r="I39" s="1160">
        <f t="shared" si="7"/>
        <v>0.04</v>
      </c>
      <c r="J39" s="1160">
        <f t="shared" si="7"/>
        <v>0.04</v>
      </c>
      <c r="K39" s="1160">
        <f t="shared" si="7"/>
        <v>0.04</v>
      </c>
      <c r="L39" s="1160">
        <f t="shared" si="7"/>
        <v>0.04</v>
      </c>
      <c r="M39" s="1160">
        <f t="shared" si="7"/>
        <v>0.04</v>
      </c>
      <c r="N39" s="1160">
        <f t="shared" si="7"/>
        <v>0.04</v>
      </c>
      <c r="O39" s="1160">
        <f t="shared" si="7"/>
        <v>0.04</v>
      </c>
      <c r="P39" s="1160">
        <f t="shared" si="7"/>
        <v>0.04</v>
      </c>
      <c r="Q39" s="1160">
        <f t="shared" si="7"/>
        <v>0.04</v>
      </c>
      <c r="R39" s="1160">
        <f t="shared" si="7"/>
        <v>0.04</v>
      </c>
      <c r="S39" s="1160">
        <f t="shared" si="7"/>
        <v>0.04</v>
      </c>
      <c r="T39" s="1160">
        <f t="shared" si="7"/>
        <v>0.04</v>
      </c>
      <c r="U39" s="1160">
        <f t="shared" si="7"/>
        <v>0.04</v>
      </c>
      <c r="V39" s="1160">
        <f t="shared" si="7"/>
        <v>0.04</v>
      </c>
      <c r="W39" s="1160">
        <f t="shared" si="7"/>
        <v>0.04</v>
      </c>
      <c r="X39" s="1160">
        <f t="shared" si="7"/>
        <v>0.04</v>
      </c>
      <c r="Y39" s="1160">
        <f t="shared" si="7"/>
        <v>0.04</v>
      </c>
    </row>
    <row r="40" spans="1:25" ht="20">
      <c r="B40" s="1156" t="s">
        <v>448</v>
      </c>
      <c r="C40" s="1157"/>
      <c r="D40" s="1158"/>
      <c r="E40" s="1184"/>
      <c r="F40" s="1185">
        <f>Inputs!E136</f>
        <v>0.04</v>
      </c>
      <c r="G40" s="1160">
        <f>F40*(1+$B$4)</f>
        <v>0.04</v>
      </c>
      <c r="H40" s="1658">
        <f t="shared" si="7"/>
        <v>0.04</v>
      </c>
      <c r="I40" s="1160">
        <f t="shared" si="7"/>
        <v>0.04</v>
      </c>
      <c r="J40" s="1160">
        <f t="shared" si="7"/>
        <v>0.04</v>
      </c>
      <c r="K40" s="1160">
        <f t="shared" si="7"/>
        <v>0.04</v>
      </c>
      <c r="L40" s="1160">
        <f t="shared" si="7"/>
        <v>0.04</v>
      </c>
      <c r="M40" s="1160">
        <f t="shared" si="7"/>
        <v>0.04</v>
      </c>
      <c r="N40" s="1160">
        <f t="shared" si="7"/>
        <v>0.04</v>
      </c>
      <c r="O40" s="1160">
        <f t="shared" si="7"/>
        <v>0.04</v>
      </c>
      <c r="P40" s="1160">
        <f t="shared" si="7"/>
        <v>0.04</v>
      </c>
      <c r="Q40" s="1160">
        <f t="shared" si="7"/>
        <v>0.04</v>
      </c>
      <c r="R40" s="1160">
        <f t="shared" si="7"/>
        <v>0.04</v>
      </c>
      <c r="S40" s="1160">
        <f t="shared" si="7"/>
        <v>0.04</v>
      </c>
      <c r="T40" s="1160">
        <f t="shared" si="7"/>
        <v>0.04</v>
      </c>
      <c r="U40" s="1160">
        <f t="shared" si="7"/>
        <v>0.04</v>
      </c>
      <c r="V40" s="1160">
        <f t="shared" si="7"/>
        <v>0.04</v>
      </c>
      <c r="W40" s="1160">
        <f t="shared" si="7"/>
        <v>0.04</v>
      </c>
      <c r="X40" s="1160">
        <f t="shared" si="7"/>
        <v>0.04</v>
      </c>
      <c r="Y40" s="1160">
        <f t="shared" si="7"/>
        <v>0.04</v>
      </c>
    </row>
    <row r="41" spans="1:25" ht="20">
      <c r="B41" s="1156" t="s">
        <v>449</v>
      </c>
      <c r="C41" s="1157"/>
      <c r="D41" s="1158"/>
      <c r="E41" s="1184"/>
      <c r="F41" s="1185">
        <f>Minigrids!B37</f>
        <v>0.1</v>
      </c>
      <c r="G41" s="1185">
        <f>Minigrids!C37</f>
        <v>0.1</v>
      </c>
      <c r="H41" s="1659">
        <f>Minigrids!D37</f>
        <v>0.1</v>
      </c>
      <c r="I41" s="1185">
        <f>Minigrids!E37</f>
        <v>0.1</v>
      </c>
      <c r="J41" s="1185">
        <f>Minigrids!F37</f>
        <v>0.1</v>
      </c>
      <c r="K41" s="1185">
        <f>Minigrids!G37</f>
        <v>0.1</v>
      </c>
      <c r="L41" s="1185">
        <f>Minigrids!H37</f>
        <v>0.1</v>
      </c>
      <c r="M41" s="1185">
        <f>Minigrids!I37</f>
        <v>0.1</v>
      </c>
      <c r="N41" s="1185">
        <f>Minigrids!J37</f>
        <v>0.1</v>
      </c>
      <c r="O41" s="1185">
        <f>Minigrids!K37</f>
        <v>0.1</v>
      </c>
      <c r="P41" s="1185">
        <f>Minigrids!L37</f>
        <v>0.1</v>
      </c>
      <c r="Q41" s="1185">
        <f>Minigrids!M37</f>
        <v>0.1</v>
      </c>
      <c r="R41" s="1185">
        <f>Minigrids!N37</f>
        <v>0.1</v>
      </c>
      <c r="S41" s="1185">
        <f>Minigrids!O37</f>
        <v>0.1</v>
      </c>
      <c r="T41" s="1185">
        <f>Minigrids!P37</f>
        <v>0.1</v>
      </c>
      <c r="U41" s="1185">
        <f>Minigrids!Q37</f>
        <v>0.1</v>
      </c>
      <c r="V41" s="1185">
        <f>Minigrids!R37</f>
        <v>0.1</v>
      </c>
      <c r="W41" s="1185">
        <f>Minigrids!S37</f>
        <v>0.1</v>
      </c>
      <c r="X41" s="1185">
        <f>Minigrids!T37</f>
        <v>0.1</v>
      </c>
      <c r="Y41" s="1185">
        <f>Minigrids!U37</f>
        <v>0.1</v>
      </c>
    </row>
    <row r="42" spans="1:25" ht="20">
      <c r="B42" s="1156" t="s">
        <v>450</v>
      </c>
      <c r="C42" s="1157"/>
      <c r="D42" s="1158"/>
      <c r="E42" s="1184"/>
      <c r="F42" s="1186">
        <f>Inputs!E155</f>
        <v>9</v>
      </c>
      <c r="G42" s="1187">
        <f>$F$42*Multiplayers!D6</f>
        <v>9.7200000000000006</v>
      </c>
      <c r="H42" s="1660">
        <f>$F$42*Multiplayers!E6</f>
        <v>10.11852</v>
      </c>
      <c r="I42" s="1187">
        <f>$F$42*Multiplayers!F6</f>
        <v>10.422075599999999</v>
      </c>
      <c r="J42" s="1187">
        <f>$F$42*Multiplayers!G6</f>
        <v>10.620095036399999</v>
      </c>
      <c r="K42" s="1187">
        <f>$F$42*Multiplayers!H6</f>
        <v>10.843117032164399</v>
      </c>
      <c r="L42" s="1187">
        <f>$F$42*Multiplayers!I6</f>
        <v>11.07082248983985</v>
      </c>
      <c r="M42" s="1187">
        <f>$F$42*Multiplayers!J6</f>
        <v>11.303309762126485</v>
      </c>
      <c r="N42" s="1187">
        <f>$F$42*Multiplayers!K6</f>
        <v>11.540679267131139</v>
      </c>
      <c r="O42" s="1187">
        <f>$F$42*Multiplayers!L6</f>
        <v>11.783033531740893</v>
      </c>
      <c r="P42" s="1187">
        <f>$F$42*Multiplayers!M6</f>
        <v>12.030477235907451</v>
      </c>
      <c r="Q42" s="1187">
        <f>$F$42*Multiplayers!N6</f>
        <v>12.283117257861505</v>
      </c>
      <c r="R42" s="1187">
        <f>$F$42*Multiplayers!O6</f>
        <v>12.541062720276596</v>
      </c>
      <c r="S42" s="1187">
        <f>$F$42*Multiplayers!P6</f>
        <v>12.804425037402405</v>
      </c>
      <c r="T42" s="1187">
        <f>$F$42*Multiplayers!Q6</f>
        <v>13.073317963187854</v>
      </c>
      <c r="U42" s="1187">
        <f>$F$42*Multiplayers!R6</f>
        <v>13.347857640414798</v>
      </c>
      <c r="V42" s="1187">
        <f>$F$42*Multiplayers!S6</f>
        <v>13.628162650863507</v>
      </c>
      <c r="W42" s="1187">
        <f>$F$42*Multiplayers!T6</f>
        <v>13.91435406653164</v>
      </c>
      <c r="X42" s="1187">
        <f>$F$42*Multiplayers!U6</f>
        <v>14.206555501928802</v>
      </c>
      <c r="Y42" s="1187">
        <f>$F$42*Multiplayers!V6</f>
        <v>14.504893167469307</v>
      </c>
    </row>
    <row r="43" spans="1:25">
      <c r="A43" s="1188"/>
      <c r="C43" s="1123"/>
      <c r="D43" s="1123"/>
      <c r="E43" s="1165"/>
      <c r="F43" s="1124"/>
      <c r="G43" s="1124"/>
      <c r="H43" s="1661"/>
      <c r="I43" s="1124"/>
      <c r="J43" s="1124"/>
      <c r="K43" s="1124"/>
      <c r="L43" s="1124"/>
      <c r="M43" s="1124"/>
      <c r="N43" s="1124"/>
      <c r="O43" s="1124"/>
      <c r="P43" s="1124"/>
      <c r="Q43" s="1124"/>
      <c r="R43" s="1124"/>
      <c r="S43" s="1124"/>
      <c r="T43" s="1124"/>
      <c r="U43" s="1124"/>
      <c r="V43" s="1124"/>
      <c r="W43" s="1124"/>
      <c r="X43" s="1124"/>
      <c r="Y43" s="1124"/>
    </row>
    <row r="44" spans="1:25" ht="20" thickBot="1">
      <c r="A44" s="1189"/>
      <c r="B44" s="1166" t="s">
        <v>443</v>
      </c>
      <c r="C44" s="1167"/>
      <c r="D44" s="1167"/>
      <c r="E44" s="1168"/>
      <c r="F44" s="1169"/>
      <c r="G44" s="1170"/>
      <c r="H44" s="1662"/>
      <c r="I44" s="1170"/>
      <c r="J44" s="1170"/>
      <c r="K44" s="1171"/>
      <c r="L44" s="1171"/>
      <c r="M44" s="1171"/>
      <c r="N44" s="1171"/>
      <c r="O44" s="1171"/>
      <c r="P44" s="1171"/>
      <c r="Q44" s="1171"/>
      <c r="R44" s="1171"/>
      <c r="S44" s="1171"/>
      <c r="T44" s="1171"/>
      <c r="U44" s="1171"/>
      <c r="V44" s="1171"/>
      <c r="W44" s="1171"/>
      <c r="X44" s="1171"/>
      <c r="Y44" s="1171"/>
    </row>
    <row r="45" spans="1:25" ht="20" thickTop="1">
      <c r="A45" s="1190"/>
      <c r="B45" s="1172" t="s">
        <v>1</v>
      </c>
      <c r="C45" s="1191">
        <v>0</v>
      </c>
      <c r="D45" s="1191">
        <v>0</v>
      </c>
      <c r="E45" s="1192">
        <v>0</v>
      </c>
      <c r="F45" s="1193">
        <f>F39*F35</f>
        <v>0</v>
      </c>
      <c r="G45" s="1193">
        <f t="shared" ref="G45:Y45" si="8">G39*G35</f>
        <v>0</v>
      </c>
      <c r="H45" s="1663">
        <f t="shared" si="8"/>
        <v>0</v>
      </c>
      <c r="I45" s="1193">
        <f t="shared" si="8"/>
        <v>0</v>
      </c>
      <c r="J45" s="1193">
        <f t="shared" si="8"/>
        <v>8.9871742495681275</v>
      </c>
      <c r="K45" s="1193">
        <f t="shared" si="8"/>
        <v>17.975957547888235</v>
      </c>
      <c r="L45" s="1193">
        <f t="shared" si="8"/>
        <v>26.964740846208343</v>
      </c>
      <c r="M45" s="1193">
        <f t="shared" si="8"/>
        <v>35.953524144528458</v>
      </c>
      <c r="N45" s="1193">
        <f t="shared" si="8"/>
        <v>44.942307442848559</v>
      </c>
      <c r="O45" s="1193">
        <f t="shared" si="8"/>
        <v>53.931090741168667</v>
      </c>
      <c r="P45" s="1193">
        <f t="shared" si="8"/>
        <v>63.220518196757595</v>
      </c>
      <c r="Q45" s="1193">
        <f t="shared" si="8"/>
        <v>72.519866909536375</v>
      </c>
      <c r="R45" s="1193">
        <f t="shared" si="8"/>
        <v>81.829464280992312</v>
      </c>
      <c r="S45" s="1193">
        <f t="shared" si="8"/>
        <v>91.149648516861731</v>
      </c>
      <c r="T45" s="1193">
        <f t="shared" si="8"/>
        <v>100.48076898367026</v>
      </c>
      <c r="U45" s="1193">
        <f t="shared" si="8"/>
        <v>109.82318657703892</v>
      </c>
      <c r="V45" s="1193">
        <f t="shared" si="8"/>
        <v>119.17727410214418</v>
      </c>
      <c r="W45" s="1193">
        <f t="shared" si="8"/>
        <v>128.54341666673335</v>
      </c>
      <c r="X45" s="1193">
        <f t="shared" si="8"/>
        <v>137.92201208710941</v>
      </c>
      <c r="Y45" s="1193">
        <f t="shared" si="8"/>
        <v>147.31347130751328</v>
      </c>
    </row>
    <row r="46" spans="1:25">
      <c r="A46" s="1190"/>
      <c r="B46" s="1172" t="s">
        <v>313</v>
      </c>
      <c r="C46" s="1191">
        <v>0</v>
      </c>
      <c r="D46" s="1191">
        <v>0</v>
      </c>
      <c r="E46" s="1194">
        <v>0</v>
      </c>
      <c r="F46" s="1193">
        <v>0</v>
      </c>
      <c r="G46" s="1193">
        <v>0</v>
      </c>
      <c r="H46" s="1663">
        <v>0</v>
      </c>
      <c r="I46" s="1193">
        <v>0</v>
      </c>
      <c r="J46" s="1193">
        <v>0</v>
      </c>
      <c r="K46" s="1193">
        <v>0</v>
      </c>
      <c r="L46" s="1193">
        <v>0</v>
      </c>
      <c r="M46" s="1193">
        <v>0</v>
      </c>
      <c r="N46" s="1193">
        <v>0</v>
      </c>
      <c r="O46" s="1193">
        <v>0</v>
      </c>
      <c r="P46" s="1193">
        <v>0</v>
      </c>
      <c r="Q46" s="1193">
        <v>0</v>
      </c>
      <c r="R46" s="1193">
        <v>0</v>
      </c>
      <c r="S46" s="1193">
        <v>0</v>
      </c>
      <c r="T46" s="1193">
        <v>0</v>
      </c>
      <c r="U46" s="1193">
        <v>0</v>
      </c>
      <c r="V46" s="1193">
        <v>0</v>
      </c>
      <c r="W46" s="1193">
        <v>0</v>
      </c>
      <c r="X46" s="1193">
        <v>0</v>
      </c>
      <c r="Y46" s="1193">
        <v>0</v>
      </c>
    </row>
    <row r="47" spans="1:25">
      <c r="A47" s="1190"/>
      <c r="B47" s="1172" t="s">
        <v>2</v>
      </c>
      <c r="C47" s="1191">
        <v>0</v>
      </c>
      <c r="D47" s="1191">
        <v>0</v>
      </c>
      <c r="E47" s="1194">
        <v>0</v>
      </c>
      <c r="F47" s="1193">
        <v>0</v>
      </c>
      <c r="G47" s="1193">
        <v>0</v>
      </c>
      <c r="H47" s="1663">
        <v>0</v>
      </c>
      <c r="I47" s="1193">
        <v>0</v>
      </c>
      <c r="J47" s="1193">
        <v>0</v>
      </c>
      <c r="K47" s="1193">
        <v>0</v>
      </c>
      <c r="L47" s="1193">
        <v>0</v>
      </c>
      <c r="M47" s="1193">
        <v>0</v>
      </c>
      <c r="N47" s="1193">
        <v>0</v>
      </c>
      <c r="O47" s="1193">
        <v>0</v>
      </c>
      <c r="P47" s="1193">
        <v>0</v>
      </c>
      <c r="Q47" s="1193">
        <v>0</v>
      </c>
      <c r="R47" s="1193">
        <v>0</v>
      </c>
      <c r="S47" s="1193">
        <v>0</v>
      </c>
      <c r="T47" s="1193">
        <v>0</v>
      </c>
      <c r="U47" s="1193">
        <v>0</v>
      </c>
      <c r="V47" s="1193">
        <v>0</v>
      </c>
      <c r="W47" s="1193">
        <v>0</v>
      </c>
      <c r="X47" s="1193">
        <v>0</v>
      </c>
      <c r="Y47" s="1193">
        <v>0</v>
      </c>
    </row>
    <row r="48" spans="1:25">
      <c r="A48" s="1190"/>
      <c r="B48" s="1172" t="s">
        <v>3</v>
      </c>
      <c r="C48" s="1195">
        <v>0</v>
      </c>
      <c r="D48" s="1195">
        <v>0</v>
      </c>
      <c r="E48" s="1196">
        <v>0</v>
      </c>
      <c r="F48" s="1193">
        <v>0</v>
      </c>
      <c r="G48" s="1193">
        <v>0</v>
      </c>
      <c r="H48" s="1663">
        <v>0</v>
      </c>
      <c r="I48" s="1193">
        <v>0</v>
      </c>
      <c r="J48" s="1193">
        <v>0</v>
      </c>
      <c r="K48" s="1193">
        <v>0</v>
      </c>
      <c r="L48" s="1193">
        <v>0</v>
      </c>
      <c r="M48" s="1193">
        <v>0</v>
      </c>
      <c r="N48" s="1193">
        <v>0</v>
      </c>
      <c r="O48" s="1193">
        <v>0</v>
      </c>
      <c r="P48" s="1193">
        <v>0</v>
      </c>
      <c r="Q48" s="1193">
        <v>0</v>
      </c>
      <c r="R48" s="1193">
        <v>0</v>
      </c>
      <c r="S48" s="1193">
        <v>0</v>
      </c>
      <c r="T48" s="1193">
        <v>0</v>
      </c>
      <c r="U48" s="1193">
        <v>0</v>
      </c>
      <c r="V48" s="1193">
        <v>0</v>
      </c>
      <c r="W48" s="1193">
        <v>0</v>
      </c>
      <c r="X48" s="1193">
        <v>0</v>
      </c>
      <c r="Y48" s="1193">
        <v>0</v>
      </c>
    </row>
    <row r="49" spans="1:25">
      <c r="A49" s="1197"/>
      <c r="B49" s="1172"/>
      <c r="C49" s="1195">
        <v>0</v>
      </c>
      <c r="D49" s="1195">
        <v>0</v>
      </c>
      <c r="E49" s="1196">
        <v>0</v>
      </c>
      <c r="F49" s="1198">
        <f>SUM(F45:F48)</f>
        <v>0</v>
      </c>
      <c r="G49" s="1199">
        <f t="shared" ref="G49:Y49" si="9">SUM(G45:G48)</f>
        <v>0</v>
      </c>
      <c r="H49" s="1664">
        <f t="shared" si="9"/>
        <v>0</v>
      </c>
      <c r="I49" s="1199">
        <f t="shared" si="9"/>
        <v>0</v>
      </c>
      <c r="J49" s="1199">
        <f t="shared" si="9"/>
        <v>8.9871742495681275</v>
      </c>
      <c r="K49" s="1199">
        <f t="shared" si="9"/>
        <v>17.975957547888235</v>
      </c>
      <c r="L49" s="1199">
        <f t="shared" si="9"/>
        <v>26.964740846208343</v>
      </c>
      <c r="M49" s="1199">
        <f t="shared" si="9"/>
        <v>35.953524144528458</v>
      </c>
      <c r="N49" s="1199">
        <f t="shared" si="9"/>
        <v>44.942307442848559</v>
      </c>
      <c r="O49" s="1199">
        <f t="shared" si="9"/>
        <v>53.931090741168667</v>
      </c>
      <c r="P49" s="1199">
        <f t="shared" si="9"/>
        <v>63.220518196757595</v>
      </c>
      <c r="Q49" s="1199">
        <f t="shared" si="9"/>
        <v>72.519866909536375</v>
      </c>
      <c r="R49" s="1199">
        <f t="shared" si="9"/>
        <v>81.829464280992312</v>
      </c>
      <c r="S49" s="1199">
        <f t="shared" si="9"/>
        <v>91.149648516861731</v>
      </c>
      <c r="T49" s="1199">
        <f t="shared" si="9"/>
        <v>100.48076898367026</v>
      </c>
      <c r="U49" s="1199">
        <f t="shared" si="9"/>
        <v>109.82318657703892</v>
      </c>
      <c r="V49" s="1199">
        <f t="shared" si="9"/>
        <v>119.17727410214418</v>
      </c>
      <c r="W49" s="1199">
        <f t="shared" si="9"/>
        <v>128.54341666673335</v>
      </c>
      <c r="X49" s="1199">
        <f t="shared" si="9"/>
        <v>137.92201208710941</v>
      </c>
      <c r="Y49" s="1199">
        <f t="shared" si="9"/>
        <v>147.31347130751328</v>
      </c>
    </row>
    <row r="50" spans="1:25">
      <c r="A50" s="1056"/>
      <c r="B50" s="1200" t="s">
        <v>452</v>
      </c>
      <c r="C50" s="1201">
        <f>AVERAGE(B48:C48)</f>
        <v>0</v>
      </c>
      <c r="D50" s="1201">
        <f>AVERAGE(C48:D48)</f>
        <v>0</v>
      </c>
      <c r="E50" s="1202">
        <f>AVERAGE(D48:E48)</f>
        <v>0</v>
      </c>
      <c r="F50" s="1203">
        <f>AVERAGE(E49:F49)</f>
        <v>0</v>
      </c>
      <c r="G50" s="1204">
        <f>AVERAGE(F49:G49)</f>
        <v>0</v>
      </c>
      <c r="H50" s="1665">
        <f t="shared" ref="H50:Y50" si="10">AVERAGE(G49:H49)</f>
        <v>0</v>
      </c>
      <c r="I50" s="1204">
        <f t="shared" si="10"/>
        <v>0</v>
      </c>
      <c r="J50" s="1204">
        <f t="shared" si="10"/>
        <v>4.4935871247840637</v>
      </c>
      <c r="K50" s="1204">
        <f t="shared" si="10"/>
        <v>13.481565898728181</v>
      </c>
      <c r="L50" s="1204">
        <f t="shared" si="10"/>
        <v>22.470349197048289</v>
      </c>
      <c r="M50" s="1204">
        <f t="shared" si="10"/>
        <v>31.459132495368401</v>
      </c>
      <c r="N50" s="1204">
        <f t="shared" si="10"/>
        <v>40.447915793688509</v>
      </c>
      <c r="O50" s="1204">
        <f t="shared" si="10"/>
        <v>49.43669909200861</v>
      </c>
      <c r="P50" s="1204">
        <f t="shared" si="10"/>
        <v>58.575804468963128</v>
      </c>
      <c r="Q50" s="1204">
        <f t="shared" si="10"/>
        <v>67.870192553146978</v>
      </c>
      <c r="R50" s="1204">
        <f t="shared" si="10"/>
        <v>77.174665595264344</v>
      </c>
      <c r="S50" s="1204">
        <f t="shared" si="10"/>
        <v>86.489556398927022</v>
      </c>
      <c r="T50" s="1204">
        <f t="shared" si="10"/>
        <v>95.815208750265995</v>
      </c>
      <c r="U50" s="1204">
        <f t="shared" si="10"/>
        <v>105.1519777803546</v>
      </c>
      <c r="V50" s="1204">
        <f t="shared" si="10"/>
        <v>114.50023033959155</v>
      </c>
      <c r="W50" s="1204">
        <f t="shared" si="10"/>
        <v>123.86034538443877</v>
      </c>
      <c r="X50" s="1204">
        <f t="shared" si="10"/>
        <v>133.23271437692136</v>
      </c>
      <c r="Y50" s="1204">
        <f t="shared" si="10"/>
        <v>142.61774169731135</v>
      </c>
    </row>
    <row r="51" spans="1:25">
      <c r="B51" s="1148" t="s">
        <v>453</v>
      </c>
      <c r="C51" s="1205">
        <f>+IFERROR(C50/#REF!-1,0)</f>
        <v>0</v>
      </c>
      <c r="D51" s="1205">
        <f>+IFERROR(D50/#REF!-1,0)</f>
        <v>0</v>
      </c>
      <c r="E51" s="1206">
        <f>+IFERROR(E50/A50-1,0)</f>
        <v>0</v>
      </c>
      <c r="F51" s="1207">
        <f>+IFERROR(F50/B50-1,0)</f>
        <v>0</v>
      </c>
      <c r="G51" s="1208">
        <f t="shared" ref="G51:Y51" si="11">+IFERROR(G50/F50-1,0)</f>
        <v>0</v>
      </c>
      <c r="H51" s="1666">
        <f t="shared" si="11"/>
        <v>0</v>
      </c>
      <c r="I51" s="1208">
        <f t="shared" si="11"/>
        <v>0</v>
      </c>
      <c r="J51" s="1208">
        <f t="shared" si="11"/>
        <v>0</v>
      </c>
      <c r="K51" s="1208">
        <f t="shared" si="11"/>
        <v>2.0001790383392262</v>
      </c>
      <c r="L51" s="1208">
        <f t="shared" si="11"/>
        <v>0.66674623451331327</v>
      </c>
      <c r="M51" s="1208">
        <f t="shared" si="11"/>
        <v>0.40002864305735319</v>
      </c>
      <c r="N51" s="1208">
        <f t="shared" si="11"/>
        <v>0.28572889922007505</v>
      </c>
      <c r="O51" s="1208">
        <f t="shared" si="11"/>
        <v>0.22223106239067847</v>
      </c>
      <c r="P51" s="1208">
        <f t="shared" si="11"/>
        <v>0.18486479770717223</v>
      </c>
      <c r="Q51" s="1208">
        <f t="shared" si="11"/>
        <v>0.15867282009090555</v>
      </c>
      <c r="R51" s="1208">
        <f t="shared" si="11"/>
        <v>0.13709218571659898</v>
      </c>
      <c r="S51" s="1208">
        <f t="shared" si="11"/>
        <v>0.12069881653279579</v>
      </c>
      <c r="T51" s="1208">
        <f t="shared" si="11"/>
        <v>0.10782402800547453</v>
      </c>
      <c r="U51" s="1208">
        <f t="shared" si="11"/>
        <v>9.7445584598412571E-2</v>
      </c>
      <c r="V51" s="1208">
        <f t="shared" si="11"/>
        <v>8.8902298906483157E-2</v>
      </c>
      <c r="W51" s="1208">
        <f t="shared" si="11"/>
        <v>8.1747565197785477E-2</v>
      </c>
      <c r="X51" s="1208">
        <f t="shared" si="11"/>
        <v>7.5668842706618999E-2</v>
      </c>
      <c r="Y51" s="1208">
        <f t="shared" si="11"/>
        <v>7.0440862548512673E-2</v>
      </c>
    </row>
    <row r="52" spans="1:25">
      <c r="H52" s="1318"/>
      <c r="J52" s="1259"/>
      <c r="K52" s="1259"/>
      <c r="L52" s="1259"/>
      <c r="M52" s="1259"/>
      <c r="N52" s="1259"/>
      <c r="O52" s="1259"/>
      <c r="P52" s="1259"/>
      <c r="Q52" s="1259"/>
      <c r="R52" s="1259"/>
      <c r="S52" s="1259"/>
      <c r="T52" s="1259"/>
      <c r="U52" s="1259"/>
      <c r="V52" s="1259"/>
      <c r="W52" s="1259"/>
      <c r="X52" s="1259"/>
      <c r="Y52" s="1259"/>
    </row>
    <row r="53" spans="1:25">
      <c r="H53" s="1318"/>
    </row>
    <row r="54" spans="1:25">
      <c r="B54" s="1200" t="s">
        <v>452</v>
      </c>
      <c r="C54" s="1201">
        <v>0</v>
      </c>
      <c r="D54" s="1201">
        <v>0</v>
      </c>
      <c r="E54" s="1202">
        <v>0</v>
      </c>
      <c r="F54" s="1203">
        <f>F50+F25</f>
        <v>11.998535131881908</v>
      </c>
      <c r="G54" s="1203">
        <f t="shared" ref="G54:Y54" si="12">G50+G25</f>
        <v>11.712459314133884</v>
      </c>
      <c r="H54" s="1667">
        <f t="shared" si="12"/>
        <v>11.71036953087831</v>
      </c>
      <c r="I54" s="1203">
        <f t="shared" si="12"/>
        <v>11.708279747622736</v>
      </c>
      <c r="J54" s="1203">
        <f t="shared" si="12"/>
        <v>16.199777089151226</v>
      </c>
      <c r="K54" s="1203">
        <f t="shared" si="12"/>
        <v>19.33413843509787</v>
      </c>
      <c r="L54" s="1203">
        <f t="shared" si="12"/>
        <v>22.470349197048289</v>
      </c>
      <c r="M54" s="1203">
        <f t="shared" si="12"/>
        <v>31.459132495368401</v>
      </c>
      <c r="N54" s="1203">
        <f t="shared" si="12"/>
        <v>40.447915793688509</v>
      </c>
      <c r="O54" s="1203">
        <f t="shared" si="12"/>
        <v>49.43669909200861</v>
      </c>
      <c r="P54" s="1203">
        <f t="shared" si="12"/>
        <v>58.575804468963128</v>
      </c>
      <c r="Q54" s="1203">
        <f t="shared" si="12"/>
        <v>67.870192553146978</v>
      </c>
      <c r="R54" s="1203">
        <f t="shared" si="12"/>
        <v>77.174665595264344</v>
      </c>
      <c r="S54" s="1203">
        <f t="shared" si="12"/>
        <v>86.489556398927022</v>
      </c>
      <c r="T54" s="1203">
        <f t="shared" si="12"/>
        <v>95.815208750265995</v>
      </c>
      <c r="U54" s="1203">
        <f t="shared" si="12"/>
        <v>105.1519777803546</v>
      </c>
      <c r="V54" s="1203">
        <f t="shared" si="12"/>
        <v>114.50023033959155</v>
      </c>
      <c r="W54" s="1203">
        <f t="shared" si="12"/>
        <v>123.86034538443877</v>
      </c>
      <c r="X54" s="1203">
        <f t="shared" si="12"/>
        <v>133.23271437692136</v>
      </c>
      <c r="Y54" s="1203">
        <f t="shared" si="12"/>
        <v>142.61774169731135</v>
      </c>
    </row>
    <row r="55" spans="1:25">
      <c r="B55" s="1148" t="s">
        <v>453</v>
      </c>
      <c r="C55" s="1205">
        <f>+IFERROR(C54/#REF!-1,0)</f>
        <v>0</v>
      </c>
      <c r="D55" s="1205">
        <f>+IFERROR(D54/#REF!-1,0)</f>
        <v>0</v>
      </c>
      <c r="E55" s="1206">
        <f>+IFERROR(E54/A54-1,0)</f>
        <v>0</v>
      </c>
      <c r="F55" s="1207">
        <f>+IFERROR(F54/B54-1,0)</f>
        <v>0</v>
      </c>
      <c r="G55" s="1208">
        <f t="shared" ref="G55:Y55" si="13">+IFERROR(G54/F54-1,0)</f>
        <v>-2.3842561996412215E-2</v>
      </c>
      <c r="H55" s="1666">
        <f t="shared" si="13"/>
        <v>-1.7842395004541434E-4</v>
      </c>
      <c r="I55" s="1208">
        <f t="shared" si="13"/>
        <v>-1.7845579083253238E-4</v>
      </c>
      <c r="J55" s="1208">
        <f t="shared" si="13"/>
        <v>0.38361718701164871</v>
      </c>
      <c r="K55" s="1208">
        <f t="shared" si="13"/>
        <v>0.19348175772404197</v>
      </c>
      <c r="L55" s="1208">
        <f t="shared" si="13"/>
        <v>0.16221104304586742</v>
      </c>
      <c r="M55" s="1208">
        <f t="shared" si="13"/>
        <v>0.40002864305735319</v>
      </c>
      <c r="N55" s="1208">
        <f t="shared" si="13"/>
        <v>0.28572889922007505</v>
      </c>
      <c r="O55" s="1208">
        <f t="shared" si="13"/>
        <v>0.22223106239067847</v>
      </c>
      <c r="P55" s="1208">
        <f t="shared" si="13"/>
        <v>0.18486479770717223</v>
      </c>
      <c r="Q55" s="1208">
        <f t="shared" si="13"/>
        <v>0.15867282009090555</v>
      </c>
      <c r="R55" s="1208">
        <f t="shared" si="13"/>
        <v>0.13709218571659898</v>
      </c>
      <c r="S55" s="1208">
        <f t="shared" si="13"/>
        <v>0.12069881653279579</v>
      </c>
      <c r="T55" s="1208">
        <f t="shared" si="13"/>
        <v>0.10782402800547453</v>
      </c>
      <c r="U55" s="1208">
        <f t="shared" si="13"/>
        <v>9.7445584598412571E-2</v>
      </c>
      <c r="V55" s="1208">
        <f t="shared" si="13"/>
        <v>8.8902298906483157E-2</v>
      </c>
      <c r="W55" s="1208">
        <f t="shared" si="13"/>
        <v>8.1747565197785477E-2</v>
      </c>
      <c r="X55" s="1208">
        <f t="shared" si="13"/>
        <v>7.5668842706618999E-2</v>
      </c>
      <c r="Y55" s="1208">
        <f t="shared" si="13"/>
        <v>7.0440862548512673E-2</v>
      </c>
    </row>
    <row r="56" spans="1:25">
      <c r="F56" s="1259"/>
      <c r="G56" s="1259"/>
      <c r="H56" s="1259"/>
      <c r="I56" s="1259"/>
      <c r="J56" s="1259"/>
      <c r="K56" s="1259"/>
      <c r="L56" s="1259"/>
      <c r="M56" s="1259"/>
      <c r="N56" s="1259"/>
      <c r="O56" s="1259"/>
      <c r="P56" s="1259"/>
      <c r="Q56" s="1259"/>
      <c r="R56" s="1259"/>
      <c r="S56" s="1259"/>
      <c r="T56" s="1259"/>
      <c r="U56" s="1259"/>
      <c r="V56" s="1259"/>
      <c r="W56" s="1259"/>
      <c r="X56" s="1259"/>
      <c r="Y56" s="1259"/>
    </row>
    <row r="58" spans="1:25" ht="20" thickBot="1">
      <c r="A58" s="1056"/>
      <c r="B58" s="1147"/>
      <c r="C58" s="1147"/>
      <c r="D58" s="1147"/>
      <c r="E58" s="1147"/>
      <c r="F58" s="1182"/>
      <c r="G58" s="1182"/>
      <c r="H58" s="1182"/>
      <c r="I58" s="1182"/>
      <c r="J58" s="1182"/>
      <c r="K58" s="1182"/>
      <c r="L58" s="1182"/>
      <c r="M58" s="1182"/>
      <c r="N58" s="1182"/>
      <c r="O58" s="1182"/>
      <c r="P58" s="1209"/>
      <c r="Q58" s="1182"/>
      <c r="R58" s="1182"/>
      <c r="S58" s="1182"/>
      <c r="T58" s="1182"/>
      <c r="U58" s="1182"/>
      <c r="V58" s="1182"/>
      <c r="W58" s="1182"/>
      <c r="X58" s="1182"/>
      <c r="Y58" s="1182"/>
    </row>
    <row r="59" spans="1:25" ht="20" thickBot="1">
      <c r="A59" s="1142" t="s">
        <v>454</v>
      </c>
      <c r="F59" s="1210"/>
      <c r="G59" s="1210"/>
      <c r="H59" s="1210"/>
      <c r="I59" s="1210"/>
      <c r="J59" s="1210"/>
      <c r="K59" s="1210"/>
      <c r="L59" s="1210"/>
      <c r="M59" s="1210"/>
      <c r="N59" s="1210"/>
      <c r="O59" s="1210"/>
      <c r="P59" s="1209"/>
      <c r="Q59" s="1210"/>
      <c r="R59" s="1210"/>
      <c r="S59" s="1210"/>
      <c r="T59" s="1210"/>
      <c r="U59" s="1210"/>
      <c r="V59" s="1210"/>
      <c r="W59" s="1210"/>
      <c r="X59" s="1210"/>
      <c r="Y59" s="1210"/>
    </row>
    <row r="60" spans="1:25">
      <c r="A60" s="1056"/>
      <c r="B60" s="1172"/>
      <c r="C60" s="1172"/>
      <c r="D60" s="1172"/>
      <c r="E60" s="1172"/>
      <c r="F60" s="1172"/>
      <c r="G60" s="1210"/>
      <c r="H60" s="1210"/>
      <c r="I60" s="1210"/>
      <c r="J60" s="1210"/>
      <c r="K60" s="1210"/>
      <c r="L60" s="1210"/>
      <c r="M60" s="1210"/>
      <c r="N60" s="1210"/>
      <c r="O60" s="1210"/>
      <c r="P60" s="1209"/>
      <c r="Q60" s="1210"/>
      <c r="R60" s="1210"/>
      <c r="S60" s="1210"/>
      <c r="T60" s="1210"/>
      <c r="U60" s="1210"/>
      <c r="V60" s="1210"/>
      <c r="W60" s="1210"/>
      <c r="X60" s="1210"/>
      <c r="Y60" s="1210"/>
    </row>
    <row r="61" spans="1:25">
      <c r="A61" s="1056"/>
      <c r="B61" s="1145" t="s">
        <v>81</v>
      </c>
      <c r="C61" s="1146" t="s">
        <v>444</v>
      </c>
      <c r="D61" s="1172"/>
      <c r="E61" s="1172"/>
      <c r="F61" s="1172"/>
      <c r="G61" s="1210"/>
      <c r="H61" s="1210"/>
      <c r="I61" s="1210"/>
      <c r="J61" s="1210"/>
      <c r="K61" s="1210"/>
      <c r="L61" s="1210"/>
      <c r="M61" s="1210"/>
      <c r="N61" s="1210"/>
      <c r="O61" s="1210"/>
      <c r="P61" s="1209"/>
      <c r="Q61" s="1210"/>
      <c r="R61" s="1210"/>
      <c r="S61" s="1210"/>
      <c r="T61" s="1210"/>
      <c r="U61" s="1210"/>
      <c r="V61" s="1210"/>
      <c r="W61" s="1210"/>
      <c r="X61" s="1210"/>
      <c r="Y61" s="1210"/>
    </row>
    <row r="62" spans="1:25">
      <c r="A62" s="1056"/>
      <c r="B62" s="1172"/>
      <c r="D62" s="1147">
        <v>2020</v>
      </c>
      <c r="E62" s="1172"/>
      <c r="F62" s="1172"/>
      <c r="G62" s="1210"/>
      <c r="H62" s="1210"/>
      <c r="I62" s="1210"/>
      <c r="J62" s="1210"/>
      <c r="K62" s="1210"/>
      <c r="L62" s="1210"/>
      <c r="M62" s="1210"/>
      <c r="N62" s="1210"/>
      <c r="O62" s="1210"/>
      <c r="P62" s="1209"/>
      <c r="Q62" s="1210"/>
      <c r="R62" s="1210"/>
      <c r="S62" s="1210"/>
      <c r="T62" s="1210"/>
      <c r="U62" s="1210"/>
      <c r="V62" s="1210"/>
      <c r="W62" s="1210"/>
      <c r="X62" s="1210"/>
      <c r="Y62" s="1210"/>
    </row>
    <row r="63" spans="1:25">
      <c r="A63" s="1056"/>
      <c r="B63" s="1148" t="str">
        <f>Extension!E2</f>
        <v>Population on-grid in 2018</v>
      </c>
      <c r="D63" s="1211">
        <f>Tabla11931448152[[#Totals],[2020]]</f>
        <v>1530733</v>
      </c>
      <c r="E63" s="1172"/>
      <c r="F63" s="1172"/>
      <c r="G63" s="1210"/>
      <c r="H63" s="1210"/>
      <c r="I63" s="1210"/>
      <c r="J63" s="1210"/>
      <c r="K63" s="1210"/>
      <c r="L63" s="1210"/>
      <c r="M63" s="1210"/>
      <c r="N63" s="1210"/>
      <c r="O63" s="1210"/>
      <c r="P63" s="1209"/>
      <c r="Q63" s="1210"/>
      <c r="R63" s="1210"/>
      <c r="S63" s="1210"/>
      <c r="T63" s="1210"/>
      <c r="U63" s="1210"/>
      <c r="V63" s="1210"/>
      <c r="W63" s="1210"/>
      <c r="X63" s="1210"/>
      <c r="Y63" s="1210"/>
    </row>
    <row r="64" spans="1:25">
      <c r="A64" s="1056"/>
      <c r="B64" s="1148" t="str">
        <f>'Financial Statements'!C37</f>
        <v>Administrative Expenses (Customers/Billing)</v>
      </c>
      <c r="D64" s="1212">
        <f>-'UMEME , Service-Co'!J40</f>
        <v>48.320354457572499</v>
      </c>
      <c r="E64" s="1213" t="s">
        <v>701</v>
      </c>
      <c r="F64" s="1172"/>
      <c r="G64" s="1210"/>
      <c r="H64" s="1210"/>
      <c r="I64" s="1210"/>
      <c r="J64" s="1210"/>
      <c r="K64" s="1210"/>
      <c r="L64" s="1210"/>
      <c r="M64" s="1210"/>
      <c r="N64" s="1210"/>
      <c r="O64" s="1210"/>
      <c r="P64" s="1209"/>
      <c r="Q64" s="1210"/>
      <c r="R64" s="1210"/>
      <c r="S64" s="1210"/>
      <c r="T64" s="1210"/>
      <c r="U64" s="1210"/>
      <c r="V64" s="1210"/>
      <c r="W64" s="1210"/>
      <c r="X64" s="1210"/>
      <c r="Y64" s="1210"/>
    </row>
    <row r="65" spans="1:25">
      <c r="A65" s="1056"/>
      <c r="B65" s="1148"/>
      <c r="D65" s="1172"/>
      <c r="E65" s="1172"/>
      <c r="F65" s="1172"/>
      <c r="G65" s="1210"/>
      <c r="H65" s="1210"/>
      <c r="I65" s="1210"/>
      <c r="J65" s="1210"/>
      <c r="K65" s="1210"/>
      <c r="L65" s="1210"/>
      <c r="M65" s="1210"/>
      <c r="N65" s="1210"/>
      <c r="O65" s="1210"/>
      <c r="P65" s="1209"/>
      <c r="Q65" s="1210"/>
      <c r="R65" s="1210"/>
      <c r="S65" s="1210"/>
      <c r="T65" s="1210"/>
      <c r="U65" s="1210"/>
      <c r="V65" s="1210"/>
      <c r="W65" s="1210"/>
      <c r="X65" s="1210"/>
      <c r="Y65" s="1210"/>
    </row>
    <row r="66" spans="1:25">
      <c r="A66" s="1056"/>
      <c r="B66" s="1148" t="s">
        <v>455</v>
      </c>
      <c r="D66" s="1212">
        <f>D64*million/D63</f>
        <v>31.566807834921242</v>
      </c>
      <c r="E66" s="1172"/>
      <c r="F66" s="1172"/>
      <c r="G66" s="1210"/>
      <c r="H66" s="1210"/>
      <c r="I66" s="1210"/>
      <c r="J66" s="1210"/>
      <c r="K66" s="1210"/>
      <c r="L66" s="1210"/>
      <c r="M66" s="1210"/>
      <c r="N66" s="1210"/>
      <c r="O66" s="1210"/>
      <c r="P66" s="1209"/>
      <c r="Q66" s="1210"/>
      <c r="R66" s="1210"/>
      <c r="S66" s="1210"/>
      <c r="T66" s="1210"/>
      <c r="U66" s="1210"/>
      <c r="V66" s="1210"/>
      <c r="W66" s="1210"/>
      <c r="X66" s="1210"/>
      <c r="Y66" s="1210"/>
    </row>
    <row r="67" spans="1:25" ht="20" thickBot="1">
      <c r="A67" s="1056"/>
      <c r="B67" s="1172"/>
      <c r="C67" s="1212"/>
      <c r="D67" s="1172"/>
      <c r="E67" s="1172"/>
      <c r="F67" s="1172"/>
      <c r="G67" s="1210"/>
      <c r="H67" s="1210"/>
      <c r="I67" s="1210"/>
      <c r="J67" s="1210"/>
      <c r="K67" s="1210"/>
      <c r="L67" s="1210"/>
      <c r="M67" s="1210"/>
      <c r="N67" s="1210"/>
      <c r="O67" s="1210"/>
      <c r="P67" s="1210"/>
      <c r="Q67" s="1210"/>
      <c r="R67" s="1210"/>
      <c r="S67" s="1210"/>
      <c r="T67" s="1210"/>
      <c r="U67" s="1210"/>
      <c r="V67" s="1210"/>
      <c r="W67" s="1210"/>
      <c r="X67" s="1210"/>
      <c r="Y67" s="1210"/>
    </row>
    <row r="68" spans="1:25" ht="20" thickBot="1">
      <c r="A68" s="1056"/>
      <c r="B68" s="1214"/>
      <c r="C68" s="2784" t="s">
        <v>456</v>
      </c>
      <c r="D68" s="2785"/>
      <c r="E68" s="2785"/>
      <c r="F68" s="2785"/>
      <c r="G68" s="2785"/>
      <c r="H68" s="2785"/>
      <c r="I68" s="2785"/>
      <c r="J68" s="2785"/>
      <c r="K68" s="2785"/>
      <c r="L68" s="2785"/>
      <c r="M68" s="2785"/>
      <c r="N68" s="2785"/>
      <c r="O68" s="2785"/>
      <c r="P68" s="2785"/>
      <c r="Q68" s="2785"/>
      <c r="R68" s="2785"/>
      <c r="S68" s="2785"/>
      <c r="T68" s="2785"/>
      <c r="U68" s="2785"/>
      <c r="V68" s="2785"/>
      <c r="W68" s="2785"/>
      <c r="X68" s="2785"/>
      <c r="Y68" s="2786"/>
    </row>
    <row r="69" spans="1:25">
      <c r="A69" s="1056"/>
      <c r="B69" s="1147"/>
      <c r="C69" s="1215">
        <v>2017</v>
      </c>
      <c r="D69" s="1215">
        <f>+C69+1</f>
        <v>2018</v>
      </c>
      <c r="E69" s="1216">
        <f>+D69+1</f>
        <v>2019</v>
      </c>
      <c r="F69" s="1217">
        <v>2021</v>
      </c>
      <c r="G69" s="1217">
        <f>F69+1</f>
        <v>2022</v>
      </c>
      <c r="H69" s="1217">
        <f t="shared" ref="H69:Y69" si="14">G69+1</f>
        <v>2023</v>
      </c>
      <c r="I69" s="1217">
        <f t="shared" si="14"/>
        <v>2024</v>
      </c>
      <c r="J69" s="1217">
        <f t="shared" si="14"/>
        <v>2025</v>
      </c>
      <c r="K69" s="1217">
        <f t="shared" si="14"/>
        <v>2026</v>
      </c>
      <c r="L69" s="1217">
        <f t="shared" si="14"/>
        <v>2027</v>
      </c>
      <c r="M69" s="1217">
        <f t="shared" si="14"/>
        <v>2028</v>
      </c>
      <c r="N69" s="1217">
        <f t="shared" si="14"/>
        <v>2029</v>
      </c>
      <c r="O69" s="1217">
        <f t="shared" si="14"/>
        <v>2030</v>
      </c>
      <c r="P69" s="1154">
        <f t="shared" si="14"/>
        <v>2031</v>
      </c>
      <c r="Q69" s="1217">
        <f t="shared" si="14"/>
        <v>2032</v>
      </c>
      <c r="R69" s="1217">
        <f t="shared" si="14"/>
        <v>2033</v>
      </c>
      <c r="S69" s="1217">
        <f t="shared" si="14"/>
        <v>2034</v>
      </c>
      <c r="T69" s="1217">
        <f t="shared" si="14"/>
        <v>2035</v>
      </c>
      <c r="U69" s="1217">
        <f t="shared" si="14"/>
        <v>2036</v>
      </c>
      <c r="V69" s="1217">
        <f t="shared" si="14"/>
        <v>2037</v>
      </c>
      <c r="W69" s="1217">
        <f t="shared" si="14"/>
        <v>2038</v>
      </c>
      <c r="X69" s="1217">
        <f t="shared" si="14"/>
        <v>2039</v>
      </c>
      <c r="Y69" s="1217">
        <f t="shared" si="14"/>
        <v>2040</v>
      </c>
    </row>
    <row r="70" spans="1:25" ht="20">
      <c r="A70" s="1056"/>
      <c r="B70" s="1218" t="s">
        <v>457</v>
      </c>
      <c r="C70" s="1219">
        <f>C511</f>
        <v>0</v>
      </c>
      <c r="D70" s="1219">
        <f>D511</f>
        <v>0</v>
      </c>
      <c r="E70" s="1220">
        <f>E511</f>
        <v>0</v>
      </c>
      <c r="F70" s="1221">
        <f>D66</f>
        <v>31.566807834921242</v>
      </c>
      <c r="G70" s="1221">
        <f>$F$70*Multiplayers!D6</f>
        <v>34.092152461714946</v>
      </c>
      <c r="H70" s="1221">
        <f>$F$70*Multiplayers!E6</f>
        <v>35.489930712645254</v>
      </c>
      <c r="I70" s="1221">
        <f>$F$70*Multiplayers!F6</f>
        <v>36.55462863402461</v>
      </c>
      <c r="J70" s="1221">
        <f>$F$70*Multiplayers!G6</f>
        <v>37.249166578071076</v>
      </c>
      <c r="K70" s="1221">
        <f>$F$70*Multiplayers!H6</f>
        <v>38.031399076210569</v>
      </c>
      <c r="L70" s="1221">
        <f>$F$70*Multiplayers!I6</f>
        <v>38.830058456810981</v>
      </c>
      <c r="M70" s="1221">
        <f>$F$70*Multiplayers!J6</f>
        <v>39.645489684404012</v>
      </c>
      <c r="N70" s="1221">
        <f>$F$70*Multiplayers!K6</f>
        <v>40.478044967776491</v>
      </c>
      <c r="O70" s="1221">
        <f>$F$70*Multiplayers!L6</f>
        <v>41.328083912099792</v>
      </c>
      <c r="P70" s="1221">
        <f>$F$70*Multiplayers!M6</f>
        <v>42.195973674253885</v>
      </c>
      <c r="Q70" s="1221">
        <f>$F$70*Multiplayers!N6</f>
        <v>43.082089121413212</v>
      </c>
      <c r="R70" s="1221">
        <f>$F$70*Multiplayers!O6</f>
        <v>43.986812992962889</v>
      </c>
      <c r="S70" s="1221">
        <f>$F$70*Multiplayers!P6</f>
        <v>44.910536065815108</v>
      </c>
      <c r="T70" s="1221">
        <f>$F$70*Multiplayers!Q6</f>
        <v>45.853657323197218</v>
      </c>
      <c r="U70" s="1221">
        <f>$F$70*Multiplayers!R6</f>
        <v>46.816584126984353</v>
      </c>
      <c r="V70" s="1221">
        <f>$F$70*Multiplayers!S6</f>
        <v>47.79973239365102</v>
      </c>
      <c r="W70" s="1221">
        <f>$F$70*Multiplayers!T6</f>
        <v>48.803526773917689</v>
      </c>
      <c r="X70" s="1221">
        <f>$F$70*Multiplayers!U6</f>
        <v>49.828400836169955</v>
      </c>
      <c r="Y70" s="1221">
        <f>$F$70*Multiplayers!V6</f>
        <v>50.874797253729525</v>
      </c>
    </row>
    <row r="71" spans="1:25" ht="40">
      <c r="A71" s="1056"/>
      <c r="B71" s="1218" t="s">
        <v>458</v>
      </c>
      <c r="C71" s="1219"/>
      <c r="D71" s="1219"/>
      <c r="E71" s="1220"/>
      <c r="F71" s="1222">
        <v>0</v>
      </c>
      <c r="G71" s="1221">
        <v>0</v>
      </c>
      <c r="H71" s="1221">
        <v>0</v>
      </c>
      <c r="I71" s="1221">
        <v>0</v>
      </c>
      <c r="J71" s="1221">
        <v>0</v>
      </c>
      <c r="K71" s="1221">
        <v>0</v>
      </c>
      <c r="L71" s="1221">
        <v>0</v>
      </c>
      <c r="M71" s="1221">
        <v>0</v>
      </c>
      <c r="N71" s="1221">
        <v>0</v>
      </c>
      <c r="O71" s="1221">
        <v>0</v>
      </c>
      <c r="P71" s="1221">
        <v>0</v>
      </c>
      <c r="Q71" s="1221">
        <v>0</v>
      </c>
      <c r="R71" s="1221">
        <v>0</v>
      </c>
      <c r="S71" s="1221">
        <v>0</v>
      </c>
      <c r="T71" s="1221">
        <v>0</v>
      </c>
      <c r="U71" s="1221">
        <v>0</v>
      </c>
      <c r="V71" s="1221">
        <v>0</v>
      </c>
      <c r="W71" s="1221">
        <v>0</v>
      </c>
      <c r="X71" s="1221">
        <v>0</v>
      </c>
      <c r="Y71" s="1221">
        <v>0</v>
      </c>
    </row>
    <row r="72" spans="1:25" ht="20">
      <c r="A72" s="1056"/>
      <c r="B72" s="1218" t="s">
        <v>459</v>
      </c>
      <c r="C72" s="1219"/>
      <c r="D72" s="1219"/>
      <c r="E72" s="1220"/>
      <c r="F72" s="1222">
        <v>0</v>
      </c>
      <c r="G72" s="1221">
        <v>0</v>
      </c>
      <c r="H72" s="1221">
        <v>0</v>
      </c>
      <c r="I72" s="1221">
        <v>0</v>
      </c>
      <c r="J72" s="1221">
        <v>0</v>
      </c>
      <c r="K72" s="1221">
        <v>0</v>
      </c>
      <c r="L72" s="1221">
        <v>0</v>
      </c>
      <c r="M72" s="1221">
        <v>0</v>
      </c>
      <c r="N72" s="1221">
        <v>0</v>
      </c>
      <c r="O72" s="1221">
        <v>0</v>
      </c>
      <c r="P72" s="1221">
        <v>0</v>
      </c>
      <c r="Q72" s="1221">
        <v>0</v>
      </c>
      <c r="R72" s="1221">
        <v>0</v>
      </c>
      <c r="S72" s="1221">
        <v>0</v>
      </c>
      <c r="T72" s="1221">
        <v>0</v>
      </c>
      <c r="U72" s="1221">
        <v>0</v>
      </c>
      <c r="V72" s="1221">
        <v>0</v>
      </c>
      <c r="W72" s="1221">
        <v>0</v>
      </c>
      <c r="X72" s="1221">
        <v>0</v>
      </c>
      <c r="Y72" s="1221">
        <v>0</v>
      </c>
    </row>
    <row r="73" spans="1:25" ht="20">
      <c r="A73" s="1056"/>
      <c r="B73" s="1218" t="s">
        <v>460</v>
      </c>
      <c r="C73" s="1223"/>
      <c r="D73" s="1224"/>
      <c r="E73" s="1225"/>
      <c r="F73" s="1222">
        <v>0</v>
      </c>
      <c r="G73" s="1221">
        <v>0</v>
      </c>
      <c r="H73" s="1221">
        <v>0</v>
      </c>
      <c r="I73" s="1221">
        <v>0</v>
      </c>
      <c r="J73" s="1221">
        <v>0</v>
      </c>
      <c r="K73" s="1221">
        <v>0</v>
      </c>
      <c r="L73" s="1221">
        <v>0</v>
      </c>
      <c r="M73" s="1221">
        <v>0</v>
      </c>
      <c r="N73" s="1221">
        <v>0</v>
      </c>
      <c r="O73" s="1221">
        <v>0</v>
      </c>
      <c r="P73" s="1221">
        <v>0</v>
      </c>
      <c r="Q73" s="1221">
        <v>0</v>
      </c>
      <c r="R73" s="1221">
        <v>0</v>
      </c>
      <c r="S73" s="1221">
        <v>0</v>
      </c>
      <c r="T73" s="1221">
        <v>0</v>
      </c>
      <c r="U73" s="1221">
        <v>0</v>
      </c>
      <c r="V73" s="1221">
        <v>0</v>
      </c>
      <c r="W73" s="1221">
        <v>0</v>
      </c>
      <c r="X73" s="1221">
        <v>0</v>
      </c>
      <c r="Y73" s="1221">
        <v>0</v>
      </c>
    </row>
    <row r="74" spans="1:25">
      <c r="A74" s="1056"/>
      <c r="B74" s="1156"/>
      <c r="C74" s="1226"/>
      <c r="D74" s="1226"/>
      <c r="E74" s="1227"/>
      <c r="F74" s="1228"/>
      <c r="G74" s="1229"/>
      <c r="H74" s="1229"/>
      <c r="I74" s="1229"/>
      <c r="J74" s="1229"/>
      <c r="K74" s="1229"/>
      <c r="L74" s="1229"/>
      <c r="M74" s="1229"/>
      <c r="N74" s="1229"/>
      <c r="O74" s="1229"/>
      <c r="P74" s="1228"/>
      <c r="Q74" s="1229"/>
      <c r="R74" s="1229"/>
      <c r="S74" s="1229"/>
      <c r="T74" s="1229"/>
      <c r="U74" s="1229"/>
      <c r="V74" s="1229"/>
      <c r="W74" s="1229"/>
      <c r="X74" s="1229"/>
      <c r="Y74" s="1229"/>
    </row>
    <row r="75" spans="1:25">
      <c r="A75" s="1056"/>
      <c r="B75" s="1172" t="str">
        <f>B84</f>
        <v>Cost per client increased with inflation - Extension</v>
      </c>
      <c r="C75" s="1179"/>
      <c r="D75" s="1179"/>
      <c r="E75" s="1180"/>
      <c r="F75" s="1230">
        <f>Tabla11931448152[[#Totals],[2021]]*'OPEX - Umeme , Service-Co'!F70</f>
        <v>48320354.457572497</v>
      </c>
      <c r="G75" s="1230">
        <f>Tabla11931448152[[#Totals],[2022]]*'OPEX - Umeme , Service-Co'!G70</f>
        <v>52185982.814178303</v>
      </c>
      <c r="H75" s="1230">
        <f>Tabla11931448152[[#Totals],[2023]]*'OPEX - Umeme , Service-Co'!H70</f>
        <v>54325608.10955961</v>
      </c>
      <c r="I75" s="1230">
        <f>Tabla11931448152[[#Totals],[2024]]*'OPEX - Umeme , Service-Co'!I70</f>
        <v>55955376.352846391</v>
      </c>
      <c r="J75" s="1230">
        <f>Tabla11931448152[[#Totals],[2025]]*'OPEX - Umeme , Service-Co'!J70</f>
        <v>57018528.50355047</v>
      </c>
      <c r="K75" s="1230">
        <f>Tabla11931448152[[#Totals],[2022]]*'OPEX - Umeme , Service-Co'!K70</f>
        <v>58215917.602125034</v>
      </c>
      <c r="L75" s="1230">
        <f>Tabla11931448152[[#Totals],[2023]]*'OPEX - Umeme , Service-Co'!L70</f>
        <v>59438451.871769644</v>
      </c>
      <c r="M75" s="1230">
        <f>Tabla11931448152[[#Totals],[2024]]*'OPEX - Umeme , Service-Co'!M70</f>
        <v>60686659.361076809</v>
      </c>
      <c r="N75" s="1230">
        <f>Tabla11931448152[[#Totals],[2025]]*'OPEX - Umeme , Service-Co'!N70</f>
        <v>61961079.207659408</v>
      </c>
      <c r="O75" s="1230">
        <f>Tabla11931448152[[#Totals],[2026]]*'OPEX - Umeme , Service-Co'!O70</f>
        <v>63262261.87102025</v>
      </c>
      <c r="P75" s="1230">
        <f>Tabla11931448152[[#Totals],[2023]]*'OPEX - Umeme , Service-Co'!P70</f>
        <v>64590769.37031167</v>
      </c>
      <c r="Q75" s="1230">
        <f>Tabla11931448152[[#Totals],[2024]]*'OPEX - Umeme , Service-Co'!Q70</f>
        <v>65947175.52708821</v>
      </c>
      <c r="R75" s="1230">
        <f>Tabla11931448152[[#Totals],[2025]]*'OPEX - Umeme , Service-Co'!R70</f>
        <v>67332066.213157058</v>
      </c>
      <c r="S75" s="1230">
        <f>Tabla11931448152[[#Totals],[2026]]*'OPEX - Umeme , Service-Co'!S70</f>
        <v>68746039.603633359</v>
      </c>
      <c r="T75" s="1230">
        <f>Tabla11931448152[[#Totals],[2027]]*'OPEX - Umeme , Service-Co'!T70</f>
        <v>70189706.435309649</v>
      </c>
      <c r="U75" s="1230">
        <f>Tabla11931448152[[#Totals],[2024]]*'OPEX - Umeme , Service-Co'!U70</f>
        <v>71663690.270451143</v>
      </c>
      <c r="V75" s="1230">
        <f>Tabla11931448152[[#Totals],[2025]]*'OPEX - Umeme , Service-Co'!V70</f>
        <v>73168627.766130611</v>
      </c>
      <c r="W75" s="1230">
        <f>Tabla11931448152[[#Totals],[2026]]*'OPEX - Umeme , Service-Co'!W70</f>
        <v>74705168.949219346</v>
      </c>
      <c r="X75" s="1230">
        <f>Tabla11931448152[[#Totals],[2027]]*'OPEX - Umeme , Service-Co'!X70</f>
        <v>76273977.497152939</v>
      </c>
      <c r="Y75" s="1230">
        <f>Tabla11931448152[[#Totals],[2028]]*'OPEX - Umeme , Service-Co'!Y70</f>
        <v>77875731.02459316</v>
      </c>
    </row>
    <row r="76" spans="1:25">
      <c r="A76" s="1056"/>
      <c r="B76" s="1172" t="str">
        <f>B85</f>
        <v>Cost per client increased with inflation - Densification</v>
      </c>
      <c r="C76" s="1179"/>
      <c r="D76" s="1179"/>
      <c r="E76" s="1180"/>
      <c r="F76" s="1230"/>
      <c r="G76" s="1230"/>
      <c r="H76" s="1230"/>
      <c r="I76" s="1230"/>
      <c r="J76" s="1230"/>
      <c r="K76" s="1230"/>
      <c r="L76" s="1230"/>
      <c r="M76" s="1230"/>
      <c r="N76" s="1230"/>
      <c r="O76" s="1230"/>
      <c r="P76" s="1230"/>
      <c r="Q76" s="1230"/>
      <c r="R76" s="1230"/>
      <c r="S76" s="1230"/>
      <c r="T76" s="1230"/>
      <c r="U76" s="1230"/>
      <c r="V76" s="1230"/>
      <c r="W76" s="1230"/>
      <c r="X76" s="1230"/>
      <c r="Y76" s="1230"/>
    </row>
    <row r="77" spans="1:25">
      <c r="A77" s="1056"/>
      <c r="B77" s="1172" t="str">
        <f>B86</f>
        <v>Cost per client increased with inflation - Minigrids</v>
      </c>
      <c r="C77" s="1179"/>
      <c r="D77" s="1179"/>
      <c r="E77" s="1180"/>
      <c r="F77" s="1230"/>
      <c r="G77" s="1230"/>
      <c r="H77" s="1230"/>
      <c r="I77" s="1230"/>
      <c r="J77" s="1230"/>
      <c r="K77" s="1230"/>
      <c r="L77" s="1230"/>
      <c r="M77" s="1230"/>
      <c r="N77" s="1230"/>
      <c r="O77" s="1230"/>
      <c r="P77" s="1230"/>
      <c r="Q77" s="1230"/>
      <c r="R77" s="1230"/>
      <c r="S77" s="1230"/>
      <c r="T77" s="1230"/>
      <c r="U77" s="1230"/>
      <c r="V77" s="1230"/>
      <c r="W77" s="1230"/>
      <c r="X77" s="1230"/>
      <c r="Y77" s="1230"/>
    </row>
    <row r="78" spans="1:25">
      <c r="A78" s="1056"/>
      <c r="B78" s="1172" t="str">
        <f>B87</f>
        <v>Cost per client increased with inflation - SAS</v>
      </c>
      <c r="C78" s="1179"/>
      <c r="D78" s="1179"/>
      <c r="E78" s="1180"/>
      <c r="F78" s="1230"/>
      <c r="G78" s="1230"/>
      <c r="H78" s="1230"/>
      <c r="I78" s="1230"/>
      <c r="J78" s="1230"/>
      <c r="K78" s="1230"/>
      <c r="L78" s="1230"/>
      <c r="M78" s="1230"/>
      <c r="N78" s="1230"/>
      <c r="O78" s="1230"/>
      <c r="P78" s="1230"/>
      <c r="Q78" s="1230"/>
      <c r="R78" s="1230"/>
      <c r="S78" s="1230"/>
      <c r="T78" s="1230"/>
      <c r="U78" s="1230"/>
      <c r="V78" s="1230"/>
      <c r="W78" s="1230"/>
      <c r="X78" s="1230"/>
      <c r="Y78" s="1230"/>
    </row>
    <row r="79" spans="1:25">
      <c r="A79" s="1056"/>
      <c r="B79" s="1172"/>
      <c r="C79" s="1179"/>
      <c r="D79" s="1179"/>
      <c r="E79" s="1176">
        <f>D64*million</f>
        <v>48320354.457572497</v>
      </c>
      <c r="F79" s="1228">
        <f>SUM(F75:F78)</f>
        <v>48320354.457572497</v>
      </c>
      <c r="G79" s="1228">
        <f t="shared" ref="G79:Y79" si="15">SUM(G75:G78)</f>
        <v>52185982.814178303</v>
      </c>
      <c r="H79" s="1228">
        <f t="shared" si="15"/>
        <v>54325608.10955961</v>
      </c>
      <c r="I79" s="1228">
        <f t="shared" si="15"/>
        <v>55955376.352846391</v>
      </c>
      <c r="J79" s="1228">
        <f t="shared" si="15"/>
        <v>57018528.50355047</v>
      </c>
      <c r="K79" s="1228">
        <f t="shared" si="15"/>
        <v>58215917.602125034</v>
      </c>
      <c r="L79" s="1228">
        <f t="shared" si="15"/>
        <v>59438451.871769644</v>
      </c>
      <c r="M79" s="1228">
        <f t="shared" si="15"/>
        <v>60686659.361076809</v>
      </c>
      <c r="N79" s="1228">
        <f t="shared" si="15"/>
        <v>61961079.207659408</v>
      </c>
      <c r="O79" s="1228">
        <f t="shared" si="15"/>
        <v>63262261.87102025</v>
      </c>
      <c r="P79" s="1228">
        <f t="shared" si="15"/>
        <v>64590769.37031167</v>
      </c>
      <c r="Q79" s="1228">
        <f t="shared" si="15"/>
        <v>65947175.52708821</v>
      </c>
      <c r="R79" s="1228">
        <f t="shared" si="15"/>
        <v>67332066.213157058</v>
      </c>
      <c r="S79" s="1228">
        <f t="shared" si="15"/>
        <v>68746039.603633359</v>
      </c>
      <c r="T79" s="1228">
        <f t="shared" si="15"/>
        <v>70189706.435309649</v>
      </c>
      <c r="U79" s="1228">
        <f t="shared" si="15"/>
        <v>71663690.270451143</v>
      </c>
      <c r="V79" s="1228">
        <f t="shared" si="15"/>
        <v>73168627.766130611</v>
      </c>
      <c r="W79" s="1228">
        <f t="shared" si="15"/>
        <v>74705168.949219346</v>
      </c>
      <c r="X79" s="1228">
        <f t="shared" si="15"/>
        <v>76273977.497152939</v>
      </c>
      <c r="Y79" s="1228">
        <f t="shared" si="15"/>
        <v>77875731.02459316</v>
      </c>
    </row>
    <row r="80" spans="1:25">
      <c r="A80" s="1056"/>
      <c r="B80" s="1200" t="s">
        <v>452</v>
      </c>
      <c r="C80" s="1231"/>
      <c r="D80" s="1231"/>
      <c r="E80" s="1232"/>
      <c r="F80" s="1233">
        <f t="shared" ref="F80:Y80" si="16">AVERAGE(E79:F79)/million</f>
        <v>48.320354457572499</v>
      </c>
      <c r="G80" s="1233">
        <f t="shared" si="16"/>
        <v>50.253168635875404</v>
      </c>
      <c r="H80" s="1233">
        <f t="shared" si="16"/>
        <v>53.255795461868956</v>
      </c>
      <c r="I80" s="1233">
        <f t="shared" si="16"/>
        <v>55.140492231203005</v>
      </c>
      <c r="J80" s="1233">
        <f t="shared" si="16"/>
        <v>56.486952428198428</v>
      </c>
      <c r="K80" s="1233">
        <f t="shared" si="16"/>
        <v>57.617223052837751</v>
      </c>
      <c r="L80" s="1233">
        <f t="shared" si="16"/>
        <v>58.827184736947345</v>
      </c>
      <c r="M80" s="1233">
        <f t="shared" si="16"/>
        <v>60.062555616423225</v>
      </c>
      <c r="N80" s="1233">
        <f t="shared" si="16"/>
        <v>61.323869284368115</v>
      </c>
      <c r="O80" s="1233">
        <f t="shared" si="16"/>
        <v>62.611670539339826</v>
      </c>
      <c r="P80" s="1233">
        <f t="shared" si="16"/>
        <v>63.92651562066596</v>
      </c>
      <c r="Q80" s="1233">
        <f t="shared" si="16"/>
        <v>65.268972448699941</v>
      </c>
      <c r="R80" s="1233">
        <f t="shared" si="16"/>
        <v>66.639620870122627</v>
      </c>
      <c r="S80" s="1233">
        <f t="shared" si="16"/>
        <v>68.039052908395206</v>
      </c>
      <c r="T80" s="1233">
        <f t="shared" si="16"/>
        <v>69.467873019471497</v>
      </c>
      <c r="U80" s="1233">
        <f t="shared" si="16"/>
        <v>70.926698352880393</v>
      </c>
      <c r="V80" s="1233">
        <f t="shared" si="16"/>
        <v>72.416159018290884</v>
      </c>
      <c r="W80" s="1233">
        <f t="shared" si="16"/>
        <v>73.936898357674991</v>
      </c>
      <c r="X80" s="1233">
        <f t="shared" si="16"/>
        <v>75.489573223186142</v>
      </c>
      <c r="Y80" s="1233">
        <f t="shared" si="16"/>
        <v>77.074854260873053</v>
      </c>
    </row>
    <row r="81" spans="1:25" ht="20" thickBot="1">
      <c r="A81" s="1056"/>
      <c r="B81" s="1172"/>
      <c r="C81" s="1172"/>
      <c r="D81" s="1172"/>
      <c r="E81" s="1172"/>
      <c r="F81" s="1210"/>
      <c r="G81" s="1210"/>
      <c r="H81" s="1210"/>
      <c r="I81" s="1210"/>
      <c r="J81" s="1210"/>
      <c r="K81" s="1210"/>
      <c r="L81" s="1210"/>
      <c r="M81" s="1210"/>
      <c r="N81" s="1210"/>
      <c r="O81" s="1210"/>
      <c r="P81" s="1210"/>
      <c r="Q81" s="1210"/>
      <c r="R81" s="1210"/>
      <c r="S81" s="1210"/>
      <c r="T81" s="1210"/>
      <c r="U81" s="1210"/>
      <c r="V81" s="1210"/>
      <c r="W81" s="1210"/>
      <c r="X81" s="1210"/>
      <c r="Y81" s="1210"/>
    </row>
    <row r="82" spans="1:25" ht="20" thickBot="1">
      <c r="A82" s="1056"/>
      <c r="B82" s="1234" t="s">
        <v>84</v>
      </c>
      <c r="C82" s="2784" t="s">
        <v>456</v>
      </c>
      <c r="D82" s="2785"/>
      <c r="E82" s="2785"/>
      <c r="F82" s="2785"/>
      <c r="G82" s="2785"/>
      <c r="H82" s="2785"/>
      <c r="I82" s="2785"/>
      <c r="J82" s="2785"/>
      <c r="K82" s="2785"/>
      <c r="L82" s="2785"/>
      <c r="M82" s="2785"/>
      <c r="N82" s="2785"/>
      <c r="O82" s="2785"/>
      <c r="P82" s="2785"/>
      <c r="Q82" s="2785"/>
      <c r="R82" s="2785"/>
      <c r="S82" s="2785"/>
      <c r="T82" s="2785"/>
      <c r="U82" s="2785"/>
      <c r="V82" s="2785"/>
      <c r="W82" s="2785"/>
      <c r="X82" s="2785"/>
      <c r="Y82" s="2786"/>
    </row>
    <row r="83" spans="1:25">
      <c r="A83" s="1056"/>
      <c r="B83" s="1147"/>
      <c r="C83" s="1215">
        <v>2017</v>
      </c>
      <c r="D83" s="1215">
        <f>+C83+1</f>
        <v>2018</v>
      </c>
      <c r="E83" s="1216">
        <f>+D83+1</f>
        <v>2019</v>
      </c>
      <c r="F83" s="1217">
        <v>2021</v>
      </c>
      <c r="G83" s="1217">
        <f>F83+1</f>
        <v>2022</v>
      </c>
      <c r="H83" s="1217">
        <f t="shared" ref="H83:Y83" si="17">G83+1</f>
        <v>2023</v>
      </c>
      <c r="I83" s="1217">
        <f t="shared" si="17"/>
        <v>2024</v>
      </c>
      <c r="J83" s="1217">
        <f t="shared" si="17"/>
        <v>2025</v>
      </c>
      <c r="K83" s="1217">
        <f t="shared" si="17"/>
        <v>2026</v>
      </c>
      <c r="L83" s="1217">
        <f t="shared" si="17"/>
        <v>2027</v>
      </c>
      <c r="M83" s="1217">
        <f t="shared" si="17"/>
        <v>2028</v>
      </c>
      <c r="N83" s="1217">
        <f t="shared" si="17"/>
        <v>2029</v>
      </c>
      <c r="O83" s="1217">
        <f t="shared" si="17"/>
        <v>2030</v>
      </c>
      <c r="P83" s="1154">
        <f t="shared" si="17"/>
        <v>2031</v>
      </c>
      <c r="Q83" s="1217">
        <f t="shared" si="17"/>
        <v>2032</v>
      </c>
      <c r="R83" s="1217">
        <f t="shared" si="17"/>
        <v>2033</v>
      </c>
      <c r="S83" s="1217">
        <f t="shared" si="17"/>
        <v>2034</v>
      </c>
      <c r="T83" s="1217">
        <f t="shared" si="17"/>
        <v>2035</v>
      </c>
      <c r="U83" s="1217">
        <f t="shared" si="17"/>
        <v>2036</v>
      </c>
      <c r="V83" s="1217">
        <f t="shared" si="17"/>
        <v>2037</v>
      </c>
      <c r="W83" s="1217">
        <f t="shared" si="17"/>
        <v>2038</v>
      </c>
      <c r="X83" s="1217">
        <f t="shared" si="17"/>
        <v>2039</v>
      </c>
      <c r="Y83" s="1217">
        <f t="shared" si="17"/>
        <v>2040</v>
      </c>
    </row>
    <row r="84" spans="1:25" ht="20">
      <c r="A84" s="1056"/>
      <c r="B84" s="1218" t="s">
        <v>457</v>
      </c>
      <c r="C84" s="1219">
        <f>C525</f>
        <v>0</v>
      </c>
      <c r="D84" s="1219">
        <f>D525</f>
        <v>0</v>
      </c>
      <c r="E84" s="1220">
        <f>E525</f>
        <v>0</v>
      </c>
      <c r="F84" s="1221">
        <f>F70</f>
        <v>31.566807834921242</v>
      </c>
      <c r="G84" s="1221">
        <f>$F$84*(Multiplayers!D6)</f>
        <v>34.092152461714946</v>
      </c>
      <c r="H84" s="1221">
        <f>$F$84*(Multiplayers!E6)</f>
        <v>35.489930712645254</v>
      </c>
      <c r="I84" s="1221">
        <f>$F$84*(Multiplayers!F6)</f>
        <v>36.55462863402461</v>
      </c>
      <c r="J84" s="1221">
        <f>$F$84*(Multiplayers!G6)</f>
        <v>37.249166578071076</v>
      </c>
      <c r="K84" s="1221">
        <f>$F$84*(Multiplayers!H6)</f>
        <v>38.031399076210569</v>
      </c>
      <c r="L84" s="1221">
        <f>$F$84*(Multiplayers!I6)</f>
        <v>38.830058456810981</v>
      </c>
      <c r="M84" s="1221">
        <f>$F$84*(Multiplayers!J6)</f>
        <v>39.645489684404012</v>
      </c>
      <c r="N84" s="1221">
        <f>$F$84*(Multiplayers!K6)</f>
        <v>40.478044967776491</v>
      </c>
      <c r="O84" s="1221">
        <f>$F$84*(Multiplayers!L6)</f>
        <v>41.328083912099792</v>
      </c>
      <c r="P84" s="1221">
        <f>$F$84*(Multiplayers!M6)</f>
        <v>42.195973674253885</v>
      </c>
      <c r="Q84" s="1221">
        <f>$F$84*(Multiplayers!N6)</f>
        <v>43.082089121413212</v>
      </c>
      <c r="R84" s="1221">
        <f>$F$84*(Multiplayers!O6)</f>
        <v>43.986812992962889</v>
      </c>
      <c r="S84" s="1221">
        <v>0</v>
      </c>
      <c r="T84" s="1221">
        <f>$F$84*(Multiplayers!Q6)</f>
        <v>45.853657323197218</v>
      </c>
      <c r="U84" s="1221">
        <f>$F$84*(Multiplayers!R6)</f>
        <v>46.816584126984353</v>
      </c>
      <c r="V84" s="1221">
        <f>$F$84*(Multiplayers!S6)</f>
        <v>47.79973239365102</v>
      </c>
      <c r="W84" s="1221">
        <f>$F$84*(Multiplayers!T6)</f>
        <v>48.803526773917689</v>
      </c>
      <c r="X84" s="1221">
        <f>$F$84*(Multiplayers!U6)</f>
        <v>49.828400836169955</v>
      </c>
      <c r="Y84" s="1221">
        <f>$F$84*(Multiplayers!V6)</f>
        <v>50.874797253729525</v>
      </c>
    </row>
    <row r="85" spans="1:25" ht="40">
      <c r="A85" s="1056"/>
      <c r="B85" s="1218" t="s">
        <v>458</v>
      </c>
      <c r="C85" s="1219">
        <f>C525</f>
        <v>0</v>
      </c>
      <c r="D85" s="1219">
        <f>D525</f>
        <v>0</v>
      </c>
      <c r="E85" s="1220">
        <f>E525</f>
        <v>0</v>
      </c>
      <c r="F85" s="1222">
        <f>D66</f>
        <v>31.566807834921242</v>
      </c>
      <c r="G85" s="1221">
        <f>$F$85*(Multiplayers!D6)</f>
        <v>34.092152461714946</v>
      </c>
      <c r="H85" s="1221">
        <f>$F$85*(Multiplayers!E6)</f>
        <v>35.489930712645254</v>
      </c>
      <c r="I85" s="1221">
        <f>$F$85*(Multiplayers!F6)</f>
        <v>36.55462863402461</v>
      </c>
      <c r="J85" s="1221">
        <f>$F$85*(Multiplayers!G6)</f>
        <v>37.249166578071076</v>
      </c>
      <c r="K85" s="1221">
        <f>$F$85*(Multiplayers!H6)</f>
        <v>38.031399076210569</v>
      </c>
      <c r="L85" s="1221">
        <f>$F$85*(Multiplayers!I6)</f>
        <v>38.830058456810981</v>
      </c>
      <c r="M85" s="1221">
        <f>$F$85*(Multiplayers!J6)</f>
        <v>39.645489684404012</v>
      </c>
      <c r="N85" s="1221">
        <f>$F$85*(Multiplayers!K6)</f>
        <v>40.478044967776491</v>
      </c>
      <c r="O85" s="1221">
        <f>$F$85*(Multiplayers!L6)</f>
        <v>41.328083912099792</v>
      </c>
      <c r="P85" s="1221">
        <f>$F$85*(Multiplayers!M6)</f>
        <v>42.195973674253885</v>
      </c>
      <c r="Q85" s="1221">
        <f>$F$85*(Multiplayers!N6)</f>
        <v>43.082089121413212</v>
      </c>
      <c r="R85" s="1221">
        <f>$F$85*(Multiplayers!O6)</f>
        <v>43.986812992962889</v>
      </c>
      <c r="S85" s="1221">
        <f>$F$85*(Multiplayers!P6)</f>
        <v>44.910536065815108</v>
      </c>
      <c r="T85" s="1221">
        <f>$F$85*(Multiplayers!Q6)</f>
        <v>45.853657323197218</v>
      </c>
      <c r="U85" s="1221">
        <f>$F$85*(Multiplayers!R6)</f>
        <v>46.816584126984353</v>
      </c>
      <c r="V85" s="1221">
        <f>$F$85*(Multiplayers!S6)</f>
        <v>47.79973239365102</v>
      </c>
      <c r="W85" s="1221">
        <f>$F$85*(Multiplayers!T6)</f>
        <v>48.803526773917689</v>
      </c>
      <c r="X85" s="1221">
        <f>$F$85*(Multiplayers!U6)</f>
        <v>49.828400836169955</v>
      </c>
      <c r="Y85" s="1221">
        <f>$F$85*(Multiplayers!V6)</f>
        <v>50.874797253729525</v>
      </c>
    </row>
    <row r="86" spans="1:25" ht="20">
      <c r="A86" s="1056"/>
      <c r="B86" s="1218" t="s">
        <v>459</v>
      </c>
      <c r="C86" s="1219">
        <f t="shared" ref="C86:E87" si="18">C525</f>
        <v>0</v>
      </c>
      <c r="D86" s="1219">
        <f t="shared" si="18"/>
        <v>0</v>
      </c>
      <c r="E86" s="1220">
        <f t="shared" si="18"/>
        <v>0</v>
      </c>
      <c r="F86" s="1221">
        <f>Inputs!E144</f>
        <v>9</v>
      </c>
      <c r="G86" s="1221">
        <f>$F$86*(Multiplayers!D6)</f>
        <v>9.7200000000000006</v>
      </c>
      <c r="H86" s="1221">
        <f>$F$86*(Multiplayers!E6)</f>
        <v>10.11852</v>
      </c>
      <c r="I86" s="1221">
        <f>$F$86*(Multiplayers!F6)</f>
        <v>10.422075599999999</v>
      </c>
      <c r="J86" s="1221">
        <f>$F$86*(Multiplayers!G6)</f>
        <v>10.620095036399999</v>
      </c>
      <c r="K86" s="1221">
        <f>$F$86*(Multiplayers!H6)</f>
        <v>10.843117032164399</v>
      </c>
      <c r="L86" s="1221">
        <f>$F$86*(Multiplayers!I6)</f>
        <v>11.07082248983985</v>
      </c>
      <c r="M86" s="1221">
        <f>$F$86*(Multiplayers!J6)</f>
        <v>11.303309762126485</v>
      </c>
      <c r="N86" s="1221">
        <f>$F$86*(Multiplayers!K6)</f>
        <v>11.540679267131139</v>
      </c>
      <c r="O86" s="1221">
        <f>$F$86*(Multiplayers!L6)</f>
        <v>11.783033531740893</v>
      </c>
      <c r="P86" s="1221">
        <f>$F$86*(Multiplayers!M6)</f>
        <v>12.030477235907451</v>
      </c>
      <c r="Q86" s="1221">
        <f>$F$86*(Multiplayers!N6)</f>
        <v>12.283117257861505</v>
      </c>
      <c r="R86" s="1221">
        <f>$F$86*(Multiplayers!O6)</f>
        <v>12.541062720276596</v>
      </c>
      <c r="S86" s="1221">
        <f>$F$86*(Multiplayers!P6)</f>
        <v>12.804425037402405</v>
      </c>
      <c r="T86" s="1221">
        <f>$F$86*(Multiplayers!Q6)</f>
        <v>13.073317963187854</v>
      </c>
      <c r="U86" s="1221">
        <f>$F$86*(Multiplayers!R6)</f>
        <v>13.347857640414798</v>
      </c>
      <c r="V86" s="1221">
        <f>$F$86*(Multiplayers!S6)</f>
        <v>13.628162650863507</v>
      </c>
      <c r="W86" s="1221">
        <f>$F$86*(Multiplayers!T6)</f>
        <v>13.91435406653164</v>
      </c>
      <c r="X86" s="1221">
        <f>$F$86*(Multiplayers!U6)</f>
        <v>14.206555501928802</v>
      </c>
      <c r="Y86" s="1221">
        <f>$F$86*(Multiplayers!V6)</f>
        <v>14.504893167469307</v>
      </c>
    </row>
    <row r="87" spans="1:25" ht="20">
      <c r="A87" s="1056"/>
      <c r="B87" s="1218" t="s">
        <v>460</v>
      </c>
      <c r="C87" s="1223">
        <f t="shared" si="18"/>
        <v>0</v>
      </c>
      <c r="D87" s="1224">
        <f t="shared" si="18"/>
        <v>0</v>
      </c>
      <c r="E87" s="1225">
        <f t="shared" si="18"/>
        <v>0</v>
      </c>
      <c r="F87" s="1221">
        <v>0</v>
      </c>
      <c r="G87" s="1221">
        <v>0</v>
      </c>
      <c r="H87" s="1221">
        <v>0</v>
      </c>
      <c r="I87" s="1221">
        <v>0</v>
      </c>
      <c r="J87" s="1221">
        <v>0</v>
      </c>
      <c r="K87" s="1221">
        <v>0</v>
      </c>
      <c r="L87" s="1221">
        <v>0</v>
      </c>
      <c r="M87" s="1221">
        <v>0</v>
      </c>
      <c r="N87" s="1221">
        <v>0</v>
      </c>
      <c r="O87" s="1221">
        <v>0</v>
      </c>
      <c r="P87" s="1221">
        <v>0</v>
      </c>
      <c r="Q87" s="1221">
        <v>0</v>
      </c>
      <c r="R87" s="1221">
        <v>0</v>
      </c>
      <c r="S87" s="1221">
        <v>0</v>
      </c>
      <c r="T87" s="1221">
        <v>0</v>
      </c>
      <c r="U87" s="1221">
        <v>0</v>
      </c>
      <c r="V87" s="1221">
        <v>0</v>
      </c>
      <c r="W87" s="1221">
        <v>0</v>
      </c>
      <c r="X87" s="1221">
        <v>0</v>
      </c>
      <c r="Y87" s="1221">
        <v>0</v>
      </c>
    </row>
    <row r="88" spans="1:25">
      <c r="A88" s="1056"/>
      <c r="B88" s="1156"/>
      <c r="C88" s="1226"/>
      <c r="D88" s="1226"/>
      <c r="E88" s="1227"/>
      <c r="F88" s="1228"/>
      <c r="G88" s="1229"/>
      <c r="H88" s="1229"/>
      <c r="I88" s="1229"/>
      <c r="J88" s="1229"/>
      <c r="K88" s="1229"/>
      <c r="L88" s="1229"/>
      <c r="M88" s="1229"/>
      <c r="N88" s="1229"/>
      <c r="O88" s="1229"/>
      <c r="P88" s="1228"/>
      <c r="Q88" s="1229"/>
      <c r="R88" s="1229"/>
      <c r="S88" s="1229"/>
      <c r="T88" s="1229"/>
      <c r="U88" s="1229"/>
      <c r="V88" s="1229"/>
      <c r="W88" s="1229"/>
      <c r="X88" s="1229"/>
      <c r="Y88" s="1229"/>
    </row>
    <row r="89" spans="1:25">
      <c r="A89" s="1056"/>
      <c r="B89" s="1172" t="str">
        <f>Capex!C7</f>
        <v>Extension</v>
      </c>
      <c r="C89" s="1179"/>
      <c r="D89" s="1179"/>
      <c r="E89" s="1180"/>
      <c r="F89" s="1230">
        <f>F84*Tabla11931448[[#Totals],[2021]]</f>
        <v>0</v>
      </c>
      <c r="G89" s="1230">
        <f>G84*Tabla11931448[[#Totals],[2022]]</f>
        <v>0</v>
      </c>
      <c r="H89" s="1230">
        <f>H84*Tabla11931448[[#Totals],[2023]]</f>
        <v>503779.56646599952</v>
      </c>
      <c r="I89" s="1230">
        <f>I84*Tabla11931448[[#Totals],[2024]]</f>
        <v>1290781.4522751817</v>
      </c>
      <c r="J89" s="1230">
        <f>J84*Tabla11931448[[#Totals],[2025]]</f>
        <v>2505903.9125497784</v>
      </c>
      <c r="K89" s="1230">
        <f>K84*Tabla11931448[[#Totals],[2026]]</f>
        <v>11353062.537812909</v>
      </c>
      <c r="L89" s="1230">
        <f>L84*Tabla11931448[[#Totals],[2027]]</f>
        <v>14494425.758300625</v>
      </c>
      <c r="M89" s="1230">
        <f>M84*Tabla11931448[[#Totals],[2028]]</f>
        <v>17762719.533469651</v>
      </c>
      <c r="N89" s="1230">
        <f>N84*Tabla11931448[[#Totals],[2029]]</f>
        <v>21161889.605436362</v>
      </c>
      <c r="O89" s="1230">
        <f>O84*Tabla11931448[[#Totals],[2030]]</f>
        <v>24695991.461111419</v>
      </c>
      <c r="P89" s="1230">
        <f>P84*Tabla11931448[[#Totals],[2031]]</f>
        <v>26046689.322093979</v>
      </c>
      <c r="Q89" s="1230">
        <f>Q84*Tabla11931448[[#Totals],[2032]]</f>
        <v>27471260.901187263</v>
      </c>
      <c r="R89" s="1230">
        <f>R84*Tabla11931448[[#Totals],[2033]]</f>
        <v>28973746.573655892</v>
      </c>
      <c r="S89" s="1230">
        <f>S84*Tabla11931448[[#Totals],[2034]]</f>
        <v>0</v>
      </c>
      <c r="T89" s="1230">
        <f>T84*Tabla11931448[[#Totals],[2035]]</f>
        <v>32229738.68707196</v>
      </c>
      <c r="U89" s="1230">
        <f>U84*Tabla11931448[[#Totals],[2036]]</f>
        <v>33992479.785083979</v>
      </c>
      <c r="V89" s="1230">
        <f>V84*Tabla11931448[[#Totals],[2037]]</f>
        <v>35851630.481969573</v>
      </c>
      <c r="W89" s="1230">
        <f>W84*Tabla11931448[[#Totals],[2038]]</f>
        <v>37812463.707919933</v>
      </c>
      <c r="X89" s="1230">
        <f>X84*Tabla11931448[[#Totals],[2039]]</f>
        <v>39880540.785497189</v>
      </c>
      <c r="Y89" s="1230">
        <f>Y84*Tabla11931448[[#Totals],[2040]]</f>
        <v>42061727.202678382</v>
      </c>
    </row>
    <row r="90" spans="1:25">
      <c r="A90" s="1056"/>
      <c r="B90" s="1172" t="str">
        <f>Capex!C8</f>
        <v>Densification</v>
      </c>
      <c r="C90" s="1179"/>
      <c r="D90" s="1179"/>
      <c r="E90" s="1180"/>
      <c r="F90" s="1230">
        <f>F85*Tabla1193111549[[#Totals],[2021]]</f>
        <v>0</v>
      </c>
      <c r="G90" s="1230">
        <f>G85*Tabla1193111549[[#Totals],[2022]]</f>
        <v>0</v>
      </c>
      <c r="H90" s="1230">
        <f>H85*Tabla1193111549[[#Totals],[2023]]</f>
        <v>0</v>
      </c>
      <c r="I90" s="1230">
        <f>I85*Tabla1193111549[[#Totals],[2024]]</f>
        <v>0</v>
      </c>
      <c r="J90" s="1230">
        <f>J85*Tabla1193111549[[#Totals],[2025]]</f>
        <v>0</v>
      </c>
      <c r="K90" s="1230">
        <f>K85*Tabla1193111549[[#Totals],[2026]]</f>
        <v>13046306.858748225</v>
      </c>
      <c r="L90" s="1230">
        <f>L85*Tabla1193111549[[#Totals],[2027]]</f>
        <v>20601812.755518455</v>
      </c>
      <c r="M90" s="1230">
        <f>M85*Tabla1193111549[[#Totals],[2028]]</f>
        <v>28468896.478628334</v>
      </c>
      <c r="N90" s="1230">
        <f>N85*Tabla1193111549[[#Totals],[2029]]</f>
        <v>36657312.318683639</v>
      </c>
      <c r="O90" s="1230">
        <f>O85*Tabla1193111549[[#Totals],[2030]]</f>
        <v>45177086.840674184</v>
      </c>
      <c r="P90" s="1230">
        <f>P85*Tabla1193111549[[#Totals],[2031]]</f>
        <v>47647957.251251176</v>
      </c>
      <c r="Q90" s="1230">
        <f>Q85*Tabla1193111549[[#Totals],[2032]]</f>
        <v>50253966.977193847</v>
      </c>
      <c r="R90" s="1230">
        <f>R85*Tabla1193111549[[#Totals],[2033]]</f>
        <v>53002507.193077512</v>
      </c>
      <c r="S90" s="1230">
        <f>S85*Tabla1193111549[[#Totals],[2034]]</f>
        <v>55901373.318988487</v>
      </c>
      <c r="T90" s="1230">
        <f>T85*Tabla1193111549[[#Totals],[2035]]</f>
        <v>58958787.12992391</v>
      </c>
      <c r="U90" s="1230">
        <f>U85*Tabla1193111549[[#Totals],[2036]]</f>
        <v>62183420.074420825</v>
      </c>
      <c r="V90" s="1230">
        <f>V85*Tabla1193111549[[#Totals],[2037]]</f>
        <v>65584417.868551113</v>
      </c>
      <c r="W90" s="1230">
        <f>W85*Tabla1193111549[[#Totals],[2038]]</f>
        <v>69171426.435035765</v>
      </c>
      <c r="X90" s="1230">
        <f>X85*Tabla1193111549[[#Totals],[2039]]</f>
        <v>72954619.261047155</v>
      </c>
      <c r="Y90" s="1230">
        <f>Y85*Tabla1193111549[[#Totals],[2040]]</f>
        <v>76944726.25229162</v>
      </c>
    </row>
    <row r="91" spans="1:25">
      <c r="A91" s="1056"/>
      <c r="B91" s="1172" t="str">
        <f>Capex!C9</f>
        <v>Minigrids</v>
      </c>
      <c r="C91" s="1179"/>
      <c r="D91" s="1179"/>
      <c r="E91" s="1180"/>
      <c r="F91" s="1230">
        <f>F86*Tabla119311121650[[#Totals],[2021]]</f>
        <v>0</v>
      </c>
      <c r="G91" s="1230">
        <f>G86*Tabla119311121650[[#Totals],[2022]]</f>
        <v>0</v>
      </c>
      <c r="H91" s="1230">
        <f>H86*Tabla119311121650[[#Totals],[2023]]</f>
        <v>0</v>
      </c>
      <c r="I91" s="1230">
        <f>I86*Tabla119311121650[[#Totals],[2024]]</f>
        <v>0</v>
      </c>
      <c r="J91" s="1230">
        <f>J86*Tabla119311121650[[#Totals],[2025]]</f>
        <v>0</v>
      </c>
      <c r="K91" s="1230">
        <f>K86*Tabla119311121650[[#Totals],[2026]]</f>
        <v>0</v>
      </c>
      <c r="L91" s="1230">
        <f>L86*Tabla119311121650[[#Totals],[2027]]</f>
        <v>0</v>
      </c>
      <c r="M91" s="1230">
        <f>M86*Tabla119311121650[[#Totals],[2028]]</f>
        <v>0</v>
      </c>
      <c r="N91" s="1230">
        <f>N86*Tabla119311121650[[#Totals],[2029]]</f>
        <v>0</v>
      </c>
      <c r="O91" s="1230">
        <f>O86*Tabla119311121650[[#Totals],[2030]]</f>
        <v>0</v>
      </c>
      <c r="P91" s="1230">
        <f>P86*Tabla119311121650[[#Totals],[2031]]</f>
        <v>0</v>
      </c>
      <c r="Q91" s="1230">
        <f>Q86*Tabla119311121650[[#Totals],[2032]]</f>
        <v>0</v>
      </c>
      <c r="R91" s="1230">
        <f>R86*Tabla119311121650[[#Totals],[2033]]</f>
        <v>0</v>
      </c>
      <c r="S91" s="1230">
        <f>S86*Tabla119311121650[[#Totals],[2034]]</f>
        <v>0</v>
      </c>
      <c r="T91" s="1230">
        <f>T86*Tabla119311121650[[#Totals],[2035]]</f>
        <v>0</v>
      </c>
      <c r="U91" s="1230">
        <f>U86*Tabla119311121650[[#Totals],[2036]]</f>
        <v>0</v>
      </c>
      <c r="V91" s="1230">
        <f>V86*Tabla119311121650[[#Totals],[2037]]</f>
        <v>0</v>
      </c>
      <c r="W91" s="1230">
        <f>W86*Tabla119311121650[[#Totals],[2038]]</f>
        <v>0</v>
      </c>
      <c r="X91" s="1230">
        <f>X86*Tabla119311121650[[#Totals],[2039]]</f>
        <v>0</v>
      </c>
      <c r="Y91" s="1230">
        <f>Y86*Tabla119311121650[[#Totals],[2040]]</f>
        <v>0</v>
      </c>
    </row>
    <row r="92" spans="1:25">
      <c r="A92" s="1056"/>
      <c r="B92" s="1172" t="str">
        <f>Capex!C10</f>
        <v>SAS</v>
      </c>
      <c r="C92" s="1179"/>
      <c r="D92" s="1179"/>
      <c r="E92" s="1180"/>
      <c r="F92" s="1230">
        <f>F87*(Tabla11931112131755[[#Totals],[2021]]+Tabla1193111213175270[[#Totals],[2021]])</f>
        <v>0</v>
      </c>
      <c r="G92" s="1230">
        <f>G87*(Tabla11931112131755[[#Totals],[2022]]+Tabla1193111213175270[[#Totals],[2022]])</f>
        <v>0</v>
      </c>
      <c r="H92" s="1230">
        <f>H87*(Tabla11931112131755[[#Totals],[2023]]+Tabla1193111213175270[[#Totals],[2023]])</f>
        <v>0</v>
      </c>
      <c r="I92" s="1230">
        <f>I87*(Tabla11931112131755[[#Totals],[2024]]+Tabla1193111213175270[[#Totals],[2024]])</f>
        <v>0</v>
      </c>
      <c r="J92" s="1230">
        <f>J87*(Tabla11931112131755[[#Totals],[2025]]+Tabla1193111213175270[[#Totals],[2025]])</f>
        <v>0</v>
      </c>
      <c r="K92" s="1230">
        <f>K87*(Tabla11931112131755[[#Totals],[2026]]+Tabla1193111213175270[[#Totals],[2026]])</f>
        <v>0</v>
      </c>
      <c r="L92" s="1230">
        <f>L87*(Tabla11931112131755[[#Totals],[2027]]+Tabla1193111213175270[[#Totals],[2027]])</f>
        <v>0</v>
      </c>
      <c r="M92" s="1230">
        <f>M87*(Tabla11931112131755[[#Totals],[2028]]+Tabla1193111213175270[[#Totals],[2028]])</f>
        <v>0</v>
      </c>
      <c r="N92" s="1230">
        <f>N87*(Tabla11931112131755[[#Totals],[2029]]+Tabla1193111213175270[[#Totals],[2029]])</f>
        <v>0</v>
      </c>
      <c r="O92" s="1230">
        <f>O87*(Tabla11931112131755[[#Totals],[2030]]+Tabla1193111213175270[[#Totals],[2030]])</f>
        <v>0</v>
      </c>
      <c r="P92" s="1230">
        <f>P87*(Tabla11931112131755[[#Totals],[2031]]+Tabla1193111213175270[[#Totals],[2031]])</f>
        <v>0</v>
      </c>
      <c r="Q92" s="1230">
        <f>Q87*(Tabla11931112131755[[#Totals],[2032]]+Tabla1193111213175270[[#Totals],[2032]])</f>
        <v>0</v>
      </c>
      <c r="R92" s="1230">
        <f>R87*(Tabla11931112131755[[#Totals],[2033]]+Tabla1193111213175270[[#Totals],[2033]])</f>
        <v>0</v>
      </c>
      <c r="S92" s="1230">
        <f>S87*(Tabla11931112131755[[#Totals],[2034]]+Tabla1193111213175270[[#Totals],[2034]])</f>
        <v>0</v>
      </c>
      <c r="T92" s="1230">
        <f>T87*(Tabla11931112131755[[#Totals],[2035]]+Tabla1193111213175270[[#Totals],[2035]])</f>
        <v>0</v>
      </c>
      <c r="U92" s="1230">
        <f>U87*(Tabla11931112131755[[#Totals],[2036]]+Tabla1193111213175270[[#Totals],[2036]])</f>
        <v>0</v>
      </c>
      <c r="V92" s="1230">
        <f>V87*(Tabla11931112131755[[#Totals],[2037]]+Tabla1193111213175270[[#Totals],[2037]])</f>
        <v>0</v>
      </c>
      <c r="W92" s="1230">
        <f>W87*(Tabla11931112131755[[#Totals],[2038]]+Tabla1193111213175270[[#Totals],[2038]])</f>
        <v>0</v>
      </c>
      <c r="X92" s="1230">
        <f>X87*(Tabla11931112131755[[#Totals],[2039]]+Tabla1193111213175270[[#Totals],[2039]])</f>
        <v>0</v>
      </c>
      <c r="Y92" s="1230">
        <f>Y87*(Tabla11931112131755[[#Totals],[2040]]+Tabla1193111213175270[[#Totals],[2040]])</f>
        <v>0</v>
      </c>
    </row>
    <row r="93" spans="1:25">
      <c r="A93" s="1056"/>
      <c r="B93" s="1172"/>
      <c r="C93" s="1235"/>
      <c r="D93" s="1235"/>
      <c r="E93" s="1236">
        <v>0</v>
      </c>
      <c r="F93" s="1228">
        <f t="shared" ref="F93:Y93" si="19">SUM(F89:F92)/million</f>
        <v>0</v>
      </c>
      <c r="G93" s="1228">
        <f t="shared" si="19"/>
        <v>0</v>
      </c>
      <c r="H93" s="1228">
        <f t="shared" si="19"/>
        <v>0.50377956646599953</v>
      </c>
      <c r="I93" s="1228">
        <f t="shared" si="19"/>
        <v>1.2907814522751817</v>
      </c>
      <c r="J93" s="1228">
        <f t="shared" si="19"/>
        <v>2.5059039125497784</v>
      </c>
      <c r="K93" s="1228">
        <f t="shared" si="19"/>
        <v>24.399369396561134</v>
      </c>
      <c r="L93" s="1228">
        <f t="shared" si="19"/>
        <v>35.096238513819081</v>
      </c>
      <c r="M93" s="1228">
        <f t="shared" si="19"/>
        <v>46.231616012097987</v>
      </c>
      <c r="N93" s="1228">
        <f t="shared" si="19"/>
        <v>57.819201924120001</v>
      </c>
      <c r="O93" s="1228">
        <f t="shared" si="19"/>
        <v>69.873078301785597</v>
      </c>
      <c r="P93" s="1228">
        <f t="shared" si="19"/>
        <v>73.694646573345153</v>
      </c>
      <c r="Q93" s="1228">
        <f t="shared" si="19"/>
        <v>77.725227878381105</v>
      </c>
      <c r="R93" s="1228">
        <f t="shared" si="19"/>
        <v>81.976253766733407</v>
      </c>
      <c r="S93" s="1228">
        <f t="shared" si="19"/>
        <v>55.90137331898849</v>
      </c>
      <c r="T93" s="1228">
        <f t="shared" si="19"/>
        <v>91.188525816995877</v>
      </c>
      <c r="U93" s="1228">
        <f t="shared" si="19"/>
        <v>96.17589985950481</v>
      </c>
      <c r="V93" s="1228">
        <f t="shared" si="19"/>
        <v>101.43604835052068</v>
      </c>
      <c r="W93" s="1228">
        <f t="shared" si="19"/>
        <v>106.98389014295569</v>
      </c>
      <c r="X93" s="1228">
        <f t="shared" si="19"/>
        <v>112.83516004654435</v>
      </c>
      <c r="Y93" s="1228">
        <f t="shared" si="19"/>
        <v>119.00645345497</v>
      </c>
    </row>
    <row r="94" spans="1:25">
      <c r="A94" s="1056"/>
      <c r="B94" s="1200" t="s">
        <v>452</v>
      </c>
      <c r="C94" s="1231"/>
      <c r="D94" s="1231"/>
      <c r="E94" s="1232"/>
      <c r="F94" s="1233">
        <f>AVERAGE(E93:F93)</f>
        <v>0</v>
      </c>
      <c r="G94" s="1233">
        <f t="shared" ref="G94:Y94" si="20">AVERAGE(F93:G93)</f>
        <v>0</v>
      </c>
      <c r="H94" s="1233">
        <f t="shared" si="20"/>
        <v>0.25188978323299976</v>
      </c>
      <c r="I94" s="1233">
        <f t="shared" si="20"/>
        <v>0.89728050937059067</v>
      </c>
      <c r="J94" s="1233">
        <f t="shared" si="20"/>
        <v>1.8983426824124801</v>
      </c>
      <c r="K94" s="1233">
        <f t="shared" si="20"/>
        <v>13.452636654555457</v>
      </c>
      <c r="L94" s="1233">
        <f t="shared" si="20"/>
        <v>29.747803955190108</v>
      </c>
      <c r="M94" s="1233">
        <f t="shared" si="20"/>
        <v>40.663927262958538</v>
      </c>
      <c r="N94" s="1233">
        <f t="shared" si="20"/>
        <v>52.025408968108991</v>
      </c>
      <c r="O94" s="1233">
        <f t="shared" si="20"/>
        <v>63.846140112952796</v>
      </c>
      <c r="P94" s="1233">
        <f t="shared" si="20"/>
        <v>71.783862437565375</v>
      </c>
      <c r="Q94" s="1233">
        <f t="shared" si="20"/>
        <v>75.709937225863129</v>
      </c>
      <c r="R94" s="1233">
        <f t="shared" si="20"/>
        <v>79.850740822557256</v>
      </c>
      <c r="S94" s="1233">
        <f t="shared" si="20"/>
        <v>68.938813542860942</v>
      </c>
      <c r="T94" s="1233">
        <f t="shared" si="20"/>
        <v>73.544949567992177</v>
      </c>
      <c r="U94" s="1233">
        <f t="shared" si="20"/>
        <v>93.682212838250337</v>
      </c>
      <c r="V94" s="1233">
        <f t="shared" si="20"/>
        <v>98.805974105012751</v>
      </c>
      <c r="W94" s="1233">
        <f t="shared" si="20"/>
        <v>104.20996924673818</v>
      </c>
      <c r="X94" s="1233">
        <f t="shared" si="20"/>
        <v>109.90952509475002</v>
      </c>
      <c r="Y94" s="1233">
        <f t="shared" si="20"/>
        <v>115.92080675075718</v>
      </c>
    </row>
    <row r="97" spans="2:25">
      <c r="B97" s="1200" t="s">
        <v>452</v>
      </c>
      <c r="C97" s="1231"/>
      <c r="D97" s="1231"/>
      <c r="E97" s="1232"/>
      <c r="F97" s="1233">
        <f>F80+F94</f>
        <v>48.320354457572499</v>
      </c>
      <c r="G97" s="1233">
        <f t="shared" ref="G97:Y97" si="21">G80+G94</f>
        <v>50.253168635875404</v>
      </c>
      <c r="H97" s="1233">
        <f t="shared" si="21"/>
        <v>53.507685245101953</v>
      </c>
      <c r="I97" s="1233">
        <f t="shared" si="21"/>
        <v>56.037772740573594</v>
      </c>
      <c r="J97" s="1233">
        <f t="shared" si="21"/>
        <v>58.385295110610912</v>
      </c>
      <c r="K97" s="1233">
        <f t="shared" si="21"/>
        <v>71.069859707393206</v>
      </c>
      <c r="L97" s="1233">
        <f t="shared" si="21"/>
        <v>88.574988692137453</v>
      </c>
      <c r="M97" s="1233">
        <f t="shared" si="21"/>
        <v>100.72648287938176</v>
      </c>
      <c r="N97" s="1233">
        <f t="shared" si="21"/>
        <v>113.34927825247711</v>
      </c>
      <c r="O97" s="1233">
        <f t="shared" si="21"/>
        <v>126.45781065229262</v>
      </c>
      <c r="P97" s="1233">
        <f t="shared" si="21"/>
        <v>135.71037805823133</v>
      </c>
      <c r="Q97" s="1233">
        <f t="shared" si="21"/>
        <v>140.97890967456306</v>
      </c>
      <c r="R97" s="1233">
        <f t="shared" si="21"/>
        <v>146.49036169267987</v>
      </c>
      <c r="S97" s="1233">
        <f t="shared" si="21"/>
        <v>136.97786645125615</v>
      </c>
      <c r="T97" s="1233">
        <f t="shared" si="21"/>
        <v>143.01282258746369</v>
      </c>
      <c r="U97" s="1233">
        <f t="shared" si="21"/>
        <v>164.60891119113074</v>
      </c>
      <c r="V97" s="1233">
        <f t="shared" si="21"/>
        <v>171.22213312330365</v>
      </c>
      <c r="W97" s="1233">
        <f t="shared" si="21"/>
        <v>178.14686760441316</v>
      </c>
      <c r="X97" s="1233">
        <f t="shared" si="21"/>
        <v>185.39909831793616</v>
      </c>
      <c r="Y97" s="1233">
        <f t="shared" si="21"/>
        <v>192.99566101163023</v>
      </c>
    </row>
  </sheetData>
  <mergeCells count="4">
    <mergeCell ref="C12:Y12"/>
    <mergeCell ref="C37:Y37"/>
    <mergeCell ref="C68:Y68"/>
    <mergeCell ref="C82:Y8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9DA7C-A158-7643-B106-489F1B7D8A41}">
  <sheetPr codeName="Hoja22">
    <tabColor theme="9" tint="0.79998168889431442"/>
  </sheetPr>
  <dimension ref="A1:X70"/>
  <sheetViews>
    <sheetView zoomScaleNormal="100" workbookViewId="0">
      <selection activeCell="P13" sqref="P13"/>
    </sheetView>
  </sheetViews>
  <sheetFormatPr baseColWidth="10" defaultColWidth="8.83203125" defaultRowHeight="15"/>
  <cols>
    <col min="1" max="1" width="28.33203125" style="1554" customWidth="1"/>
    <col min="2" max="2" width="38.5" style="1554" bestFit="1" customWidth="1"/>
    <col min="3" max="3" width="10.6640625" style="1554" bestFit="1" customWidth="1"/>
    <col min="4" max="4" width="9.83203125" style="1554" bestFit="1" customWidth="1"/>
    <col min="5" max="5" width="9.6640625" style="1554" bestFit="1" customWidth="1"/>
    <col min="6" max="7" width="9.1640625" style="1554" customWidth="1"/>
    <col min="8" max="8" width="44.33203125" style="1554" bestFit="1" customWidth="1"/>
    <col min="9" max="9" width="38.5" style="1554" bestFit="1" customWidth="1"/>
    <col min="10" max="10" width="10.5" style="1554" bestFit="1" customWidth="1"/>
    <col min="11" max="11" width="9.6640625" style="1554" bestFit="1" customWidth="1"/>
    <col min="12" max="12" width="9.1640625" style="1554" bestFit="1" customWidth="1"/>
    <col min="13" max="13" width="43" style="1554" bestFit="1" customWidth="1"/>
    <col min="14" max="14" width="38.83203125" style="1554" bestFit="1" customWidth="1"/>
    <col min="15" max="16" width="8.83203125" style="1554"/>
    <col min="17" max="17" width="5.33203125" style="1554" bestFit="1" customWidth="1"/>
    <col min="18" max="18" width="50.83203125" style="1554" bestFit="1" customWidth="1"/>
    <col min="19" max="19" width="28.33203125" style="1554" bestFit="1" customWidth="1"/>
    <col min="20" max="20" width="17" style="1554" bestFit="1" customWidth="1"/>
    <col min="21" max="21" width="12.6640625" style="1554" bestFit="1" customWidth="1"/>
    <col min="22" max="24" width="9.1640625" style="1554" bestFit="1" customWidth="1"/>
    <col min="25" max="16384" width="8.83203125" style="1554"/>
  </cols>
  <sheetData>
    <row r="1" spans="1:24" ht="16">
      <c r="A1" s="2793" t="s">
        <v>412</v>
      </c>
      <c r="B1" s="2793"/>
      <c r="C1" s="1553" t="s">
        <v>681</v>
      </c>
      <c r="H1" s="2793" t="s">
        <v>412</v>
      </c>
      <c r="I1" s="2793"/>
      <c r="J1" s="1553" t="s">
        <v>662</v>
      </c>
    </row>
    <row r="2" spans="1:24" ht="19">
      <c r="C2" s="2794" t="s">
        <v>90</v>
      </c>
      <c r="D2" s="2795"/>
      <c r="E2" s="2796"/>
      <c r="F2" s="1555"/>
      <c r="G2" s="1555"/>
      <c r="J2" s="2794" t="s">
        <v>90</v>
      </c>
      <c r="K2" s="2795"/>
      <c r="L2" s="2796"/>
    </row>
    <row r="3" spans="1:24" ht="19">
      <c r="C3" s="1556">
        <v>2018</v>
      </c>
      <c r="D3" s="1556">
        <f>+C3+1</f>
        <v>2019</v>
      </c>
      <c r="E3" s="1556">
        <f>+D3+1</f>
        <v>2020</v>
      </c>
      <c r="F3" s="1557"/>
      <c r="G3" s="1557"/>
      <c r="J3" s="1556">
        <v>2018</v>
      </c>
      <c r="K3" s="1556">
        <f>+J3+1</f>
        <v>2019</v>
      </c>
      <c r="L3" s="1556">
        <f>+K3+1</f>
        <v>2020</v>
      </c>
      <c r="R3" s="1621" t="s">
        <v>470</v>
      </c>
      <c r="S3" s="1621" t="s">
        <v>471</v>
      </c>
      <c r="T3" s="1622" t="s">
        <v>472</v>
      </c>
      <c r="U3" s="1623" t="s">
        <v>663</v>
      </c>
      <c r="V3" s="1623" t="s">
        <v>664</v>
      </c>
      <c r="W3" s="1623" t="s">
        <v>665</v>
      </c>
      <c r="X3" s="1623" t="s">
        <v>666</v>
      </c>
    </row>
    <row r="4" spans="1:24" ht="18" customHeight="1">
      <c r="A4" s="1559" t="s">
        <v>91</v>
      </c>
      <c r="B4" s="1559"/>
      <c r="H4" s="1559" t="s">
        <v>91</v>
      </c>
      <c r="I4" s="1559"/>
      <c r="R4" s="2788" t="s">
        <v>473</v>
      </c>
      <c r="S4" s="2789" t="s">
        <v>474</v>
      </c>
      <c r="T4" s="1624" t="s">
        <v>475</v>
      </c>
      <c r="U4" s="1625">
        <v>5.836E-3</v>
      </c>
      <c r="V4" s="1625">
        <v>0</v>
      </c>
      <c r="W4" s="1625">
        <v>6.0603499999999997</v>
      </c>
      <c r="X4" s="1625">
        <v>0</v>
      </c>
    </row>
    <row r="5" spans="1:24">
      <c r="A5" s="1562"/>
      <c r="B5" s="1562"/>
      <c r="H5" s="1562"/>
      <c r="I5" s="1562"/>
      <c r="R5" s="2788"/>
      <c r="S5" s="2801"/>
      <c r="T5" s="1626" t="s">
        <v>476</v>
      </c>
      <c r="U5" s="1627">
        <v>1.5058</v>
      </c>
      <c r="V5" s="1627">
        <f>1.17+0.19</f>
        <v>1.3599999999999999</v>
      </c>
      <c r="W5" s="1627">
        <f>5.324838-1.26</f>
        <v>4.064838</v>
      </c>
      <c r="X5" s="1627">
        <f>3.956981-1.49</f>
        <v>2.4669809999999996</v>
      </c>
    </row>
    <row r="6" spans="1:24">
      <c r="A6" s="1565"/>
      <c r="B6" s="1566" t="s">
        <v>4</v>
      </c>
      <c r="C6" s="1572"/>
      <c r="D6" s="1572"/>
      <c r="E6" s="1572"/>
      <c r="H6" s="1565"/>
      <c r="I6" s="1566" t="s">
        <v>4</v>
      </c>
      <c r="R6" s="2788"/>
      <c r="S6" s="2802" t="s">
        <v>477</v>
      </c>
      <c r="T6" s="1626" t="s">
        <v>475</v>
      </c>
      <c r="U6" s="1625">
        <v>12.07</v>
      </c>
      <c r="V6" s="1625">
        <v>8.299982</v>
      </c>
      <c r="W6" s="1625">
        <v>10.79</v>
      </c>
      <c r="X6" s="1625">
        <v>0</v>
      </c>
    </row>
    <row r="7" spans="1:24">
      <c r="A7" s="2797" t="s">
        <v>98</v>
      </c>
      <c r="B7" s="1571" t="s">
        <v>99</v>
      </c>
      <c r="C7" s="1572">
        <f>J7*$R$24</f>
        <v>400.11575562700966</v>
      </c>
      <c r="D7" s="1572">
        <f>K7*$S$24</f>
        <v>478.99622539768137</v>
      </c>
      <c r="E7" s="1572">
        <f>L7*$T$24</f>
        <v>445.98308270676688</v>
      </c>
      <c r="H7" s="2803" t="s">
        <v>98</v>
      </c>
      <c r="I7" s="1571" t="s">
        <v>99</v>
      </c>
      <c r="J7" s="1554">
        <v>1493232</v>
      </c>
      <c r="K7" s="1554">
        <v>1776597</v>
      </c>
      <c r="L7" s="1554">
        <v>1660841</v>
      </c>
      <c r="R7" s="2788"/>
      <c r="S7" s="2801"/>
      <c r="T7" s="1626" t="s">
        <v>476</v>
      </c>
      <c r="U7" s="1627">
        <f>9.47+0.62+10.78+1.26+4.53</f>
        <v>26.66</v>
      </c>
      <c r="V7" s="1627">
        <f>12.63+3.39+5.17+0.02</f>
        <v>21.209999999999997</v>
      </c>
      <c r="W7" s="1627">
        <f>16.87+1.04</f>
        <v>17.91</v>
      </c>
      <c r="X7" s="1627">
        <f>57.996408-0.03-12.73-0.04</f>
        <v>45.196407999999998</v>
      </c>
    </row>
    <row r="8" spans="1:24">
      <c r="A8" s="2798"/>
      <c r="B8" s="1571" t="s">
        <v>106</v>
      </c>
      <c r="C8" s="1572"/>
      <c r="D8" s="1572"/>
      <c r="E8" s="1572"/>
      <c r="H8" s="2804"/>
      <c r="I8" s="1571" t="s">
        <v>106</v>
      </c>
      <c r="R8" s="2788"/>
      <c r="S8" s="2802" t="s">
        <v>667</v>
      </c>
      <c r="T8" s="1626" t="s">
        <v>475</v>
      </c>
      <c r="U8" s="1625" t="s">
        <v>478</v>
      </c>
      <c r="V8" s="1625" t="s">
        <v>478</v>
      </c>
      <c r="W8" s="1625" t="s">
        <v>478</v>
      </c>
      <c r="X8" s="1625">
        <v>28</v>
      </c>
    </row>
    <row r="9" spans="1:24">
      <c r="A9" s="2798"/>
      <c r="B9" s="1571" t="s">
        <v>5</v>
      </c>
      <c r="C9" s="1572"/>
      <c r="D9" s="1572"/>
      <c r="E9" s="1572"/>
      <c r="H9" s="2804"/>
      <c r="I9" s="1571"/>
      <c r="R9" s="2788"/>
      <c r="S9" s="2789"/>
      <c r="T9" s="1628"/>
      <c r="U9" s="1629"/>
      <c r="V9" s="1629"/>
      <c r="W9" s="1629"/>
      <c r="X9" s="1629"/>
    </row>
    <row r="10" spans="1:24">
      <c r="A10" s="2798"/>
      <c r="B10" s="1571" t="s">
        <v>479</v>
      </c>
      <c r="C10" s="1572"/>
      <c r="D10" s="1572"/>
      <c r="E10" s="1572"/>
      <c r="H10" s="2804"/>
      <c r="I10" s="1571" t="s">
        <v>479</v>
      </c>
      <c r="R10" s="2800"/>
      <c r="S10" s="2789"/>
      <c r="T10" s="1628" t="s">
        <v>476</v>
      </c>
      <c r="U10" s="1630">
        <v>0.176288</v>
      </c>
      <c r="V10" s="1630">
        <v>0.37373899999999999</v>
      </c>
      <c r="W10" s="1630">
        <v>3.4263750000000002</v>
      </c>
      <c r="X10" s="1630">
        <v>9.7995099999999997</v>
      </c>
    </row>
    <row r="11" spans="1:24" ht="15" customHeight="1">
      <c r="A11" s="2797" t="s">
        <v>481</v>
      </c>
      <c r="B11" s="1571" t="s">
        <v>108</v>
      </c>
      <c r="C11" s="1572">
        <f>J11*$R$24</f>
        <v>-244.38210075026794</v>
      </c>
      <c r="D11" s="1572">
        <f>K11*$S$24</f>
        <v>-318.8182798598005</v>
      </c>
      <c r="E11" s="1572">
        <f>L11*$T$24</f>
        <v>-317.36090225563908</v>
      </c>
      <c r="H11" s="2799" t="s">
        <v>481</v>
      </c>
      <c r="I11" s="1571" t="s">
        <v>108</v>
      </c>
      <c r="J11" s="1554">
        <v>-912034</v>
      </c>
      <c r="K11" s="1554">
        <v>-1182497</v>
      </c>
      <c r="L11" s="1554">
        <v>-1181852</v>
      </c>
      <c r="R11" s="2787" t="s">
        <v>668</v>
      </c>
      <c r="S11" s="2789" t="s">
        <v>474</v>
      </c>
      <c r="T11" s="1626" t="s">
        <v>475</v>
      </c>
      <c r="U11" s="1631" t="s">
        <v>478</v>
      </c>
      <c r="V11" s="1631" t="s">
        <v>478</v>
      </c>
      <c r="W11" s="1631" t="s">
        <v>478</v>
      </c>
      <c r="X11" s="1631">
        <v>9.9661E-2</v>
      </c>
    </row>
    <row r="12" spans="1:24">
      <c r="A12" s="2798"/>
      <c r="B12" s="1571" t="s">
        <v>110</v>
      </c>
      <c r="C12" s="1632">
        <f>J12*$R$24</f>
        <v>-12.243569131832798</v>
      </c>
      <c r="D12" s="1572">
        <f>K12*$S$24</f>
        <v>-8.33405230520356</v>
      </c>
      <c r="E12" s="1572">
        <f>L12*$T$24</f>
        <v>-12.283566058002148</v>
      </c>
      <c r="H12" s="2799"/>
      <c r="I12" s="1571" t="s">
        <v>110</v>
      </c>
      <c r="J12" s="1554">
        <v>-45693</v>
      </c>
      <c r="K12" s="1554">
        <v>-30911</v>
      </c>
      <c r="L12" s="1554">
        <v>-45744</v>
      </c>
      <c r="R12" s="2788"/>
      <c r="S12" s="2789"/>
      <c r="T12" s="1628" t="s">
        <v>476</v>
      </c>
      <c r="U12" s="1630" t="s">
        <v>478</v>
      </c>
      <c r="V12" s="1630" t="s">
        <v>478</v>
      </c>
      <c r="W12" s="1630" t="s">
        <v>478</v>
      </c>
      <c r="X12" s="1630">
        <v>2.5408E-2</v>
      </c>
    </row>
    <row r="13" spans="1:24" ht="15" customHeight="1">
      <c r="A13" s="2798"/>
      <c r="B13" s="1571" t="s">
        <v>111</v>
      </c>
      <c r="C13" s="1572"/>
      <c r="D13" s="1572"/>
      <c r="E13" s="1572"/>
      <c r="H13" s="2799"/>
      <c r="I13" s="1571" t="s">
        <v>111</v>
      </c>
      <c r="R13" s="2790" t="s">
        <v>480</v>
      </c>
      <c r="S13" s="2792" t="s">
        <v>474</v>
      </c>
      <c r="T13" s="1633" t="s">
        <v>475</v>
      </c>
      <c r="U13" s="1634" t="s">
        <v>478</v>
      </c>
      <c r="V13" s="1634" t="s">
        <v>478</v>
      </c>
      <c r="W13" s="1634" t="s">
        <v>478</v>
      </c>
      <c r="X13" s="1635">
        <v>0</v>
      </c>
    </row>
    <row r="14" spans="1:24" ht="32">
      <c r="A14" s="1565"/>
      <c r="B14" s="1576" t="s">
        <v>112</v>
      </c>
      <c r="C14" s="1572">
        <f>SUM(C7:C13)</f>
        <v>143.49008574490892</v>
      </c>
      <c r="D14" s="1572">
        <f>SUM(D7:D13)</f>
        <v>151.84389323267732</v>
      </c>
      <c r="E14" s="1572">
        <f>SUM(E7:E13)</f>
        <v>116.33861439312565</v>
      </c>
      <c r="H14" s="1565"/>
      <c r="I14" s="1576" t="s">
        <v>112</v>
      </c>
      <c r="J14" s="1554">
        <f>SUM(J7:J13)</f>
        <v>535505</v>
      </c>
      <c r="K14" s="1554">
        <f>SUM(K7:K13)</f>
        <v>563189</v>
      </c>
      <c r="L14" s="1554">
        <f>SUM(L7:L13)</f>
        <v>433245</v>
      </c>
      <c r="R14" s="2791"/>
      <c r="S14" s="2792"/>
      <c r="T14" s="1636" t="s">
        <v>476</v>
      </c>
      <c r="U14" s="1637" t="s">
        <v>478</v>
      </c>
      <c r="V14" s="1637" t="s">
        <v>478</v>
      </c>
      <c r="W14" s="1637" t="s">
        <v>478</v>
      </c>
      <c r="X14" s="1638">
        <v>0</v>
      </c>
    </row>
    <row r="15" spans="1:24" ht="35">
      <c r="A15" s="1577" t="s">
        <v>114</v>
      </c>
      <c r="B15" s="1571" t="s">
        <v>115</v>
      </c>
      <c r="C15" s="1572">
        <f>J15*$R$24</f>
        <v>-46.424169346195072</v>
      </c>
      <c r="D15" s="1572">
        <f>K15*$S$24</f>
        <v>-49.334591534106231</v>
      </c>
      <c r="E15" s="1572">
        <f>L15*$T$24</f>
        <v>-48.320354457572499</v>
      </c>
      <c r="H15" s="1574" t="s">
        <v>114</v>
      </c>
      <c r="I15" s="1571" t="s">
        <v>115</v>
      </c>
      <c r="J15" s="1554">
        <v>-173255</v>
      </c>
      <c r="K15" s="1554">
        <v>-182982</v>
      </c>
      <c r="L15" s="1554">
        <v>-179945</v>
      </c>
      <c r="N15" s="1554" t="s">
        <v>669</v>
      </c>
      <c r="R15" s="1639"/>
    </row>
    <row r="16" spans="1:24">
      <c r="A16" s="1565"/>
      <c r="B16" s="1576" t="s">
        <v>36</v>
      </c>
      <c r="C16" s="1572">
        <f>SUM(C7:C15)</f>
        <v>240.55600214362278</v>
      </c>
      <c r="D16" s="1572">
        <f>D14+D15</f>
        <v>102.50930169857108</v>
      </c>
      <c r="E16" s="1572">
        <f>E14+E15</f>
        <v>68.018259935553147</v>
      </c>
      <c r="H16" s="1565"/>
      <c r="I16" s="1576" t="s">
        <v>36</v>
      </c>
      <c r="J16" s="1554">
        <f>SUM(J7:J15)</f>
        <v>897755</v>
      </c>
      <c r="K16" s="1554">
        <f>K14+K15</f>
        <v>380207</v>
      </c>
      <c r="L16" s="1554">
        <f>L14+L15</f>
        <v>253300</v>
      </c>
      <c r="R16" s="1639"/>
      <c r="T16" s="1560" t="s">
        <v>670</v>
      </c>
      <c r="U16" s="1640">
        <f>SUM(U4:U14)</f>
        <v>40.417923999999999</v>
      </c>
      <c r="V16" s="1640">
        <f>SUM(V4:V14)</f>
        <v>31.243720999999997</v>
      </c>
      <c r="W16" s="1640">
        <f>SUM(W4:W14)</f>
        <v>42.251562999999997</v>
      </c>
      <c r="X16" s="1640">
        <f>SUM(X4:X14)</f>
        <v>85.587967999999989</v>
      </c>
    </row>
    <row r="17" spans="1:24">
      <c r="A17" s="1565"/>
      <c r="B17" s="1578" t="s">
        <v>42</v>
      </c>
      <c r="C17" s="1572">
        <f>J17*R24</f>
        <v>-27.85128617363344</v>
      </c>
      <c r="D17" s="1572">
        <f>K17*S24</f>
        <v>-33.160959827446753</v>
      </c>
      <c r="E17" s="1572">
        <f>L17*T24</f>
        <v>-37.936358754027928</v>
      </c>
      <c r="H17" s="1565"/>
      <c r="I17" s="1578" t="s">
        <v>42</v>
      </c>
      <c r="J17" s="1554">
        <v>-103941</v>
      </c>
      <c r="K17" s="1554">
        <v>-122994</v>
      </c>
      <c r="L17" s="1554">
        <v>-141275</v>
      </c>
      <c r="N17" s="1554" t="s">
        <v>671</v>
      </c>
      <c r="R17" s="1639"/>
      <c r="T17" s="1560" t="s">
        <v>672</v>
      </c>
      <c r="U17" s="1560">
        <f>U16*1000000</f>
        <v>40417924</v>
      </c>
      <c r="V17" s="1560">
        <f>V16*1000000</f>
        <v>31243720.999999996</v>
      </c>
      <c r="W17" s="1560">
        <f>W16*1000000</f>
        <v>42251563</v>
      </c>
      <c r="X17" s="1560">
        <f>X16*1000000</f>
        <v>85587967.999999985</v>
      </c>
    </row>
    <row r="18" spans="1:24">
      <c r="A18" s="1565"/>
      <c r="B18" s="1576" t="s">
        <v>38</v>
      </c>
      <c r="C18" s="1572">
        <f>C16+C17</f>
        <v>212.70471596998934</v>
      </c>
      <c r="D18" s="1572">
        <f>D16+D17</f>
        <v>69.348341871124319</v>
      </c>
      <c r="E18" s="1572">
        <f>E16+E17</f>
        <v>30.081901181525218</v>
      </c>
      <c r="H18" s="1565"/>
      <c r="I18" s="1576" t="s">
        <v>38</v>
      </c>
      <c r="J18" s="1554">
        <f>J16+J17</f>
        <v>793814</v>
      </c>
      <c r="K18" s="1554">
        <f>K16+K17</f>
        <v>257213</v>
      </c>
      <c r="L18" s="1554">
        <f>L16+L17</f>
        <v>112025</v>
      </c>
      <c r="R18" s="1639"/>
    </row>
    <row r="19" spans="1:24">
      <c r="A19" s="1565"/>
      <c r="B19" s="1578" t="s">
        <v>482</v>
      </c>
      <c r="C19" s="1572">
        <f>J19*$R$24</f>
        <v>4.632636655948553</v>
      </c>
      <c r="D19" s="1572">
        <f>K19*$S$24</f>
        <v>4.7557293070908599</v>
      </c>
      <c r="E19" s="1572">
        <f>L19*$T$24</f>
        <v>5.0786788399570355</v>
      </c>
      <c r="H19" s="1565"/>
      <c r="I19" s="1578" t="s">
        <v>482</v>
      </c>
      <c r="J19" s="1554">
        <v>17289</v>
      </c>
      <c r="K19" s="1554">
        <v>17639</v>
      </c>
      <c r="L19" s="1554">
        <v>18913</v>
      </c>
      <c r="R19" s="1639"/>
    </row>
    <row r="20" spans="1:24" ht="16" thickBot="1">
      <c r="A20" s="1565"/>
      <c r="B20" s="1578" t="s">
        <v>483</v>
      </c>
      <c r="C20" s="1572">
        <f>J20*$R$24</f>
        <v>-17.674169346195068</v>
      </c>
      <c r="D20" s="1572">
        <f>K20*$S$24</f>
        <v>-15.867619304394717</v>
      </c>
      <c r="E20" s="1572">
        <f>L20*$T$24</f>
        <v>-13.144468313641246</v>
      </c>
      <c r="H20" s="1565"/>
      <c r="I20" s="1578" t="s">
        <v>483</v>
      </c>
      <c r="J20" s="1554">
        <v>-65960</v>
      </c>
      <c r="K20" s="1554">
        <v>-58853</v>
      </c>
      <c r="L20" s="1554">
        <v>-48950</v>
      </c>
      <c r="R20" s="1639"/>
    </row>
    <row r="21" spans="1:24" ht="16" thickBot="1">
      <c r="A21" s="1565"/>
      <c r="B21" s="1578" t="s">
        <v>484</v>
      </c>
      <c r="C21" s="1572">
        <f>J21*$R$24</f>
        <v>-13.041532690246516</v>
      </c>
      <c r="D21" s="1572">
        <f>SUM(D19:D20)</f>
        <v>-11.111889997303857</v>
      </c>
      <c r="E21" s="1572">
        <f>SUM(E19:E20)</f>
        <v>-8.0657894736842106</v>
      </c>
      <c r="H21" s="1565"/>
      <c r="I21" s="1578" t="s">
        <v>484</v>
      </c>
      <c r="J21" s="1554">
        <f>J19+J20</f>
        <v>-48671</v>
      </c>
      <c r="K21" s="1554">
        <f>SUM(K19:K20)</f>
        <v>-41214</v>
      </c>
      <c r="L21" s="1554">
        <f>SUM(L19:L20)</f>
        <v>-30037</v>
      </c>
      <c r="R21" s="1558" t="s">
        <v>673</v>
      </c>
    </row>
    <row r="22" spans="1:24">
      <c r="A22" s="1579"/>
      <c r="B22" s="1576" t="s">
        <v>40</v>
      </c>
      <c r="C22" s="1572">
        <f>C18+C21</f>
        <v>199.66318327974281</v>
      </c>
      <c r="D22" s="1572">
        <f>D18+D21</f>
        <v>58.236451873820464</v>
      </c>
      <c r="E22" s="1572">
        <f>E18+E21</f>
        <v>22.016111707841006</v>
      </c>
      <c r="H22" s="1579"/>
      <c r="I22" s="1576" t="s">
        <v>40</v>
      </c>
      <c r="J22" s="1554">
        <f>J18+J21</f>
        <v>745143</v>
      </c>
      <c r="K22" s="1554">
        <f>K18+K21</f>
        <v>215999</v>
      </c>
      <c r="L22" s="1554">
        <f>L18+L21</f>
        <v>81988</v>
      </c>
      <c r="Q22" s="1560"/>
      <c r="R22" s="1561">
        <v>2018</v>
      </c>
      <c r="S22" s="1560">
        <v>2019</v>
      </c>
      <c r="T22" s="1560">
        <v>2020</v>
      </c>
      <c r="U22" s="1560">
        <v>2021</v>
      </c>
    </row>
    <row r="23" spans="1:24" ht="17" thickBot="1">
      <c r="A23" s="1565"/>
      <c r="B23" s="1580" t="s">
        <v>485</v>
      </c>
      <c r="C23" s="1581">
        <f>J23</f>
        <v>0.3</v>
      </c>
      <c r="D23" s="1581">
        <f>K23</f>
        <v>0.3</v>
      </c>
      <c r="E23" s="1581">
        <f>L23</f>
        <v>0.3</v>
      </c>
      <c r="F23" s="1582"/>
      <c r="G23" s="1582"/>
      <c r="H23" s="1565"/>
      <c r="I23" s="1580" t="s">
        <v>485</v>
      </c>
      <c r="J23" s="1583">
        <v>0.3</v>
      </c>
      <c r="K23" s="1583">
        <v>0.3</v>
      </c>
      <c r="L23" s="1582">
        <v>0.3</v>
      </c>
      <c r="Q23" s="1560" t="s">
        <v>674</v>
      </c>
      <c r="R23" s="1563">
        <v>3732</v>
      </c>
      <c r="S23" s="1564">
        <v>3709</v>
      </c>
      <c r="T23" s="1564">
        <v>3724</v>
      </c>
    </row>
    <row r="24" spans="1:24" ht="16" thickBot="1">
      <c r="A24" s="1562"/>
      <c r="B24" s="1578" t="s">
        <v>122</v>
      </c>
      <c r="C24" s="1572">
        <f>C22*-C23</f>
        <v>-59.898954983922842</v>
      </c>
      <c r="D24" s="1572">
        <f>D22*-D23</f>
        <v>-17.470935562146138</v>
      </c>
      <c r="E24" s="1572">
        <f>E22*-E23</f>
        <v>-6.6048335123523012</v>
      </c>
      <c r="H24" s="1562"/>
      <c r="I24" s="1578" t="s">
        <v>122</v>
      </c>
      <c r="J24" s="1554">
        <f>J22*-J23</f>
        <v>-223542.9</v>
      </c>
      <c r="K24" s="1554">
        <f>K22*-K23</f>
        <v>-64799.7</v>
      </c>
      <c r="L24" s="1554">
        <f>L22*-L23</f>
        <v>-24596.399999999998</v>
      </c>
      <c r="R24" s="1641">
        <f>1/R23</f>
        <v>2.6795284030010718E-4</v>
      </c>
      <c r="S24" s="1568">
        <f>1/S23</f>
        <v>2.6961445133459155E-4</v>
      </c>
      <c r="T24" s="1569">
        <f>1/T23</f>
        <v>2.6852846401718581E-4</v>
      </c>
      <c r="U24" s="1570">
        <v>2.8194E-4</v>
      </c>
    </row>
    <row r="25" spans="1:24">
      <c r="A25" s="1565"/>
      <c r="B25" s="1576" t="s">
        <v>124</v>
      </c>
      <c r="C25" s="1572">
        <f>C22+C24</f>
        <v>139.76422829581998</v>
      </c>
      <c r="D25" s="1572">
        <f>D22+D24</f>
        <v>40.765516311674325</v>
      </c>
      <c r="E25" s="1572">
        <f>E22+E24</f>
        <v>15.411278195488705</v>
      </c>
      <c r="H25" s="1565"/>
      <c r="I25" s="1576" t="s">
        <v>124</v>
      </c>
      <c r="J25" s="1554">
        <f>J22+J24</f>
        <v>521600.1</v>
      </c>
      <c r="K25" s="1554">
        <f>K22+K24</f>
        <v>151199.29999999999</v>
      </c>
      <c r="L25" s="1554">
        <f>L22+L24</f>
        <v>57391.600000000006</v>
      </c>
      <c r="R25" s="1639"/>
    </row>
    <row r="26" spans="1:24">
      <c r="C26" s="1572"/>
      <c r="D26" s="1572"/>
      <c r="E26" s="1572"/>
      <c r="R26" s="1639"/>
    </row>
    <row r="27" spans="1:24">
      <c r="C27" s="1572"/>
      <c r="D27" s="1572"/>
      <c r="E27" s="1572"/>
      <c r="R27" s="1639"/>
    </row>
    <row r="28" spans="1:24" ht="19">
      <c r="A28" s="1559" t="s">
        <v>153</v>
      </c>
      <c r="B28" s="1559"/>
      <c r="C28" s="1572"/>
      <c r="D28" s="1572"/>
      <c r="E28" s="1572"/>
      <c r="H28" s="1559" t="s">
        <v>153</v>
      </c>
      <c r="I28" s="1559"/>
      <c r="R28" s="1639"/>
    </row>
    <row r="29" spans="1:24">
      <c r="A29" s="1565"/>
      <c r="B29" s="1565"/>
      <c r="C29" s="1572"/>
      <c r="D29" s="1572"/>
      <c r="E29" s="1572"/>
      <c r="H29" s="1565"/>
      <c r="I29" s="1565"/>
      <c r="R29" s="1639"/>
    </row>
    <row r="30" spans="1:24">
      <c r="A30" s="1565"/>
      <c r="B30" s="1578" t="s">
        <v>36</v>
      </c>
      <c r="C30" s="1572">
        <f>C16</f>
        <v>240.55600214362278</v>
      </c>
      <c r="D30" s="1572">
        <f>D16</f>
        <v>102.50930169857108</v>
      </c>
      <c r="E30" s="1572">
        <f>E16</f>
        <v>68.018259935553147</v>
      </c>
      <c r="H30" s="1565"/>
      <c r="I30" s="1578" t="s">
        <v>36</v>
      </c>
      <c r="J30" s="1554">
        <f>J16</f>
        <v>897755</v>
      </c>
      <c r="K30" s="1554">
        <f>K16</f>
        <v>380207</v>
      </c>
      <c r="L30" s="1554">
        <f>L16</f>
        <v>253300</v>
      </c>
      <c r="R30" s="1639"/>
    </row>
    <row r="31" spans="1:24">
      <c r="A31" s="1565"/>
      <c r="B31" s="1584" t="s">
        <v>154</v>
      </c>
      <c r="C31" s="1572">
        <f>C24</f>
        <v>-59.898954983922842</v>
      </c>
      <c r="D31" s="1572">
        <f>D24</f>
        <v>-17.470935562146138</v>
      </c>
      <c r="E31" s="1572">
        <f>E24</f>
        <v>-6.6048335123523012</v>
      </c>
      <c r="H31" s="1565"/>
      <c r="I31" s="1584" t="s">
        <v>154</v>
      </c>
      <c r="J31" s="1554">
        <f>J24</f>
        <v>-223542.9</v>
      </c>
      <c r="K31" s="1554">
        <f>K24</f>
        <v>-64799.7</v>
      </c>
      <c r="L31" s="1554">
        <f>L24</f>
        <v>-24596.399999999998</v>
      </c>
      <c r="R31" s="1639"/>
    </row>
    <row r="32" spans="1:24">
      <c r="A32" s="1565"/>
      <c r="B32" s="1584" t="s">
        <v>155</v>
      </c>
      <c r="C32" s="1572">
        <f>J32*R24</f>
        <v>32.80814576634512</v>
      </c>
      <c r="D32" s="1572">
        <f>K32*S24</f>
        <v>-18.625235912644918</v>
      </c>
      <c r="E32" s="1572">
        <f>L32*T24</f>
        <v>29.196025778732544</v>
      </c>
      <c r="H32" s="1565"/>
      <c r="I32" s="1584" t="s">
        <v>155</v>
      </c>
      <c r="J32" s="1554">
        <f>-6167+5717+107052-16974+49595+4758-21541</f>
        <v>122440</v>
      </c>
      <c r="K32" s="1554">
        <f>-5121-78471-20465-39157+50732-14457+37858</f>
        <v>-69081</v>
      </c>
      <c r="L32" s="1554">
        <f>-33183-6218-9707+20859+1771+38227+96977</f>
        <v>108726</v>
      </c>
      <c r="R32" s="1639"/>
    </row>
    <row r="33" spans="1:18">
      <c r="A33" s="1579"/>
      <c r="B33" s="1585" t="s">
        <v>156</v>
      </c>
      <c r="C33" s="1572">
        <f>C30+C31+C32</f>
        <v>213.46519292604506</v>
      </c>
      <c r="D33" s="1572">
        <f>SUM(D30:D32)</f>
        <v>66.41313022378003</v>
      </c>
      <c r="E33" s="1572">
        <f>SUM(E30:E32)</f>
        <v>90.609452201933394</v>
      </c>
      <c r="H33" s="1579"/>
      <c r="I33" s="1585" t="s">
        <v>156</v>
      </c>
      <c r="J33" s="1554">
        <f>J30+J31+J32</f>
        <v>796652.1</v>
      </c>
      <c r="K33" s="1554">
        <f>SUM(K30:K32)</f>
        <v>246326.3</v>
      </c>
      <c r="L33" s="1554">
        <f>SUM(L30:L32)</f>
        <v>337429.6</v>
      </c>
      <c r="R33" s="1639"/>
    </row>
    <row r="34" spans="1:18">
      <c r="A34" s="1565"/>
      <c r="B34" s="1584" t="s">
        <v>157</v>
      </c>
      <c r="C34" s="1572">
        <f>J34*R24</f>
        <v>61.789924973204712</v>
      </c>
      <c r="D34" s="1572">
        <f>K34*S24</f>
        <v>28.260177945537883</v>
      </c>
      <c r="E34" s="1572">
        <f>L34*T24</f>
        <v>74.850698174006439</v>
      </c>
      <c r="H34" s="1565"/>
      <c r="I34" s="1584" t="s">
        <v>157</v>
      </c>
      <c r="J34" s="1554">
        <v>230600</v>
      </c>
      <c r="K34" s="1554">
        <v>104817</v>
      </c>
      <c r="L34" s="1554">
        <v>278744</v>
      </c>
      <c r="M34" s="1554" t="s">
        <v>675</v>
      </c>
      <c r="N34" s="1554" t="s">
        <v>676</v>
      </c>
      <c r="R34" s="1639"/>
    </row>
    <row r="35" spans="1:18">
      <c r="A35" s="1579"/>
      <c r="B35" s="1586" t="s">
        <v>158</v>
      </c>
      <c r="C35" s="1572"/>
      <c r="D35" s="1572"/>
      <c r="E35" s="1572"/>
      <c r="H35" s="1579"/>
      <c r="I35" s="1586" t="s">
        <v>158</v>
      </c>
      <c r="R35" s="1639"/>
    </row>
    <row r="36" spans="1:18">
      <c r="A36" s="1579"/>
      <c r="B36" s="1586" t="s">
        <v>159</v>
      </c>
      <c r="C36" s="1572"/>
      <c r="D36" s="1572"/>
      <c r="E36" s="1572"/>
      <c r="H36" s="1579"/>
      <c r="I36" s="1586" t="s">
        <v>159</v>
      </c>
      <c r="R36" s="1639"/>
    </row>
    <row r="37" spans="1:18">
      <c r="A37" s="1565"/>
      <c r="B37" s="1584" t="s">
        <v>486</v>
      </c>
      <c r="C37" s="1572"/>
      <c r="D37" s="1572"/>
      <c r="E37" s="1572"/>
      <c r="H37" s="1565"/>
      <c r="I37" s="1584" t="s">
        <v>486</v>
      </c>
      <c r="R37" s="1639"/>
    </row>
    <row r="38" spans="1:18">
      <c r="A38" s="1565"/>
      <c r="B38" s="1584" t="s">
        <v>160</v>
      </c>
      <c r="C38" s="1572"/>
      <c r="D38" s="1572"/>
      <c r="E38" s="1572"/>
      <c r="H38" s="1565"/>
      <c r="I38" s="1584" t="s">
        <v>160</v>
      </c>
      <c r="R38" s="1639"/>
    </row>
    <row r="39" spans="1:18">
      <c r="A39" s="1565"/>
      <c r="B39" s="1584" t="s">
        <v>161</v>
      </c>
      <c r="C39" s="1572"/>
      <c r="D39" s="1572"/>
      <c r="E39" s="1572"/>
      <c r="H39" s="1565"/>
      <c r="I39" s="1584" t="s">
        <v>161</v>
      </c>
      <c r="R39" s="1639"/>
    </row>
    <row r="40" spans="1:18">
      <c r="A40" s="1565"/>
      <c r="B40" s="1584" t="s">
        <v>164</v>
      </c>
      <c r="C40" s="1572"/>
      <c r="D40" s="1572"/>
      <c r="E40" s="1572"/>
      <c r="H40" s="1565"/>
      <c r="I40" s="1584" t="s">
        <v>164</v>
      </c>
      <c r="R40" s="1639"/>
    </row>
    <row r="41" spans="1:18">
      <c r="A41" s="1579"/>
      <c r="B41" s="1586" t="s">
        <v>165</v>
      </c>
      <c r="C41" s="1572"/>
      <c r="D41" s="1572"/>
      <c r="E41" s="1572"/>
      <c r="H41" s="1579"/>
      <c r="I41" s="1586" t="s">
        <v>165</v>
      </c>
      <c r="R41" s="1639"/>
    </row>
    <row r="42" spans="1:18">
      <c r="A42" s="1579"/>
      <c r="B42" s="1587"/>
      <c r="C42" s="1572"/>
      <c r="D42" s="1572"/>
      <c r="E42" s="1572"/>
      <c r="H42" s="1579"/>
      <c r="I42" s="1587"/>
      <c r="R42" s="1639"/>
    </row>
    <row r="43" spans="1:18">
      <c r="A43" s="1579"/>
      <c r="B43" s="1579" t="s">
        <v>166</v>
      </c>
      <c r="C43" s="1572"/>
      <c r="D43" s="1572"/>
      <c r="E43" s="1572"/>
      <c r="H43" s="1579"/>
      <c r="I43" s="1579" t="s">
        <v>166</v>
      </c>
      <c r="R43" s="1639"/>
    </row>
    <row r="44" spans="1:18">
      <c r="A44" s="1565"/>
      <c r="B44" s="1588"/>
      <c r="C44" s="1572"/>
      <c r="D44" s="1572"/>
      <c r="E44" s="1572"/>
      <c r="H44" s="1565"/>
      <c r="I44" s="1588"/>
      <c r="R44" s="1639"/>
    </row>
    <row r="45" spans="1:18">
      <c r="A45" s="1565"/>
      <c r="B45" s="1565"/>
      <c r="C45" s="1572"/>
      <c r="D45" s="1572"/>
      <c r="E45" s="1572"/>
      <c r="H45" s="1565"/>
      <c r="I45" s="1565"/>
      <c r="R45" s="1639"/>
    </row>
    <row r="46" spans="1:18">
      <c r="A46" s="1565"/>
      <c r="B46" s="1578" t="s">
        <v>167</v>
      </c>
      <c r="C46" s="1572"/>
      <c r="D46" s="1572"/>
      <c r="E46" s="1572"/>
      <c r="H46" s="1565"/>
      <c r="I46" s="1578" t="s">
        <v>167</v>
      </c>
      <c r="R46" s="1639"/>
    </row>
    <row r="47" spans="1:18">
      <c r="A47" s="1565"/>
      <c r="B47" s="1578" t="s">
        <v>166</v>
      </c>
      <c r="C47" s="1572"/>
      <c r="D47" s="1572"/>
      <c r="E47" s="1572"/>
      <c r="H47" s="1565"/>
      <c r="I47" s="1578" t="s">
        <v>166</v>
      </c>
      <c r="R47" s="1639"/>
    </row>
    <row r="48" spans="1:18">
      <c r="A48" s="1565"/>
      <c r="B48" s="1578" t="s">
        <v>168</v>
      </c>
      <c r="C48" s="1572"/>
      <c r="D48" s="1572"/>
      <c r="E48" s="1572"/>
      <c r="H48" s="1565"/>
      <c r="I48" s="1578" t="s">
        <v>168</v>
      </c>
      <c r="R48" s="1639"/>
    </row>
    <row r="49" spans="1:18">
      <c r="R49" s="1639"/>
    </row>
    <row r="50" spans="1:18">
      <c r="R50" s="1639"/>
    </row>
    <row r="51" spans="1:18">
      <c r="R51" s="1639"/>
    </row>
    <row r="52" spans="1:18">
      <c r="A52" s="1589" t="s">
        <v>677</v>
      </c>
      <c r="B52" s="1589">
        <v>2018</v>
      </c>
      <c r="C52" s="1589">
        <v>2019</v>
      </c>
      <c r="D52" s="1589">
        <v>2020</v>
      </c>
      <c r="E52" s="1590">
        <v>2021</v>
      </c>
      <c r="H52" s="1591" t="s">
        <v>677</v>
      </c>
      <c r="I52" s="1560">
        <v>2018</v>
      </c>
      <c r="J52" s="1560">
        <v>2019</v>
      </c>
      <c r="K52" s="1560">
        <v>2020</v>
      </c>
      <c r="L52" s="1560">
        <v>2021</v>
      </c>
      <c r="R52" s="1639"/>
    </row>
    <row r="53" spans="1:18">
      <c r="A53" s="1560" t="s">
        <v>678</v>
      </c>
      <c r="B53" s="1592">
        <f>I53*R24</f>
        <v>274.32958199356915</v>
      </c>
      <c r="C53" s="1592">
        <f>J53*S24</f>
        <v>632.01887301159343</v>
      </c>
      <c r="D53" s="1592">
        <f>K53*T24</f>
        <v>682.53866809881845</v>
      </c>
      <c r="E53" s="1592">
        <f>L53*U24</f>
        <v>751.38137759999995</v>
      </c>
      <c r="H53" s="1591" t="s">
        <v>678</v>
      </c>
      <c r="I53" s="1560">
        <v>1023798</v>
      </c>
      <c r="J53" s="1560">
        <v>2344158</v>
      </c>
      <c r="K53" s="1560">
        <v>2541774</v>
      </c>
      <c r="L53" s="1560">
        <v>2665040</v>
      </c>
      <c r="R53" s="1639"/>
    </row>
    <row r="54" spans="1:18">
      <c r="E54" s="1593"/>
      <c r="R54" s="1639"/>
    </row>
    <row r="55" spans="1:18">
      <c r="A55" s="1589" t="s">
        <v>255</v>
      </c>
      <c r="B55" s="1589">
        <v>2018</v>
      </c>
      <c r="C55" s="1589">
        <v>2019</v>
      </c>
      <c r="D55" s="1589">
        <v>2020</v>
      </c>
      <c r="E55" s="1590">
        <v>2021</v>
      </c>
      <c r="H55" s="1591" t="s">
        <v>255</v>
      </c>
      <c r="I55" s="1560">
        <v>2018</v>
      </c>
      <c r="J55" s="1560">
        <v>2019</v>
      </c>
      <c r="K55" s="1560">
        <v>2020</v>
      </c>
      <c r="L55" s="1560">
        <v>2021</v>
      </c>
      <c r="R55" s="1639"/>
    </row>
    <row r="56" spans="1:18">
      <c r="A56" s="1560" t="s">
        <v>678</v>
      </c>
      <c r="B56" s="1592">
        <f>I56*R24</f>
        <v>172.58681672025725</v>
      </c>
      <c r="C56" s="1592">
        <f>J56*S24</f>
        <v>208.63736856295498</v>
      </c>
      <c r="D56" s="1592">
        <f>K56*T24</f>
        <v>223.82384532760472</v>
      </c>
      <c r="E56" s="1592">
        <f>L56*U24</f>
        <v>226.45589964000001</v>
      </c>
      <c r="H56" s="1591" t="s">
        <v>678</v>
      </c>
      <c r="I56" s="1560">
        <v>644094</v>
      </c>
      <c r="J56" s="1560">
        <v>773836</v>
      </c>
      <c r="K56" s="1560">
        <v>833520</v>
      </c>
      <c r="L56" s="1560">
        <v>803206</v>
      </c>
      <c r="R56" s="1639"/>
    </row>
    <row r="57" spans="1:18">
      <c r="E57" s="1593"/>
      <c r="R57" s="1639"/>
    </row>
    <row r="58" spans="1:18">
      <c r="A58" s="1589" t="s">
        <v>679</v>
      </c>
      <c r="B58" s="1589">
        <v>2018</v>
      </c>
      <c r="C58" s="1589">
        <v>2019</v>
      </c>
      <c r="D58" s="1589">
        <v>2020</v>
      </c>
      <c r="E58" s="1590">
        <v>2021</v>
      </c>
      <c r="H58" s="1591" t="s">
        <v>679</v>
      </c>
      <c r="I58" s="1560">
        <v>2018</v>
      </c>
      <c r="J58" s="1560">
        <v>2019</v>
      </c>
      <c r="K58" s="1560">
        <v>2020</v>
      </c>
      <c r="L58" s="1560">
        <v>2021</v>
      </c>
      <c r="R58" s="1639"/>
    </row>
    <row r="59" spans="1:18">
      <c r="A59" s="1560" t="s">
        <v>678</v>
      </c>
      <c r="B59" s="1592">
        <f>I59*R24</f>
        <v>123.51554126473741</v>
      </c>
      <c r="C59" s="1592">
        <f>J59*S24</f>
        <v>92.531679698031823</v>
      </c>
      <c r="D59" s="1592">
        <f>K59*T24</f>
        <v>115.05290010741139</v>
      </c>
      <c r="E59" s="1592">
        <f>L59*U24</f>
        <v>96.272360160000005</v>
      </c>
      <c r="H59" s="1591" t="s">
        <v>678</v>
      </c>
      <c r="I59" s="1560">
        <v>460960</v>
      </c>
      <c r="J59" s="1560">
        <v>343200</v>
      </c>
      <c r="K59" s="1560">
        <v>428457</v>
      </c>
      <c r="L59" s="1560">
        <v>341464</v>
      </c>
      <c r="R59" s="1639"/>
    </row>
    <row r="60" spans="1:18">
      <c r="D60" s="1572">
        <f>D59-C59</f>
        <v>22.521220409379566</v>
      </c>
      <c r="E60" s="1572">
        <f>E59-D59</f>
        <v>-18.780539947411384</v>
      </c>
      <c r="J60" s="1554">
        <f>J59-I59</f>
        <v>-117760</v>
      </c>
      <c r="K60" s="1554">
        <f>K59-J59</f>
        <v>85257</v>
      </c>
      <c r="L60" s="1554">
        <f>L59-K59</f>
        <v>-86993</v>
      </c>
      <c r="R60" s="1639"/>
    </row>
    <row r="61" spans="1:18">
      <c r="H61" s="1554" t="s">
        <v>680</v>
      </c>
      <c r="R61" s="1639"/>
    </row>
    <row r="62" spans="1:18">
      <c r="R62" s="1639"/>
    </row>
    <row r="63" spans="1:18">
      <c r="R63" s="1639"/>
    </row>
    <row r="64" spans="1:18">
      <c r="R64" s="1639"/>
    </row>
    <row r="65" spans="18:18">
      <c r="R65" s="1639"/>
    </row>
    <row r="66" spans="18:18">
      <c r="R66" s="1639"/>
    </row>
    <row r="67" spans="18:18">
      <c r="R67" s="1639"/>
    </row>
    <row r="68" spans="18:18">
      <c r="R68" s="1639"/>
    </row>
    <row r="69" spans="18:18">
      <c r="R69" s="1639"/>
    </row>
    <row r="70" spans="18:18">
      <c r="R70" s="1642"/>
    </row>
  </sheetData>
  <mergeCells count="16">
    <mergeCell ref="R11:R12"/>
    <mergeCell ref="S11:S12"/>
    <mergeCell ref="R13:R14"/>
    <mergeCell ref="S13:S14"/>
    <mergeCell ref="A1:B1"/>
    <mergeCell ref="C2:E2"/>
    <mergeCell ref="A7:A10"/>
    <mergeCell ref="A11:A13"/>
    <mergeCell ref="H1:I1"/>
    <mergeCell ref="H11:H13"/>
    <mergeCell ref="J2:L2"/>
    <mergeCell ref="R4:R10"/>
    <mergeCell ref="S4:S5"/>
    <mergeCell ref="S6:S7"/>
    <mergeCell ref="H7:H10"/>
    <mergeCell ref="S8:S10"/>
  </mergeCells>
  <hyperlinks>
    <hyperlink ref="S4" r:id="rId1" display="http://stats.oecd.org/OECDStat_Metadata/ShowMetadata.ashx?Dataset=CRS1&amp;Coords=[FLOW].[11]&amp;ShowOnWeb=true&amp;Lang=en" xr:uid="{34A416F1-0324-4C45-88C6-36F57FF80F27}"/>
    <hyperlink ref="T4" r:id="rId2" display="http://stats.oecd.org/OECDStat_Metadata/ShowMetadata.ashx?Dataset=CRS1&amp;Coords=[FLOWTYPE].[115]&amp;ShowOnWeb=true&amp;Lang=en" xr:uid="{C71874A4-068A-454B-A327-BCAC928E6F4D}"/>
    <hyperlink ref="T5" r:id="rId3" display="http://stats.oecd.org/OECDStat_Metadata/ShowMetadata.ashx?Dataset=CRS1&amp;Coords=[FLOWTYPE].[112]&amp;ShowOnWeb=true&amp;Lang=en" xr:uid="{46395F77-0F3D-9946-86B9-35F6356A0656}"/>
    <hyperlink ref="S6" r:id="rId4" display="http://stats.oecd.org/OECDStat_Metadata/ShowMetadata.ashx?Dataset=CRS1&amp;Coords=[FLOW].[13]&amp;ShowOnWeb=true&amp;Lang=en" xr:uid="{17F04BBC-FC38-FF40-904B-DFF66FC2FCF5}"/>
    <hyperlink ref="T6" r:id="rId5" display="http://stats.oecd.org/OECDStat_Metadata/ShowMetadata.ashx?Dataset=CRS1&amp;Coords=[FLOWTYPE].[115]&amp;ShowOnWeb=true&amp;Lang=en" xr:uid="{2FACFDF4-C3B8-1047-84B6-0270DB6A1159}"/>
    <hyperlink ref="T7" r:id="rId6" display="http://stats.oecd.org/OECDStat_Metadata/ShowMetadata.ashx?Dataset=CRS1&amp;Coords=[FLOWTYPE].[112]&amp;ShowOnWeb=true&amp;Lang=en" xr:uid="{6436087E-CA34-414E-970A-F3E343AE3E6B}"/>
    <hyperlink ref="S8" r:id="rId7" display="http://stats.oecd.org/OECDStat_Metadata/ShowMetadata.ashx?Dataset=CRS1&amp;Coords=[FLOW].[14]&amp;ShowOnWeb=true&amp;Lang=en" xr:uid="{CEA6F58C-01FE-F74F-9486-1E5E59D3AF6F}"/>
    <hyperlink ref="T8" r:id="rId8" display="http://stats.oecd.org/OECDStat_Metadata/ShowMetadata.ashx?Dataset=CRS1&amp;Coords=[FLOWTYPE].[115]&amp;ShowOnWeb=true&amp;Lang=en" xr:uid="{FD6D5DB4-818D-994F-967D-85794A58029D}"/>
    <hyperlink ref="T10" r:id="rId9" display="http://stats.oecd.org/OECDStat_Metadata/ShowMetadata.ashx?Dataset=CRS1&amp;Coords=[FLOWTYPE].[112]&amp;ShowOnWeb=true&amp;Lang=en" xr:uid="{A9BA50E2-6669-A742-90F9-D76D7DE58F1F}"/>
    <hyperlink ref="S11" r:id="rId10" display="http://stats.oecd.org/OECDStat_Metadata/ShowMetadata.ashx?Dataset=CRS1&amp;Coords=[FLOW].[11]&amp;ShowOnWeb=true&amp;Lang=en" xr:uid="{C1875F63-2F75-7041-8281-438AE7DEA811}"/>
    <hyperlink ref="T11" r:id="rId11" display="http://stats.oecd.org/OECDStat_Metadata/ShowMetadata.ashx?Dataset=CRS1&amp;Coords=[FLOWTYPE].[115]&amp;ShowOnWeb=true&amp;Lang=en" xr:uid="{8B3F71CE-2F21-9F4A-89AB-16CD0D36149A}"/>
    <hyperlink ref="T12" r:id="rId12" display="http://stats.oecd.org/OECDStat_Metadata/ShowMetadata.ashx?Dataset=CRS1&amp;Coords=[FLOWTYPE].[112]&amp;ShowOnWeb=true&amp;Lang=en" xr:uid="{A448A21C-625E-FA41-95D6-A35B5D51D3C9}"/>
    <hyperlink ref="S13" r:id="rId13" display="http://localhost/OECDStat_Metadata/ShowMetadata.ashx?Dataset=CRS1&amp;Coords=%5bFLOW%5d.%5b11%5d&amp;ShowOnWeb=true&amp;Lang=en" xr:uid="{512CE124-1CA3-4F45-9DA6-5092A270B536}"/>
    <hyperlink ref="T13" r:id="rId14" display="http://localhost/OECDStat_Metadata/ShowMetadata.ashx?Dataset=CRS1&amp;Coords=%5bFLOWTYPE%5d.%5b115%5d&amp;ShowOnWeb=true&amp;Lang=en" xr:uid="{A99664E9-91DF-BD41-B4C2-ADC1896DFE8F}"/>
    <hyperlink ref="T14" r:id="rId15" display="http://localhost/OECDStat_Metadata/ShowMetadata.ashx?Dataset=CRS1&amp;Coords=%5bFLOWTYPE%5d.%5b112%5d&amp;ShowOnWeb=true&amp;Lang=en" xr:uid="{A5F30667-E6EA-524F-8F90-8132B3F2FB0A}"/>
  </hyperlinks>
  <pageMargins left="0.7" right="0.7" top="0.75" bottom="0.75" header="0.3" footer="0.3"/>
  <ignoredErrors>
    <ignoredError sqref="D17:E17" formula="1"/>
  </ignoredErrors>
  <drawing r:id="rId16"/>
  <legacyDrawing r:id="rId17"/>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A754-557E-8547-A359-45E65172242C}">
  <sheetPr codeName="Hoja30">
    <tabColor theme="5" tint="0.39997558519241921"/>
  </sheetPr>
  <dimension ref="A2:X177"/>
  <sheetViews>
    <sheetView showGridLines="0" zoomScaleNormal="100" workbookViewId="0">
      <selection activeCell="A2" sqref="A2"/>
    </sheetView>
  </sheetViews>
  <sheetFormatPr baseColWidth="10" defaultColWidth="25.1640625" defaultRowHeight="16" outlineLevelRow="2"/>
  <cols>
    <col min="1" max="1" width="49.6640625" style="1116" bestFit="1" customWidth="1"/>
    <col min="2" max="2" width="31.6640625" style="1116" bestFit="1" customWidth="1"/>
    <col min="3" max="3" width="17.6640625" style="1116" bestFit="1" customWidth="1"/>
    <col min="4" max="4" width="30.5" style="1450" bestFit="1" customWidth="1"/>
    <col min="5" max="5" width="29.1640625" style="1116" bestFit="1" customWidth="1"/>
    <col min="6" max="6" width="39.5" style="1116" bestFit="1" customWidth="1"/>
    <col min="7" max="7" width="25.1640625" style="1116" bestFit="1" customWidth="1"/>
    <col min="8" max="8" width="28.33203125" style="1116" bestFit="1" customWidth="1"/>
    <col min="9" max="11" width="17" style="1116" bestFit="1" customWidth="1"/>
    <col min="12" max="21" width="15.33203125" style="1116" customWidth="1"/>
    <col min="22" max="22" width="15.83203125" style="1116" bestFit="1" customWidth="1"/>
    <col min="23" max="16384" width="25.1640625" style="1116"/>
  </cols>
  <sheetData>
    <row r="2" spans="1:22">
      <c r="A2" s="1445" t="s">
        <v>333</v>
      </c>
      <c r="B2" s="1446" t="s">
        <v>305</v>
      </c>
      <c r="C2" s="1446" t="s">
        <v>687</v>
      </c>
      <c r="D2" s="1446" t="s">
        <v>688</v>
      </c>
    </row>
    <row r="3" spans="1:22" s="1037" customFormat="1" ht="17" thickBot="1">
      <c r="A3" s="1447"/>
      <c r="B3" s="1448">
        <f>V13</f>
        <v>83.830298667774599</v>
      </c>
      <c r="C3" s="1449">
        <f>V12</f>
        <v>71357.693429650768</v>
      </c>
      <c r="D3" s="1449">
        <f>V37</f>
        <v>1174.7899159663866</v>
      </c>
    </row>
    <row r="4" spans="1:22" hidden="1" outlineLevel="1">
      <c r="D4" s="1116"/>
    </row>
    <row r="5" spans="1:22" hidden="1" outlineLevel="1"/>
    <row r="6" spans="1:22" ht="17" hidden="1" outlineLevel="1" thickBot="1"/>
    <row r="7" spans="1:22" ht="17" hidden="1" outlineLevel="1" thickBot="1">
      <c r="A7" s="1451" t="s">
        <v>243</v>
      </c>
      <c r="D7" s="1452"/>
      <c r="E7" s="1453"/>
      <c r="F7" s="1453"/>
      <c r="G7" s="1453"/>
    </row>
    <row r="8" spans="1:22" ht="17" hidden="1" outlineLevel="1" thickBot="1">
      <c r="A8" s="1454"/>
      <c r="B8" s="1455"/>
      <c r="C8" s="1455"/>
      <c r="G8" s="2805" t="s">
        <v>875</v>
      </c>
      <c r="H8" s="2805"/>
      <c r="I8" s="2805"/>
      <c r="J8" s="2805"/>
      <c r="K8" s="2805"/>
      <c r="L8" s="2805"/>
    </row>
    <row r="9" spans="1:22" hidden="1" outlineLevel="1">
      <c r="A9" s="1457"/>
      <c r="B9" s="1457"/>
      <c r="C9" s="1458"/>
      <c r="D9" s="1459"/>
      <c r="E9" s="1457"/>
      <c r="F9" s="1457"/>
      <c r="G9" s="1460"/>
      <c r="H9" s="1457"/>
      <c r="I9" s="1457"/>
      <c r="J9" s="1457"/>
      <c r="K9" s="1457"/>
      <c r="L9" s="1457"/>
      <c r="M9" s="1457"/>
      <c r="N9" s="1457"/>
      <c r="O9" s="1457"/>
      <c r="P9" s="1457"/>
      <c r="Q9" s="1457"/>
      <c r="R9" s="1457"/>
      <c r="S9" s="1457"/>
      <c r="T9" s="1457"/>
      <c r="U9" s="1457"/>
      <c r="V9" s="1461"/>
    </row>
    <row r="10" spans="1:22" hidden="1" outlineLevel="1">
      <c r="A10" s="1457"/>
      <c r="B10" s="1457">
        <v>2021</v>
      </c>
      <c r="C10" s="1457">
        <v>2022</v>
      </c>
      <c r="D10" s="1459">
        <v>2023</v>
      </c>
      <c r="E10" s="1457">
        <v>2024</v>
      </c>
      <c r="F10" s="1457">
        <v>2025</v>
      </c>
      <c r="G10" s="1460">
        <v>2026</v>
      </c>
      <c r="H10" s="1457">
        <v>2027</v>
      </c>
      <c r="I10" s="1457">
        <v>2028</v>
      </c>
      <c r="J10" s="1457">
        <v>2029</v>
      </c>
      <c r="K10" s="1457">
        <v>2030</v>
      </c>
      <c r="L10" s="1457">
        <v>2031</v>
      </c>
      <c r="M10" s="1457">
        <v>2032</v>
      </c>
      <c r="N10" s="1457">
        <v>2033</v>
      </c>
      <c r="O10" s="1457">
        <v>2034</v>
      </c>
      <c r="P10" s="1457">
        <v>2035</v>
      </c>
      <c r="Q10" s="1457">
        <v>2036</v>
      </c>
      <c r="R10" s="1457">
        <v>2037</v>
      </c>
      <c r="S10" s="1457">
        <v>2038</v>
      </c>
      <c r="T10" s="1457">
        <v>2039</v>
      </c>
      <c r="U10" s="1457">
        <v>2040</v>
      </c>
      <c r="V10" s="1463" t="s">
        <v>79</v>
      </c>
    </row>
    <row r="11" spans="1:22" ht="17" hidden="1" outlineLevel="1" thickBot="1">
      <c r="A11" s="1457"/>
      <c r="B11" s="1457"/>
      <c r="C11" s="1457"/>
      <c r="D11" s="1459"/>
      <c r="E11" s="1457"/>
      <c r="F11" s="1457"/>
      <c r="G11" s="1460"/>
      <c r="H11" s="1457"/>
      <c r="I11" s="1457"/>
      <c r="J11" s="1457"/>
      <c r="K11" s="1457"/>
      <c r="L11" s="1457"/>
      <c r="M11" s="1457"/>
      <c r="N11" s="1457"/>
      <c r="O11" s="1457"/>
      <c r="P11" s="1457"/>
      <c r="Q11" s="1457"/>
      <c r="R11" s="1457"/>
      <c r="S11" s="1457"/>
      <c r="T11" s="1457"/>
      <c r="U11" s="1457"/>
      <c r="V11" s="1463"/>
    </row>
    <row r="12" spans="1:22" ht="17" hidden="1" outlineLevel="1">
      <c r="A12" s="1464" t="s">
        <v>344</v>
      </c>
      <c r="B12" s="1465">
        <f>NES!$C$5*NES!C24</f>
        <v>332.6</v>
      </c>
      <c r="C12" s="1465">
        <f>NES!$C$5*NES!D24</f>
        <v>3751.0000000000009</v>
      </c>
      <c r="D12" s="1465">
        <f>NES!$C$5*NES!E24</f>
        <v>14195.000000000004</v>
      </c>
      <c r="E12" s="1465">
        <f>NES!$C$5*NES!F24</f>
        <v>21116.026277907189</v>
      </c>
      <c r="F12" s="1465">
        <f>NES!$C$5*NES!G24</f>
        <v>31963.067151743573</v>
      </c>
      <c r="G12" s="1512">
        <f>NES!$C$13*NES!H24</f>
        <v>0</v>
      </c>
      <c r="H12" s="1465">
        <f>NES!$C$13*NES!I24</f>
        <v>0</v>
      </c>
      <c r="I12" s="1465">
        <f>NES!$C$13*NES!J24</f>
        <v>0</v>
      </c>
      <c r="J12" s="1465">
        <f>NES!$C$13*NES!K24</f>
        <v>0</v>
      </c>
      <c r="K12" s="1465">
        <f>NES!$C$13*NES!L24</f>
        <v>0</v>
      </c>
      <c r="L12" s="1465"/>
      <c r="M12" s="1465"/>
      <c r="N12" s="1465"/>
      <c r="O12" s="1465"/>
      <c r="P12" s="1465"/>
      <c r="Q12" s="1465"/>
      <c r="R12" s="1465"/>
      <c r="S12" s="1465"/>
      <c r="T12" s="1465"/>
      <c r="U12" s="1465"/>
      <c r="V12" s="1467">
        <f>SUM(B12:U12)</f>
        <v>71357.693429650768</v>
      </c>
    </row>
    <row r="13" spans="1:22" ht="18" hidden="1" outlineLevel="1" thickBot="1">
      <c r="A13" s="1468" t="s">
        <v>963</v>
      </c>
      <c r="B13" s="1469">
        <f>NES!$C$5*NES!C51</f>
        <v>0.39073512605042021</v>
      </c>
      <c r="C13" s="1469">
        <f>NES!$C$5*NES!D51</f>
        <v>4.4066369747899179</v>
      </c>
      <c r="D13" s="1469">
        <f>NES!$C$5*NES!E51</f>
        <v>16.67614285714286</v>
      </c>
      <c r="E13" s="1469">
        <f>NES!$C$5*NES!F51</f>
        <v>24.806894736566598</v>
      </c>
      <c r="F13" s="1469">
        <f>NES!$C$5*NES!G51</f>
        <v>37.549888973224803</v>
      </c>
      <c r="G13" s="1513">
        <f>NES!$C$13*NES!H51</f>
        <v>0</v>
      </c>
      <c r="H13" s="1469">
        <f>NES!$C$13*NES!I51</f>
        <v>0</v>
      </c>
      <c r="I13" s="1469">
        <f>NES!$C$13*NES!J51</f>
        <v>0</v>
      </c>
      <c r="J13" s="1469">
        <f>NES!$C$13*NES!K51</f>
        <v>0</v>
      </c>
      <c r="K13" s="1469">
        <f>NES!$C$13*NES!L51</f>
        <v>0</v>
      </c>
      <c r="L13" s="1469"/>
      <c r="M13" s="1469"/>
      <c r="N13" s="1469"/>
      <c r="O13" s="1469"/>
      <c r="P13" s="1469"/>
      <c r="Q13" s="1469"/>
      <c r="R13" s="1469"/>
      <c r="S13" s="1469"/>
      <c r="T13" s="1469"/>
      <c r="U13" s="1469"/>
      <c r="V13" s="1471">
        <f>SUM(B13:U13)</f>
        <v>83.830298667774599</v>
      </c>
    </row>
    <row r="14" spans="1:22" hidden="1" outlineLevel="1"/>
    <row r="15" spans="1:22" hidden="1" outlineLevel="1"/>
    <row r="16" spans="1:22" ht="17" hidden="1" outlineLevel="1" thickBot="1"/>
    <row r="17" spans="1:22" ht="17" hidden="1" outlineLevel="1" thickBot="1">
      <c r="A17" s="1451" t="s">
        <v>346</v>
      </c>
    </row>
    <row r="18" spans="1:22" hidden="1" outlineLevel="2"/>
    <row r="19" spans="1:22" hidden="1" outlineLevel="2"/>
    <row r="20" spans="1:22" hidden="1" outlineLevel="2">
      <c r="A20" s="1472"/>
      <c r="B20" s="1472"/>
      <c r="C20" s="1473"/>
      <c r="D20" s="1474"/>
      <c r="E20" s="1472"/>
      <c r="F20" s="1472"/>
      <c r="G20" s="1472"/>
      <c r="H20" s="1472"/>
      <c r="I20" s="1472"/>
      <c r="J20" s="1472"/>
      <c r="K20" s="1472"/>
      <c r="L20" s="1472"/>
      <c r="M20" s="1472"/>
      <c r="N20" s="1472"/>
      <c r="O20" s="1472"/>
      <c r="P20" s="1472"/>
      <c r="Q20" s="1472"/>
      <c r="R20" s="1472"/>
      <c r="S20" s="1472"/>
      <c r="T20" s="1472"/>
      <c r="U20" s="1472"/>
      <c r="V20" s="1475"/>
    </row>
    <row r="21" spans="1:22" hidden="1" outlineLevel="2">
      <c r="A21" s="1472"/>
      <c r="B21" s="1472">
        <v>2021</v>
      </c>
      <c r="C21" s="1472">
        <v>2022</v>
      </c>
      <c r="D21" s="1474">
        <v>2023</v>
      </c>
      <c r="E21" s="1472">
        <v>2024</v>
      </c>
      <c r="F21" s="1472">
        <v>2025</v>
      </c>
      <c r="G21" s="1472">
        <v>2026</v>
      </c>
      <c r="H21" s="1472">
        <v>2027</v>
      </c>
      <c r="I21" s="1472">
        <v>2028</v>
      </c>
      <c r="J21" s="1472">
        <v>2029</v>
      </c>
      <c r="K21" s="1472">
        <v>2030</v>
      </c>
      <c r="L21" s="1472">
        <v>2031</v>
      </c>
      <c r="M21" s="1472">
        <v>2032</v>
      </c>
      <c r="N21" s="1472">
        <v>2033</v>
      </c>
      <c r="O21" s="1472">
        <v>2034</v>
      </c>
      <c r="P21" s="1472">
        <v>2035</v>
      </c>
      <c r="Q21" s="1472">
        <v>2036</v>
      </c>
      <c r="R21" s="1472">
        <v>2037</v>
      </c>
      <c r="S21" s="1472">
        <v>2038</v>
      </c>
      <c r="T21" s="1472">
        <v>2039</v>
      </c>
      <c r="U21" s="1472">
        <v>2040</v>
      </c>
      <c r="V21" s="1476" t="s">
        <v>79</v>
      </c>
    </row>
    <row r="22" spans="1:22" hidden="1" outlineLevel="2">
      <c r="A22" s="1472"/>
      <c r="B22" s="1472"/>
      <c r="C22" s="1472"/>
      <c r="D22" s="1474"/>
      <c r="E22" s="1472"/>
      <c r="F22" s="1472"/>
      <c r="G22" s="1472"/>
      <c r="H22" s="1472"/>
      <c r="I22" s="1472"/>
      <c r="J22" s="1472"/>
      <c r="K22" s="1472"/>
      <c r="L22" s="1472"/>
      <c r="M22" s="1472"/>
      <c r="N22" s="1472"/>
      <c r="O22" s="1472"/>
      <c r="P22" s="1472"/>
      <c r="Q22" s="1472"/>
      <c r="R22" s="1472"/>
      <c r="S22" s="1472"/>
      <c r="T22" s="1472"/>
      <c r="U22" s="1472"/>
      <c r="V22" s="1477"/>
    </row>
    <row r="23" spans="1:22" hidden="1" outlineLevel="2">
      <c r="A23" s="1478" t="s">
        <v>964</v>
      </c>
      <c r="B23" s="1479">
        <v>0</v>
      </c>
      <c r="C23" s="1479">
        <v>0</v>
      </c>
      <c r="D23" s="1479">
        <v>0</v>
      </c>
      <c r="E23" s="1479">
        <v>0</v>
      </c>
      <c r="F23" s="1479">
        <v>0</v>
      </c>
      <c r="G23" s="1479">
        <v>0</v>
      </c>
      <c r="H23" s="1479">
        <v>0</v>
      </c>
      <c r="I23" s="1479">
        <v>0</v>
      </c>
      <c r="J23" s="1479">
        <v>0</v>
      </c>
      <c r="K23" s="1479">
        <v>0</v>
      </c>
      <c r="L23" s="1479" t="e">
        <f>IF(AND(GESTEP(#REF!,L21),#REF!&gt;9),K23,0)</f>
        <v>#REF!</v>
      </c>
      <c r="M23" s="1479" t="e">
        <f>IF(AND(GESTEP(#REF!,M21),#REF!&gt;9),L23,0)</f>
        <v>#REF!</v>
      </c>
      <c r="N23" s="1479" t="e">
        <f>IF(AND(GESTEP(#REF!,N21),#REF!&gt;9),M23,0)</f>
        <v>#REF!</v>
      </c>
      <c r="O23" s="1479" t="e">
        <f>IF(AND(GESTEP(#REF!,O21),#REF!&gt;9),N23,0)</f>
        <v>#REF!</v>
      </c>
      <c r="P23" s="1479" t="e">
        <f>IF(AND(GESTEP(#REF!,P21),#REF!&gt;9),O23,0)</f>
        <v>#REF!</v>
      </c>
      <c r="Q23" s="1479" t="e">
        <f>IF(AND(GESTEP(#REF!,Q21),#REF!&gt;9),P23,0)</f>
        <v>#REF!</v>
      </c>
      <c r="R23" s="1479" t="e">
        <f>IF(AND(GESTEP(#REF!,R21),#REF!&gt;9),Q23,0)</f>
        <v>#REF!</v>
      </c>
      <c r="S23" s="1479" t="e">
        <f>IF(AND(GESTEP(#REF!,S21),#REF!&gt;9),R23,0)</f>
        <v>#REF!</v>
      </c>
      <c r="T23" s="1479" t="e">
        <f>IF(AND(GESTEP(#REF!,T21),#REF!&gt;9),S23,0)</f>
        <v>#REF!</v>
      </c>
      <c r="U23" s="1479" t="e">
        <f>IF(AND(GESTEP(#REF!,U21),#REF!&gt;9),T23,0)</f>
        <v>#REF!</v>
      </c>
      <c r="V23" s="1480" t="e">
        <f>SUM(B23:U23)</f>
        <v>#REF!</v>
      </c>
    </row>
    <row r="24" spans="1:22" hidden="1" outlineLevel="2">
      <c r="A24" s="1481" t="s">
        <v>965</v>
      </c>
      <c r="B24" s="1482">
        <v>0</v>
      </c>
      <c r="C24" s="1482">
        <v>0</v>
      </c>
      <c r="D24" s="1482">
        <v>0</v>
      </c>
      <c r="E24" s="1482">
        <v>0</v>
      </c>
      <c r="F24" s="1482">
        <v>0</v>
      </c>
      <c r="G24" s="1482">
        <v>0</v>
      </c>
      <c r="H24" s="1482">
        <v>0</v>
      </c>
      <c r="I24" s="1482">
        <v>0</v>
      </c>
      <c r="J24" s="1482">
        <v>0</v>
      </c>
      <c r="K24" s="1482">
        <v>0</v>
      </c>
      <c r="L24" s="1482"/>
      <c r="M24" s="1482"/>
      <c r="N24" s="1482"/>
      <c r="O24" s="1482"/>
      <c r="P24" s="1482"/>
      <c r="Q24" s="1482"/>
      <c r="R24" s="1482"/>
      <c r="S24" s="1482"/>
      <c r="T24" s="1482"/>
      <c r="U24" s="1482"/>
      <c r="V24" s="1483"/>
    </row>
    <row r="25" spans="1:22" ht="17" hidden="1" outlineLevel="2" thickBot="1">
      <c r="A25" s="1484" t="s">
        <v>966</v>
      </c>
      <c r="B25" s="1485">
        <v>0</v>
      </c>
      <c r="C25" s="1485">
        <v>0</v>
      </c>
      <c r="D25" s="1485">
        <v>0</v>
      </c>
      <c r="E25" s="1485">
        <v>0</v>
      </c>
      <c r="F25" s="1485">
        <v>0</v>
      </c>
      <c r="G25" s="1485">
        <v>0</v>
      </c>
      <c r="H25" s="1485">
        <v>0</v>
      </c>
      <c r="I25" s="1485">
        <v>0</v>
      </c>
      <c r="J25" s="1485">
        <v>0</v>
      </c>
      <c r="K25" s="1485">
        <v>0</v>
      </c>
      <c r="L25" s="1485" t="e">
        <f>IF(AND(GESTEP(#REF!,L21),#REF!&gt;9),K25,0)</f>
        <v>#REF!</v>
      </c>
      <c r="M25" s="1485" t="e">
        <f>IF(AND(GESTEP(#REF!,M21),#REF!&gt;9),L25,0)</f>
        <v>#REF!</v>
      </c>
      <c r="N25" s="1485" t="e">
        <f>IF(AND(GESTEP(#REF!,N21),#REF!&gt;9),M25,0)</f>
        <v>#REF!</v>
      </c>
      <c r="O25" s="1485" t="e">
        <f>IF(AND(GESTEP(#REF!,O21),#REF!&gt;9),N25,0)</f>
        <v>#REF!</v>
      </c>
      <c r="P25" s="1485" t="e">
        <f>IF(AND(GESTEP(#REF!,P21),#REF!&gt;9),O25,0)</f>
        <v>#REF!</v>
      </c>
      <c r="Q25" s="1485" t="e">
        <f>IF(AND(GESTEP(#REF!,Q21),#REF!&gt;9),P25,0)</f>
        <v>#REF!</v>
      </c>
      <c r="R25" s="1485" t="e">
        <f>IF(AND(GESTEP(#REF!,R21),#REF!&gt;9),Q25,0)</f>
        <v>#REF!</v>
      </c>
      <c r="S25" s="1485" t="e">
        <f>IF(AND(GESTEP(#REF!,S21),#REF!&gt;9),R25,0)</f>
        <v>#REF!</v>
      </c>
      <c r="T25" s="1485" t="e">
        <f>IF(AND(GESTEP(#REF!,T21),#REF!&gt;9),S25,0)</f>
        <v>#REF!</v>
      </c>
      <c r="U25" s="1485" t="e">
        <f>IF(AND(GESTEP(#REF!,U21),#REF!&gt;9),T25,0)</f>
        <v>#REF!</v>
      </c>
      <c r="V25" s="1486" t="e">
        <f>SUM(B25:U25)</f>
        <v>#REF!</v>
      </c>
    </row>
    <row r="26" spans="1:22" hidden="1" outlineLevel="2">
      <c r="A26" s="1487"/>
      <c r="B26" s="1482"/>
      <c r="C26" s="1482"/>
      <c r="D26" s="1488"/>
      <c r="E26" s="1482"/>
      <c r="F26" s="1482"/>
      <c r="G26" s="1482"/>
      <c r="H26" s="1487"/>
      <c r="I26" s="1487"/>
      <c r="J26" s="1487"/>
      <c r="K26" s="1487"/>
      <c r="L26" s="1487"/>
      <c r="M26" s="1487"/>
      <c r="N26" s="1487"/>
      <c r="O26" s="1487"/>
      <c r="P26" s="1487"/>
      <c r="Q26" s="1487"/>
      <c r="R26" s="1487"/>
      <c r="S26" s="1487"/>
      <c r="T26" s="1487"/>
      <c r="U26" s="1487"/>
      <c r="V26" s="1489"/>
    </row>
    <row r="27" spans="1:22" hidden="1" outlineLevel="2">
      <c r="A27" s="1490" t="s">
        <v>350</v>
      </c>
      <c r="B27" s="1482">
        <f>B25</f>
        <v>0</v>
      </c>
      <c r="C27" s="1482">
        <f>B27+C25</f>
        <v>0</v>
      </c>
      <c r="D27" s="1488">
        <f t="shared" ref="D27:U27" si="0">C27+D25</f>
        <v>0</v>
      </c>
      <c r="E27" s="1482">
        <f t="shared" si="0"/>
        <v>0</v>
      </c>
      <c r="F27" s="1482">
        <f t="shared" si="0"/>
        <v>0</v>
      </c>
      <c r="G27" s="1482">
        <f t="shared" si="0"/>
        <v>0</v>
      </c>
      <c r="H27" s="1482">
        <f t="shared" si="0"/>
        <v>0</v>
      </c>
      <c r="I27" s="1482">
        <f t="shared" si="0"/>
        <v>0</v>
      </c>
      <c r="J27" s="1482">
        <f>I27+J25</f>
        <v>0</v>
      </c>
      <c r="K27" s="1482">
        <f t="shared" si="0"/>
        <v>0</v>
      </c>
      <c r="L27" s="1482" t="e">
        <f t="shared" si="0"/>
        <v>#REF!</v>
      </c>
      <c r="M27" s="1482" t="e">
        <f t="shared" si="0"/>
        <v>#REF!</v>
      </c>
      <c r="N27" s="1482" t="e">
        <f t="shared" si="0"/>
        <v>#REF!</v>
      </c>
      <c r="O27" s="1482" t="e">
        <f t="shared" si="0"/>
        <v>#REF!</v>
      </c>
      <c r="P27" s="1482" t="e">
        <f t="shared" si="0"/>
        <v>#REF!</v>
      </c>
      <c r="Q27" s="1482" t="e">
        <f t="shared" si="0"/>
        <v>#REF!</v>
      </c>
      <c r="R27" s="1482" t="e">
        <f t="shared" si="0"/>
        <v>#REF!</v>
      </c>
      <c r="S27" s="1482" t="e">
        <f t="shared" si="0"/>
        <v>#REF!</v>
      </c>
      <c r="T27" s="1482" t="e">
        <f t="shared" si="0"/>
        <v>#REF!</v>
      </c>
      <c r="U27" s="1482" t="e">
        <f t="shared" si="0"/>
        <v>#REF!</v>
      </c>
      <c r="V27" s="1483"/>
    </row>
    <row r="28" spans="1:22" hidden="1" outlineLevel="2">
      <c r="A28" s="1490" t="s">
        <v>351</v>
      </c>
      <c r="B28" s="1482">
        <f>B12</f>
        <v>332.6</v>
      </c>
      <c r="C28" s="1482">
        <f>B28+C12</f>
        <v>4083.6000000000008</v>
      </c>
      <c r="D28" s="1488">
        <f t="shared" ref="D28:U28" si="1">C28+D12</f>
        <v>18278.600000000006</v>
      </c>
      <c r="E28" s="1482">
        <f t="shared" si="1"/>
        <v>39394.626277907199</v>
      </c>
      <c r="F28" s="1482">
        <f t="shared" si="1"/>
        <v>71357.693429650768</v>
      </c>
      <c r="G28" s="1482">
        <f t="shared" si="1"/>
        <v>71357.693429650768</v>
      </c>
      <c r="H28" s="1482">
        <f t="shared" si="1"/>
        <v>71357.693429650768</v>
      </c>
      <c r="I28" s="1482">
        <f t="shared" si="1"/>
        <v>71357.693429650768</v>
      </c>
      <c r="J28" s="1482">
        <f>I28+J12</f>
        <v>71357.693429650768</v>
      </c>
      <c r="K28" s="1482">
        <f t="shared" si="1"/>
        <v>71357.693429650768</v>
      </c>
      <c r="L28" s="1482">
        <f t="shared" si="1"/>
        <v>71357.693429650768</v>
      </c>
      <c r="M28" s="1482">
        <f t="shared" si="1"/>
        <v>71357.693429650768</v>
      </c>
      <c r="N28" s="1482">
        <f t="shared" si="1"/>
        <v>71357.693429650768</v>
      </c>
      <c r="O28" s="1482">
        <f t="shared" si="1"/>
        <v>71357.693429650768</v>
      </c>
      <c r="P28" s="1482">
        <f t="shared" si="1"/>
        <v>71357.693429650768</v>
      </c>
      <c r="Q28" s="1482">
        <f t="shared" si="1"/>
        <v>71357.693429650768</v>
      </c>
      <c r="R28" s="1482">
        <f t="shared" si="1"/>
        <v>71357.693429650768</v>
      </c>
      <c r="S28" s="1482">
        <f t="shared" si="1"/>
        <v>71357.693429650768</v>
      </c>
      <c r="T28" s="1482">
        <f t="shared" si="1"/>
        <v>71357.693429650768</v>
      </c>
      <c r="U28" s="1482">
        <f t="shared" si="1"/>
        <v>71357.693429650768</v>
      </c>
      <c r="V28" s="1483"/>
    </row>
    <row r="29" spans="1:22" hidden="1" outlineLevel="2">
      <c r="A29" s="1487"/>
      <c r="B29" s="1487"/>
      <c r="C29" s="1487"/>
      <c r="D29" s="1491"/>
      <c r="E29" s="1487"/>
      <c r="F29" s="1487"/>
      <c r="G29" s="1487"/>
      <c r="H29" s="1487"/>
      <c r="I29" s="1487"/>
      <c r="J29" s="1487"/>
      <c r="K29" s="1487"/>
      <c r="L29" s="1487"/>
      <c r="M29" s="1487"/>
      <c r="N29" s="1487"/>
      <c r="O29" s="1487"/>
      <c r="P29" s="1487"/>
      <c r="Q29" s="1487"/>
      <c r="R29" s="1487"/>
      <c r="S29" s="1487"/>
      <c r="T29" s="1487"/>
      <c r="U29" s="1487"/>
      <c r="V29" s="1492" t="s">
        <v>352</v>
      </c>
    </row>
    <row r="30" spans="1:22" hidden="1" outlineLevel="2">
      <c r="A30" s="1493" t="s">
        <v>315</v>
      </c>
      <c r="B30" s="1494" t="e">
        <f>Costs!F69</f>
        <v>#REF!</v>
      </c>
      <c r="C30" s="1494" t="e">
        <f>Costs!G69</f>
        <v>#REF!</v>
      </c>
      <c r="D30" s="1494" t="e">
        <f>Costs!H69</f>
        <v>#REF!</v>
      </c>
      <c r="E30" s="1494" t="e">
        <f>Costs!I69</f>
        <v>#REF!</v>
      </c>
      <c r="F30" s="1494" t="e">
        <f>Costs!J69</f>
        <v>#REF!</v>
      </c>
      <c r="G30" s="1494" t="e">
        <f>Costs!K69</f>
        <v>#REF!</v>
      </c>
      <c r="H30" s="1494" t="e">
        <f>Costs!L69</f>
        <v>#REF!</v>
      </c>
      <c r="I30" s="1494" t="e">
        <f>Costs!M69</f>
        <v>#REF!</v>
      </c>
      <c r="J30" s="1494" t="e">
        <f>Costs!N69</f>
        <v>#REF!</v>
      </c>
      <c r="K30" s="1494" t="e">
        <f>Costs!O69</f>
        <v>#REF!</v>
      </c>
      <c r="L30" s="1494" t="e">
        <f>Costs!P69</f>
        <v>#REF!</v>
      </c>
      <c r="M30" s="1494" t="e">
        <f>Costs!Q69</f>
        <v>#REF!</v>
      </c>
      <c r="N30" s="1494" t="e">
        <f>Costs!R69</f>
        <v>#REF!</v>
      </c>
      <c r="O30" s="1494" t="e">
        <f>Costs!S69</f>
        <v>#REF!</v>
      </c>
      <c r="P30" s="1494" t="e">
        <f>Costs!T69</f>
        <v>#REF!</v>
      </c>
      <c r="Q30" s="1494" t="e">
        <f>Costs!U69</f>
        <v>#REF!</v>
      </c>
      <c r="R30" s="1494" t="e">
        <f>Costs!V69</f>
        <v>#REF!</v>
      </c>
      <c r="S30" s="1494" t="e">
        <f>Costs!W69</f>
        <v>#REF!</v>
      </c>
      <c r="T30" s="1494" t="e">
        <f>Costs!X69</f>
        <v>#REF!</v>
      </c>
      <c r="U30" s="1494" t="e">
        <f>Costs!Y69</f>
        <v>#REF!</v>
      </c>
      <c r="V30" s="1495" t="e">
        <f>AVERAGE(B30:U30)</f>
        <v>#REF!</v>
      </c>
    </row>
    <row r="31" spans="1:22" hidden="1" outlineLevel="2">
      <c r="A31" s="1487"/>
      <c r="B31" s="1487"/>
      <c r="C31" s="1487"/>
      <c r="D31" s="1491"/>
      <c r="E31" s="1487"/>
      <c r="F31" s="1487"/>
      <c r="G31" s="1487"/>
      <c r="H31" s="1487"/>
      <c r="I31" s="1487"/>
      <c r="J31" s="1487"/>
      <c r="K31" s="1487"/>
      <c r="L31" s="1487"/>
      <c r="M31" s="1487"/>
      <c r="N31" s="1487"/>
      <c r="O31" s="1487"/>
      <c r="P31" s="1487"/>
      <c r="Q31" s="1487"/>
      <c r="R31" s="1487"/>
      <c r="S31" s="1487"/>
      <c r="T31" s="1487"/>
      <c r="U31" s="1487"/>
      <c r="V31" s="1489"/>
    </row>
    <row r="32" spans="1:22" hidden="1" outlineLevel="2">
      <c r="A32" s="1487" t="s">
        <v>353</v>
      </c>
      <c r="B32" s="1482">
        <f>B23</f>
        <v>0</v>
      </c>
      <c r="C32" s="1482">
        <f>B32+C23</f>
        <v>0</v>
      </c>
      <c r="D32" s="1488">
        <f t="shared" ref="D32:U32" si="2">C32+D23</f>
        <v>0</v>
      </c>
      <c r="E32" s="1482">
        <f t="shared" si="2"/>
        <v>0</v>
      </c>
      <c r="F32" s="1482">
        <f t="shared" si="2"/>
        <v>0</v>
      </c>
      <c r="G32" s="1482">
        <f t="shared" si="2"/>
        <v>0</v>
      </c>
      <c r="H32" s="1482">
        <f t="shared" si="2"/>
        <v>0</v>
      </c>
      <c r="I32" s="1482">
        <f t="shared" si="2"/>
        <v>0</v>
      </c>
      <c r="J32" s="1482">
        <f>I32+J23</f>
        <v>0</v>
      </c>
      <c r="K32" s="1482">
        <f t="shared" si="2"/>
        <v>0</v>
      </c>
      <c r="L32" s="1482" t="e">
        <f t="shared" si="2"/>
        <v>#REF!</v>
      </c>
      <c r="M32" s="1482" t="e">
        <f t="shared" si="2"/>
        <v>#REF!</v>
      </c>
      <c r="N32" s="1482" t="e">
        <f t="shared" si="2"/>
        <v>#REF!</v>
      </c>
      <c r="O32" s="1482" t="e">
        <f t="shared" si="2"/>
        <v>#REF!</v>
      </c>
      <c r="P32" s="1482" t="e">
        <f t="shared" si="2"/>
        <v>#REF!</v>
      </c>
      <c r="Q32" s="1482" t="e">
        <f t="shared" si="2"/>
        <v>#REF!</v>
      </c>
      <c r="R32" s="1482" t="e">
        <f t="shared" si="2"/>
        <v>#REF!</v>
      </c>
      <c r="S32" s="1482" t="e">
        <f t="shared" si="2"/>
        <v>#REF!</v>
      </c>
      <c r="T32" s="1482" t="e">
        <f t="shared" si="2"/>
        <v>#REF!</v>
      </c>
      <c r="U32" s="1482" t="e">
        <f t="shared" si="2"/>
        <v>#REF!</v>
      </c>
      <c r="V32" s="1489"/>
    </row>
    <row r="33" spans="1:22" hidden="1" outlineLevel="2">
      <c r="A33" s="1487" t="s">
        <v>354</v>
      </c>
      <c r="B33" s="1482">
        <f>B13</f>
        <v>0.39073512605042021</v>
      </c>
      <c r="C33" s="1482">
        <f>B33+C13</f>
        <v>4.797372100840338</v>
      </c>
      <c r="D33" s="1488">
        <f t="shared" ref="D33:U33" si="3">C33+D13</f>
        <v>21.473514957983198</v>
      </c>
      <c r="E33" s="1482">
        <f t="shared" si="3"/>
        <v>46.280409694549796</v>
      </c>
      <c r="F33" s="1482">
        <f t="shared" si="3"/>
        <v>83.830298667774599</v>
      </c>
      <c r="G33" s="1482">
        <f t="shared" si="3"/>
        <v>83.830298667774599</v>
      </c>
      <c r="H33" s="1482">
        <f t="shared" si="3"/>
        <v>83.830298667774599</v>
      </c>
      <c r="I33" s="1482">
        <f t="shared" si="3"/>
        <v>83.830298667774599</v>
      </c>
      <c r="J33" s="1482">
        <f>I33+J13</f>
        <v>83.830298667774599</v>
      </c>
      <c r="K33" s="1482">
        <f t="shared" si="3"/>
        <v>83.830298667774599</v>
      </c>
      <c r="L33" s="1482">
        <f t="shared" si="3"/>
        <v>83.830298667774599</v>
      </c>
      <c r="M33" s="1482">
        <f t="shared" si="3"/>
        <v>83.830298667774599</v>
      </c>
      <c r="N33" s="1482">
        <f t="shared" si="3"/>
        <v>83.830298667774599</v>
      </c>
      <c r="O33" s="1482">
        <f t="shared" si="3"/>
        <v>83.830298667774599</v>
      </c>
      <c r="P33" s="1482">
        <f t="shared" si="3"/>
        <v>83.830298667774599</v>
      </c>
      <c r="Q33" s="1482">
        <f t="shared" si="3"/>
        <v>83.830298667774599</v>
      </c>
      <c r="R33" s="1482">
        <f t="shared" si="3"/>
        <v>83.830298667774599</v>
      </c>
      <c r="S33" s="1482">
        <f t="shared" si="3"/>
        <v>83.830298667774599</v>
      </c>
      <c r="T33" s="1482">
        <f t="shared" si="3"/>
        <v>83.830298667774599</v>
      </c>
      <c r="U33" s="1482">
        <f t="shared" si="3"/>
        <v>83.830298667774599</v>
      </c>
      <c r="V33" s="1489"/>
    </row>
    <row r="34" spans="1:22" hidden="1" outlineLevel="2">
      <c r="A34" s="1487"/>
      <c r="B34" s="1487"/>
      <c r="C34" s="1487"/>
      <c r="D34" s="1491"/>
      <c r="E34" s="1487"/>
      <c r="F34" s="1487"/>
      <c r="G34" s="1487"/>
      <c r="H34" s="1487"/>
      <c r="I34" s="1487"/>
      <c r="J34" s="1487"/>
      <c r="K34" s="1487"/>
      <c r="L34" s="1487"/>
      <c r="M34" s="1487"/>
      <c r="N34" s="1487"/>
      <c r="O34" s="1487"/>
      <c r="P34" s="1487"/>
      <c r="Q34" s="1487"/>
      <c r="R34" s="1487"/>
      <c r="S34" s="1487"/>
      <c r="T34" s="1487"/>
      <c r="U34" s="1487"/>
      <c r="V34" s="1492" t="s">
        <v>352</v>
      </c>
    </row>
    <row r="35" spans="1:22" hidden="1" outlineLevel="2">
      <c r="A35" s="1496" t="s">
        <v>309</v>
      </c>
      <c r="B35" s="1497" t="e">
        <f>Costs!F29</f>
        <v>#REF!</v>
      </c>
      <c r="C35" s="1497" t="e">
        <f>Costs!G29</f>
        <v>#REF!</v>
      </c>
      <c r="D35" s="1497" t="e">
        <f>Costs!H29</f>
        <v>#REF!</v>
      </c>
      <c r="E35" s="1497" t="e">
        <f>Costs!I29</f>
        <v>#REF!</v>
      </c>
      <c r="F35" s="1497" t="e">
        <f>Costs!J29</f>
        <v>#REF!</v>
      </c>
      <c r="G35" s="1497" t="e">
        <f>Costs!K29</f>
        <v>#REF!</v>
      </c>
      <c r="H35" s="1497" t="e">
        <f>Costs!L29</f>
        <v>#REF!</v>
      </c>
      <c r="I35" s="1497" t="e">
        <f>Costs!M29</f>
        <v>#REF!</v>
      </c>
      <c r="J35" s="1497" t="e">
        <f>Costs!N29</f>
        <v>#REF!</v>
      </c>
      <c r="K35" s="1497" t="e">
        <f>Costs!O29</f>
        <v>#REF!</v>
      </c>
      <c r="L35" s="1497" t="e">
        <f>Costs!P29</f>
        <v>#REF!</v>
      </c>
      <c r="M35" s="1497" t="e">
        <f>Costs!Q29</f>
        <v>#REF!</v>
      </c>
      <c r="N35" s="1497" t="e">
        <f>Costs!R29</f>
        <v>#REF!</v>
      </c>
      <c r="O35" s="1497" t="e">
        <f>Costs!S29</f>
        <v>#REF!</v>
      </c>
      <c r="P35" s="1497" t="e">
        <f>Costs!T29</f>
        <v>#REF!</v>
      </c>
      <c r="Q35" s="1497" t="e">
        <f>Costs!U29</f>
        <v>#REF!</v>
      </c>
      <c r="R35" s="1497" t="e">
        <f>Costs!V29</f>
        <v>#REF!</v>
      </c>
      <c r="S35" s="1497" t="e">
        <f>Costs!W29</f>
        <v>#REF!</v>
      </c>
      <c r="T35" s="1497" t="e">
        <f>Costs!X29</f>
        <v>#REF!</v>
      </c>
      <c r="U35" s="1497" t="e">
        <f>Costs!Y29</f>
        <v>#REF!</v>
      </c>
      <c r="V35" s="1498" t="e">
        <f>AVERAGE(B35:U35)</f>
        <v>#REF!</v>
      </c>
    </row>
    <row r="36" spans="1:22" ht="17" hidden="1" outlineLevel="1" collapsed="1" thickBot="1">
      <c r="V36" s="1499"/>
    </row>
    <row r="37" spans="1:22" ht="17" hidden="1" outlineLevel="1" thickBot="1">
      <c r="A37" s="1500" t="s">
        <v>689</v>
      </c>
      <c r="B37" s="1501">
        <f t="shared" ref="B37:U37" si="4">IF(B12&gt;0,B13*million/B12,0)</f>
        <v>1174.7899159663866</v>
      </c>
      <c r="C37" s="1501">
        <f t="shared" si="4"/>
        <v>1174.7899159663866</v>
      </c>
      <c r="D37" s="1501">
        <f t="shared" si="4"/>
        <v>1174.7899159663864</v>
      </c>
      <c r="E37" s="1501">
        <f t="shared" si="4"/>
        <v>1174.7899159663866</v>
      </c>
      <c r="F37" s="1501">
        <f t="shared" si="4"/>
        <v>1174.7899159663866</v>
      </c>
      <c r="G37" s="1501">
        <f t="shared" si="4"/>
        <v>0</v>
      </c>
      <c r="H37" s="1501">
        <f t="shared" si="4"/>
        <v>0</v>
      </c>
      <c r="I37" s="1501">
        <f t="shared" si="4"/>
        <v>0</v>
      </c>
      <c r="J37" s="1501">
        <f t="shared" si="4"/>
        <v>0</v>
      </c>
      <c r="K37" s="1501">
        <f t="shared" si="4"/>
        <v>0</v>
      </c>
      <c r="L37" s="1501">
        <f t="shared" si="4"/>
        <v>0</v>
      </c>
      <c r="M37" s="1501">
        <f t="shared" si="4"/>
        <v>0</v>
      </c>
      <c r="N37" s="1501">
        <f t="shared" si="4"/>
        <v>0</v>
      </c>
      <c r="O37" s="1501">
        <f t="shared" si="4"/>
        <v>0</v>
      </c>
      <c r="P37" s="1501">
        <f t="shared" si="4"/>
        <v>0</v>
      </c>
      <c r="Q37" s="1501">
        <f t="shared" si="4"/>
        <v>0</v>
      </c>
      <c r="R37" s="1501">
        <f t="shared" si="4"/>
        <v>0</v>
      </c>
      <c r="S37" s="1501">
        <f t="shared" si="4"/>
        <v>0</v>
      </c>
      <c r="T37" s="1501">
        <f t="shared" si="4"/>
        <v>0</v>
      </c>
      <c r="U37" s="1501">
        <f t="shared" si="4"/>
        <v>0</v>
      </c>
      <c r="V37" s="1502">
        <f>IF(V13=0,0,V13*million/V12)</f>
        <v>1174.7899159663866</v>
      </c>
    </row>
    <row r="38" spans="1:22" hidden="1" outlineLevel="1"/>
    <row r="39" spans="1:22" hidden="1" outlineLevel="1">
      <c r="A39" s="1503" t="s">
        <v>310</v>
      </c>
      <c r="B39" s="1504">
        <f>Inputs!E128</f>
        <v>969</v>
      </c>
      <c r="C39" s="1505" t="s">
        <v>356</v>
      </c>
    </row>
    <row r="40" spans="1:22" hidden="1" outlineLevel="1">
      <c r="A40" s="1503" t="s">
        <v>311</v>
      </c>
      <c r="B40" s="1504">
        <f>Inputs!E129</f>
        <v>0</v>
      </c>
      <c r="C40" s="1505" t="s">
        <v>356</v>
      </c>
    </row>
    <row r="41" spans="1:22" hidden="1" outlineLevel="1">
      <c r="A41" s="1503" t="s">
        <v>312</v>
      </c>
      <c r="B41" s="1506">
        <f>Inputs!E130</f>
        <v>9136</v>
      </c>
      <c r="C41" s="1505" t="s">
        <v>356</v>
      </c>
    </row>
    <row r="42" spans="1:22" hidden="1" outlineLevel="1">
      <c r="A42" s="1507"/>
      <c r="B42" s="1508"/>
      <c r="C42" s="1505"/>
    </row>
    <row r="43" spans="1:22" hidden="1" outlineLevel="1">
      <c r="A43" s="1509"/>
      <c r="B43" s="1509"/>
      <c r="C43" s="1509"/>
      <c r="D43" s="1510"/>
      <c r="E43" s="1509"/>
      <c r="F43" s="1509"/>
      <c r="G43" s="1509"/>
      <c r="H43" s="1509"/>
      <c r="I43" s="1509"/>
      <c r="J43" s="1509"/>
      <c r="K43" s="1509"/>
      <c r="L43" s="1509"/>
      <c r="M43" s="1509"/>
      <c r="N43" s="1509"/>
      <c r="O43" s="1509"/>
      <c r="P43" s="1509"/>
      <c r="Q43" s="1509"/>
      <c r="R43" s="1509"/>
      <c r="S43" s="1509"/>
      <c r="T43" s="1509"/>
      <c r="U43" s="1509"/>
      <c r="V43" s="1509"/>
    </row>
    <row r="44" spans="1:22" collapsed="1"/>
    <row r="45" spans="1:22">
      <c r="A45" s="1445" t="s">
        <v>357</v>
      </c>
      <c r="B45" s="1446" t="s">
        <v>305</v>
      </c>
      <c r="C45" s="1446" t="s">
        <v>687</v>
      </c>
      <c r="D45" s="1446" t="s">
        <v>688</v>
      </c>
    </row>
    <row r="46" spans="1:22" s="1037" customFormat="1" ht="17" thickBot="1">
      <c r="A46" s="1447"/>
      <c r="B46" s="1448">
        <f>V56</f>
        <v>113.527629</v>
      </c>
      <c r="C46" s="1449">
        <f>V55</f>
        <v>155517.29999999999</v>
      </c>
      <c r="D46" s="1449">
        <f>V80</f>
        <v>730</v>
      </c>
    </row>
    <row r="47" spans="1:22" hidden="1" outlineLevel="1">
      <c r="D47" s="1116"/>
    </row>
    <row r="48" spans="1:22" hidden="1" outlineLevel="1"/>
    <row r="49" spans="1:22" ht="17" hidden="1" outlineLevel="1" thickBot="1"/>
    <row r="50" spans="1:22" ht="17" hidden="1" outlineLevel="1" thickBot="1">
      <c r="A50" s="1451" t="s">
        <v>243</v>
      </c>
      <c r="D50" s="1452"/>
      <c r="E50" s="1453"/>
      <c r="F50" s="1453"/>
      <c r="G50" s="1453"/>
    </row>
    <row r="51" spans="1:22" ht="17" hidden="1" outlineLevel="1" thickBot="1">
      <c r="A51" s="1454"/>
      <c r="B51" s="1455"/>
      <c r="C51" s="1455"/>
      <c r="D51" s="2805" t="s">
        <v>875</v>
      </c>
      <c r="E51" s="2805"/>
      <c r="F51" s="2805"/>
      <c r="G51" s="1455"/>
    </row>
    <row r="52" spans="1:22" hidden="1" outlineLevel="1">
      <c r="A52" s="1457"/>
      <c r="B52" s="1457"/>
      <c r="C52" s="1458"/>
      <c r="D52" s="1459"/>
      <c r="E52" s="1457"/>
      <c r="F52" s="1457"/>
      <c r="G52" s="1457"/>
      <c r="H52" s="1457"/>
      <c r="I52" s="1457"/>
      <c r="J52" s="1457"/>
      <c r="K52" s="1457"/>
      <c r="L52" s="1457"/>
      <c r="M52" s="1457"/>
      <c r="N52" s="1457"/>
      <c r="O52" s="1457"/>
      <c r="P52" s="1457"/>
      <c r="Q52" s="1457"/>
      <c r="R52" s="1457"/>
      <c r="S52" s="1457"/>
      <c r="T52" s="1457"/>
      <c r="U52" s="1457"/>
      <c r="V52" s="1461"/>
    </row>
    <row r="53" spans="1:22" hidden="1" outlineLevel="1">
      <c r="A53" s="1457"/>
      <c r="B53" s="1457">
        <v>2021</v>
      </c>
      <c r="C53" s="1457">
        <v>2022</v>
      </c>
      <c r="D53" s="1459">
        <v>2023</v>
      </c>
      <c r="E53" s="1457">
        <v>2024</v>
      </c>
      <c r="F53" s="1457">
        <v>2025</v>
      </c>
      <c r="G53" s="1457">
        <v>2026</v>
      </c>
      <c r="H53" s="1457">
        <v>2027</v>
      </c>
      <c r="I53" s="1457">
        <v>2028</v>
      </c>
      <c r="J53" s="1457">
        <v>2029</v>
      </c>
      <c r="K53" s="1457">
        <v>2030</v>
      </c>
      <c r="L53" s="1457">
        <v>2031</v>
      </c>
      <c r="M53" s="1457">
        <v>2032</v>
      </c>
      <c r="N53" s="1457">
        <v>2033</v>
      </c>
      <c r="O53" s="1457">
        <v>2034</v>
      </c>
      <c r="P53" s="1457">
        <v>2035</v>
      </c>
      <c r="Q53" s="1457">
        <v>2036</v>
      </c>
      <c r="R53" s="1457">
        <v>2037</v>
      </c>
      <c r="S53" s="1457">
        <v>2038</v>
      </c>
      <c r="T53" s="1457">
        <v>2039</v>
      </c>
      <c r="U53" s="1457">
        <v>2040</v>
      </c>
      <c r="V53" s="1463" t="s">
        <v>79</v>
      </c>
    </row>
    <row r="54" spans="1:22" ht="17" hidden="1" outlineLevel="1" thickBot="1">
      <c r="A54" s="1457"/>
      <c r="B54" s="1457"/>
      <c r="C54" s="1457"/>
      <c r="D54" s="1459"/>
      <c r="E54" s="1457"/>
      <c r="F54" s="1457"/>
      <c r="G54" s="1457"/>
      <c r="H54" s="1457"/>
      <c r="I54" s="1457"/>
      <c r="J54" s="1457"/>
      <c r="K54" s="1457"/>
      <c r="L54" s="1457"/>
      <c r="M54" s="1457"/>
      <c r="N54" s="1457"/>
      <c r="O54" s="1457"/>
      <c r="P54" s="1457"/>
      <c r="Q54" s="1457"/>
      <c r="R54" s="1457"/>
      <c r="S54" s="1457"/>
      <c r="T54" s="1457"/>
      <c r="U54" s="1457"/>
      <c r="V54" s="1463"/>
    </row>
    <row r="55" spans="1:22" ht="17" hidden="1" outlineLevel="1">
      <c r="A55" s="1464" t="s">
        <v>344</v>
      </c>
      <c r="B55" s="1465">
        <f>NES!$C$6*NES!C25</f>
        <v>34386.300000000003</v>
      </c>
      <c r="C55" s="1465">
        <f>NES!$C$6*NES!D25</f>
        <v>121131</v>
      </c>
      <c r="D55" s="1465">
        <v>0</v>
      </c>
      <c r="E55" s="1465">
        <v>0</v>
      </c>
      <c r="F55" s="1465">
        <v>0</v>
      </c>
      <c r="G55" s="1465">
        <f>NES!$C$14*NES!H25</f>
        <v>0</v>
      </c>
      <c r="H55" s="1465">
        <f>NES!$C$14*NES!I25</f>
        <v>0</v>
      </c>
      <c r="I55" s="1465">
        <f>NES!$C$14*NES!J25</f>
        <v>0</v>
      </c>
      <c r="J55" s="1465">
        <f>NES!$C$14*NES!K25</f>
        <v>0</v>
      </c>
      <c r="K55" s="1465">
        <f>NES!$C$14*NES!L25</f>
        <v>0</v>
      </c>
      <c r="L55" s="1465"/>
      <c r="M55" s="1465"/>
      <c r="N55" s="1465"/>
      <c r="O55" s="1465"/>
      <c r="P55" s="1465"/>
      <c r="Q55" s="1465"/>
      <c r="R55" s="1465"/>
      <c r="S55" s="1465"/>
      <c r="T55" s="1465"/>
      <c r="U55" s="1465"/>
      <c r="V55" s="1467">
        <f>SUM(B55:U55)</f>
        <v>155517.29999999999</v>
      </c>
    </row>
    <row r="56" spans="1:22" ht="18" hidden="1" outlineLevel="1" thickBot="1">
      <c r="A56" s="1468" t="s">
        <v>963</v>
      </c>
      <c r="B56" s="1469">
        <f>NES!$C$6*NES!C52</f>
        <v>25.101999000000003</v>
      </c>
      <c r="C56" s="1469">
        <f>NES!$C$6*NES!D52</f>
        <v>88.425629999999998</v>
      </c>
      <c r="D56" s="1469">
        <v>0</v>
      </c>
      <c r="E56" s="1469">
        <v>0</v>
      </c>
      <c r="F56" s="1469">
        <v>0</v>
      </c>
      <c r="G56" s="1469">
        <f>NES!$C$14*NES!H52</f>
        <v>0</v>
      </c>
      <c r="H56" s="1469">
        <f>NES!$C$14*NES!I52</f>
        <v>0</v>
      </c>
      <c r="I56" s="1469">
        <f>NES!$C$14*NES!J52</f>
        <v>0</v>
      </c>
      <c r="J56" s="1469">
        <f>NES!$C$14*NES!K52</f>
        <v>0</v>
      </c>
      <c r="K56" s="1469">
        <f>NES!$C$14*NES!L52</f>
        <v>0</v>
      </c>
      <c r="L56" s="1469"/>
      <c r="M56" s="1469"/>
      <c r="N56" s="1469"/>
      <c r="O56" s="1469"/>
      <c r="P56" s="1469"/>
      <c r="Q56" s="1469"/>
      <c r="R56" s="1469"/>
      <c r="S56" s="1469"/>
      <c r="T56" s="1469"/>
      <c r="U56" s="1469"/>
      <c r="V56" s="1471">
        <f>SUM(B56:U56)</f>
        <v>113.527629</v>
      </c>
    </row>
    <row r="57" spans="1:22" hidden="1" outlineLevel="1"/>
    <row r="58" spans="1:22" hidden="1" outlineLevel="1"/>
    <row r="59" spans="1:22" ht="17" hidden="1" outlineLevel="1" thickBot="1"/>
    <row r="60" spans="1:22" ht="17" hidden="1" outlineLevel="1" thickBot="1">
      <c r="A60" s="1451" t="s">
        <v>346</v>
      </c>
    </row>
    <row r="61" spans="1:22" hidden="1" outlineLevel="2"/>
    <row r="62" spans="1:22" hidden="1" outlineLevel="2"/>
    <row r="63" spans="1:22" hidden="1" outlineLevel="2">
      <c r="A63" s="1472"/>
      <c r="B63" s="1472"/>
      <c r="C63" s="1473"/>
      <c r="D63" s="1474"/>
      <c r="E63" s="1472"/>
      <c r="F63" s="1472"/>
      <c r="G63" s="1472"/>
      <c r="H63" s="1472"/>
      <c r="I63" s="1472"/>
      <c r="J63" s="1472"/>
      <c r="K63" s="1472"/>
      <c r="L63" s="1472"/>
      <c r="M63" s="1472"/>
      <c r="N63" s="1472"/>
      <c r="O63" s="1472"/>
      <c r="P63" s="1472"/>
      <c r="Q63" s="1472"/>
      <c r="R63" s="1472"/>
      <c r="S63" s="1472"/>
      <c r="T63" s="1472"/>
      <c r="U63" s="1472"/>
      <c r="V63" s="1475"/>
    </row>
    <row r="64" spans="1:22" hidden="1" outlineLevel="2">
      <c r="A64" s="1472"/>
      <c r="B64" s="1472">
        <v>2021</v>
      </c>
      <c r="C64" s="1472">
        <v>2022</v>
      </c>
      <c r="D64" s="1474">
        <v>2023</v>
      </c>
      <c r="E64" s="1472">
        <v>2024</v>
      </c>
      <c r="F64" s="1472">
        <v>2025</v>
      </c>
      <c r="G64" s="1472">
        <v>2026</v>
      </c>
      <c r="H64" s="1472">
        <v>2027</v>
      </c>
      <c r="I64" s="1472">
        <v>2028</v>
      </c>
      <c r="J64" s="1472">
        <v>2029</v>
      </c>
      <c r="K64" s="1472">
        <v>2030</v>
      </c>
      <c r="L64" s="1472">
        <v>2031</v>
      </c>
      <c r="M64" s="1472">
        <v>2032</v>
      </c>
      <c r="N64" s="1472">
        <v>2033</v>
      </c>
      <c r="O64" s="1472">
        <v>2034</v>
      </c>
      <c r="P64" s="1472">
        <v>2035</v>
      </c>
      <c r="Q64" s="1472">
        <v>2036</v>
      </c>
      <c r="R64" s="1472">
        <v>2037</v>
      </c>
      <c r="S64" s="1472">
        <v>2038</v>
      </c>
      <c r="T64" s="1472">
        <v>2039</v>
      </c>
      <c r="U64" s="1472">
        <v>2040</v>
      </c>
      <c r="V64" s="1476" t="s">
        <v>79</v>
      </c>
    </row>
    <row r="65" spans="1:22" hidden="1" outlineLevel="2">
      <c r="A65" s="1472"/>
      <c r="B65" s="1472"/>
      <c r="C65" s="1472"/>
      <c r="D65" s="1474"/>
      <c r="E65" s="1472"/>
      <c r="F65" s="1472"/>
      <c r="G65" s="1472"/>
      <c r="H65" s="1472"/>
      <c r="I65" s="1472"/>
      <c r="J65" s="1472"/>
      <c r="K65" s="1472"/>
      <c r="L65" s="1472"/>
      <c r="M65" s="1472"/>
      <c r="N65" s="1472"/>
      <c r="O65" s="1472"/>
      <c r="P65" s="1472"/>
      <c r="Q65" s="1472"/>
      <c r="R65" s="1472"/>
      <c r="S65" s="1472"/>
      <c r="T65" s="1472"/>
      <c r="U65" s="1472"/>
      <c r="V65" s="1477"/>
    </row>
    <row r="66" spans="1:22" hidden="1" outlineLevel="2">
      <c r="A66" s="1478" t="s">
        <v>964</v>
      </c>
      <c r="B66" s="1479">
        <v>0</v>
      </c>
      <c r="C66" s="1479">
        <v>0</v>
      </c>
      <c r="D66" s="1479">
        <v>0</v>
      </c>
      <c r="E66" s="1479">
        <v>0</v>
      </c>
      <c r="F66" s="1479">
        <v>0</v>
      </c>
      <c r="G66" s="1479">
        <v>0</v>
      </c>
      <c r="H66" s="1479">
        <v>0</v>
      </c>
      <c r="I66" s="1479">
        <v>0</v>
      </c>
      <c r="J66" s="1479">
        <v>0</v>
      </c>
      <c r="K66" s="1479">
        <v>0</v>
      </c>
      <c r="L66" s="1479">
        <v>0</v>
      </c>
      <c r="M66" s="1479">
        <v>0</v>
      </c>
      <c r="N66" s="1479">
        <v>0</v>
      </c>
      <c r="O66" s="1479">
        <v>0</v>
      </c>
      <c r="P66" s="1479">
        <v>0</v>
      </c>
      <c r="Q66" s="1479">
        <v>0</v>
      </c>
      <c r="R66" s="1479">
        <v>0</v>
      </c>
      <c r="S66" s="1479">
        <v>0</v>
      </c>
      <c r="T66" s="1479">
        <v>0</v>
      </c>
      <c r="U66" s="1479">
        <v>0</v>
      </c>
      <c r="V66" s="1480">
        <f>SUM(B66:U66)</f>
        <v>0</v>
      </c>
    </row>
    <row r="67" spans="1:22" hidden="1" outlineLevel="2">
      <c r="A67" s="1481" t="s">
        <v>965</v>
      </c>
      <c r="B67" s="1482"/>
      <c r="C67" s="1482"/>
      <c r="D67" s="1488"/>
      <c r="E67" s="1482"/>
      <c r="F67" s="1482"/>
      <c r="G67" s="1482"/>
      <c r="H67" s="1482"/>
      <c r="I67" s="1482"/>
      <c r="J67" s="1482"/>
      <c r="K67" s="1482"/>
      <c r="L67" s="1482"/>
      <c r="M67" s="1482"/>
      <c r="N67" s="1482"/>
      <c r="O67" s="1482"/>
      <c r="P67" s="1482"/>
      <c r="Q67" s="1482"/>
      <c r="R67" s="1482"/>
      <c r="S67" s="1482"/>
      <c r="T67" s="1482"/>
      <c r="U67" s="1482"/>
      <c r="V67" s="1483"/>
    </row>
    <row r="68" spans="1:22" ht="17" hidden="1" outlineLevel="2" thickBot="1">
      <c r="A68" s="1484" t="s">
        <v>966</v>
      </c>
      <c r="B68" s="1485">
        <v>0</v>
      </c>
      <c r="C68" s="1485">
        <v>0</v>
      </c>
      <c r="D68" s="1485">
        <v>0</v>
      </c>
      <c r="E68" s="1485">
        <v>0</v>
      </c>
      <c r="F68" s="1485">
        <v>0</v>
      </c>
      <c r="G68" s="1485">
        <v>0</v>
      </c>
      <c r="H68" s="1485">
        <v>0</v>
      </c>
      <c r="I68" s="1485">
        <v>0</v>
      </c>
      <c r="J68" s="1485">
        <v>0</v>
      </c>
      <c r="K68" s="1485">
        <v>0</v>
      </c>
      <c r="L68" s="1485">
        <v>0</v>
      </c>
      <c r="M68" s="1485">
        <v>0</v>
      </c>
      <c r="N68" s="1485">
        <v>0</v>
      </c>
      <c r="O68" s="1485">
        <v>0</v>
      </c>
      <c r="P68" s="1485">
        <v>0</v>
      </c>
      <c r="Q68" s="1485">
        <v>0</v>
      </c>
      <c r="R68" s="1485">
        <v>0</v>
      </c>
      <c r="S68" s="1485">
        <v>0</v>
      </c>
      <c r="T68" s="1485">
        <v>0</v>
      </c>
      <c r="U68" s="1485">
        <v>0</v>
      </c>
      <c r="V68" s="1486">
        <f>SUM(B68:U68)</f>
        <v>0</v>
      </c>
    </row>
    <row r="69" spans="1:22" hidden="1" outlineLevel="2">
      <c r="A69" s="1487"/>
      <c r="B69" s="1482"/>
      <c r="C69" s="1482"/>
      <c r="D69" s="1488"/>
      <c r="E69" s="1482"/>
      <c r="F69" s="1482"/>
      <c r="G69" s="1482"/>
      <c r="H69" s="1487"/>
      <c r="I69" s="1487"/>
      <c r="J69" s="1487"/>
      <c r="K69" s="1487"/>
      <c r="L69" s="1487"/>
      <c r="M69" s="1487"/>
      <c r="N69" s="1487"/>
      <c r="O69" s="1487"/>
      <c r="P69" s="1487"/>
      <c r="Q69" s="1487"/>
      <c r="R69" s="1487"/>
      <c r="S69" s="1487"/>
      <c r="T69" s="1487"/>
      <c r="U69" s="1487"/>
      <c r="V69" s="1489"/>
    </row>
    <row r="70" spans="1:22" hidden="1" outlineLevel="2">
      <c r="A70" s="1490" t="s">
        <v>350</v>
      </c>
      <c r="B70" s="1482">
        <f>B68</f>
        <v>0</v>
      </c>
      <c r="C70" s="1482">
        <f>B70+C68</f>
        <v>0</v>
      </c>
      <c r="D70" s="1488">
        <f t="shared" ref="D70:U70" si="5">C70+D68</f>
        <v>0</v>
      </c>
      <c r="E70" s="1482">
        <f t="shared" si="5"/>
        <v>0</v>
      </c>
      <c r="F70" s="1482">
        <f t="shared" si="5"/>
        <v>0</v>
      </c>
      <c r="G70" s="1482">
        <f t="shared" si="5"/>
        <v>0</v>
      </c>
      <c r="H70" s="1482">
        <f t="shared" si="5"/>
        <v>0</v>
      </c>
      <c r="I70" s="1482">
        <f t="shared" si="5"/>
        <v>0</v>
      </c>
      <c r="J70" s="1482">
        <f>I70+J68</f>
        <v>0</v>
      </c>
      <c r="K70" s="1482">
        <f t="shared" si="5"/>
        <v>0</v>
      </c>
      <c r="L70" s="1482">
        <f t="shared" si="5"/>
        <v>0</v>
      </c>
      <c r="M70" s="1482">
        <f t="shared" si="5"/>
        <v>0</v>
      </c>
      <c r="N70" s="1482">
        <f t="shared" si="5"/>
        <v>0</v>
      </c>
      <c r="O70" s="1482">
        <f t="shared" si="5"/>
        <v>0</v>
      </c>
      <c r="P70" s="1482">
        <f t="shared" si="5"/>
        <v>0</v>
      </c>
      <c r="Q70" s="1482">
        <f t="shared" si="5"/>
        <v>0</v>
      </c>
      <c r="R70" s="1482">
        <f t="shared" si="5"/>
        <v>0</v>
      </c>
      <c r="S70" s="1482">
        <f t="shared" si="5"/>
        <v>0</v>
      </c>
      <c r="T70" s="1482">
        <f t="shared" si="5"/>
        <v>0</v>
      </c>
      <c r="U70" s="1482">
        <f t="shared" si="5"/>
        <v>0</v>
      </c>
      <c r="V70" s="1483"/>
    </row>
    <row r="71" spans="1:22" hidden="1" outlineLevel="2">
      <c r="A71" s="1490" t="s">
        <v>351</v>
      </c>
      <c r="B71" s="1482">
        <f>B55</f>
        <v>34386.300000000003</v>
      </c>
      <c r="C71" s="1482">
        <f>B71+C55</f>
        <v>155517.29999999999</v>
      </c>
      <c r="D71" s="1488">
        <f t="shared" ref="D71:U71" si="6">C71+D55</f>
        <v>155517.29999999999</v>
      </c>
      <c r="E71" s="1482">
        <f t="shared" si="6"/>
        <v>155517.29999999999</v>
      </c>
      <c r="F71" s="1482">
        <f t="shared" si="6"/>
        <v>155517.29999999999</v>
      </c>
      <c r="G71" s="1482">
        <f t="shared" si="6"/>
        <v>155517.29999999999</v>
      </c>
      <c r="H71" s="1482">
        <f t="shared" si="6"/>
        <v>155517.29999999999</v>
      </c>
      <c r="I71" s="1482">
        <f t="shared" si="6"/>
        <v>155517.29999999999</v>
      </c>
      <c r="J71" s="1482">
        <f>I71+J55</f>
        <v>155517.29999999999</v>
      </c>
      <c r="K71" s="1482">
        <f t="shared" si="6"/>
        <v>155517.29999999999</v>
      </c>
      <c r="L71" s="1482">
        <f t="shared" si="6"/>
        <v>155517.29999999999</v>
      </c>
      <c r="M71" s="1482">
        <f t="shared" si="6"/>
        <v>155517.29999999999</v>
      </c>
      <c r="N71" s="1482">
        <f t="shared" si="6"/>
        <v>155517.29999999999</v>
      </c>
      <c r="O71" s="1482">
        <f t="shared" si="6"/>
        <v>155517.29999999999</v>
      </c>
      <c r="P71" s="1482">
        <f t="shared" si="6"/>
        <v>155517.29999999999</v>
      </c>
      <c r="Q71" s="1482">
        <f t="shared" si="6"/>
        <v>155517.29999999999</v>
      </c>
      <c r="R71" s="1482">
        <f t="shared" si="6"/>
        <v>155517.29999999999</v>
      </c>
      <c r="S71" s="1482">
        <f t="shared" si="6"/>
        <v>155517.29999999999</v>
      </c>
      <c r="T71" s="1482">
        <f t="shared" si="6"/>
        <v>155517.29999999999</v>
      </c>
      <c r="U71" s="1482">
        <f t="shared" si="6"/>
        <v>155517.29999999999</v>
      </c>
      <c r="V71" s="1483"/>
    </row>
    <row r="72" spans="1:22" hidden="1" outlineLevel="2">
      <c r="A72" s="1487"/>
      <c r="B72" s="1487"/>
      <c r="C72" s="1487"/>
      <c r="D72" s="1491"/>
      <c r="E72" s="1487"/>
      <c r="F72" s="1487"/>
      <c r="G72" s="1487"/>
      <c r="H72" s="1487"/>
      <c r="I72" s="1487"/>
      <c r="J72" s="1487"/>
      <c r="K72" s="1487"/>
      <c r="L72" s="1487"/>
      <c r="M72" s="1487"/>
      <c r="N72" s="1487"/>
      <c r="O72" s="1487"/>
      <c r="P72" s="1487"/>
      <c r="Q72" s="1487"/>
      <c r="R72" s="1487"/>
      <c r="S72" s="1487"/>
      <c r="T72" s="1487"/>
      <c r="U72" s="1487"/>
      <c r="V72" s="1492" t="s">
        <v>352</v>
      </c>
    </row>
    <row r="73" spans="1:22" hidden="1" outlineLevel="2">
      <c r="A73" s="1493" t="s">
        <v>315</v>
      </c>
      <c r="B73" s="1494">
        <f>Inputs!$E$135</f>
        <v>0</v>
      </c>
      <c r="C73" s="1494">
        <f>Inputs!$E$135</f>
        <v>0</v>
      </c>
      <c r="D73" s="1494">
        <f>Inputs!$E$135</f>
        <v>0</v>
      </c>
      <c r="E73" s="1494">
        <f>Inputs!$E$135</f>
        <v>0</v>
      </c>
      <c r="F73" s="1494">
        <f>Inputs!$E$135</f>
        <v>0</v>
      </c>
      <c r="G73" s="1494">
        <f>Inputs!$E$135</f>
        <v>0</v>
      </c>
      <c r="H73" s="1494">
        <f>Inputs!$E$135</f>
        <v>0</v>
      </c>
      <c r="I73" s="1494">
        <f>Inputs!$E$135</f>
        <v>0</v>
      </c>
      <c r="J73" s="1494">
        <f>Inputs!$E$135</f>
        <v>0</v>
      </c>
      <c r="K73" s="1494">
        <f>Inputs!$E$135</f>
        <v>0</v>
      </c>
      <c r="L73" s="1494">
        <f>Inputs!$E$135</f>
        <v>0</v>
      </c>
      <c r="M73" s="1494">
        <f>Inputs!$E$135</f>
        <v>0</v>
      </c>
      <c r="N73" s="1494">
        <f>Inputs!$E$135</f>
        <v>0</v>
      </c>
      <c r="O73" s="1494">
        <f>Inputs!$E$135</f>
        <v>0</v>
      </c>
      <c r="P73" s="1494">
        <f>Inputs!$E$135</f>
        <v>0</v>
      </c>
      <c r="Q73" s="1494">
        <f>Inputs!$E$135</f>
        <v>0</v>
      </c>
      <c r="R73" s="1494">
        <f>Inputs!$E$135</f>
        <v>0</v>
      </c>
      <c r="S73" s="1494">
        <f>Inputs!$E$135</f>
        <v>0</v>
      </c>
      <c r="T73" s="1494">
        <f>Inputs!$E$135</f>
        <v>0</v>
      </c>
      <c r="U73" s="1494">
        <f>Inputs!$E$135</f>
        <v>0</v>
      </c>
      <c r="V73" s="1495">
        <f>AVERAGE(B73:U73)</f>
        <v>0</v>
      </c>
    </row>
    <row r="74" spans="1:22" hidden="1" outlineLevel="2">
      <c r="A74" s="1487"/>
      <c r="B74" s="1487"/>
      <c r="C74" s="1487"/>
      <c r="D74" s="1491"/>
      <c r="E74" s="1487"/>
      <c r="F74" s="1487"/>
      <c r="G74" s="1487"/>
      <c r="H74" s="1487"/>
      <c r="I74" s="1487"/>
      <c r="J74" s="1487"/>
      <c r="K74" s="1487"/>
      <c r="L74" s="1487"/>
      <c r="M74" s="1487"/>
      <c r="N74" s="1487"/>
      <c r="O74" s="1487"/>
      <c r="P74" s="1487"/>
      <c r="Q74" s="1487"/>
      <c r="R74" s="1487"/>
      <c r="S74" s="1487"/>
      <c r="T74" s="1487"/>
      <c r="U74" s="1487"/>
      <c r="V74" s="1489"/>
    </row>
    <row r="75" spans="1:22" hidden="1" outlineLevel="2">
      <c r="A75" s="1487" t="s">
        <v>353</v>
      </c>
      <c r="B75" s="1482">
        <f>B66</f>
        <v>0</v>
      </c>
      <c r="C75" s="1482">
        <f>B75+C66</f>
        <v>0</v>
      </c>
      <c r="D75" s="1488">
        <f t="shared" ref="D75:U75" si="7">C75+D66</f>
        <v>0</v>
      </c>
      <c r="E75" s="1482">
        <f t="shared" si="7"/>
        <v>0</v>
      </c>
      <c r="F75" s="1482">
        <f t="shared" si="7"/>
        <v>0</v>
      </c>
      <c r="G75" s="1482">
        <f t="shared" si="7"/>
        <v>0</v>
      </c>
      <c r="H75" s="1482">
        <f t="shared" si="7"/>
        <v>0</v>
      </c>
      <c r="I75" s="1482">
        <f t="shared" si="7"/>
        <v>0</v>
      </c>
      <c r="J75" s="1482">
        <f>I75+J66</f>
        <v>0</v>
      </c>
      <c r="K75" s="1482">
        <f t="shared" si="7"/>
        <v>0</v>
      </c>
      <c r="L75" s="1482">
        <f t="shared" si="7"/>
        <v>0</v>
      </c>
      <c r="M75" s="1482">
        <f t="shared" si="7"/>
        <v>0</v>
      </c>
      <c r="N75" s="1482">
        <f t="shared" si="7"/>
        <v>0</v>
      </c>
      <c r="O75" s="1482">
        <f t="shared" si="7"/>
        <v>0</v>
      </c>
      <c r="P75" s="1482">
        <f t="shared" si="7"/>
        <v>0</v>
      </c>
      <c r="Q75" s="1482">
        <f t="shared" si="7"/>
        <v>0</v>
      </c>
      <c r="R75" s="1482">
        <f t="shared" si="7"/>
        <v>0</v>
      </c>
      <c r="S75" s="1482">
        <f t="shared" si="7"/>
        <v>0</v>
      </c>
      <c r="T75" s="1482">
        <f t="shared" si="7"/>
        <v>0</v>
      </c>
      <c r="U75" s="1482">
        <f t="shared" si="7"/>
        <v>0</v>
      </c>
      <c r="V75" s="1489"/>
    </row>
    <row r="76" spans="1:22" hidden="1" outlineLevel="2">
      <c r="A76" s="1487" t="s">
        <v>354</v>
      </c>
      <c r="B76" s="1482">
        <f>B56</f>
        <v>25.101999000000003</v>
      </c>
      <c r="C76" s="1482">
        <f>B76+C56</f>
        <v>113.527629</v>
      </c>
      <c r="D76" s="1488">
        <f t="shared" ref="D76:U76" si="8">C76+D56</f>
        <v>113.527629</v>
      </c>
      <c r="E76" s="1482">
        <f t="shared" si="8"/>
        <v>113.527629</v>
      </c>
      <c r="F76" s="1482">
        <f t="shared" si="8"/>
        <v>113.527629</v>
      </c>
      <c r="G76" s="1482">
        <f t="shared" si="8"/>
        <v>113.527629</v>
      </c>
      <c r="H76" s="1482">
        <f t="shared" si="8"/>
        <v>113.527629</v>
      </c>
      <c r="I76" s="1482">
        <f t="shared" si="8"/>
        <v>113.527629</v>
      </c>
      <c r="J76" s="1482">
        <f>I76+J56</f>
        <v>113.527629</v>
      </c>
      <c r="K76" s="1482">
        <f t="shared" si="8"/>
        <v>113.527629</v>
      </c>
      <c r="L76" s="1482">
        <f t="shared" si="8"/>
        <v>113.527629</v>
      </c>
      <c r="M76" s="1482">
        <f t="shared" si="8"/>
        <v>113.527629</v>
      </c>
      <c r="N76" s="1482">
        <f t="shared" si="8"/>
        <v>113.527629</v>
      </c>
      <c r="O76" s="1482">
        <f t="shared" si="8"/>
        <v>113.527629</v>
      </c>
      <c r="P76" s="1482">
        <f t="shared" si="8"/>
        <v>113.527629</v>
      </c>
      <c r="Q76" s="1482">
        <f t="shared" si="8"/>
        <v>113.527629</v>
      </c>
      <c r="R76" s="1482">
        <f t="shared" si="8"/>
        <v>113.527629</v>
      </c>
      <c r="S76" s="1482">
        <f t="shared" si="8"/>
        <v>113.527629</v>
      </c>
      <c r="T76" s="1482">
        <f t="shared" si="8"/>
        <v>113.527629</v>
      </c>
      <c r="U76" s="1482">
        <f t="shared" si="8"/>
        <v>113.527629</v>
      </c>
      <c r="V76" s="1489"/>
    </row>
    <row r="77" spans="1:22" hidden="1" outlineLevel="2">
      <c r="A77" s="1487"/>
      <c r="B77" s="1487"/>
      <c r="C77" s="1487"/>
      <c r="D77" s="1491"/>
      <c r="E77" s="1487"/>
      <c r="F77" s="1487"/>
      <c r="G77" s="1487"/>
      <c r="H77" s="1487"/>
      <c r="I77" s="1487"/>
      <c r="J77" s="1487"/>
      <c r="K77" s="1487"/>
      <c r="L77" s="1487"/>
      <c r="M77" s="1487"/>
      <c r="N77" s="1487"/>
      <c r="O77" s="1487"/>
      <c r="P77" s="1487"/>
      <c r="Q77" s="1487"/>
      <c r="R77" s="1487"/>
      <c r="S77" s="1487"/>
      <c r="T77" s="1487"/>
      <c r="U77" s="1487"/>
      <c r="V77" s="1492" t="s">
        <v>352</v>
      </c>
    </row>
    <row r="78" spans="1:22" hidden="1" outlineLevel="2">
      <c r="A78" s="1496" t="s">
        <v>309</v>
      </c>
      <c r="B78" s="1497">
        <f>Inputs!$E$136</f>
        <v>0.04</v>
      </c>
      <c r="C78" s="1497">
        <f>Inputs!$E$136</f>
        <v>0.04</v>
      </c>
      <c r="D78" s="1497">
        <f>Inputs!$E$136</f>
        <v>0.04</v>
      </c>
      <c r="E78" s="1497">
        <f>Inputs!$E$136</f>
        <v>0.04</v>
      </c>
      <c r="F78" s="1497">
        <f>Inputs!$E$136</f>
        <v>0.04</v>
      </c>
      <c r="G78" s="1497">
        <f>Inputs!$E$136</f>
        <v>0.04</v>
      </c>
      <c r="H78" s="1497">
        <f>Inputs!$E$136</f>
        <v>0.04</v>
      </c>
      <c r="I78" s="1497">
        <f>Inputs!$E$136</f>
        <v>0.04</v>
      </c>
      <c r="J78" s="1497">
        <f>Inputs!$E$136</f>
        <v>0.04</v>
      </c>
      <c r="K78" s="1497">
        <f>Inputs!$E$136</f>
        <v>0.04</v>
      </c>
      <c r="L78" s="1497">
        <f>Inputs!$E$136</f>
        <v>0.04</v>
      </c>
      <c r="M78" s="1497">
        <f>Inputs!$E$136</f>
        <v>0.04</v>
      </c>
      <c r="N78" s="1497">
        <f>Inputs!$E$136</f>
        <v>0.04</v>
      </c>
      <c r="O78" s="1497">
        <f>Inputs!$E$136</f>
        <v>0.04</v>
      </c>
      <c r="P78" s="1497">
        <f>Inputs!$E$136</f>
        <v>0.04</v>
      </c>
      <c r="Q78" s="1497">
        <f>Inputs!$E$136</f>
        <v>0.04</v>
      </c>
      <c r="R78" s="1497">
        <f>Inputs!$E$136</f>
        <v>0.04</v>
      </c>
      <c r="S78" s="1497">
        <f>Inputs!$E$136</f>
        <v>0.04</v>
      </c>
      <c r="T78" s="1497">
        <f>Inputs!$E$136</f>
        <v>0.04</v>
      </c>
      <c r="U78" s="1497">
        <f>Inputs!$E$136</f>
        <v>0.04</v>
      </c>
      <c r="V78" s="1498">
        <f>AVERAGE(B78:U78)</f>
        <v>4.0000000000000008E-2</v>
      </c>
    </row>
    <row r="79" spans="1:22" hidden="1" outlineLevel="1" collapsed="1">
      <c r="V79" s="1499"/>
    </row>
    <row r="80" spans="1:22" hidden="1" outlineLevel="1">
      <c r="A80" s="1500" t="s">
        <v>355</v>
      </c>
      <c r="B80" s="1501">
        <f t="shared" ref="B80:U80" si="9">IF(B55&gt;0,B56*million/B55,0)</f>
        <v>730</v>
      </c>
      <c r="C80" s="1501">
        <f t="shared" si="9"/>
        <v>730</v>
      </c>
      <c r="D80" s="1501">
        <f t="shared" si="9"/>
        <v>0</v>
      </c>
      <c r="E80" s="1501">
        <f t="shared" si="9"/>
        <v>0</v>
      </c>
      <c r="F80" s="1501">
        <f t="shared" si="9"/>
        <v>0</v>
      </c>
      <c r="G80" s="1501">
        <f t="shared" si="9"/>
        <v>0</v>
      </c>
      <c r="H80" s="1501">
        <f t="shared" si="9"/>
        <v>0</v>
      </c>
      <c r="I80" s="1501">
        <f t="shared" si="9"/>
        <v>0</v>
      </c>
      <c r="J80" s="1501">
        <f t="shared" si="9"/>
        <v>0</v>
      </c>
      <c r="K80" s="1501">
        <f t="shared" si="9"/>
        <v>0</v>
      </c>
      <c r="L80" s="1501">
        <f t="shared" si="9"/>
        <v>0</v>
      </c>
      <c r="M80" s="1501">
        <f t="shared" si="9"/>
        <v>0</v>
      </c>
      <c r="N80" s="1501">
        <f t="shared" si="9"/>
        <v>0</v>
      </c>
      <c r="O80" s="1501">
        <f t="shared" si="9"/>
        <v>0</v>
      </c>
      <c r="P80" s="1501">
        <f t="shared" si="9"/>
        <v>0</v>
      </c>
      <c r="Q80" s="1501">
        <f t="shared" si="9"/>
        <v>0</v>
      </c>
      <c r="R80" s="1501">
        <f t="shared" si="9"/>
        <v>0</v>
      </c>
      <c r="S80" s="1501">
        <f t="shared" si="9"/>
        <v>0</v>
      </c>
      <c r="T80" s="1501">
        <f t="shared" si="9"/>
        <v>0</v>
      </c>
      <c r="U80" s="1501">
        <f t="shared" si="9"/>
        <v>0</v>
      </c>
      <c r="V80" s="1511">
        <f>IF(V56=0,0,V56*million/V55)</f>
        <v>730</v>
      </c>
    </row>
    <row r="81" spans="1:22" hidden="1" outlineLevel="1"/>
    <row r="82" spans="1:22" hidden="1" outlineLevel="1">
      <c r="A82" s="1503" t="s">
        <v>310</v>
      </c>
      <c r="B82" s="1504">
        <f>Inputs!E137</f>
        <v>969</v>
      </c>
      <c r="C82" s="1505" t="s">
        <v>356</v>
      </c>
    </row>
    <row r="83" spans="1:22" hidden="1" outlineLevel="1">
      <c r="A83" s="1503" t="s">
        <v>311</v>
      </c>
      <c r="B83" s="1504">
        <f>Inputs!E138</f>
        <v>0</v>
      </c>
      <c r="C83" s="1505" t="s">
        <v>356</v>
      </c>
    </row>
    <row r="84" spans="1:22" hidden="1" outlineLevel="1">
      <c r="A84" s="1503" t="s">
        <v>312</v>
      </c>
      <c r="B84" s="1504">
        <f>Inputs!E139</f>
        <v>0</v>
      </c>
      <c r="C84" s="1505" t="s">
        <v>356</v>
      </c>
    </row>
    <row r="85" spans="1:22" hidden="1" outlineLevel="1"/>
    <row r="86" spans="1:22" hidden="1" outlineLevel="1">
      <c r="A86" s="1509"/>
      <c r="B86" s="1509"/>
      <c r="C86" s="1509"/>
      <c r="D86" s="1510"/>
      <c r="E86" s="1509"/>
      <c r="F86" s="1509"/>
      <c r="G86" s="1509"/>
      <c r="H86" s="1509"/>
      <c r="I86" s="1509"/>
      <c r="J86" s="1509"/>
      <c r="K86" s="1509"/>
      <c r="L86" s="1509"/>
      <c r="M86" s="1509"/>
      <c r="N86" s="1509"/>
      <c r="O86" s="1509"/>
      <c r="P86" s="1509"/>
      <c r="Q86" s="1509"/>
      <c r="R86" s="1509"/>
      <c r="S86" s="1509"/>
      <c r="T86" s="1509"/>
      <c r="U86" s="1509"/>
      <c r="V86" s="1509"/>
    </row>
    <row r="87" spans="1:22" collapsed="1"/>
    <row r="88" spans="1:22">
      <c r="A88" s="1445" t="s">
        <v>358</v>
      </c>
      <c r="B88" s="1446" t="s">
        <v>305</v>
      </c>
      <c r="C88" s="1446" t="s">
        <v>687</v>
      </c>
      <c r="D88" s="1446" t="s">
        <v>688</v>
      </c>
    </row>
    <row r="89" spans="1:22" s="1037" customFormat="1" ht="17" thickBot="1">
      <c r="A89" s="1447"/>
      <c r="B89" s="1448">
        <f>V98</f>
        <v>0</v>
      </c>
      <c r="C89" s="1449">
        <f>V97</f>
        <v>0</v>
      </c>
      <c r="D89" s="1449">
        <f>V122</f>
        <v>0</v>
      </c>
    </row>
    <row r="90" spans="1:22" hidden="1" outlineLevel="1">
      <c r="D90" s="1116"/>
    </row>
    <row r="91" spans="1:22" ht="17" hidden="1" outlineLevel="1" thickBot="1"/>
    <row r="92" spans="1:22" ht="17" hidden="1" outlineLevel="1" thickBot="1">
      <c r="A92" s="1451" t="s">
        <v>243</v>
      </c>
      <c r="D92" s="1452"/>
      <c r="E92" s="1453"/>
      <c r="F92" s="1453"/>
      <c r="G92" s="1453"/>
    </row>
    <row r="93" spans="1:22" ht="17" hidden="1" outlineLevel="1" thickBot="1">
      <c r="A93" s="1454"/>
      <c r="B93" s="1455"/>
      <c r="C93" s="1455"/>
      <c r="D93" s="1456"/>
      <c r="E93" s="1455"/>
      <c r="F93" s="1455"/>
      <c r="G93" s="1455"/>
    </row>
    <row r="94" spans="1:22" hidden="1" outlineLevel="1">
      <c r="A94" s="1457"/>
      <c r="B94" s="1457"/>
      <c r="C94" s="1458"/>
      <c r="D94" s="1459"/>
      <c r="E94" s="1457"/>
      <c r="F94" s="1457"/>
      <c r="G94" s="1460"/>
      <c r="H94" s="1457"/>
      <c r="I94" s="1457"/>
      <c r="J94" s="1457"/>
      <c r="K94" s="1457"/>
      <c r="L94" s="1457"/>
      <c r="M94" s="1457"/>
      <c r="N94" s="1457"/>
      <c r="O94" s="1457"/>
      <c r="P94" s="1457"/>
      <c r="Q94" s="1457"/>
      <c r="R94" s="1457"/>
      <c r="S94" s="1457"/>
      <c r="T94" s="1457"/>
      <c r="U94" s="1457"/>
      <c r="V94" s="1461"/>
    </row>
    <row r="95" spans="1:22" hidden="1" outlineLevel="1">
      <c r="A95" s="1457"/>
      <c r="B95" s="1457">
        <v>2021</v>
      </c>
      <c r="C95" s="1457">
        <v>2022</v>
      </c>
      <c r="D95" s="1459">
        <v>2023</v>
      </c>
      <c r="E95" s="1457">
        <v>2024</v>
      </c>
      <c r="F95" s="1457">
        <v>2025</v>
      </c>
      <c r="G95" s="1460">
        <v>2026</v>
      </c>
      <c r="H95" s="1457">
        <v>2027</v>
      </c>
      <c r="I95" s="1457">
        <v>2028</v>
      </c>
      <c r="J95" s="1457">
        <v>2029</v>
      </c>
      <c r="K95" s="1457">
        <v>2030</v>
      </c>
      <c r="L95" s="1457">
        <v>2031</v>
      </c>
      <c r="M95" s="1457">
        <v>2032</v>
      </c>
      <c r="N95" s="1457">
        <v>2033</v>
      </c>
      <c r="O95" s="1457">
        <v>2034</v>
      </c>
      <c r="P95" s="1457">
        <v>2035</v>
      </c>
      <c r="Q95" s="1457">
        <v>2036</v>
      </c>
      <c r="R95" s="1457">
        <v>2037</v>
      </c>
      <c r="S95" s="1457">
        <v>2038</v>
      </c>
      <c r="T95" s="1457">
        <v>2039</v>
      </c>
      <c r="U95" s="1457">
        <v>2040</v>
      </c>
      <c r="V95" s="1463" t="s">
        <v>79</v>
      </c>
    </row>
    <row r="96" spans="1:22" ht="17" hidden="1" outlineLevel="1" thickBot="1">
      <c r="A96" s="1457"/>
      <c r="B96" s="1457"/>
      <c r="C96" s="1457"/>
      <c r="D96" s="1459"/>
      <c r="E96" s="1457"/>
      <c r="F96" s="1457"/>
      <c r="G96" s="1460"/>
      <c r="H96" s="1457"/>
      <c r="I96" s="1457"/>
      <c r="J96" s="1457"/>
      <c r="K96" s="1457"/>
      <c r="L96" s="1457"/>
      <c r="M96" s="1457"/>
      <c r="N96" s="1457"/>
      <c r="O96" s="1457"/>
      <c r="P96" s="1457"/>
      <c r="Q96" s="1457"/>
      <c r="R96" s="1457"/>
      <c r="S96" s="1457"/>
      <c r="T96" s="1457"/>
      <c r="U96" s="1457"/>
      <c r="V96" s="1463"/>
    </row>
    <row r="97" spans="1:22" ht="17" hidden="1" outlineLevel="1">
      <c r="A97" s="1464" t="s">
        <v>344</v>
      </c>
      <c r="B97" s="1465">
        <f>NES!$C$7*NES!C26</f>
        <v>0</v>
      </c>
      <c r="C97" s="1465">
        <f>NES!$C$7*NES!D26</f>
        <v>0</v>
      </c>
      <c r="D97" s="1465">
        <f>NES!$C$7*NES!E26</f>
        <v>0</v>
      </c>
      <c r="E97" s="1465">
        <f>NES!$C$7*NES!F26</f>
        <v>0</v>
      </c>
      <c r="F97" s="1465">
        <f>NES!$C$7*NES!G26</f>
        <v>0</v>
      </c>
      <c r="G97" s="1512">
        <f>NES!$C$15*NES!H26</f>
        <v>0</v>
      </c>
      <c r="H97" s="1465">
        <f>NES!$C$15*NES!I26</f>
        <v>0</v>
      </c>
      <c r="I97" s="1465">
        <f>NES!$C$15*NES!J26</f>
        <v>0</v>
      </c>
      <c r="J97" s="1465">
        <f>NES!$C$15*NES!K26</f>
        <v>0</v>
      </c>
      <c r="K97" s="1465">
        <f>NES!$C$15*NES!L26</f>
        <v>0</v>
      </c>
      <c r="L97" s="1465">
        <v>0</v>
      </c>
      <c r="M97" s="1465">
        <v>0</v>
      </c>
      <c r="N97" s="1465">
        <v>0</v>
      </c>
      <c r="O97" s="1465">
        <v>0</v>
      </c>
      <c r="P97" s="1465">
        <v>0</v>
      </c>
      <c r="Q97" s="1465">
        <v>0</v>
      </c>
      <c r="R97" s="1465">
        <v>0</v>
      </c>
      <c r="S97" s="1465">
        <v>0</v>
      </c>
      <c r="T97" s="1465">
        <v>0</v>
      </c>
      <c r="U97" s="1465">
        <v>0</v>
      </c>
      <c r="V97" s="1467">
        <f>SUM(B97:U97)</f>
        <v>0</v>
      </c>
    </row>
    <row r="98" spans="1:22" ht="18" hidden="1" outlineLevel="1" thickBot="1">
      <c r="A98" s="1468" t="s">
        <v>963</v>
      </c>
      <c r="B98" s="1469">
        <f>NES!$C$7*NES!C53</f>
        <v>0</v>
      </c>
      <c r="C98" s="1469">
        <f>NES!$C$7*NES!D53</f>
        <v>0</v>
      </c>
      <c r="D98" s="1469">
        <f>NES!$C$7*NES!E53</f>
        <v>0</v>
      </c>
      <c r="E98" s="1469">
        <f>NES!$C$7*NES!F53</f>
        <v>0</v>
      </c>
      <c r="F98" s="1469">
        <f>NES!$C$7*NES!G53</f>
        <v>0</v>
      </c>
      <c r="G98" s="1513">
        <f>NES!$C$15*NES!H53</f>
        <v>0</v>
      </c>
      <c r="H98" s="1469">
        <f>NES!$C$15*NES!I53</f>
        <v>0</v>
      </c>
      <c r="I98" s="1469">
        <f>NES!$C$15*NES!J53</f>
        <v>0</v>
      </c>
      <c r="J98" s="1469">
        <f>NES!$C$15*NES!K53</f>
        <v>0</v>
      </c>
      <c r="K98" s="1469">
        <f>NES!$C$15*NES!L53</f>
        <v>0</v>
      </c>
      <c r="L98" s="1469">
        <v>0</v>
      </c>
      <c r="M98" s="1469">
        <v>0</v>
      </c>
      <c r="N98" s="1469">
        <v>0</v>
      </c>
      <c r="O98" s="1469">
        <v>0</v>
      </c>
      <c r="P98" s="1469">
        <v>0</v>
      </c>
      <c r="Q98" s="1469">
        <v>0</v>
      </c>
      <c r="R98" s="1469">
        <v>0</v>
      </c>
      <c r="S98" s="1469">
        <v>0</v>
      </c>
      <c r="T98" s="1469">
        <v>0</v>
      </c>
      <c r="U98" s="1469">
        <v>0</v>
      </c>
      <c r="V98" s="1471">
        <f>SUM(B98:U98)</f>
        <v>0</v>
      </c>
    </row>
    <row r="99" spans="1:22" hidden="1" outlineLevel="1"/>
    <row r="100" spans="1:22" hidden="1" outlineLevel="1"/>
    <row r="101" spans="1:22" ht="17" hidden="1" outlineLevel="1" thickBot="1"/>
    <row r="102" spans="1:22" ht="17" hidden="1" outlineLevel="1" thickBot="1">
      <c r="A102" s="1451" t="s">
        <v>346</v>
      </c>
    </row>
    <row r="103" spans="1:22" hidden="1" outlineLevel="2"/>
    <row r="104" spans="1:22" hidden="1" outlineLevel="2"/>
    <row r="105" spans="1:22" hidden="1" outlineLevel="2">
      <c r="A105" s="1472"/>
      <c r="B105" s="1472"/>
      <c r="C105" s="1473"/>
      <c r="D105" s="1474"/>
      <c r="E105" s="1472"/>
      <c r="F105" s="1472"/>
      <c r="G105" s="1472"/>
      <c r="H105" s="1472"/>
      <c r="I105" s="1472"/>
      <c r="J105" s="1472"/>
      <c r="K105" s="1472"/>
      <c r="L105" s="1472"/>
      <c r="M105" s="1472"/>
      <c r="N105" s="1472"/>
      <c r="O105" s="1472"/>
      <c r="P105" s="1472"/>
      <c r="Q105" s="1472"/>
      <c r="R105" s="1472"/>
      <c r="S105" s="1472"/>
      <c r="T105" s="1472"/>
      <c r="U105" s="1472"/>
      <c r="V105" s="1475"/>
    </row>
    <row r="106" spans="1:22" hidden="1" outlineLevel="2">
      <c r="A106" s="1472"/>
      <c r="B106" s="1472">
        <v>2021</v>
      </c>
      <c r="C106" s="1472">
        <v>2022</v>
      </c>
      <c r="D106" s="1474">
        <v>2023</v>
      </c>
      <c r="E106" s="1472">
        <v>2024</v>
      </c>
      <c r="F106" s="1472">
        <v>2025</v>
      </c>
      <c r="G106" s="1472">
        <v>2026</v>
      </c>
      <c r="H106" s="1472">
        <v>2027</v>
      </c>
      <c r="I106" s="1472">
        <v>2028</v>
      </c>
      <c r="J106" s="1472">
        <v>2029</v>
      </c>
      <c r="K106" s="1472">
        <v>2030</v>
      </c>
      <c r="L106" s="1472">
        <v>2031</v>
      </c>
      <c r="M106" s="1472">
        <v>2032</v>
      </c>
      <c r="N106" s="1472">
        <v>2033</v>
      </c>
      <c r="O106" s="1472">
        <v>2034</v>
      </c>
      <c r="P106" s="1472">
        <v>2035</v>
      </c>
      <c r="Q106" s="1472">
        <v>2036</v>
      </c>
      <c r="R106" s="1472">
        <v>2037</v>
      </c>
      <c r="S106" s="1472">
        <v>2038</v>
      </c>
      <c r="T106" s="1472">
        <v>2039</v>
      </c>
      <c r="U106" s="1472">
        <v>2040</v>
      </c>
      <c r="V106" s="1476" t="s">
        <v>79</v>
      </c>
    </row>
    <row r="107" spans="1:22" hidden="1" outlineLevel="2">
      <c r="A107" s="1472"/>
      <c r="B107" s="1472"/>
      <c r="C107" s="1472"/>
      <c r="D107" s="1474"/>
      <c r="E107" s="1472"/>
      <c r="F107" s="1472"/>
      <c r="G107" s="1472"/>
      <c r="H107" s="1472"/>
      <c r="I107" s="1472"/>
      <c r="J107" s="1472"/>
      <c r="K107" s="1472"/>
      <c r="L107" s="1472"/>
      <c r="M107" s="1472"/>
      <c r="N107" s="1472"/>
      <c r="O107" s="1472"/>
      <c r="P107" s="1472"/>
      <c r="Q107" s="1472"/>
      <c r="R107" s="1472"/>
      <c r="S107" s="1472"/>
      <c r="T107" s="1472"/>
      <c r="U107" s="1472"/>
      <c r="V107" s="1477"/>
    </row>
    <row r="108" spans="1:22" hidden="1" outlineLevel="2">
      <c r="A108" s="1478" t="s">
        <v>964</v>
      </c>
      <c r="B108" s="1479">
        <v>0</v>
      </c>
      <c r="C108" s="1479">
        <v>0</v>
      </c>
      <c r="D108" s="1479">
        <v>0</v>
      </c>
      <c r="E108" s="1479">
        <v>0</v>
      </c>
      <c r="F108" s="1479">
        <v>0</v>
      </c>
      <c r="G108" s="1479">
        <v>0</v>
      </c>
      <c r="H108" s="1479">
        <v>0</v>
      </c>
      <c r="I108" s="1479">
        <v>0</v>
      </c>
      <c r="J108" s="1479">
        <v>0</v>
      </c>
      <c r="K108" s="1479">
        <v>0</v>
      </c>
      <c r="L108" s="1479">
        <v>0</v>
      </c>
      <c r="M108" s="1479">
        <v>0</v>
      </c>
      <c r="N108" s="1479">
        <v>0</v>
      </c>
      <c r="O108" s="1479">
        <v>0</v>
      </c>
      <c r="P108" s="1479">
        <v>0</v>
      </c>
      <c r="Q108" s="1479">
        <v>0</v>
      </c>
      <c r="R108" s="1479">
        <v>0</v>
      </c>
      <c r="S108" s="1479">
        <v>0</v>
      </c>
      <c r="T108" s="1479">
        <v>0</v>
      </c>
      <c r="U108" s="1479">
        <v>0</v>
      </c>
      <c r="V108" s="1480">
        <f>SUM(B108:U108)</f>
        <v>0</v>
      </c>
    </row>
    <row r="109" spans="1:22" hidden="1" outlineLevel="2">
      <c r="A109" s="1481" t="s">
        <v>967</v>
      </c>
      <c r="B109" s="1482">
        <v>0</v>
      </c>
      <c r="C109" s="1482">
        <v>0</v>
      </c>
      <c r="D109" s="1482">
        <v>0</v>
      </c>
      <c r="E109" s="1482">
        <v>0</v>
      </c>
      <c r="F109" s="1482">
        <v>0</v>
      </c>
      <c r="G109" s="1482">
        <v>0</v>
      </c>
      <c r="H109" s="1482">
        <v>0</v>
      </c>
      <c r="I109" s="1482">
        <v>0</v>
      </c>
      <c r="J109" s="1482">
        <v>0</v>
      </c>
      <c r="K109" s="1482">
        <v>0</v>
      </c>
      <c r="L109" s="1482">
        <v>0</v>
      </c>
      <c r="M109" s="1482">
        <v>0</v>
      </c>
      <c r="N109" s="1482">
        <v>0</v>
      </c>
      <c r="O109" s="1482">
        <v>0</v>
      </c>
      <c r="P109" s="1482">
        <v>0</v>
      </c>
      <c r="Q109" s="1482">
        <v>0</v>
      </c>
      <c r="R109" s="1482">
        <v>0</v>
      </c>
      <c r="S109" s="1482">
        <v>0</v>
      </c>
      <c r="T109" s="1482">
        <v>0</v>
      </c>
      <c r="U109" s="1482">
        <v>0</v>
      </c>
      <c r="V109" s="1483"/>
    </row>
    <row r="110" spans="1:22" ht="17" hidden="1" outlineLevel="2" thickBot="1">
      <c r="A110" s="1484" t="s">
        <v>966</v>
      </c>
      <c r="B110" s="1485">
        <v>0</v>
      </c>
      <c r="C110" s="1485">
        <v>0</v>
      </c>
      <c r="D110" s="1485">
        <v>0</v>
      </c>
      <c r="E110" s="1485">
        <v>0</v>
      </c>
      <c r="F110" s="1485">
        <v>0</v>
      </c>
      <c r="G110" s="1485">
        <v>0</v>
      </c>
      <c r="H110" s="1485">
        <v>0</v>
      </c>
      <c r="I110" s="1485">
        <v>0</v>
      </c>
      <c r="J110" s="1485">
        <v>0</v>
      </c>
      <c r="K110" s="1485">
        <v>0</v>
      </c>
      <c r="L110" s="1485">
        <v>0</v>
      </c>
      <c r="M110" s="1485">
        <v>0</v>
      </c>
      <c r="N110" s="1485">
        <v>0</v>
      </c>
      <c r="O110" s="1485">
        <v>0</v>
      </c>
      <c r="P110" s="1485">
        <v>0</v>
      </c>
      <c r="Q110" s="1485">
        <v>0</v>
      </c>
      <c r="R110" s="1485">
        <v>0</v>
      </c>
      <c r="S110" s="1485">
        <v>0</v>
      </c>
      <c r="T110" s="1485">
        <v>0</v>
      </c>
      <c r="U110" s="1485">
        <v>0</v>
      </c>
      <c r="V110" s="1486">
        <f>SUM(B110:U110)</f>
        <v>0</v>
      </c>
    </row>
    <row r="111" spans="1:22" hidden="1" outlineLevel="2">
      <c r="A111" s="1487"/>
      <c r="B111" s="1482"/>
      <c r="C111" s="1482"/>
      <c r="D111" s="1488"/>
      <c r="E111" s="1482"/>
      <c r="F111" s="1482"/>
      <c r="G111" s="1482"/>
      <c r="H111" s="1487"/>
      <c r="I111" s="1487"/>
      <c r="J111" s="1487"/>
      <c r="K111" s="1487"/>
      <c r="L111" s="1487"/>
      <c r="M111" s="1487"/>
      <c r="N111" s="1487"/>
      <c r="O111" s="1487"/>
      <c r="P111" s="1487"/>
      <c r="Q111" s="1487"/>
      <c r="R111" s="1487"/>
      <c r="S111" s="1487"/>
      <c r="T111" s="1487"/>
      <c r="U111" s="1487"/>
      <c r="V111" s="1489"/>
    </row>
    <row r="112" spans="1:22" hidden="1" outlineLevel="2">
      <c r="A112" s="1490" t="s">
        <v>350</v>
      </c>
      <c r="B112" s="1482">
        <f>B110</f>
        <v>0</v>
      </c>
      <c r="C112" s="1482">
        <f>B112+C110</f>
        <v>0</v>
      </c>
      <c r="D112" s="1488">
        <f t="shared" ref="D112:U112" si="10">C112+D110</f>
        <v>0</v>
      </c>
      <c r="E112" s="1482">
        <f t="shared" si="10"/>
        <v>0</v>
      </c>
      <c r="F112" s="1482">
        <f t="shared" si="10"/>
        <v>0</v>
      </c>
      <c r="G112" s="1482">
        <f t="shared" si="10"/>
        <v>0</v>
      </c>
      <c r="H112" s="1482">
        <f t="shared" si="10"/>
        <v>0</v>
      </c>
      <c r="I112" s="1482">
        <f t="shared" si="10"/>
        <v>0</v>
      </c>
      <c r="J112" s="1482">
        <f>I112+J110</f>
        <v>0</v>
      </c>
      <c r="K112" s="1482">
        <f t="shared" si="10"/>
        <v>0</v>
      </c>
      <c r="L112" s="1482">
        <f t="shared" si="10"/>
        <v>0</v>
      </c>
      <c r="M112" s="1482">
        <f t="shared" si="10"/>
        <v>0</v>
      </c>
      <c r="N112" s="1482">
        <f t="shared" si="10"/>
        <v>0</v>
      </c>
      <c r="O112" s="1482">
        <f t="shared" si="10"/>
        <v>0</v>
      </c>
      <c r="P112" s="1482">
        <f t="shared" si="10"/>
        <v>0</v>
      </c>
      <c r="Q112" s="1482">
        <f t="shared" si="10"/>
        <v>0</v>
      </c>
      <c r="R112" s="1482">
        <f t="shared" si="10"/>
        <v>0</v>
      </c>
      <c r="S112" s="1482">
        <f t="shared" si="10"/>
        <v>0</v>
      </c>
      <c r="T112" s="1482">
        <f t="shared" si="10"/>
        <v>0</v>
      </c>
      <c r="U112" s="1482">
        <f t="shared" si="10"/>
        <v>0</v>
      </c>
      <c r="V112" s="1483"/>
    </row>
    <row r="113" spans="1:22" hidden="1" outlineLevel="2">
      <c r="A113" s="1490" t="s">
        <v>351</v>
      </c>
      <c r="B113" s="1482">
        <f>B97</f>
        <v>0</v>
      </c>
      <c r="C113" s="1482">
        <f>B113+C97</f>
        <v>0</v>
      </c>
      <c r="D113" s="1488">
        <f t="shared" ref="D113:U113" si="11">C113+D97</f>
        <v>0</v>
      </c>
      <c r="E113" s="1482">
        <f t="shared" si="11"/>
        <v>0</v>
      </c>
      <c r="F113" s="1482">
        <f t="shared" si="11"/>
        <v>0</v>
      </c>
      <c r="G113" s="1482">
        <f t="shared" si="11"/>
        <v>0</v>
      </c>
      <c r="H113" s="1482">
        <f t="shared" si="11"/>
        <v>0</v>
      </c>
      <c r="I113" s="1482">
        <f t="shared" si="11"/>
        <v>0</v>
      </c>
      <c r="J113" s="1482">
        <f>I113+J97</f>
        <v>0</v>
      </c>
      <c r="K113" s="1482">
        <f t="shared" si="11"/>
        <v>0</v>
      </c>
      <c r="L113" s="1482">
        <f t="shared" si="11"/>
        <v>0</v>
      </c>
      <c r="M113" s="1482">
        <f t="shared" si="11"/>
        <v>0</v>
      </c>
      <c r="N113" s="1482">
        <f t="shared" si="11"/>
        <v>0</v>
      </c>
      <c r="O113" s="1482">
        <f t="shared" si="11"/>
        <v>0</v>
      </c>
      <c r="P113" s="1482">
        <f t="shared" si="11"/>
        <v>0</v>
      </c>
      <c r="Q113" s="1482">
        <f t="shared" si="11"/>
        <v>0</v>
      </c>
      <c r="R113" s="1482">
        <f t="shared" si="11"/>
        <v>0</v>
      </c>
      <c r="S113" s="1482">
        <f t="shared" si="11"/>
        <v>0</v>
      </c>
      <c r="T113" s="1482">
        <f t="shared" si="11"/>
        <v>0</v>
      </c>
      <c r="U113" s="1482">
        <f t="shared" si="11"/>
        <v>0</v>
      </c>
      <c r="V113" s="1483"/>
    </row>
    <row r="114" spans="1:22" hidden="1" outlineLevel="2">
      <c r="A114" s="1487"/>
      <c r="B114" s="1487"/>
      <c r="C114" s="1487"/>
      <c r="D114" s="1491"/>
      <c r="E114" s="1487"/>
      <c r="F114" s="1487"/>
      <c r="G114" s="1487"/>
      <c r="H114" s="1487"/>
      <c r="I114" s="1487"/>
      <c r="J114" s="1487"/>
      <c r="K114" s="1487"/>
      <c r="L114" s="1487"/>
      <c r="M114" s="1487"/>
      <c r="N114" s="1487"/>
      <c r="O114" s="1487"/>
      <c r="P114" s="1487"/>
      <c r="Q114" s="1487"/>
      <c r="R114" s="1487"/>
      <c r="S114" s="1487"/>
      <c r="T114" s="1487"/>
      <c r="U114" s="1487"/>
      <c r="V114" s="1492" t="s">
        <v>352</v>
      </c>
    </row>
    <row r="115" spans="1:22" hidden="1" outlineLevel="2">
      <c r="A115" s="1493" t="s">
        <v>315</v>
      </c>
      <c r="B115" s="1494">
        <f>Inputs!$E$144</f>
        <v>9</v>
      </c>
      <c r="C115" s="1494">
        <f>Inputs!$E$144</f>
        <v>9</v>
      </c>
      <c r="D115" s="1494">
        <f>Inputs!$E$144</f>
        <v>9</v>
      </c>
      <c r="E115" s="1494">
        <f>Inputs!$E$144</f>
        <v>9</v>
      </c>
      <c r="F115" s="1494">
        <f>Inputs!$E$144</f>
        <v>9</v>
      </c>
      <c r="G115" s="1494">
        <f>Inputs!$E$144</f>
        <v>9</v>
      </c>
      <c r="H115" s="1494">
        <f>Inputs!$E$144</f>
        <v>9</v>
      </c>
      <c r="I115" s="1494">
        <f>Inputs!$E$144</f>
        <v>9</v>
      </c>
      <c r="J115" s="1494">
        <f>Inputs!$E$144</f>
        <v>9</v>
      </c>
      <c r="K115" s="1494">
        <f>Inputs!$E$144</f>
        <v>9</v>
      </c>
      <c r="L115" s="1494">
        <f>Inputs!$E$144</f>
        <v>9</v>
      </c>
      <c r="M115" s="1494">
        <f>Inputs!$E$144</f>
        <v>9</v>
      </c>
      <c r="N115" s="1494">
        <f>Inputs!$E$144</f>
        <v>9</v>
      </c>
      <c r="O115" s="1494">
        <f>Inputs!$E$144</f>
        <v>9</v>
      </c>
      <c r="P115" s="1494">
        <f>Inputs!$E$144</f>
        <v>9</v>
      </c>
      <c r="Q115" s="1494">
        <f>Inputs!$E$144</f>
        <v>9</v>
      </c>
      <c r="R115" s="1494">
        <f>Inputs!$E$144</f>
        <v>9</v>
      </c>
      <c r="S115" s="1494">
        <f>Inputs!$E$144</f>
        <v>9</v>
      </c>
      <c r="T115" s="1494">
        <f>Inputs!$E$144</f>
        <v>9</v>
      </c>
      <c r="U115" s="1494">
        <f>Inputs!$E$144</f>
        <v>9</v>
      </c>
      <c r="V115" s="1495">
        <f>AVERAGE(B115:U115)</f>
        <v>9</v>
      </c>
    </row>
    <row r="116" spans="1:22" hidden="1" outlineLevel="2">
      <c r="A116" s="1487"/>
      <c r="B116" s="1487"/>
      <c r="C116" s="1487"/>
      <c r="D116" s="1491"/>
      <c r="E116" s="1487"/>
      <c r="F116" s="1487"/>
      <c r="G116" s="1487"/>
      <c r="H116" s="1487"/>
      <c r="I116" s="1487"/>
      <c r="J116" s="1487"/>
      <c r="K116" s="1487"/>
      <c r="L116" s="1487"/>
      <c r="M116" s="1487"/>
      <c r="N116" s="1487"/>
      <c r="O116" s="1487"/>
      <c r="P116" s="1487"/>
      <c r="Q116" s="1487"/>
      <c r="R116" s="1487"/>
      <c r="S116" s="1487"/>
      <c r="T116" s="1487"/>
      <c r="U116" s="1487"/>
      <c r="V116" s="1489"/>
    </row>
    <row r="117" spans="1:22" hidden="1" outlineLevel="2">
      <c r="A117" s="1487" t="s">
        <v>353</v>
      </c>
      <c r="B117" s="1482">
        <f>B108</f>
        <v>0</v>
      </c>
      <c r="C117" s="1482">
        <f>B117+C108</f>
        <v>0</v>
      </c>
      <c r="D117" s="1488">
        <f t="shared" ref="D117:U117" si="12">C117+D108</f>
        <v>0</v>
      </c>
      <c r="E117" s="1482">
        <f t="shared" si="12"/>
        <v>0</v>
      </c>
      <c r="F117" s="1482">
        <f t="shared" si="12"/>
        <v>0</v>
      </c>
      <c r="G117" s="1482">
        <f t="shared" si="12"/>
        <v>0</v>
      </c>
      <c r="H117" s="1482">
        <f t="shared" si="12"/>
        <v>0</v>
      </c>
      <c r="I117" s="1482">
        <f t="shared" si="12"/>
        <v>0</v>
      </c>
      <c r="J117" s="1482">
        <f>I117+J108</f>
        <v>0</v>
      </c>
      <c r="K117" s="1482">
        <f t="shared" si="12"/>
        <v>0</v>
      </c>
      <c r="L117" s="1482">
        <f t="shared" si="12"/>
        <v>0</v>
      </c>
      <c r="M117" s="1482">
        <f t="shared" si="12"/>
        <v>0</v>
      </c>
      <c r="N117" s="1482">
        <f t="shared" si="12"/>
        <v>0</v>
      </c>
      <c r="O117" s="1482">
        <f t="shared" si="12"/>
        <v>0</v>
      </c>
      <c r="P117" s="1482">
        <f t="shared" si="12"/>
        <v>0</v>
      </c>
      <c r="Q117" s="1482">
        <f t="shared" si="12"/>
        <v>0</v>
      </c>
      <c r="R117" s="1482">
        <f t="shared" si="12"/>
        <v>0</v>
      </c>
      <c r="S117" s="1482">
        <f t="shared" si="12"/>
        <v>0</v>
      </c>
      <c r="T117" s="1482">
        <f t="shared" si="12"/>
        <v>0</v>
      </c>
      <c r="U117" s="1482">
        <f t="shared" si="12"/>
        <v>0</v>
      </c>
      <c r="V117" s="1489"/>
    </row>
    <row r="118" spans="1:22" hidden="1" outlineLevel="2">
      <c r="A118" s="1487" t="s">
        <v>354</v>
      </c>
      <c r="B118" s="1482">
        <f>B98</f>
        <v>0</v>
      </c>
      <c r="C118" s="1482">
        <f>B118+C98</f>
        <v>0</v>
      </c>
      <c r="D118" s="1488">
        <f t="shared" ref="D118:U118" si="13">C118+D98</f>
        <v>0</v>
      </c>
      <c r="E118" s="1482">
        <f t="shared" si="13"/>
        <v>0</v>
      </c>
      <c r="F118" s="1482">
        <f t="shared" si="13"/>
        <v>0</v>
      </c>
      <c r="G118" s="1482">
        <f t="shared" si="13"/>
        <v>0</v>
      </c>
      <c r="H118" s="1482">
        <f t="shared" si="13"/>
        <v>0</v>
      </c>
      <c r="I118" s="1482">
        <f t="shared" si="13"/>
        <v>0</v>
      </c>
      <c r="J118" s="1482">
        <f>I118+J98</f>
        <v>0</v>
      </c>
      <c r="K118" s="1482">
        <f t="shared" si="13"/>
        <v>0</v>
      </c>
      <c r="L118" s="1482">
        <f t="shared" si="13"/>
        <v>0</v>
      </c>
      <c r="M118" s="1482">
        <f t="shared" si="13"/>
        <v>0</v>
      </c>
      <c r="N118" s="1482">
        <f t="shared" si="13"/>
        <v>0</v>
      </c>
      <c r="O118" s="1482">
        <f t="shared" si="13"/>
        <v>0</v>
      </c>
      <c r="P118" s="1482">
        <f t="shared" si="13"/>
        <v>0</v>
      </c>
      <c r="Q118" s="1482">
        <f t="shared" si="13"/>
        <v>0</v>
      </c>
      <c r="R118" s="1482">
        <f t="shared" si="13"/>
        <v>0</v>
      </c>
      <c r="S118" s="1482">
        <f t="shared" si="13"/>
        <v>0</v>
      </c>
      <c r="T118" s="1482">
        <f t="shared" si="13"/>
        <v>0</v>
      </c>
      <c r="U118" s="1482">
        <f t="shared" si="13"/>
        <v>0</v>
      </c>
      <c r="V118" s="1489"/>
    </row>
    <row r="119" spans="1:22" hidden="1" outlineLevel="2">
      <c r="A119" s="1487"/>
      <c r="B119" s="1487"/>
      <c r="C119" s="1487"/>
      <c r="D119" s="1491"/>
      <c r="E119" s="1487"/>
      <c r="F119" s="1487"/>
      <c r="G119" s="1487"/>
      <c r="H119" s="1487"/>
      <c r="I119" s="1487"/>
      <c r="J119" s="1487"/>
      <c r="K119" s="1487"/>
      <c r="L119" s="1487"/>
      <c r="M119" s="1487"/>
      <c r="N119" s="1487"/>
      <c r="O119" s="1487"/>
      <c r="P119" s="1487"/>
      <c r="Q119" s="1487"/>
      <c r="R119" s="1487"/>
      <c r="S119" s="1487"/>
      <c r="T119" s="1487"/>
      <c r="U119" s="1487"/>
      <c r="V119" s="1492" t="s">
        <v>352</v>
      </c>
    </row>
    <row r="120" spans="1:22" hidden="1" outlineLevel="2">
      <c r="A120" s="1496" t="s">
        <v>309</v>
      </c>
      <c r="B120" s="1497">
        <f>Inputs!$E$145</f>
        <v>0.1</v>
      </c>
      <c r="C120" s="1497">
        <f>Inputs!$E$145</f>
        <v>0.1</v>
      </c>
      <c r="D120" s="1497">
        <f>Inputs!$E$145</f>
        <v>0.1</v>
      </c>
      <c r="E120" s="1497">
        <f>Inputs!$E$145</f>
        <v>0.1</v>
      </c>
      <c r="F120" s="1497">
        <f>Inputs!$E$145</f>
        <v>0.1</v>
      </c>
      <c r="G120" s="1497">
        <f>Inputs!$E$145</f>
        <v>0.1</v>
      </c>
      <c r="H120" s="1497">
        <f>Inputs!$E$145</f>
        <v>0.1</v>
      </c>
      <c r="I120" s="1497">
        <f>Inputs!$E$145</f>
        <v>0.1</v>
      </c>
      <c r="J120" s="1497">
        <f>Inputs!$E$145</f>
        <v>0.1</v>
      </c>
      <c r="K120" s="1497">
        <f>Inputs!$E$145</f>
        <v>0.1</v>
      </c>
      <c r="L120" s="1497">
        <f>Inputs!$E$145</f>
        <v>0.1</v>
      </c>
      <c r="M120" s="1497">
        <f>Inputs!$E$145</f>
        <v>0.1</v>
      </c>
      <c r="N120" s="1497">
        <f>Inputs!$E$145</f>
        <v>0.1</v>
      </c>
      <c r="O120" s="1497">
        <f>Inputs!$E$145</f>
        <v>0.1</v>
      </c>
      <c r="P120" s="1497">
        <f>Inputs!$E$145</f>
        <v>0.1</v>
      </c>
      <c r="Q120" s="1497">
        <f>Inputs!$E$145</f>
        <v>0.1</v>
      </c>
      <c r="R120" s="1497">
        <f>Inputs!$E$145</f>
        <v>0.1</v>
      </c>
      <c r="S120" s="1497">
        <f>Inputs!$E$145</f>
        <v>0.1</v>
      </c>
      <c r="T120" s="1497">
        <f>Inputs!$E$145</f>
        <v>0.1</v>
      </c>
      <c r="U120" s="1497">
        <f>Inputs!$E$145</f>
        <v>0.1</v>
      </c>
      <c r="V120" s="1498">
        <f>AVERAGE(B120:U120)</f>
        <v>0.10000000000000002</v>
      </c>
    </row>
    <row r="121" spans="1:22" ht="17" hidden="1" outlineLevel="1" collapsed="1" thickBot="1">
      <c r="V121" s="1499"/>
    </row>
    <row r="122" spans="1:22" ht="17" hidden="1" outlineLevel="1" thickBot="1">
      <c r="A122" s="1500" t="s">
        <v>355</v>
      </c>
      <c r="B122" s="1501">
        <f t="shared" ref="B122:U122" si="14">IF(B97&gt;0,B98*million/B97,0)</f>
        <v>0</v>
      </c>
      <c r="C122" s="1501">
        <f t="shared" si="14"/>
        <v>0</v>
      </c>
      <c r="D122" s="1501">
        <f t="shared" si="14"/>
        <v>0</v>
      </c>
      <c r="E122" s="1501">
        <f t="shared" si="14"/>
        <v>0</v>
      </c>
      <c r="F122" s="1501">
        <f t="shared" si="14"/>
        <v>0</v>
      </c>
      <c r="G122" s="1501">
        <f t="shared" si="14"/>
        <v>0</v>
      </c>
      <c r="H122" s="1501">
        <f t="shared" si="14"/>
        <v>0</v>
      </c>
      <c r="I122" s="1501">
        <f t="shared" si="14"/>
        <v>0</v>
      </c>
      <c r="J122" s="1501">
        <f t="shared" si="14"/>
        <v>0</v>
      </c>
      <c r="K122" s="1501">
        <f t="shared" si="14"/>
        <v>0</v>
      </c>
      <c r="L122" s="1501">
        <f t="shared" si="14"/>
        <v>0</v>
      </c>
      <c r="M122" s="1501">
        <f t="shared" si="14"/>
        <v>0</v>
      </c>
      <c r="N122" s="1501">
        <f t="shared" si="14"/>
        <v>0</v>
      </c>
      <c r="O122" s="1501">
        <f t="shared" si="14"/>
        <v>0</v>
      </c>
      <c r="P122" s="1501">
        <f t="shared" si="14"/>
        <v>0</v>
      </c>
      <c r="Q122" s="1501">
        <f t="shared" si="14"/>
        <v>0</v>
      </c>
      <c r="R122" s="1501">
        <f t="shared" si="14"/>
        <v>0</v>
      </c>
      <c r="S122" s="1501">
        <f t="shared" si="14"/>
        <v>0</v>
      </c>
      <c r="T122" s="1501">
        <f t="shared" si="14"/>
        <v>0</v>
      </c>
      <c r="U122" s="1501">
        <f t="shared" si="14"/>
        <v>0</v>
      </c>
      <c r="V122" s="1502">
        <f>IF(V98=0,0,V98*million/V97)</f>
        <v>0</v>
      </c>
    </row>
    <row r="123" spans="1:22" hidden="1" outlineLevel="1"/>
    <row r="124" spans="1:22" hidden="1" outlineLevel="1">
      <c r="A124" s="1503" t="s">
        <v>310</v>
      </c>
      <c r="B124" s="1504">
        <f>Inputs!E146</f>
        <v>174</v>
      </c>
      <c r="C124" s="1505" t="s">
        <v>356</v>
      </c>
    </row>
    <row r="125" spans="1:22" hidden="1" outlineLevel="1">
      <c r="A125" s="1503" t="s">
        <v>311</v>
      </c>
      <c r="B125" s="1504">
        <f>Inputs!E147</f>
        <v>0</v>
      </c>
      <c r="C125" s="1505" t="s">
        <v>356</v>
      </c>
    </row>
    <row r="126" spans="1:22" hidden="1" outlineLevel="1">
      <c r="A126" s="1503" t="s">
        <v>312</v>
      </c>
      <c r="B126" s="1506">
        <f>Inputs!E148</f>
        <v>0</v>
      </c>
      <c r="C126" s="1505" t="s">
        <v>356</v>
      </c>
    </row>
    <row r="127" spans="1:22" hidden="1" outlineLevel="1"/>
    <row r="128" spans="1:22" hidden="1" outlineLevel="1"/>
    <row r="129" spans="1:22" hidden="1" outlineLevel="1"/>
    <row r="130" spans="1:22" collapsed="1"/>
    <row r="131" spans="1:22">
      <c r="A131" s="1445" t="s">
        <v>3</v>
      </c>
      <c r="B131" s="1446" t="s">
        <v>363</v>
      </c>
      <c r="C131" s="1446" t="s">
        <v>687</v>
      </c>
      <c r="D131" s="1446" t="s">
        <v>691</v>
      </c>
    </row>
    <row r="132" spans="1:22" s="1037" customFormat="1" ht="17" thickBot="1">
      <c r="A132" s="1447" t="s">
        <v>366</v>
      </c>
      <c r="B132" s="1448">
        <f>V144</f>
        <v>0</v>
      </c>
      <c r="C132" s="1449">
        <f>V141</f>
        <v>0</v>
      </c>
      <c r="D132" s="1514">
        <f>IF(V141=0,0,V144*million/V141)</f>
        <v>0</v>
      </c>
    </row>
    <row r="133" spans="1:22" ht="17" thickBot="1">
      <c r="A133" s="1447" t="s">
        <v>367</v>
      </c>
      <c r="B133" s="1448">
        <f>V145</f>
        <v>0</v>
      </c>
      <c r="C133" s="1449">
        <f>V142</f>
        <v>0</v>
      </c>
      <c r="D133" s="1514">
        <f>IF(V142=0,0,V145*million/V142)</f>
        <v>0</v>
      </c>
      <c r="E133" s="1505" t="s">
        <v>692</v>
      </c>
    </row>
    <row r="134" spans="1:22" hidden="1" outlineLevel="1">
      <c r="D134" s="1116"/>
    </row>
    <row r="135" spans="1:22" hidden="1" outlineLevel="1">
      <c r="A135" s="1404"/>
      <c r="B135" s="1515"/>
      <c r="C135" s="1507"/>
      <c r="D135" s="1516"/>
      <c r="E135" s="1058"/>
    </row>
    <row r="136" spans="1:22" ht="17" hidden="1" outlineLevel="1" thickBot="1">
      <c r="B136" s="1517"/>
      <c r="D136" s="1517"/>
      <c r="E136" s="1517"/>
      <c r="F136" s="1517"/>
      <c r="G136" s="1517"/>
    </row>
    <row r="137" spans="1:22" ht="17" hidden="1" outlineLevel="1" thickBot="1">
      <c r="A137" s="1451" t="s">
        <v>243</v>
      </c>
      <c r="B137" s="1518"/>
      <c r="C137" s="1517"/>
      <c r="D137" s="1517"/>
      <c r="E137" s="1519"/>
      <c r="F137" s="1517"/>
      <c r="G137" s="1517"/>
    </row>
    <row r="138" spans="1:22" ht="17" hidden="1" outlineLevel="1" thickBot="1">
      <c r="B138" s="1517"/>
      <c r="C138" s="1517"/>
      <c r="D138" s="1517"/>
      <c r="E138" s="1517"/>
      <c r="F138" s="1517"/>
      <c r="G138" s="1517"/>
    </row>
    <row r="139" spans="1:22" hidden="1" outlineLevel="1">
      <c r="A139" s="1457"/>
      <c r="B139" s="1457">
        <v>2021</v>
      </c>
      <c r="C139" s="1457">
        <v>2022</v>
      </c>
      <c r="D139" s="1457">
        <v>2023</v>
      </c>
      <c r="E139" s="1457">
        <v>2024</v>
      </c>
      <c r="F139" s="1457">
        <v>2025</v>
      </c>
      <c r="G139" s="1460">
        <v>2026</v>
      </c>
      <c r="H139" s="1457">
        <v>2027</v>
      </c>
      <c r="I139" s="1457">
        <v>2028</v>
      </c>
      <c r="J139" s="1457">
        <v>2029</v>
      </c>
      <c r="K139" s="1457">
        <v>2030</v>
      </c>
      <c r="L139" s="1457">
        <v>2031</v>
      </c>
      <c r="M139" s="1457">
        <v>2032</v>
      </c>
      <c r="N139" s="1457">
        <v>2033</v>
      </c>
      <c r="O139" s="1457">
        <v>2034</v>
      </c>
      <c r="P139" s="1457">
        <v>2035</v>
      </c>
      <c r="Q139" s="1457">
        <v>2036</v>
      </c>
      <c r="R139" s="1457">
        <v>2037</v>
      </c>
      <c r="S139" s="1457">
        <v>2038</v>
      </c>
      <c r="T139" s="1457">
        <v>2039</v>
      </c>
      <c r="U139" s="1457">
        <v>2040</v>
      </c>
      <c r="V139" s="1520" t="s">
        <v>79</v>
      </c>
    </row>
    <row r="140" spans="1:22" hidden="1" outlineLevel="1">
      <c r="A140" s="1457"/>
      <c r="B140" s="1457"/>
      <c r="C140" s="1457"/>
      <c r="D140" s="1457"/>
      <c r="E140" s="1457"/>
      <c r="F140" s="1457"/>
      <c r="G140" s="1460"/>
      <c r="H140" s="1457"/>
      <c r="I140" s="1457"/>
      <c r="J140" s="1457"/>
      <c r="K140" s="1457"/>
      <c r="L140" s="1457"/>
      <c r="M140" s="1457"/>
      <c r="N140" s="1457"/>
      <c r="O140" s="1457"/>
      <c r="P140" s="1457"/>
      <c r="Q140" s="1457"/>
      <c r="R140" s="1457"/>
      <c r="S140" s="1457"/>
      <c r="T140" s="1457"/>
      <c r="U140" s="1457"/>
      <c r="V140" s="1521"/>
    </row>
    <row r="141" spans="1:22" ht="17" hidden="1" outlineLevel="1">
      <c r="A141" s="1522" t="s">
        <v>375</v>
      </c>
      <c r="B141" s="1523">
        <f>NES!$C$8*NES!C27</f>
        <v>0</v>
      </c>
      <c r="C141" s="1523">
        <f>NES!$C$8*NES!D27</f>
        <v>0</v>
      </c>
      <c r="D141" s="1523">
        <f>NES!$C$8*NES!E27</f>
        <v>0</v>
      </c>
      <c r="E141" s="1523">
        <f>NES!$C$8*NES!F27</f>
        <v>0</v>
      </c>
      <c r="F141" s="1523">
        <f>NES!$C$8*NES!G27</f>
        <v>0</v>
      </c>
      <c r="G141" s="1602">
        <f>NES!$C$16*NES!H27</f>
        <v>0</v>
      </c>
      <c r="H141" s="1523">
        <f>NES!$C$16*NES!I27</f>
        <v>0</v>
      </c>
      <c r="I141" s="1523">
        <f>NES!$C$16*NES!J27</f>
        <v>0</v>
      </c>
      <c r="J141" s="1523">
        <f>NES!$C$16*NES!K27</f>
        <v>0</v>
      </c>
      <c r="K141" s="1523">
        <f>NES!$C$16*NES!L27</f>
        <v>0</v>
      </c>
      <c r="L141" s="1523">
        <v>0</v>
      </c>
      <c r="M141" s="1523">
        <v>0</v>
      </c>
      <c r="N141" s="1523">
        <v>0</v>
      </c>
      <c r="O141" s="1523">
        <v>0</v>
      </c>
      <c r="P141" s="1523">
        <v>0</v>
      </c>
      <c r="Q141" s="1523">
        <v>0</v>
      </c>
      <c r="R141" s="1523">
        <v>0</v>
      </c>
      <c r="S141" s="1523">
        <v>0</v>
      </c>
      <c r="T141" s="1523">
        <v>0</v>
      </c>
      <c r="U141" s="1523">
        <v>0</v>
      </c>
      <c r="V141" s="1525">
        <f>SUM(B141:U141)</f>
        <v>0</v>
      </c>
    </row>
    <row r="142" spans="1:22" ht="18" hidden="1" outlineLevel="1" thickBot="1">
      <c r="A142" s="1526" t="s">
        <v>376</v>
      </c>
      <c r="B142" s="1527">
        <v>0</v>
      </c>
      <c r="C142" s="1527">
        <v>0</v>
      </c>
      <c r="D142" s="1527">
        <v>0</v>
      </c>
      <c r="E142" s="1527">
        <v>0</v>
      </c>
      <c r="F142" s="1527">
        <v>0</v>
      </c>
      <c r="G142" s="1603">
        <v>0</v>
      </c>
      <c r="H142" s="1527">
        <v>0</v>
      </c>
      <c r="I142" s="1527">
        <v>0</v>
      </c>
      <c r="J142" s="1527">
        <v>0</v>
      </c>
      <c r="K142" s="1527">
        <v>0</v>
      </c>
      <c r="L142" s="1527">
        <v>0</v>
      </c>
      <c r="M142" s="1527">
        <v>0</v>
      </c>
      <c r="N142" s="1527">
        <v>0</v>
      </c>
      <c r="O142" s="1527">
        <v>0</v>
      </c>
      <c r="P142" s="1527">
        <v>0</v>
      </c>
      <c r="Q142" s="1527">
        <v>0</v>
      </c>
      <c r="R142" s="1527">
        <v>0</v>
      </c>
      <c r="S142" s="1527">
        <v>0</v>
      </c>
      <c r="T142" s="1527">
        <v>0</v>
      </c>
      <c r="U142" s="1527">
        <v>0</v>
      </c>
      <c r="V142" s="1529">
        <f>SUM(B142:U142)</f>
        <v>0</v>
      </c>
    </row>
    <row r="143" spans="1:22" ht="18" hidden="1" outlineLevel="1" thickBot="1">
      <c r="A143" s="1530" t="s">
        <v>344</v>
      </c>
      <c r="B143" s="1531">
        <f>SUM(B141:B142)</f>
        <v>0</v>
      </c>
      <c r="C143" s="1531">
        <f t="shared" ref="C143:U143" si="15">SUM(C141:C142)</f>
        <v>0</v>
      </c>
      <c r="D143" s="1531">
        <f t="shared" si="15"/>
        <v>0</v>
      </c>
      <c r="E143" s="1531">
        <f t="shared" si="15"/>
        <v>0</v>
      </c>
      <c r="F143" s="1531">
        <f t="shared" si="15"/>
        <v>0</v>
      </c>
      <c r="G143" s="1604">
        <f t="shared" si="15"/>
        <v>0</v>
      </c>
      <c r="H143" s="1531">
        <f t="shared" si="15"/>
        <v>0</v>
      </c>
      <c r="I143" s="1531">
        <f t="shared" si="15"/>
        <v>0</v>
      </c>
      <c r="J143" s="1531">
        <f t="shared" si="15"/>
        <v>0</v>
      </c>
      <c r="K143" s="1531">
        <f t="shared" si="15"/>
        <v>0</v>
      </c>
      <c r="L143" s="1531">
        <f t="shared" si="15"/>
        <v>0</v>
      </c>
      <c r="M143" s="1531">
        <f t="shared" si="15"/>
        <v>0</v>
      </c>
      <c r="N143" s="1531">
        <f t="shared" si="15"/>
        <v>0</v>
      </c>
      <c r="O143" s="1531">
        <f t="shared" si="15"/>
        <v>0</v>
      </c>
      <c r="P143" s="1531">
        <f t="shared" si="15"/>
        <v>0</v>
      </c>
      <c r="Q143" s="1531">
        <f t="shared" si="15"/>
        <v>0</v>
      </c>
      <c r="R143" s="1531">
        <f t="shared" si="15"/>
        <v>0</v>
      </c>
      <c r="S143" s="1531">
        <f t="shared" si="15"/>
        <v>0</v>
      </c>
      <c r="T143" s="1531">
        <f t="shared" si="15"/>
        <v>0</v>
      </c>
      <c r="U143" s="1531">
        <f t="shared" si="15"/>
        <v>0</v>
      </c>
      <c r="V143" s="1533">
        <f>SUM(B143:K143)</f>
        <v>0</v>
      </c>
    </row>
    <row r="144" spans="1:22" ht="17" hidden="1" outlineLevel="1">
      <c r="A144" s="1534" t="s">
        <v>377</v>
      </c>
      <c r="B144" s="1535">
        <f>NES!$C$8*NES!C54</f>
        <v>0</v>
      </c>
      <c r="C144" s="1535">
        <f>NES!$C$8*NES!D54</f>
        <v>0</v>
      </c>
      <c r="D144" s="1535">
        <f>NES!$C$8*NES!E54</f>
        <v>0</v>
      </c>
      <c r="E144" s="1535">
        <f>NES!$C$8*NES!F54</f>
        <v>0</v>
      </c>
      <c r="F144" s="1535">
        <f>NES!$C$8*NES!G54</f>
        <v>0</v>
      </c>
      <c r="G144" s="1605">
        <f>NES!$C$16*NES!H54</f>
        <v>0</v>
      </c>
      <c r="H144" s="1535">
        <f>NES!$C$16*NES!I54</f>
        <v>0</v>
      </c>
      <c r="I144" s="1535">
        <f>NES!$C$16*NES!J54</f>
        <v>0</v>
      </c>
      <c r="J144" s="1535">
        <f>NES!$C$16*NES!K54</f>
        <v>0</v>
      </c>
      <c r="K144" s="1535">
        <f>NES!$C$16*NES!L54</f>
        <v>0</v>
      </c>
      <c r="L144" s="1535">
        <f t="shared" ref="L144:U144" si="16">IF(L139&gt;$B$13,0,$B$3/$C$13)</f>
        <v>0</v>
      </c>
      <c r="M144" s="1535">
        <f t="shared" si="16"/>
        <v>0</v>
      </c>
      <c r="N144" s="1535">
        <f t="shared" si="16"/>
        <v>0</v>
      </c>
      <c r="O144" s="1535">
        <f t="shared" si="16"/>
        <v>0</v>
      </c>
      <c r="P144" s="1535">
        <f t="shared" si="16"/>
        <v>0</v>
      </c>
      <c r="Q144" s="1535">
        <f t="shared" si="16"/>
        <v>0</v>
      </c>
      <c r="R144" s="1535">
        <f t="shared" si="16"/>
        <v>0</v>
      </c>
      <c r="S144" s="1535">
        <f t="shared" si="16"/>
        <v>0</v>
      </c>
      <c r="T144" s="1535">
        <f t="shared" si="16"/>
        <v>0</v>
      </c>
      <c r="U144" s="1535">
        <f t="shared" si="16"/>
        <v>0</v>
      </c>
      <c r="V144" s="1537">
        <f>SUM(B144:K144)</f>
        <v>0</v>
      </c>
    </row>
    <row r="145" spans="1:22" ht="18" hidden="1" outlineLevel="1" thickBot="1">
      <c r="A145" s="1534" t="s">
        <v>378</v>
      </c>
      <c r="B145" s="1535">
        <v>0</v>
      </c>
      <c r="C145" s="1535">
        <v>0</v>
      </c>
      <c r="D145" s="1535">
        <v>0</v>
      </c>
      <c r="E145" s="1535">
        <v>0</v>
      </c>
      <c r="F145" s="1535">
        <v>0</v>
      </c>
      <c r="G145" s="1605">
        <v>0</v>
      </c>
      <c r="H145" s="1535">
        <v>0</v>
      </c>
      <c r="I145" s="1535">
        <v>0</v>
      </c>
      <c r="J145" s="1535">
        <v>0</v>
      </c>
      <c r="K145" s="1535">
        <v>0</v>
      </c>
      <c r="L145" s="1535">
        <v>0</v>
      </c>
      <c r="M145" s="1535">
        <v>0</v>
      </c>
      <c r="N145" s="1535">
        <v>0</v>
      </c>
      <c r="O145" s="1535">
        <v>0</v>
      </c>
      <c r="P145" s="1535">
        <v>0</v>
      </c>
      <c r="Q145" s="1535">
        <v>0</v>
      </c>
      <c r="R145" s="1535">
        <v>0</v>
      </c>
      <c r="S145" s="1535">
        <v>0</v>
      </c>
      <c r="T145" s="1535">
        <v>0</v>
      </c>
      <c r="U145" s="1535">
        <v>0</v>
      </c>
      <c r="V145" s="1537">
        <f>SUM(B145:K145)</f>
        <v>0</v>
      </c>
    </row>
    <row r="146" spans="1:22" ht="18" hidden="1" outlineLevel="1" thickBot="1">
      <c r="A146" s="1538" t="s">
        <v>379</v>
      </c>
      <c r="B146" s="1539">
        <f>SUM(B144:B145)</f>
        <v>0</v>
      </c>
      <c r="C146" s="1539">
        <f t="shared" ref="C146:U146" si="17">SUM(C144:C145)</f>
        <v>0</v>
      </c>
      <c r="D146" s="1539">
        <f t="shared" si="17"/>
        <v>0</v>
      </c>
      <c r="E146" s="1539">
        <f t="shared" si="17"/>
        <v>0</v>
      </c>
      <c r="F146" s="1539">
        <f t="shared" si="17"/>
        <v>0</v>
      </c>
      <c r="G146" s="1606">
        <f t="shared" si="17"/>
        <v>0</v>
      </c>
      <c r="H146" s="1539">
        <f t="shared" si="17"/>
        <v>0</v>
      </c>
      <c r="I146" s="1539">
        <f t="shared" si="17"/>
        <v>0</v>
      </c>
      <c r="J146" s="1539">
        <f t="shared" si="17"/>
        <v>0</v>
      </c>
      <c r="K146" s="1539">
        <f t="shared" si="17"/>
        <v>0</v>
      </c>
      <c r="L146" s="1539">
        <f t="shared" si="17"/>
        <v>0</v>
      </c>
      <c r="M146" s="1539">
        <f t="shared" si="17"/>
        <v>0</v>
      </c>
      <c r="N146" s="1539">
        <f t="shared" si="17"/>
        <v>0</v>
      </c>
      <c r="O146" s="1539">
        <f t="shared" si="17"/>
        <v>0</v>
      </c>
      <c r="P146" s="1539">
        <f t="shared" si="17"/>
        <v>0</v>
      </c>
      <c r="Q146" s="1539">
        <f t="shared" si="17"/>
        <v>0</v>
      </c>
      <c r="R146" s="1539">
        <f t="shared" si="17"/>
        <v>0</v>
      </c>
      <c r="S146" s="1539">
        <f t="shared" si="17"/>
        <v>0</v>
      </c>
      <c r="T146" s="1539">
        <f t="shared" si="17"/>
        <v>0</v>
      </c>
      <c r="U146" s="1539">
        <f t="shared" si="17"/>
        <v>0</v>
      </c>
      <c r="V146" s="1541">
        <f>SUM(B146:K146)</f>
        <v>0</v>
      </c>
    </row>
    <row r="147" spans="1:22" hidden="1" outlineLevel="1">
      <c r="D147" s="1116"/>
    </row>
    <row r="148" spans="1:22" hidden="1" outlineLevel="2">
      <c r="D148" s="1116"/>
    </row>
    <row r="149" spans="1:22" ht="17" hidden="1" outlineLevel="2" thickBot="1">
      <c r="A149" s="1451" t="s">
        <v>346</v>
      </c>
      <c r="D149" s="1116"/>
    </row>
    <row r="150" spans="1:22" hidden="1" outlineLevel="2">
      <c r="D150" s="1116"/>
    </row>
    <row r="151" spans="1:22" hidden="1" outlineLevel="2">
      <c r="D151" s="1116"/>
    </row>
    <row r="152" spans="1:22" hidden="1" outlineLevel="2">
      <c r="A152" s="1472"/>
      <c r="B152" s="1472" t="s">
        <v>380</v>
      </c>
      <c r="C152" s="1473"/>
      <c r="D152" s="1472"/>
      <c r="E152" s="1472"/>
      <c r="F152" s="1472"/>
      <c r="G152" s="1472"/>
      <c r="H152" s="1472"/>
      <c r="I152" s="1472"/>
      <c r="J152" s="1472"/>
      <c r="K152" s="1472"/>
      <c r="L152" s="1472"/>
      <c r="M152" s="1472"/>
      <c r="N152" s="1472"/>
      <c r="O152" s="1472"/>
      <c r="P152" s="1472"/>
      <c r="Q152" s="1472"/>
      <c r="R152" s="1472"/>
      <c r="S152" s="1472"/>
      <c r="T152" s="1472"/>
      <c r="U152" s="1472"/>
      <c r="V152" s="1475"/>
    </row>
    <row r="153" spans="1:22" hidden="1" outlineLevel="2">
      <c r="A153" s="1472"/>
      <c r="B153" s="1472">
        <v>2021</v>
      </c>
      <c r="C153" s="1472">
        <v>2022</v>
      </c>
      <c r="D153" s="1472">
        <v>2023</v>
      </c>
      <c r="E153" s="1472">
        <v>2024</v>
      </c>
      <c r="F153" s="1472">
        <v>2025</v>
      </c>
      <c r="G153" s="1472">
        <v>2026</v>
      </c>
      <c r="H153" s="1472">
        <v>2027</v>
      </c>
      <c r="I153" s="1472">
        <v>2028</v>
      </c>
      <c r="J153" s="1472">
        <v>2029</v>
      </c>
      <c r="K153" s="1472">
        <v>2030</v>
      </c>
      <c r="L153" s="1472"/>
      <c r="M153" s="1472"/>
      <c r="N153" s="1472"/>
      <c r="O153" s="1472"/>
      <c r="P153" s="1472"/>
      <c r="Q153" s="1472"/>
      <c r="R153" s="1472"/>
      <c r="S153" s="1472"/>
      <c r="T153" s="1472"/>
      <c r="U153" s="1472"/>
      <c r="V153" s="1542" t="s">
        <v>79</v>
      </c>
    </row>
    <row r="154" spans="1:22" ht="17" hidden="1" outlineLevel="2" thickBot="1">
      <c r="A154" s="1472"/>
      <c r="B154" s="1472"/>
      <c r="C154" s="1472"/>
      <c r="D154" s="1472"/>
      <c r="E154" s="1472"/>
      <c r="F154" s="1472"/>
      <c r="G154" s="1472"/>
      <c r="H154" s="1472"/>
      <c r="I154" s="1472"/>
      <c r="J154" s="1472"/>
      <c r="K154" s="1472"/>
      <c r="L154" s="1472"/>
      <c r="M154" s="1472"/>
      <c r="N154" s="1472"/>
      <c r="O154" s="1472"/>
      <c r="P154" s="1472"/>
      <c r="Q154" s="1472"/>
      <c r="R154" s="1472"/>
      <c r="S154" s="1472"/>
      <c r="T154" s="1472"/>
      <c r="U154" s="1472"/>
      <c r="V154" s="1543"/>
    </row>
    <row r="155" spans="1:22" hidden="1" outlineLevel="2">
      <c r="A155" s="1478" t="s">
        <v>964</v>
      </c>
      <c r="B155" s="1479">
        <v>0</v>
      </c>
      <c r="C155" s="1479">
        <v>0</v>
      </c>
      <c r="D155" s="1479">
        <v>0</v>
      </c>
      <c r="E155" s="1479">
        <v>0</v>
      </c>
      <c r="F155" s="1479">
        <v>0</v>
      </c>
      <c r="G155" s="1479">
        <v>0</v>
      </c>
      <c r="H155" s="1479">
        <v>0</v>
      </c>
      <c r="I155" s="1479">
        <v>0</v>
      </c>
      <c r="J155" s="1479">
        <v>0</v>
      </c>
      <c r="K155" s="1479">
        <v>0</v>
      </c>
      <c r="L155" s="1479"/>
      <c r="M155" s="1479"/>
      <c r="N155" s="1479"/>
      <c r="O155" s="1479"/>
      <c r="P155" s="1479"/>
      <c r="Q155" s="1479"/>
      <c r="R155" s="1479"/>
      <c r="S155" s="1479"/>
      <c r="T155" s="1479"/>
      <c r="U155" s="1479"/>
      <c r="V155" s="1480">
        <f>SUM(B155:K155)</f>
        <v>0</v>
      </c>
    </row>
    <row r="156" spans="1:22" hidden="1" outlineLevel="2">
      <c r="A156" s="1481" t="s">
        <v>968</v>
      </c>
      <c r="B156" s="1482">
        <v>0</v>
      </c>
      <c r="C156" s="1482">
        <v>0</v>
      </c>
      <c r="D156" s="1482">
        <v>0</v>
      </c>
      <c r="E156" s="1482">
        <v>0</v>
      </c>
      <c r="F156" s="1482">
        <v>0</v>
      </c>
      <c r="G156" s="1482">
        <v>0</v>
      </c>
      <c r="H156" s="1482">
        <v>0</v>
      </c>
      <c r="I156" s="1482">
        <v>0</v>
      </c>
      <c r="J156" s="1482">
        <v>0</v>
      </c>
      <c r="K156" s="1482">
        <v>0</v>
      </c>
      <c r="L156" s="1482"/>
      <c r="M156" s="1482"/>
      <c r="N156" s="1482"/>
      <c r="O156" s="1482"/>
      <c r="P156" s="1482"/>
      <c r="Q156" s="1482"/>
      <c r="R156" s="1482"/>
      <c r="S156" s="1482"/>
      <c r="T156" s="1482"/>
      <c r="U156" s="1482"/>
      <c r="V156" s="1483">
        <f>SUM(B156:K156)</f>
        <v>0</v>
      </c>
    </row>
    <row r="157" spans="1:22" ht="17" hidden="1" outlineLevel="2" thickBot="1">
      <c r="A157" s="1484" t="s">
        <v>966</v>
      </c>
      <c r="B157" s="1485">
        <v>0</v>
      </c>
      <c r="C157" s="1485">
        <v>0</v>
      </c>
      <c r="D157" s="1485">
        <v>0</v>
      </c>
      <c r="E157" s="1485">
        <v>0</v>
      </c>
      <c r="F157" s="1485">
        <v>0</v>
      </c>
      <c r="G157" s="1485">
        <v>0</v>
      </c>
      <c r="H157" s="1485">
        <v>0</v>
      </c>
      <c r="I157" s="1485">
        <v>0</v>
      </c>
      <c r="J157" s="1485">
        <v>0</v>
      </c>
      <c r="K157" s="1485">
        <v>0</v>
      </c>
      <c r="L157" s="1485"/>
      <c r="M157" s="1485"/>
      <c r="N157" s="1485"/>
      <c r="O157" s="1485"/>
      <c r="P157" s="1485"/>
      <c r="Q157" s="1485"/>
      <c r="R157" s="1485"/>
      <c r="S157" s="1485"/>
      <c r="T157" s="1485"/>
      <c r="U157" s="1485"/>
      <c r="V157" s="1486">
        <f>SUM(B157:K157)</f>
        <v>0</v>
      </c>
    </row>
    <row r="158" spans="1:22" hidden="1" outlineLevel="2">
      <c r="A158" s="1487"/>
      <c r="D158" s="1116"/>
      <c r="V158" s="1499"/>
    </row>
    <row r="159" spans="1:22" hidden="1" outlineLevel="2">
      <c r="A159" s="1490" t="s">
        <v>350</v>
      </c>
      <c r="B159" s="1482"/>
      <c r="C159" s="1482"/>
      <c r="D159" s="1482"/>
      <c r="E159" s="1482"/>
      <c r="F159" s="1482"/>
      <c r="G159" s="1482"/>
      <c r="H159" s="1482"/>
      <c r="I159" s="1482"/>
      <c r="J159" s="1482"/>
      <c r="K159" s="1482"/>
      <c r="L159" s="1482"/>
      <c r="M159" s="1482"/>
      <c r="N159" s="1482"/>
      <c r="O159" s="1482"/>
      <c r="P159" s="1482"/>
      <c r="Q159" s="1482"/>
      <c r="R159" s="1482"/>
      <c r="S159" s="1482"/>
      <c r="T159" s="1482"/>
      <c r="U159" s="1482"/>
      <c r="V159" s="1483"/>
    </row>
    <row r="160" spans="1:22" hidden="1" outlineLevel="2">
      <c r="A160" s="1490" t="s">
        <v>351</v>
      </c>
      <c r="B160" s="1482"/>
      <c r="C160" s="1482"/>
      <c r="D160" s="1482"/>
      <c r="E160" s="1482"/>
      <c r="F160" s="1482"/>
      <c r="G160" s="1482"/>
      <c r="H160" s="1482"/>
      <c r="I160" s="1482"/>
      <c r="J160" s="1482"/>
      <c r="K160" s="1482"/>
      <c r="L160" s="1482"/>
      <c r="M160" s="1482"/>
      <c r="N160" s="1482"/>
      <c r="O160" s="1482"/>
      <c r="P160" s="1482"/>
      <c r="Q160" s="1482"/>
      <c r="R160" s="1482"/>
      <c r="S160" s="1482"/>
      <c r="T160" s="1482"/>
      <c r="U160" s="1482"/>
      <c r="V160" s="1483"/>
    </row>
    <row r="161" spans="1:24" hidden="1" outlineLevel="2">
      <c r="A161" s="1487"/>
      <c r="B161" s="1487"/>
      <c r="C161" s="1487"/>
      <c r="D161" s="1487"/>
      <c r="E161" s="1487"/>
      <c r="F161" s="1487"/>
      <c r="G161" s="1487"/>
      <c r="H161" s="1487"/>
      <c r="I161" s="1487"/>
      <c r="J161" s="1487"/>
      <c r="K161" s="1487"/>
      <c r="L161" s="1487"/>
      <c r="M161" s="1487"/>
      <c r="N161" s="1487"/>
      <c r="O161" s="1487"/>
      <c r="P161" s="1487"/>
      <c r="Q161" s="1487"/>
      <c r="R161" s="1487"/>
      <c r="S161" s="1487"/>
      <c r="T161" s="1487"/>
      <c r="U161" s="1487"/>
      <c r="V161" s="1492" t="s">
        <v>352</v>
      </c>
    </row>
    <row r="162" spans="1:24" hidden="1" outlineLevel="2">
      <c r="A162" s="1493" t="s">
        <v>315</v>
      </c>
      <c r="B162" s="1544"/>
      <c r="C162" s="1544"/>
      <c r="D162" s="1544"/>
      <c r="E162" s="1544"/>
      <c r="F162" s="1544"/>
      <c r="G162" s="1544"/>
      <c r="H162" s="1544"/>
      <c r="I162" s="1544"/>
      <c r="J162" s="1544"/>
      <c r="K162" s="1544"/>
      <c r="L162" s="1544"/>
      <c r="M162" s="1544"/>
      <c r="N162" s="1544"/>
      <c r="O162" s="1544"/>
      <c r="P162" s="1544"/>
      <c r="Q162" s="1544"/>
      <c r="R162" s="1544"/>
      <c r="S162" s="1544"/>
      <c r="T162" s="1544"/>
      <c r="U162" s="1544"/>
      <c r="V162" s="1495" t="e">
        <f>AVERAGE(B162:K162)</f>
        <v>#DIV/0!</v>
      </c>
      <c r="X162" s="1545"/>
    </row>
    <row r="163" spans="1:24" hidden="1" outlineLevel="2">
      <c r="A163" s="1487"/>
      <c r="B163" s="1487"/>
      <c r="C163" s="1487"/>
      <c r="D163" s="1487"/>
      <c r="E163" s="1487"/>
      <c r="F163" s="1487"/>
      <c r="G163" s="1487"/>
      <c r="H163" s="1487"/>
      <c r="I163" s="1487"/>
      <c r="J163" s="1487"/>
      <c r="K163" s="1487"/>
      <c r="L163" s="1487"/>
      <c r="M163" s="1487"/>
      <c r="N163" s="1487"/>
      <c r="O163" s="1487"/>
      <c r="P163" s="1487"/>
      <c r="Q163" s="1487"/>
      <c r="R163" s="1487"/>
      <c r="S163" s="1487"/>
      <c r="T163" s="1487"/>
      <c r="U163" s="1487"/>
      <c r="V163" s="1489"/>
    </row>
    <row r="164" spans="1:24" hidden="1" outlineLevel="2">
      <c r="A164" s="1487" t="s">
        <v>353</v>
      </c>
      <c r="B164" s="1482"/>
      <c r="C164" s="1482"/>
      <c r="D164" s="1482"/>
      <c r="E164" s="1482"/>
      <c r="F164" s="1482"/>
      <c r="G164" s="1482"/>
      <c r="H164" s="1482"/>
      <c r="I164" s="1482"/>
      <c r="J164" s="1482"/>
      <c r="K164" s="1482"/>
      <c r="L164" s="1482"/>
      <c r="M164" s="1482"/>
      <c r="N164" s="1482"/>
      <c r="O164" s="1482"/>
      <c r="P164" s="1482"/>
      <c r="Q164" s="1482"/>
      <c r="R164" s="1482"/>
      <c r="S164" s="1482"/>
      <c r="T164" s="1482"/>
      <c r="U164" s="1482"/>
      <c r="V164" s="1489"/>
    </row>
    <row r="165" spans="1:24" hidden="1" outlineLevel="2">
      <c r="A165" s="1487" t="s">
        <v>354</v>
      </c>
      <c r="B165" s="1482"/>
      <c r="C165" s="1482"/>
      <c r="D165" s="1482"/>
      <c r="E165" s="1482"/>
      <c r="F165" s="1482"/>
      <c r="G165" s="1482"/>
      <c r="H165" s="1482"/>
      <c r="I165" s="1482"/>
      <c r="J165" s="1482"/>
      <c r="K165" s="1482"/>
      <c r="L165" s="1482"/>
      <c r="M165" s="1482"/>
      <c r="N165" s="1482"/>
      <c r="O165" s="1482"/>
      <c r="P165" s="1482"/>
      <c r="Q165" s="1482"/>
      <c r="R165" s="1482"/>
      <c r="S165" s="1482"/>
      <c r="T165" s="1482"/>
      <c r="U165" s="1482"/>
      <c r="V165" s="1489"/>
    </row>
    <row r="166" spans="1:24" hidden="1" outlineLevel="2">
      <c r="A166" s="1487"/>
      <c r="B166" s="1487"/>
      <c r="C166" s="1487"/>
      <c r="D166" s="1487"/>
      <c r="E166" s="1487"/>
      <c r="F166" s="1487"/>
      <c r="G166" s="1487"/>
      <c r="H166" s="1487"/>
      <c r="I166" s="1487"/>
      <c r="J166" s="1487"/>
      <c r="K166" s="1487"/>
      <c r="L166" s="1487"/>
      <c r="M166" s="1487"/>
      <c r="N166" s="1487"/>
      <c r="O166" s="1487"/>
      <c r="P166" s="1487"/>
      <c r="Q166" s="1487"/>
      <c r="R166" s="1487"/>
      <c r="S166" s="1487"/>
      <c r="T166" s="1487"/>
      <c r="U166" s="1487"/>
      <c r="V166" s="1489"/>
    </row>
    <row r="167" spans="1:24" hidden="1" outlineLevel="2">
      <c r="A167" s="1496" t="s">
        <v>309</v>
      </c>
      <c r="B167" s="1546"/>
      <c r="C167" s="1546"/>
      <c r="D167" s="1546"/>
      <c r="E167" s="1546"/>
      <c r="F167" s="1546"/>
      <c r="G167" s="1546"/>
      <c r="H167" s="1546"/>
      <c r="I167" s="1546"/>
      <c r="J167" s="1546"/>
      <c r="K167" s="1546"/>
      <c r="L167" s="1546"/>
      <c r="M167" s="1546"/>
      <c r="N167" s="1546"/>
      <c r="O167" s="1546"/>
      <c r="P167" s="1546"/>
      <c r="Q167" s="1546"/>
      <c r="R167" s="1546"/>
      <c r="S167" s="1546"/>
      <c r="T167" s="1546"/>
      <c r="U167" s="1546"/>
      <c r="V167" s="1547"/>
    </row>
    <row r="168" spans="1:24" hidden="1" outlineLevel="2">
      <c r="D168" s="1116"/>
      <c r="V168" s="1499"/>
    </row>
    <row r="169" spans="1:24" hidden="1" outlineLevel="2">
      <c r="A169" s="1500" t="s">
        <v>355</v>
      </c>
      <c r="B169" s="1548"/>
      <c r="C169" s="1548"/>
      <c r="D169" s="1548"/>
      <c r="E169" s="1548"/>
      <c r="F169" s="1548"/>
      <c r="G169" s="1548"/>
      <c r="H169" s="1548"/>
      <c r="I169" s="1548"/>
      <c r="J169" s="1548"/>
      <c r="K169" s="1548"/>
      <c r="L169" s="1548"/>
      <c r="M169" s="1548"/>
      <c r="N169" s="1548"/>
      <c r="O169" s="1548"/>
      <c r="P169" s="1548"/>
      <c r="Q169" s="1548"/>
      <c r="R169" s="1548"/>
      <c r="S169" s="1548"/>
      <c r="T169" s="1548"/>
      <c r="U169" s="1548"/>
      <c r="V169" s="1549" t="e">
        <f>V144/V143</f>
        <v>#DIV/0!</v>
      </c>
    </row>
    <row r="170" spans="1:24" hidden="1" outlineLevel="2">
      <c r="B170" s="1517"/>
      <c r="D170" s="1116"/>
      <c r="V170" s="1499"/>
    </row>
    <row r="171" spans="1:24" ht="17" hidden="1" outlineLevel="1" collapsed="1" thickBot="1">
      <c r="D171" s="1116"/>
    </row>
    <row r="172" spans="1:24" ht="17" hidden="1" outlineLevel="1" thickBot="1">
      <c r="A172" s="1550" t="s">
        <v>321</v>
      </c>
      <c r="B172" s="1551">
        <f>Inputs!E155</f>
        <v>9</v>
      </c>
      <c r="D172" s="1116"/>
    </row>
    <row r="173" spans="1:24" collapsed="1"/>
    <row r="175" spans="1:24">
      <c r="B175" s="1552"/>
    </row>
    <row r="176" spans="1:24">
      <c r="B176" s="1552"/>
    </row>
    <row r="177" spans="2:2">
      <c r="B177" s="1552"/>
    </row>
  </sheetData>
  <mergeCells count="2">
    <mergeCell ref="D51:F51"/>
    <mergeCell ref="G8:L8"/>
  </mergeCells>
  <pageMargins left="0.7" right="0.7" top="0.75" bottom="0.75" header="0.3" footer="0.3"/>
  <pageSetup paperSize="9" orientation="portrait" horizontalDpi="0" verticalDpi="0"/>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5137-C890-1D4B-B264-ABC928F80B1A}">
  <sheetPr codeName="Hoja27">
    <tabColor theme="5" tint="0.39997558519241921"/>
  </sheetPr>
  <dimension ref="A1:X202"/>
  <sheetViews>
    <sheetView showGridLines="0" zoomScale="80" zoomScaleNormal="80" workbookViewId="0">
      <pane xSplit="2" topLeftCell="C1" activePane="topRight" state="frozen"/>
      <selection activeCell="P13" sqref="P13"/>
      <selection pane="topRight" activeCell="A2" sqref="A2:B2"/>
    </sheetView>
  </sheetViews>
  <sheetFormatPr baseColWidth="10" defaultColWidth="11" defaultRowHeight="16"/>
  <cols>
    <col min="1" max="1" width="18.33203125" style="1037" bestFit="1" customWidth="1"/>
    <col min="2" max="2" width="39" style="1037" bestFit="1" customWidth="1"/>
    <col min="3" max="3" width="17.83203125" style="1237" bestFit="1" customWidth="1"/>
    <col min="4" max="5" width="31.6640625" style="1037" bestFit="1" customWidth="1"/>
    <col min="6" max="6" width="31.6640625" style="1330" bestFit="1" customWidth="1"/>
    <col min="7" max="8" width="31.6640625" style="1037" bestFit="1" customWidth="1"/>
    <col min="9" max="23" width="33" style="1037" bestFit="1" customWidth="1"/>
    <col min="24" max="16384" width="11" style="1037"/>
  </cols>
  <sheetData>
    <row r="1" spans="1:23" ht="17" thickBot="1">
      <c r="E1" s="1237"/>
      <c r="F1" s="1037"/>
      <c r="M1" s="1237"/>
    </row>
    <row r="2" spans="1:23" ht="20" thickBot="1">
      <c r="A2" s="2761" t="s">
        <v>382</v>
      </c>
      <c r="B2" s="2762"/>
      <c r="D2" s="1238">
        <v>2021</v>
      </c>
      <c r="E2" s="1240">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40">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c r="E3" s="1237"/>
      <c r="F3" s="1037"/>
      <c r="M3" s="1237"/>
    </row>
    <row r="4" spans="1:23">
      <c r="C4" s="1241" t="s">
        <v>90</v>
      </c>
      <c r="E4" s="1237"/>
      <c r="F4" s="1607"/>
      <c r="M4" s="1237"/>
    </row>
    <row r="5" spans="1:23" s="1242" customFormat="1" ht="19">
      <c r="B5" s="1172" t="s">
        <v>1</v>
      </c>
      <c r="C5" s="1243" t="s">
        <v>383</v>
      </c>
      <c r="D5" s="1244" t="s">
        <v>384</v>
      </c>
      <c r="E5" s="1245" t="s">
        <v>385</v>
      </c>
      <c r="F5" s="1244" t="s">
        <v>386</v>
      </c>
      <c r="G5" s="1244" t="s">
        <v>387</v>
      </c>
      <c r="H5" s="1244" t="s">
        <v>388</v>
      </c>
      <c r="I5" s="1244" t="s">
        <v>389</v>
      </c>
      <c r="J5" s="1244" t="s">
        <v>390</v>
      </c>
      <c r="K5" s="1244" t="s">
        <v>391</v>
      </c>
      <c r="L5" s="1244" t="s">
        <v>392</v>
      </c>
      <c r="M5" s="1245" t="s">
        <v>393</v>
      </c>
      <c r="N5" s="1244" t="s">
        <v>394</v>
      </c>
      <c r="O5" s="1244" t="s">
        <v>395</v>
      </c>
      <c r="P5" s="1244" t="s">
        <v>396</v>
      </c>
      <c r="Q5" s="1244" t="s">
        <v>397</v>
      </c>
      <c r="R5" s="1244" t="s">
        <v>398</v>
      </c>
      <c r="S5" s="1244" t="s">
        <v>399</v>
      </c>
      <c r="T5" s="1244" t="s">
        <v>400</v>
      </c>
      <c r="U5" s="1244" t="s">
        <v>401</v>
      </c>
      <c r="V5" s="1244" t="s">
        <v>402</v>
      </c>
      <c r="W5" s="1244" t="s">
        <v>403</v>
      </c>
    </row>
    <row r="6" spans="1:23" s="1246" customFormat="1" ht="19">
      <c r="B6" s="1246" t="s">
        <v>404</v>
      </c>
      <c r="C6" s="1247">
        <v>0</v>
      </c>
      <c r="D6" s="1248">
        <f>'NES - UEDCL'!B12*Inputs!$E$159</f>
        <v>332.6</v>
      </c>
      <c r="E6" s="1247">
        <f>'NES - UEDCL'!C12*Inputs!$E$159</f>
        <v>3751.0000000000009</v>
      </c>
      <c r="F6" s="1248">
        <f>'NES - UEDCL'!D12*Inputs!$E$159</f>
        <v>14195.000000000004</v>
      </c>
      <c r="G6" s="1248">
        <f>'NES - UEDCL'!E12*Inputs!$E$159</f>
        <v>21116.026277907189</v>
      </c>
      <c r="H6" s="1248">
        <f>'NES - UEDCL'!F12*Inputs!$E$159</f>
        <v>31963.067151743573</v>
      </c>
      <c r="I6" s="1248">
        <f>'NES - UEDCL'!G12*Inputs!$E$159</f>
        <v>0</v>
      </c>
      <c r="J6" s="1248">
        <f>'NES - UEDCL'!H12*Inputs!$E$159</f>
        <v>0</v>
      </c>
      <c r="K6" s="1248">
        <f>'NES - UEDCL'!I12*Inputs!$E$159</f>
        <v>0</v>
      </c>
      <c r="L6" s="1248">
        <f>'NES - UEDCL'!J12*Inputs!$E$159</f>
        <v>0</v>
      </c>
      <c r="M6" s="1248">
        <f>'NES - UEDCL'!K12*Inputs!$E$159</f>
        <v>0</v>
      </c>
      <c r="N6" s="1249">
        <f>N40-M40</f>
        <v>5090.5698831784539</v>
      </c>
      <c r="O6" s="1248">
        <f t="shared" ref="O6:W8" si="1">O40-N40</f>
        <v>5258.5586893233412</v>
      </c>
      <c r="P6" s="1248">
        <f t="shared" si="1"/>
        <v>5432.0911260710272</v>
      </c>
      <c r="Q6" s="1248">
        <f t="shared" si="1"/>
        <v>5611.3501332313754</v>
      </c>
      <c r="R6" s="1248">
        <f t="shared" si="1"/>
        <v>5796.5246876279998</v>
      </c>
      <c r="S6" s="1248">
        <f t="shared" si="1"/>
        <v>5987.8100023197185</v>
      </c>
      <c r="T6" s="1248">
        <f t="shared" si="1"/>
        <v>6185.4077323962701</v>
      </c>
      <c r="U6" s="1248">
        <f t="shared" si="1"/>
        <v>6389.5261875653523</v>
      </c>
      <c r="V6" s="1248">
        <f t="shared" si="1"/>
        <v>6600.3805517549918</v>
      </c>
      <c r="W6" s="1248">
        <f t="shared" si="1"/>
        <v>6818.1931099629146</v>
      </c>
    </row>
    <row r="7" spans="1:23" s="1246" customFormat="1" ht="19">
      <c r="B7" s="1246" t="s">
        <v>405</v>
      </c>
      <c r="C7" s="1247">
        <v>0</v>
      </c>
      <c r="D7" s="1248">
        <f>'NES - UEDCL'!B12*Inputs!$E$160</f>
        <v>0</v>
      </c>
      <c r="E7" s="1247">
        <f>'NES - UEDCL'!C12*Inputs!$E$160</f>
        <v>0</v>
      </c>
      <c r="F7" s="1248">
        <f>'NES - UEDCL'!D12*Inputs!$E$160</f>
        <v>0</v>
      </c>
      <c r="G7" s="1248">
        <f>'NES - UEDCL'!E12*Inputs!$E$160</f>
        <v>0</v>
      </c>
      <c r="H7" s="1248">
        <f>'NES - UEDCL'!F12*Inputs!$E$160</f>
        <v>0</v>
      </c>
      <c r="I7" s="1248">
        <f>'NES - UEDCL'!G12*Inputs!$E$160</f>
        <v>0</v>
      </c>
      <c r="J7" s="1248">
        <f>'NES - UEDCL'!H12*Inputs!$E$160</f>
        <v>0</v>
      </c>
      <c r="K7" s="1248">
        <f>'NES - UEDCL'!I12*Inputs!$E$160</f>
        <v>0</v>
      </c>
      <c r="L7" s="1248">
        <f>'NES - UEDCL'!J12*Inputs!$E$160</f>
        <v>0</v>
      </c>
      <c r="M7" s="1248">
        <f>'NES - UEDCL'!K12*Inputs!$E$160</f>
        <v>0</v>
      </c>
      <c r="N7" s="1249">
        <f>N41-M41</f>
        <v>3.563999999999993</v>
      </c>
      <c r="O7" s="1248">
        <f t="shared" si="1"/>
        <v>3.681611999999987</v>
      </c>
      <c r="P7" s="1248">
        <f t="shared" si="1"/>
        <v>3.80310519599999</v>
      </c>
      <c r="Q7" s="1248">
        <f t="shared" si="1"/>
        <v>3.9286076674679862</v>
      </c>
      <c r="R7" s="1248">
        <f t="shared" si="1"/>
        <v>4.0582517204944395</v>
      </c>
      <c r="S7" s="1248">
        <f t="shared" si="1"/>
        <v>4.1921740272707524</v>
      </c>
      <c r="T7" s="1248">
        <f t="shared" si="1"/>
        <v>4.3305157701706776</v>
      </c>
      <c r="U7" s="1248">
        <f t="shared" si="1"/>
        <v>4.4734227905863122</v>
      </c>
      <c r="V7" s="1248">
        <f t="shared" si="1"/>
        <v>4.6210457426756761</v>
      </c>
      <c r="W7" s="1248">
        <f t="shared" si="1"/>
        <v>4.773540252183949</v>
      </c>
    </row>
    <row r="8" spans="1:23" s="1246" customFormat="1" ht="19">
      <c r="B8" s="1246" t="s">
        <v>406</v>
      </c>
      <c r="C8" s="1247">
        <v>0</v>
      </c>
      <c r="D8" s="1248">
        <f>'NES - UEDCL'!B12*Inputs!$E$161</f>
        <v>0</v>
      </c>
      <c r="E8" s="1247">
        <f>'NES - UEDCL'!C12*Inputs!$E$161</f>
        <v>0</v>
      </c>
      <c r="F8" s="1248">
        <f>'NES - UEDCL'!D12*Inputs!$E$161</f>
        <v>0</v>
      </c>
      <c r="G8" s="1248">
        <f>'NES - UEDCL'!E12*Inputs!$E$161</f>
        <v>0</v>
      </c>
      <c r="H8" s="1248">
        <f>'NES - UEDCL'!F12*Inputs!$E$161</f>
        <v>0</v>
      </c>
      <c r="I8" s="1248">
        <f>'NES - UEDCL'!G12*Inputs!$E$161</f>
        <v>0</v>
      </c>
      <c r="J8" s="1248">
        <f>'NES - UEDCL'!H12*Inputs!$E$161</f>
        <v>0</v>
      </c>
      <c r="K8" s="1248">
        <f>'NES - UEDCL'!I12*Inputs!$E$161</f>
        <v>0</v>
      </c>
      <c r="L8" s="1248">
        <f>'NES - UEDCL'!J12*Inputs!$E$161</f>
        <v>0</v>
      </c>
      <c r="M8" s="1248">
        <f>'NES - UEDCL'!K12*Inputs!$E$161</f>
        <v>0</v>
      </c>
      <c r="N8" s="1249">
        <f>N42-M42</f>
        <v>69.827999999999975</v>
      </c>
      <c r="O8" s="1248">
        <f t="shared" si="1"/>
        <v>72.132323999999699</v>
      </c>
      <c r="P8" s="1248">
        <f t="shared" si="1"/>
        <v>74.512690691999978</v>
      </c>
      <c r="Q8" s="1248">
        <f t="shared" si="1"/>
        <v>76.971609484835881</v>
      </c>
      <c r="R8" s="1248">
        <f t="shared" si="1"/>
        <v>79.511672597835513</v>
      </c>
      <c r="S8" s="1248">
        <f t="shared" si="1"/>
        <v>82.135557793563748</v>
      </c>
      <c r="T8" s="1248">
        <f t="shared" si="1"/>
        <v>84.84603120075144</v>
      </c>
      <c r="U8" s="1248">
        <f t="shared" si="1"/>
        <v>87.645950230376457</v>
      </c>
      <c r="V8" s="1248">
        <f t="shared" si="1"/>
        <v>90.538266587978796</v>
      </c>
      <c r="W8" s="1248">
        <f t="shared" si="1"/>
        <v>93.526029385382117</v>
      </c>
    </row>
    <row r="9" spans="1:23" s="1246" customFormat="1" ht="19">
      <c r="B9" s="1119" t="s">
        <v>79</v>
      </c>
      <c r="C9" s="1247">
        <f>SUBTOTAL(109,Tabla119321110[2020])</f>
        <v>0</v>
      </c>
      <c r="D9" s="1248">
        <f>SUBTOTAL(109,Tabla119321110[2021])</f>
        <v>332.6</v>
      </c>
      <c r="E9" s="1247">
        <f>SUBTOTAL(109,Tabla119321110[2022])</f>
        <v>3751.0000000000009</v>
      </c>
      <c r="F9" s="1248">
        <f>SUBTOTAL(109,Tabla119321110[2023])</f>
        <v>14195.000000000004</v>
      </c>
      <c r="G9" s="1248">
        <f>SUBTOTAL(109,Tabla119321110[2024])</f>
        <v>21116.026277907189</v>
      </c>
      <c r="H9" s="1248">
        <f>SUBTOTAL(109,Tabla119321110[2025])</f>
        <v>31963.067151743573</v>
      </c>
      <c r="I9" s="1248">
        <f>SUBTOTAL(109,Tabla119321110[2026])</f>
        <v>0</v>
      </c>
      <c r="J9" s="1248">
        <f>SUBTOTAL(109,Tabla119321110[2027])</f>
        <v>0</v>
      </c>
      <c r="K9" s="1248">
        <f>SUBTOTAL(109,Tabla119321110[2028])</f>
        <v>0</v>
      </c>
      <c r="L9" s="1248">
        <f>SUBTOTAL(109,Tabla119321110[2029])</f>
        <v>0</v>
      </c>
      <c r="M9" s="1248">
        <f>SUBTOTAL(109,Tabla119321110[2030])</f>
        <v>0</v>
      </c>
      <c r="N9" s="1249">
        <f>SUBTOTAL(109,Tabla119321110[2031])</f>
        <v>5163.9618831784537</v>
      </c>
      <c r="O9" s="1248">
        <f>SUBTOTAL(109,Tabla119321110[2032])</f>
        <v>5334.3726253233417</v>
      </c>
      <c r="P9" s="1248">
        <f>SUBTOTAL(109,Tabla119321110[2033])</f>
        <v>5510.4069219590274</v>
      </c>
      <c r="Q9" s="1248">
        <f>SUBTOTAL(109,Tabla119321110[2034])</f>
        <v>5692.2503503836797</v>
      </c>
      <c r="R9" s="1248">
        <f>SUBTOTAL(109,Tabla119321110[2035])</f>
        <v>5880.0946119463297</v>
      </c>
      <c r="S9" s="1248">
        <f>SUBTOTAL(109,Tabla119321110[2036])</f>
        <v>6074.1377341405532</v>
      </c>
      <c r="T9" s="1248">
        <f>SUBTOTAL(109,Tabla119321110[2037])</f>
        <v>6274.5842793671927</v>
      </c>
      <c r="U9" s="1248">
        <f>SUBTOTAL(109,Tabla119321110[2038])</f>
        <v>6481.6455605863157</v>
      </c>
      <c r="V9" s="1248">
        <f>SUBTOTAL(109,Tabla119321110[2039])</f>
        <v>6695.5398640856465</v>
      </c>
      <c r="W9" s="1248">
        <f>SUBTOTAL(109,Tabla119321110[2040])</f>
        <v>6916.4926796004802</v>
      </c>
    </row>
    <row r="10" spans="1:23" s="1246" customFormat="1" ht="19">
      <c r="B10" s="1246" t="s">
        <v>768</v>
      </c>
      <c r="C10" s="1247"/>
      <c r="D10" s="1248">
        <f>Tabla119321110[[#Totals],[2021]]</f>
        <v>332.6</v>
      </c>
      <c r="E10" s="1247">
        <f>Tabla119321110[[#Totals],[2022]]</f>
        <v>3751.0000000000009</v>
      </c>
      <c r="F10" s="1248">
        <f>Tabla119321110[[#Totals],[2023]]</f>
        <v>14195.000000000004</v>
      </c>
      <c r="G10" s="1248">
        <f>Tabla119321110[[#Totals],[2024]]</f>
        <v>21116.026277907189</v>
      </c>
      <c r="H10" s="1248">
        <f>Tabla119321110[[#Totals],[2025]]</f>
        <v>31963.067151743573</v>
      </c>
      <c r="I10" s="1248">
        <v>0</v>
      </c>
      <c r="J10" s="1248">
        <v>0</v>
      </c>
      <c r="K10" s="1248">
        <v>0</v>
      </c>
      <c r="L10" s="1248">
        <v>0</v>
      </c>
      <c r="M10" s="1248">
        <v>0</v>
      </c>
      <c r="N10" s="1248">
        <v>0</v>
      </c>
      <c r="O10" s="1248">
        <v>0</v>
      </c>
      <c r="P10" s="1248">
        <v>0</v>
      </c>
      <c r="Q10" s="1248">
        <v>0</v>
      </c>
      <c r="R10" s="1248">
        <v>0</v>
      </c>
      <c r="S10" s="1248">
        <v>0</v>
      </c>
      <c r="T10" s="1248">
        <v>0</v>
      </c>
      <c r="U10" s="1248">
        <v>0</v>
      </c>
      <c r="V10" s="1248">
        <v>0</v>
      </c>
      <c r="W10" s="1248">
        <v>0</v>
      </c>
    </row>
    <row r="11" spans="1:23">
      <c r="C11" s="1250"/>
      <c r="D11" s="1251"/>
      <c r="E11" s="1250"/>
      <c r="F11" s="1607"/>
      <c r="G11" s="1251"/>
      <c r="H11" s="1251"/>
      <c r="I11" s="1251"/>
      <c r="J11" s="1251"/>
      <c r="K11" s="1251"/>
      <c r="L11" s="1251"/>
      <c r="M11" s="1250"/>
      <c r="O11" s="1251"/>
      <c r="P11" s="1251"/>
      <c r="Q11" s="1251"/>
      <c r="R11" s="1251"/>
      <c r="S11" s="1251"/>
      <c r="T11" s="1251"/>
      <c r="U11" s="1251"/>
      <c r="V11" s="1251"/>
      <c r="W11" s="1251"/>
    </row>
    <row r="12" spans="1:23" s="1242" customFormat="1" ht="19">
      <c r="B12" s="1242" t="s">
        <v>313</v>
      </c>
      <c r="C12" s="1252" t="s">
        <v>383</v>
      </c>
      <c r="D12" s="1211" t="s">
        <v>384</v>
      </c>
      <c r="E12" s="1254" t="s">
        <v>385</v>
      </c>
      <c r="F12" s="1211" t="s">
        <v>386</v>
      </c>
      <c r="G12" s="1211" t="s">
        <v>387</v>
      </c>
      <c r="H12" s="1211" t="s">
        <v>388</v>
      </c>
      <c r="I12" s="1211" t="s">
        <v>389</v>
      </c>
      <c r="J12" s="1211" t="s">
        <v>390</v>
      </c>
      <c r="K12" s="1211" t="s">
        <v>391</v>
      </c>
      <c r="L12" s="1211" t="s">
        <v>392</v>
      </c>
      <c r="M12" s="1211" t="s">
        <v>393</v>
      </c>
      <c r="N12" s="1253" t="s">
        <v>394</v>
      </c>
      <c r="O12" s="1211" t="s">
        <v>395</v>
      </c>
      <c r="P12" s="1211" t="s">
        <v>396</v>
      </c>
      <c r="Q12" s="1211" t="s">
        <v>397</v>
      </c>
      <c r="R12" s="1211" t="s">
        <v>398</v>
      </c>
      <c r="S12" s="1211" t="s">
        <v>399</v>
      </c>
      <c r="T12" s="1211" t="s">
        <v>400</v>
      </c>
      <c r="U12" s="1211" t="s">
        <v>401</v>
      </c>
      <c r="V12" s="1211" t="s">
        <v>402</v>
      </c>
      <c r="W12" s="1211" t="s">
        <v>403</v>
      </c>
    </row>
    <row r="13" spans="1:23" s="1246" customFormat="1" ht="19">
      <c r="B13" s="1246" t="s">
        <v>404</v>
      </c>
      <c r="C13" s="1247">
        <v>0</v>
      </c>
      <c r="D13" s="1248">
        <f>'NES - UEDCL'!B55*Inputs!$E$162</f>
        <v>34386.300000000003</v>
      </c>
      <c r="E13" s="1247">
        <f>'NES - UEDCL'!C55*Inputs!$E$162</f>
        <v>121131</v>
      </c>
      <c r="F13" s="1247">
        <f>'NES - UEDCL'!D55*Inputs!$E$162</f>
        <v>0</v>
      </c>
      <c r="G13" s="1248">
        <f>'NES - UEDCL'!E55*Inputs!$E$162</f>
        <v>0</v>
      </c>
      <c r="H13" s="1248">
        <f>'NES - UEDCL'!F55*Inputs!$E$162</f>
        <v>0</v>
      </c>
      <c r="I13" s="1248">
        <f>'NES - UEDCL'!G55*Inputs!$E$162</f>
        <v>0</v>
      </c>
      <c r="J13" s="1248">
        <f>'NES - UEDCL'!H55*Inputs!$E$162</f>
        <v>0</v>
      </c>
      <c r="K13" s="1248">
        <f>'NES - UEDCL'!I55*Inputs!$E$162</f>
        <v>0</v>
      </c>
      <c r="L13" s="1248">
        <f>'NES - UEDCL'!J55*Inputs!$E$162</f>
        <v>0</v>
      </c>
      <c r="M13" s="1248">
        <f>'NES - UEDCL'!K55*Inputs!$E$162</f>
        <v>0</v>
      </c>
      <c r="N13" s="1249">
        <f>N49-M49</f>
        <v>5132.0708999999915</v>
      </c>
      <c r="O13" s="1248">
        <f t="shared" ref="O13:W15" si="2">O49-N49</f>
        <v>5301.4292396999954</v>
      </c>
      <c r="P13" s="1248">
        <f t="shared" si="2"/>
        <v>5476.3764046100841</v>
      </c>
      <c r="Q13" s="1248">
        <f t="shared" si="2"/>
        <v>5657.0968259622168</v>
      </c>
      <c r="R13" s="1248">
        <f t="shared" si="2"/>
        <v>5843.7810212189797</v>
      </c>
      <c r="S13" s="1248">
        <f t="shared" si="2"/>
        <v>6036.6257949192077</v>
      </c>
      <c r="T13" s="1248">
        <f t="shared" si="2"/>
        <v>6235.8344461515371</v>
      </c>
      <c r="U13" s="1248">
        <f t="shared" si="2"/>
        <v>6441.6169828745187</v>
      </c>
      <c r="V13" s="1248">
        <f t="shared" si="2"/>
        <v>6654.1903433093976</v>
      </c>
      <c r="W13" s="1248">
        <f t="shared" si="2"/>
        <v>6873.7786246385949</v>
      </c>
    </row>
    <row r="14" spans="1:23" s="1246" customFormat="1" ht="19">
      <c r="B14" s="1246" t="s">
        <v>405</v>
      </c>
      <c r="C14" s="1247">
        <v>0</v>
      </c>
      <c r="D14" s="1248">
        <f>'NES - UEDCL'!B55*Inputs!$E$163</f>
        <v>0</v>
      </c>
      <c r="E14" s="1247">
        <f>'NES - UEDCL'!C55*Inputs!$E$163</f>
        <v>0</v>
      </c>
      <c r="F14" s="1248">
        <f>'NES - UEDCL'!D55*Inputs!$E$163</f>
        <v>0</v>
      </c>
      <c r="G14" s="1248">
        <f>'NES - UEDCL'!E55*Inputs!$E$163</f>
        <v>0</v>
      </c>
      <c r="H14" s="1248">
        <f>'NES - UEDCL'!F55*Inputs!$E$163</f>
        <v>0</v>
      </c>
      <c r="I14" s="1248">
        <f>'NES - UEDCL'!G55*Inputs!$E$163</f>
        <v>0</v>
      </c>
      <c r="J14" s="1248">
        <f>'NES - UEDCL'!H55*Inputs!$E$163</f>
        <v>0</v>
      </c>
      <c r="K14" s="1248">
        <f>'NES - UEDCL'!I55*Inputs!$E$163</f>
        <v>0</v>
      </c>
      <c r="L14" s="1248">
        <f>'NES - UEDCL'!J55*Inputs!$E$163</f>
        <v>0</v>
      </c>
      <c r="M14" s="1248">
        <f>'NES - UEDCL'!K55*Inputs!$E$163</f>
        <v>0</v>
      </c>
      <c r="N14" s="1249">
        <f>N50-M50</f>
        <v>0</v>
      </c>
      <c r="O14" s="1248">
        <f t="shared" si="2"/>
        <v>0</v>
      </c>
      <c r="P14" s="1248">
        <f t="shared" si="2"/>
        <v>0</v>
      </c>
      <c r="Q14" s="1248">
        <f t="shared" si="2"/>
        <v>0</v>
      </c>
      <c r="R14" s="1248">
        <f t="shared" si="2"/>
        <v>0</v>
      </c>
      <c r="S14" s="1248">
        <f t="shared" si="2"/>
        <v>0</v>
      </c>
      <c r="T14" s="1248">
        <f t="shared" si="2"/>
        <v>0</v>
      </c>
      <c r="U14" s="1248">
        <f t="shared" si="2"/>
        <v>0</v>
      </c>
      <c r="V14" s="1248">
        <f t="shared" si="2"/>
        <v>0</v>
      </c>
      <c r="W14" s="1248">
        <f t="shared" si="2"/>
        <v>0</v>
      </c>
    </row>
    <row r="15" spans="1:23" s="1246" customFormat="1" ht="19">
      <c r="B15" s="1246" t="s">
        <v>406</v>
      </c>
      <c r="C15" s="1247">
        <v>0</v>
      </c>
      <c r="D15" s="1248">
        <f>'NES - UEDCL'!B55*Inputs!$E$164</f>
        <v>0</v>
      </c>
      <c r="E15" s="1247">
        <f>'NES - UEDCL'!C55*Inputs!$E$164</f>
        <v>0</v>
      </c>
      <c r="F15" s="1248">
        <f>'NES - UEDCL'!D55*Inputs!$E$164</f>
        <v>0</v>
      </c>
      <c r="G15" s="1248">
        <f>'NES - UEDCL'!E55*Inputs!$E$164</f>
        <v>0</v>
      </c>
      <c r="H15" s="1248">
        <f>'NES - UEDCL'!F55*Inputs!$E$164</f>
        <v>0</v>
      </c>
      <c r="I15" s="1248">
        <f>'NES - UEDCL'!G55*Inputs!$E$164</f>
        <v>0</v>
      </c>
      <c r="J15" s="1248">
        <f>'NES - UEDCL'!H55*Inputs!$E$164</f>
        <v>0</v>
      </c>
      <c r="K15" s="1248">
        <f>'NES - UEDCL'!I55*Inputs!$E$164</f>
        <v>0</v>
      </c>
      <c r="L15" s="1248">
        <f>'NES - UEDCL'!J55*Inputs!$E$164</f>
        <v>0</v>
      </c>
      <c r="M15" s="1248">
        <f>'NES - UEDCL'!K55*Inputs!$E$164</f>
        <v>0</v>
      </c>
      <c r="N15" s="1249">
        <f>N51-M51</f>
        <v>0</v>
      </c>
      <c r="O15" s="1248">
        <f t="shared" si="2"/>
        <v>0</v>
      </c>
      <c r="P15" s="1248">
        <f t="shared" si="2"/>
        <v>0</v>
      </c>
      <c r="Q15" s="1248">
        <f t="shared" si="2"/>
        <v>0</v>
      </c>
      <c r="R15" s="1248">
        <f t="shared" si="2"/>
        <v>0</v>
      </c>
      <c r="S15" s="1248">
        <f t="shared" si="2"/>
        <v>0</v>
      </c>
      <c r="T15" s="1248">
        <f t="shared" si="2"/>
        <v>0</v>
      </c>
      <c r="U15" s="1248">
        <f t="shared" si="2"/>
        <v>0</v>
      </c>
      <c r="V15" s="1248">
        <f t="shared" si="2"/>
        <v>0</v>
      </c>
      <c r="W15" s="1248">
        <f t="shared" si="2"/>
        <v>0</v>
      </c>
    </row>
    <row r="16" spans="1:23" s="1246" customFormat="1" ht="19">
      <c r="B16" s="1119" t="s">
        <v>79</v>
      </c>
      <c r="C16" s="1247">
        <f>SUBTOTAL(109,Tabla11931141112[2020])</f>
        <v>0</v>
      </c>
      <c r="D16" s="1248">
        <f>SUBTOTAL(109,Tabla11931141112[2021])</f>
        <v>34386.300000000003</v>
      </c>
      <c r="E16" s="1247">
        <f>SUBTOTAL(109,Tabla11931141112[2022])</f>
        <v>121131</v>
      </c>
      <c r="F16" s="1248">
        <f>SUBTOTAL(109,Tabla11931141112[2023])</f>
        <v>0</v>
      </c>
      <c r="G16" s="1248">
        <f>SUBTOTAL(109,Tabla11931141112[2024])</f>
        <v>0</v>
      </c>
      <c r="H16" s="1248">
        <f>SUBTOTAL(109,Tabla11931141112[2025])</f>
        <v>0</v>
      </c>
      <c r="I16" s="1248">
        <f>SUBTOTAL(109,Tabla11931141112[2026])</f>
        <v>0</v>
      </c>
      <c r="J16" s="1248">
        <f>SUBTOTAL(109,Tabla11931141112[2027])</f>
        <v>0</v>
      </c>
      <c r="K16" s="1248">
        <f>SUBTOTAL(109,Tabla11931141112[2028])</f>
        <v>0</v>
      </c>
      <c r="L16" s="1248">
        <f>SUBTOTAL(109,Tabla11931141112[2029])</f>
        <v>0</v>
      </c>
      <c r="M16" s="1248">
        <f>SUBTOTAL(109,Tabla11931141112[2030])</f>
        <v>0</v>
      </c>
      <c r="N16" s="1249">
        <f>SUBTOTAL(109,Tabla11931141112[2031])</f>
        <v>5132.0708999999915</v>
      </c>
      <c r="O16" s="1248">
        <f>SUBTOTAL(109,Tabla11931141112[2032])</f>
        <v>5301.4292396999954</v>
      </c>
      <c r="P16" s="1248">
        <f>SUBTOTAL(109,Tabla11931141112[2033])</f>
        <v>5476.3764046100841</v>
      </c>
      <c r="Q16" s="1248">
        <f>SUBTOTAL(109,Tabla11931141112[2034])</f>
        <v>5657.0968259622168</v>
      </c>
      <c r="R16" s="1248">
        <f>SUBTOTAL(109,Tabla11931141112[2035])</f>
        <v>5843.7810212189797</v>
      </c>
      <c r="S16" s="1248">
        <f>SUBTOTAL(109,Tabla11931141112[2036])</f>
        <v>6036.6257949192077</v>
      </c>
      <c r="T16" s="1248">
        <f>SUBTOTAL(109,Tabla11931141112[2037])</f>
        <v>6235.8344461515371</v>
      </c>
      <c r="U16" s="1248">
        <f>SUBTOTAL(109,Tabla11931141112[2038])</f>
        <v>6441.6169828745187</v>
      </c>
      <c r="V16" s="1248">
        <f>SUBTOTAL(109,Tabla11931141112[2039])</f>
        <v>6654.1903433093976</v>
      </c>
      <c r="W16" s="1248">
        <f>SUBTOTAL(109,Tabla11931141112[2040])</f>
        <v>6873.7786246385949</v>
      </c>
    </row>
    <row r="17" spans="2:23" s="1246" customFormat="1" ht="19">
      <c r="B17" s="1246" t="s">
        <v>768</v>
      </c>
      <c r="C17" s="1247"/>
      <c r="D17" s="1248">
        <f>Tabla11931141112[[#Totals],[2021]]</f>
        <v>34386.300000000003</v>
      </c>
      <c r="E17" s="1247">
        <f>Tabla11931141112[[#Totals],[2022]]</f>
        <v>121131</v>
      </c>
      <c r="F17" s="1248">
        <f>Tabla11931141112[[#Totals],[2023]]</f>
        <v>0</v>
      </c>
      <c r="G17" s="1248">
        <f>Tabla11931141112[[#Totals],[2024]]</f>
        <v>0</v>
      </c>
      <c r="H17" s="1248">
        <f>Tabla11931141112[[#Totals],[2025]]</f>
        <v>0</v>
      </c>
      <c r="I17" s="1248">
        <v>0</v>
      </c>
      <c r="J17" s="1248">
        <v>0</v>
      </c>
      <c r="K17" s="1248">
        <v>0</v>
      </c>
      <c r="L17" s="1248">
        <v>0</v>
      </c>
      <c r="M17" s="1248">
        <v>0</v>
      </c>
      <c r="N17" s="1248">
        <v>0</v>
      </c>
      <c r="O17" s="1248">
        <v>0</v>
      </c>
      <c r="P17" s="1248">
        <v>0</v>
      </c>
      <c r="Q17" s="1248">
        <v>0</v>
      </c>
      <c r="R17" s="1248">
        <v>0</v>
      </c>
      <c r="S17" s="1248">
        <v>0</v>
      </c>
      <c r="T17" s="1248">
        <v>0</v>
      </c>
      <c r="U17" s="1248">
        <v>0</v>
      </c>
      <c r="V17" s="1248">
        <v>0</v>
      </c>
      <c r="W17" s="1248">
        <v>0</v>
      </c>
    </row>
    <row r="18" spans="2:23" s="1246" customFormat="1" ht="19">
      <c r="B18" s="1119"/>
      <c r="C18" s="1247"/>
      <c r="D18" s="1248"/>
      <c r="E18" s="1247"/>
      <c r="F18" s="1248"/>
      <c r="G18" s="1248"/>
      <c r="H18" s="1248"/>
      <c r="I18" s="1248"/>
      <c r="J18" s="1248"/>
      <c r="K18" s="1248"/>
      <c r="L18" s="1248"/>
      <c r="M18" s="1247"/>
      <c r="N18" s="1037"/>
      <c r="O18" s="1248"/>
      <c r="P18" s="1248"/>
      <c r="Q18" s="1248"/>
      <c r="R18" s="1248"/>
      <c r="S18" s="1248"/>
      <c r="T18" s="1248"/>
      <c r="U18" s="1248"/>
      <c r="V18" s="1248"/>
      <c r="W18" s="1248"/>
    </row>
    <row r="19" spans="2:23" s="1242" customFormat="1" ht="19">
      <c r="B19" s="1242" t="s">
        <v>407</v>
      </c>
      <c r="C19" s="1252" t="s">
        <v>383</v>
      </c>
      <c r="D19" s="1211" t="s">
        <v>384</v>
      </c>
      <c r="E19" s="1254" t="s">
        <v>385</v>
      </c>
      <c r="F19" s="1211" t="s">
        <v>386</v>
      </c>
      <c r="G19" s="1211" t="s">
        <v>387</v>
      </c>
      <c r="H19" s="1211" t="s">
        <v>388</v>
      </c>
      <c r="I19" s="1211" t="s">
        <v>389</v>
      </c>
      <c r="J19" s="1211" t="s">
        <v>390</v>
      </c>
      <c r="K19" s="1211" t="s">
        <v>391</v>
      </c>
      <c r="L19" s="1211" t="s">
        <v>392</v>
      </c>
      <c r="M19" s="1254" t="s">
        <v>393</v>
      </c>
      <c r="N19" s="1211" t="s">
        <v>394</v>
      </c>
      <c r="O19" s="1211" t="s">
        <v>395</v>
      </c>
      <c r="P19" s="1211" t="s">
        <v>396</v>
      </c>
      <c r="Q19" s="1211" t="s">
        <v>397</v>
      </c>
      <c r="R19" s="1211" t="s">
        <v>398</v>
      </c>
      <c r="S19" s="1211" t="s">
        <v>399</v>
      </c>
      <c r="T19" s="1211" t="s">
        <v>400</v>
      </c>
      <c r="U19" s="1211" t="s">
        <v>408</v>
      </c>
      <c r="V19" s="1211" t="s">
        <v>402</v>
      </c>
      <c r="W19" s="1211" t="s">
        <v>403</v>
      </c>
    </row>
    <row r="20" spans="2:23" s="1246" customFormat="1" ht="19">
      <c r="B20" s="1246" t="s">
        <v>404</v>
      </c>
      <c r="C20" s="1247">
        <v>0</v>
      </c>
      <c r="D20" s="1248">
        <f>'NES - UEDCL'!B97*Inputs!$E$165</f>
        <v>0</v>
      </c>
      <c r="E20" s="1247">
        <f>'NES - UEDCL'!C97*Inputs!$E$165</f>
        <v>0</v>
      </c>
      <c r="F20" s="1248">
        <f>'NES - UEDCL'!D97*Inputs!$E$165</f>
        <v>0</v>
      </c>
      <c r="G20" s="1248">
        <f>'NES - UEDCL'!E97*Inputs!$E$165</f>
        <v>0</v>
      </c>
      <c r="H20" s="1248">
        <f>'NES - UEDCL'!F97*Inputs!$E$165</f>
        <v>0</v>
      </c>
      <c r="I20" s="1248">
        <f>'NES - UEDCL'!G97*Inputs!$E$165</f>
        <v>0</v>
      </c>
      <c r="J20" s="1248">
        <f>'NES - UEDCL'!H97*Inputs!$E$165</f>
        <v>0</v>
      </c>
      <c r="K20" s="1248">
        <f>'NES - UEDCL'!I97*Inputs!$E$165</f>
        <v>0</v>
      </c>
      <c r="L20" s="1248">
        <f>'NES - UEDCL'!J97*Inputs!$E$165</f>
        <v>0</v>
      </c>
      <c r="M20" s="1248">
        <f>'NES - UEDCL'!K97*Inputs!$E$165</f>
        <v>0</v>
      </c>
      <c r="N20" s="1249">
        <f>N58-M58</f>
        <v>0</v>
      </c>
      <c r="O20" s="1248">
        <f t="shared" ref="O20:W22" si="3">O58-N58</f>
        <v>0</v>
      </c>
      <c r="P20" s="1248">
        <f t="shared" si="3"/>
        <v>0</v>
      </c>
      <c r="Q20" s="1248">
        <f t="shared" si="3"/>
        <v>0</v>
      </c>
      <c r="R20" s="1248">
        <f t="shared" si="3"/>
        <v>0</v>
      </c>
      <c r="S20" s="1248">
        <f t="shared" si="3"/>
        <v>0</v>
      </c>
      <c r="T20" s="1248">
        <f t="shared" si="3"/>
        <v>0</v>
      </c>
      <c r="U20" s="1248">
        <f t="shared" si="3"/>
        <v>0</v>
      </c>
      <c r="V20" s="1248">
        <f t="shared" si="3"/>
        <v>0</v>
      </c>
      <c r="W20" s="1248">
        <f t="shared" si="3"/>
        <v>0</v>
      </c>
    </row>
    <row r="21" spans="2:23" s="1246" customFormat="1" ht="19">
      <c r="B21" s="1246" t="s">
        <v>405</v>
      </c>
      <c r="C21" s="1247">
        <v>0</v>
      </c>
      <c r="D21" s="1248">
        <f>'NES - UEDCL'!B97*Inputs!$E$166</f>
        <v>0</v>
      </c>
      <c r="E21" s="1247">
        <f>'NES - UEDCL'!C97*Inputs!$E$166</f>
        <v>0</v>
      </c>
      <c r="F21" s="1248">
        <f>'NES - UEDCL'!D97*Inputs!$E$166</f>
        <v>0</v>
      </c>
      <c r="G21" s="1248">
        <f>'NES - UEDCL'!E97*Inputs!$E$166</f>
        <v>0</v>
      </c>
      <c r="H21" s="1248">
        <f>'NES - UEDCL'!F97*Inputs!$E$166</f>
        <v>0</v>
      </c>
      <c r="I21" s="1248">
        <f>'NES - UEDCL'!G97*Inputs!$E$166</f>
        <v>0</v>
      </c>
      <c r="J21" s="1248">
        <f>'NES - UEDCL'!H97*Inputs!$E$166</f>
        <v>0</v>
      </c>
      <c r="K21" s="1248">
        <f>'NES - UEDCL'!I97*Inputs!$E$166</f>
        <v>0</v>
      </c>
      <c r="L21" s="1248">
        <f>'NES - UEDCL'!J97*Inputs!$E$166</f>
        <v>0</v>
      </c>
      <c r="M21" s="1248">
        <f>'NES - UEDCL'!K97*Inputs!$E$166</f>
        <v>0</v>
      </c>
      <c r="N21" s="1249">
        <f>N59-M59</f>
        <v>0</v>
      </c>
      <c r="O21" s="1248">
        <f t="shared" si="3"/>
        <v>0</v>
      </c>
      <c r="P21" s="1248">
        <f t="shared" si="3"/>
        <v>0</v>
      </c>
      <c r="Q21" s="1248">
        <f t="shared" si="3"/>
        <v>0</v>
      </c>
      <c r="R21" s="1248">
        <f t="shared" si="3"/>
        <v>0</v>
      </c>
      <c r="S21" s="1248">
        <f t="shared" si="3"/>
        <v>0</v>
      </c>
      <c r="T21" s="1248">
        <f t="shared" si="3"/>
        <v>0</v>
      </c>
      <c r="U21" s="1248">
        <f t="shared" si="3"/>
        <v>0</v>
      </c>
      <c r="V21" s="1248">
        <f t="shared" si="3"/>
        <v>0</v>
      </c>
      <c r="W21" s="1248">
        <f t="shared" si="3"/>
        <v>0</v>
      </c>
    </row>
    <row r="22" spans="2:23" s="1246" customFormat="1" ht="19">
      <c r="B22" s="1246" t="s">
        <v>406</v>
      </c>
      <c r="C22" s="1247">
        <v>0</v>
      </c>
      <c r="D22" s="1248">
        <f>'NES - UEDCL'!B97*Inputs!$E$167</f>
        <v>0</v>
      </c>
      <c r="E22" s="1247">
        <f>'NES - UEDCL'!C97*Inputs!$E$167</f>
        <v>0</v>
      </c>
      <c r="F22" s="1248">
        <f>'NES - UEDCL'!D97*Inputs!$E$167</f>
        <v>0</v>
      </c>
      <c r="G22" s="1248">
        <f>'NES - UEDCL'!E97*Inputs!$E$167</f>
        <v>0</v>
      </c>
      <c r="H22" s="1248">
        <f>'NES - UEDCL'!F97*Inputs!$E$167</f>
        <v>0</v>
      </c>
      <c r="I22" s="1248">
        <f>'NES - UEDCL'!G97*Inputs!$E$167</f>
        <v>0</v>
      </c>
      <c r="J22" s="1248">
        <f>'NES - UEDCL'!H97*Inputs!$E$167</f>
        <v>0</v>
      </c>
      <c r="K22" s="1248">
        <f>'NES - UEDCL'!I97*Inputs!$E$167</f>
        <v>0</v>
      </c>
      <c r="L22" s="1248">
        <f>'NES - UEDCL'!J97*Inputs!$E$167</f>
        <v>0</v>
      </c>
      <c r="M22" s="1248">
        <f>'NES - UEDCL'!K97*Inputs!$E$167</f>
        <v>0</v>
      </c>
      <c r="N22" s="1249">
        <f>N60-M60</f>
        <v>0</v>
      </c>
      <c r="O22" s="1248">
        <f t="shared" si="3"/>
        <v>0</v>
      </c>
      <c r="P22" s="1248">
        <f t="shared" si="3"/>
        <v>0</v>
      </c>
      <c r="Q22" s="1248">
        <f t="shared" si="3"/>
        <v>0</v>
      </c>
      <c r="R22" s="1248">
        <f t="shared" si="3"/>
        <v>0</v>
      </c>
      <c r="S22" s="1248">
        <f t="shared" si="3"/>
        <v>0</v>
      </c>
      <c r="T22" s="1248">
        <f t="shared" si="3"/>
        <v>0</v>
      </c>
      <c r="U22" s="1248">
        <f t="shared" si="3"/>
        <v>0</v>
      </c>
      <c r="V22" s="1248">
        <f t="shared" si="3"/>
        <v>0</v>
      </c>
      <c r="W22" s="1248">
        <f t="shared" si="3"/>
        <v>0</v>
      </c>
    </row>
    <row r="23" spans="2:23" s="1246" customFormat="1" ht="19">
      <c r="B23" s="1119" t="s">
        <v>79</v>
      </c>
      <c r="C23" s="1247">
        <f>SUBTOTAL(109,Tabla1193111242113[2020])</f>
        <v>0</v>
      </c>
      <c r="D23" s="1248">
        <f>SUBTOTAL(109,Tabla1193111242113[2021])</f>
        <v>0</v>
      </c>
      <c r="E23" s="1247">
        <f>SUBTOTAL(109,Tabla1193111242113[2022])</f>
        <v>0</v>
      </c>
      <c r="F23" s="1248">
        <f>SUBTOTAL(109,Tabla1193111242113[2023])</f>
        <v>0</v>
      </c>
      <c r="G23" s="1248">
        <f>SUBTOTAL(109,Tabla1193111242113[2024])</f>
        <v>0</v>
      </c>
      <c r="H23" s="1248">
        <f>SUBTOTAL(109,Tabla1193111242113[2025])</f>
        <v>0</v>
      </c>
      <c r="I23" s="1248">
        <f>SUBTOTAL(109,Tabla1193111242113[2026])</f>
        <v>0</v>
      </c>
      <c r="J23" s="1248">
        <f>SUBTOTAL(109,Tabla1193111242113[2027])</f>
        <v>0</v>
      </c>
      <c r="K23" s="1248">
        <f>SUBTOTAL(109,Tabla1193111242113[2028])</f>
        <v>0</v>
      </c>
      <c r="L23" s="1248">
        <f>SUBTOTAL(109,Tabla1193111242113[2029])</f>
        <v>0</v>
      </c>
      <c r="M23" s="1247">
        <f>SUBTOTAL(109,Tabla1193111242113[2030])</f>
        <v>0</v>
      </c>
      <c r="N23" s="1248">
        <f>SUBTOTAL(109,Tabla1193111242113[2031])</f>
        <v>0</v>
      </c>
      <c r="O23" s="1248">
        <f>SUBTOTAL(109,Tabla1193111242113[2032])</f>
        <v>0</v>
      </c>
      <c r="P23" s="1248">
        <f>SUBTOTAL(109,Tabla1193111242113[2033])</f>
        <v>0</v>
      </c>
      <c r="Q23" s="1248">
        <f>SUBTOTAL(109,Tabla1193111242113[2034])</f>
        <v>0</v>
      </c>
      <c r="R23" s="1248">
        <f>SUBTOTAL(109,Tabla1193111242113[2035])</f>
        <v>0</v>
      </c>
      <c r="S23" s="1248">
        <f>SUBTOTAL(109,Tabla1193111242113[2036])</f>
        <v>0</v>
      </c>
      <c r="T23" s="1248">
        <f>SUBTOTAL(109,Tabla1193111242113[2037])</f>
        <v>0</v>
      </c>
      <c r="U23" s="1248">
        <f>SUBTOTAL(109,Tabla1193111242113[2.038])</f>
        <v>0</v>
      </c>
      <c r="V23" s="1248">
        <f>SUBTOTAL(109,Tabla1193111242113[2039])</f>
        <v>0</v>
      </c>
      <c r="W23" s="1248">
        <f>SUBTOTAL(109,Tabla1193111242113[2040])</f>
        <v>0</v>
      </c>
    </row>
    <row r="24" spans="2:23" s="1246" customFormat="1" ht="19">
      <c r="B24" s="1119"/>
      <c r="C24" s="1247"/>
      <c r="D24" s="1248"/>
      <c r="E24" s="1247"/>
      <c r="F24" s="1248"/>
      <c r="G24" s="1248"/>
      <c r="H24" s="1248"/>
      <c r="I24" s="1248"/>
      <c r="J24" s="1248"/>
      <c r="K24" s="1248"/>
      <c r="L24" s="1248"/>
      <c r="M24" s="1247"/>
      <c r="O24" s="1248"/>
      <c r="P24" s="1248"/>
      <c r="Q24" s="1248"/>
      <c r="R24" s="1248"/>
      <c r="S24" s="1248"/>
      <c r="T24" s="1248"/>
      <c r="U24" s="1248"/>
      <c r="V24" s="1248"/>
      <c r="W24" s="1248"/>
    </row>
    <row r="25" spans="2:23" s="1242" customFormat="1" ht="19">
      <c r="B25" s="1242" t="s">
        <v>409</v>
      </c>
      <c r="C25" s="1252" t="s">
        <v>383</v>
      </c>
      <c r="D25" s="1211" t="s">
        <v>384</v>
      </c>
      <c r="E25" s="1254" t="s">
        <v>385</v>
      </c>
      <c r="F25" s="1211" t="s">
        <v>386</v>
      </c>
      <c r="G25" s="1211" t="s">
        <v>387</v>
      </c>
      <c r="H25" s="1211" t="s">
        <v>388</v>
      </c>
      <c r="I25" s="1211" t="s">
        <v>389</v>
      </c>
      <c r="J25" s="1211" t="s">
        <v>390</v>
      </c>
      <c r="K25" s="1211" t="s">
        <v>391</v>
      </c>
      <c r="L25" s="1211" t="s">
        <v>392</v>
      </c>
      <c r="M25" s="1254" t="s">
        <v>393</v>
      </c>
      <c r="N25" s="1211" t="s">
        <v>394</v>
      </c>
      <c r="O25" s="1211" t="s">
        <v>395</v>
      </c>
      <c r="P25" s="1211" t="s">
        <v>396</v>
      </c>
      <c r="Q25" s="1211" t="s">
        <v>397</v>
      </c>
      <c r="R25" s="1211" t="s">
        <v>398</v>
      </c>
      <c r="S25" s="1211" t="s">
        <v>399</v>
      </c>
      <c r="T25" s="1211" t="s">
        <v>400</v>
      </c>
      <c r="U25" s="1211" t="s">
        <v>401</v>
      </c>
      <c r="V25" s="1211" t="s">
        <v>402</v>
      </c>
      <c r="W25" s="1211" t="s">
        <v>403</v>
      </c>
    </row>
    <row r="26" spans="2:23" s="1246" customFormat="1" ht="19">
      <c r="B26" s="1246" t="s">
        <v>404</v>
      </c>
      <c r="C26" s="1247">
        <v>0</v>
      </c>
      <c r="D26" s="1248">
        <f>'NES - UEDCL'!B141*Inputs!$E$168</f>
        <v>0</v>
      </c>
      <c r="E26" s="1247">
        <f>'NES - UEDCL'!C141*Inputs!$E$168</f>
        <v>0</v>
      </c>
      <c r="F26" s="1248">
        <f>'NES - UEDCL'!D141*Inputs!$E$168</f>
        <v>0</v>
      </c>
      <c r="G26" s="1248">
        <f>'NES - UEDCL'!E141*Inputs!$E$168</f>
        <v>0</v>
      </c>
      <c r="H26" s="1248">
        <f>'NES - UEDCL'!F141*Inputs!$E$168</f>
        <v>0</v>
      </c>
      <c r="I26" s="1248">
        <f>'NES - UEDCL'!G141*Inputs!$E$168</f>
        <v>0</v>
      </c>
      <c r="J26" s="1248">
        <f>'NES - UEDCL'!H141*Inputs!$E$168</f>
        <v>0</v>
      </c>
      <c r="K26" s="1248">
        <f>'NES - UEDCL'!I141*Inputs!$E$168</f>
        <v>0</v>
      </c>
      <c r="L26" s="1248">
        <f>'NES - UEDCL'!J141*Inputs!$E$168</f>
        <v>0</v>
      </c>
      <c r="M26" s="1248">
        <f>'NES - UEDCL'!K141*Inputs!$E$168</f>
        <v>0</v>
      </c>
      <c r="N26" s="1249">
        <f>N64-M64</f>
        <v>0</v>
      </c>
      <c r="O26" s="1248">
        <f t="shared" ref="O26:W28" si="4">O64-N64</f>
        <v>0</v>
      </c>
      <c r="P26" s="1248">
        <f t="shared" si="4"/>
        <v>0</v>
      </c>
      <c r="Q26" s="1248">
        <f t="shared" si="4"/>
        <v>0</v>
      </c>
      <c r="R26" s="1248">
        <f t="shared" si="4"/>
        <v>0</v>
      </c>
      <c r="S26" s="1248">
        <f t="shared" si="4"/>
        <v>0</v>
      </c>
      <c r="T26" s="1248">
        <f t="shared" si="4"/>
        <v>0</v>
      </c>
      <c r="U26" s="1248">
        <f t="shared" si="4"/>
        <v>0</v>
      </c>
      <c r="V26" s="1248">
        <f t="shared" si="4"/>
        <v>0</v>
      </c>
      <c r="W26" s="1248">
        <f t="shared" si="4"/>
        <v>0</v>
      </c>
    </row>
    <row r="27" spans="2:23" s="1246" customFormat="1" ht="19">
      <c r="B27" s="1246" t="s">
        <v>405</v>
      </c>
      <c r="C27" s="1247">
        <v>0</v>
      </c>
      <c r="D27" s="1248">
        <f>'NES - UEDCL'!B141*Inputs!$E$169</f>
        <v>0</v>
      </c>
      <c r="E27" s="1247">
        <f>'NES - UEDCL'!C141*Inputs!$E$169</f>
        <v>0</v>
      </c>
      <c r="F27" s="1248">
        <f>'NES - UEDCL'!D141*Inputs!$E$169</f>
        <v>0</v>
      </c>
      <c r="G27" s="1248">
        <f>'NES - UEDCL'!E141*Inputs!$E$169</f>
        <v>0</v>
      </c>
      <c r="H27" s="1248">
        <f>'NES - UEDCL'!F141*Inputs!$E$169</f>
        <v>0</v>
      </c>
      <c r="I27" s="1248">
        <f>'NES - UEDCL'!G141*Inputs!$E$169</f>
        <v>0</v>
      </c>
      <c r="J27" s="1248">
        <f>'NES - UEDCL'!H141*Inputs!$E$169</f>
        <v>0</v>
      </c>
      <c r="K27" s="1248">
        <f>'NES - UEDCL'!I141*Inputs!$E$169</f>
        <v>0</v>
      </c>
      <c r="L27" s="1248">
        <f>'NES - UEDCL'!J141*Inputs!$E$169</f>
        <v>0</v>
      </c>
      <c r="M27" s="1248">
        <f>'NES - UEDCL'!K141*Inputs!$E$169</f>
        <v>0</v>
      </c>
      <c r="N27" s="1249">
        <f>N65-M65</f>
        <v>0</v>
      </c>
      <c r="O27" s="1248">
        <f t="shared" si="4"/>
        <v>0</v>
      </c>
      <c r="P27" s="1248">
        <f t="shared" si="4"/>
        <v>0</v>
      </c>
      <c r="Q27" s="1248">
        <f t="shared" si="4"/>
        <v>0</v>
      </c>
      <c r="R27" s="1248">
        <f t="shared" si="4"/>
        <v>0</v>
      </c>
      <c r="S27" s="1248">
        <f t="shared" si="4"/>
        <v>0</v>
      </c>
      <c r="T27" s="1248">
        <f t="shared" si="4"/>
        <v>0</v>
      </c>
      <c r="U27" s="1248">
        <f t="shared" si="4"/>
        <v>0</v>
      </c>
      <c r="V27" s="1248">
        <f t="shared" si="4"/>
        <v>0</v>
      </c>
      <c r="W27" s="1248">
        <f t="shared" si="4"/>
        <v>0</v>
      </c>
    </row>
    <row r="28" spans="2:23" s="1246" customFormat="1" ht="19">
      <c r="B28" s="1246" t="s">
        <v>406</v>
      </c>
      <c r="C28" s="1247">
        <v>0</v>
      </c>
      <c r="D28" s="1248">
        <f>'NES - UEDCL'!B141*Inputs!$E$170</f>
        <v>0</v>
      </c>
      <c r="E28" s="1247">
        <f>'NES - UEDCL'!C141*Inputs!$E$170</f>
        <v>0</v>
      </c>
      <c r="F28" s="1248">
        <f>'NES - UEDCL'!D141*Inputs!$E$170</f>
        <v>0</v>
      </c>
      <c r="G28" s="1248">
        <f>'NES - UEDCL'!E141*Inputs!$E$170</f>
        <v>0</v>
      </c>
      <c r="H28" s="1248">
        <f>'NES - UEDCL'!F141*Inputs!$E$170</f>
        <v>0</v>
      </c>
      <c r="I28" s="1248">
        <f>'NES - UEDCL'!G141*Inputs!$E$170</f>
        <v>0</v>
      </c>
      <c r="J28" s="1248">
        <f>'NES - UEDCL'!H141*Inputs!$E$170</f>
        <v>0</v>
      </c>
      <c r="K28" s="1248">
        <f>'NES - UEDCL'!I141*Inputs!$E$170</f>
        <v>0</v>
      </c>
      <c r="L28" s="1248">
        <f>'NES - UEDCL'!J141*Inputs!$E$170</f>
        <v>0</v>
      </c>
      <c r="M28" s="1248">
        <f>'NES - UEDCL'!K141*Inputs!$E$170</f>
        <v>0</v>
      </c>
      <c r="N28" s="1249">
        <f>N66-M66</f>
        <v>0</v>
      </c>
      <c r="O28" s="1248">
        <f t="shared" si="4"/>
        <v>0</v>
      </c>
      <c r="P28" s="1248">
        <f t="shared" si="4"/>
        <v>0</v>
      </c>
      <c r="Q28" s="1248">
        <f t="shared" si="4"/>
        <v>0</v>
      </c>
      <c r="R28" s="1248">
        <f t="shared" si="4"/>
        <v>0</v>
      </c>
      <c r="S28" s="1248">
        <f t="shared" si="4"/>
        <v>0</v>
      </c>
      <c r="T28" s="1248">
        <f t="shared" si="4"/>
        <v>0</v>
      </c>
      <c r="U28" s="1248">
        <f t="shared" si="4"/>
        <v>0</v>
      </c>
      <c r="V28" s="1248">
        <f t="shared" si="4"/>
        <v>0</v>
      </c>
      <c r="W28" s="1248">
        <f t="shared" si="4"/>
        <v>0</v>
      </c>
    </row>
    <row r="29" spans="2:23" s="1246" customFormat="1" ht="19">
      <c r="B29" s="1119" t="s">
        <v>79</v>
      </c>
      <c r="C29" s="1247">
        <f>SUBTOTAL(109,Tabla119311121343114[2020])</f>
        <v>0</v>
      </c>
      <c r="D29" s="1248">
        <f>SUBTOTAL(109,Tabla119311121343114[2021])</f>
        <v>0</v>
      </c>
      <c r="E29" s="1247">
        <f>SUBTOTAL(109,Tabla119311121343114[2022])</f>
        <v>0</v>
      </c>
      <c r="F29" s="1248">
        <f>SUBTOTAL(109,Tabla119311121343114[2023])</f>
        <v>0</v>
      </c>
      <c r="G29" s="1248">
        <f>SUBTOTAL(109,Tabla119311121343114[2024])</f>
        <v>0</v>
      </c>
      <c r="H29" s="1248">
        <f>SUBTOTAL(109,Tabla119311121343114[2025])</f>
        <v>0</v>
      </c>
      <c r="I29" s="1248">
        <f>SUBTOTAL(109,Tabla119311121343114[2026])</f>
        <v>0</v>
      </c>
      <c r="J29" s="1248">
        <f>SUBTOTAL(109,Tabla119311121343114[2027])</f>
        <v>0</v>
      </c>
      <c r="K29" s="1248">
        <f>SUBTOTAL(109,Tabla119311121343114[2028])</f>
        <v>0</v>
      </c>
      <c r="L29" s="1248">
        <f>SUBTOTAL(109,Tabla119311121343114[2029])</f>
        <v>0</v>
      </c>
      <c r="M29" s="1247">
        <f>SUBTOTAL(109,Tabla119311121343114[2030])</f>
        <v>0</v>
      </c>
      <c r="N29" s="1248">
        <f>SUBTOTAL(109,Tabla119311121343114[2031])</f>
        <v>0</v>
      </c>
      <c r="O29" s="1248">
        <f>SUBTOTAL(109,Tabla119311121343114[2032])</f>
        <v>0</v>
      </c>
      <c r="P29" s="1248">
        <f>SUBTOTAL(109,Tabla119311121343114[2033])</f>
        <v>0</v>
      </c>
      <c r="Q29" s="1248">
        <f>SUBTOTAL(109,Tabla119311121343114[2034])</f>
        <v>0</v>
      </c>
      <c r="R29" s="1248">
        <f>SUBTOTAL(109,Tabla119311121343114[2035])</f>
        <v>0</v>
      </c>
      <c r="S29" s="1248">
        <f>SUBTOTAL(109,Tabla119311121343114[2036])</f>
        <v>0</v>
      </c>
      <c r="T29" s="1248">
        <f>SUBTOTAL(109,Tabla119311121343114[2037])</f>
        <v>0</v>
      </c>
      <c r="U29" s="1248">
        <f>SUBTOTAL(109,Tabla119311121343114[2038])</f>
        <v>0</v>
      </c>
      <c r="V29" s="1248">
        <f>SUBTOTAL(109,Tabla119311121343114[2039])</f>
        <v>0</v>
      </c>
      <c r="W29" s="1248">
        <f>SUBTOTAL(109,Tabla119311121343114[2040])</f>
        <v>0</v>
      </c>
    </row>
    <row r="30" spans="2:23" s="1246" customFormat="1" ht="19">
      <c r="B30" s="1119"/>
      <c r="C30" s="1247"/>
      <c r="D30" s="1248"/>
      <c r="E30" s="1247"/>
      <c r="F30" s="1248"/>
      <c r="G30" s="1248"/>
      <c r="H30" s="1248"/>
      <c r="I30" s="1248"/>
      <c r="J30" s="1248"/>
      <c r="K30" s="1248"/>
      <c r="L30" s="1248"/>
      <c r="M30" s="1247"/>
      <c r="N30" s="1248"/>
      <c r="O30" s="1248"/>
      <c r="P30" s="1248"/>
      <c r="Q30" s="1248"/>
      <c r="R30" s="1248"/>
      <c r="S30" s="1248"/>
      <c r="T30" s="1248"/>
      <c r="U30" s="1248"/>
      <c r="V30" s="1248"/>
      <c r="W30" s="1248"/>
    </row>
    <row r="31" spans="2:23" s="1242" customFormat="1" ht="19">
      <c r="B31" s="1242" t="s">
        <v>410</v>
      </c>
      <c r="C31" s="1252" t="s">
        <v>383</v>
      </c>
      <c r="D31" s="1211" t="s">
        <v>384</v>
      </c>
      <c r="E31" s="1254" t="s">
        <v>385</v>
      </c>
      <c r="F31" s="1211" t="s">
        <v>386</v>
      </c>
      <c r="G31" s="1211" t="s">
        <v>387</v>
      </c>
      <c r="H31" s="1211" t="s">
        <v>388</v>
      </c>
      <c r="I31" s="1211" t="s">
        <v>389</v>
      </c>
      <c r="J31" s="1211" t="s">
        <v>390</v>
      </c>
      <c r="K31" s="1211" t="s">
        <v>391</v>
      </c>
      <c r="L31" s="1211" t="s">
        <v>392</v>
      </c>
      <c r="M31" s="1211" t="s">
        <v>393</v>
      </c>
      <c r="N31" s="1253" t="s">
        <v>394</v>
      </c>
      <c r="O31" s="1211" t="s">
        <v>395</v>
      </c>
      <c r="P31" s="1211" t="s">
        <v>396</v>
      </c>
      <c r="Q31" s="1211" t="s">
        <v>397</v>
      </c>
      <c r="R31" s="1211" t="s">
        <v>398</v>
      </c>
      <c r="S31" s="1211" t="s">
        <v>399</v>
      </c>
      <c r="T31" s="1211" t="s">
        <v>400</v>
      </c>
      <c r="U31" s="1211" t="s">
        <v>401</v>
      </c>
      <c r="V31" s="1211" t="s">
        <v>402</v>
      </c>
      <c r="W31" s="1211" t="s">
        <v>403</v>
      </c>
    </row>
    <row r="32" spans="2:23" s="1246" customFormat="1" ht="19">
      <c r="B32" s="1246" t="s">
        <v>404</v>
      </c>
      <c r="C32" s="1247">
        <v>0</v>
      </c>
      <c r="D32" s="1248">
        <f>'NES - UEDCL'!B142*Inputs!$E$171</f>
        <v>0</v>
      </c>
      <c r="E32" s="1247">
        <f>'NES - UEDCL'!C142*Inputs!$E$171</f>
        <v>0</v>
      </c>
      <c r="F32" s="1248">
        <f>'NES - UEDCL'!D142*Inputs!$E$171</f>
        <v>0</v>
      </c>
      <c r="G32" s="1248">
        <f>'NES - UEDCL'!E142*Inputs!$E$171</f>
        <v>0</v>
      </c>
      <c r="H32" s="1248">
        <f>'NES - UEDCL'!F142*Inputs!$E$171</f>
        <v>0</v>
      </c>
      <c r="I32" s="1248">
        <f>'NES - UEDCL'!G142*Inputs!$E$171</f>
        <v>0</v>
      </c>
      <c r="J32" s="1248">
        <f>'NES - UEDCL'!H142*Inputs!$E$171</f>
        <v>0</v>
      </c>
      <c r="K32" s="1248">
        <f>'NES - UEDCL'!I142*Inputs!$E$171</f>
        <v>0</v>
      </c>
      <c r="L32" s="1248">
        <f>'NES - UEDCL'!J142*Inputs!$E$171</f>
        <v>0</v>
      </c>
      <c r="M32" s="1248">
        <f>'NES - UEDCL'!K142*Inputs!$E$171</f>
        <v>0</v>
      </c>
      <c r="N32" s="1249">
        <f>N70-M70</f>
        <v>0</v>
      </c>
      <c r="O32" s="1248">
        <f t="shared" ref="O32:W34" si="5">O70-N70</f>
        <v>0</v>
      </c>
      <c r="P32" s="1248">
        <f t="shared" si="5"/>
        <v>0</v>
      </c>
      <c r="Q32" s="1248">
        <f t="shared" si="5"/>
        <v>0</v>
      </c>
      <c r="R32" s="1248">
        <f t="shared" si="5"/>
        <v>0</v>
      </c>
      <c r="S32" s="1248">
        <f t="shared" si="5"/>
        <v>0</v>
      </c>
      <c r="T32" s="1248">
        <f t="shared" si="5"/>
        <v>0</v>
      </c>
      <c r="U32" s="1248">
        <f t="shared" si="5"/>
        <v>0</v>
      </c>
      <c r="V32" s="1248">
        <f t="shared" si="5"/>
        <v>0</v>
      </c>
      <c r="W32" s="1248">
        <f t="shared" si="5"/>
        <v>0</v>
      </c>
    </row>
    <row r="33" spans="1:23" s="1246" customFormat="1" ht="19">
      <c r="B33" s="1246" t="s">
        <v>405</v>
      </c>
      <c r="C33" s="1247">
        <v>0</v>
      </c>
      <c r="D33" s="1248">
        <f>'NES - UEDCL'!B142*Inputs!$E$172</f>
        <v>0</v>
      </c>
      <c r="E33" s="1247">
        <f>'NES - UEDCL'!C142*Inputs!$E$172</f>
        <v>0</v>
      </c>
      <c r="F33" s="1248">
        <f>'NES - UEDCL'!D142*Inputs!$E$172</f>
        <v>0</v>
      </c>
      <c r="G33" s="1248">
        <f>'NES - UEDCL'!E142*Inputs!$E$172</f>
        <v>0</v>
      </c>
      <c r="H33" s="1248">
        <f>'NES - UEDCL'!F142*Inputs!$E$172</f>
        <v>0</v>
      </c>
      <c r="I33" s="1248">
        <f>'NES - UEDCL'!G142*Inputs!$E$172</f>
        <v>0</v>
      </c>
      <c r="J33" s="1248">
        <f>'NES - UEDCL'!H142*Inputs!$E$172</f>
        <v>0</v>
      </c>
      <c r="K33" s="1248">
        <f>'NES - UEDCL'!I142*Inputs!$E$172</f>
        <v>0</v>
      </c>
      <c r="L33" s="1248">
        <f>'NES - UEDCL'!J142*Inputs!$E$172</f>
        <v>0</v>
      </c>
      <c r="M33" s="1248">
        <f>'NES - UEDCL'!K142*Inputs!$E$172</f>
        <v>0</v>
      </c>
      <c r="N33" s="1249">
        <f>N71-M71</f>
        <v>0</v>
      </c>
      <c r="O33" s="1248">
        <f t="shared" si="5"/>
        <v>0</v>
      </c>
      <c r="P33" s="1248">
        <f t="shared" si="5"/>
        <v>0</v>
      </c>
      <c r="Q33" s="1248">
        <f t="shared" si="5"/>
        <v>0</v>
      </c>
      <c r="R33" s="1248">
        <f t="shared" si="5"/>
        <v>0</v>
      </c>
      <c r="S33" s="1248">
        <f t="shared" si="5"/>
        <v>0</v>
      </c>
      <c r="T33" s="1248">
        <f t="shared" si="5"/>
        <v>0</v>
      </c>
      <c r="U33" s="1248">
        <f t="shared" si="5"/>
        <v>0</v>
      </c>
      <c r="V33" s="1248">
        <f t="shared" si="5"/>
        <v>0</v>
      </c>
      <c r="W33" s="1248">
        <f t="shared" si="5"/>
        <v>0</v>
      </c>
    </row>
    <row r="34" spans="1:23" s="1246" customFormat="1" ht="19">
      <c r="B34" s="1246" t="s">
        <v>406</v>
      </c>
      <c r="C34" s="1247">
        <v>0</v>
      </c>
      <c r="D34" s="1248">
        <f>'NES - UEDCL'!B142*Inputs!$E$173</f>
        <v>0</v>
      </c>
      <c r="E34" s="1247">
        <f>'NES - UEDCL'!C142*Inputs!$E$173</f>
        <v>0</v>
      </c>
      <c r="F34" s="1248">
        <f>'NES - UEDCL'!D142*Inputs!$E$173</f>
        <v>0</v>
      </c>
      <c r="G34" s="1248">
        <f>'NES - UEDCL'!E142*Inputs!$E$173</f>
        <v>0</v>
      </c>
      <c r="H34" s="1248">
        <f>'NES - UEDCL'!F142*Inputs!$E$173</f>
        <v>0</v>
      </c>
      <c r="I34" s="1248">
        <f>'NES - UEDCL'!G142*Inputs!$E$173</f>
        <v>0</v>
      </c>
      <c r="J34" s="1248">
        <f>'NES - UEDCL'!H142*Inputs!$E$173</f>
        <v>0</v>
      </c>
      <c r="K34" s="1248">
        <f>'NES - UEDCL'!I142*Inputs!$E$173</f>
        <v>0</v>
      </c>
      <c r="L34" s="1248">
        <f>'NES - UEDCL'!J142*Inputs!$E$173</f>
        <v>0</v>
      </c>
      <c r="M34" s="1248">
        <f>'NES - UEDCL'!K142*Inputs!$E$173</f>
        <v>0</v>
      </c>
      <c r="N34" s="1249">
        <f>N72-M72</f>
        <v>0</v>
      </c>
      <c r="O34" s="1248">
        <f t="shared" si="5"/>
        <v>0</v>
      </c>
      <c r="P34" s="1248">
        <f t="shared" si="5"/>
        <v>0</v>
      </c>
      <c r="Q34" s="1248">
        <f t="shared" si="5"/>
        <v>0</v>
      </c>
      <c r="R34" s="1248">
        <f t="shared" si="5"/>
        <v>0</v>
      </c>
      <c r="S34" s="1248">
        <f t="shared" si="5"/>
        <v>0</v>
      </c>
      <c r="T34" s="1248">
        <f t="shared" si="5"/>
        <v>0</v>
      </c>
      <c r="U34" s="1248">
        <f t="shared" si="5"/>
        <v>0</v>
      </c>
      <c r="V34" s="1248">
        <f t="shared" si="5"/>
        <v>0</v>
      </c>
      <c r="W34" s="1248">
        <f t="shared" si="5"/>
        <v>0</v>
      </c>
    </row>
    <row r="35" spans="1:23" s="1246" customFormat="1" ht="19">
      <c r="B35" s="1119" t="s">
        <v>79</v>
      </c>
      <c r="C35" s="1247">
        <f>SUBTOTAL(109,Tabla11931112135371134[2020])</f>
        <v>0</v>
      </c>
      <c r="D35" s="1248">
        <f>SUBTOTAL(109,Tabla11931112135371134[2021])</f>
        <v>0</v>
      </c>
      <c r="E35" s="1247">
        <f>SUBTOTAL(109,Tabla11931112135371134[2022])</f>
        <v>0</v>
      </c>
      <c r="F35" s="1248">
        <f>SUBTOTAL(109,Tabla11931112135371134[2023])</f>
        <v>0</v>
      </c>
      <c r="G35" s="1248">
        <f>SUBTOTAL(109,Tabla11931112135371134[2024])</f>
        <v>0</v>
      </c>
      <c r="H35" s="1248">
        <f>SUBTOTAL(109,Tabla11931112135371134[2025])</f>
        <v>0</v>
      </c>
      <c r="I35" s="1248">
        <f>SUBTOTAL(109,Tabla11931112135371134[2026])</f>
        <v>0</v>
      </c>
      <c r="J35" s="1248">
        <f>SUBTOTAL(109,Tabla11931112135371134[2027])</f>
        <v>0</v>
      </c>
      <c r="K35" s="1248">
        <f>SUBTOTAL(109,Tabla11931112135371134[2028])</f>
        <v>0</v>
      </c>
      <c r="L35" s="1248">
        <f>SUBTOTAL(109,Tabla11931112135371134[2029])</f>
        <v>0</v>
      </c>
      <c r="M35" s="1248">
        <f>SUBTOTAL(109,Tabla11931112135371134[2030])</f>
        <v>0</v>
      </c>
      <c r="N35" s="1249">
        <f>SUBTOTAL(109,Tabla11931112135371134[2031])</f>
        <v>0</v>
      </c>
      <c r="O35" s="1248">
        <f>SUBTOTAL(109,Tabla11931112135371134[2032])</f>
        <v>0</v>
      </c>
      <c r="P35" s="1248">
        <f>SUBTOTAL(109,Tabla11931112135371134[2033])</f>
        <v>0</v>
      </c>
      <c r="Q35" s="1248">
        <f>SUBTOTAL(109,Tabla11931112135371134[2034])</f>
        <v>0</v>
      </c>
      <c r="R35" s="1248">
        <f>SUBTOTAL(109,Tabla11931112135371134[2035])</f>
        <v>0</v>
      </c>
      <c r="S35" s="1248">
        <f>SUBTOTAL(109,Tabla11931112135371134[2036])</f>
        <v>0</v>
      </c>
      <c r="T35" s="1248">
        <f>SUBTOTAL(109,Tabla11931112135371134[2037])</f>
        <v>0</v>
      </c>
      <c r="U35" s="1248">
        <f>SUBTOTAL(109,Tabla11931112135371134[2038])</f>
        <v>0</v>
      </c>
      <c r="V35" s="1248">
        <f>SUBTOTAL(109,Tabla11931112135371134[2039])</f>
        <v>0</v>
      </c>
      <c r="W35" s="1248">
        <f>SUBTOTAL(109,Tabla11931112135371134[2040])</f>
        <v>0</v>
      </c>
    </row>
    <row r="36" spans="1:23" s="1246" customFormat="1" ht="20" thickBot="1">
      <c r="B36" s="1119"/>
      <c r="C36" s="1247"/>
      <c r="D36" s="1248"/>
      <c r="E36" s="1247"/>
      <c r="F36" s="1248"/>
      <c r="G36" s="1248"/>
      <c r="H36" s="1248"/>
      <c r="I36" s="1248"/>
      <c r="J36" s="1248"/>
      <c r="K36" s="1248"/>
      <c r="L36" s="1248"/>
      <c r="M36" s="1248"/>
      <c r="N36" s="1248"/>
      <c r="O36" s="1248"/>
      <c r="P36" s="1248"/>
      <c r="Q36" s="1248"/>
      <c r="R36" s="1248"/>
      <c r="S36" s="1248"/>
      <c r="T36" s="1248"/>
      <c r="U36" s="1248"/>
      <c r="V36" s="1248"/>
      <c r="W36" s="1248"/>
    </row>
    <row r="37" spans="1:23" ht="19" customHeight="1" thickBot="1">
      <c r="A37" s="2761" t="s">
        <v>411</v>
      </c>
      <c r="B37" s="2762"/>
      <c r="C37" s="1250"/>
      <c r="D37" s="1251"/>
      <c r="E37" s="1250"/>
      <c r="F37" s="1251"/>
      <c r="G37" s="1251"/>
      <c r="H37" s="1251"/>
      <c r="I37" s="1251"/>
      <c r="J37" s="1251"/>
      <c r="K37" s="1251"/>
      <c r="L37" s="1251"/>
      <c r="M37" s="1251"/>
      <c r="N37" s="1251"/>
      <c r="P37" s="1251"/>
      <c r="Q37" s="1251"/>
      <c r="R37" s="1251"/>
      <c r="S37" s="1251"/>
      <c r="T37" s="1251"/>
      <c r="U37" s="1251"/>
      <c r="V37" s="1251"/>
      <c r="W37" s="1251"/>
    </row>
    <row r="38" spans="1:23">
      <c r="C38" s="1255" t="s">
        <v>90</v>
      </c>
      <c r="D38" s="1251"/>
      <c r="E38" s="1250"/>
      <c r="F38" s="1607"/>
      <c r="G38" s="1251"/>
      <c r="I38" s="1251"/>
      <c r="J38" s="1251"/>
      <c r="K38" s="1251"/>
      <c r="L38" s="1251"/>
      <c r="M38" s="1251"/>
      <c r="O38" s="1251"/>
      <c r="P38" s="1251"/>
      <c r="Q38" s="1251"/>
      <c r="R38" s="1251"/>
      <c r="S38" s="1251"/>
      <c r="T38" s="1251"/>
      <c r="U38" s="1251"/>
      <c r="V38" s="1251"/>
      <c r="W38" s="1251"/>
    </row>
    <row r="39" spans="1:23" s="1242" customFormat="1" ht="19">
      <c r="B39" s="1172" t="s">
        <v>1</v>
      </c>
      <c r="C39" s="1252" t="s">
        <v>383</v>
      </c>
      <c r="D39" s="1211" t="s">
        <v>384</v>
      </c>
      <c r="E39" s="1254" t="s">
        <v>385</v>
      </c>
      <c r="F39" s="1211" t="s">
        <v>386</v>
      </c>
      <c r="G39" s="1211" t="s">
        <v>387</v>
      </c>
      <c r="H39" s="1254" t="s">
        <v>388</v>
      </c>
      <c r="I39" s="1211" t="s">
        <v>389</v>
      </c>
      <c r="J39" s="1211" t="s">
        <v>390</v>
      </c>
      <c r="K39" s="1211" t="s">
        <v>391</v>
      </c>
      <c r="L39" s="1211" t="s">
        <v>392</v>
      </c>
      <c r="M39" s="1254" t="s">
        <v>393</v>
      </c>
      <c r="N39" s="1211" t="s">
        <v>394</v>
      </c>
      <c r="O39" s="1211" t="s">
        <v>395</v>
      </c>
      <c r="P39" s="1211" t="s">
        <v>396</v>
      </c>
      <c r="Q39" s="1211" t="s">
        <v>397</v>
      </c>
      <c r="R39" s="1211" t="s">
        <v>398</v>
      </c>
      <c r="S39" s="1211" t="s">
        <v>399</v>
      </c>
      <c r="T39" s="1211" t="s">
        <v>400</v>
      </c>
      <c r="U39" s="1211" t="s">
        <v>401</v>
      </c>
      <c r="V39" s="1211" t="s">
        <v>402</v>
      </c>
      <c r="W39" s="1211" t="s">
        <v>403</v>
      </c>
    </row>
    <row r="40" spans="1:23" s="1246" customFormat="1" ht="19">
      <c r="A40" s="2763"/>
      <c r="B40" s="1246" t="s">
        <v>404</v>
      </c>
      <c r="C40" s="1247">
        <f>Inputs!E114</f>
        <v>82902</v>
      </c>
      <c r="D40" s="1248">
        <f>Tabla11931448115[[#This Row],[2020]]+D6</f>
        <v>83234.600000000006</v>
      </c>
      <c r="E40" s="1247">
        <f>Tabla11931448115[[#This Row],[2021]]+E6</f>
        <v>86985.600000000006</v>
      </c>
      <c r="F40" s="1248">
        <f>Tabla11931448115[[#This Row],[2022]]+F6</f>
        <v>101180.6</v>
      </c>
      <c r="G40" s="1248">
        <f>Tabla11931448115[[#This Row],[2023]]+G6</f>
        <v>122296.6262779072</v>
      </c>
      <c r="H40" s="1247">
        <f>Tabla11931448115[[#This Row],[2024]]+H6</f>
        <v>154259.69342965077</v>
      </c>
      <c r="I40" s="1248">
        <f>Tabla11931448115[[#This Row],[2025]]+I6</f>
        <v>154259.69342965077</v>
      </c>
      <c r="J40" s="1248">
        <f>Tabla11931448115[[#This Row],[2026]]+J6</f>
        <v>154259.69342965077</v>
      </c>
      <c r="K40" s="1248">
        <f>Tabla11931448115[[#This Row],[2027]]+K6</f>
        <v>154259.69342965077</v>
      </c>
      <c r="L40" s="1248">
        <f>Tabla11931448115[[#This Row],[2028]]+L6</f>
        <v>154259.69342965077</v>
      </c>
      <c r="M40" s="1247">
        <f>Tabla11931448115[[#This Row],[2029]]+M6</f>
        <v>154259.69342965077</v>
      </c>
      <c r="N40" s="1248">
        <f>Tabla11931448115[[#This Row],[2030]]*(1+Inputs!R85)</f>
        <v>159350.26331282922</v>
      </c>
      <c r="O40" s="1248">
        <f>Tabla11931448115[[#This Row],[2031]]*(1+Inputs!S85)</f>
        <v>164608.82200215256</v>
      </c>
      <c r="P40" s="1248">
        <f>Tabla11931448115[[#This Row],[2032]]*(1+Inputs!T85)</f>
        <v>170040.91312822359</v>
      </c>
      <c r="Q40" s="1248">
        <f>Tabla11931448115[[#This Row],[2033]]*(1+Inputs!U85)</f>
        <v>175652.26326145497</v>
      </c>
      <c r="R40" s="1248">
        <f>Tabla11931448115[[#This Row],[2034]]*(1+Inputs!V85)</f>
        <v>181448.78794908297</v>
      </c>
      <c r="S40" s="1248">
        <f>Tabla11931448115[[#This Row],[2035]]*(1+Inputs!W85)</f>
        <v>187436.59795140268</v>
      </c>
      <c r="T40" s="1248">
        <f>Tabla11931448115[[#This Row],[2036]]*(1+Inputs!X85)</f>
        <v>193622.00568379895</v>
      </c>
      <c r="U40" s="1248">
        <f>Tabla11931448115[[#This Row],[2037]]*(1+Inputs!Y85)</f>
        <v>200011.53187136431</v>
      </c>
      <c r="V40" s="1248">
        <f>Tabla11931448115[[#This Row],[2038]]*(1+Inputs!Z85)</f>
        <v>206611.9124231193</v>
      </c>
      <c r="W40" s="1248">
        <f>Tabla11931448115[[#This Row],[2039]]*(1+Inputs!AA85)</f>
        <v>213430.10553308221</v>
      </c>
    </row>
    <row r="41" spans="1:23" s="1246" customFormat="1" ht="19">
      <c r="A41" s="2763"/>
      <c r="B41" s="1246" t="s">
        <v>405</v>
      </c>
      <c r="C41" s="1247">
        <f>Inputs!E115</f>
        <v>108</v>
      </c>
      <c r="D41" s="1248">
        <f>Tabla11931448115[[#This Row],[2020]]+D7</f>
        <v>108</v>
      </c>
      <c r="E41" s="1247">
        <f>Tabla11931448115[[#This Row],[2021]]+E7</f>
        <v>108</v>
      </c>
      <c r="F41" s="1248">
        <f>Tabla11931448115[[#This Row],[2022]]+F7</f>
        <v>108</v>
      </c>
      <c r="G41" s="1248">
        <f>Tabla11931448115[[#This Row],[2023]]+G7</f>
        <v>108</v>
      </c>
      <c r="H41" s="1247">
        <f>Tabla11931448115[[#This Row],[2024]]+H7</f>
        <v>108</v>
      </c>
      <c r="I41" s="1248">
        <f>Tabla11931448115[[#This Row],[2025]]+I7</f>
        <v>108</v>
      </c>
      <c r="J41" s="1248">
        <f>Tabla11931448115[[#This Row],[2026]]+J7</f>
        <v>108</v>
      </c>
      <c r="K41" s="1248">
        <f>Tabla11931448115[[#This Row],[2027]]+K7</f>
        <v>108</v>
      </c>
      <c r="L41" s="1248">
        <f>Tabla11931448115[[#This Row],[2028]]+L7</f>
        <v>108</v>
      </c>
      <c r="M41" s="1247">
        <f>Tabla11931448115[[#This Row],[2029]]+M7</f>
        <v>108</v>
      </c>
      <c r="N41" s="1248">
        <f>Tabla11931448115[[#This Row],[2030]]*(1+Inputs!R85)</f>
        <v>111.56399999999999</v>
      </c>
      <c r="O41" s="1248">
        <f>Tabla11931448115[[#This Row],[2031]]*(1+Inputs!S85)</f>
        <v>115.24561199999998</v>
      </c>
      <c r="P41" s="1248">
        <f>Tabla11931448115[[#This Row],[2032]]*(1+Inputs!T85)</f>
        <v>119.04871719599997</v>
      </c>
      <c r="Q41" s="1248">
        <f>Tabla11931448115[[#This Row],[2033]]*(1+Inputs!U85)</f>
        <v>122.97732486346796</v>
      </c>
      <c r="R41" s="1248">
        <f>Tabla11931448115[[#This Row],[2034]]*(1+Inputs!V85)</f>
        <v>127.0355765839624</v>
      </c>
      <c r="S41" s="1248">
        <f>Tabla11931448115[[#This Row],[2035]]*(1+Inputs!W85)</f>
        <v>131.22775061123315</v>
      </c>
      <c r="T41" s="1248">
        <f>Tabla11931448115[[#This Row],[2036]]*(1+Inputs!X85)</f>
        <v>135.55826638140383</v>
      </c>
      <c r="U41" s="1248">
        <f>Tabla11931448115[[#This Row],[2037]]*(1+Inputs!Y85)</f>
        <v>140.03168917199014</v>
      </c>
      <c r="V41" s="1248">
        <f>Tabla11931448115[[#This Row],[2038]]*(1+Inputs!Z85)</f>
        <v>144.65273491466581</v>
      </c>
      <c r="W41" s="1248">
        <f>Tabla11931448115[[#This Row],[2039]]*(1+Inputs!AA85)</f>
        <v>149.42627516684976</v>
      </c>
    </row>
    <row r="42" spans="1:23" s="1246" customFormat="1" ht="19">
      <c r="A42" s="2763"/>
      <c r="B42" s="1246" t="s">
        <v>406</v>
      </c>
      <c r="C42" s="1247">
        <f>Inputs!E116</f>
        <v>2116</v>
      </c>
      <c r="D42" s="1248">
        <f>Tabla11931448115[[#This Row],[2020]]+D8</f>
        <v>2116</v>
      </c>
      <c r="E42" s="1247">
        <f>Tabla11931448115[[#This Row],[2021]]+E8</f>
        <v>2116</v>
      </c>
      <c r="F42" s="1248">
        <f>Tabla11931448115[[#This Row],[2022]]+F8</f>
        <v>2116</v>
      </c>
      <c r="G42" s="1248">
        <f>Tabla11931448115[[#This Row],[2023]]+G8</f>
        <v>2116</v>
      </c>
      <c r="H42" s="1247">
        <f>Tabla11931448115[[#This Row],[2024]]+H8</f>
        <v>2116</v>
      </c>
      <c r="I42" s="1248">
        <f>Tabla11931448115[[#This Row],[2025]]+I8</f>
        <v>2116</v>
      </c>
      <c r="J42" s="1248">
        <f>Tabla11931448115[[#This Row],[2026]]+J8</f>
        <v>2116</v>
      </c>
      <c r="K42" s="1248">
        <f>Tabla11931448115[[#This Row],[2027]]+K8</f>
        <v>2116</v>
      </c>
      <c r="L42" s="1248">
        <f>Tabla11931448115[[#This Row],[2028]]+L8</f>
        <v>2116</v>
      </c>
      <c r="M42" s="1247">
        <f>Tabla11931448115[[#This Row],[2029]]+M8</f>
        <v>2116</v>
      </c>
      <c r="N42" s="1248">
        <f>Tabla11931448115[[#This Row],[2030]]*(1+Inputs!R85)</f>
        <v>2185.828</v>
      </c>
      <c r="O42" s="1248">
        <f>Tabla11931448115[[#This Row],[2031]]*(1+Inputs!S85)</f>
        <v>2257.9603239999997</v>
      </c>
      <c r="P42" s="1248">
        <f>Tabla11931448115[[#This Row],[2032]]*(1+Inputs!T85)</f>
        <v>2332.4730146919997</v>
      </c>
      <c r="Q42" s="1248">
        <f>Tabla11931448115[[#This Row],[2033]]*(1+Inputs!U85)</f>
        <v>2409.4446241768355</v>
      </c>
      <c r="R42" s="1248">
        <f>Tabla11931448115[[#This Row],[2034]]*(1+Inputs!V85)</f>
        <v>2488.956296774671</v>
      </c>
      <c r="S42" s="1248">
        <f>Tabla11931448115[[#This Row],[2035]]*(1+Inputs!W85)</f>
        <v>2571.0918545682348</v>
      </c>
      <c r="T42" s="1248">
        <f>Tabla11931448115[[#This Row],[2036]]*(1+Inputs!X85)</f>
        <v>2655.9378857689862</v>
      </c>
      <c r="U42" s="1248">
        <f>Tabla11931448115[[#This Row],[2037]]*(1+Inputs!Y85)</f>
        <v>2743.5838359993627</v>
      </c>
      <c r="V42" s="1248">
        <f>Tabla11931448115[[#This Row],[2038]]*(1+Inputs!Z85)</f>
        <v>2834.1221025873415</v>
      </c>
      <c r="W42" s="1248">
        <f>Tabla11931448115[[#This Row],[2039]]*(1+Inputs!AA85)</f>
        <v>2927.6481319727236</v>
      </c>
    </row>
    <row r="43" spans="1:23" s="1246" customFormat="1" ht="19">
      <c r="B43" s="1119" t="s">
        <v>79</v>
      </c>
      <c r="C43" s="1247">
        <f>SUBTOTAL(109,Tabla11931448115[2020])</f>
        <v>85126</v>
      </c>
      <c r="D43" s="1248">
        <f>SUBTOTAL(109,Tabla11931448115[2021])</f>
        <v>85458.6</v>
      </c>
      <c r="E43" s="1247">
        <f>SUBTOTAL(109,Tabla11931448115[2022])</f>
        <v>89209.600000000006</v>
      </c>
      <c r="F43" s="1248">
        <f>SUBTOTAL(109,Tabla11931448115[2023])</f>
        <v>103404.6</v>
      </c>
      <c r="G43" s="1248">
        <f>SUBTOTAL(109,Tabla11931448115[2024])</f>
        <v>124520.6262779072</v>
      </c>
      <c r="H43" s="1247">
        <f>SUBTOTAL(109,Tabla11931448115[2025])</f>
        <v>156483.69342965077</v>
      </c>
      <c r="I43" s="1248">
        <f>SUBTOTAL(109,Tabla11931448115[2026])</f>
        <v>156483.69342965077</v>
      </c>
      <c r="J43" s="1248">
        <f>SUBTOTAL(109,Tabla11931448115[2027])</f>
        <v>156483.69342965077</v>
      </c>
      <c r="K43" s="1248">
        <f>SUBTOTAL(109,Tabla11931448115[2028])</f>
        <v>156483.69342965077</v>
      </c>
      <c r="L43" s="1248">
        <f>SUBTOTAL(109,Tabla11931448115[2029])</f>
        <v>156483.69342965077</v>
      </c>
      <c r="M43" s="1247">
        <f>SUBTOTAL(109,Tabla11931448115[2030])</f>
        <v>156483.69342965077</v>
      </c>
      <c r="N43" s="1248">
        <f>SUBTOTAL(109,Tabla11931448115[2031])</f>
        <v>161647.65531282924</v>
      </c>
      <c r="O43" s="1248">
        <f>SUBTOTAL(109,Tabla11931448115[2032])</f>
        <v>166982.02793815255</v>
      </c>
      <c r="P43" s="1248">
        <f>SUBTOTAL(109,Tabla11931448115[2033])</f>
        <v>172492.43486011159</v>
      </c>
      <c r="Q43" s="1248">
        <f>SUBTOTAL(109,Tabla11931448115[2034])</f>
        <v>178184.68521049526</v>
      </c>
      <c r="R43" s="1248">
        <f>SUBTOTAL(109,Tabla11931448115[2035])</f>
        <v>184064.7798224416</v>
      </c>
      <c r="S43" s="1248">
        <f>SUBTOTAL(109,Tabla11931448115[2036])</f>
        <v>190138.91755658214</v>
      </c>
      <c r="T43" s="1248">
        <f>SUBTOTAL(109,Tabla11931448115[2037])</f>
        <v>196413.50183594934</v>
      </c>
      <c r="U43" s="1248">
        <f>SUBTOTAL(109,Tabla11931448115[2038])</f>
        <v>202895.14739653567</v>
      </c>
      <c r="V43" s="1248">
        <f>SUBTOTAL(109,Tabla11931448115[2039])</f>
        <v>209590.68726062131</v>
      </c>
      <c r="W43" s="1248">
        <f>SUBTOTAL(109,Tabla11931448115[2040])</f>
        <v>216507.1799402218</v>
      </c>
    </row>
    <row r="44" spans="1:23" s="1246" customFormat="1" ht="19">
      <c r="B44" s="1119"/>
      <c r="C44" s="1247"/>
      <c r="D44" s="1248"/>
      <c r="E44" s="1247"/>
      <c r="F44" s="1248"/>
      <c r="G44" s="1248"/>
      <c r="H44" s="1247"/>
      <c r="I44" s="1248"/>
      <c r="J44" s="1248"/>
      <c r="K44" s="1248"/>
      <c r="L44" s="1248"/>
      <c r="M44" s="1247"/>
      <c r="N44" s="1248"/>
      <c r="O44" s="1248"/>
      <c r="P44" s="1248"/>
      <c r="Q44" s="1248"/>
      <c r="R44" s="1248"/>
      <c r="S44" s="1248"/>
      <c r="T44" s="1248"/>
      <c r="U44" s="1248"/>
      <c r="V44" s="1248"/>
      <c r="W44" s="1248"/>
    </row>
    <row r="45" spans="1:23" s="1246" customFormat="1" ht="19">
      <c r="B45" s="1608" t="s">
        <v>768</v>
      </c>
      <c r="C45" s="1247"/>
      <c r="D45" s="1248">
        <f>Tabla11931448115[[#Totals],[2021]]</f>
        <v>85458.6</v>
      </c>
      <c r="E45" s="1247">
        <f>Tabla11931448115[[#Totals],[2022]]</f>
        <v>89209.600000000006</v>
      </c>
      <c r="F45" s="1248">
        <f>Tabla11931448115[[#Totals],[2023]]</f>
        <v>103404.6</v>
      </c>
      <c r="G45" s="1248">
        <f>Tabla11931448115[[#Totals],[2024]]</f>
        <v>124520.6262779072</v>
      </c>
      <c r="H45" s="1248">
        <f>Tabla11931448115[[#Totals],[2025]]</f>
        <v>156483.69342965077</v>
      </c>
      <c r="I45" s="1248">
        <v>0</v>
      </c>
      <c r="J45" s="1248">
        <v>0</v>
      </c>
      <c r="K45" s="1248">
        <v>0</v>
      </c>
      <c r="L45" s="1248">
        <v>0</v>
      </c>
      <c r="M45" s="1247">
        <v>0</v>
      </c>
      <c r="N45" s="1248">
        <v>0</v>
      </c>
      <c r="O45" s="1248">
        <v>0</v>
      </c>
      <c r="P45" s="1248">
        <v>0</v>
      </c>
      <c r="Q45" s="1248">
        <v>0</v>
      </c>
      <c r="R45" s="1248">
        <v>0</v>
      </c>
      <c r="S45" s="1248">
        <v>0</v>
      </c>
      <c r="T45" s="1248">
        <v>0</v>
      </c>
      <c r="U45" s="1248">
        <v>0</v>
      </c>
      <c r="V45" s="1248">
        <v>0</v>
      </c>
      <c r="W45" s="1248">
        <v>0</v>
      </c>
    </row>
    <row r="46" spans="1:23" s="1246" customFormat="1" ht="19">
      <c r="B46" s="1119"/>
      <c r="C46" s="1247"/>
      <c r="D46" s="1248"/>
      <c r="E46" s="1247"/>
      <c r="F46" s="1248"/>
      <c r="G46" s="1248"/>
      <c r="H46" s="1247"/>
      <c r="I46" s="1248"/>
      <c r="J46" s="1248"/>
      <c r="K46" s="1248"/>
      <c r="L46" s="1248"/>
      <c r="M46" s="1247"/>
      <c r="N46" s="1248"/>
      <c r="O46" s="1248"/>
      <c r="P46" s="1248"/>
      <c r="Q46" s="1248"/>
      <c r="R46" s="1248"/>
      <c r="S46" s="1248"/>
      <c r="T46" s="1248"/>
      <c r="U46" s="1248"/>
      <c r="V46" s="1248"/>
      <c r="W46" s="1248"/>
    </row>
    <row r="47" spans="1:23">
      <c r="C47" s="1250"/>
      <c r="D47" s="1251"/>
      <c r="E47" s="1250"/>
      <c r="F47" s="1251"/>
      <c r="G47" s="1251"/>
      <c r="H47" s="1250"/>
      <c r="I47" s="1251"/>
      <c r="J47" s="1251"/>
      <c r="K47" s="1251"/>
      <c r="L47" s="1251"/>
      <c r="M47" s="1250"/>
      <c r="O47" s="1251"/>
      <c r="P47" s="1251"/>
      <c r="Q47" s="1251"/>
      <c r="R47" s="1251"/>
      <c r="S47" s="1251"/>
      <c r="T47" s="1251"/>
      <c r="U47" s="1251"/>
      <c r="V47" s="1251"/>
      <c r="W47" s="1251"/>
    </row>
    <row r="48" spans="1:23" s="1242" customFormat="1" ht="19">
      <c r="B48" s="1242" t="s">
        <v>313</v>
      </c>
      <c r="C48" s="1252" t="s">
        <v>383</v>
      </c>
      <c r="D48" s="1211" t="s">
        <v>384</v>
      </c>
      <c r="E48" s="1254" t="s">
        <v>385</v>
      </c>
      <c r="F48" s="1211" t="s">
        <v>386</v>
      </c>
      <c r="G48" s="1211" t="s">
        <v>387</v>
      </c>
      <c r="H48" s="1254" t="s">
        <v>388</v>
      </c>
      <c r="I48" s="1211" t="s">
        <v>389</v>
      </c>
      <c r="J48" s="1211" t="s">
        <v>390</v>
      </c>
      <c r="K48" s="1211" t="s">
        <v>391</v>
      </c>
      <c r="L48" s="1211" t="s">
        <v>392</v>
      </c>
      <c r="M48" s="1254" t="s">
        <v>393</v>
      </c>
      <c r="N48" s="1211" t="s">
        <v>394</v>
      </c>
      <c r="O48" s="1211" t="s">
        <v>395</v>
      </c>
      <c r="P48" s="1211" t="s">
        <v>396</v>
      </c>
      <c r="Q48" s="1211" t="s">
        <v>397</v>
      </c>
      <c r="R48" s="1211" t="s">
        <v>398</v>
      </c>
      <c r="S48" s="1211" t="s">
        <v>399</v>
      </c>
      <c r="T48" s="1211" t="s">
        <v>400</v>
      </c>
      <c r="U48" s="1211" t="s">
        <v>401</v>
      </c>
      <c r="V48" s="1211" t="s">
        <v>402</v>
      </c>
      <c r="W48" s="1211" t="s">
        <v>403</v>
      </c>
    </row>
    <row r="49" spans="2:24" s="1246" customFormat="1" ht="19">
      <c r="B49" s="1246" t="s">
        <v>404</v>
      </c>
      <c r="C49" s="1247">
        <v>0</v>
      </c>
      <c r="D49" s="1248">
        <f>Tabla1193111549116[[#This Row],[2020]]+D13</f>
        <v>34386.300000000003</v>
      </c>
      <c r="E49" s="1247">
        <f>Tabla1193111549116[[#This Row],[2021]]+E13</f>
        <v>155517.29999999999</v>
      </c>
      <c r="F49" s="1248">
        <f>Tabla1193111549116[[#This Row],[2022]]+F13</f>
        <v>155517.29999999999</v>
      </c>
      <c r="G49" s="1248">
        <f>Tabla1193111549116[[#This Row],[2023]]+G13</f>
        <v>155517.29999999999</v>
      </c>
      <c r="H49" s="1247">
        <f>Tabla1193111549116[[#This Row],[2024]]+H13</f>
        <v>155517.29999999999</v>
      </c>
      <c r="I49" s="1248">
        <f>Tabla1193111549116[[#This Row],[2025]]+I13</f>
        <v>155517.29999999999</v>
      </c>
      <c r="J49" s="1248">
        <f>Tabla1193111549116[[#This Row],[2026]]+J13</f>
        <v>155517.29999999999</v>
      </c>
      <c r="K49" s="1248">
        <f>Tabla1193111549116[[#This Row],[2027]]+K13</f>
        <v>155517.29999999999</v>
      </c>
      <c r="L49" s="1248">
        <f>Tabla1193111549116[[#This Row],[2028]]+L13</f>
        <v>155517.29999999999</v>
      </c>
      <c r="M49" s="1247">
        <f>Tabla1193111549116[[#This Row],[2029]]+M13</f>
        <v>155517.29999999999</v>
      </c>
      <c r="N49" s="1248">
        <f>Tabla1193111549116[[#This Row],[2030]]*(1+Inputs!R85)</f>
        <v>160649.37089999998</v>
      </c>
      <c r="O49" s="1248">
        <f>Tabla1193111549116[[#This Row],[2031]]*(1+Inputs!S85)</f>
        <v>165950.80013969998</v>
      </c>
      <c r="P49" s="1248">
        <f>Tabla1193111549116[[#This Row],[2032]]*(1+Inputs!T85)</f>
        <v>171427.17654431006</v>
      </c>
      <c r="Q49" s="1248">
        <f>Tabla1193111549116[[#This Row],[2033]]*(1+Inputs!U85)</f>
        <v>177084.27337027228</v>
      </c>
      <c r="R49" s="1248">
        <f>Tabla1193111549116[[#This Row],[2034]]*(1+Inputs!V85)</f>
        <v>182928.05439149126</v>
      </c>
      <c r="S49" s="1248">
        <f>Tabla1193111549116[[#This Row],[2035]]*(1+Inputs!W85)</f>
        <v>188964.68018641046</v>
      </c>
      <c r="T49" s="1248">
        <f>Tabla1193111549116[[#This Row],[2036]]*(1+Inputs!X85)</f>
        <v>195200.514632562</v>
      </c>
      <c r="U49" s="1248">
        <f>Tabla1193111549116[[#This Row],[2037]]*(1+Inputs!Y85)</f>
        <v>201642.13161543652</v>
      </c>
      <c r="V49" s="1248">
        <f>Tabla1193111549116[[#This Row],[2038]]*(1+Inputs!Z85)</f>
        <v>208296.32195874592</v>
      </c>
      <c r="W49" s="1248">
        <f>Tabla1193111549116[[#This Row],[2039]]*(1+Inputs!AA85)</f>
        <v>215170.10058338451</v>
      </c>
    </row>
    <row r="50" spans="2:24" s="1246" customFormat="1" ht="19">
      <c r="B50" s="1246" t="s">
        <v>405</v>
      </c>
      <c r="C50" s="1247">
        <v>0</v>
      </c>
      <c r="D50" s="1248">
        <f>Tabla1193111549116[[#This Row],[2020]]+D14</f>
        <v>0</v>
      </c>
      <c r="E50" s="1247">
        <f>Tabla1193111549116[[#This Row],[2021]]+E14</f>
        <v>0</v>
      </c>
      <c r="F50" s="1248">
        <f>Tabla1193111549116[[#This Row],[2022]]+F14</f>
        <v>0</v>
      </c>
      <c r="G50" s="1248">
        <f>Tabla1193111549116[[#This Row],[2023]]+G14</f>
        <v>0</v>
      </c>
      <c r="H50" s="1247">
        <f>Tabla1193111549116[[#This Row],[2024]]+H14</f>
        <v>0</v>
      </c>
      <c r="I50" s="1248">
        <f>Tabla1193111549116[[#This Row],[2025]]+I14</f>
        <v>0</v>
      </c>
      <c r="J50" s="1248">
        <f>Tabla1193111549116[[#This Row],[2026]]+J14</f>
        <v>0</v>
      </c>
      <c r="K50" s="1248">
        <f>Tabla1193111549116[[#This Row],[2027]]+K14</f>
        <v>0</v>
      </c>
      <c r="L50" s="1248">
        <f>Tabla1193111549116[[#This Row],[2028]]+L14</f>
        <v>0</v>
      </c>
      <c r="M50" s="1247">
        <f>Tabla1193111549116[[#This Row],[2029]]+M14</f>
        <v>0</v>
      </c>
      <c r="N50" s="1248">
        <f>Tabla1193111549116[[#This Row],[2030]]*(1+Inputs!R85)</f>
        <v>0</v>
      </c>
      <c r="O50" s="1248">
        <f>Tabla1193111549116[[#This Row],[2031]]*(1+Inputs!S85)</f>
        <v>0</v>
      </c>
      <c r="P50" s="1248">
        <f>Tabla1193111549116[[#This Row],[2032]]*(1+Inputs!T85)</f>
        <v>0</v>
      </c>
      <c r="Q50" s="1248">
        <f>Tabla1193111549116[[#This Row],[2033]]*(1+Inputs!U85)</f>
        <v>0</v>
      </c>
      <c r="R50" s="1248">
        <f>Tabla1193111549116[[#This Row],[2034]]*(1+Inputs!V85)</f>
        <v>0</v>
      </c>
      <c r="S50" s="1248">
        <f>Tabla1193111549116[[#This Row],[2035]]*(1+Inputs!W85)</f>
        <v>0</v>
      </c>
      <c r="T50" s="1248">
        <f>Tabla1193111549116[[#This Row],[2036]]*(1+Inputs!X85)</f>
        <v>0</v>
      </c>
      <c r="U50" s="1248">
        <f>Tabla1193111549116[[#This Row],[2037]]*(1+Inputs!Y85)</f>
        <v>0</v>
      </c>
      <c r="V50" s="1248">
        <f>Tabla1193111549116[[#This Row],[2038]]*(1+Inputs!Z85)</f>
        <v>0</v>
      </c>
      <c r="W50" s="1248">
        <f>Tabla1193111549116[[#This Row],[2039]]*(1+Inputs!AA85)</f>
        <v>0</v>
      </c>
    </row>
    <row r="51" spans="2:24" s="1246" customFormat="1" ht="19">
      <c r="B51" s="1246" t="s">
        <v>406</v>
      </c>
      <c r="C51" s="1247">
        <v>0</v>
      </c>
      <c r="D51" s="1248">
        <f>Tabla1193111549116[[#This Row],[2020]]+D15</f>
        <v>0</v>
      </c>
      <c r="E51" s="1247">
        <f>Tabla1193111549116[[#This Row],[2021]]+E15</f>
        <v>0</v>
      </c>
      <c r="F51" s="1248">
        <f>Tabla1193111549116[[#This Row],[2022]]+F15</f>
        <v>0</v>
      </c>
      <c r="G51" s="1248">
        <f>Tabla1193111549116[[#This Row],[2023]]+G15</f>
        <v>0</v>
      </c>
      <c r="H51" s="1247">
        <f>Tabla1193111549116[[#This Row],[2024]]+H15</f>
        <v>0</v>
      </c>
      <c r="I51" s="1248">
        <f>Tabla1193111549116[[#This Row],[2025]]+I15</f>
        <v>0</v>
      </c>
      <c r="J51" s="1248">
        <f>Tabla1193111549116[[#This Row],[2026]]+J15</f>
        <v>0</v>
      </c>
      <c r="K51" s="1248">
        <f>Tabla1193111549116[[#This Row],[2027]]+K15</f>
        <v>0</v>
      </c>
      <c r="L51" s="1248">
        <f>Tabla1193111549116[[#This Row],[2028]]+L15</f>
        <v>0</v>
      </c>
      <c r="M51" s="1247">
        <f>Tabla1193111549116[[#This Row],[2029]]+M15</f>
        <v>0</v>
      </c>
      <c r="N51" s="1248">
        <f>Tabla1193111549116[[#This Row],[2030]]*(1+Inputs!R85)</f>
        <v>0</v>
      </c>
      <c r="O51" s="1248">
        <f>Tabla1193111549116[[#This Row],[2031]]*(1+Inputs!S85)</f>
        <v>0</v>
      </c>
      <c r="P51" s="1248">
        <f>Tabla1193111549116[[#This Row],[2032]]*(1+Inputs!T85)</f>
        <v>0</v>
      </c>
      <c r="Q51" s="1248">
        <f>Tabla1193111549116[[#This Row],[2033]]*(1+Inputs!U85)</f>
        <v>0</v>
      </c>
      <c r="R51" s="1248">
        <f>Tabla1193111549116[[#This Row],[2034]]*(1+Inputs!V85)</f>
        <v>0</v>
      </c>
      <c r="S51" s="1248">
        <f>Tabla1193111549116[[#This Row],[2035]]*(1+Inputs!W85)</f>
        <v>0</v>
      </c>
      <c r="T51" s="1248">
        <f>Tabla1193111549116[[#This Row],[2036]]*(1+Inputs!X85)</f>
        <v>0</v>
      </c>
      <c r="U51" s="1248">
        <f>Tabla1193111549116[[#This Row],[2037]]*(1+Inputs!Y85)</f>
        <v>0</v>
      </c>
      <c r="V51" s="1248">
        <f>Tabla1193111549116[[#This Row],[2038]]*(1+Inputs!Z85)</f>
        <v>0</v>
      </c>
      <c r="W51" s="1248">
        <f>Tabla1193111549116[[#This Row],[2039]]*(1+Inputs!AA85)</f>
        <v>0</v>
      </c>
    </row>
    <row r="52" spans="2:24" s="1246" customFormat="1" ht="19">
      <c r="B52" s="1119" t="s">
        <v>79</v>
      </c>
      <c r="C52" s="1247">
        <f>SUBTOTAL(109,Tabla1193111549116[2020])</f>
        <v>0</v>
      </c>
      <c r="D52" s="1248">
        <f>SUBTOTAL(109,Tabla1193111549116[2021])</f>
        <v>34386.300000000003</v>
      </c>
      <c r="E52" s="1247">
        <f>SUBTOTAL(109,Tabla1193111549116[2022])</f>
        <v>155517.29999999999</v>
      </c>
      <c r="F52" s="1248">
        <f>SUBTOTAL(109,Tabla1193111549116[2023])</f>
        <v>155517.29999999999</v>
      </c>
      <c r="G52" s="1248">
        <f>SUBTOTAL(109,Tabla1193111549116[2024])</f>
        <v>155517.29999999999</v>
      </c>
      <c r="H52" s="1247">
        <f>SUBTOTAL(109,Tabla1193111549116[2025])</f>
        <v>155517.29999999999</v>
      </c>
      <c r="I52" s="1248">
        <f>SUBTOTAL(109,Tabla1193111549116[2026])</f>
        <v>155517.29999999999</v>
      </c>
      <c r="J52" s="1248">
        <f>SUBTOTAL(109,Tabla1193111549116[2027])</f>
        <v>155517.29999999999</v>
      </c>
      <c r="K52" s="1248">
        <f>SUBTOTAL(109,Tabla1193111549116[2028])</f>
        <v>155517.29999999999</v>
      </c>
      <c r="L52" s="1248">
        <f>SUBTOTAL(109,Tabla1193111549116[2029])</f>
        <v>155517.29999999999</v>
      </c>
      <c r="M52" s="1247">
        <f>SUBTOTAL(109,Tabla1193111549116[2030])</f>
        <v>155517.29999999999</v>
      </c>
      <c r="N52" s="1248">
        <f>SUBTOTAL(109,Tabla1193111549116[2031])</f>
        <v>160649.37089999998</v>
      </c>
      <c r="O52" s="1248">
        <f>SUBTOTAL(109,Tabla1193111549116[2032])</f>
        <v>165950.80013969998</v>
      </c>
      <c r="P52" s="1248">
        <f>SUBTOTAL(109,Tabla1193111549116[2033])</f>
        <v>171427.17654431006</v>
      </c>
      <c r="Q52" s="1248">
        <f>SUBTOTAL(109,Tabla1193111549116[2034])</f>
        <v>177084.27337027228</v>
      </c>
      <c r="R52" s="1248">
        <f>SUBTOTAL(109,Tabla1193111549116[2035])</f>
        <v>182928.05439149126</v>
      </c>
      <c r="S52" s="1248">
        <f>SUBTOTAL(109,Tabla1193111549116[2036])</f>
        <v>188964.68018641046</v>
      </c>
      <c r="T52" s="1248">
        <f>SUBTOTAL(109,Tabla1193111549116[2037])</f>
        <v>195200.514632562</v>
      </c>
      <c r="U52" s="1248">
        <f>SUBTOTAL(109,Tabla1193111549116[2038])</f>
        <v>201642.13161543652</v>
      </c>
      <c r="V52" s="1248">
        <f>SUBTOTAL(109,Tabla1193111549116[2039])</f>
        <v>208296.32195874592</v>
      </c>
      <c r="W52" s="1248">
        <f>SUBTOTAL(109,Tabla1193111549116[2040])</f>
        <v>215170.10058338451</v>
      </c>
    </row>
    <row r="53" spans="2:24" s="1246" customFormat="1" ht="19">
      <c r="B53" s="1119"/>
      <c r="C53" s="1247"/>
      <c r="D53" s="1248"/>
      <c r="E53" s="1247"/>
      <c r="F53" s="1248"/>
      <c r="G53" s="1248"/>
      <c r="H53" s="1247"/>
      <c r="I53" s="1248"/>
      <c r="J53" s="1248"/>
      <c r="K53" s="1248"/>
      <c r="L53" s="1248"/>
      <c r="M53" s="1247"/>
      <c r="N53" s="1248"/>
      <c r="O53" s="1248"/>
      <c r="P53" s="1248"/>
      <c r="Q53" s="1248"/>
      <c r="R53" s="1248"/>
      <c r="S53" s="1248"/>
      <c r="T53" s="1248"/>
      <c r="U53" s="1248"/>
      <c r="V53" s="1248"/>
      <c r="W53" s="1248"/>
    </row>
    <row r="54" spans="2:24" s="1246" customFormat="1" ht="19">
      <c r="B54" s="1608" t="s">
        <v>768</v>
      </c>
      <c r="C54" s="1247"/>
      <c r="D54" s="1248">
        <f>Tabla1193111549116[[#Totals],[2021]]</f>
        <v>34386.300000000003</v>
      </c>
      <c r="E54" s="1247">
        <f>Tabla1193111549116[[#Totals],[2022]]</f>
        <v>155517.29999999999</v>
      </c>
      <c r="F54" s="1248">
        <f>Tabla1193111549116[[#Totals],[2023]]</f>
        <v>155517.29999999999</v>
      </c>
      <c r="G54" s="1248">
        <f>Tabla1193111549116[[#Totals],[2024]]</f>
        <v>155517.29999999999</v>
      </c>
      <c r="H54" s="1248">
        <f>Tabla1193111549116[[#Totals],[2025]]</f>
        <v>155517.29999999999</v>
      </c>
      <c r="I54" s="1248">
        <v>0</v>
      </c>
      <c r="J54" s="1248">
        <v>0</v>
      </c>
      <c r="K54" s="1248">
        <v>0</v>
      </c>
      <c r="L54" s="1248">
        <v>0</v>
      </c>
      <c r="M54" s="1247">
        <v>0</v>
      </c>
      <c r="N54" s="1248">
        <v>0</v>
      </c>
      <c r="O54" s="1248">
        <v>0</v>
      </c>
      <c r="P54" s="1248">
        <v>0</v>
      </c>
      <c r="Q54" s="1248">
        <v>0</v>
      </c>
      <c r="R54" s="1248">
        <v>0</v>
      </c>
      <c r="S54" s="1248">
        <v>0</v>
      </c>
      <c r="T54" s="1248">
        <v>0</v>
      </c>
      <c r="U54" s="1248">
        <v>0</v>
      </c>
      <c r="V54" s="1248">
        <v>0</v>
      </c>
      <c r="W54" s="1248">
        <v>0</v>
      </c>
      <c r="X54" s="1248"/>
    </row>
    <row r="55" spans="2:24" s="1246" customFormat="1" ht="19">
      <c r="B55" s="1119"/>
      <c r="C55" s="1247"/>
      <c r="D55" s="1248"/>
      <c r="E55" s="1247"/>
      <c r="F55" s="1248"/>
      <c r="G55" s="1248"/>
      <c r="H55" s="1247"/>
      <c r="I55" s="1248"/>
      <c r="J55" s="1248"/>
      <c r="K55" s="1248"/>
      <c r="L55" s="1248"/>
      <c r="M55" s="1247"/>
      <c r="N55" s="1248"/>
      <c r="O55" s="1248"/>
      <c r="P55" s="1248"/>
      <c r="Q55" s="1248"/>
      <c r="R55" s="1248"/>
      <c r="S55" s="1248"/>
      <c r="T55" s="1248"/>
      <c r="U55" s="1248"/>
      <c r="V55" s="1248"/>
      <c r="W55" s="1248"/>
    </row>
    <row r="56" spans="2:24" s="1246" customFormat="1" ht="19">
      <c r="B56" s="1119"/>
      <c r="C56" s="1247"/>
      <c r="D56" s="1248"/>
      <c r="E56" s="1247"/>
      <c r="F56" s="1248"/>
      <c r="G56" s="1248"/>
      <c r="H56" s="1247"/>
      <c r="I56" s="1248"/>
      <c r="J56" s="1248"/>
      <c r="K56" s="1248"/>
      <c r="L56" s="1248"/>
      <c r="M56" s="1247"/>
      <c r="N56" s="1251"/>
      <c r="O56" s="1248"/>
      <c r="P56" s="1248"/>
      <c r="Q56" s="1248"/>
      <c r="R56" s="1248"/>
      <c r="S56" s="1248"/>
      <c r="T56" s="1248"/>
      <c r="U56" s="1248"/>
      <c r="V56" s="1248"/>
      <c r="W56" s="1248"/>
    </row>
    <row r="57" spans="2:24" s="1242" customFormat="1" ht="19">
      <c r="B57" s="1242" t="s">
        <v>407</v>
      </c>
      <c r="C57" s="1252" t="s">
        <v>383</v>
      </c>
      <c r="D57" s="1211" t="s">
        <v>384</v>
      </c>
      <c r="E57" s="1211" t="s">
        <v>385</v>
      </c>
      <c r="F57" s="1253" t="s">
        <v>386</v>
      </c>
      <c r="G57" s="1211" t="s">
        <v>387</v>
      </c>
      <c r="H57" s="1254" t="s">
        <v>388</v>
      </c>
      <c r="I57" s="1211" t="s">
        <v>389</v>
      </c>
      <c r="J57" s="1211" t="s">
        <v>390</v>
      </c>
      <c r="K57" s="1211" t="s">
        <v>391</v>
      </c>
      <c r="L57" s="1211" t="s">
        <v>392</v>
      </c>
      <c r="M57" s="1254" t="s">
        <v>393</v>
      </c>
      <c r="N57" s="1211" t="s">
        <v>394</v>
      </c>
      <c r="O57" s="1211" t="s">
        <v>395</v>
      </c>
      <c r="P57" s="1211" t="s">
        <v>396</v>
      </c>
      <c r="Q57" s="1211" t="s">
        <v>397</v>
      </c>
      <c r="R57" s="1211" t="s">
        <v>398</v>
      </c>
      <c r="S57" s="1211" t="s">
        <v>399</v>
      </c>
      <c r="T57" s="1211" t="s">
        <v>400</v>
      </c>
      <c r="U57" s="1211" t="s">
        <v>401</v>
      </c>
      <c r="V57" s="1211" t="s">
        <v>402</v>
      </c>
      <c r="W57" s="1211" t="s">
        <v>403</v>
      </c>
    </row>
    <row r="58" spans="2:24" s="1246" customFormat="1" ht="19">
      <c r="B58" s="1246" t="s">
        <v>404</v>
      </c>
      <c r="C58" s="1247">
        <v>0</v>
      </c>
      <c r="D58" s="1248">
        <f>Tabla119311121650117[[#This Row],[2020]]+D20</f>
        <v>0</v>
      </c>
      <c r="E58" s="1248">
        <f>Tabla119311121650117[[#This Row],[2021]]+E20</f>
        <v>0</v>
      </c>
      <c r="F58" s="1249">
        <f>Tabla119311121650117[[#This Row],[2022]]+F20</f>
        <v>0</v>
      </c>
      <c r="G58" s="1248">
        <f>Tabla119311121650117[[#This Row],[2023]]+G20</f>
        <v>0</v>
      </c>
      <c r="H58" s="1247">
        <f>Tabla119311121650117[[#This Row],[2024]]+H20</f>
        <v>0</v>
      </c>
      <c r="I58" s="1248">
        <f>Tabla119311121650117[[#This Row],[2025]]+I20</f>
        <v>0</v>
      </c>
      <c r="J58" s="1248">
        <f>Tabla119311121650117[[#This Row],[2026]]+J20</f>
        <v>0</v>
      </c>
      <c r="K58" s="1248">
        <f>Tabla119311121650117[[#This Row],[2027]]+K20</f>
        <v>0</v>
      </c>
      <c r="L58" s="1248">
        <f>Tabla119311121650117[[#This Row],[2028]]+L20</f>
        <v>0</v>
      </c>
      <c r="M58" s="1247">
        <f>Tabla119311121650117[[#This Row],[2029]]+M20</f>
        <v>0</v>
      </c>
      <c r="N58" s="1249">
        <f>Tabla119311121650117[[#This Row],[2030]]*(1+Inputs!R85)</f>
        <v>0</v>
      </c>
      <c r="O58" s="1248">
        <f>Tabla119311121650117[[#This Row],[2031]]*(1+Inputs!S85)</f>
        <v>0</v>
      </c>
      <c r="P58" s="1248">
        <f>Tabla119311121650117[[#This Row],[2032]]*(1+Inputs!T85)</f>
        <v>0</v>
      </c>
      <c r="Q58" s="1248">
        <f>Tabla119311121650117[[#This Row],[2033]]*(1+Inputs!U85)</f>
        <v>0</v>
      </c>
      <c r="R58" s="1248">
        <f>Tabla119311121650117[[#This Row],[2034]]*(1+Inputs!V85)</f>
        <v>0</v>
      </c>
      <c r="S58" s="1248">
        <f>Tabla119311121650117[[#This Row],[2035]]*(1+Inputs!W85)</f>
        <v>0</v>
      </c>
      <c r="T58" s="1248">
        <f>Tabla119311121650117[[#This Row],[2036]]*(1+Inputs!X85)</f>
        <v>0</v>
      </c>
      <c r="U58" s="1248">
        <f>Tabla119311121650117[[#This Row],[2037]]*(1+Inputs!Y85)</f>
        <v>0</v>
      </c>
      <c r="V58" s="1248">
        <f>Tabla119311121650117[[#This Row],[2038]]*(1+Inputs!Z85)</f>
        <v>0</v>
      </c>
      <c r="W58" s="1248">
        <f>Tabla119311121650117[[#This Row],[2039]]*(1+Inputs!AA85)</f>
        <v>0</v>
      </c>
    </row>
    <row r="59" spans="2:24" s="1246" customFormat="1" ht="19">
      <c r="B59" s="1246" t="s">
        <v>405</v>
      </c>
      <c r="C59" s="1247">
        <v>0</v>
      </c>
      <c r="D59" s="1248">
        <f>Tabla119311121650117[[#This Row],[2020]]+D21</f>
        <v>0</v>
      </c>
      <c r="E59" s="1248">
        <f>Tabla119311121650117[[#This Row],[2021]]+E21</f>
        <v>0</v>
      </c>
      <c r="F59" s="1249">
        <f>Tabla119311121650117[[#This Row],[2022]]+F21</f>
        <v>0</v>
      </c>
      <c r="G59" s="1248">
        <f>Tabla119311121650117[[#This Row],[2023]]+G21</f>
        <v>0</v>
      </c>
      <c r="H59" s="1247">
        <f>Tabla119311121650117[[#This Row],[2024]]+H21</f>
        <v>0</v>
      </c>
      <c r="I59" s="1248">
        <f>Tabla119311121650117[[#This Row],[2025]]+I21</f>
        <v>0</v>
      </c>
      <c r="J59" s="1248">
        <f>Tabla119311121650117[[#This Row],[2026]]+J21</f>
        <v>0</v>
      </c>
      <c r="K59" s="1248">
        <f>Tabla119311121650117[[#This Row],[2027]]+K21</f>
        <v>0</v>
      </c>
      <c r="L59" s="1248">
        <f>Tabla119311121650117[[#This Row],[2028]]+L21</f>
        <v>0</v>
      </c>
      <c r="M59" s="1247">
        <f>Tabla119311121650117[[#This Row],[2029]]+M21</f>
        <v>0</v>
      </c>
      <c r="N59" s="1249">
        <f>Tabla119311121650117[[#This Row],[2030]]*(1+Inputs!R85)</f>
        <v>0</v>
      </c>
      <c r="O59" s="1248">
        <f>Tabla119311121650117[[#This Row],[2031]]*(1+Inputs!S85)</f>
        <v>0</v>
      </c>
      <c r="P59" s="1248">
        <f>Tabla119311121650117[[#This Row],[2032]]*(1+Inputs!T85)</f>
        <v>0</v>
      </c>
      <c r="Q59" s="1248">
        <f>Tabla119311121650117[[#This Row],[2033]]*(1+Inputs!U85)</f>
        <v>0</v>
      </c>
      <c r="R59" s="1248">
        <f>Tabla119311121650117[[#This Row],[2034]]*(1+Inputs!V85)</f>
        <v>0</v>
      </c>
      <c r="S59" s="1248">
        <f>Tabla119311121650117[[#This Row],[2035]]*(1+Inputs!W85)</f>
        <v>0</v>
      </c>
      <c r="T59" s="1248">
        <f>Tabla119311121650117[[#This Row],[2036]]*(1+Inputs!X85)</f>
        <v>0</v>
      </c>
      <c r="U59" s="1248">
        <f>Tabla119311121650117[[#This Row],[2037]]*(1+Inputs!Y85)</f>
        <v>0</v>
      </c>
      <c r="V59" s="1248">
        <f>Tabla119311121650117[[#This Row],[2038]]*(1+Inputs!Z85)</f>
        <v>0</v>
      </c>
      <c r="W59" s="1248">
        <f>Tabla119311121650117[[#This Row],[2039]]*(1+Inputs!AA85)</f>
        <v>0</v>
      </c>
    </row>
    <row r="60" spans="2:24" s="1246" customFormat="1" ht="19">
      <c r="B60" s="1246" t="s">
        <v>406</v>
      </c>
      <c r="C60" s="1247">
        <v>0</v>
      </c>
      <c r="D60" s="1248">
        <f>Tabla119311121650117[[#This Row],[2020]]+D22</f>
        <v>0</v>
      </c>
      <c r="E60" s="1248">
        <f>Tabla119311121650117[[#This Row],[2021]]+E22</f>
        <v>0</v>
      </c>
      <c r="F60" s="1249">
        <f>Tabla119311121650117[[#This Row],[2022]]+F22</f>
        <v>0</v>
      </c>
      <c r="G60" s="1248">
        <f>Tabla119311121650117[[#This Row],[2023]]+G22</f>
        <v>0</v>
      </c>
      <c r="H60" s="1247">
        <f>Tabla119311121650117[[#This Row],[2024]]+H22</f>
        <v>0</v>
      </c>
      <c r="I60" s="1248">
        <f>Tabla119311121650117[[#This Row],[2025]]+I22</f>
        <v>0</v>
      </c>
      <c r="J60" s="1248">
        <f>Tabla119311121650117[[#This Row],[2026]]+J22</f>
        <v>0</v>
      </c>
      <c r="K60" s="1248">
        <f>Tabla119311121650117[[#This Row],[2027]]+K22</f>
        <v>0</v>
      </c>
      <c r="L60" s="1248">
        <f>Tabla119311121650117[[#This Row],[2028]]+L22</f>
        <v>0</v>
      </c>
      <c r="M60" s="1247">
        <f>Tabla119311121650117[[#This Row],[2029]]+M22</f>
        <v>0</v>
      </c>
      <c r="N60" s="1249">
        <f>Tabla119311121650117[[#This Row],[2030]]*(1+Inputs!R85)</f>
        <v>0</v>
      </c>
      <c r="O60" s="1248">
        <f>Tabla119311121650117[[#This Row],[2031]]*(1+Inputs!S85)</f>
        <v>0</v>
      </c>
      <c r="P60" s="1248">
        <f>Tabla119311121650117[[#This Row],[2032]]*(1+Inputs!T85)</f>
        <v>0</v>
      </c>
      <c r="Q60" s="1248">
        <f>Tabla119311121650117[[#This Row],[2033]]*(1+Inputs!U85)</f>
        <v>0</v>
      </c>
      <c r="R60" s="1248">
        <f>Tabla119311121650117[[#This Row],[2034]]*(1+Inputs!V85)</f>
        <v>0</v>
      </c>
      <c r="S60" s="1248">
        <f>Tabla119311121650117[[#This Row],[2035]]*(1+Inputs!W85)</f>
        <v>0</v>
      </c>
      <c r="T60" s="1248">
        <f>Tabla119311121650117[[#This Row],[2036]]*(1+Inputs!X85)</f>
        <v>0</v>
      </c>
      <c r="U60" s="1248">
        <f>Tabla119311121650117[[#This Row],[2037]]*(1+Inputs!Y85)</f>
        <v>0</v>
      </c>
      <c r="V60" s="1248">
        <f>Tabla119311121650117[[#This Row],[2038]]*(1+Inputs!Z85)</f>
        <v>0</v>
      </c>
      <c r="W60" s="1248">
        <f>Tabla119311121650117[[#This Row],[2039]]*(1+Inputs!AA85)</f>
        <v>0</v>
      </c>
    </row>
    <row r="61" spans="2:24" s="1246" customFormat="1" ht="19">
      <c r="B61" s="1119" t="s">
        <v>79</v>
      </c>
      <c r="C61" s="1247">
        <f>SUBTOTAL(109,Tabla119311121650117[2020])</f>
        <v>0</v>
      </c>
      <c r="D61" s="1248">
        <f>SUBTOTAL(109,Tabla119311121650117[2021])</f>
        <v>0</v>
      </c>
      <c r="E61" s="1248">
        <f>SUBTOTAL(109,Tabla119311121650117[2022])</f>
        <v>0</v>
      </c>
      <c r="F61" s="1249">
        <f>SUBTOTAL(109,Tabla119311121650117[2023])</f>
        <v>0</v>
      </c>
      <c r="G61" s="1248">
        <f>SUBTOTAL(109,Tabla119311121650117[2024])</f>
        <v>0</v>
      </c>
      <c r="H61" s="1247">
        <f>SUBTOTAL(109,Tabla119311121650117[2025])</f>
        <v>0</v>
      </c>
      <c r="I61" s="1248">
        <f>SUBTOTAL(109,Tabla119311121650117[2026])</f>
        <v>0</v>
      </c>
      <c r="J61" s="1248">
        <f>SUBTOTAL(109,Tabla119311121650117[2027])</f>
        <v>0</v>
      </c>
      <c r="K61" s="1248">
        <f>SUBTOTAL(109,Tabla119311121650117[2028])</f>
        <v>0</v>
      </c>
      <c r="L61" s="1248">
        <f>SUBTOTAL(109,Tabla119311121650117[2029])</f>
        <v>0</v>
      </c>
      <c r="M61" s="1247">
        <f>SUBTOTAL(109,Tabla119311121650117[2030])</f>
        <v>0</v>
      </c>
      <c r="N61" s="1248">
        <f>SUBTOTAL(109,Tabla119311121650117[2031])</f>
        <v>0</v>
      </c>
      <c r="O61" s="1248">
        <f>SUBTOTAL(109,Tabla119311121650117[2032])</f>
        <v>0</v>
      </c>
      <c r="P61" s="1248">
        <f>SUBTOTAL(109,Tabla119311121650117[2033])</f>
        <v>0</v>
      </c>
      <c r="Q61" s="1248">
        <f>SUBTOTAL(109,Tabla119311121650117[2034])</f>
        <v>0</v>
      </c>
      <c r="R61" s="1248">
        <f>SUBTOTAL(109,Tabla119311121650117[2035])</f>
        <v>0</v>
      </c>
      <c r="S61" s="1248">
        <f>SUBTOTAL(109,Tabla119311121650117[2036])</f>
        <v>0</v>
      </c>
      <c r="T61" s="1248">
        <f>SUBTOTAL(109,Tabla119311121650117[2037])</f>
        <v>0</v>
      </c>
      <c r="U61" s="1248">
        <f>SUBTOTAL(109,Tabla119311121650117[2038])</f>
        <v>0</v>
      </c>
      <c r="V61" s="1248">
        <f>SUBTOTAL(109,Tabla119311121650117[2039])</f>
        <v>0</v>
      </c>
      <c r="W61" s="1248">
        <f>SUBTOTAL(109,Tabla119311121650117[2040])</f>
        <v>0</v>
      </c>
    </row>
    <row r="62" spans="2:24" s="1246" customFormat="1" ht="19">
      <c r="B62" s="1119"/>
      <c r="C62" s="1247"/>
      <c r="D62" s="1248"/>
      <c r="E62" s="1248"/>
      <c r="F62" s="1249"/>
      <c r="G62" s="1248"/>
      <c r="H62" s="1247"/>
      <c r="I62" s="1248"/>
      <c r="J62" s="1248"/>
      <c r="K62" s="1248"/>
      <c r="L62" s="1248"/>
      <c r="M62" s="1247"/>
      <c r="O62" s="1248"/>
      <c r="P62" s="1248"/>
      <c r="Q62" s="1248"/>
      <c r="R62" s="1248"/>
      <c r="S62" s="1248"/>
      <c r="T62" s="1248"/>
      <c r="U62" s="1248"/>
      <c r="V62" s="1248"/>
      <c r="W62" s="1248"/>
    </row>
    <row r="63" spans="2:24" s="1242" customFormat="1" ht="19">
      <c r="B63" s="1242" t="s">
        <v>409</v>
      </c>
      <c r="C63" s="1252" t="s">
        <v>383</v>
      </c>
      <c r="D63" s="1211" t="s">
        <v>384</v>
      </c>
      <c r="E63" s="1211" t="s">
        <v>385</v>
      </c>
      <c r="F63" s="1253" t="s">
        <v>386</v>
      </c>
      <c r="G63" s="1211" t="s">
        <v>387</v>
      </c>
      <c r="H63" s="1254" t="s">
        <v>388</v>
      </c>
      <c r="I63" s="1211" t="s">
        <v>389</v>
      </c>
      <c r="J63" s="1211" t="s">
        <v>390</v>
      </c>
      <c r="K63" s="1211" t="s">
        <v>391</v>
      </c>
      <c r="L63" s="1211" t="s">
        <v>392</v>
      </c>
      <c r="M63" s="1254" t="s">
        <v>393</v>
      </c>
      <c r="N63" s="1211" t="s">
        <v>394</v>
      </c>
      <c r="O63" s="1211" t="s">
        <v>395</v>
      </c>
      <c r="P63" s="1211" t="s">
        <v>396</v>
      </c>
      <c r="Q63" s="1211" t="s">
        <v>397</v>
      </c>
      <c r="R63" s="1211" t="s">
        <v>398</v>
      </c>
      <c r="S63" s="1211" t="s">
        <v>399</v>
      </c>
      <c r="T63" s="1211" t="s">
        <v>400</v>
      </c>
      <c r="U63" s="1211" t="s">
        <v>401</v>
      </c>
      <c r="V63" s="1211" t="s">
        <v>402</v>
      </c>
      <c r="W63" s="1211" t="s">
        <v>403</v>
      </c>
    </row>
    <row r="64" spans="2:24" s="1246" customFormat="1" ht="19">
      <c r="B64" s="1246" t="s">
        <v>404</v>
      </c>
      <c r="C64" s="1247">
        <v>0</v>
      </c>
      <c r="D64" s="1248">
        <f>Tabla11931112131755118[[#This Row],[2020]]+D26</f>
        <v>0</v>
      </c>
      <c r="E64" s="1248">
        <f>Tabla11931112131755118[[#This Row],[2021]]+E26</f>
        <v>0</v>
      </c>
      <c r="F64" s="1249">
        <f>Tabla11931112131755118[[#This Row],[2022]]+F26</f>
        <v>0</v>
      </c>
      <c r="G64" s="1248">
        <f>Tabla11931112131755118[[#This Row],[2023]]+G26</f>
        <v>0</v>
      </c>
      <c r="H64" s="1247">
        <f>Tabla11931112131755118[[#This Row],[2024]]+H26</f>
        <v>0</v>
      </c>
      <c r="I64" s="1248">
        <f>Tabla11931112131755118[[#This Row],[2025]]+I26</f>
        <v>0</v>
      </c>
      <c r="J64" s="1248">
        <f>Tabla11931112131755118[[#This Row],[2026]]+J26</f>
        <v>0</v>
      </c>
      <c r="K64" s="1248">
        <f>Tabla11931112131755118[[#This Row],[2027]]+K26</f>
        <v>0</v>
      </c>
      <c r="L64" s="1248">
        <f>Tabla11931112131755118[[#This Row],[2028]]+L26</f>
        <v>0</v>
      </c>
      <c r="M64" s="1247">
        <f>Tabla11931112131755118[[#This Row],[2029]]+M26</f>
        <v>0</v>
      </c>
      <c r="N64" s="1249">
        <f>Tabla11931112131755118[[#This Row],[2030]]*(1+Inputs!R85)</f>
        <v>0</v>
      </c>
      <c r="O64" s="1248">
        <f>Tabla11931112131755118[[#This Row],[2031]]*(1+Inputs!S85)</f>
        <v>0</v>
      </c>
      <c r="P64" s="1248">
        <f>Tabla11931112131755118[[#This Row],[2032]]*(1+Inputs!T85)</f>
        <v>0</v>
      </c>
      <c r="Q64" s="1248">
        <f>Tabla11931112131755118[[#This Row],[2033]]*(1+Inputs!U85)</f>
        <v>0</v>
      </c>
      <c r="R64" s="1248">
        <f>Tabla11931112131755118[[#This Row],[2034]]*(1+Inputs!V85)</f>
        <v>0</v>
      </c>
      <c r="S64" s="1248">
        <f>Tabla11931112131755118[[#This Row],[2035]]*(1+Inputs!W85)</f>
        <v>0</v>
      </c>
      <c r="T64" s="1248">
        <f>Tabla11931112131755118[[#This Row],[2036]]*(1+Inputs!X85)</f>
        <v>0</v>
      </c>
      <c r="U64" s="1248">
        <f>Tabla11931112131755118[[#This Row],[2037]]*(1+Inputs!Y85)</f>
        <v>0</v>
      </c>
      <c r="V64" s="1248">
        <f>Tabla11931112131755118[[#This Row],[2038]]*(1+Inputs!Z85)</f>
        <v>0</v>
      </c>
      <c r="W64" s="1248">
        <f>Tabla11931112131755118[[#This Row],[2039]]*(1+Inputs!AA85)</f>
        <v>0</v>
      </c>
    </row>
    <row r="65" spans="2:23" s="1246" customFormat="1" ht="19">
      <c r="B65" s="1246" t="s">
        <v>405</v>
      </c>
      <c r="C65" s="1247">
        <v>0</v>
      </c>
      <c r="D65" s="1248">
        <f>Tabla11931112131755118[[#This Row],[2020]]+D27</f>
        <v>0</v>
      </c>
      <c r="E65" s="1248">
        <f>Tabla11931112131755118[[#This Row],[2021]]+E27</f>
        <v>0</v>
      </c>
      <c r="F65" s="1249">
        <f>Tabla11931112131755118[[#This Row],[2022]]+F27</f>
        <v>0</v>
      </c>
      <c r="G65" s="1248">
        <f>Tabla11931112131755118[[#This Row],[2023]]+G27</f>
        <v>0</v>
      </c>
      <c r="H65" s="1247">
        <f>Tabla11931112131755118[[#This Row],[2024]]+H27</f>
        <v>0</v>
      </c>
      <c r="I65" s="1248">
        <f>Tabla11931112131755118[[#This Row],[2025]]+I27</f>
        <v>0</v>
      </c>
      <c r="J65" s="1248">
        <f>Tabla11931112131755118[[#This Row],[2026]]+J27</f>
        <v>0</v>
      </c>
      <c r="K65" s="1248">
        <f>Tabla11931112131755118[[#This Row],[2027]]+K27</f>
        <v>0</v>
      </c>
      <c r="L65" s="1248">
        <f>Tabla11931112131755118[[#This Row],[2028]]+L27</f>
        <v>0</v>
      </c>
      <c r="M65" s="1247">
        <f>Tabla11931112131755118[[#This Row],[2029]]+M27</f>
        <v>0</v>
      </c>
      <c r="N65" s="1249">
        <f>Tabla11931112131755118[[#This Row],[2030]]*(1+Inputs!R85)</f>
        <v>0</v>
      </c>
      <c r="O65" s="1248">
        <f>Tabla11931112131755118[[#This Row],[2031]]*(1+Inputs!S85)</f>
        <v>0</v>
      </c>
      <c r="P65" s="1248">
        <f>Tabla11931112131755118[[#This Row],[2032]]*(1+Inputs!T85)</f>
        <v>0</v>
      </c>
      <c r="Q65" s="1248">
        <f>Tabla11931112131755118[[#This Row],[2033]]*(1+Inputs!U85)</f>
        <v>0</v>
      </c>
      <c r="R65" s="1248">
        <f>Tabla11931112131755118[[#This Row],[2034]]*(1+Inputs!V85)</f>
        <v>0</v>
      </c>
      <c r="S65" s="1248">
        <f>Tabla11931112131755118[[#This Row],[2035]]*(1+Inputs!W85)</f>
        <v>0</v>
      </c>
      <c r="T65" s="1248">
        <f>Tabla11931112131755118[[#This Row],[2036]]*(1+Inputs!X85)</f>
        <v>0</v>
      </c>
      <c r="U65" s="1248">
        <f>Tabla11931112131755118[[#This Row],[2037]]*(1+Inputs!Y85)</f>
        <v>0</v>
      </c>
      <c r="V65" s="1248">
        <f>Tabla11931112131755118[[#This Row],[2038]]*(1+Inputs!Z85)</f>
        <v>0</v>
      </c>
      <c r="W65" s="1248">
        <f>Tabla11931112131755118[[#This Row],[2039]]*(1+Inputs!AA85)</f>
        <v>0</v>
      </c>
    </row>
    <row r="66" spans="2:23" s="1246" customFormat="1" ht="19">
      <c r="B66" s="1246" t="s">
        <v>406</v>
      </c>
      <c r="C66" s="1247">
        <v>0</v>
      </c>
      <c r="D66" s="1248">
        <f>Tabla11931112131755118[[#This Row],[2020]]+D28</f>
        <v>0</v>
      </c>
      <c r="E66" s="1248">
        <f>Tabla11931112131755118[[#This Row],[2021]]+E28</f>
        <v>0</v>
      </c>
      <c r="F66" s="1249">
        <f>Tabla11931112131755118[[#This Row],[2022]]+F28</f>
        <v>0</v>
      </c>
      <c r="G66" s="1248">
        <f>Tabla11931112131755118[[#This Row],[2023]]+G28</f>
        <v>0</v>
      </c>
      <c r="H66" s="1247">
        <f>Tabla11931112131755118[[#This Row],[2024]]+H28</f>
        <v>0</v>
      </c>
      <c r="I66" s="1248">
        <f>Tabla11931112131755118[[#This Row],[2025]]+I28</f>
        <v>0</v>
      </c>
      <c r="J66" s="1248">
        <f>Tabla11931112131755118[[#This Row],[2026]]+J28</f>
        <v>0</v>
      </c>
      <c r="K66" s="1248">
        <f>Tabla11931112131755118[[#This Row],[2027]]+K28</f>
        <v>0</v>
      </c>
      <c r="L66" s="1248">
        <f>Tabla11931112131755118[[#This Row],[2028]]+L28</f>
        <v>0</v>
      </c>
      <c r="M66" s="1247">
        <f>Tabla11931112131755118[[#This Row],[2029]]+M28</f>
        <v>0</v>
      </c>
      <c r="N66" s="1249">
        <f>Tabla11931112131755118[[#This Row],[2030]]*(1+Inputs!R85)</f>
        <v>0</v>
      </c>
      <c r="O66" s="1248">
        <f>Tabla11931112131755118[[#This Row],[2031]]*(1+Inputs!S85)</f>
        <v>0</v>
      </c>
      <c r="P66" s="1248">
        <f>Tabla11931112131755118[[#This Row],[2032]]*(1+Inputs!T85)</f>
        <v>0</v>
      </c>
      <c r="Q66" s="1248">
        <f>Tabla11931112131755118[[#This Row],[2033]]*(1+Inputs!U85)</f>
        <v>0</v>
      </c>
      <c r="R66" s="1248">
        <f>Tabla11931112131755118[[#This Row],[2034]]*(1+Inputs!V85)</f>
        <v>0</v>
      </c>
      <c r="S66" s="1248">
        <f>Tabla11931112131755118[[#This Row],[2035]]*(1+Inputs!W85)</f>
        <v>0</v>
      </c>
      <c r="T66" s="1248">
        <f>Tabla11931112131755118[[#This Row],[2036]]*(1+Inputs!X85)</f>
        <v>0</v>
      </c>
      <c r="U66" s="1248">
        <f>Tabla11931112131755118[[#This Row],[2037]]*(1+Inputs!Y85)</f>
        <v>0</v>
      </c>
      <c r="V66" s="1248">
        <f>Tabla11931112131755118[[#This Row],[2038]]*(1+Inputs!Z85)</f>
        <v>0</v>
      </c>
      <c r="W66" s="1248">
        <f>Tabla11931112131755118[[#This Row],[2039]]*(1+Inputs!AA85)</f>
        <v>0</v>
      </c>
    </row>
    <row r="67" spans="2:23" s="1246" customFormat="1" ht="19">
      <c r="B67" s="1119" t="s">
        <v>79</v>
      </c>
      <c r="C67" s="1247">
        <f>SUBTOTAL(109,Tabla11931112131755118[2020])</f>
        <v>0</v>
      </c>
      <c r="D67" s="1248">
        <f>SUBTOTAL(109,Tabla11931112131755118[2021])</f>
        <v>0</v>
      </c>
      <c r="E67" s="1248">
        <f>SUBTOTAL(109,Tabla11931112131755118[2022])</f>
        <v>0</v>
      </c>
      <c r="F67" s="1249">
        <f>SUBTOTAL(109,Tabla11931112131755118[2023])</f>
        <v>0</v>
      </c>
      <c r="G67" s="1248">
        <f>SUBTOTAL(109,Tabla11931112131755118[2024])</f>
        <v>0</v>
      </c>
      <c r="H67" s="1247">
        <f>SUBTOTAL(109,Tabla11931112131755118[2025])</f>
        <v>0</v>
      </c>
      <c r="I67" s="1248">
        <f>SUBTOTAL(109,Tabla11931112131755118[2026])</f>
        <v>0</v>
      </c>
      <c r="J67" s="1248">
        <f>SUBTOTAL(109,Tabla11931112131755118[2027])</f>
        <v>0</v>
      </c>
      <c r="K67" s="1248">
        <f>SUBTOTAL(109,Tabla11931112131755118[2028])</f>
        <v>0</v>
      </c>
      <c r="L67" s="1248">
        <f>SUBTOTAL(109,Tabla11931112131755118[2029])</f>
        <v>0</v>
      </c>
      <c r="M67" s="1247">
        <f>SUBTOTAL(109,Tabla11931112131755118[2030])</f>
        <v>0</v>
      </c>
      <c r="N67" s="1248">
        <f>SUBTOTAL(109,Tabla11931112131755118[2031])</f>
        <v>0</v>
      </c>
      <c r="O67" s="1248">
        <f>SUBTOTAL(109,Tabla11931112131755118[2032])</f>
        <v>0</v>
      </c>
      <c r="P67" s="1248">
        <f>SUBTOTAL(109,Tabla11931112131755118[2033])</f>
        <v>0</v>
      </c>
      <c r="Q67" s="1248">
        <f>SUBTOTAL(109,Tabla11931112131755118[2034])</f>
        <v>0</v>
      </c>
      <c r="R67" s="1248">
        <f>SUBTOTAL(109,Tabla11931112131755118[2035])</f>
        <v>0</v>
      </c>
      <c r="S67" s="1248">
        <f>SUBTOTAL(109,Tabla11931112131755118[2036])</f>
        <v>0</v>
      </c>
      <c r="T67" s="1248">
        <f>SUBTOTAL(109,Tabla11931112131755118[2037])</f>
        <v>0</v>
      </c>
      <c r="U67" s="1248">
        <f>SUBTOTAL(109,Tabla11931112131755118[2038])</f>
        <v>0</v>
      </c>
      <c r="V67" s="1248">
        <f>SUBTOTAL(109,Tabla11931112131755118[2039])</f>
        <v>0</v>
      </c>
      <c r="W67" s="1248">
        <f>SUBTOTAL(109,Tabla11931112131755118[2040])</f>
        <v>0</v>
      </c>
    </row>
    <row r="68" spans="2:23" ht="19">
      <c r="C68" s="1250"/>
      <c r="D68" s="1251"/>
      <c r="E68" s="1251"/>
      <c r="F68" s="1609"/>
      <c r="G68" s="1251"/>
      <c r="H68" s="1251"/>
      <c r="I68" s="1251"/>
      <c r="J68" s="1251"/>
      <c r="K68" s="1251"/>
      <c r="L68" s="1251"/>
      <c r="M68" s="1250"/>
      <c r="N68" s="1248"/>
      <c r="O68" s="1251"/>
      <c r="P68" s="1251"/>
      <c r="Q68" s="1251"/>
      <c r="R68" s="1251"/>
      <c r="S68" s="1251"/>
      <c r="T68" s="1251"/>
      <c r="U68" s="1251"/>
      <c r="V68" s="1251"/>
      <c r="W68" s="1251"/>
    </row>
    <row r="69" spans="2:23" s="1242" customFormat="1" ht="19">
      <c r="B69" s="1242" t="s">
        <v>410</v>
      </c>
      <c r="C69" s="1252" t="s">
        <v>383</v>
      </c>
      <c r="D69" s="1211" t="s">
        <v>384</v>
      </c>
      <c r="E69" s="1211" t="s">
        <v>385</v>
      </c>
      <c r="F69" s="1253" t="s">
        <v>386</v>
      </c>
      <c r="G69" s="1211" t="s">
        <v>387</v>
      </c>
      <c r="H69" s="1211" t="s">
        <v>388</v>
      </c>
      <c r="I69" s="1211" t="s">
        <v>389</v>
      </c>
      <c r="J69" s="1211" t="s">
        <v>390</v>
      </c>
      <c r="K69" s="1211" t="s">
        <v>391</v>
      </c>
      <c r="L69" s="1211" t="s">
        <v>392</v>
      </c>
      <c r="M69" s="1254" t="s">
        <v>393</v>
      </c>
      <c r="N69" s="1211" t="s">
        <v>394</v>
      </c>
      <c r="O69" s="1211" t="s">
        <v>395</v>
      </c>
      <c r="P69" s="1211" t="s">
        <v>396</v>
      </c>
      <c r="Q69" s="1211" t="s">
        <v>397</v>
      </c>
      <c r="R69" s="1211" t="s">
        <v>398</v>
      </c>
      <c r="S69" s="1211" t="s">
        <v>399</v>
      </c>
      <c r="T69" s="1211" t="s">
        <v>400</v>
      </c>
      <c r="U69" s="1211" t="s">
        <v>401</v>
      </c>
      <c r="V69" s="1211" t="s">
        <v>402</v>
      </c>
      <c r="W69" s="1211" t="s">
        <v>403</v>
      </c>
    </row>
    <row r="70" spans="2:23" s="1246" customFormat="1" ht="19">
      <c r="B70" s="1246" t="s">
        <v>404</v>
      </c>
      <c r="C70" s="1247">
        <v>0</v>
      </c>
      <c r="D70" s="1248">
        <f>Tabla1193111213175270133[[#This Row],[2020]]+D32</f>
        <v>0</v>
      </c>
      <c r="E70" s="1248">
        <f>Tabla1193111213175270133[[#This Row],[2021]]+E32</f>
        <v>0</v>
      </c>
      <c r="F70" s="1249">
        <f>Tabla1193111213175270133[[#This Row],[2022]]+F32</f>
        <v>0</v>
      </c>
      <c r="G70" s="1248">
        <f>Tabla1193111213175270133[[#This Row],[2023]]+G32</f>
        <v>0</v>
      </c>
      <c r="H70" s="1248">
        <f>Tabla1193111213175270133[[#This Row],[2024]]+H32</f>
        <v>0</v>
      </c>
      <c r="I70" s="1248">
        <f>Tabla1193111213175270133[[#This Row],[2025]]+I32</f>
        <v>0</v>
      </c>
      <c r="J70" s="1248">
        <f>Tabla1193111213175270133[[#This Row],[2026]]+J32</f>
        <v>0</v>
      </c>
      <c r="K70" s="1248">
        <f>Tabla1193111213175270133[[#This Row],[2027]]+K32</f>
        <v>0</v>
      </c>
      <c r="L70" s="1248">
        <f>Tabla1193111213175270133[[#This Row],[2028]]+L32</f>
        <v>0</v>
      </c>
      <c r="M70" s="1247">
        <f>Tabla1193111213175270133[[#This Row],[2029]]+M32</f>
        <v>0</v>
      </c>
      <c r="N70" s="1249">
        <f>Tabla1193111213175270133[[#This Row],[2030]]*(1+Inputs!R85)</f>
        <v>0</v>
      </c>
      <c r="O70" s="1248">
        <f>Tabla1193111213175270133[[#This Row],[2031]]*(1+Inputs!S85)</f>
        <v>0</v>
      </c>
      <c r="P70" s="1248">
        <f>Tabla1193111213175270133[[#This Row],[2032]]*(1+Inputs!T85)</f>
        <v>0</v>
      </c>
      <c r="Q70" s="1248">
        <f>Tabla1193111213175270133[[#This Row],[2033]]*(1+Inputs!U85)</f>
        <v>0</v>
      </c>
      <c r="R70" s="1248">
        <f>Tabla1193111213175270133[[#This Row],[2034]]*(1+Inputs!V85)</f>
        <v>0</v>
      </c>
      <c r="S70" s="1248">
        <f>Tabla1193111213175270133[[#This Row],[2035]]*(1+Inputs!W85)</f>
        <v>0</v>
      </c>
      <c r="T70" s="1248">
        <f>Tabla1193111213175270133[[#This Row],[2036]]*(1+Inputs!X85)</f>
        <v>0</v>
      </c>
      <c r="U70" s="1248">
        <f>Tabla1193111213175270133[[#This Row],[2037]]*(1+Inputs!Y85)</f>
        <v>0</v>
      </c>
      <c r="V70" s="1248">
        <f>Tabla1193111213175270133[[#This Row],[2038]]*(1+Inputs!Z85)</f>
        <v>0</v>
      </c>
      <c r="W70" s="1248">
        <f>Tabla1193111213175270133[[#This Row],[2039]]*(1+Inputs!AA85)</f>
        <v>0</v>
      </c>
    </row>
    <row r="71" spans="2:23" s="1246" customFormat="1" ht="19">
      <c r="B71" s="1246" t="s">
        <v>405</v>
      </c>
      <c r="C71" s="1247">
        <v>0</v>
      </c>
      <c r="D71" s="1248">
        <f>Tabla1193111213175270133[[#This Row],[2020]]+D33</f>
        <v>0</v>
      </c>
      <c r="E71" s="1248">
        <f>Tabla1193111213175270133[[#This Row],[2021]]+E33</f>
        <v>0</v>
      </c>
      <c r="F71" s="1249">
        <f>Tabla1193111213175270133[[#This Row],[2022]]+F33</f>
        <v>0</v>
      </c>
      <c r="G71" s="1248">
        <f>Tabla1193111213175270133[[#This Row],[2023]]+G33</f>
        <v>0</v>
      </c>
      <c r="H71" s="1248">
        <f>Tabla1193111213175270133[[#This Row],[2024]]+H33</f>
        <v>0</v>
      </c>
      <c r="I71" s="1248">
        <f>Tabla1193111213175270133[[#This Row],[2025]]+I33</f>
        <v>0</v>
      </c>
      <c r="J71" s="1248">
        <f>Tabla1193111213175270133[[#This Row],[2026]]+J33</f>
        <v>0</v>
      </c>
      <c r="K71" s="1248">
        <f>Tabla1193111213175270133[[#This Row],[2027]]+K33</f>
        <v>0</v>
      </c>
      <c r="L71" s="1248">
        <f>Tabla1193111213175270133[[#This Row],[2028]]+L33</f>
        <v>0</v>
      </c>
      <c r="M71" s="1247">
        <f>Tabla1193111213175270133[[#This Row],[2029]]+M33</f>
        <v>0</v>
      </c>
      <c r="N71" s="1249">
        <f>Tabla1193111213175270133[[#This Row],[2030]]*(1+Inputs!R85)</f>
        <v>0</v>
      </c>
      <c r="O71" s="1248">
        <f>Tabla1193111213175270133[[#This Row],[2031]]*(1+Inputs!S85)</f>
        <v>0</v>
      </c>
      <c r="P71" s="1248">
        <f>Tabla1193111213175270133[[#This Row],[2032]]*(1+Inputs!T85)</f>
        <v>0</v>
      </c>
      <c r="Q71" s="1248">
        <f>Tabla1193111213175270133[[#This Row],[2033]]*(1+Inputs!U85)</f>
        <v>0</v>
      </c>
      <c r="R71" s="1248">
        <f>Tabla1193111213175270133[[#This Row],[2034]]*(1+Inputs!V85)</f>
        <v>0</v>
      </c>
      <c r="S71" s="1248">
        <f>Tabla1193111213175270133[[#This Row],[2035]]*(1+Inputs!W85)</f>
        <v>0</v>
      </c>
      <c r="T71" s="1248">
        <f>Tabla1193111213175270133[[#This Row],[2036]]*(1+Inputs!X85)</f>
        <v>0</v>
      </c>
      <c r="U71" s="1248">
        <f>Tabla1193111213175270133[[#This Row],[2037]]*(1+Inputs!Y85)</f>
        <v>0</v>
      </c>
      <c r="V71" s="1248">
        <f>Tabla1193111213175270133[[#This Row],[2038]]*(1+Inputs!Z85)</f>
        <v>0</v>
      </c>
      <c r="W71" s="1248">
        <f>Tabla1193111213175270133[[#This Row],[2039]]*(1+Inputs!AA85)</f>
        <v>0</v>
      </c>
    </row>
    <row r="72" spans="2:23" s="1246" customFormat="1" ht="19">
      <c r="B72" s="1246" t="s">
        <v>406</v>
      </c>
      <c r="C72" s="1247">
        <v>0</v>
      </c>
      <c r="D72" s="1248">
        <f>Tabla1193111213175270133[[#This Row],[2020]]+D34</f>
        <v>0</v>
      </c>
      <c r="E72" s="1248">
        <f>Tabla1193111213175270133[[#This Row],[2021]]+E34</f>
        <v>0</v>
      </c>
      <c r="F72" s="1249">
        <f>Tabla1193111213175270133[[#This Row],[2022]]+F34</f>
        <v>0</v>
      </c>
      <c r="G72" s="1248">
        <f>Tabla1193111213175270133[[#This Row],[2023]]+G34</f>
        <v>0</v>
      </c>
      <c r="H72" s="1248">
        <f>Tabla1193111213175270133[[#This Row],[2024]]+H34</f>
        <v>0</v>
      </c>
      <c r="I72" s="1248">
        <f>Tabla1193111213175270133[[#This Row],[2025]]+I34</f>
        <v>0</v>
      </c>
      <c r="J72" s="1248">
        <f>Tabla1193111213175270133[[#This Row],[2026]]+J34</f>
        <v>0</v>
      </c>
      <c r="K72" s="1248">
        <f>Tabla1193111213175270133[[#This Row],[2027]]+K34</f>
        <v>0</v>
      </c>
      <c r="L72" s="1248">
        <f>Tabla1193111213175270133[[#This Row],[2028]]+L34</f>
        <v>0</v>
      </c>
      <c r="M72" s="1247">
        <f>Tabla1193111213175270133[[#This Row],[2029]]+M34</f>
        <v>0</v>
      </c>
      <c r="N72" s="1249">
        <f>Tabla1193111213175270133[[#This Row],[2030]]*(1+Inputs!R85)</f>
        <v>0</v>
      </c>
      <c r="O72" s="1248">
        <f>Tabla1193111213175270133[[#This Row],[2031]]*(1+Inputs!S85)</f>
        <v>0</v>
      </c>
      <c r="P72" s="1248">
        <f>Tabla1193111213175270133[[#This Row],[2032]]*(1+Inputs!T85)</f>
        <v>0</v>
      </c>
      <c r="Q72" s="1248">
        <f>Tabla1193111213175270133[[#This Row],[2033]]*(1+Inputs!U85)</f>
        <v>0</v>
      </c>
      <c r="R72" s="1248">
        <f>Tabla1193111213175270133[[#This Row],[2034]]*(1+Inputs!V85)</f>
        <v>0</v>
      </c>
      <c r="S72" s="1248">
        <f>Tabla1193111213175270133[[#This Row],[2035]]*(1+Inputs!W85)</f>
        <v>0</v>
      </c>
      <c r="T72" s="1248">
        <f>Tabla1193111213175270133[[#This Row],[2036]]*(1+Inputs!X85)</f>
        <v>0</v>
      </c>
      <c r="U72" s="1248">
        <f>Tabla1193111213175270133[[#This Row],[2037]]*(1+Inputs!Y85)</f>
        <v>0</v>
      </c>
      <c r="V72" s="1248">
        <f>Tabla1193111213175270133[[#This Row],[2038]]*(1+Inputs!Z85)</f>
        <v>0</v>
      </c>
      <c r="W72" s="1248">
        <f>Tabla1193111213175270133[[#This Row],[2039]]*(1+Inputs!AA85)</f>
        <v>0</v>
      </c>
    </row>
    <row r="73" spans="2:23" s="1246" customFormat="1" ht="19">
      <c r="B73" s="1119" t="s">
        <v>79</v>
      </c>
      <c r="C73" s="1247">
        <f>SUBTOTAL(109,Tabla1193111213175270133[2020])</f>
        <v>0</v>
      </c>
      <c r="D73" s="1248">
        <f>SUBTOTAL(109,Tabla1193111213175270133[2021])</f>
        <v>0</v>
      </c>
      <c r="E73" s="1248">
        <f>SUBTOTAL(109,Tabla1193111213175270133[2022])</f>
        <v>0</v>
      </c>
      <c r="F73" s="1249">
        <f>SUBTOTAL(109,Tabla1193111213175270133[2023])</f>
        <v>0</v>
      </c>
      <c r="G73" s="1248">
        <f>SUBTOTAL(109,Tabla1193111213175270133[2024])</f>
        <v>0</v>
      </c>
      <c r="H73" s="1248">
        <f>SUBTOTAL(109,Tabla1193111213175270133[2025])</f>
        <v>0</v>
      </c>
      <c r="I73" s="1248">
        <f>SUBTOTAL(109,Tabla1193111213175270133[2026])</f>
        <v>0</v>
      </c>
      <c r="J73" s="1248">
        <f>SUBTOTAL(109,Tabla1193111213175270133[2027])</f>
        <v>0</v>
      </c>
      <c r="K73" s="1248">
        <f>SUBTOTAL(109,Tabla1193111213175270133[2028])</f>
        <v>0</v>
      </c>
      <c r="L73" s="1248">
        <f>SUBTOTAL(109,Tabla1193111213175270133[2029])</f>
        <v>0</v>
      </c>
      <c r="M73" s="1247">
        <f>SUBTOTAL(109,Tabla1193111213175270133[2030])</f>
        <v>0</v>
      </c>
      <c r="N73" s="1248">
        <f>SUBTOTAL(109,Tabla1193111213175270133[2031])</f>
        <v>0</v>
      </c>
      <c r="O73" s="1248">
        <f>SUBTOTAL(109,Tabla1193111213175270133[2032])</f>
        <v>0</v>
      </c>
      <c r="P73" s="1248">
        <f>SUBTOTAL(109,Tabla1193111213175270133[2033])</f>
        <v>0</v>
      </c>
      <c r="Q73" s="1248">
        <f>SUBTOTAL(109,Tabla1193111213175270133[2034])</f>
        <v>0</v>
      </c>
      <c r="R73" s="1248">
        <f>SUBTOTAL(109,Tabla1193111213175270133[2035])</f>
        <v>0</v>
      </c>
      <c r="S73" s="1248">
        <f>SUBTOTAL(109,Tabla1193111213175270133[2036])</f>
        <v>0</v>
      </c>
      <c r="T73" s="1248">
        <f>SUBTOTAL(109,Tabla1193111213175270133[2037])</f>
        <v>0</v>
      </c>
      <c r="U73" s="1248">
        <f>SUBTOTAL(109,Tabla1193111213175270133[2038])</f>
        <v>0</v>
      </c>
      <c r="V73" s="1248">
        <f>SUBTOTAL(109,Tabla1193111213175270133[2039])</f>
        <v>0</v>
      </c>
      <c r="W73" s="1248">
        <f>SUBTOTAL(109,Tabla1193111213175270133[2040])</f>
        <v>0</v>
      </c>
    </row>
    <row r="74" spans="2:23" s="1246" customFormat="1" ht="19">
      <c r="B74" s="1119"/>
      <c r="C74" s="1258"/>
      <c r="D74" s="1119"/>
      <c r="E74" s="1119"/>
      <c r="F74" s="1318"/>
      <c r="G74" s="1119"/>
      <c r="H74" s="1119"/>
      <c r="I74" s="1119"/>
      <c r="J74" s="1119"/>
      <c r="K74" s="1119"/>
      <c r="L74" s="1119"/>
      <c r="M74" s="1258"/>
      <c r="N74" s="1259"/>
      <c r="O74" s="1259"/>
      <c r="P74" s="1259"/>
      <c r="Q74" s="1259"/>
      <c r="R74" s="1259"/>
      <c r="S74" s="1259"/>
      <c r="T74" s="1259"/>
      <c r="U74" s="1259"/>
      <c r="V74" s="1259"/>
      <c r="W74" s="1259"/>
    </row>
    <row r="75" spans="2:23" s="1242" customFormat="1" ht="19">
      <c r="B75" s="1260" t="s">
        <v>412</v>
      </c>
      <c r="C75" s="1261" t="s">
        <v>383</v>
      </c>
      <c r="D75" s="1262" t="s">
        <v>384</v>
      </c>
      <c r="E75" s="1262" t="s">
        <v>385</v>
      </c>
      <c r="F75" s="1320" t="s">
        <v>386</v>
      </c>
      <c r="G75" s="1262" t="s">
        <v>387</v>
      </c>
      <c r="H75" s="1262" t="s">
        <v>388</v>
      </c>
      <c r="I75" s="1262" t="s">
        <v>389</v>
      </c>
      <c r="J75" s="1262" t="s">
        <v>390</v>
      </c>
      <c r="K75" s="1262" t="s">
        <v>391</v>
      </c>
      <c r="L75" s="1262" t="s">
        <v>392</v>
      </c>
      <c r="M75" s="1261" t="s">
        <v>393</v>
      </c>
      <c r="N75" s="1262" t="s">
        <v>394</v>
      </c>
      <c r="O75" s="1262" t="s">
        <v>395</v>
      </c>
      <c r="P75" s="1262" t="s">
        <v>396</v>
      </c>
      <c r="Q75" s="1262" t="s">
        <v>397</v>
      </c>
      <c r="R75" s="1262" t="s">
        <v>398</v>
      </c>
      <c r="S75" s="1262" t="s">
        <v>399</v>
      </c>
      <c r="T75" s="1262" t="s">
        <v>400</v>
      </c>
      <c r="U75" s="1262" t="s">
        <v>401</v>
      </c>
      <c r="V75" s="1262" t="s">
        <v>402</v>
      </c>
      <c r="W75" s="1262" t="s">
        <v>403</v>
      </c>
    </row>
    <row r="76" spans="2:23" s="1246" customFormat="1" ht="19">
      <c r="B76" s="1246" t="s">
        <v>404</v>
      </c>
      <c r="C76" s="1247">
        <v>0</v>
      </c>
      <c r="D76" s="1248">
        <f t="shared" ref="D76:W76" si="6">SUM(D40,D49,D58,D64,D70)</f>
        <v>117620.90000000001</v>
      </c>
      <c r="E76" s="1248">
        <f t="shared" si="6"/>
        <v>242502.9</v>
      </c>
      <c r="F76" s="1249">
        <f t="shared" si="6"/>
        <v>256697.9</v>
      </c>
      <c r="G76" s="1248">
        <f t="shared" si="6"/>
        <v>277813.92627790722</v>
      </c>
      <c r="H76" s="1248">
        <f t="shared" si="6"/>
        <v>309776.99342965079</v>
      </c>
      <c r="I76" s="1248">
        <f t="shared" si="6"/>
        <v>309776.99342965079</v>
      </c>
      <c r="J76" s="1248">
        <f t="shared" si="6"/>
        <v>309776.99342965079</v>
      </c>
      <c r="K76" s="1248">
        <f t="shared" si="6"/>
        <v>309776.99342965079</v>
      </c>
      <c r="L76" s="1248">
        <f t="shared" si="6"/>
        <v>309776.99342965079</v>
      </c>
      <c r="M76" s="1247">
        <f t="shared" si="6"/>
        <v>309776.99342965079</v>
      </c>
      <c r="N76" s="1248">
        <f t="shared" si="6"/>
        <v>319999.63421282917</v>
      </c>
      <c r="O76" s="1248">
        <f t="shared" si="6"/>
        <v>330559.62214185251</v>
      </c>
      <c r="P76" s="1248">
        <f t="shared" si="6"/>
        <v>341468.08967253368</v>
      </c>
      <c r="Q76" s="1248">
        <f t="shared" si="6"/>
        <v>352736.53663172724</v>
      </c>
      <c r="R76" s="1248">
        <f t="shared" si="6"/>
        <v>364376.84234057425</v>
      </c>
      <c r="S76" s="1248">
        <f t="shared" si="6"/>
        <v>376401.27813781315</v>
      </c>
      <c r="T76" s="1248">
        <f t="shared" si="6"/>
        <v>388822.52031636098</v>
      </c>
      <c r="U76" s="1248">
        <f t="shared" si="6"/>
        <v>401653.66348680086</v>
      </c>
      <c r="V76" s="1248">
        <f t="shared" si="6"/>
        <v>414908.23438186524</v>
      </c>
      <c r="W76" s="1248">
        <f t="shared" si="6"/>
        <v>428600.20611646672</v>
      </c>
    </row>
    <row r="77" spans="2:23" s="1246" customFormat="1" ht="19">
      <c r="B77" s="1246" t="s">
        <v>405</v>
      </c>
      <c r="C77" s="1247">
        <v>0</v>
      </c>
      <c r="D77" s="1248">
        <f t="shared" ref="D77:W77" si="7">SUM(D41,D50,D59,D65,D71)</f>
        <v>108</v>
      </c>
      <c r="E77" s="1248">
        <f t="shared" si="7"/>
        <v>108</v>
      </c>
      <c r="F77" s="1249">
        <f t="shared" si="7"/>
        <v>108</v>
      </c>
      <c r="G77" s="1248">
        <f t="shared" si="7"/>
        <v>108</v>
      </c>
      <c r="H77" s="1248">
        <f t="shared" si="7"/>
        <v>108</v>
      </c>
      <c r="I77" s="1248">
        <f t="shared" si="7"/>
        <v>108</v>
      </c>
      <c r="J77" s="1248">
        <f t="shared" si="7"/>
        <v>108</v>
      </c>
      <c r="K77" s="1248">
        <f t="shared" si="7"/>
        <v>108</v>
      </c>
      <c r="L77" s="1248">
        <f t="shared" si="7"/>
        <v>108</v>
      </c>
      <c r="M77" s="1247">
        <f t="shared" si="7"/>
        <v>108</v>
      </c>
      <c r="N77" s="1248">
        <f t="shared" si="7"/>
        <v>111.56399999999999</v>
      </c>
      <c r="O77" s="1248">
        <f t="shared" si="7"/>
        <v>115.24561199999998</v>
      </c>
      <c r="P77" s="1248">
        <f t="shared" si="7"/>
        <v>119.04871719599997</v>
      </c>
      <c r="Q77" s="1248">
        <f t="shared" si="7"/>
        <v>122.97732486346796</v>
      </c>
      <c r="R77" s="1248">
        <f t="shared" si="7"/>
        <v>127.0355765839624</v>
      </c>
      <c r="S77" s="1248">
        <f t="shared" si="7"/>
        <v>131.22775061123315</v>
      </c>
      <c r="T77" s="1248">
        <f t="shared" si="7"/>
        <v>135.55826638140383</v>
      </c>
      <c r="U77" s="1248">
        <f t="shared" si="7"/>
        <v>140.03168917199014</v>
      </c>
      <c r="V77" s="1248">
        <f t="shared" si="7"/>
        <v>144.65273491466581</v>
      </c>
      <c r="W77" s="1248">
        <f t="shared" si="7"/>
        <v>149.42627516684976</v>
      </c>
    </row>
    <row r="78" spans="2:23" s="1246" customFormat="1" ht="19">
      <c r="B78" s="1246" t="s">
        <v>406</v>
      </c>
      <c r="C78" s="1247">
        <v>0</v>
      </c>
      <c r="D78" s="1248">
        <f t="shared" ref="D78:W78" si="8">SUM(D42,D51,D60,D66,D72)</f>
        <v>2116</v>
      </c>
      <c r="E78" s="1248">
        <f t="shared" si="8"/>
        <v>2116</v>
      </c>
      <c r="F78" s="1249">
        <f t="shared" si="8"/>
        <v>2116</v>
      </c>
      <c r="G78" s="1248">
        <f t="shared" si="8"/>
        <v>2116</v>
      </c>
      <c r="H78" s="1248">
        <f t="shared" si="8"/>
        <v>2116</v>
      </c>
      <c r="I78" s="1248">
        <f t="shared" si="8"/>
        <v>2116</v>
      </c>
      <c r="J78" s="1248">
        <f t="shared" si="8"/>
        <v>2116</v>
      </c>
      <c r="K78" s="1248">
        <f t="shared" si="8"/>
        <v>2116</v>
      </c>
      <c r="L78" s="1248">
        <f t="shared" si="8"/>
        <v>2116</v>
      </c>
      <c r="M78" s="1247">
        <f t="shared" si="8"/>
        <v>2116</v>
      </c>
      <c r="N78" s="1248">
        <f t="shared" si="8"/>
        <v>2185.828</v>
      </c>
      <c r="O78" s="1248">
        <f t="shared" si="8"/>
        <v>2257.9603239999997</v>
      </c>
      <c r="P78" s="1248">
        <f t="shared" si="8"/>
        <v>2332.4730146919997</v>
      </c>
      <c r="Q78" s="1248">
        <f t="shared" si="8"/>
        <v>2409.4446241768355</v>
      </c>
      <c r="R78" s="1248">
        <f t="shared" si="8"/>
        <v>2488.956296774671</v>
      </c>
      <c r="S78" s="1248">
        <f t="shared" si="8"/>
        <v>2571.0918545682348</v>
      </c>
      <c r="T78" s="1248">
        <f t="shared" si="8"/>
        <v>2655.9378857689862</v>
      </c>
      <c r="U78" s="1248">
        <f t="shared" si="8"/>
        <v>2743.5838359993627</v>
      </c>
      <c r="V78" s="1248">
        <f t="shared" si="8"/>
        <v>2834.1221025873415</v>
      </c>
      <c r="W78" s="1248">
        <f t="shared" si="8"/>
        <v>2927.6481319727236</v>
      </c>
    </row>
    <row r="79" spans="2:23" s="1246" customFormat="1" ht="19">
      <c r="B79" s="1119" t="s">
        <v>79</v>
      </c>
      <c r="C79" s="1247">
        <f>SUBTOTAL(109,Tabla119311121317467130[2020])</f>
        <v>0</v>
      </c>
      <c r="D79" s="1248">
        <f>SUBTOTAL(109,Tabla119311121317467130[2021])</f>
        <v>119844.90000000001</v>
      </c>
      <c r="E79" s="1248">
        <f>SUBTOTAL(109,Tabla119311121317467130[2022])</f>
        <v>244726.9</v>
      </c>
      <c r="F79" s="1249">
        <f>SUBTOTAL(109,Tabla119311121317467130[2023])</f>
        <v>258921.9</v>
      </c>
      <c r="G79" s="1248">
        <f>SUBTOTAL(109,Tabla119311121317467130[2024])</f>
        <v>280037.92627790722</v>
      </c>
      <c r="H79" s="1248">
        <f>SUBTOTAL(109,Tabla119311121317467130[2025])</f>
        <v>312000.99342965079</v>
      </c>
      <c r="I79" s="1248">
        <f>SUBTOTAL(109,Tabla119311121317467130[2026])</f>
        <v>312000.99342965079</v>
      </c>
      <c r="J79" s="1248">
        <f>SUBTOTAL(109,Tabla119311121317467130[2027])</f>
        <v>312000.99342965079</v>
      </c>
      <c r="K79" s="1248">
        <f>SUBTOTAL(109,Tabla119311121317467130[2028])</f>
        <v>312000.99342965079</v>
      </c>
      <c r="L79" s="1248">
        <f>SUBTOTAL(109,Tabla119311121317467130[2029])</f>
        <v>312000.99342965079</v>
      </c>
      <c r="M79" s="1247">
        <f>SUBTOTAL(109,Tabla119311121317467130[2030])</f>
        <v>312000.99342965079</v>
      </c>
      <c r="N79" s="1248">
        <f>SUBTOTAL(109,Tabla119311121317467130[2031])</f>
        <v>322297.02621282917</v>
      </c>
      <c r="O79" s="1248">
        <f>SUBTOTAL(109,Tabla119311121317467130[2032])</f>
        <v>332932.82807785249</v>
      </c>
      <c r="P79" s="1248">
        <f>SUBTOTAL(109,Tabla119311121317467130[2033])</f>
        <v>343919.61140442168</v>
      </c>
      <c r="Q79" s="1248">
        <f>SUBTOTAL(109,Tabla119311121317467130[2034])</f>
        <v>355268.95858076756</v>
      </c>
      <c r="R79" s="1248">
        <f>SUBTOTAL(109,Tabla119311121317467130[2035])</f>
        <v>366992.83421393286</v>
      </c>
      <c r="S79" s="1248">
        <f>SUBTOTAL(109,Tabla119311121317467130[2036])</f>
        <v>379103.59774299263</v>
      </c>
      <c r="T79" s="1248">
        <f>SUBTOTAL(109,Tabla119311121317467130[2037])</f>
        <v>391614.01646851137</v>
      </c>
      <c r="U79" s="1248">
        <f>SUBTOTAL(109,Tabla119311121317467130[2038])</f>
        <v>404537.27901197219</v>
      </c>
      <c r="V79" s="1248">
        <f>SUBTOTAL(109,Tabla119311121317467130[2039])</f>
        <v>417887.00921936729</v>
      </c>
      <c r="W79" s="1248">
        <f>SUBTOTAL(109,Tabla119311121317467130[2040])</f>
        <v>431677.28052360628</v>
      </c>
    </row>
    <row r="80" spans="2:23" s="1246" customFormat="1" ht="19">
      <c r="B80" s="1119"/>
      <c r="C80" s="1247"/>
      <c r="D80" s="1248"/>
      <c r="E80" s="1248"/>
      <c r="F80" s="1249"/>
      <c r="G80" s="1248"/>
      <c r="H80" s="1248"/>
      <c r="I80" s="1248"/>
      <c r="J80" s="1248"/>
      <c r="K80" s="1248"/>
      <c r="L80" s="1248"/>
      <c r="M80" s="1248"/>
      <c r="N80" s="1248"/>
      <c r="O80" s="1248"/>
      <c r="P80" s="1248"/>
      <c r="Q80" s="1248"/>
      <c r="R80" s="1248"/>
      <c r="S80" s="1248"/>
      <c r="T80" s="1248"/>
      <c r="U80" s="1248"/>
      <c r="V80" s="1248"/>
      <c r="W80" s="1248"/>
    </row>
    <row r="81" spans="1:23" s="1246" customFormat="1" ht="20" thickBot="1">
      <c r="B81" s="1119"/>
      <c r="C81" s="1263" t="s">
        <v>706</v>
      </c>
      <c r="D81" s="1248">
        <f>Tabla11931112131755118[[#Totals],[2021]]+Tabla1193111213175270133[[#Totals],[2021]]</f>
        <v>0</v>
      </c>
      <c r="E81" s="1248">
        <f>Tabla11931112131755118[[#Totals],[2022]]+Tabla1193111213175270133[[#Totals],[2022]]</f>
        <v>0</v>
      </c>
      <c r="F81" s="1249">
        <f>Tabla11931112131755118[[#Totals],[2023]]+Tabla1193111213175270133[[#Totals],[2023]]</f>
        <v>0</v>
      </c>
      <c r="G81" s="1248">
        <f>Tabla11931112131755118[[#Totals],[2024]]+Tabla1193111213175270133[[#Totals],[2024]]</f>
        <v>0</v>
      </c>
      <c r="H81" s="1248">
        <f>Tabla11931112131755118[[#Totals],[2025]]+Tabla1193111213175270133[[#Totals],[2025]]</f>
        <v>0</v>
      </c>
      <c r="I81" s="1248">
        <f>Tabla11931112131755118[[#Totals],[2026]]+Tabla1193111213175270133[[#Totals],[2026]]</f>
        <v>0</v>
      </c>
      <c r="J81" s="1248">
        <f>Tabla11931112131755118[[#Totals],[2027]]+Tabla1193111213175270133[[#Totals],[2027]]</f>
        <v>0</v>
      </c>
      <c r="K81" s="1248">
        <f>Tabla11931112131755118[[#Totals],[2028]]+Tabla1193111213175270133[[#Totals],[2028]]</f>
        <v>0</v>
      </c>
      <c r="L81" s="1248">
        <f>Tabla11931112131755118[[#Totals],[2029]]+Tabla1193111213175270133[[#Totals],[2029]]</f>
        <v>0</v>
      </c>
      <c r="M81" s="1248">
        <f>Tabla11931112131755118[[#Totals],[2030]]+Tabla1193111213175270133[[#Totals],[2030]]</f>
        <v>0</v>
      </c>
      <c r="N81" s="1248">
        <f>Tabla11931112131755118[[#Totals],[2031]]+Tabla1193111213175270133[[#Totals],[2031]]</f>
        <v>0</v>
      </c>
      <c r="O81" s="1248">
        <f>Tabla11931112131755118[[#Totals],[2032]]+Tabla1193111213175270133[[#Totals],[2032]]</f>
        <v>0</v>
      </c>
      <c r="P81" s="1248">
        <f>Tabla11931112131755118[[#Totals],[2033]]+Tabla1193111213175270133[[#Totals],[2033]]</f>
        <v>0</v>
      </c>
      <c r="Q81" s="1248">
        <f>Tabla11931112131755118[[#Totals],[2034]]+Tabla1193111213175270133[[#Totals],[2034]]</f>
        <v>0</v>
      </c>
      <c r="R81" s="1248">
        <f>Tabla11931112131755118[[#Totals],[2035]]+Tabla1193111213175270133[[#Totals],[2035]]</f>
        <v>0</v>
      </c>
      <c r="S81" s="1248">
        <f>Tabla11931112131755118[[#Totals],[2036]]+Tabla1193111213175270133[[#Totals],[2036]]</f>
        <v>0</v>
      </c>
      <c r="T81" s="1248">
        <f>Tabla11931112131755118[[#Totals],[2037]]+Tabla1193111213175270133[[#Totals],[2037]]</f>
        <v>0</v>
      </c>
      <c r="U81" s="1248">
        <f>Tabla11931112131755118[[#Totals],[2038]]+Tabla1193111213175270133[[#Totals],[2038]]</f>
        <v>0</v>
      </c>
      <c r="V81" s="1248">
        <f>Tabla11931112131755118[[#Totals],[2039]]+Tabla1193111213175270133[[#Totals],[2039]]</f>
        <v>0</v>
      </c>
      <c r="W81" s="1248">
        <f>Tabla11931112131755118[[#Totals],[2040]]+Tabla1193111213175270133[[#Totals],[2040]]</f>
        <v>0</v>
      </c>
    </row>
    <row r="82" spans="1:23" s="1246" customFormat="1" ht="20" thickBot="1">
      <c r="B82" s="1119"/>
      <c r="C82" s="1264" t="s">
        <v>413</v>
      </c>
      <c r="D82" s="1265">
        <f>(Tabla11931112131755118[[#Totals],[2021]]+Tabla1193111213175270133[[#Totals],[2021]])/Tabla119311121317467130[[#Totals],[2021]]</f>
        <v>0</v>
      </c>
      <c r="E82" s="1265">
        <f>(Tabla11931112131755118[[#Totals],[2022]]+Tabla1193111213175270133[[#Totals],[2022]])/Tabla119311121317467130[[#Totals],[2022]]</f>
        <v>0</v>
      </c>
      <c r="F82" s="1610">
        <f>(Tabla11931112131755118[[#Totals],[2023]]+Tabla1193111213175270133[[#Totals],[2023]])/Tabla119311121317467130[[#Totals],[2023]]</f>
        <v>0</v>
      </c>
      <c r="G82" s="1265">
        <f>(Tabla11931112131755118[[#Totals],[2024]]+Tabla1193111213175270133[[#Totals],[2024]])/Tabla119311121317467130[[#Totals],[2024]]</f>
        <v>0</v>
      </c>
      <c r="H82" s="1265">
        <f>(Tabla11931112131755118[[#Totals],[2025]]+Tabla1193111213175270133[[#Totals],[2025]])/Tabla119311121317467130[[#Totals],[2025]]</f>
        <v>0</v>
      </c>
      <c r="I82" s="1265">
        <f>(Tabla11931112131755118[[#Totals],[2026]]+Tabla1193111213175270133[[#Totals],[2026]])/Tabla119311121317467130[[#Totals],[2026]]</f>
        <v>0</v>
      </c>
      <c r="J82" s="1265">
        <f>(Tabla11931112131755118[[#Totals],[2027]]+Tabla1193111213175270133[[#Totals],[2027]])/Tabla119311121317467130[[#Totals],[2027]]</f>
        <v>0</v>
      </c>
      <c r="K82" s="1265">
        <f>(Tabla11931112131755118[[#Totals],[2028]]+Tabla1193111213175270133[[#Totals],[2028]])/Tabla119311121317467130[[#Totals],[2028]]</f>
        <v>0</v>
      </c>
      <c r="L82" s="1265">
        <f>(Tabla11931112131755118[[#Totals],[2029]]+Tabla1193111213175270133[[#Totals],[2029]])/Tabla119311121317467130[[#Totals],[2029]]</f>
        <v>0</v>
      </c>
      <c r="M82" s="1265">
        <f>(Tabla11931112131755118[[#Totals],[2030]]+Tabla1193111213175270133[[#Totals],[2030]])/Tabla119311121317467130[[#Totals],[2030]]</f>
        <v>0</v>
      </c>
      <c r="N82" s="1265">
        <f>(Tabla11931112131755118[[#Totals],[2031]]+Tabla1193111213175270133[[#Totals],[2031]])/Tabla119311121317467130[[#Totals],[2031]]</f>
        <v>0</v>
      </c>
      <c r="O82" s="1265">
        <f>(Tabla11931112131755118[[#Totals],[2032]]+Tabla1193111213175270133[[#Totals],[2032]])/Tabla119311121317467130[[#Totals],[2032]]</f>
        <v>0</v>
      </c>
      <c r="P82" s="1265">
        <f>(Tabla11931112131755118[[#Totals],[2033]]+Tabla1193111213175270133[[#Totals],[2033]])/Tabla119311121317467130[[#Totals],[2033]]</f>
        <v>0</v>
      </c>
      <c r="Q82" s="1265">
        <f>(Tabla11931112131755118[[#Totals],[2034]]+Tabla1193111213175270133[[#Totals],[2034]])/Tabla119311121317467130[[#Totals],[2034]]</f>
        <v>0</v>
      </c>
      <c r="R82" s="1265">
        <f>(Tabla11931112131755118[[#Totals],[2035]]+Tabla1193111213175270133[[#Totals],[2035]])/Tabla119311121317467130[[#Totals],[2035]]</f>
        <v>0</v>
      </c>
      <c r="S82" s="1265">
        <f>(Tabla11931112131755118[[#Totals],[2036]]+Tabla1193111213175270133[[#Totals],[2036]])/Tabla119311121317467130[[#Totals],[2036]]</f>
        <v>0</v>
      </c>
      <c r="T82" s="1265">
        <f>(Tabla11931112131755118[[#Totals],[2037]]+Tabla1193111213175270133[[#Totals],[2037]])/Tabla119311121317467130[[#Totals],[2037]]</f>
        <v>0</v>
      </c>
      <c r="U82" s="1265">
        <f>(Tabla11931112131755118[[#Totals],[2038]]+Tabla1193111213175270133[[#Totals],[2038]])/Tabla119311121317467130[[#Totals],[2038]]</f>
        <v>0</v>
      </c>
      <c r="V82" s="1265">
        <f>(Tabla11931112131755118[[#Totals],[2039]]+Tabla1193111213175270133[[#Totals],[2039]])/Tabla119311121317467130[[#Totals],[2039]]</f>
        <v>0</v>
      </c>
      <c r="W82" s="1266">
        <f>(Tabla11931112131755118[[#Totals],[2040]]+Tabla1193111213175270133[[#Totals],[2040]])/Tabla119311121317467130[[#Totals],[2040]]</f>
        <v>0</v>
      </c>
    </row>
    <row r="83" spans="1:23" s="1246" customFormat="1" ht="19">
      <c r="B83" s="1119"/>
      <c r="C83" s="1258"/>
      <c r="D83" s="1259"/>
      <c r="E83" s="1259"/>
      <c r="F83" s="1611"/>
      <c r="G83" s="1259"/>
      <c r="H83" s="1259"/>
      <c r="I83" s="1259"/>
      <c r="J83" s="1259"/>
      <c r="K83" s="1259"/>
      <c r="L83" s="1259"/>
      <c r="M83" s="1259"/>
      <c r="N83" s="1259"/>
      <c r="O83" s="1259"/>
      <c r="P83" s="1259"/>
      <c r="Q83" s="1259"/>
      <c r="R83" s="1259"/>
      <c r="S83" s="1259"/>
      <c r="T83" s="1259"/>
      <c r="U83" s="1259"/>
      <c r="V83" s="1259"/>
    </row>
    <row r="84" spans="1:23" ht="17" thickBot="1">
      <c r="M84" s="1039"/>
      <c r="N84" s="1039"/>
      <c r="O84" s="1039"/>
    </row>
    <row r="85" spans="1:23" ht="20" thickBot="1">
      <c r="A85" s="2761" t="s">
        <v>414</v>
      </c>
      <c r="B85" s="2762"/>
      <c r="D85" s="1039"/>
      <c r="E85" s="1039"/>
      <c r="F85" s="1612"/>
      <c r="G85" s="1039"/>
      <c r="H85" s="1039"/>
      <c r="I85" s="1039"/>
      <c r="J85" s="1039"/>
      <c r="K85" s="1039"/>
      <c r="L85" s="1039"/>
      <c r="P85" s="1039"/>
      <c r="Q85" s="1039"/>
      <c r="R85" s="1039"/>
      <c r="S85" s="1039"/>
      <c r="T85" s="1039"/>
      <c r="U85" s="1039"/>
      <c r="V85" s="1039"/>
      <c r="W85" s="1039"/>
    </row>
    <row r="86" spans="1:23" ht="17" thickBot="1">
      <c r="C86" s="1241" t="s">
        <v>90</v>
      </c>
      <c r="D86" s="2757" t="s">
        <v>709</v>
      </c>
      <c r="E86" s="2757"/>
      <c r="F86" s="2757"/>
      <c r="G86" s="2757"/>
      <c r="H86" s="2757"/>
      <c r="I86" s="2758" t="s">
        <v>730</v>
      </c>
      <c r="J86" s="2759"/>
      <c r="K86" s="2759"/>
      <c r="L86" s="2760"/>
    </row>
    <row r="87" spans="1:23" s="1242" customFormat="1" ht="20" thickBot="1">
      <c r="B87" s="1172" t="s">
        <v>1</v>
      </c>
      <c r="C87" s="1243" t="s">
        <v>383</v>
      </c>
      <c r="D87" s="1244" t="s">
        <v>384</v>
      </c>
      <c r="E87" s="1244" t="s">
        <v>385</v>
      </c>
      <c r="F87" s="1333" t="s">
        <v>386</v>
      </c>
      <c r="G87" s="1244" t="s">
        <v>387</v>
      </c>
      <c r="H87" s="1244" t="s">
        <v>388</v>
      </c>
      <c r="I87" s="1267" t="s">
        <v>389</v>
      </c>
      <c r="J87" s="1244" t="s">
        <v>390</v>
      </c>
      <c r="K87" s="1244" t="s">
        <v>391</v>
      </c>
      <c r="L87" s="1244" t="s">
        <v>392</v>
      </c>
      <c r="M87" s="1269" t="s">
        <v>393</v>
      </c>
      <c r="N87" s="1244" t="s">
        <v>394</v>
      </c>
      <c r="O87" s="1244" t="s">
        <v>395</v>
      </c>
      <c r="P87" s="1244" t="s">
        <v>396</v>
      </c>
      <c r="Q87" s="1244" t="s">
        <v>397</v>
      </c>
      <c r="R87" s="1244" t="s">
        <v>398</v>
      </c>
      <c r="S87" s="1244" t="s">
        <v>399</v>
      </c>
      <c r="T87" s="1244" t="s">
        <v>400</v>
      </c>
      <c r="U87" s="1244" t="s">
        <v>401</v>
      </c>
      <c r="V87" s="1244" t="s">
        <v>402</v>
      </c>
      <c r="W87" s="1244" t="s">
        <v>403</v>
      </c>
    </row>
    <row r="88" spans="1:23" s="1246" customFormat="1" ht="19">
      <c r="B88" s="1246" t="s">
        <v>404</v>
      </c>
      <c r="C88" s="1613">
        <f>Inputs!E109</f>
        <v>278.64325853183408</v>
      </c>
      <c r="D88" s="1271">
        <f>Tabla1193141856119[[#This Row],[2020]]*(1+Inputs!H84)</f>
        <v>299.54150292172164</v>
      </c>
      <c r="E88" s="1271">
        <f>Tabla1193141856119[[#This Row],[2021]]*(1+Inputs!I84)</f>
        <v>324.40344766422453</v>
      </c>
      <c r="F88" s="1323">
        <f>Tabla1193141856119[[#This Row],[2022]]*(1+Inputs!J84)</f>
        <v>345.81407521006338</v>
      </c>
      <c r="G88" s="1271">
        <f>Tabla1193141856119[[#This Row],[2023]]*(1+Inputs!K84)</f>
        <v>373.13338715165838</v>
      </c>
      <c r="H88" s="1271">
        <v>374.9131527777534</v>
      </c>
      <c r="I88" s="1272">
        <v>493.73052222220269</v>
      </c>
      <c r="J88" s="1271">
        <v>612.54789166665205</v>
      </c>
      <c r="K88" s="1271">
        <v>731.36526111110129</v>
      </c>
      <c r="L88" s="1271">
        <v>850.18263055555065</v>
      </c>
      <c r="M88" s="1274">
        <f>Inputs!E128</f>
        <v>969</v>
      </c>
      <c r="N88" s="1271">
        <f>Tabla1193141856119[[#This Row],[2030]]*(1+Inputs!$R$84)</f>
        <v>1045.5509999999999</v>
      </c>
      <c r="O88" s="1271">
        <f>Tabla1193141856119[[#This Row],[2031]]*(1+Inputs!S84)</f>
        <v>1128.1495289999998</v>
      </c>
      <c r="P88" s="1271">
        <f>Tabla1193141856119[[#This Row],[2032]]*(1+Inputs!T84)</f>
        <v>1217.2733417909997</v>
      </c>
      <c r="Q88" s="1271">
        <f>Tabla1193141856119[[#This Row],[2033]]*(1+Inputs!U84)</f>
        <v>1313.4379357924886</v>
      </c>
      <c r="R88" s="1271">
        <f>Tabla1193141856119[[#This Row],[2034]]*(1+Inputs!V84)</f>
        <v>1417.199532720095</v>
      </c>
      <c r="S88" s="1271">
        <f>Tabla1193141856119[[#This Row],[2035]]*(1+Inputs!W84)</f>
        <v>1529.1582958049826</v>
      </c>
      <c r="T88" s="1271">
        <f>Tabla1193141856119[[#This Row],[2036]]*(1+Inputs!X84)</f>
        <v>1649.9618011735761</v>
      </c>
      <c r="U88" s="1271">
        <f>Tabla1193141856119[[#This Row],[2037]]*(1+Inputs!Y84)</f>
        <v>1780.3087834662886</v>
      </c>
      <c r="V88" s="1271">
        <f>Tabla1193141856119[[#This Row],[2038]]*(1+Inputs!Z84)</f>
        <v>1920.9531773601252</v>
      </c>
      <c r="W88" s="1271">
        <f>Tabla1193141856119[[#This Row],[2039]]*(1+Inputs!AA84)</f>
        <v>2072.708478371575</v>
      </c>
    </row>
    <row r="89" spans="1:23" s="1246" customFormat="1" ht="19">
      <c r="B89" s="1246" t="s">
        <v>405</v>
      </c>
      <c r="C89" s="1613">
        <f>Inputs!E110</f>
        <v>112275.75833333329</v>
      </c>
      <c r="D89" s="1271">
        <f>Tabla1193141856119[[#This Row],[2020]]*(1+Inputs!H84)</f>
        <v>120696.44020833328</v>
      </c>
      <c r="E89" s="1271">
        <f>Tabla1193141856119[[#This Row],[2021]]*(1+Inputs!I84)</f>
        <v>130714.24474562494</v>
      </c>
      <c r="F89" s="1323">
        <f>Tabla1193141856119[[#This Row],[2022]]*(1+Inputs!J84)</f>
        <v>139341.3848988362</v>
      </c>
      <c r="G89" s="1271">
        <f>Tabla1193141856119[[#This Row],[2023]]*(1+Inputs!K84)</f>
        <v>150349.35430584426</v>
      </c>
      <c r="H89" s="1271">
        <f>Tabla1193141856119[[#This Row],[2024]]*(1+Inputs!L84)</f>
        <v>164632.54296489945</v>
      </c>
      <c r="I89" s="1272">
        <f>Tabla1193141856119[[#This Row],[2025]]*(1+Inputs!M84)</f>
        <v>188174.99660888006</v>
      </c>
      <c r="J89" s="1271">
        <f>Tabla1193141856119[[#This Row],[2026]]*(1+Inputs!N84)</f>
        <v>203605.34633080824</v>
      </c>
      <c r="K89" s="1271">
        <f>Tabla1193141856119[[#This Row],[2027]]*(1+Inputs!O84)</f>
        <v>220097.37938360369</v>
      </c>
      <c r="L89" s="1271">
        <f>Tabla1193141856119[[#This Row],[2028]]*(1+Inputs!P84)</f>
        <v>237485.07235490836</v>
      </c>
      <c r="M89" s="1283">
        <f>Tabla1193141856119[[#This Row],[2029]]*(1+Inputs!Q84)</f>
        <v>256246.39307094613</v>
      </c>
      <c r="N89" s="1271">
        <f>Tabla1193141856119[[#This Row],[2030]]*(1+Inputs!R84)</f>
        <v>276489.85812355089</v>
      </c>
      <c r="O89" s="1271">
        <f>Tabla1193141856119[[#This Row],[2031]]*(1+Inputs!S84)</f>
        <v>298332.55691531138</v>
      </c>
      <c r="P89" s="1271">
        <f>Tabla1193141856119[[#This Row],[2032]]*(1+Inputs!T84)</f>
        <v>321900.82891162095</v>
      </c>
      <c r="Q89" s="1271">
        <f>Tabla1193141856119[[#This Row],[2033]]*(1+Inputs!U84)</f>
        <v>347330.99439563899</v>
      </c>
      <c r="R89" s="1271">
        <f>Tabla1193141856119[[#This Row],[2034]]*(1+Inputs!V84)</f>
        <v>374770.14295289444</v>
      </c>
      <c r="S89" s="1271">
        <f>Tabla1193141856119[[#This Row],[2035]]*(1+Inputs!W84)</f>
        <v>404376.98424617312</v>
      </c>
      <c r="T89" s="1271">
        <f>Tabla1193141856119[[#This Row],[2036]]*(1+Inputs!X84)</f>
        <v>436322.7660016208</v>
      </c>
      <c r="U89" s="1271">
        <f>Tabla1193141856119[[#This Row],[2037]]*(1+Inputs!Y84)</f>
        <v>470792.26451574883</v>
      </c>
      <c r="V89" s="1271">
        <f>Tabla1193141856119[[#This Row],[2038]]*(1+Inputs!Z84)</f>
        <v>507984.85341249296</v>
      </c>
      <c r="W89" s="1271">
        <f>Tabla1193141856119[[#This Row],[2039]]*(1+Inputs!AA84)</f>
        <v>548115.65683207987</v>
      </c>
    </row>
    <row r="90" spans="1:23" s="1246" customFormat="1" ht="19">
      <c r="B90" s="1246" t="s">
        <v>406</v>
      </c>
      <c r="C90" s="1613">
        <f>Inputs!E111</f>
        <v>8748.6089528745106</v>
      </c>
      <c r="D90" s="1271">
        <f>Tabla1193141856119[[#This Row],[2020]]*(1+Inputs!H84)</f>
        <v>9404.7546243400993</v>
      </c>
      <c r="E90" s="1271">
        <f>Tabla1193141856119[[#This Row],[2021]]*(1+Inputs!I84)</f>
        <v>10185.349258160328</v>
      </c>
      <c r="F90" s="1323">
        <f>Tabla1193141856119[[#This Row],[2022]]*(1+Inputs!J84)</f>
        <v>10857.58230919891</v>
      </c>
      <c r="G90" s="1271">
        <f>Tabla1193141856119[[#This Row],[2023]]*(1+Inputs!K84)</f>
        <v>11715.331311625623</v>
      </c>
      <c r="H90" s="1271">
        <f>Tabla1193141856119[[#This Row],[2024]]*(1+Inputs!L84)</f>
        <v>12828.287786230057</v>
      </c>
      <c r="I90" s="1272">
        <f>Tabla1193141856119[[#This Row],[2025]]*(1+Inputs!M84)</f>
        <v>14662.732939660957</v>
      </c>
      <c r="J90" s="1271">
        <f>Tabla1193141856119[[#This Row],[2026]]*(1+Inputs!N84)</f>
        <v>15865.077040713157</v>
      </c>
      <c r="K90" s="1271">
        <f>Tabla1193141856119[[#This Row],[2027]]*(1+Inputs!O84)</f>
        <v>17150.148281010923</v>
      </c>
      <c r="L90" s="1271">
        <f>Tabla1193141856119[[#This Row],[2028]]*(1+Inputs!P84)</f>
        <v>18505.009995210785</v>
      </c>
      <c r="M90" s="1283">
        <f>Tabla1193141856119[[#This Row],[2029]]*(1+Inputs!Q84)</f>
        <v>19966.905784832437</v>
      </c>
      <c r="N90" s="1271">
        <f>Tabla1193141856119[[#This Row],[2030]]*(1+Inputs!R84)</f>
        <v>21544.2913418342</v>
      </c>
      <c r="O90" s="1271">
        <f>Tabla1193141856119[[#This Row],[2031]]*(1+Inputs!S84)</f>
        <v>23246.290357839101</v>
      </c>
      <c r="P90" s="1271">
        <f>Tabla1193141856119[[#This Row],[2032]]*(1+Inputs!T84)</f>
        <v>25082.747296108391</v>
      </c>
      <c r="Q90" s="1271">
        <f>Tabla1193141856119[[#This Row],[2033]]*(1+Inputs!U84)</f>
        <v>27064.284332500953</v>
      </c>
      <c r="R90" s="1271">
        <f>Tabla1193141856119[[#This Row],[2034]]*(1+Inputs!V84)</f>
        <v>29202.362794768527</v>
      </c>
      <c r="S90" s="1271">
        <f>Tabla1193141856119[[#This Row],[2035]]*(1+Inputs!W84)</f>
        <v>31509.349455555239</v>
      </c>
      <c r="T90" s="1271">
        <f>Tabla1193141856119[[#This Row],[2036]]*(1+Inputs!X84)</f>
        <v>33998.588062544099</v>
      </c>
      <c r="U90" s="1271">
        <f>Tabla1193141856119[[#This Row],[2037]]*(1+Inputs!Y84)</f>
        <v>36684.476519485084</v>
      </c>
      <c r="V90" s="1271">
        <f>Tabla1193141856119[[#This Row],[2038]]*(1+Inputs!Z84)</f>
        <v>39582.550164524408</v>
      </c>
      <c r="W90" s="1271">
        <f>Tabla1193141856119[[#This Row],[2039]]*(1+Inputs!AA84)</f>
        <v>42709.571627521836</v>
      </c>
    </row>
    <row r="91" spans="1:23" s="1246" customFormat="1" ht="20" thickBot="1">
      <c r="B91" s="1119" t="s">
        <v>79</v>
      </c>
      <c r="C91" s="1613">
        <f>SUBTOTAL(109,Tabla1193141856119[2020])</f>
        <v>121303.01054473963</v>
      </c>
      <c r="D91" s="1271">
        <f>SUBTOTAL(109,Tabla1193141856119[2021])</f>
        <v>130400.73633559511</v>
      </c>
      <c r="E91" s="1271">
        <f>SUBTOTAL(109,Tabla1193141856119[2022])</f>
        <v>141223.99745144948</v>
      </c>
      <c r="F91" s="1323">
        <f>SUBTOTAL(109,Tabla1193141856119[2023])</f>
        <v>150544.78128324519</v>
      </c>
      <c r="G91" s="1271">
        <f>SUBTOTAL(109,Tabla1193141856119[2024])</f>
        <v>162437.81900462156</v>
      </c>
      <c r="H91" s="1271">
        <f>SUBTOTAL(109,Tabla1193141856119[2025])</f>
        <v>177835.74390390728</v>
      </c>
      <c r="I91" s="1276">
        <f>SUBTOTAL(109,Tabla1193141856119[2026])</f>
        <v>203331.46007076322</v>
      </c>
      <c r="J91" s="1277">
        <f>SUBTOTAL(109,Tabla1193141856119[2027])</f>
        <v>220082.97126318805</v>
      </c>
      <c r="K91" s="1277">
        <f>SUBTOTAL(109,Tabla1193141856119[2028])</f>
        <v>237978.8929257257</v>
      </c>
      <c r="L91" s="1277">
        <f>SUBTOTAL(109,Tabla1193141856119[2029])</f>
        <v>256840.26498067472</v>
      </c>
      <c r="M91" s="1279">
        <f>SUBTOTAL(109,Tabla1193141856119[2030])</f>
        <v>277182.29885577859</v>
      </c>
      <c r="N91" s="1271">
        <f>SUBTOTAL(109,Tabla1193141856119[2031])</f>
        <v>299079.70046538505</v>
      </c>
      <c r="O91" s="1271">
        <f>SUBTOTAL(109,Tabla1193141856119[2032])</f>
        <v>322706.99680215045</v>
      </c>
      <c r="P91" s="1271">
        <f>SUBTOTAL(109,Tabla1193141856119[2033])</f>
        <v>348200.84954952035</v>
      </c>
      <c r="Q91" s="1271">
        <f>SUBTOTAL(109,Tabla1193141856119[2034])</f>
        <v>375708.71666393243</v>
      </c>
      <c r="R91" s="1271">
        <f>SUBTOTAL(109,Tabla1193141856119[2035])</f>
        <v>405389.70528038306</v>
      </c>
      <c r="S91" s="1271">
        <f>SUBTOTAL(109,Tabla1193141856119[2036])</f>
        <v>437415.49199753336</v>
      </c>
      <c r="T91" s="1271">
        <f>SUBTOTAL(109,Tabla1193141856119[2037])</f>
        <v>471971.31586533849</v>
      </c>
      <c r="U91" s="1271">
        <f>SUBTOTAL(109,Tabla1193141856119[2038])</f>
        <v>509257.04981870018</v>
      </c>
      <c r="V91" s="1271">
        <f>SUBTOTAL(109,Tabla1193141856119[2039])</f>
        <v>549488.35675437748</v>
      </c>
      <c r="W91" s="1271">
        <f>SUBTOTAL(109,Tabla1193141856119[2040])</f>
        <v>592897.93693797337</v>
      </c>
    </row>
    <row r="92" spans="1:23">
      <c r="M92" s="1280"/>
    </row>
    <row r="93" spans="1:23" s="1242" customFormat="1" ht="19">
      <c r="A93" s="2763"/>
      <c r="B93" s="1242" t="s">
        <v>313</v>
      </c>
      <c r="C93" s="1243" t="s">
        <v>383</v>
      </c>
      <c r="D93" s="1244" t="s">
        <v>384</v>
      </c>
      <c r="E93" s="1244" t="s">
        <v>385</v>
      </c>
      <c r="F93" s="1333" t="s">
        <v>386</v>
      </c>
      <c r="G93" s="1244" t="s">
        <v>387</v>
      </c>
      <c r="H93" s="1244" t="s">
        <v>388</v>
      </c>
      <c r="I93" s="1244" t="s">
        <v>389</v>
      </c>
      <c r="J93" s="1244" t="s">
        <v>390</v>
      </c>
      <c r="K93" s="1244" t="s">
        <v>391</v>
      </c>
      <c r="L93" s="1244" t="s">
        <v>392</v>
      </c>
      <c r="M93" s="1281" t="s">
        <v>393</v>
      </c>
      <c r="N93" s="1244" t="s">
        <v>394</v>
      </c>
      <c r="O93" s="1244" t="s">
        <v>395</v>
      </c>
      <c r="P93" s="1244" t="s">
        <v>396</v>
      </c>
      <c r="Q93" s="1244" t="s">
        <v>397</v>
      </c>
      <c r="R93" s="1244" t="s">
        <v>398</v>
      </c>
      <c r="S93" s="1244" t="s">
        <v>399</v>
      </c>
      <c r="T93" s="1244" t="s">
        <v>400</v>
      </c>
      <c r="U93" s="1244" t="s">
        <v>401</v>
      </c>
      <c r="V93" s="1244" t="s">
        <v>402</v>
      </c>
      <c r="W93" s="1244" t="s">
        <v>403</v>
      </c>
    </row>
    <row r="94" spans="1:23" s="1246" customFormat="1" ht="19">
      <c r="A94" s="2763"/>
      <c r="B94" s="1246" t="s">
        <v>404</v>
      </c>
      <c r="C94" s="1258">
        <v>0</v>
      </c>
      <c r="D94" s="1282">
        <f>D88</f>
        <v>299.54150292172164</v>
      </c>
      <c r="E94" s="1282">
        <f t="shared" ref="E94:L94" si="9">E88</f>
        <v>324.40344766422453</v>
      </c>
      <c r="F94" s="1614">
        <f t="shared" si="9"/>
        <v>345.81407521006338</v>
      </c>
      <c r="G94" s="1282">
        <f t="shared" si="9"/>
        <v>373.13338715165838</v>
      </c>
      <c r="H94" s="1282">
        <f t="shared" si="9"/>
        <v>374.9131527777534</v>
      </c>
      <c r="I94" s="1282">
        <f t="shared" si="9"/>
        <v>493.73052222220269</v>
      </c>
      <c r="J94" s="1282">
        <f t="shared" si="9"/>
        <v>612.54789166665205</v>
      </c>
      <c r="K94" s="1282">
        <f t="shared" si="9"/>
        <v>731.36526111110129</v>
      </c>
      <c r="L94" s="1282">
        <f t="shared" si="9"/>
        <v>850.18263055555065</v>
      </c>
      <c r="M94" s="1275">
        <f>Inputs!E137</f>
        <v>969</v>
      </c>
      <c r="N94" s="1271">
        <f>Tabla119311151957120[[#This Row],[2030]]*(1+Inputs!R84)</f>
        <v>1045.5509999999999</v>
      </c>
      <c r="O94" s="1271">
        <f>Tabla119311151957120[[#This Row],[2031]]*(1+Inputs!S84)</f>
        <v>1128.1495289999998</v>
      </c>
      <c r="P94" s="1271">
        <f>Tabla119311151957120[[#This Row],[2032]]*(1+Inputs!T84)</f>
        <v>1217.2733417909997</v>
      </c>
      <c r="Q94" s="1271">
        <f>Tabla119311151957120[[#This Row],[2033]]*(1+Inputs!U84)</f>
        <v>1313.4379357924886</v>
      </c>
      <c r="R94" s="1271">
        <f>Tabla119311151957120[[#This Row],[2034]]*(1+Inputs!V84)</f>
        <v>1417.199532720095</v>
      </c>
      <c r="S94" s="1271">
        <f>Tabla119311151957120[[#This Row],[2035]]*(1+Inputs!W84)</f>
        <v>1529.1582958049826</v>
      </c>
      <c r="T94" s="1271">
        <f>Tabla119311151957120[[#This Row],[2036]]*(1+Inputs!X84)</f>
        <v>1649.9618011735761</v>
      </c>
      <c r="U94" s="1271">
        <f>Tabla119311151957120[[#This Row],[2037]]*(1+Inputs!Y84)</f>
        <v>1780.3087834662886</v>
      </c>
      <c r="V94" s="1271">
        <f>Tabla119311151957120[[#This Row],[2038]]*(1+Inputs!Z84)</f>
        <v>1920.9531773601252</v>
      </c>
      <c r="W94" s="1271">
        <f>Tabla119311151957120[[#This Row],[2039]]*(1+Inputs!AA84)</f>
        <v>2072.708478371575</v>
      </c>
    </row>
    <row r="95" spans="1:23" s="1246" customFormat="1" ht="19">
      <c r="A95" s="2763"/>
      <c r="B95" s="1246" t="s">
        <v>405</v>
      </c>
      <c r="C95" s="1258">
        <v>0</v>
      </c>
      <c r="D95" s="1271">
        <f>Tabla119311151957120[[#This Row],[2022]]/(1+Inputs!I84)</f>
        <v>0</v>
      </c>
      <c r="E95" s="1271">
        <f>Tabla119311151957120[[#This Row],[2023]]/(1+Inputs!J84)</f>
        <v>0</v>
      </c>
      <c r="F95" s="1323">
        <f>Tabla119311151957120[[#This Row],[2024]]/(1+Inputs!K84)</f>
        <v>0</v>
      </c>
      <c r="G95" s="1271">
        <f>Tabla119311151957120[[#This Row],[2025]]/(1+Inputs!L84)</f>
        <v>0</v>
      </c>
      <c r="H95" s="1271">
        <f>Tabla119311151957120[[#This Row],[2026]]/(1+Inputs!M84)</f>
        <v>0</v>
      </c>
      <c r="I95" s="1271">
        <f>Tabla119311151957120[[#This Row],[2027]]/(1+Inputs!N84)</f>
        <v>0</v>
      </c>
      <c r="J95" s="1271">
        <f>Tabla119311151957120[[#This Row],[2028]]/(1+Inputs!O84)</f>
        <v>0</v>
      </c>
      <c r="K95" s="1271">
        <f>Tabla119311151957120[[#This Row],[2029]]/(1+Inputs!P84)</f>
        <v>0</v>
      </c>
      <c r="L95" s="1271">
        <f>Tabla119311151957120[[#This Row],[2030]]/(1+Inputs!Q84)</f>
        <v>0</v>
      </c>
      <c r="M95" s="1275">
        <f>Inputs!E138</f>
        <v>0</v>
      </c>
      <c r="N95" s="1271">
        <f>Tabla119311151957120[[#This Row],[2030]]*(1+Inputs!R84)</f>
        <v>0</v>
      </c>
      <c r="O95" s="1271">
        <f>Tabla119311151957120[[#This Row],[2031]]*(1+Inputs!S84)</f>
        <v>0</v>
      </c>
      <c r="P95" s="1271">
        <f>Tabla119311151957120[[#This Row],[2032]]*(1+Inputs!T84)</f>
        <v>0</v>
      </c>
      <c r="Q95" s="1271">
        <f>Tabla119311151957120[[#This Row],[2033]]*(1+Inputs!U84)</f>
        <v>0</v>
      </c>
      <c r="R95" s="1271">
        <f>Tabla119311151957120[[#This Row],[2034]]*(1+Inputs!V84)</f>
        <v>0</v>
      </c>
      <c r="S95" s="1271">
        <f>Tabla119311151957120[[#This Row],[2035]]*(1+Inputs!W84)</f>
        <v>0</v>
      </c>
      <c r="T95" s="1271">
        <f>Tabla119311151957120[[#This Row],[2036]]*(1+Inputs!X84)</f>
        <v>0</v>
      </c>
      <c r="U95" s="1271">
        <f>Tabla119311151957120[[#This Row],[2037]]*(1+Inputs!Y84)</f>
        <v>0</v>
      </c>
      <c r="V95" s="1271">
        <f>Tabla119311151957120[[#This Row],[2038]]*(1+Inputs!Z84)</f>
        <v>0</v>
      </c>
      <c r="W95" s="1271">
        <f>Tabla119311151957120[[#This Row],[2039]]*(1+Inputs!AA84)</f>
        <v>0</v>
      </c>
    </row>
    <row r="96" spans="1:23" s="1246" customFormat="1" ht="19">
      <c r="A96" s="2763"/>
      <c r="B96" s="1246" t="s">
        <v>406</v>
      </c>
      <c r="C96" s="1258">
        <v>0</v>
      </c>
      <c r="D96" s="1271">
        <f>Tabla119311151957120[[#This Row],[2022]]/(1+Inputs!I84)</f>
        <v>0</v>
      </c>
      <c r="E96" s="1271">
        <f>Tabla119311151957120[[#This Row],[2023]]/(1+Inputs!J84)</f>
        <v>0</v>
      </c>
      <c r="F96" s="1323">
        <f>Tabla119311151957120[[#This Row],[2024]]/(1+Inputs!K84)</f>
        <v>0</v>
      </c>
      <c r="G96" s="1271">
        <f>Tabla119311151957120[[#This Row],[2025]]/(1+Inputs!L84)</f>
        <v>0</v>
      </c>
      <c r="H96" s="1271">
        <f>Tabla119311151957120[[#This Row],[2026]]/(1+Inputs!M84)</f>
        <v>0</v>
      </c>
      <c r="I96" s="1271">
        <f>Tabla119311151957120[[#This Row],[2027]]/(1+Inputs!N84)</f>
        <v>0</v>
      </c>
      <c r="J96" s="1271">
        <f>Tabla119311151957120[[#This Row],[2028]]/(1+Inputs!O84)</f>
        <v>0</v>
      </c>
      <c r="K96" s="1271">
        <f>Tabla119311151957120[[#This Row],[2029]]/(1+Inputs!P84)</f>
        <v>0</v>
      </c>
      <c r="L96" s="1271">
        <f>Tabla119311151957120[[#This Row],[2030]]/(1+Inputs!Q84)</f>
        <v>0</v>
      </c>
      <c r="M96" s="1275">
        <f>Inputs!E139</f>
        <v>0</v>
      </c>
      <c r="N96" s="1271">
        <f>Tabla119311151957120[[#This Row],[2030]]*(1+Inputs!R84)</f>
        <v>0</v>
      </c>
      <c r="O96" s="1271">
        <f>Tabla119311151957120[[#This Row],[2031]]*(1+Inputs!S84)</f>
        <v>0</v>
      </c>
      <c r="P96" s="1271">
        <f>Tabla119311151957120[[#This Row],[2032]]*(1+Inputs!T84)</f>
        <v>0</v>
      </c>
      <c r="Q96" s="1271">
        <f>Tabla119311151957120[[#This Row],[2033]]*(1+Inputs!U84)</f>
        <v>0</v>
      </c>
      <c r="R96" s="1271">
        <f>Tabla119311151957120[[#This Row],[2034]]*(1+Inputs!V84)</f>
        <v>0</v>
      </c>
      <c r="S96" s="1271">
        <f>Tabla119311151957120[[#This Row],[2035]]*(1+Inputs!W84)</f>
        <v>0</v>
      </c>
      <c r="T96" s="1271">
        <f>Tabla119311151957120[[#This Row],[2036]]*(1+Inputs!X84)</f>
        <v>0</v>
      </c>
      <c r="U96" s="1271">
        <f>Tabla119311151957120[[#This Row],[2037]]*(1+Inputs!Y84)</f>
        <v>0</v>
      </c>
      <c r="V96" s="1271">
        <f>Tabla119311151957120[[#This Row],[2038]]*(1+Inputs!Z84)</f>
        <v>0</v>
      </c>
      <c r="W96" s="1271">
        <f>Tabla119311151957120[[#This Row],[2039]]*(1+Inputs!AA84)</f>
        <v>0</v>
      </c>
    </row>
    <row r="97" spans="1:23" s="1246" customFormat="1" ht="19">
      <c r="A97" s="2763"/>
      <c r="B97" s="1119" t="s">
        <v>79</v>
      </c>
      <c r="C97" s="1258">
        <f>SUBTOTAL(109,Tabla119311151957120[2020])</f>
        <v>0</v>
      </c>
      <c r="D97" s="1271">
        <f>SUBTOTAL(109,Tabla119311151957120[2021])</f>
        <v>299.54150292172164</v>
      </c>
      <c r="E97" s="1271">
        <f>SUBTOTAL(109,Tabla119311151957120[2022])</f>
        <v>324.40344766422453</v>
      </c>
      <c r="F97" s="1323">
        <f>SUBTOTAL(109,Tabla119311151957120[2023])</f>
        <v>345.81407521006338</v>
      </c>
      <c r="G97" s="1271">
        <f>SUBTOTAL(109,Tabla119311151957120[2024])</f>
        <v>373.13338715165838</v>
      </c>
      <c r="H97" s="1271">
        <f>SUBTOTAL(109,Tabla119311151957120[2025])</f>
        <v>374.9131527777534</v>
      </c>
      <c r="I97" s="1271">
        <f>SUBTOTAL(109,Tabla119311151957120[2026])</f>
        <v>493.73052222220269</v>
      </c>
      <c r="J97" s="1271">
        <f>SUBTOTAL(109,Tabla119311151957120[2027])</f>
        <v>612.54789166665205</v>
      </c>
      <c r="K97" s="1271">
        <f>SUBTOTAL(109,Tabla119311151957120[2028])</f>
        <v>731.36526111110129</v>
      </c>
      <c r="L97" s="1271">
        <f>SUBTOTAL(109,Tabla119311151957120[2029])</f>
        <v>850.18263055555065</v>
      </c>
      <c r="M97" s="1275">
        <f>SUBTOTAL(109,Tabla119311151957120[2030])</f>
        <v>969</v>
      </c>
      <c r="N97" s="1271">
        <f>SUBTOTAL(109,Tabla119311151957120[2031])</f>
        <v>1045.5509999999999</v>
      </c>
      <c r="O97" s="1271">
        <f>SUBTOTAL(109,Tabla119311151957120[2032])</f>
        <v>1128.1495289999998</v>
      </c>
      <c r="P97" s="1271">
        <f>SUBTOTAL(109,Tabla119311151957120[2033])</f>
        <v>1217.2733417909997</v>
      </c>
      <c r="Q97" s="1271">
        <f>SUBTOTAL(109,Tabla119311151957120[2034])</f>
        <v>1313.4379357924886</v>
      </c>
      <c r="R97" s="1271">
        <f>SUBTOTAL(109,Tabla119311151957120[2035])</f>
        <v>1417.199532720095</v>
      </c>
      <c r="S97" s="1271">
        <f>SUBTOTAL(109,Tabla119311151957120[2036])</f>
        <v>1529.1582958049826</v>
      </c>
      <c r="T97" s="1271">
        <f>SUBTOTAL(109,Tabla119311151957120[2037])</f>
        <v>1649.9618011735761</v>
      </c>
      <c r="U97" s="1271">
        <f>SUBTOTAL(109,Tabla119311151957120[2038])</f>
        <v>1780.3087834662886</v>
      </c>
      <c r="V97" s="1271">
        <f>SUBTOTAL(109,Tabla119311151957120[2039])</f>
        <v>1920.9531773601252</v>
      </c>
      <c r="W97" s="1271">
        <f>SUBTOTAL(109,Tabla119311151957120[2040])</f>
        <v>2072.708478371575</v>
      </c>
    </row>
    <row r="98" spans="1:23" s="1246" customFormat="1" ht="19">
      <c r="B98" s="1119"/>
      <c r="C98" s="1258"/>
      <c r="D98" s="1119"/>
      <c r="E98" s="1119"/>
      <c r="F98" s="1318"/>
      <c r="G98" s="1119"/>
      <c r="H98" s="1119"/>
      <c r="I98" s="1119"/>
      <c r="J98" s="1119"/>
      <c r="K98" s="1119"/>
      <c r="L98" s="1119"/>
      <c r="M98" s="1305"/>
      <c r="N98" s="1119"/>
      <c r="O98" s="1119"/>
      <c r="P98" s="1119"/>
      <c r="Q98" s="1119"/>
      <c r="R98" s="1119"/>
      <c r="S98" s="1119"/>
      <c r="T98" s="1119"/>
      <c r="U98" s="1119"/>
      <c r="V98" s="1119"/>
      <c r="W98" s="1119"/>
    </row>
    <row r="99" spans="1:23" s="1242" customFormat="1" ht="19">
      <c r="B99" s="1242" t="s">
        <v>407</v>
      </c>
      <c r="C99" s="1243" t="s">
        <v>383</v>
      </c>
      <c r="D99" s="1244" t="s">
        <v>384</v>
      </c>
      <c r="E99" s="1244" t="s">
        <v>385</v>
      </c>
      <c r="F99" s="1333" t="s">
        <v>386</v>
      </c>
      <c r="G99" s="1244" t="s">
        <v>387</v>
      </c>
      <c r="H99" s="1244" t="s">
        <v>388</v>
      </c>
      <c r="I99" s="1244" t="s">
        <v>389</v>
      </c>
      <c r="J99" s="1244" t="s">
        <v>390</v>
      </c>
      <c r="K99" s="1244" t="s">
        <v>391</v>
      </c>
      <c r="L99" s="1244" t="s">
        <v>392</v>
      </c>
      <c r="M99" s="1281" t="s">
        <v>393</v>
      </c>
      <c r="N99" s="1244" t="s">
        <v>394</v>
      </c>
      <c r="O99" s="1244" t="s">
        <v>395</v>
      </c>
      <c r="P99" s="1244" t="s">
        <v>396</v>
      </c>
      <c r="Q99" s="1244" t="s">
        <v>397</v>
      </c>
      <c r="R99" s="1244" t="s">
        <v>398</v>
      </c>
      <c r="S99" s="1244" t="s">
        <v>399</v>
      </c>
      <c r="T99" s="1244" t="s">
        <v>400</v>
      </c>
      <c r="U99" s="1244" t="s">
        <v>401</v>
      </c>
      <c r="V99" s="1244" t="s">
        <v>402</v>
      </c>
      <c r="W99" s="1244" t="s">
        <v>403</v>
      </c>
    </row>
    <row r="100" spans="1:23" s="1246" customFormat="1" ht="19">
      <c r="B100" s="1246" t="s">
        <v>404</v>
      </c>
      <c r="C100" s="1258">
        <v>0</v>
      </c>
      <c r="D100" s="1271">
        <f>Tabla11931112162058121[[#This Row],[2022]]/(1+Inputs!I84)</f>
        <v>81.956980328833183</v>
      </c>
      <c r="E100" s="1271">
        <f>Tabla11931112162058121[[#This Row],[2023]]/(1+Inputs!J84)</f>
        <v>88.75940969612634</v>
      </c>
      <c r="F100" s="1323">
        <f>Tabla11931112162058121[[#This Row],[2024]]/(1+Inputs!K84)</f>
        <v>94.617530736070677</v>
      </c>
      <c r="G100" s="1271">
        <f>Tabla11931112162058121[[#This Row],[2025]]/(1+Inputs!L84)</f>
        <v>102.09231566422025</v>
      </c>
      <c r="H100" s="1271">
        <f>Tabla11931112162058121[[#This Row],[2026]]/(1+Inputs!M84)</f>
        <v>111.79108565232117</v>
      </c>
      <c r="I100" s="1271">
        <f>Tabla11931112162058121[[#This Row],[2027]]/(1+Inputs!N84)</f>
        <v>127.77721090060309</v>
      </c>
      <c r="J100" s="1271">
        <f>Tabla11931112162058121[[#This Row],[2028]]/(1+Inputs!O84)</f>
        <v>138.25494219445255</v>
      </c>
      <c r="K100" s="1271">
        <f>Tabla11931112162058121[[#This Row],[2029]]/(1+Inputs!P84)</f>
        <v>149.45359251220322</v>
      </c>
      <c r="L100" s="1271">
        <f>Tabla11931112162058121[[#This Row],[2030]]/(1+Inputs!Q84)</f>
        <v>161.26042632066728</v>
      </c>
      <c r="M100" s="1275">
        <f>Inputs!E146</f>
        <v>174</v>
      </c>
      <c r="N100" s="1271">
        <f>Tabla11931112162058121[[#This Row],[2030]]*(1+Inputs!R84)</f>
        <v>187.74599999999998</v>
      </c>
      <c r="O100" s="1271">
        <f>Tabla11931112162058121[[#This Row],[2031]]*(1+Inputs!S84)</f>
        <v>202.57793399999997</v>
      </c>
      <c r="P100" s="1271">
        <f>Tabla11931112162058121[[#This Row],[2032]]*(1+Inputs!T84)</f>
        <v>218.58159078599996</v>
      </c>
      <c r="Q100" s="1271">
        <f>Tabla11931112162058121[[#This Row],[2033]]*(1+Inputs!U84)</f>
        <v>235.84953645809395</v>
      </c>
      <c r="R100" s="1271">
        <f>Tabla11931112162058121[[#This Row],[2034]]*(1+Inputs!V84)</f>
        <v>254.48164983828337</v>
      </c>
      <c r="S100" s="1271">
        <f>Tabla11931112162058121[[#This Row],[2035]]*(1+Inputs!W84)</f>
        <v>274.58570017550772</v>
      </c>
      <c r="T100" s="1271">
        <f>Tabla11931112162058121[[#This Row],[2036]]*(1+Inputs!X84)</f>
        <v>296.27797048937282</v>
      </c>
      <c r="U100" s="1271">
        <f>Tabla11931112162058121[[#This Row],[2037]]*(1+Inputs!Y84)</f>
        <v>319.68393015803326</v>
      </c>
      <c r="V100" s="1271">
        <f>Tabla11931112162058121[[#This Row],[2038]]*(1+Inputs!Z84)</f>
        <v>344.93896064051791</v>
      </c>
      <c r="W100" s="1271">
        <f>Tabla11931112162058121[[#This Row],[2039]]*(1+Inputs!AA84)</f>
        <v>372.18913853111883</v>
      </c>
    </row>
    <row r="101" spans="1:23" s="1246" customFormat="1" ht="19">
      <c r="B101" s="1246" t="s">
        <v>405</v>
      </c>
      <c r="C101" s="1258">
        <v>0</v>
      </c>
      <c r="D101" s="1271">
        <f>Tabla11931112162058121[[#This Row],[2022]]/(1+Inputs!I84)</f>
        <v>0</v>
      </c>
      <c r="E101" s="1613">
        <f>Tabla11931112162058121[[#This Row],[2023]]/(1+Inputs!J84)</f>
        <v>0</v>
      </c>
      <c r="F101" s="1271">
        <f>Tabla11931112162058121[[#This Row],[2024]]/(1+Inputs!K84)</f>
        <v>0</v>
      </c>
      <c r="G101" s="1271">
        <f>Tabla11931112162058121[[#This Row],[2025]]/(1+Inputs!L84)</f>
        <v>0</v>
      </c>
      <c r="H101" s="1271">
        <f>Tabla11931112162058121[[#This Row],[2026]]/(1+Inputs!M84)</f>
        <v>0</v>
      </c>
      <c r="I101" s="1271">
        <f>Tabla11931112162058121[[#This Row],[2027]]/(1+Inputs!N84)</f>
        <v>0</v>
      </c>
      <c r="J101" s="1271">
        <f>Tabla11931112162058121[[#This Row],[2028]]/(1+Inputs!O84)</f>
        <v>0</v>
      </c>
      <c r="K101" s="1271">
        <f>Tabla11931112162058121[[#This Row],[2029]]/(1+Inputs!P84)</f>
        <v>0</v>
      </c>
      <c r="L101" s="1271">
        <f>Tabla11931112162058121[[#This Row],[2030]]/(1+Inputs!Q84)</f>
        <v>0</v>
      </c>
      <c r="M101" s="1275">
        <f>Inputs!E147</f>
        <v>0</v>
      </c>
      <c r="N101" s="1271">
        <f>Tabla11931112162058121[[#This Row],[2030]]*(1+Inputs!R84)</f>
        <v>0</v>
      </c>
      <c r="O101" s="1271">
        <f>Tabla11931112162058121[[#This Row],[2031]]*(1+Inputs!S84)</f>
        <v>0</v>
      </c>
      <c r="P101" s="1271">
        <f>Tabla11931112162058121[[#This Row],[2032]]*(1+Inputs!T84)</f>
        <v>0</v>
      </c>
      <c r="Q101" s="1271">
        <f>Tabla11931112162058121[[#This Row],[2033]]*(1+Inputs!U84)</f>
        <v>0</v>
      </c>
      <c r="R101" s="1271">
        <f>Tabla11931112162058121[[#This Row],[2034]]*(1+Inputs!V84)</f>
        <v>0</v>
      </c>
      <c r="S101" s="1271">
        <f>Tabla11931112162058121[[#This Row],[2035]]*(1+Inputs!W84)</f>
        <v>0</v>
      </c>
      <c r="T101" s="1271">
        <f>Tabla11931112162058121[[#This Row],[2036]]*(1+Inputs!X84)</f>
        <v>0</v>
      </c>
      <c r="U101" s="1271">
        <f>Tabla11931112162058121[[#This Row],[2037]]*(1+Inputs!Y84)</f>
        <v>0</v>
      </c>
      <c r="V101" s="1271">
        <f>Tabla11931112162058121[[#This Row],[2038]]*(1+Inputs!Z84)</f>
        <v>0</v>
      </c>
      <c r="W101" s="1271">
        <f>Tabla11931112162058121[[#This Row],[2039]]*(1+Inputs!AA84)</f>
        <v>0</v>
      </c>
    </row>
    <row r="102" spans="1:23" s="1246" customFormat="1" ht="19">
      <c r="B102" s="1246" t="s">
        <v>406</v>
      </c>
      <c r="C102" s="1258">
        <v>0</v>
      </c>
      <c r="D102" s="1271">
        <f>Tabla11931112162058121[[#This Row],[2022]]/(1+Inputs!I84)</f>
        <v>0</v>
      </c>
      <c r="E102" s="1613">
        <f>Tabla11931112162058121[[#This Row],[2023]]/(1+Inputs!J84)</f>
        <v>0</v>
      </c>
      <c r="F102" s="1271">
        <f>Tabla11931112162058121[[#This Row],[2024]]/(1+Inputs!K84)</f>
        <v>0</v>
      </c>
      <c r="G102" s="1271">
        <f>Tabla11931112162058121[[#This Row],[2025]]/(1+Inputs!L84)</f>
        <v>0</v>
      </c>
      <c r="H102" s="1271">
        <f>Tabla11931112162058121[[#This Row],[2026]]/(1+Inputs!M84)</f>
        <v>0</v>
      </c>
      <c r="I102" s="1271">
        <f>Tabla11931112162058121[[#This Row],[2027]]/(1+Inputs!N84)</f>
        <v>0</v>
      </c>
      <c r="J102" s="1271">
        <f>Tabla11931112162058121[[#This Row],[2028]]/(1+Inputs!O84)</f>
        <v>0</v>
      </c>
      <c r="K102" s="1271">
        <f>Tabla11931112162058121[[#This Row],[2029]]/(1+Inputs!P84)</f>
        <v>0</v>
      </c>
      <c r="L102" s="1271">
        <f>Tabla11931112162058121[[#This Row],[2030]]/(1+Inputs!Q84)</f>
        <v>0</v>
      </c>
      <c r="M102" s="1275">
        <f>Inputs!E148</f>
        <v>0</v>
      </c>
      <c r="N102" s="1271">
        <f>Tabla11931112162058121[[#This Row],[2030]]*(1+Inputs!R84)</f>
        <v>0</v>
      </c>
      <c r="O102" s="1271">
        <f>Tabla11931112162058121[[#This Row],[2031]]*(1+Inputs!S84)</f>
        <v>0</v>
      </c>
      <c r="P102" s="1271">
        <f>Tabla11931112162058121[[#This Row],[2032]]*(1+Inputs!T84)</f>
        <v>0</v>
      </c>
      <c r="Q102" s="1271">
        <f>Tabla11931112162058121[[#This Row],[2033]]*(1+Inputs!U84)</f>
        <v>0</v>
      </c>
      <c r="R102" s="1271">
        <f>Tabla11931112162058121[[#This Row],[2034]]*(1+Inputs!V84)</f>
        <v>0</v>
      </c>
      <c r="S102" s="1271">
        <f>Tabla11931112162058121[[#This Row],[2035]]*(1+Inputs!W84)</f>
        <v>0</v>
      </c>
      <c r="T102" s="1271">
        <f>Tabla11931112162058121[[#This Row],[2036]]*(1+Inputs!X84)</f>
        <v>0</v>
      </c>
      <c r="U102" s="1271">
        <f>Tabla11931112162058121[[#This Row],[2037]]*(1+Inputs!Y84)</f>
        <v>0</v>
      </c>
      <c r="V102" s="1271">
        <f>Tabla11931112162058121[[#This Row],[2038]]*(1+Inputs!Z84)</f>
        <v>0</v>
      </c>
      <c r="W102" s="1271">
        <f>Tabla11931112162058121[[#This Row],[2039]]*(1+Inputs!AA84)</f>
        <v>0</v>
      </c>
    </row>
    <row r="103" spans="1:23" s="1246" customFormat="1" ht="20" thickBot="1">
      <c r="B103" s="1119" t="s">
        <v>79</v>
      </c>
      <c r="C103" s="1258">
        <f>SUBTOTAL(109,Tabla11931112162058121[2020])</f>
        <v>0</v>
      </c>
      <c r="D103" s="1271">
        <f>SUBTOTAL(109,Tabla11931112162058121[2021])</f>
        <v>81.956980328833183</v>
      </c>
      <c r="E103" s="1613">
        <f>SUBTOTAL(109,Tabla11931112162058121[2022])</f>
        <v>88.75940969612634</v>
      </c>
      <c r="F103" s="1271">
        <f>SUBTOTAL(109,Tabla11931112162058121[2023])</f>
        <v>94.617530736070677</v>
      </c>
      <c r="G103" s="1271">
        <f>SUBTOTAL(109,Tabla11931112162058121[2024])</f>
        <v>102.09231566422025</v>
      </c>
      <c r="H103" s="1271">
        <f>SUBTOTAL(109,Tabla11931112162058121[2025])</f>
        <v>111.79108565232117</v>
      </c>
      <c r="I103" s="1271">
        <f>SUBTOTAL(109,Tabla11931112162058121[2026])</f>
        <v>127.77721090060309</v>
      </c>
      <c r="J103" s="1271">
        <f>SUBTOTAL(109,Tabla11931112162058121[2027])</f>
        <v>138.25494219445255</v>
      </c>
      <c r="K103" s="1271">
        <f>SUBTOTAL(109,Tabla11931112162058121[2028])</f>
        <v>149.45359251220322</v>
      </c>
      <c r="L103" s="1271">
        <f>SUBTOTAL(109,Tabla11931112162058121[2029])</f>
        <v>161.26042632066728</v>
      </c>
      <c r="M103" s="1279">
        <f>SUBTOTAL(109,Tabla11931112162058121[2030])</f>
        <v>174</v>
      </c>
      <c r="N103" s="1271">
        <f>SUBTOTAL(109,Tabla11931112162058121[2031])</f>
        <v>187.74599999999998</v>
      </c>
      <c r="O103" s="1271">
        <f>SUBTOTAL(109,Tabla11931112162058121[2032])</f>
        <v>202.57793399999997</v>
      </c>
      <c r="P103" s="1271">
        <f>SUBTOTAL(109,Tabla11931112162058121[2033])</f>
        <v>218.58159078599996</v>
      </c>
      <c r="Q103" s="1271">
        <f>SUBTOTAL(109,Tabla11931112162058121[2034])</f>
        <v>235.84953645809395</v>
      </c>
      <c r="R103" s="1271">
        <f>SUBTOTAL(109,Tabla11931112162058121[2035])</f>
        <v>254.48164983828337</v>
      </c>
      <c r="S103" s="1271">
        <f>SUBTOTAL(109,Tabla11931112162058121[2036])</f>
        <v>274.58570017550772</v>
      </c>
      <c r="T103" s="1271">
        <f>SUBTOTAL(109,Tabla11931112162058121[2037])</f>
        <v>296.27797048937282</v>
      </c>
      <c r="U103" s="1271">
        <f>SUBTOTAL(109,Tabla11931112162058121[2038])</f>
        <v>319.68393015803326</v>
      </c>
      <c r="V103" s="1271">
        <f>SUBTOTAL(109,Tabla11931112162058121[2039])</f>
        <v>344.93896064051791</v>
      </c>
      <c r="W103" s="1271">
        <f>SUBTOTAL(109,Tabla11931112162058121[2040])</f>
        <v>372.18913853111883</v>
      </c>
    </row>
    <row r="104" spans="1:23" s="1246" customFormat="1" ht="19">
      <c r="B104" s="1119"/>
      <c r="C104" s="1258"/>
      <c r="D104" s="1119"/>
      <c r="E104" s="1258"/>
      <c r="F104" s="1119"/>
      <c r="G104" s="1119"/>
      <c r="H104" s="1119"/>
      <c r="I104" s="1615" t="s">
        <v>914</v>
      </c>
      <c r="J104" s="1119"/>
      <c r="K104" s="1119"/>
      <c r="L104" s="1119"/>
      <c r="M104" s="1119"/>
      <c r="N104" s="1318"/>
      <c r="O104" s="1119"/>
      <c r="P104" s="1119"/>
      <c r="Q104" s="1119"/>
      <c r="R104" s="1119"/>
      <c r="S104" s="1119"/>
      <c r="T104" s="1119"/>
      <c r="U104" s="1119"/>
      <c r="V104" s="1119"/>
      <c r="W104" s="1119"/>
    </row>
    <row r="105" spans="1:23" s="1242" customFormat="1" ht="40">
      <c r="B105" s="1319" t="s">
        <v>415</v>
      </c>
      <c r="C105" s="1261" t="s">
        <v>383</v>
      </c>
      <c r="D105" s="1262" t="s">
        <v>384</v>
      </c>
      <c r="E105" s="1261" t="s">
        <v>385</v>
      </c>
      <c r="F105" s="1262" t="s">
        <v>386</v>
      </c>
      <c r="G105" s="1262" t="s">
        <v>387</v>
      </c>
      <c r="H105" s="1262" t="s">
        <v>388</v>
      </c>
      <c r="I105" s="1262" t="s">
        <v>389</v>
      </c>
      <c r="J105" s="1262" t="s">
        <v>390</v>
      </c>
      <c r="K105" s="1262" t="s">
        <v>391</v>
      </c>
      <c r="L105" s="1262" t="s">
        <v>392</v>
      </c>
      <c r="M105" s="1262" t="s">
        <v>393</v>
      </c>
      <c r="N105" s="1320" t="s">
        <v>394</v>
      </c>
      <c r="O105" s="1262" t="s">
        <v>395</v>
      </c>
      <c r="P105" s="1262" t="s">
        <v>396</v>
      </c>
      <c r="Q105" s="1262" t="s">
        <v>397</v>
      </c>
      <c r="R105" s="1262" t="s">
        <v>398</v>
      </c>
      <c r="S105" s="1262" t="s">
        <v>399</v>
      </c>
      <c r="T105" s="1262" t="s">
        <v>400</v>
      </c>
      <c r="U105" s="1262" t="s">
        <v>401</v>
      </c>
      <c r="V105" s="1262" t="s">
        <v>402</v>
      </c>
      <c r="W105" s="1262" t="s">
        <v>403</v>
      </c>
    </row>
    <row r="106" spans="1:23" s="1246" customFormat="1" ht="19">
      <c r="B106" s="1246" t="s">
        <v>404</v>
      </c>
      <c r="C106" s="1258">
        <v>0</v>
      </c>
      <c r="D106" s="1271">
        <f t="shared" ref="D106:E108" si="10">D88*D40+D94*D49</f>
        <v>35232341.161005534</v>
      </c>
      <c r="E106" s="1613">
        <f t="shared" si="10"/>
        <v>78668776.828572676</v>
      </c>
      <c r="F106" s="1271">
        <f t="shared" ref="F106:H106" si="11">F88*F40+F94*F49</f>
        <v>88769746.896865323</v>
      </c>
      <c r="G106" s="1271">
        <f t="shared" si="11"/>
        <v>103661651.30997662</v>
      </c>
      <c r="H106" s="1271">
        <f t="shared" si="11"/>
        <v>116139469.26472378</v>
      </c>
      <c r="I106" s="1282">
        <v>0</v>
      </c>
      <c r="J106" s="1271">
        <v>0</v>
      </c>
      <c r="K106" s="1271">
        <v>0</v>
      </c>
      <c r="L106" s="1271">
        <v>0</v>
      </c>
      <c r="M106" s="1271">
        <v>0</v>
      </c>
      <c r="N106" s="1271">
        <v>0</v>
      </c>
      <c r="O106" s="1271">
        <v>0</v>
      </c>
      <c r="P106" s="1271">
        <v>0</v>
      </c>
      <c r="Q106" s="1271">
        <v>0</v>
      </c>
      <c r="R106" s="1271">
        <v>0</v>
      </c>
      <c r="S106" s="1271">
        <v>0</v>
      </c>
      <c r="T106" s="1271">
        <v>0</v>
      </c>
      <c r="U106" s="1271">
        <v>0</v>
      </c>
      <c r="V106" s="1271">
        <v>0</v>
      </c>
      <c r="W106" s="1271">
        <v>0</v>
      </c>
    </row>
    <row r="107" spans="1:23" s="1246" customFormat="1" ht="19">
      <c r="B107" s="1246" t="s">
        <v>405</v>
      </c>
      <c r="C107" s="1258">
        <v>0</v>
      </c>
      <c r="D107" s="1271">
        <f t="shared" si="10"/>
        <v>13035215.542499995</v>
      </c>
      <c r="E107" s="1613">
        <f t="shared" si="10"/>
        <v>14117138.432527494</v>
      </c>
      <c r="F107" s="1271">
        <f t="shared" ref="F107:H107" si="12">F89*F41+F95*F50</f>
        <v>15048869.56907431</v>
      </c>
      <c r="G107" s="1271">
        <f t="shared" si="12"/>
        <v>16237730.265031179</v>
      </c>
      <c r="H107" s="1271">
        <f t="shared" si="12"/>
        <v>17780314.640209138</v>
      </c>
      <c r="I107" s="1282">
        <v>0</v>
      </c>
      <c r="J107" s="1271">
        <v>0</v>
      </c>
      <c r="K107" s="1271">
        <v>0</v>
      </c>
      <c r="L107" s="1271">
        <v>0</v>
      </c>
      <c r="M107" s="1271">
        <v>0</v>
      </c>
      <c r="N107" s="1271">
        <v>0</v>
      </c>
      <c r="O107" s="1271">
        <v>0</v>
      </c>
      <c r="P107" s="1271">
        <v>0</v>
      </c>
      <c r="Q107" s="1271">
        <v>0</v>
      </c>
      <c r="R107" s="1271">
        <v>0</v>
      </c>
      <c r="S107" s="1271">
        <v>0</v>
      </c>
      <c r="T107" s="1271">
        <v>0</v>
      </c>
      <c r="U107" s="1271">
        <v>0</v>
      </c>
      <c r="V107" s="1271">
        <v>0</v>
      </c>
      <c r="W107" s="1271">
        <v>0</v>
      </c>
    </row>
    <row r="108" spans="1:23" s="1246" customFormat="1" ht="19">
      <c r="B108" s="1246" t="s">
        <v>406</v>
      </c>
      <c r="C108" s="1258">
        <v>0</v>
      </c>
      <c r="D108" s="1271">
        <f t="shared" si="10"/>
        <v>19900460.785103649</v>
      </c>
      <c r="E108" s="1613">
        <f t="shared" si="10"/>
        <v>21552199.030267254</v>
      </c>
      <c r="F108" s="1271">
        <f t="shared" ref="F108:H108" si="13">F90*F42+F96*F51</f>
        <v>22974644.166264892</v>
      </c>
      <c r="G108" s="1271">
        <f t="shared" si="13"/>
        <v>24789641.05539982</v>
      </c>
      <c r="H108" s="1271">
        <f t="shared" si="13"/>
        <v>27144656.955662802</v>
      </c>
      <c r="I108" s="1282">
        <v>0</v>
      </c>
      <c r="J108" s="1271">
        <v>0</v>
      </c>
      <c r="K108" s="1271">
        <v>0</v>
      </c>
      <c r="L108" s="1271">
        <v>0</v>
      </c>
      <c r="M108" s="1271">
        <v>0</v>
      </c>
      <c r="N108" s="1271">
        <v>0</v>
      </c>
      <c r="O108" s="1271">
        <v>0</v>
      </c>
      <c r="P108" s="1271">
        <v>0</v>
      </c>
      <c r="Q108" s="1271">
        <v>0</v>
      </c>
      <c r="R108" s="1271">
        <v>0</v>
      </c>
      <c r="S108" s="1271">
        <v>0</v>
      </c>
      <c r="T108" s="1271">
        <v>0</v>
      </c>
      <c r="U108" s="1271">
        <v>0</v>
      </c>
      <c r="V108" s="1271">
        <v>0</v>
      </c>
      <c r="W108" s="1271">
        <v>0</v>
      </c>
    </row>
    <row r="109" spans="1:23" s="1246" customFormat="1" ht="19">
      <c r="B109" s="1119" t="s">
        <v>79</v>
      </c>
      <c r="C109" s="1258">
        <f>SUBTOTAL(109,Tabla11931112131743168131[2020])</f>
        <v>0</v>
      </c>
      <c r="D109" s="1271">
        <f>SUM(Tabla11931112131743168131[2021])</f>
        <v>68168017.48860918</v>
      </c>
      <c r="E109" s="1613">
        <f>SUM(Tabla11931112131743168131[2022])</f>
        <v>114338114.29136743</v>
      </c>
      <c r="F109" s="1271">
        <f>SUM(Tabla11931112131743168131[2023])</f>
        <v>126793260.63220453</v>
      </c>
      <c r="G109" s="1271">
        <f>SUM(Tabla11931112131743168131[2024])</f>
        <v>144689022.63040763</v>
      </c>
      <c r="H109" s="1271">
        <f>SUM(Tabla11931112131743168131[2025])</f>
        <v>161064440.8605957</v>
      </c>
      <c r="I109" s="1271">
        <f>SUM(Tabla11931112131743168131[2026])</f>
        <v>0</v>
      </c>
      <c r="J109" s="1271">
        <f>SUM(Tabla11931112131743168131[2027])</f>
        <v>0</v>
      </c>
      <c r="K109" s="1271">
        <f>SUM(Tabla11931112131743168131[2028])</f>
        <v>0</v>
      </c>
      <c r="L109" s="1271">
        <f>SUM(Tabla11931112131743168131[2029])</f>
        <v>0</v>
      </c>
      <c r="M109" s="1271">
        <f>SUM(Tabla11931112131743168131[2030])</f>
        <v>0</v>
      </c>
      <c r="N109" s="1323">
        <f>SUM(Tabla11931112131743168131[2031])</f>
        <v>0</v>
      </c>
      <c r="O109" s="1271">
        <f>SUM(Tabla11931112131743168131[2032])</f>
        <v>0</v>
      </c>
      <c r="P109" s="1271">
        <f>SUM(Tabla11931112131743168131[2033])</f>
        <v>0</v>
      </c>
      <c r="Q109" s="1271">
        <f>SUM(Tabla11931112131743168131[2034])</f>
        <v>0</v>
      </c>
      <c r="R109" s="1271">
        <f>SUM(Tabla11931112131743168131[2035])</f>
        <v>0</v>
      </c>
      <c r="S109" s="1271">
        <f>SUM(Tabla11931112131743168131[2036])</f>
        <v>0</v>
      </c>
      <c r="T109" s="1271">
        <f>SUM(Tabla11931112131743168131[2037])</f>
        <v>0</v>
      </c>
      <c r="U109" s="1271">
        <f>SUM(Tabla11931112131743168131[2038])</f>
        <v>0</v>
      </c>
      <c r="V109" s="1271">
        <f>SUM(Tabla11931112131743168131[2039])</f>
        <v>0</v>
      </c>
      <c r="W109" s="1271">
        <f>SUM(Tabla11931112131743168131[2040])</f>
        <v>0</v>
      </c>
    </row>
    <row r="110" spans="1:23" s="1246" customFormat="1" ht="19">
      <c r="B110" s="1119"/>
      <c r="C110" s="1258"/>
      <c r="D110" s="1271"/>
      <c r="E110" s="1613"/>
      <c r="F110" s="1271"/>
      <c r="G110" s="1271"/>
      <c r="H110" s="1271"/>
      <c r="I110" s="1271"/>
      <c r="J110" s="1271"/>
      <c r="K110" s="1271"/>
      <c r="L110" s="1271"/>
      <c r="M110" s="1271"/>
      <c r="N110" s="1323"/>
      <c r="O110" s="1271"/>
      <c r="P110" s="1271"/>
      <c r="Q110" s="1271"/>
      <c r="R110" s="1271"/>
      <c r="S110" s="1271"/>
      <c r="T110" s="1271"/>
      <c r="U110" s="1271"/>
      <c r="V110" s="1271"/>
      <c r="W110" s="1271"/>
    </row>
    <row r="111" spans="1:23" s="1242" customFormat="1" ht="40">
      <c r="B111" s="1319" t="s">
        <v>416</v>
      </c>
      <c r="C111" s="1261" t="s">
        <v>383</v>
      </c>
      <c r="D111" s="1262" t="s">
        <v>384</v>
      </c>
      <c r="E111" s="1261" t="s">
        <v>385</v>
      </c>
      <c r="F111" s="1262" t="s">
        <v>386</v>
      </c>
      <c r="G111" s="1262" t="s">
        <v>387</v>
      </c>
      <c r="H111" s="1262" t="s">
        <v>388</v>
      </c>
      <c r="I111" s="1262" t="s">
        <v>389</v>
      </c>
      <c r="J111" s="1262" t="s">
        <v>390</v>
      </c>
      <c r="K111" s="1262" t="s">
        <v>391</v>
      </c>
      <c r="L111" s="1262" t="s">
        <v>392</v>
      </c>
      <c r="M111" s="1262" t="s">
        <v>393</v>
      </c>
      <c r="N111" s="1320" t="s">
        <v>394</v>
      </c>
      <c r="O111" s="1262" t="s">
        <v>395</v>
      </c>
      <c r="P111" s="1262" t="s">
        <v>396</v>
      </c>
      <c r="Q111" s="1262" t="s">
        <v>397</v>
      </c>
      <c r="R111" s="1262" t="s">
        <v>398</v>
      </c>
      <c r="S111" s="1262" t="s">
        <v>399</v>
      </c>
      <c r="T111" s="1262" t="s">
        <v>400</v>
      </c>
      <c r="U111" s="1262" t="s">
        <v>401</v>
      </c>
      <c r="V111" s="1262" t="s">
        <v>402</v>
      </c>
      <c r="W111" s="1262" t="s">
        <v>403</v>
      </c>
    </row>
    <row r="112" spans="1:23" s="1246" customFormat="1" ht="19">
      <c r="B112" s="1246" t="s">
        <v>404</v>
      </c>
      <c r="C112" s="1324">
        <v>0</v>
      </c>
      <c r="D112" s="1325">
        <f>-D106*Inputs!H50/million</f>
        <v>-2.9947489986854707</v>
      </c>
      <c r="E112" s="1324">
        <f>-E106*Inputs!I50/million</f>
        <v>-6.6081772536001049</v>
      </c>
      <c r="F112" s="1325">
        <f>-F106*Inputs!J50/million</f>
        <v>-7.4566587393366879</v>
      </c>
      <c r="G112" s="1325">
        <f>-G106*Inputs!K50/million</f>
        <v>-8.7075787100380353</v>
      </c>
      <c r="H112" s="1325">
        <f>-H106*Inputs!L50/million</f>
        <v>-9.7557154182367984</v>
      </c>
      <c r="I112" s="1325">
        <f>-I106*Inputs!M50/million</f>
        <v>0</v>
      </c>
      <c r="J112" s="1325">
        <f>-J106*Inputs!N50/million</f>
        <v>0</v>
      </c>
      <c r="K112" s="1325">
        <f>-K106*Inputs!O50/million</f>
        <v>0</v>
      </c>
      <c r="L112" s="1325">
        <f>-L106*Inputs!P50/million</f>
        <v>0</v>
      </c>
      <c r="M112" s="1325">
        <f>-M106*Inputs!Q50/million</f>
        <v>0</v>
      </c>
      <c r="N112" s="1326">
        <f>-N106*Inputs!R50/million</f>
        <v>0</v>
      </c>
      <c r="O112" s="1325">
        <f>-O106*Inputs!S50/million</f>
        <v>0</v>
      </c>
      <c r="P112" s="1325">
        <f>-P106*Inputs!T50/million</f>
        <v>0</v>
      </c>
      <c r="Q112" s="1325">
        <f>-Q106*Inputs!U50/million</f>
        <v>0</v>
      </c>
      <c r="R112" s="1325">
        <f>-R106*Inputs!V50/million</f>
        <v>0</v>
      </c>
      <c r="S112" s="1325">
        <f>-S106*Inputs!W50/million</f>
        <v>0</v>
      </c>
      <c r="T112" s="1325">
        <f>-T106*Inputs!X50/million</f>
        <v>0</v>
      </c>
      <c r="U112" s="1325">
        <f>-U106*Inputs!Y50/million</f>
        <v>0</v>
      </c>
      <c r="V112" s="1325">
        <f>-V106*Inputs!Z50/million</f>
        <v>0</v>
      </c>
      <c r="W112" s="1325">
        <f>-W106*Inputs!AA50/million</f>
        <v>0</v>
      </c>
    </row>
    <row r="113" spans="1:23" s="1246" customFormat="1" ht="19">
      <c r="B113" s="1246" t="s">
        <v>405</v>
      </c>
      <c r="C113" s="1324">
        <v>0</v>
      </c>
      <c r="D113" s="1325">
        <f>-D107*Inputs!H50/million</f>
        <v>-1.1079933211124995</v>
      </c>
      <c r="E113" s="1324">
        <f>-E107*Inputs!I50/million</f>
        <v>-1.1858396283323096</v>
      </c>
      <c r="F113" s="1325">
        <f>-F107*Inputs!J50/million</f>
        <v>-1.2641050438022423</v>
      </c>
      <c r="G113" s="1325">
        <f>-G107*Inputs!K50/million</f>
        <v>-1.3639693422626191</v>
      </c>
      <c r="H113" s="1325">
        <f>-H107*Inputs!L50/million</f>
        <v>-1.4935464297775678</v>
      </c>
      <c r="I113" s="1325">
        <f>-I107*Inputs!M50/million</f>
        <v>0</v>
      </c>
      <c r="J113" s="1325">
        <f>-J107*Inputs!N50/million</f>
        <v>0</v>
      </c>
      <c r="K113" s="1325">
        <f>-K107*Inputs!O50/million</f>
        <v>0</v>
      </c>
      <c r="L113" s="1325">
        <f>-L107*Inputs!P50/million</f>
        <v>0</v>
      </c>
      <c r="M113" s="1325">
        <f>-M107*Inputs!Q50/million</f>
        <v>0</v>
      </c>
      <c r="N113" s="1326">
        <f>-N107*Inputs!R50/million</f>
        <v>0</v>
      </c>
      <c r="O113" s="1325">
        <f>-O107*Inputs!S50/million</f>
        <v>0</v>
      </c>
      <c r="P113" s="1325">
        <f>-P107*Inputs!T50/million</f>
        <v>0</v>
      </c>
      <c r="Q113" s="1325">
        <f>-Q107*Inputs!U50/million</f>
        <v>0</v>
      </c>
      <c r="R113" s="1325">
        <f>-R107*Inputs!V50/million</f>
        <v>0</v>
      </c>
      <c r="S113" s="1325">
        <f>-S107*Inputs!W50/million</f>
        <v>0</v>
      </c>
      <c r="T113" s="1325">
        <f>-T107*Inputs!X50/million</f>
        <v>0</v>
      </c>
      <c r="U113" s="1325">
        <f>-U107*Inputs!Y50/million</f>
        <v>0</v>
      </c>
      <c r="V113" s="1325">
        <f>-V107*Inputs!Z50/million</f>
        <v>0</v>
      </c>
      <c r="W113" s="1325">
        <f>-W107*Inputs!AA50/million</f>
        <v>0</v>
      </c>
    </row>
    <row r="114" spans="1:23" s="1246" customFormat="1" ht="19">
      <c r="B114" s="1246" t="s">
        <v>406</v>
      </c>
      <c r="C114" s="1324">
        <v>0</v>
      </c>
      <c r="D114" s="1325">
        <f>-D108*Inputs!H50/million</f>
        <v>-1.6915391667338102</v>
      </c>
      <c r="E114" s="1325">
        <f>-E108*Inputs!I50/million</f>
        <v>-1.8103847185424493</v>
      </c>
      <c r="F114" s="1326">
        <f>-F108*Inputs!J50/million</f>
        <v>-1.929870109966251</v>
      </c>
      <c r="G114" s="1325">
        <f>-G108*Inputs!K50/million</f>
        <v>-2.0823298486535848</v>
      </c>
      <c r="H114" s="1325">
        <f>-H108*Inputs!L50/million</f>
        <v>-2.2801511842756756</v>
      </c>
      <c r="I114" s="1325">
        <f>-I108*Inputs!M50/million</f>
        <v>0</v>
      </c>
      <c r="J114" s="1325">
        <f>-J108*Inputs!N50/million</f>
        <v>0</v>
      </c>
      <c r="K114" s="1325">
        <f>-K108*Inputs!O50/million</f>
        <v>0</v>
      </c>
      <c r="L114" s="1325">
        <f>-L108*Inputs!P50/million</f>
        <v>0</v>
      </c>
      <c r="M114" s="1325">
        <f>-M108*Inputs!Q50/million</f>
        <v>0</v>
      </c>
      <c r="N114" s="1326">
        <f>-N108*Inputs!R50/million</f>
        <v>0</v>
      </c>
      <c r="O114" s="1325">
        <f>-O108*Inputs!S50/million</f>
        <v>0</v>
      </c>
      <c r="P114" s="1325">
        <f>-P108*Inputs!T50/million</f>
        <v>0</v>
      </c>
      <c r="Q114" s="1325">
        <f>-Q108*Inputs!U50/million</f>
        <v>0</v>
      </c>
      <c r="R114" s="1325">
        <f>-R108*Inputs!V50/million</f>
        <v>0</v>
      </c>
      <c r="S114" s="1325">
        <f>-S108*Inputs!W50/million</f>
        <v>0</v>
      </c>
      <c r="T114" s="1325">
        <f>-T108*Inputs!X50/million</f>
        <v>0</v>
      </c>
      <c r="U114" s="1325">
        <f>-U108*Inputs!Y50/million</f>
        <v>0</v>
      </c>
      <c r="V114" s="1325">
        <f>-V108*Inputs!Z50/million</f>
        <v>0</v>
      </c>
      <c r="W114" s="1325">
        <f>-W108*Inputs!AA50/million</f>
        <v>0</v>
      </c>
    </row>
    <row r="115" spans="1:23" s="1246" customFormat="1" ht="19">
      <c r="B115" s="1119" t="s">
        <v>79</v>
      </c>
      <c r="C115" s="1327">
        <f>'UNEC-UEDCL'!J29</f>
        <v>-7.8053168635875405</v>
      </c>
      <c r="D115" s="1325">
        <f>SUM(Tabla1193111213174313773136[2021])</f>
        <v>-5.7942814865317809</v>
      </c>
      <c r="E115" s="1325">
        <f>SUM(Tabla1193111213174313773136[2022])</f>
        <v>-9.6044016004748638</v>
      </c>
      <c r="F115" s="1326">
        <f>SUM(Tabla1193111213174313773136[2023])</f>
        <v>-10.65063389310518</v>
      </c>
      <c r="G115" s="1325">
        <f>SUM(Tabla1193111213174313773136[2024])</f>
        <v>-12.153877900954239</v>
      </c>
      <c r="H115" s="1325">
        <f>SUM(Tabla1193111213174313773136[2025])</f>
        <v>-13.529413032290043</v>
      </c>
      <c r="I115" s="1325">
        <f>SUM(Tabla1193111213174313773136[2026])</f>
        <v>0</v>
      </c>
      <c r="J115" s="1325">
        <f>SUM(Tabla1193111213174313773136[2027])</f>
        <v>0</v>
      </c>
      <c r="K115" s="1325">
        <f>SUM(Tabla1193111213174313773136[2028])</f>
        <v>0</v>
      </c>
      <c r="L115" s="1325">
        <f>SUM(Tabla1193111213174313773136[2029])</f>
        <v>0</v>
      </c>
      <c r="M115" s="1325">
        <f>SUM(Tabla1193111213174313773136[2030])</f>
        <v>0</v>
      </c>
      <c r="N115" s="1326">
        <f>SUM(Tabla1193111213174313773136[2031])</f>
        <v>0</v>
      </c>
      <c r="O115" s="1325">
        <f>SUM(Tabla1193111213174313773136[2032])</f>
        <v>0</v>
      </c>
      <c r="P115" s="1325">
        <f>SUM(Tabla1193111213174313773136[2033])</f>
        <v>0</v>
      </c>
      <c r="Q115" s="1325">
        <f>SUM(Tabla1193111213174313773136[2034])</f>
        <v>0</v>
      </c>
      <c r="R115" s="1325">
        <f>SUM(Tabla1193111213174313773136[2035])</f>
        <v>0</v>
      </c>
      <c r="S115" s="1325">
        <f>SUM(Tabla1193111213174313773136[2036])</f>
        <v>0</v>
      </c>
      <c r="T115" s="1325">
        <f>SUM(Tabla1193111213174313773136[2037])</f>
        <v>0</v>
      </c>
      <c r="U115" s="1325">
        <f>SUM(Tabla1193111213174313773136[2038])</f>
        <v>0</v>
      </c>
      <c r="V115" s="1325">
        <f>SUM(Tabla1193111213174313773136[2039])</f>
        <v>0</v>
      </c>
      <c r="W115" s="1325">
        <f>SUM(Tabla1193111213174313773136[2040])</f>
        <v>0</v>
      </c>
    </row>
    <row r="116" spans="1:23" s="1246" customFormat="1" ht="19">
      <c r="B116" s="1119"/>
      <c r="C116" s="1324"/>
      <c r="D116" s="1325"/>
      <c r="E116" s="1325"/>
      <c r="F116" s="1326"/>
      <c r="G116" s="1325"/>
      <c r="H116" s="1325"/>
      <c r="I116" s="1325"/>
      <c r="J116" s="1325"/>
      <c r="K116" s="1325"/>
      <c r="L116" s="1325"/>
      <c r="M116" s="1325"/>
      <c r="N116" s="1326"/>
      <c r="O116" s="1325"/>
      <c r="P116" s="1325"/>
      <c r="Q116" s="1325"/>
      <c r="R116" s="1325"/>
      <c r="S116" s="1325"/>
      <c r="T116" s="1325"/>
      <c r="U116" s="1325"/>
      <c r="V116" s="1325"/>
      <c r="W116" s="1325"/>
    </row>
    <row r="117" spans="1:23" s="1242" customFormat="1" ht="40">
      <c r="B117" s="1319" t="s">
        <v>417</v>
      </c>
      <c r="C117" s="1261" t="s">
        <v>383</v>
      </c>
      <c r="D117" s="1262" t="s">
        <v>384</v>
      </c>
      <c r="E117" s="1262" t="s">
        <v>385</v>
      </c>
      <c r="F117" s="1320" t="s">
        <v>386</v>
      </c>
      <c r="G117" s="1262" t="s">
        <v>387</v>
      </c>
      <c r="H117" s="1262" t="s">
        <v>388</v>
      </c>
      <c r="I117" s="1262" t="s">
        <v>389</v>
      </c>
      <c r="J117" s="1262" t="s">
        <v>390</v>
      </c>
      <c r="K117" s="1262" t="s">
        <v>391</v>
      </c>
      <c r="L117" s="1262" t="s">
        <v>392</v>
      </c>
      <c r="M117" s="1262" t="s">
        <v>393</v>
      </c>
      <c r="N117" s="1320" t="s">
        <v>394</v>
      </c>
      <c r="O117" s="1262" t="s">
        <v>395</v>
      </c>
      <c r="P117" s="1262" t="s">
        <v>396</v>
      </c>
      <c r="Q117" s="1262" t="s">
        <v>397</v>
      </c>
      <c r="R117" s="1262" t="s">
        <v>398</v>
      </c>
      <c r="S117" s="1262" t="s">
        <v>399</v>
      </c>
      <c r="T117" s="1262" t="s">
        <v>400</v>
      </c>
      <c r="U117" s="1262" t="s">
        <v>401</v>
      </c>
      <c r="V117" s="1262" t="s">
        <v>402</v>
      </c>
      <c r="W117" s="1262" t="s">
        <v>403</v>
      </c>
    </row>
    <row r="118" spans="1:23" s="1246" customFormat="1" ht="19">
      <c r="C118" s="1324"/>
      <c r="D118" s="1325"/>
      <c r="E118" s="1325"/>
      <c r="F118" s="1326"/>
      <c r="G118" s="1325"/>
      <c r="H118" s="1325"/>
      <c r="I118" s="1325"/>
      <c r="J118" s="1325"/>
      <c r="K118" s="1325"/>
      <c r="L118" s="1325"/>
      <c r="M118" s="1325"/>
      <c r="N118" s="1326"/>
      <c r="O118" s="1325"/>
      <c r="P118" s="1325"/>
      <c r="Q118" s="1325"/>
      <c r="R118" s="1325"/>
      <c r="S118" s="1325"/>
      <c r="T118" s="1325"/>
      <c r="U118" s="1325"/>
      <c r="V118" s="1325"/>
      <c r="W118" s="1325"/>
    </row>
    <row r="119" spans="1:23" s="1246" customFormat="1" ht="19">
      <c r="B119" s="1119" t="s">
        <v>79</v>
      </c>
      <c r="C119" s="1324"/>
      <c r="D119" s="1325">
        <f>AVERAGE(Tabla1193111213174313773136[[#Totals],[2020]],Tabla1193111213174313773136[[#Totals],[2021]])</f>
        <v>-6.7997991750596611</v>
      </c>
      <c r="E119" s="1325">
        <f>AVERAGE(Tabla1193111213174313773136[[#Totals],[2021]],Tabla1193111213174313773136[[#Totals],[2022]])</f>
        <v>-7.6993415435033228</v>
      </c>
      <c r="F119" s="1325">
        <f>AVERAGE(Tabla1193111213174313773136[[#Totals],[2022]],Tabla1193111213174313773136[[#Totals],[2023]])</f>
        <v>-10.127517746790023</v>
      </c>
      <c r="G119" s="1325">
        <f>AVERAGE(Tabla1193111213174313773136[[#Totals],[2023]],Tabla1193111213174313773136[[#Totals],[2024]])</f>
        <v>-11.402255897029709</v>
      </c>
      <c r="H119" s="1325">
        <f>AVERAGE(Tabla1193111213174313773136[[#Totals],[2024]],Tabla1193111213174313773136[[#Totals],[2025]])</f>
        <v>-12.84164546662214</v>
      </c>
      <c r="I119" s="1616" t="s">
        <v>731</v>
      </c>
      <c r="J119" s="1325">
        <f>AVERAGE(Tabla1193111213174313773136[[#Totals],[2026]],Tabla1193111213174313773136[[#Totals],[2027]])</f>
        <v>0</v>
      </c>
      <c r="K119" s="1325">
        <f>AVERAGE(Tabla1193111213174313773136[[#Totals],[2027]],Tabla1193111213174313773136[[#Totals],[2028]])</f>
        <v>0</v>
      </c>
      <c r="L119" s="1325">
        <f>AVERAGE(Tabla1193111213174313773136[[#Totals],[2028]],Tabla1193111213174313773136[[#Totals],[2029]])</f>
        <v>0</v>
      </c>
      <c r="M119" s="1325">
        <f>AVERAGE(Tabla1193111213174313773136[[#Totals],[2029]],Tabla1193111213174313773136[[#Totals],[2030]])</f>
        <v>0</v>
      </c>
      <c r="N119" s="1326">
        <f>AVERAGE(Tabla1193111213174313773136[[#Totals],[2030]],Tabla1193111213174313773136[[#Totals],[2031]])</f>
        <v>0</v>
      </c>
      <c r="O119" s="1325">
        <f>AVERAGE(Tabla1193111213174313773136[[#Totals],[2031]],Tabla1193111213174313773136[[#Totals],[2032]])</f>
        <v>0</v>
      </c>
      <c r="P119" s="1325">
        <f>AVERAGE(Tabla1193111213174313773136[[#Totals],[2032]],Tabla1193111213174313773136[[#Totals],[2033]])</f>
        <v>0</v>
      </c>
      <c r="Q119" s="1325">
        <f>AVERAGE(Tabla1193111213174313773136[[#Totals],[2033]],Tabla1193111213174313773136[[#Totals],[2034]])</f>
        <v>0</v>
      </c>
      <c r="R119" s="1325">
        <f>AVERAGE(Tabla1193111213174313773136[[#Totals],[2034]],Tabla1193111213174313773136[[#Totals],[2035]])</f>
        <v>0</v>
      </c>
      <c r="S119" s="1325">
        <f>AVERAGE(Tabla1193111213174313773136[[#Totals],[2035]],Tabla1193111213174313773136[[#Totals],[2036]])</f>
        <v>0</v>
      </c>
      <c r="T119" s="1325">
        <f>AVERAGE(Tabla1193111213174313773136[[#Totals],[2036]],Tabla1193111213174313773136[[#Totals],[2037]])</f>
        <v>0</v>
      </c>
      <c r="U119" s="1325">
        <f>AVERAGE(Tabla1193111213174313773136[[#Totals],[2037]],Tabla1193111213174313773136[[#Totals],[2038]])</f>
        <v>0</v>
      </c>
      <c r="V119" s="1325">
        <f>AVERAGE(Tabla1193111213174313773136[[#Totals],[2038]],Tabla1193111213174313773136[[#Totals],[2039]])</f>
        <v>0</v>
      </c>
      <c r="W119" s="1325">
        <f>AVERAGE(Tabla1193111213174313773136[[#Totals],[2039]],Tabla1193111213174313773136[[#Totals],[2040]])</f>
        <v>0</v>
      </c>
    </row>
    <row r="120" spans="1:23" ht="17" thickBot="1">
      <c r="D120" s="1328"/>
      <c r="E120" s="1328"/>
      <c r="F120" s="1329"/>
      <c r="G120" s="1328"/>
      <c r="H120" s="1328"/>
      <c r="I120" s="1328"/>
      <c r="J120" s="1328"/>
      <c r="K120" s="1328"/>
      <c r="L120" s="1328"/>
      <c r="M120" s="1328"/>
      <c r="N120" s="1329"/>
      <c r="O120" s="1328"/>
      <c r="P120" s="1328"/>
      <c r="Q120" s="1328"/>
      <c r="R120" s="1328"/>
      <c r="S120" s="1328"/>
      <c r="T120" s="1328"/>
      <c r="U120" s="1328"/>
      <c r="V120" s="1328"/>
      <c r="W120" s="1328"/>
    </row>
    <row r="121" spans="1:23" ht="20" thickBot="1">
      <c r="A121" s="2761" t="s">
        <v>418</v>
      </c>
      <c r="B121" s="2762"/>
      <c r="N121" s="1330"/>
    </row>
    <row r="122" spans="1:23">
      <c r="C122" s="1241" t="s">
        <v>90</v>
      </c>
      <c r="M122" s="1331"/>
      <c r="N122" s="1330"/>
    </row>
    <row r="123" spans="1:23" s="1242" customFormat="1" ht="19">
      <c r="B123" s="1172" t="s">
        <v>1</v>
      </c>
      <c r="C123" s="1243" t="s">
        <v>383</v>
      </c>
      <c r="D123" s="1332" t="s">
        <v>384</v>
      </c>
      <c r="E123" s="1244" t="s">
        <v>385</v>
      </c>
      <c r="F123" s="1333" t="s">
        <v>386</v>
      </c>
      <c r="G123" s="1244" t="s">
        <v>387</v>
      </c>
      <c r="H123" s="1244" t="s">
        <v>388</v>
      </c>
      <c r="I123" s="1244" t="s">
        <v>389</v>
      </c>
      <c r="J123" s="1244" t="s">
        <v>390</v>
      </c>
      <c r="K123" s="1244" t="s">
        <v>391</v>
      </c>
      <c r="L123" s="1244" t="s">
        <v>392</v>
      </c>
      <c r="M123" s="1244" t="s">
        <v>393</v>
      </c>
      <c r="N123" s="1333" t="s">
        <v>394</v>
      </c>
      <c r="O123" s="1244" t="s">
        <v>395</v>
      </c>
      <c r="P123" s="1244" t="s">
        <v>396</v>
      </c>
      <c r="Q123" s="1244" t="s">
        <v>397</v>
      </c>
      <c r="R123" s="1244" t="s">
        <v>398</v>
      </c>
      <c r="S123" s="1244" t="s">
        <v>399</v>
      </c>
      <c r="T123" s="1244" t="s">
        <v>400</v>
      </c>
      <c r="U123" s="1244" t="s">
        <v>401</v>
      </c>
      <c r="V123" s="1244" t="s">
        <v>402</v>
      </c>
      <c r="W123" s="1244" t="s">
        <v>403</v>
      </c>
    </row>
    <row r="124" spans="1:23" s="1246" customFormat="1" ht="19">
      <c r="B124" s="1246" t="s">
        <v>404</v>
      </c>
      <c r="C124" s="1258">
        <v>0</v>
      </c>
      <c r="D124" s="1334">
        <f>Inputs!$E$177*Multiplayers!C12*(1+Multiplayers!C30)</f>
        <v>0.2114801707997134</v>
      </c>
      <c r="E124" s="1334">
        <f>IF(Inputs!I60=1,Inputs!$E$177*Multiplayers!D12*(1+Multiplayers!D30),Tabla119314182259122[[#This Row],[2021]]*(1+Multiplayers!D31))</f>
        <v>0.2114801707997134</v>
      </c>
      <c r="F124" s="1335">
        <f>IF(Inputs!J60=1,Inputs!$E$177*Multiplayers!E12*(1+Multiplayers!E30),Tabla119314182259122[[#This Row],[2022]]*(1+Multiplayers!E31))</f>
        <v>0.2114801707997134</v>
      </c>
      <c r="G124" s="1334">
        <f>IF(Inputs!K60=1,Inputs!$E$177*Multiplayers!F12*(1+Multiplayers!F30),Tabla119314182259122[[#This Row],[2023]]*(1+Multiplayers!F31))</f>
        <v>0.2114801707997134</v>
      </c>
      <c r="H124" s="1334">
        <f>IF(Inputs!L60=1,Inputs!$E$177*Multiplayers!G12*(1+Multiplayers!G30),Tabla119314182259122[[#This Row],[2024]]*(1+Multiplayers!G31))</f>
        <v>0.2495488346896734</v>
      </c>
      <c r="I124" s="1334">
        <f>IF(Inputs!M60=1,Inputs!$E$177*Multiplayers!H12*(1+Multiplayers!H30),Tabla119314182259122[[#This Row],[2025]]*(1+Multiplayers!H31))</f>
        <v>0.25478936021815646</v>
      </c>
      <c r="J124" s="1334">
        <f>IF(Inputs!N60=1,Inputs!$E$177*Multiplayers!I12*(1+Multiplayers!I30),Tabla119314182259122[[#This Row],[2026]]*(1+Multiplayers!I31))</f>
        <v>0.26013993678273778</v>
      </c>
      <c r="K124" s="1334">
        <f>IF(Inputs!O60=1,Inputs!$E$177*Multiplayers!J12*(1+Multiplayers!J30),Tabla119314182259122[[#This Row],[2027]]*(1+Multiplayers!J31))</f>
        <v>0.26560287545517519</v>
      </c>
      <c r="L124" s="1334">
        <f>IF(Inputs!P60=1,Inputs!$E$177*Multiplayers!K12*(1+Multiplayers!K30),Tabla119314182259122[[#This Row],[2028]]*(1+Multiplayers!K31))</f>
        <v>0.27118053583973389</v>
      </c>
      <c r="M124" s="1334">
        <f>IF(Inputs!Q60=1,Inputs!$E$177*Multiplayers!L12*(1+Multiplayers!L30),Tabla119314182259122[[#This Row],[2029]]*(1+Multiplayers!L31))</f>
        <v>0.27687532709236823</v>
      </c>
      <c r="N124" s="1335">
        <f>IF(Inputs!R60=1,Inputs!$E$177*Multiplayers!M12*(1+Multiplayers!M30),Tabla119314182259122[[#This Row],[2030]]*(1+Multiplayers!M31))</f>
        <v>0.28268970896130796</v>
      </c>
      <c r="O124" s="1334">
        <f>IF(Inputs!S60=1,Inputs!$E$177*Multiplayers!N12*(1+Multiplayers!N30),Tabla119314182259122[[#This Row],[2031]]*(1+Multiplayers!N31))</f>
        <v>0.28862619284949542</v>
      </c>
      <c r="P124" s="1334">
        <f>IF(Inputs!T60=1,Inputs!$E$177*Multiplayers!O12*(1+Multiplayers!O30),Tabla119314182259122[[#This Row],[2032]]*(1+Multiplayers!O31))</f>
        <v>0.29468734289933485</v>
      </c>
      <c r="Q124" s="1334">
        <f>IF(Inputs!U60=1,Inputs!$E$177*Multiplayers!P12*(1+Multiplayers!P30),Tabla119314182259122[[#This Row],[2033]]*(1+Multiplayers!P31))</f>
        <v>0.30087577710022084</v>
      </c>
      <c r="R124" s="1334">
        <f>IF(Inputs!V60=1,Inputs!$E$177*Multiplayers!Q12*(1+Multiplayers!Q30),Tabla119314182259122[[#This Row],[2034]]*(1+Multiplayers!Q31))</f>
        <v>0.3071941684193254</v>
      </c>
      <c r="S124" s="1334">
        <f>IF(Inputs!W60=1,Inputs!$E$177*Multiplayers!R12*(1+Multiplayers!R30),Tabla119314182259122[[#This Row],[2035]]*(1+Multiplayers!R31))</f>
        <v>0.31364524595613119</v>
      </c>
      <c r="T124" s="1334">
        <f>IF(Inputs!X60=1,Inputs!$E$177*Multiplayers!S12*(1+Multiplayers!S30),Tabla119314182259122[[#This Row],[2036]]*(1+Multiplayers!S31))</f>
        <v>0.32023179612120994</v>
      </c>
      <c r="U124" s="1334">
        <f>IF(Inputs!Y60=1,Inputs!$E$177*Multiplayers!T12*(1+Multiplayers!T30),Tabla119314182259122[[#This Row],[2037]]*(1+Multiplayers!T31))</f>
        <v>0.32695666383975536</v>
      </c>
      <c r="V124" s="1334">
        <f>IF(Inputs!Z60=1,Inputs!$E$177*Multiplayers!U12*(1+Multiplayers!U30),Tabla119314182259122[[#This Row],[2038]]*(1+Multiplayers!U31))</f>
        <v>0.33382275378039017</v>
      </c>
      <c r="W124" s="1334">
        <f>IF(Inputs!AA60=1,Inputs!$E$177*Multiplayers!V12*(1+Multiplayers!V30),Tabla119314182259122[[#This Row],[2039]]*(1+Multiplayers!V31))</f>
        <v>0.34083303160977835</v>
      </c>
    </row>
    <row r="125" spans="1:23" s="1246" customFormat="1" ht="19">
      <c r="A125" s="2764"/>
      <c r="B125" s="1246" t="s">
        <v>405</v>
      </c>
      <c r="C125" s="1258">
        <v>0</v>
      </c>
      <c r="D125" s="1334">
        <f>Inputs!$E$182*Multiplayers!C12*(1+Multiplayers!C35)</f>
        <v>0.10053540013155639</v>
      </c>
      <c r="E125" s="1334">
        <f>IF(Inputs!I60=1,Inputs!$E$182*Multiplayers!D12*(1+Multiplayers!D35),Tabla119314182259122[[#This Row],[2021]]*(1+Multiplayers!D36))</f>
        <v>0.10053540013155639</v>
      </c>
      <c r="F125" s="1335">
        <f>IF(Inputs!J60=1,Inputs!$E$182*Multiplayers!E12*(1+Multiplayers!E35),Tabla119314182259122[[#This Row],[2022]]*(1+Multiplayers!E36))</f>
        <v>0.10053540013155639</v>
      </c>
      <c r="G125" s="1334">
        <f>IF(Inputs!K60=1,Inputs!$E$182*Multiplayers!F12*(1+Multiplayers!F35),Tabla119314182259122[[#This Row],[2023]]*(1+Multiplayers!F36))</f>
        <v>0.10053540013155639</v>
      </c>
      <c r="H125" s="1334">
        <f>IF(Inputs!L60=1,Inputs!$E$182*Multiplayers!G12*(1+Multiplayers!G35),Tabla119314182259122[[#This Row],[2024]]*(1+Multiplayers!G36))</f>
        <v>0.11863283376884776</v>
      </c>
      <c r="I125" s="1334">
        <f>IF(Inputs!M60=1,Inputs!$E$182*Multiplayers!H12*(1+Multiplayers!H35),Tabla119314182259122[[#This Row],[2025]]*(1+Multiplayers!H36))</f>
        <v>0.12112412327799353</v>
      </c>
      <c r="J125" s="1334">
        <f>IF(Inputs!N60=1,Inputs!$E$182*Multiplayers!I12*(1+Multiplayers!I35),Tabla119314182259122[[#This Row],[2026]]*(1+Multiplayers!I36))</f>
        <v>0.1236677298668314</v>
      </c>
      <c r="K125" s="1334">
        <f>IF(Inputs!O60=1,Inputs!$E$182*Multiplayers!J12*(1+Multiplayers!J35),Tabla119314182259122[[#This Row],[2027]]*(1+Multiplayers!J36))</f>
        <v>0.12626475219403482</v>
      </c>
      <c r="L125" s="1334">
        <f>IF(Inputs!P60=1,Inputs!$E$182*Multiplayers!K12*(1+Multiplayers!K35),Tabla119314182259122[[#This Row],[2028]]*(1+Multiplayers!K36))</f>
        <v>0.12891631199010956</v>
      </c>
      <c r="M125" s="1334">
        <f>IF(Inputs!Q60=1,Inputs!$E$182*Multiplayers!L12*(1+Multiplayers!L35),Tabla119314182259122[[#This Row],[2029]]*(1+Multiplayers!L36))</f>
        <v>0.13162355454190183</v>
      </c>
      <c r="N125" s="1335">
        <f>IF(Inputs!R60=1,Inputs!$E$182*Multiplayers!M12*(1+Multiplayers!M35),Tabla119314182259122[[#This Row],[2030]]*(1+Multiplayers!M36))</f>
        <v>0.13438764918728177</v>
      </c>
      <c r="O125" s="1334">
        <f>IF(Inputs!S60=1,Inputs!$E$182*Multiplayers!N12*(1+Multiplayers!N35),Tabla119314182259122[[#This Row],[2031]]*(1+Multiplayers!N36))</f>
        <v>0.13720978982021467</v>
      </c>
      <c r="P125" s="1334">
        <f>IF(Inputs!T60=1,Inputs!$E$182*Multiplayers!O12*(1+Multiplayers!O35),Tabla119314182259122[[#This Row],[2032]]*(1+Multiplayers!O36))</f>
        <v>0.14009119540643919</v>
      </c>
      <c r="Q125" s="1334">
        <f>IF(Inputs!U60=1,Inputs!$E$182*Multiplayers!P12*(1+Multiplayers!P35),Tabla119314182259122[[#This Row],[2033]]*(1+Multiplayers!P36))</f>
        <v>0.14303311050997441</v>
      </c>
      <c r="R125" s="1334">
        <f>IF(Inputs!V60=1,Inputs!$E$182*Multiplayers!Q12*(1+Multiplayers!Q35),Tabla119314182259122[[#This Row],[2034]]*(1+Multiplayers!Q36))</f>
        <v>0.14603680583068385</v>
      </c>
      <c r="S125" s="1334">
        <f>IF(Inputs!W60=1,Inputs!$E$182*Multiplayers!R12*(1+Multiplayers!R35),Tabla119314182259122[[#This Row],[2035]]*(1+Multiplayers!R36))</f>
        <v>0.14910357875312819</v>
      </c>
      <c r="T125" s="1334">
        <f>IF(Inputs!X60=1,Inputs!$E$182*Multiplayers!S12*(1+Multiplayers!S35),Tabla119314182259122[[#This Row],[2036]]*(1+Multiplayers!S36))</f>
        <v>0.15223475390694388</v>
      </c>
      <c r="U125" s="1334">
        <f>IF(Inputs!Y60=1,Inputs!$E$182*Multiplayers!T12*(1+Multiplayers!T35),Tabla119314182259122[[#This Row],[2037]]*(1+Multiplayers!T36))</f>
        <v>0.15543168373898969</v>
      </c>
      <c r="V125" s="1334">
        <f>IF(Inputs!Z60=1,Inputs!$E$182*Multiplayers!U12*(1+Multiplayers!U35),Tabla119314182259122[[#This Row],[2038]]*(1+Multiplayers!U36))</f>
        <v>0.15869574909750844</v>
      </c>
      <c r="W125" s="1334">
        <f>IF(Inputs!AA60=1,Inputs!$E$182*Multiplayers!V12*(1+Multiplayers!V35),Tabla119314182259122[[#This Row],[2039]]*(1+Multiplayers!V36))</f>
        <v>0.16202835982855612</v>
      </c>
    </row>
    <row r="126" spans="1:23" s="1246" customFormat="1" ht="19">
      <c r="A126" s="2764"/>
      <c r="B126" s="1246" t="s">
        <v>406</v>
      </c>
      <c r="C126" s="1258">
        <v>0</v>
      </c>
      <c r="D126" s="1334">
        <f>Inputs!$E$183*Multiplayers!C12*(1+Multiplayers!C35)</f>
        <v>0.15930054553333511</v>
      </c>
      <c r="E126" s="1334">
        <f>IF(Inputs!I60=1,Inputs!$E$183*Multiplayers!D12*(1+Multiplayers!D35),Tabla119314182259122[[#This Row],[2021]]*(1+Multiplayers!D36))</f>
        <v>0.15930054553333511</v>
      </c>
      <c r="F126" s="1335">
        <f>IF(Inputs!J60=1,Inputs!$E$183*Multiplayers!E12*(1+Multiplayers!E35),Tabla119314182259122[[#This Row],[2022]]*(1+Multiplayers!E36))</f>
        <v>0.15930054553333511</v>
      </c>
      <c r="G126" s="1334">
        <f>IF(Inputs!K60=1,Inputs!$E$183*Multiplayers!F12*(1+Multiplayers!F35),Tabla119314182259122[[#This Row],[2023]]*(1+Multiplayers!F36))</f>
        <v>0.15930054553333511</v>
      </c>
      <c r="H126" s="1334">
        <f>IF(Inputs!L60=1,Inputs!$E$183*Multiplayers!G12*(1+Multiplayers!G35),Tabla119314182259122[[#This Row],[2024]]*(1+Multiplayers!G36))</f>
        <v>0.18797632587937602</v>
      </c>
      <c r="I126" s="1334">
        <f>IF(Inputs!M60=1,Inputs!$E$183*Multiplayers!H12*(1+Multiplayers!H35),Tabla119314182259122[[#This Row],[2025]]*(1+Multiplayers!H36))</f>
        <v>0.19192382872284289</v>
      </c>
      <c r="J126" s="1334">
        <f>IF(Inputs!N60=1,Inputs!$E$183*Multiplayers!I12*(1+Multiplayers!I35),Tabla119314182259122[[#This Row],[2026]]*(1+Multiplayers!I36))</f>
        <v>0.19595422912602259</v>
      </c>
      <c r="K126" s="1334">
        <f>IF(Inputs!O60=1,Inputs!$E$183*Multiplayers!J12*(1+Multiplayers!J35),Tabla119314182259122[[#This Row],[2027]]*(1+Multiplayers!J36))</f>
        <v>0.20006926793766899</v>
      </c>
      <c r="L126" s="1334">
        <f>IF(Inputs!P60=1,Inputs!$E$183*Multiplayers!K12*(1+Multiplayers!K35),Tabla119314182259122[[#This Row],[2028]]*(1+Multiplayers!K36))</f>
        <v>0.20427072256436005</v>
      </c>
      <c r="M126" s="1334">
        <f>IF(Inputs!Q60=1,Inputs!$E$183*Multiplayers!L12*(1+Multiplayers!L35),Tabla119314182259122[[#This Row],[2029]]*(1+Multiplayers!L36))</f>
        <v>0.20856040773821158</v>
      </c>
      <c r="N126" s="1335">
        <f>IF(Inputs!R60=1,Inputs!$E$183*Multiplayers!M12*(1+Multiplayers!M35),Tabla119314182259122[[#This Row],[2030]]*(1+Multiplayers!M36))</f>
        <v>0.21294017630071402</v>
      </c>
      <c r="O126" s="1334">
        <f>IF(Inputs!S60=1,Inputs!$E$183*Multiplayers!N12*(1+Multiplayers!N35),Tabla119314182259122[[#This Row],[2031]]*(1+Multiplayers!N36))</f>
        <v>0.217411920003029</v>
      </c>
      <c r="P126" s="1334">
        <f>IF(Inputs!T60=1,Inputs!$E$183*Multiplayers!O12*(1+Multiplayers!O35),Tabla119314182259122[[#This Row],[2032]]*(1+Multiplayers!O36))</f>
        <v>0.22197757032309262</v>
      </c>
      <c r="Q126" s="1334">
        <f>IF(Inputs!U60=1,Inputs!$E$183*Multiplayers!P12*(1+Multiplayers!P35),Tabla119314182259122[[#This Row],[2033]]*(1+Multiplayers!P36))</f>
        <v>0.22663909929987755</v>
      </c>
      <c r="R126" s="1334">
        <f>IF(Inputs!V60=1,Inputs!$E$183*Multiplayers!Q12*(1+Multiplayers!Q35),Tabla119314182259122[[#This Row],[2034]]*(1+Multiplayers!Q36))</f>
        <v>0.23139852038517492</v>
      </c>
      <c r="S126" s="1334">
        <f>IF(Inputs!W60=1,Inputs!$E$183*Multiplayers!R12*(1+Multiplayers!R35),Tabla119314182259122[[#This Row],[2035]]*(1+Multiplayers!R36))</f>
        <v>0.23625788931326358</v>
      </c>
      <c r="T126" s="1334">
        <f>IF(Inputs!X60=1,Inputs!$E$183*Multiplayers!S12*(1+Multiplayers!S35),Tabla119314182259122[[#This Row],[2036]]*(1+Multiplayers!S36))</f>
        <v>0.24121930498884209</v>
      </c>
      <c r="U126" s="1334">
        <f>IF(Inputs!Y60=1,Inputs!$E$183*Multiplayers!T12*(1+Multiplayers!T35),Tabla119314182259122[[#This Row],[2037]]*(1+Multiplayers!T36))</f>
        <v>0.24628491039360778</v>
      </c>
      <c r="V126" s="1334">
        <f>IF(Inputs!Z60=1,Inputs!$E$183*Multiplayers!U12*(1+Multiplayers!U35),Tabla119314182259122[[#This Row],[2038]]*(1+Multiplayers!U36))</f>
        <v>0.2514568935118735</v>
      </c>
      <c r="W126" s="1334">
        <f>IF(Inputs!AA60=1,Inputs!$E$183*Multiplayers!V12*(1+Multiplayers!V35),Tabla119314182259122[[#This Row],[2039]]*(1+Multiplayers!V36))</f>
        <v>0.25673748827562282</v>
      </c>
    </row>
    <row r="127" spans="1:23" s="1246" customFormat="1" ht="19">
      <c r="B127" s="1119" t="s">
        <v>79</v>
      </c>
      <c r="C127" s="1258">
        <f>SUBTOTAL(109,Tabla119314182259122[2020])</f>
        <v>0</v>
      </c>
      <c r="D127" s="1334">
        <f>SUBTOTAL(109,Tabla119314182259122[2021])</f>
        <v>0.47131611646460492</v>
      </c>
      <c r="E127" s="1334">
        <f>SUBTOTAL(109,Tabla119314182259122[2022])</f>
        <v>0.47131611646460492</v>
      </c>
      <c r="F127" s="1335">
        <f>SUBTOTAL(109,Tabla119314182259122[2023])</f>
        <v>0.47131611646460492</v>
      </c>
      <c r="G127" s="1334">
        <f>SUBTOTAL(109,Tabla119314182259122[2024])</f>
        <v>0.47131611646460492</v>
      </c>
      <c r="H127" s="1334">
        <f>SUBTOTAL(109,Tabla119314182259122[2025])</f>
        <v>0.55615799433789714</v>
      </c>
      <c r="I127" s="1334">
        <f>SUBTOTAL(109,Tabla119314182259122[2026])</f>
        <v>0.56783731221899292</v>
      </c>
      <c r="J127" s="1334">
        <f>SUBTOTAL(109,Tabla119314182259122[2027])</f>
        <v>0.57976189577559178</v>
      </c>
      <c r="K127" s="1334">
        <f>SUBTOTAL(109,Tabla119314182259122[2028])</f>
        <v>0.59193689558687901</v>
      </c>
      <c r="L127" s="1334">
        <f>SUBTOTAL(109,Tabla119314182259122[2029])</f>
        <v>0.60436757039420352</v>
      </c>
      <c r="M127" s="1334">
        <f>SUBTOTAL(109,Tabla119314182259122[2030])</f>
        <v>0.61705928937248167</v>
      </c>
      <c r="N127" s="1335">
        <f>SUBTOTAL(109,Tabla119314182259122[2031])</f>
        <v>0.63001753444930375</v>
      </c>
      <c r="O127" s="1334">
        <f>SUBTOTAL(109,Tabla119314182259122[2032])</f>
        <v>0.64324790267273912</v>
      </c>
      <c r="P127" s="1334">
        <f>SUBTOTAL(109,Tabla119314182259122[2033])</f>
        <v>0.65675610862886669</v>
      </c>
      <c r="Q127" s="1334">
        <f>SUBTOTAL(109,Tabla119314182259122[2034])</f>
        <v>0.67054798691007278</v>
      </c>
      <c r="R127" s="1334">
        <f>SUBTOTAL(109,Tabla119314182259122[2035])</f>
        <v>0.68462949463518419</v>
      </c>
      <c r="S127" s="1334">
        <f>SUBTOTAL(109,Tabla119314182259122[2036])</f>
        <v>0.6990067140225229</v>
      </c>
      <c r="T127" s="1334">
        <f>SUBTOTAL(109,Tabla119314182259122[2037])</f>
        <v>0.713685855016996</v>
      </c>
      <c r="U127" s="1334">
        <f>SUBTOTAL(109,Tabla119314182259122[2038])</f>
        <v>0.72867325797235283</v>
      </c>
      <c r="V127" s="1334">
        <f>SUBTOTAL(109,Tabla119314182259122[2039])</f>
        <v>0.74397539638977217</v>
      </c>
      <c r="W127" s="1334">
        <f>SUBTOTAL(109,Tabla119314182259122[2040])</f>
        <v>0.75959887971395723</v>
      </c>
    </row>
    <row r="128" spans="1:23">
      <c r="D128" s="1328"/>
      <c r="E128" s="1328"/>
      <c r="F128" s="1329"/>
      <c r="G128" s="1328"/>
      <c r="H128" s="1328"/>
      <c r="I128" s="1328"/>
      <c r="J128" s="1328"/>
      <c r="K128" s="1328"/>
      <c r="L128" s="1328"/>
      <c r="M128" s="1328"/>
      <c r="N128" s="1329"/>
      <c r="O128" s="1328"/>
      <c r="P128" s="1328"/>
      <c r="Q128" s="1328"/>
      <c r="R128" s="1328"/>
      <c r="S128" s="1328"/>
      <c r="T128" s="1328"/>
      <c r="U128" s="1328"/>
      <c r="V128" s="1328"/>
      <c r="W128" s="1328"/>
    </row>
    <row r="129" spans="1:23" s="1242" customFormat="1" ht="19">
      <c r="B129" s="1242" t="s">
        <v>313</v>
      </c>
      <c r="C129" s="1243" t="s">
        <v>383</v>
      </c>
      <c r="D129" s="1245" t="s">
        <v>384</v>
      </c>
      <c r="E129" s="1244" t="s">
        <v>385</v>
      </c>
      <c r="F129" s="1333" t="s">
        <v>386</v>
      </c>
      <c r="G129" s="1244" t="s">
        <v>387</v>
      </c>
      <c r="H129" s="1244" t="s">
        <v>388</v>
      </c>
      <c r="I129" s="1244" t="s">
        <v>389</v>
      </c>
      <c r="J129" s="1244" t="s">
        <v>390</v>
      </c>
      <c r="K129" s="1244" t="s">
        <v>391</v>
      </c>
      <c r="L129" s="1244" t="s">
        <v>392</v>
      </c>
      <c r="M129" s="1244" t="s">
        <v>393</v>
      </c>
      <c r="N129" s="1333" t="s">
        <v>394</v>
      </c>
      <c r="O129" s="1244" t="s">
        <v>395</v>
      </c>
      <c r="P129" s="1244" t="s">
        <v>396</v>
      </c>
      <c r="Q129" s="1244" t="s">
        <v>397</v>
      </c>
      <c r="R129" s="1244" t="s">
        <v>398</v>
      </c>
      <c r="S129" s="1244" t="s">
        <v>399</v>
      </c>
      <c r="T129" s="1244" t="s">
        <v>400</v>
      </c>
      <c r="U129" s="1244" t="s">
        <v>401</v>
      </c>
      <c r="V129" s="1244" t="s">
        <v>402</v>
      </c>
      <c r="W129" s="1244" t="s">
        <v>403</v>
      </c>
    </row>
    <row r="130" spans="1:23" s="1246" customFormat="1" ht="19">
      <c r="B130" s="1246" t="s">
        <v>404</v>
      </c>
      <c r="C130" s="1258">
        <v>0</v>
      </c>
      <c r="D130" s="1334">
        <f t="shared" ref="D130:W132" si="14">D124</f>
        <v>0.2114801707997134</v>
      </c>
      <c r="E130" s="1334">
        <f t="shared" si="14"/>
        <v>0.2114801707997134</v>
      </c>
      <c r="F130" s="1335">
        <f t="shared" si="14"/>
        <v>0.2114801707997134</v>
      </c>
      <c r="G130" s="1334">
        <f t="shared" si="14"/>
        <v>0.2114801707997134</v>
      </c>
      <c r="H130" s="1334">
        <f t="shared" si="14"/>
        <v>0.2495488346896734</v>
      </c>
      <c r="I130" s="1334">
        <f t="shared" si="14"/>
        <v>0.25478936021815646</v>
      </c>
      <c r="J130" s="1334">
        <f t="shared" si="14"/>
        <v>0.26013993678273778</v>
      </c>
      <c r="K130" s="1334">
        <f t="shared" si="14"/>
        <v>0.26560287545517519</v>
      </c>
      <c r="L130" s="1334">
        <f t="shared" si="14"/>
        <v>0.27118053583973389</v>
      </c>
      <c r="M130" s="1334">
        <f t="shared" si="14"/>
        <v>0.27687532709236823</v>
      </c>
      <c r="N130" s="1335">
        <f t="shared" si="14"/>
        <v>0.28268970896130796</v>
      </c>
      <c r="O130" s="1334">
        <f t="shared" si="14"/>
        <v>0.28862619284949542</v>
      </c>
      <c r="P130" s="1334">
        <f t="shared" si="14"/>
        <v>0.29468734289933485</v>
      </c>
      <c r="Q130" s="1334">
        <f t="shared" si="14"/>
        <v>0.30087577710022084</v>
      </c>
      <c r="R130" s="1334">
        <f t="shared" si="14"/>
        <v>0.3071941684193254</v>
      </c>
      <c r="S130" s="1334">
        <f t="shared" si="14"/>
        <v>0.31364524595613119</v>
      </c>
      <c r="T130" s="1334">
        <f t="shared" si="14"/>
        <v>0.32023179612120994</v>
      </c>
      <c r="U130" s="1334">
        <f t="shared" si="14"/>
        <v>0.32695666383975536</v>
      </c>
      <c r="V130" s="1334">
        <f t="shared" si="14"/>
        <v>0.33382275378039017</v>
      </c>
      <c r="W130" s="1334">
        <f t="shared" si="14"/>
        <v>0.34083303160977835</v>
      </c>
    </row>
    <row r="131" spans="1:23" s="1246" customFormat="1" ht="19">
      <c r="B131" s="1246" t="s">
        <v>405</v>
      </c>
      <c r="C131" s="1258">
        <v>0</v>
      </c>
      <c r="D131" s="1334">
        <f t="shared" si="14"/>
        <v>0.10053540013155639</v>
      </c>
      <c r="E131" s="1334">
        <f t="shared" si="14"/>
        <v>0.10053540013155639</v>
      </c>
      <c r="F131" s="1335">
        <f t="shared" si="14"/>
        <v>0.10053540013155639</v>
      </c>
      <c r="G131" s="1334">
        <f t="shared" si="14"/>
        <v>0.10053540013155639</v>
      </c>
      <c r="H131" s="1334">
        <f t="shared" si="14"/>
        <v>0.11863283376884776</v>
      </c>
      <c r="I131" s="1334">
        <f t="shared" si="14"/>
        <v>0.12112412327799353</v>
      </c>
      <c r="J131" s="1334">
        <f t="shared" si="14"/>
        <v>0.1236677298668314</v>
      </c>
      <c r="K131" s="1334">
        <f t="shared" si="14"/>
        <v>0.12626475219403482</v>
      </c>
      <c r="L131" s="1334">
        <f t="shared" si="14"/>
        <v>0.12891631199010956</v>
      </c>
      <c r="M131" s="1334">
        <f t="shared" si="14"/>
        <v>0.13162355454190183</v>
      </c>
      <c r="N131" s="1335">
        <f t="shared" si="14"/>
        <v>0.13438764918728177</v>
      </c>
      <c r="O131" s="1334">
        <f t="shared" si="14"/>
        <v>0.13720978982021467</v>
      </c>
      <c r="P131" s="1334">
        <f t="shared" si="14"/>
        <v>0.14009119540643919</v>
      </c>
      <c r="Q131" s="1334">
        <f t="shared" si="14"/>
        <v>0.14303311050997441</v>
      </c>
      <c r="R131" s="1334">
        <f t="shared" si="14"/>
        <v>0.14603680583068385</v>
      </c>
      <c r="S131" s="1334">
        <f t="shared" si="14"/>
        <v>0.14910357875312819</v>
      </c>
      <c r="T131" s="1334">
        <f t="shared" si="14"/>
        <v>0.15223475390694388</v>
      </c>
      <c r="U131" s="1334">
        <f t="shared" si="14"/>
        <v>0.15543168373898969</v>
      </c>
      <c r="V131" s="1334">
        <f t="shared" si="14"/>
        <v>0.15869574909750844</v>
      </c>
      <c r="W131" s="1334">
        <f t="shared" si="14"/>
        <v>0.16202835982855612</v>
      </c>
    </row>
    <row r="132" spans="1:23" s="1246" customFormat="1" ht="19">
      <c r="B132" s="1246" t="s">
        <v>406</v>
      </c>
      <c r="C132" s="1258">
        <v>0</v>
      </c>
      <c r="D132" s="1334">
        <f t="shared" si="14"/>
        <v>0.15930054553333511</v>
      </c>
      <c r="E132" s="1334">
        <f t="shared" si="14"/>
        <v>0.15930054553333511</v>
      </c>
      <c r="F132" s="1335">
        <f t="shared" si="14"/>
        <v>0.15930054553333511</v>
      </c>
      <c r="G132" s="1334">
        <f t="shared" si="14"/>
        <v>0.15930054553333511</v>
      </c>
      <c r="H132" s="1334">
        <f t="shared" si="14"/>
        <v>0.18797632587937602</v>
      </c>
      <c r="I132" s="1334">
        <f t="shared" si="14"/>
        <v>0.19192382872284289</v>
      </c>
      <c r="J132" s="1334">
        <f t="shared" si="14"/>
        <v>0.19595422912602259</v>
      </c>
      <c r="K132" s="1334">
        <f t="shared" si="14"/>
        <v>0.20006926793766899</v>
      </c>
      <c r="L132" s="1334">
        <f t="shared" si="14"/>
        <v>0.20427072256436005</v>
      </c>
      <c r="M132" s="1334">
        <f t="shared" si="14"/>
        <v>0.20856040773821158</v>
      </c>
      <c r="N132" s="1335">
        <f t="shared" si="14"/>
        <v>0.21294017630071402</v>
      </c>
      <c r="O132" s="1334">
        <f t="shared" si="14"/>
        <v>0.217411920003029</v>
      </c>
      <c r="P132" s="1334">
        <f t="shared" si="14"/>
        <v>0.22197757032309262</v>
      </c>
      <c r="Q132" s="1334">
        <f t="shared" si="14"/>
        <v>0.22663909929987755</v>
      </c>
      <c r="R132" s="1334">
        <f t="shared" si="14"/>
        <v>0.23139852038517492</v>
      </c>
      <c r="S132" s="1334">
        <f t="shared" si="14"/>
        <v>0.23625788931326358</v>
      </c>
      <c r="T132" s="1334">
        <f t="shared" si="14"/>
        <v>0.24121930498884209</v>
      </c>
      <c r="U132" s="1334">
        <f t="shared" si="14"/>
        <v>0.24628491039360778</v>
      </c>
      <c r="V132" s="1334">
        <f t="shared" si="14"/>
        <v>0.2514568935118735</v>
      </c>
      <c r="W132" s="1334">
        <f t="shared" si="14"/>
        <v>0.25673748827562282</v>
      </c>
    </row>
    <row r="133" spans="1:23" s="1246" customFormat="1" ht="19">
      <c r="B133" s="1119" t="s">
        <v>79</v>
      </c>
      <c r="C133" s="1258">
        <f>SUBTOTAL(109,Tabla11931115192360123[2020])</f>
        <v>0</v>
      </c>
      <c r="D133" s="1334">
        <f>SUBTOTAL(109,Tabla11931115192360123[2021])</f>
        <v>0.47131611646460492</v>
      </c>
      <c r="E133" s="1334">
        <f>SUBTOTAL(109,Tabla11931115192360123[2022])</f>
        <v>0.47131611646460492</v>
      </c>
      <c r="F133" s="1335">
        <f>SUBTOTAL(109,Tabla11931115192360123[2023])</f>
        <v>0.47131611646460492</v>
      </c>
      <c r="G133" s="1334">
        <f>SUBTOTAL(109,Tabla11931115192360123[2024])</f>
        <v>0.47131611646460492</v>
      </c>
      <c r="H133" s="1334">
        <f>SUBTOTAL(109,Tabla11931115192360123[2025])</f>
        <v>0.55615799433789714</v>
      </c>
      <c r="I133" s="1334">
        <f>SUBTOTAL(109,Tabla11931115192360123[2026])</f>
        <v>0.56783731221899292</v>
      </c>
      <c r="J133" s="1334">
        <f>SUBTOTAL(109,Tabla11931115192360123[2027])</f>
        <v>0.57976189577559178</v>
      </c>
      <c r="K133" s="1334">
        <f>SUBTOTAL(109,Tabla11931115192360123[2028])</f>
        <v>0.59193689558687901</v>
      </c>
      <c r="L133" s="1334">
        <f>SUBTOTAL(109,Tabla11931115192360123[2029])</f>
        <v>0.60436757039420352</v>
      </c>
      <c r="M133" s="1334">
        <f>SUBTOTAL(109,Tabla11931115192360123[2030])</f>
        <v>0.61705928937248167</v>
      </c>
      <c r="N133" s="1335">
        <f>SUBTOTAL(109,Tabla11931115192360123[2031])</f>
        <v>0.63001753444930375</v>
      </c>
      <c r="O133" s="1334">
        <f>SUBTOTAL(109,Tabla11931115192360123[2032])</f>
        <v>0.64324790267273912</v>
      </c>
      <c r="P133" s="1334">
        <f>SUBTOTAL(109,Tabla11931115192360123[2033])</f>
        <v>0.65675610862886669</v>
      </c>
      <c r="Q133" s="1334">
        <f>SUBTOTAL(109,Tabla11931115192360123[2034])</f>
        <v>0.67054798691007278</v>
      </c>
      <c r="R133" s="1334">
        <f>SUBTOTAL(109,Tabla11931115192360123[2035])</f>
        <v>0.68462949463518419</v>
      </c>
      <c r="S133" s="1334">
        <f>SUBTOTAL(109,Tabla11931115192360123[2036])</f>
        <v>0.6990067140225229</v>
      </c>
      <c r="T133" s="1334">
        <f>SUBTOTAL(109,Tabla11931115192360123[2037])</f>
        <v>0.713685855016996</v>
      </c>
      <c r="U133" s="1334">
        <f>SUBTOTAL(109,Tabla11931115192360123[2038])</f>
        <v>0.72867325797235283</v>
      </c>
      <c r="V133" s="1334">
        <f>SUBTOTAL(109,Tabla11931115192360123[2039])</f>
        <v>0.74397539638977217</v>
      </c>
      <c r="W133" s="1334">
        <f>SUBTOTAL(109,Tabla11931115192360123[2040])</f>
        <v>0.75959887971395723</v>
      </c>
    </row>
    <row r="134" spans="1:23" s="1246" customFormat="1" ht="19">
      <c r="B134" s="1119"/>
      <c r="C134" s="1258"/>
      <c r="D134" s="1119"/>
      <c r="E134" s="1119"/>
      <c r="F134" s="1318"/>
      <c r="G134" s="1119"/>
      <c r="H134" s="1119"/>
      <c r="I134" s="1119"/>
      <c r="J134" s="1119"/>
      <c r="K134" s="1119"/>
      <c r="L134" s="1119"/>
      <c r="M134" s="1119"/>
      <c r="N134" s="1318"/>
      <c r="O134" s="1119"/>
      <c r="P134" s="1119"/>
      <c r="Q134" s="1119"/>
      <c r="R134" s="1119"/>
      <c r="S134" s="1119"/>
      <c r="T134" s="1119"/>
      <c r="U134" s="1119"/>
      <c r="V134" s="1119"/>
    </row>
    <row r="135" spans="1:23" s="1242" customFormat="1" ht="19">
      <c r="B135" s="1242" t="s">
        <v>407</v>
      </c>
      <c r="C135" s="1243" t="s">
        <v>383</v>
      </c>
      <c r="D135" s="1244" t="s">
        <v>384</v>
      </c>
      <c r="E135" s="1244" t="s">
        <v>385</v>
      </c>
      <c r="F135" s="1333" t="s">
        <v>386</v>
      </c>
      <c r="G135" s="1244" t="s">
        <v>387</v>
      </c>
      <c r="H135" s="1244" t="s">
        <v>388</v>
      </c>
      <c r="I135" s="1244" t="s">
        <v>389</v>
      </c>
      <c r="J135" s="1244" t="s">
        <v>390</v>
      </c>
      <c r="K135" s="1244" t="s">
        <v>391</v>
      </c>
      <c r="L135" s="1244" t="s">
        <v>392</v>
      </c>
      <c r="M135" s="1244" t="s">
        <v>393</v>
      </c>
      <c r="N135" s="1333" t="s">
        <v>394</v>
      </c>
      <c r="O135" s="1244" t="s">
        <v>395</v>
      </c>
      <c r="P135" s="1244" t="s">
        <v>396</v>
      </c>
      <c r="Q135" s="1244" t="s">
        <v>397</v>
      </c>
      <c r="R135" s="1244" t="s">
        <v>398</v>
      </c>
      <c r="S135" s="1244" t="s">
        <v>399</v>
      </c>
      <c r="T135" s="1244" t="s">
        <v>400</v>
      </c>
      <c r="U135" s="1244" t="s">
        <v>401</v>
      </c>
      <c r="V135" s="1244" t="s">
        <v>402</v>
      </c>
      <c r="W135" s="1244" t="s">
        <v>403</v>
      </c>
    </row>
    <row r="136" spans="1:23" s="1246" customFormat="1" ht="19">
      <c r="B136" s="1246" t="s">
        <v>404</v>
      </c>
      <c r="C136" s="1258">
        <v>0</v>
      </c>
      <c r="D136" s="1334">
        <f>Inputs!$E$184*Multiplayers!C12*(1+Multiplayers!C30)</f>
        <v>0.2114801707997134</v>
      </c>
      <c r="E136" s="1334">
        <f>IF(Inputs!I60=1,Inputs!$E$184*Multiplayers!D12*(1+Multiplayers!D30),Tabla1193111216202461124[[#This Row],[2021]]*(1+Multiplayers!D31))</f>
        <v>0.2114801707997134</v>
      </c>
      <c r="F136" s="1335">
        <f>IF(Inputs!J60=1,Inputs!$E$184*Multiplayers!E12*(1+Multiplayers!E30),Tabla1193111216202461124[[#This Row],[2022]]*(1+Multiplayers!E31))</f>
        <v>0.2114801707997134</v>
      </c>
      <c r="G136" s="1334">
        <f>IF(Inputs!K60=1,Inputs!$E$184*Multiplayers!F12*(1+Multiplayers!F30),Tabla1193111216202461124[[#This Row],[2023]]*(1+Multiplayers!F31))</f>
        <v>0.2114801707997134</v>
      </c>
      <c r="H136" s="1334">
        <f>IF(Inputs!L60=1,Inputs!$E$184*Multiplayers!G12*(1+Multiplayers!G30),Tabla1193111216202461124[[#This Row],[2024]]*(1+Multiplayers!G31))</f>
        <v>0.2495488346896734</v>
      </c>
      <c r="I136" s="1334">
        <f>IF(Inputs!M60=1,Inputs!$E$184*Multiplayers!H12*(1+Multiplayers!H30),Tabla1193111216202461124[[#This Row],[2025]]*(1+Multiplayers!H31))</f>
        <v>0.25478936021815646</v>
      </c>
      <c r="J136" s="1334">
        <f>IF(Inputs!N60=1,Inputs!$E$184*Multiplayers!I12*(1+Multiplayers!I30),Tabla1193111216202461124[[#This Row],[2026]]*(1+Multiplayers!I31))</f>
        <v>0.26013993678273778</v>
      </c>
      <c r="K136" s="1334">
        <f>IF(Inputs!O60=1,Inputs!$E$184*Multiplayers!J12*(1+Multiplayers!J30),Tabla1193111216202461124[[#This Row],[2027]]*(1+Multiplayers!J31))</f>
        <v>0.26560287545517519</v>
      </c>
      <c r="L136" s="1334">
        <f>IF(Inputs!P60=1,Inputs!$E$184*Multiplayers!K12*(1+Multiplayers!K30),Tabla1193111216202461124[[#This Row],[2028]]*(1+Multiplayers!K31))</f>
        <v>0.27118053583973389</v>
      </c>
      <c r="M136" s="1334">
        <f>IF(Inputs!Q60=1,Inputs!$E$184*Multiplayers!L12*(1+Multiplayers!L30),Tabla1193111216202461124[[#This Row],[2029]]*(1+Multiplayers!L31))</f>
        <v>0.27687532709236823</v>
      </c>
      <c r="N136" s="1335">
        <f>IF(Inputs!R60=1,Inputs!$E$184*Multiplayers!M12*(1+Multiplayers!M30),Tabla1193111216202461124[[#This Row],[2030]]*(1+Multiplayers!M31))</f>
        <v>0.28268970896130796</v>
      </c>
      <c r="O136" s="1334">
        <f>IF(Inputs!S60=1,Inputs!$E$184*Multiplayers!N12*(1+Multiplayers!N30),Tabla1193111216202461124[[#This Row],[2031]]*(1+Multiplayers!N31))</f>
        <v>0.28862619284949542</v>
      </c>
      <c r="P136" s="1334">
        <f>IF(Inputs!T60=1,Inputs!$E$184*Multiplayers!O12*(1+Multiplayers!O30),Tabla1193111216202461124[[#This Row],[2032]]*(1+Multiplayers!O31))</f>
        <v>0.29468734289933485</v>
      </c>
      <c r="Q136" s="1334">
        <f>IF(Inputs!U60=1,Inputs!$E$184*Multiplayers!P12*(1+Multiplayers!P30),Tabla1193111216202461124[[#This Row],[2033]]*(1+Multiplayers!P31))</f>
        <v>0.30087577710022084</v>
      </c>
      <c r="R136" s="1334">
        <f>IF(Inputs!V60=1,Inputs!$E$184*Multiplayers!Q12*(1+Multiplayers!Q30),Tabla1193111216202461124[[#This Row],[2034]]*(1+Multiplayers!Q31))</f>
        <v>0.3071941684193254</v>
      </c>
      <c r="S136" s="1334">
        <f>IF(Inputs!W60=1,Inputs!$E$184*Multiplayers!R12*(1+Multiplayers!R30),Tabla1193111216202461124[[#This Row],[2035]]*(1+Multiplayers!R31))</f>
        <v>0.31364524595613119</v>
      </c>
      <c r="T136" s="1334">
        <f>IF(Inputs!X60=1,Inputs!$E$184*Multiplayers!S12*(1+Multiplayers!S30),Tabla1193111216202461124[[#This Row],[2036]]*(1+Multiplayers!S31))</f>
        <v>0.32023179612120994</v>
      </c>
      <c r="U136" s="1334">
        <f>IF(Inputs!Y60=1,Inputs!$E$184*Multiplayers!T12*(1+Multiplayers!T30),Tabla1193111216202461124[[#This Row],[2037]]*(1+Multiplayers!T31))</f>
        <v>0.32695666383975536</v>
      </c>
      <c r="V136" s="1334">
        <f>IF(Inputs!Z60=1,Inputs!$E$184*Multiplayers!U12*(1+Multiplayers!U30),Tabla1193111216202461124[[#This Row],[2038]]*(1+Multiplayers!U31))</f>
        <v>0.33382275378039017</v>
      </c>
      <c r="W136" s="1334">
        <f>IF(Inputs!AA60=1,Inputs!$E$184*Multiplayers!V12*(1+Multiplayers!V30),Tabla1193111216202461124[[#This Row],[2039]]*(1+Multiplayers!V31))</f>
        <v>0.34083303160977835</v>
      </c>
    </row>
    <row r="137" spans="1:23" s="1246" customFormat="1" ht="19">
      <c r="B137" s="1246" t="s">
        <v>405</v>
      </c>
      <c r="C137" s="1258">
        <v>0</v>
      </c>
      <c r="D137" s="1334">
        <f>Inputs!$E$185*Multiplayers!C12*(1+Multiplayers!C35)</f>
        <v>0</v>
      </c>
      <c r="E137" s="1334">
        <f>IF(Inputs!I60=1,Inputs!$E$185*Multiplayers!D12*(1+Multiplayers!D35),Tabla1193111216202461124[[#This Row],[2021]]*(1+Multiplayers!D36))</f>
        <v>0</v>
      </c>
      <c r="F137" s="1335">
        <f>IF(Inputs!J60=1,Inputs!$E$185*Multiplayers!E12*(1+Multiplayers!E35),Tabla1193111216202461124[[#This Row],[2022]]*(1+Multiplayers!E36))</f>
        <v>0</v>
      </c>
      <c r="G137" s="1334">
        <f>IF(Inputs!K60=1,Inputs!$E$185*Multiplayers!F12*(1+Multiplayers!F35),Tabla1193111216202461124[[#This Row],[2023]]*(1+Multiplayers!F36))</f>
        <v>0</v>
      </c>
      <c r="H137" s="1334">
        <f>IF(Inputs!L60=1,Inputs!$E$185*Multiplayers!G12*(1+Multiplayers!G35),Tabla1193111216202461124[[#This Row],[2024]]*(1+Multiplayers!G36))</f>
        <v>0</v>
      </c>
      <c r="I137" s="1334">
        <f>IF(Inputs!M60=1,Inputs!$E$185*Multiplayers!H12*(1+Multiplayers!H35),Tabla1193111216202461124[[#This Row],[2025]]*(1+Multiplayers!H36))</f>
        <v>0</v>
      </c>
      <c r="J137" s="1334">
        <f>IF(Inputs!N60=1,Inputs!$E$185*Multiplayers!I12*(1+Multiplayers!I35),Tabla1193111216202461124[[#This Row],[2026]]*(1+Multiplayers!I36))</f>
        <v>0</v>
      </c>
      <c r="K137" s="1334">
        <f>IF(Inputs!O60=1,Inputs!$E$185*Multiplayers!J12*(1+Multiplayers!J35),Tabla1193111216202461124[[#This Row],[2027]]*(1+Multiplayers!J36))</f>
        <v>0</v>
      </c>
      <c r="L137" s="1334">
        <f>IF(Inputs!P60=1,Inputs!$E$185*Multiplayers!K12*(1+Multiplayers!K35),Tabla1193111216202461124[[#This Row],[2028]]*(1+Multiplayers!K36))</f>
        <v>0</v>
      </c>
      <c r="M137" s="1334">
        <f>IF(Inputs!Q60=1,Inputs!$E$185*Multiplayers!L12*(1+Multiplayers!L35),Tabla1193111216202461124[[#This Row],[2029]]*(1+Multiplayers!L36))</f>
        <v>0</v>
      </c>
      <c r="N137" s="1335">
        <f>IF(Inputs!R60=1,Inputs!$E$185*Multiplayers!M12*(1+Multiplayers!M35),Tabla1193111216202461124[[#This Row],[2030]]*(1+Multiplayers!M36))</f>
        <v>0</v>
      </c>
      <c r="O137" s="1334">
        <f>IF(Inputs!S60=1,Inputs!$E$185*Multiplayers!N12*(1+Multiplayers!N35),Tabla1193111216202461124[[#This Row],[2031]]*(1+Multiplayers!N36))</f>
        <v>0</v>
      </c>
      <c r="P137" s="1334">
        <f>IF(Inputs!T60=1,Inputs!$E$185*Multiplayers!O12*(1+Multiplayers!O35),Tabla1193111216202461124[[#This Row],[2032]]*(1+Multiplayers!O36))</f>
        <v>0</v>
      </c>
      <c r="Q137" s="1334">
        <f>IF(Inputs!U60=1,Inputs!$E$185*Multiplayers!P12*(1+Multiplayers!P35),Tabla1193111216202461124[[#This Row],[2033]]*(1+Multiplayers!P36))</f>
        <v>0</v>
      </c>
      <c r="R137" s="1334">
        <f>IF(Inputs!V60=1,Inputs!$E$185*Multiplayers!Q12*(1+Multiplayers!Q35),Tabla1193111216202461124[[#This Row],[2034]]*(1+Multiplayers!Q36))</f>
        <v>0</v>
      </c>
      <c r="S137" s="1334">
        <f>IF(Inputs!W60=1,Inputs!$E$185*Multiplayers!R12*(1+Multiplayers!R35),Tabla1193111216202461124[[#This Row],[2035]]*(1+Multiplayers!R36))</f>
        <v>0</v>
      </c>
      <c r="T137" s="1334">
        <f>IF(Inputs!X60=1,Inputs!$E$185*Multiplayers!S12*(1+Multiplayers!S35),Tabla1193111216202461124[[#This Row],[2036]]*(1+Multiplayers!S36))</f>
        <v>0</v>
      </c>
      <c r="U137" s="1334">
        <f>IF(Inputs!Y60=1,Inputs!$E$185*Multiplayers!T12*(1+Multiplayers!T35),Tabla1193111216202461124[[#This Row],[2037]]*(1+Multiplayers!T36))</f>
        <v>0</v>
      </c>
      <c r="V137" s="1334">
        <f>IF(Inputs!Z60=1,Inputs!$E$185*Multiplayers!U12*(1+Multiplayers!U35),Tabla1193111216202461124[[#This Row],[2038]]*(1+Multiplayers!U36))</f>
        <v>0</v>
      </c>
      <c r="W137" s="1334">
        <f>IF(Inputs!AA60=1,Inputs!$E$185*Multiplayers!V12*(1+Multiplayers!V35),Tabla1193111216202461124[[#This Row],[2039]]*(1+Multiplayers!V36))</f>
        <v>0</v>
      </c>
    </row>
    <row r="138" spans="1:23" s="1246" customFormat="1" ht="19">
      <c r="B138" s="1246" t="s">
        <v>406</v>
      </c>
      <c r="C138" s="1258">
        <v>0</v>
      </c>
      <c r="D138" s="1334">
        <f>Inputs!$E$186*Multiplayers!C12*(1+Multiplayers!C35)</f>
        <v>0</v>
      </c>
      <c r="E138" s="1334">
        <f>IF(Inputs!I60=1,Inputs!$E$186*Multiplayers!D12*(1+Multiplayers!D35),Tabla1193111216202461124[[#This Row],[2021]]*(1+Multiplayers!D36))</f>
        <v>0</v>
      </c>
      <c r="F138" s="1335">
        <f>IF(Inputs!J60=1,Inputs!$E$186*Multiplayers!E12*(1+Multiplayers!E35),Tabla1193111216202461124[[#This Row],[2022]]*(1+Multiplayers!E36))</f>
        <v>0</v>
      </c>
      <c r="G138" s="1334">
        <f>IF(Inputs!K60=1,Inputs!$E$186*Multiplayers!F12*(1+Multiplayers!F35),Tabla1193111216202461124[[#This Row],[2023]]*(1+Multiplayers!F36))</f>
        <v>0</v>
      </c>
      <c r="H138" s="1334">
        <f>IF(Inputs!L60=1,Inputs!$E$186*Multiplayers!G12*(1+Multiplayers!G35),Tabla1193111216202461124[[#This Row],[2024]]*(1+Multiplayers!G36))</f>
        <v>0</v>
      </c>
      <c r="I138" s="1334">
        <f>IF(Inputs!M60=1,Inputs!$E$186*Multiplayers!H12*(1+Multiplayers!H35),Tabla1193111216202461124[[#This Row],[2025]]*(1+Multiplayers!H36))</f>
        <v>0</v>
      </c>
      <c r="J138" s="1334">
        <f>IF(Inputs!N60=1,Inputs!$E$186*Multiplayers!I12*(1+Multiplayers!I35),Tabla1193111216202461124[[#This Row],[2026]]*(1+Multiplayers!I36))</f>
        <v>0</v>
      </c>
      <c r="K138" s="1334">
        <f>IF(Inputs!O60=1,Inputs!$E$186*Multiplayers!J12*(1+Multiplayers!J35),Tabla1193111216202461124[[#This Row],[2027]]*(1+Multiplayers!J36))</f>
        <v>0</v>
      </c>
      <c r="L138" s="1334">
        <f>IF(Inputs!P60=1,Inputs!$E$186*Multiplayers!K12*(1+Multiplayers!K35),Tabla1193111216202461124[[#This Row],[2028]]*(1+Multiplayers!K36))</f>
        <v>0</v>
      </c>
      <c r="M138" s="1334">
        <f>IF(Inputs!Q60=1,Inputs!$E$186*Multiplayers!L12*(1+Multiplayers!L35),Tabla1193111216202461124[[#This Row],[2029]]*(1+Multiplayers!L36))</f>
        <v>0</v>
      </c>
      <c r="N138" s="1335">
        <f>IF(Inputs!R60=1,Inputs!$E$186*Multiplayers!M12*(1+Multiplayers!M35),Tabla1193111216202461124[[#This Row],[2030]]*(1+Multiplayers!M36))</f>
        <v>0</v>
      </c>
      <c r="O138" s="1334">
        <f>IF(Inputs!S60=1,Inputs!$E$186*Multiplayers!N12*(1+Multiplayers!N35),Tabla1193111216202461124[[#This Row],[2031]]*(1+Multiplayers!N36))</f>
        <v>0</v>
      </c>
      <c r="P138" s="1334">
        <f>IF(Inputs!T60=1,Inputs!$E$186*Multiplayers!O12*(1+Multiplayers!O35),Tabla1193111216202461124[[#This Row],[2032]]*(1+Multiplayers!O36))</f>
        <v>0</v>
      </c>
      <c r="Q138" s="1334">
        <f>IF(Inputs!U60=1,Inputs!$E$186*Multiplayers!P12*(1+Multiplayers!P35),Tabla1193111216202461124[[#This Row],[2033]]*(1+Multiplayers!P36))</f>
        <v>0</v>
      </c>
      <c r="R138" s="1334">
        <f>IF(Inputs!V60=1,Inputs!$E$186*Multiplayers!Q12*(1+Multiplayers!Q35),Tabla1193111216202461124[[#This Row],[2034]]*(1+Multiplayers!Q36))</f>
        <v>0</v>
      </c>
      <c r="S138" s="1334">
        <f>IF(Inputs!W60=1,Inputs!$E$186*Multiplayers!R12*(1+Multiplayers!R35),Tabla1193111216202461124[[#This Row],[2035]]*(1+Multiplayers!R36))</f>
        <v>0</v>
      </c>
      <c r="T138" s="1334">
        <f>IF(Inputs!X60=1,Inputs!$E$186*Multiplayers!S12*(1+Multiplayers!S35),Tabla1193111216202461124[[#This Row],[2036]]*(1+Multiplayers!S36))</f>
        <v>0</v>
      </c>
      <c r="U138" s="1334">
        <f>IF(Inputs!Y60=1,Inputs!$E$186*Multiplayers!T12*(1+Multiplayers!T35),Tabla1193111216202461124[[#This Row],[2037]]*(1+Multiplayers!T36))</f>
        <v>0</v>
      </c>
      <c r="V138" s="1334">
        <f>IF(Inputs!Z60=1,Inputs!$E$186*Multiplayers!U12*(1+Multiplayers!U35),Tabla1193111216202461124[[#This Row],[2038]]*(1+Multiplayers!U36))</f>
        <v>0</v>
      </c>
      <c r="W138" s="1334">
        <f>IF(Inputs!AA60=1,Inputs!$E$186*Multiplayers!V12*(1+Multiplayers!V35),Tabla1193111216202461124[[#This Row],[2039]]*(1+Multiplayers!V36))</f>
        <v>0</v>
      </c>
    </row>
    <row r="139" spans="1:23" s="1246" customFormat="1" ht="19">
      <c r="B139" s="1119" t="s">
        <v>79</v>
      </c>
      <c r="C139" s="1258">
        <f>SUBTOTAL(109,Tabla1193111216202461124[2020])</f>
        <v>0</v>
      </c>
      <c r="D139" s="1334">
        <f>SUBTOTAL(109,Tabla1193111216202461124[2021])</f>
        <v>0.2114801707997134</v>
      </c>
      <c r="E139" s="1334">
        <f>SUBTOTAL(109,Tabla1193111216202461124[2022])</f>
        <v>0.2114801707997134</v>
      </c>
      <c r="F139" s="1335">
        <f>SUBTOTAL(109,Tabla1193111216202461124[2023])</f>
        <v>0.2114801707997134</v>
      </c>
      <c r="G139" s="1334">
        <f>SUBTOTAL(109,Tabla1193111216202461124[2024])</f>
        <v>0.2114801707997134</v>
      </c>
      <c r="H139" s="1334">
        <f>SUBTOTAL(109,Tabla1193111216202461124[2025])</f>
        <v>0.2495488346896734</v>
      </c>
      <c r="I139" s="1334">
        <f>SUBTOTAL(109,Tabla1193111216202461124[2026])</f>
        <v>0.25478936021815646</v>
      </c>
      <c r="J139" s="1334">
        <f>SUBTOTAL(109,Tabla1193111216202461124[2027])</f>
        <v>0.26013993678273778</v>
      </c>
      <c r="K139" s="1334">
        <f>SUBTOTAL(109,Tabla1193111216202461124[2028])</f>
        <v>0.26560287545517519</v>
      </c>
      <c r="L139" s="1334">
        <f>SUBTOTAL(109,Tabla1193111216202461124[2029])</f>
        <v>0.27118053583973389</v>
      </c>
      <c r="M139" s="1334">
        <f>SUBTOTAL(109,Tabla1193111216202461124[2030])</f>
        <v>0.27687532709236823</v>
      </c>
      <c r="N139" s="1335">
        <f>SUBTOTAL(109,Tabla1193111216202461124[2031])</f>
        <v>0.28268970896130796</v>
      </c>
      <c r="O139" s="1334">
        <f>SUBTOTAL(109,Tabla1193111216202461124[2032])</f>
        <v>0.28862619284949542</v>
      </c>
      <c r="P139" s="1334">
        <f>SUBTOTAL(109,Tabla1193111216202461124[2033])</f>
        <v>0.29468734289933485</v>
      </c>
      <c r="Q139" s="1334">
        <f>SUBTOTAL(109,Tabla1193111216202461124[2034])</f>
        <v>0.30087577710022084</v>
      </c>
      <c r="R139" s="1334">
        <f>SUBTOTAL(109,Tabla1193111216202461124[2035])</f>
        <v>0.3071941684193254</v>
      </c>
      <c r="S139" s="1334">
        <f>SUBTOTAL(109,Tabla1193111216202461124[2036])</f>
        <v>0.31364524595613119</v>
      </c>
      <c r="T139" s="1334">
        <f>SUBTOTAL(109,Tabla1193111216202461124[2037])</f>
        <v>0.32023179612120994</v>
      </c>
      <c r="U139" s="1334">
        <f>SUBTOTAL(109,Tabla1193111216202461124[2038])</f>
        <v>0.32695666383975536</v>
      </c>
      <c r="V139" s="1334">
        <f>SUBTOTAL(109,Tabla1193111216202461124[2039])</f>
        <v>0.33382275378039017</v>
      </c>
      <c r="W139" s="1334">
        <f>SUBTOTAL(109,Tabla1193111216202461124[2040])</f>
        <v>0.34083303160977835</v>
      </c>
    </row>
    <row r="140" spans="1:23" s="1246" customFormat="1" ht="20" thickBot="1">
      <c r="B140" s="1119"/>
      <c r="C140" s="1258"/>
      <c r="D140" s="1119"/>
      <c r="E140" s="1119"/>
      <c r="F140" s="1318"/>
      <c r="G140" s="1119"/>
      <c r="H140" s="1119"/>
      <c r="I140" s="1119"/>
      <c r="J140" s="1119"/>
      <c r="K140" s="1119"/>
      <c r="L140" s="1119"/>
      <c r="M140" s="1119"/>
      <c r="N140" s="1318"/>
      <c r="O140" s="1119"/>
      <c r="P140" s="1119"/>
      <c r="Q140" s="1119"/>
      <c r="R140" s="1119"/>
      <c r="S140" s="1119"/>
      <c r="T140" s="1119"/>
      <c r="U140" s="1119"/>
      <c r="V140" s="1119"/>
    </row>
    <row r="141" spans="1:23" s="1242" customFormat="1" ht="19">
      <c r="A141" s="2765" t="s">
        <v>419</v>
      </c>
      <c r="B141" s="1242" t="s">
        <v>409</v>
      </c>
      <c r="C141" s="1243" t="s">
        <v>383</v>
      </c>
      <c r="D141" s="1244" t="s">
        <v>384</v>
      </c>
      <c r="E141" s="1244" t="s">
        <v>385</v>
      </c>
      <c r="F141" s="1333" t="s">
        <v>386</v>
      </c>
      <c r="G141" s="1244" t="s">
        <v>387</v>
      </c>
      <c r="H141" s="1244" t="s">
        <v>388</v>
      </c>
      <c r="I141" s="1244" t="s">
        <v>389</v>
      </c>
      <c r="J141" s="1244" t="s">
        <v>390</v>
      </c>
      <c r="K141" s="1244" t="s">
        <v>391</v>
      </c>
      <c r="L141" s="1244" t="s">
        <v>392</v>
      </c>
      <c r="M141" s="1244" t="s">
        <v>393</v>
      </c>
      <c r="N141" s="1333" t="s">
        <v>394</v>
      </c>
      <c r="O141" s="1244" t="s">
        <v>395</v>
      </c>
      <c r="P141" s="1244" t="s">
        <v>396</v>
      </c>
      <c r="Q141" s="1244" t="s">
        <v>397</v>
      </c>
      <c r="R141" s="1244" t="s">
        <v>398</v>
      </c>
      <c r="S141" s="1244" t="s">
        <v>399</v>
      </c>
      <c r="T141" s="1244" t="s">
        <v>400</v>
      </c>
      <c r="U141" s="1244" t="s">
        <v>401</v>
      </c>
      <c r="V141" s="1244" t="s">
        <v>402</v>
      </c>
      <c r="W141" s="1244" t="s">
        <v>403</v>
      </c>
    </row>
    <row r="142" spans="1:23" s="1246" customFormat="1" ht="19">
      <c r="A142" s="2766"/>
      <c r="B142" s="1246" t="s">
        <v>404</v>
      </c>
      <c r="C142" s="1258">
        <v>0</v>
      </c>
      <c r="D142" s="1337">
        <f>Inputs!E187</f>
        <v>12</v>
      </c>
      <c r="E142" s="1338">
        <f>Tabla119311121317212562125[[#This Row],[2021]]</f>
        <v>12</v>
      </c>
      <c r="F142" s="1339">
        <f>Tabla119311121317212562125[[#This Row],[2022]]</f>
        <v>12</v>
      </c>
      <c r="G142" s="1338">
        <f>Tabla119311121317212562125[[#This Row],[2023]]</f>
        <v>12</v>
      </c>
      <c r="H142" s="1338">
        <f>Tabla119311121317212562125[[#This Row],[2024]]</f>
        <v>12</v>
      </c>
      <c r="I142" s="1338">
        <f>Tabla119311121317212562125[[#This Row],[2025]]</f>
        <v>12</v>
      </c>
      <c r="J142" s="1338">
        <f>Tabla119311121317212562125[[#This Row],[2026]]</f>
        <v>12</v>
      </c>
      <c r="K142" s="1338">
        <f>Tabla119311121317212562125[[#This Row],[2027]]</f>
        <v>12</v>
      </c>
      <c r="L142" s="1338">
        <f>Tabla119311121317212562125[[#This Row],[2028]]</f>
        <v>12</v>
      </c>
      <c r="M142" s="1338">
        <f>Tabla119311121317212562125[[#This Row],[2029]]</f>
        <v>12</v>
      </c>
      <c r="N142" s="1339">
        <f>Tabla119311121317212562125[[#This Row],[2030]]</f>
        <v>12</v>
      </c>
      <c r="O142" s="1338">
        <f>Tabla119311121317212562125[[#This Row],[2031]]</f>
        <v>12</v>
      </c>
      <c r="P142" s="1338">
        <f>Tabla119311121317212562125[[#This Row],[2032]]</f>
        <v>12</v>
      </c>
      <c r="Q142" s="1338">
        <f>Tabla119311121317212562125[[#This Row],[2033]]</f>
        <v>12</v>
      </c>
      <c r="R142" s="1338">
        <f>Tabla119311121317212562125[[#This Row],[2034]]</f>
        <v>12</v>
      </c>
      <c r="S142" s="1338">
        <f>Tabla119311121317212562125[[#This Row],[2035]]</f>
        <v>12</v>
      </c>
      <c r="T142" s="1338">
        <f>Tabla119311121317212562125[[#This Row],[2036]]</f>
        <v>12</v>
      </c>
      <c r="U142" s="1338">
        <f>Tabla119311121317212562125[[#This Row],[2037]]</f>
        <v>12</v>
      </c>
      <c r="V142" s="1338">
        <f>Tabla119311121317212562125[[#This Row],[2038]]</f>
        <v>12</v>
      </c>
      <c r="W142" s="1338">
        <f>Tabla119311121317212562125[[#This Row],[2039]]</f>
        <v>12</v>
      </c>
    </row>
    <row r="143" spans="1:23" s="1246" customFormat="1" ht="19">
      <c r="A143" s="2766"/>
      <c r="B143" s="1246" t="s">
        <v>405</v>
      </c>
      <c r="C143" s="1258">
        <v>0</v>
      </c>
      <c r="D143" s="1338">
        <v>0</v>
      </c>
      <c r="E143" s="1338">
        <f>Tabla119311121317212562125[[#This Row],[2021]]</f>
        <v>0</v>
      </c>
      <c r="F143" s="1339">
        <f>Tabla119311121317212562125[[#This Row],[2022]]</f>
        <v>0</v>
      </c>
      <c r="G143" s="1338">
        <f>Tabla119311121317212562125[[#This Row],[2023]]</f>
        <v>0</v>
      </c>
      <c r="H143" s="1338">
        <f>Tabla119311121317212562125[[#This Row],[2024]]</f>
        <v>0</v>
      </c>
      <c r="I143" s="1338">
        <f>Tabla119311121317212562125[[#This Row],[2025]]</f>
        <v>0</v>
      </c>
      <c r="J143" s="1338">
        <f>Tabla119311121317212562125[[#This Row],[2026]]</f>
        <v>0</v>
      </c>
      <c r="K143" s="1338">
        <f>Tabla119311121317212562125[[#This Row],[2027]]</f>
        <v>0</v>
      </c>
      <c r="L143" s="1338">
        <f>Tabla119311121317212562125[[#This Row],[2028]]</f>
        <v>0</v>
      </c>
      <c r="M143" s="1338">
        <f>Tabla119311121317212562125[[#This Row],[2029]]</f>
        <v>0</v>
      </c>
      <c r="N143" s="1339">
        <f>Tabla119311121317212562125[[#This Row],[2030]]</f>
        <v>0</v>
      </c>
      <c r="O143" s="1338">
        <f>Tabla119311121317212562125[[#This Row],[2031]]</f>
        <v>0</v>
      </c>
      <c r="P143" s="1338">
        <f>Tabla119311121317212562125[[#This Row],[2032]]</f>
        <v>0</v>
      </c>
      <c r="Q143" s="1338">
        <f>Tabla119311121317212562125[[#This Row],[2033]]</f>
        <v>0</v>
      </c>
      <c r="R143" s="1338">
        <f>Tabla119311121317212562125[[#This Row],[2034]]</f>
        <v>0</v>
      </c>
      <c r="S143" s="1338">
        <f>Tabla119311121317212562125[[#This Row],[2035]]</f>
        <v>0</v>
      </c>
      <c r="T143" s="1338">
        <f>Tabla119311121317212562125[[#This Row],[2036]]</f>
        <v>0</v>
      </c>
      <c r="U143" s="1338">
        <f>Tabla119311121317212562125[[#This Row],[2037]]</f>
        <v>0</v>
      </c>
      <c r="V143" s="1338">
        <f>Tabla119311121317212562125[[#This Row],[2038]]</f>
        <v>0</v>
      </c>
      <c r="W143" s="1338">
        <f>Tabla119311121317212562125[[#This Row],[2039]]</f>
        <v>0</v>
      </c>
    </row>
    <row r="144" spans="1:23" s="1246" customFormat="1" ht="19">
      <c r="A144" s="2766"/>
      <c r="B144" s="1246" t="s">
        <v>406</v>
      </c>
      <c r="C144" s="1258">
        <v>0</v>
      </c>
      <c r="D144" s="1338">
        <v>0</v>
      </c>
      <c r="E144" s="1338">
        <f>Tabla119311121317212562125[[#This Row],[2021]]</f>
        <v>0</v>
      </c>
      <c r="F144" s="1339">
        <f>Tabla119311121317212562125[[#This Row],[2022]]</f>
        <v>0</v>
      </c>
      <c r="G144" s="1338">
        <f>Tabla119311121317212562125[[#This Row],[2023]]</f>
        <v>0</v>
      </c>
      <c r="H144" s="1338">
        <f>Tabla119311121317212562125[[#This Row],[2024]]</f>
        <v>0</v>
      </c>
      <c r="I144" s="1338">
        <f>Tabla119311121317212562125[[#This Row],[2025]]</f>
        <v>0</v>
      </c>
      <c r="J144" s="1338">
        <f>Tabla119311121317212562125[[#This Row],[2026]]</f>
        <v>0</v>
      </c>
      <c r="K144" s="1338">
        <f>Tabla119311121317212562125[[#This Row],[2027]]</f>
        <v>0</v>
      </c>
      <c r="L144" s="1338">
        <f>Tabla119311121317212562125[[#This Row],[2028]]</f>
        <v>0</v>
      </c>
      <c r="M144" s="1338">
        <f>Tabla119311121317212562125[[#This Row],[2029]]</f>
        <v>0</v>
      </c>
      <c r="N144" s="1339">
        <f>Tabla119311121317212562125[[#This Row],[2030]]</f>
        <v>0</v>
      </c>
      <c r="O144" s="1338">
        <f>Tabla119311121317212562125[[#This Row],[2031]]</f>
        <v>0</v>
      </c>
      <c r="P144" s="1338">
        <f>Tabla119311121317212562125[[#This Row],[2032]]</f>
        <v>0</v>
      </c>
      <c r="Q144" s="1338">
        <f>Tabla119311121317212562125[[#This Row],[2033]]</f>
        <v>0</v>
      </c>
      <c r="R144" s="1338">
        <f>Tabla119311121317212562125[[#This Row],[2034]]</f>
        <v>0</v>
      </c>
      <c r="S144" s="1338">
        <f>Tabla119311121317212562125[[#This Row],[2035]]</f>
        <v>0</v>
      </c>
      <c r="T144" s="1338">
        <f>Tabla119311121317212562125[[#This Row],[2036]]</f>
        <v>0</v>
      </c>
      <c r="U144" s="1338">
        <f>Tabla119311121317212562125[[#This Row],[2037]]</f>
        <v>0</v>
      </c>
      <c r="V144" s="1338">
        <f>Tabla119311121317212562125[[#This Row],[2038]]</f>
        <v>0</v>
      </c>
      <c r="W144" s="1338">
        <f>Tabla119311121317212562125[[#This Row],[2039]]</f>
        <v>0</v>
      </c>
    </row>
    <row r="145" spans="1:23" s="1246" customFormat="1" ht="19">
      <c r="A145" s="2766"/>
      <c r="B145" s="1119" t="s">
        <v>79</v>
      </c>
      <c r="C145" s="1258">
        <f>SUBTOTAL(109,Tabla119311121317212562125[2020])</f>
        <v>0</v>
      </c>
      <c r="D145" s="1338">
        <f>SUBTOTAL(109,Tabla119311121317212562125[2021])</f>
        <v>12</v>
      </c>
      <c r="E145" s="1338">
        <f>SUBTOTAL(109,Tabla119311121317212562125[2022])</f>
        <v>12</v>
      </c>
      <c r="F145" s="1339">
        <f>SUBTOTAL(109,Tabla119311121317212562125[2023])</f>
        <v>12</v>
      </c>
      <c r="G145" s="1338">
        <f>SUBTOTAL(109,Tabla119311121317212562125[2024])</f>
        <v>12</v>
      </c>
      <c r="H145" s="1338">
        <f>SUBTOTAL(109,Tabla119311121317212562125[2025])</f>
        <v>12</v>
      </c>
      <c r="I145" s="1338">
        <f>SUBTOTAL(109,Tabla119311121317212562125[2026])</f>
        <v>12</v>
      </c>
      <c r="J145" s="1338">
        <f>SUBTOTAL(109,Tabla119311121317212562125[2027])</f>
        <v>12</v>
      </c>
      <c r="K145" s="1338">
        <f>SUBTOTAL(109,Tabla119311121317212562125[2028])</f>
        <v>12</v>
      </c>
      <c r="L145" s="1338">
        <f>SUBTOTAL(109,Tabla119311121317212562125[2029])</f>
        <v>12</v>
      </c>
      <c r="M145" s="1338">
        <f>SUBTOTAL(109,Tabla119311121317212562125[2030])</f>
        <v>12</v>
      </c>
      <c r="N145" s="1339">
        <f>SUBTOTAL(109,Tabla119311121317212562125[2031])</f>
        <v>12</v>
      </c>
      <c r="O145" s="1338">
        <f>SUBTOTAL(109,Tabla119311121317212562125[2032])</f>
        <v>12</v>
      </c>
      <c r="P145" s="1338">
        <f>SUBTOTAL(109,Tabla119311121317212562125[2033])</f>
        <v>12</v>
      </c>
      <c r="Q145" s="1338">
        <f>SUBTOTAL(109,Tabla119311121317212562125[2034])</f>
        <v>12</v>
      </c>
      <c r="R145" s="1338">
        <f>SUBTOTAL(109,Tabla119311121317212562125[2035])</f>
        <v>12</v>
      </c>
      <c r="S145" s="1338">
        <f>SUBTOTAL(109,Tabla119311121317212562125[2036])</f>
        <v>12</v>
      </c>
      <c r="T145" s="1338">
        <f>SUBTOTAL(109,Tabla119311121317212562125[2037])</f>
        <v>12</v>
      </c>
      <c r="U145" s="1338">
        <f>SUBTOTAL(109,Tabla119311121317212562125[2038])</f>
        <v>12</v>
      </c>
      <c r="V145" s="1338">
        <f>SUBTOTAL(109,Tabla119311121317212562125[2039])</f>
        <v>12</v>
      </c>
      <c r="W145" s="1338">
        <f>SUBTOTAL(109,Tabla119311121317212562125[2040])</f>
        <v>12</v>
      </c>
    </row>
    <row r="146" spans="1:23">
      <c r="A146" s="2766"/>
      <c r="N146" s="1330"/>
    </row>
    <row r="147" spans="1:23" s="1242" customFormat="1" ht="19">
      <c r="A147" s="2766"/>
      <c r="B147" s="1242" t="s">
        <v>410</v>
      </c>
      <c r="C147" s="1243" t="s">
        <v>383</v>
      </c>
      <c r="D147" s="1244" t="s">
        <v>384</v>
      </c>
      <c r="E147" s="1244" t="s">
        <v>385</v>
      </c>
      <c r="F147" s="1333" t="s">
        <v>386</v>
      </c>
      <c r="G147" s="1244" t="s">
        <v>387</v>
      </c>
      <c r="H147" s="1244" t="s">
        <v>388</v>
      </c>
      <c r="I147" s="1244" t="s">
        <v>389</v>
      </c>
      <c r="J147" s="1244" t="s">
        <v>390</v>
      </c>
      <c r="K147" s="1244" t="s">
        <v>391</v>
      </c>
      <c r="L147" s="1244" t="s">
        <v>392</v>
      </c>
      <c r="M147" s="1244" t="s">
        <v>393</v>
      </c>
      <c r="N147" s="1333" t="s">
        <v>394</v>
      </c>
      <c r="O147" s="1244" t="s">
        <v>395</v>
      </c>
      <c r="P147" s="1244" t="s">
        <v>396</v>
      </c>
      <c r="Q147" s="1244" t="s">
        <v>397</v>
      </c>
      <c r="R147" s="1244" t="s">
        <v>398</v>
      </c>
      <c r="S147" s="1244" t="s">
        <v>399</v>
      </c>
      <c r="T147" s="1244" t="s">
        <v>400</v>
      </c>
      <c r="U147" s="1244" t="s">
        <v>401</v>
      </c>
      <c r="V147" s="1244" t="s">
        <v>402</v>
      </c>
      <c r="W147" s="1244" t="s">
        <v>403</v>
      </c>
    </row>
    <row r="148" spans="1:23" s="1246" customFormat="1" ht="19">
      <c r="A148" s="2766"/>
      <c r="B148" s="1246" t="s">
        <v>404</v>
      </c>
      <c r="C148" s="1258">
        <v>0</v>
      </c>
      <c r="D148" s="1340">
        <v>0</v>
      </c>
      <c r="E148" s="1340">
        <f>Tabla11931112131721255169132[[#This Row],[2021]]</f>
        <v>0</v>
      </c>
      <c r="F148" s="1341">
        <f>Tabla11931112131721255169132[[#This Row],[2022]]</f>
        <v>0</v>
      </c>
      <c r="G148" s="1340">
        <f>Tabla11931112131721255169132[[#This Row],[2023]]</f>
        <v>0</v>
      </c>
      <c r="H148" s="1340">
        <f>Tabla11931112131721255169132[[#This Row],[2024]]</f>
        <v>0</v>
      </c>
      <c r="I148" s="1340">
        <f>Tabla11931112131721255169132[[#This Row],[2025]]</f>
        <v>0</v>
      </c>
      <c r="J148" s="1340">
        <f>Tabla11931112131721255169132[[#This Row],[2026]]</f>
        <v>0</v>
      </c>
      <c r="K148" s="1340">
        <f>Tabla11931112131721255169132[[#This Row],[2027]]</f>
        <v>0</v>
      </c>
      <c r="L148" s="1340">
        <f>Tabla11931112131721255169132[[#This Row],[2028]]</f>
        <v>0</v>
      </c>
      <c r="M148" s="1340">
        <f>Tabla11931112131721255169132[[#This Row],[2029]]</f>
        <v>0</v>
      </c>
      <c r="N148" s="1341">
        <f>Tabla11931112131721255169132[[#This Row],[2030]]</f>
        <v>0</v>
      </c>
      <c r="O148" s="1340">
        <f>Tabla11931112131721255169132[[#This Row],[2031]]</f>
        <v>0</v>
      </c>
      <c r="P148" s="1340">
        <f>Tabla11931112131721255169132[[#This Row],[2032]]</f>
        <v>0</v>
      </c>
      <c r="Q148" s="1340">
        <f>Tabla11931112131721255169132[[#This Row],[2033]]</f>
        <v>0</v>
      </c>
      <c r="R148" s="1340">
        <f>Tabla11931112131721255169132[[#This Row],[2034]]</f>
        <v>0</v>
      </c>
      <c r="S148" s="1340">
        <f>Tabla11931112131721255169132[[#This Row],[2035]]</f>
        <v>0</v>
      </c>
      <c r="T148" s="1340">
        <f>Tabla11931112131721255169132[[#This Row],[2036]]</f>
        <v>0</v>
      </c>
      <c r="U148" s="1340">
        <f>Tabla11931112131721255169132[[#This Row],[2037]]</f>
        <v>0</v>
      </c>
      <c r="V148" s="1340">
        <f>Tabla11931112131721255169132[[#This Row],[2038]]</f>
        <v>0</v>
      </c>
      <c r="W148" s="1340">
        <f>Tabla11931112131721255169132[[#This Row],[2039]]</f>
        <v>0</v>
      </c>
    </row>
    <row r="149" spans="1:23" s="1246" customFormat="1" ht="19">
      <c r="A149" s="2766"/>
      <c r="B149" s="1246" t="s">
        <v>405</v>
      </c>
      <c r="C149" s="1258">
        <v>0</v>
      </c>
      <c r="D149" s="1340">
        <v>0</v>
      </c>
      <c r="E149" s="1340">
        <f>Tabla11931112131721255169132[[#This Row],[2021]]</f>
        <v>0</v>
      </c>
      <c r="F149" s="1341">
        <v>0</v>
      </c>
      <c r="G149" s="1340">
        <v>0</v>
      </c>
      <c r="H149" s="1340">
        <v>0</v>
      </c>
      <c r="I149" s="1340">
        <v>0</v>
      </c>
      <c r="J149" s="1340">
        <v>0</v>
      </c>
      <c r="K149" s="1340">
        <v>0</v>
      </c>
      <c r="L149" s="1340">
        <v>0</v>
      </c>
      <c r="M149" s="1340">
        <v>0</v>
      </c>
      <c r="N149" s="1341">
        <v>0</v>
      </c>
      <c r="O149" s="1340">
        <v>0</v>
      </c>
      <c r="P149" s="1340">
        <v>0</v>
      </c>
      <c r="Q149" s="1340">
        <v>0</v>
      </c>
      <c r="R149" s="1340">
        <v>0</v>
      </c>
      <c r="S149" s="1340">
        <v>0</v>
      </c>
      <c r="T149" s="1340">
        <v>0</v>
      </c>
      <c r="U149" s="1340">
        <v>0</v>
      </c>
      <c r="V149" s="1340">
        <v>0</v>
      </c>
      <c r="W149" s="1340">
        <v>0</v>
      </c>
    </row>
    <row r="150" spans="1:23" s="1246" customFormat="1" ht="19">
      <c r="A150" s="2766"/>
      <c r="B150" s="1246" t="s">
        <v>406</v>
      </c>
      <c r="C150" s="1258">
        <v>0</v>
      </c>
      <c r="D150" s="1342">
        <f>Inputs!E188</f>
        <v>0</v>
      </c>
      <c r="E150" s="1340">
        <f>Tabla11931112131721255169132[[#This Row],[2021]]</f>
        <v>0</v>
      </c>
      <c r="F150" s="1341">
        <f>Tabla11931112131721255169132[[#This Row],[2022]]</f>
        <v>0</v>
      </c>
      <c r="G150" s="1340">
        <f>Tabla11931112131721255169132[[#This Row],[2023]]</f>
        <v>0</v>
      </c>
      <c r="H150" s="1340">
        <f>Tabla11931112131721255169132[[#This Row],[2024]]</f>
        <v>0</v>
      </c>
      <c r="I150" s="1340">
        <f>Tabla11931112131721255169132[[#This Row],[2025]]</f>
        <v>0</v>
      </c>
      <c r="J150" s="1340">
        <f>Tabla11931112131721255169132[[#This Row],[2026]]</f>
        <v>0</v>
      </c>
      <c r="K150" s="1340">
        <f>Tabla11931112131721255169132[[#This Row],[2027]]</f>
        <v>0</v>
      </c>
      <c r="L150" s="1340">
        <f>Tabla11931112131721255169132[[#This Row],[2028]]</f>
        <v>0</v>
      </c>
      <c r="M150" s="1340">
        <f>Tabla11931112131721255169132[[#This Row],[2029]]</f>
        <v>0</v>
      </c>
      <c r="N150" s="1341">
        <f>Tabla11931112131721255169132[[#This Row],[2030]]</f>
        <v>0</v>
      </c>
      <c r="O150" s="1340">
        <f>Tabla11931112131721255169132[[#This Row],[2031]]</f>
        <v>0</v>
      </c>
      <c r="P150" s="1340">
        <f>Tabla11931112131721255169132[[#This Row],[2032]]</f>
        <v>0</v>
      </c>
      <c r="Q150" s="1340">
        <f>Tabla11931112131721255169132[[#This Row],[2033]]</f>
        <v>0</v>
      </c>
      <c r="R150" s="1340">
        <f>Tabla11931112131721255169132[[#This Row],[2034]]</f>
        <v>0</v>
      </c>
      <c r="S150" s="1340">
        <f>Tabla11931112131721255169132[[#This Row],[2035]]</f>
        <v>0</v>
      </c>
      <c r="T150" s="1340">
        <f>Tabla11931112131721255169132[[#This Row],[2036]]</f>
        <v>0</v>
      </c>
      <c r="U150" s="1340">
        <f>Tabla11931112131721255169132[[#This Row],[2037]]</f>
        <v>0</v>
      </c>
      <c r="V150" s="1340">
        <f>Tabla11931112131721255169132[[#This Row],[2038]]</f>
        <v>0</v>
      </c>
      <c r="W150" s="1340">
        <f>Tabla11931112131721255169132[[#This Row],[2039]]</f>
        <v>0</v>
      </c>
    </row>
    <row r="151" spans="1:23" s="1246" customFormat="1" ht="20" thickBot="1">
      <c r="A151" s="2767"/>
      <c r="B151" s="1119" t="s">
        <v>79</v>
      </c>
      <c r="C151" s="1258">
        <f>SUBTOTAL(109,Tabla11931112131721255169132[2020])</f>
        <v>0</v>
      </c>
      <c r="D151" s="1340">
        <f>SUBTOTAL(109,Tabla11931112131721255169132[2021])</f>
        <v>0</v>
      </c>
      <c r="E151" s="1340">
        <f>SUBTOTAL(109,Tabla11931112131721255169132[2022])</f>
        <v>0</v>
      </c>
      <c r="F151" s="1341">
        <f>SUBTOTAL(109,Tabla11931112131721255169132[2023])</f>
        <v>0</v>
      </c>
      <c r="G151" s="1340">
        <f>SUBTOTAL(109,Tabla11931112131721255169132[2024])</f>
        <v>0</v>
      </c>
      <c r="H151" s="1340">
        <f>SUBTOTAL(109,Tabla11931112131721255169132[2025])</f>
        <v>0</v>
      </c>
      <c r="I151" s="1340">
        <f>SUBTOTAL(109,Tabla11931112131721255169132[2026])</f>
        <v>0</v>
      </c>
      <c r="J151" s="1340">
        <f>SUBTOTAL(109,Tabla11931112131721255169132[2027])</f>
        <v>0</v>
      </c>
      <c r="K151" s="1340">
        <f>SUBTOTAL(109,Tabla11931112131721255169132[2028])</f>
        <v>0</v>
      </c>
      <c r="L151" s="1340">
        <f>SUBTOTAL(109,Tabla11931112131721255169132[2029])</f>
        <v>0</v>
      </c>
      <c r="M151" s="1340">
        <f>SUBTOTAL(109,Tabla11931112131721255169132[2030])</f>
        <v>0</v>
      </c>
      <c r="N151" s="1341">
        <f>SUBTOTAL(109,Tabla11931112131721255169132[2031])</f>
        <v>0</v>
      </c>
      <c r="O151" s="1340">
        <f>SUBTOTAL(109,Tabla11931112131721255169132[2032])</f>
        <v>0</v>
      </c>
      <c r="P151" s="1340">
        <f>SUBTOTAL(109,Tabla11931112131721255169132[2033])</f>
        <v>0</v>
      </c>
      <c r="Q151" s="1340">
        <f>SUBTOTAL(109,Tabla11931112131721255169132[2034])</f>
        <v>0</v>
      </c>
      <c r="R151" s="1340">
        <f>SUBTOTAL(109,Tabla11931112131721255169132[2035])</f>
        <v>0</v>
      </c>
      <c r="S151" s="1340">
        <f>SUBTOTAL(109,Tabla11931112131721255169132[2036])</f>
        <v>0</v>
      </c>
      <c r="T151" s="1340">
        <f>SUBTOTAL(109,Tabla11931112131721255169132[2037])</f>
        <v>0</v>
      </c>
      <c r="U151" s="1340">
        <f>SUBTOTAL(109,Tabla11931112131721255169132[2038])</f>
        <v>0</v>
      </c>
      <c r="V151" s="1340">
        <f>SUBTOTAL(109,Tabla11931112131721255169132[2039])</f>
        <v>0</v>
      </c>
      <c r="W151" s="1340">
        <f>SUBTOTAL(109,Tabla11931112131721255169132[2040])</f>
        <v>0</v>
      </c>
    </row>
    <row r="152" spans="1:23" ht="20" thickBot="1">
      <c r="D152" s="1335"/>
      <c r="E152" s="1334"/>
      <c r="F152" s="1335"/>
      <c r="G152" s="1334"/>
      <c r="H152" s="1334"/>
      <c r="I152" s="1334"/>
      <c r="J152" s="1334"/>
      <c r="K152" s="1334"/>
      <c r="L152" s="1334"/>
      <c r="M152" s="1334"/>
      <c r="N152" s="1335"/>
      <c r="O152" s="1334"/>
      <c r="P152" s="1334"/>
      <c r="Q152" s="1334"/>
      <c r="R152" s="1334"/>
      <c r="S152" s="1334"/>
      <c r="T152" s="1334"/>
      <c r="U152" s="1334"/>
      <c r="V152" s="1334"/>
      <c r="W152" s="1334"/>
    </row>
    <row r="153" spans="1:23" ht="20" thickBot="1">
      <c r="A153" s="2761" t="s">
        <v>420</v>
      </c>
      <c r="B153" s="2762"/>
      <c r="N153" s="1330"/>
    </row>
    <row r="154" spans="1:23">
      <c r="C154" s="1241" t="s">
        <v>90</v>
      </c>
      <c r="N154" s="1330"/>
    </row>
    <row r="155" spans="1:23" s="1242" customFormat="1" ht="19">
      <c r="B155" s="1260" t="s">
        <v>421</v>
      </c>
      <c r="C155" s="1261" t="s">
        <v>383</v>
      </c>
      <c r="D155" s="1262" t="s">
        <v>384</v>
      </c>
      <c r="E155" s="1262" t="s">
        <v>385</v>
      </c>
      <c r="F155" s="1320" t="s">
        <v>386</v>
      </c>
      <c r="G155" s="1262" t="s">
        <v>387</v>
      </c>
      <c r="H155" s="1262" t="s">
        <v>388</v>
      </c>
      <c r="I155" s="1262" t="s">
        <v>389</v>
      </c>
      <c r="J155" s="1262" t="s">
        <v>390</v>
      </c>
      <c r="K155" s="1262" t="s">
        <v>391</v>
      </c>
      <c r="L155" s="1262" t="s">
        <v>392</v>
      </c>
      <c r="M155" s="1262" t="s">
        <v>393</v>
      </c>
      <c r="N155" s="1320" t="s">
        <v>394</v>
      </c>
      <c r="O155" s="1262" t="s">
        <v>395</v>
      </c>
      <c r="P155" s="1262" t="s">
        <v>396</v>
      </c>
      <c r="Q155" s="1262" t="s">
        <v>397</v>
      </c>
      <c r="R155" s="1262" t="s">
        <v>398</v>
      </c>
      <c r="S155" s="1262" t="s">
        <v>399</v>
      </c>
      <c r="T155" s="1262" t="s">
        <v>400</v>
      </c>
      <c r="U155" s="1262" t="s">
        <v>401</v>
      </c>
      <c r="V155" s="1262" t="s">
        <v>402</v>
      </c>
      <c r="W155" s="1262" t="s">
        <v>403</v>
      </c>
    </row>
    <row r="156" spans="1:23" s="1246" customFormat="1" ht="19">
      <c r="B156" s="1246" t="s">
        <v>404</v>
      </c>
      <c r="C156" s="1119">
        <v>0</v>
      </c>
      <c r="D156" s="1343">
        <f>D162/million</f>
        <v>7.4509415264032235</v>
      </c>
      <c r="E156" s="1344">
        <f>AVERAGE(D162:E162)/million</f>
        <v>12.043913943357154</v>
      </c>
      <c r="F156" s="1343">
        <f t="shared" ref="F156:W158" si="15">AVERAGE(E162:F162)/million</f>
        <v>17.704963797953749</v>
      </c>
      <c r="G156" s="1344">
        <f t="shared" si="15"/>
        <v>20.347712480005303</v>
      </c>
      <c r="H156" s="1344">
        <f t="shared" si="15"/>
        <v>25.452426470451574</v>
      </c>
      <c r="I156" s="1344">
        <f t="shared" si="15"/>
        <v>14.491234608244479</v>
      </c>
      <c r="J156" s="1344">
        <f t="shared" si="15"/>
        <v>0</v>
      </c>
      <c r="K156" s="1344">
        <f t="shared" si="15"/>
        <v>0</v>
      </c>
      <c r="L156" s="1344">
        <f t="shared" si="15"/>
        <v>0</v>
      </c>
      <c r="M156" s="1344">
        <f t="shared" si="15"/>
        <v>0</v>
      </c>
      <c r="N156" s="1343">
        <f t="shared" si="15"/>
        <v>0</v>
      </c>
      <c r="O156" s="1344">
        <f t="shared" si="15"/>
        <v>0</v>
      </c>
      <c r="P156" s="1344">
        <f t="shared" si="15"/>
        <v>0</v>
      </c>
      <c r="Q156" s="1344">
        <f t="shared" si="15"/>
        <v>0</v>
      </c>
      <c r="R156" s="1344">
        <f t="shared" si="15"/>
        <v>0</v>
      </c>
      <c r="S156" s="1344">
        <f t="shared" si="15"/>
        <v>0</v>
      </c>
      <c r="T156" s="1344">
        <f t="shared" si="15"/>
        <v>0</v>
      </c>
      <c r="U156" s="1344">
        <f t="shared" si="15"/>
        <v>0</v>
      </c>
      <c r="V156" s="1344">
        <f t="shared" si="15"/>
        <v>0</v>
      </c>
      <c r="W156" s="1344">
        <f t="shared" si="15"/>
        <v>0</v>
      </c>
    </row>
    <row r="157" spans="1:23" s="1246" customFormat="1" ht="19">
      <c r="B157" s="1246" t="s">
        <v>405</v>
      </c>
      <c r="C157" s="1119">
        <v>0</v>
      </c>
      <c r="D157" s="1343">
        <f>D163/million</f>
        <v>1.3105006103663199</v>
      </c>
      <c r="E157" s="1344">
        <f>AVERAGE(D163:E163)/million</f>
        <v>1.3648863856965221</v>
      </c>
      <c r="F157" s="1343">
        <f t="shared" si="15"/>
        <v>1.4661081423406064</v>
      </c>
      <c r="G157" s="1344">
        <f t="shared" si="15"/>
        <v>1.5727054165388406</v>
      </c>
      <c r="H157" s="1344">
        <f t="shared" si="15"/>
        <v>1.8708979102464669</v>
      </c>
      <c r="I157" s="1344">
        <f t="shared" si="15"/>
        <v>1.0546645555348706</v>
      </c>
      <c r="J157" s="1344">
        <f t="shared" si="15"/>
        <v>0</v>
      </c>
      <c r="K157" s="1344">
        <f t="shared" si="15"/>
        <v>0</v>
      </c>
      <c r="L157" s="1344">
        <f t="shared" si="15"/>
        <v>0</v>
      </c>
      <c r="M157" s="1344">
        <f t="shared" si="15"/>
        <v>0</v>
      </c>
      <c r="N157" s="1343">
        <f t="shared" si="15"/>
        <v>0</v>
      </c>
      <c r="O157" s="1344">
        <f t="shared" si="15"/>
        <v>0</v>
      </c>
      <c r="P157" s="1344">
        <f t="shared" si="15"/>
        <v>0</v>
      </c>
      <c r="Q157" s="1344">
        <f t="shared" si="15"/>
        <v>0</v>
      </c>
      <c r="R157" s="1344">
        <f t="shared" si="15"/>
        <v>0</v>
      </c>
      <c r="S157" s="1344">
        <f t="shared" si="15"/>
        <v>0</v>
      </c>
      <c r="T157" s="1344">
        <f t="shared" si="15"/>
        <v>0</v>
      </c>
      <c r="U157" s="1344">
        <f t="shared" si="15"/>
        <v>0</v>
      </c>
      <c r="V157" s="1344">
        <f t="shared" si="15"/>
        <v>0</v>
      </c>
      <c r="W157" s="1344">
        <f t="shared" si="15"/>
        <v>0</v>
      </c>
    </row>
    <row r="158" spans="1:23" s="1246" customFormat="1" ht="19">
      <c r="B158" s="1246" t="s">
        <v>406</v>
      </c>
      <c r="C158" s="1119">
        <v>0</v>
      </c>
      <c r="D158" s="1343">
        <f>D164/million</f>
        <v>3.1701542594317544</v>
      </c>
      <c r="E158" s="1344">
        <f>AVERAGE(D164:E164)/million</f>
        <v>3.3017156611981719</v>
      </c>
      <c r="F158" s="1343">
        <f t="shared" si="15"/>
        <v>3.5465752060424212</v>
      </c>
      <c r="G158" s="1344">
        <f t="shared" si="15"/>
        <v>3.8044383464105027</v>
      </c>
      <c r="H158" s="1344">
        <f t="shared" si="15"/>
        <v>4.5257781127411469</v>
      </c>
      <c r="I158" s="1344">
        <f t="shared" si="15"/>
        <v>2.5512764408907707</v>
      </c>
      <c r="J158" s="1344">
        <f t="shared" si="15"/>
        <v>0</v>
      </c>
      <c r="K158" s="1344">
        <f t="shared" si="15"/>
        <v>0</v>
      </c>
      <c r="L158" s="1344">
        <f t="shared" si="15"/>
        <v>0</v>
      </c>
      <c r="M158" s="1344">
        <f t="shared" si="15"/>
        <v>0</v>
      </c>
      <c r="N158" s="1343">
        <f t="shared" si="15"/>
        <v>0</v>
      </c>
      <c r="O158" s="1344">
        <f t="shared" si="15"/>
        <v>0</v>
      </c>
      <c r="P158" s="1344">
        <f t="shared" si="15"/>
        <v>0</v>
      </c>
      <c r="Q158" s="1344">
        <f t="shared" si="15"/>
        <v>0</v>
      </c>
      <c r="R158" s="1344">
        <f t="shared" si="15"/>
        <v>0</v>
      </c>
      <c r="S158" s="1344">
        <f t="shared" si="15"/>
        <v>0</v>
      </c>
      <c r="T158" s="1344">
        <f t="shared" si="15"/>
        <v>0</v>
      </c>
      <c r="U158" s="1344">
        <f t="shared" si="15"/>
        <v>0</v>
      </c>
      <c r="V158" s="1344">
        <f t="shared" si="15"/>
        <v>0</v>
      </c>
      <c r="W158" s="1344">
        <f t="shared" si="15"/>
        <v>0</v>
      </c>
    </row>
    <row r="159" spans="1:23" s="1246" customFormat="1" ht="19">
      <c r="B159" s="1119" t="s">
        <v>79</v>
      </c>
      <c r="C159" s="1345">
        <f>'UNEC-UEDCL'!J11</f>
        <v>10.321160042964554</v>
      </c>
      <c r="D159" s="1344">
        <f>SUBTOTAL(109,Tabla1193740111[2021])</f>
        <v>11.931596396201298</v>
      </c>
      <c r="E159" s="1344">
        <f>SUBTOTAL(109,Tabla1193740111[2022])</f>
        <v>16.710515990251849</v>
      </c>
      <c r="F159" s="1343">
        <f>SUBTOTAL(109,Tabla1193740111[2023])</f>
        <v>22.717647146336773</v>
      </c>
      <c r="G159" s="1344">
        <f>SUBTOTAL(109,Tabla1193740111[2024])</f>
        <v>25.724856242954647</v>
      </c>
      <c r="H159" s="1344">
        <f>SUBTOTAL(109,Tabla1193740111[2025])</f>
        <v>31.849102493439187</v>
      </c>
      <c r="I159" s="1617" t="s">
        <v>733</v>
      </c>
      <c r="J159" s="1344">
        <f>SUBTOTAL(109,Tabla1193740111[2027])</f>
        <v>0</v>
      </c>
      <c r="K159" s="1344">
        <f>SUBTOTAL(109,Tabla1193740111[2028])</f>
        <v>0</v>
      </c>
      <c r="L159" s="1344">
        <f>SUBTOTAL(109,Tabla1193740111[2029])</f>
        <v>0</v>
      </c>
      <c r="M159" s="1344">
        <f>SUBTOTAL(109,Tabla1193740111[2030])</f>
        <v>0</v>
      </c>
      <c r="N159" s="1343">
        <f>SUBTOTAL(109,Tabla1193740111[2031])</f>
        <v>0</v>
      </c>
      <c r="O159" s="1344">
        <f>SUBTOTAL(109,Tabla1193740111[2032])</f>
        <v>0</v>
      </c>
      <c r="P159" s="1344">
        <f>SUBTOTAL(109,Tabla1193740111[2033])</f>
        <v>0</v>
      </c>
      <c r="Q159" s="1344">
        <f>SUBTOTAL(109,Tabla1193740111[2034])</f>
        <v>0</v>
      </c>
      <c r="R159" s="1344">
        <f>SUBTOTAL(109,Tabla1193740111[2035])</f>
        <v>0</v>
      </c>
      <c r="S159" s="1344">
        <f>SUBTOTAL(109,Tabla1193740111[2036])</f>
        <v>0</v>
      </c>
      <c r="T159" s="1344">
        <f>SUBTOTAL(109,Tabla1193740111[2037])</f>
        <v>0</v>
      </c>
      <c r="U159" s="1344">
        <f>SUBTOTAL(109,Tabla1193740111[2038])</f>
        <v>0</v>
      </c>
      <c r="V159" s="1344">
        <f>SUBTOTAL(109,Tabla1193740111[2039])</f>
        <v>0</v>
      </c>
      <c r="W159" s="1344">
        <f>SUBTOTAL(109,Tabla1193740111[2040])</f>
        <v>0</v>
      </c>
    </row>
    <row r="160" spans="1:23" s="1246" customFormat="1" ht="19">
      <c r="B160" s="1119"/>
      <c r="C160" s="1119"/>
      <c r="D160" s="1343">
        <f>AVERAGE(Tabla1193740111[[#Totals],[2020]:[2021]])</f>
        <v>11.126378219582925</v>
      </c>
      <c r="E160" s="1344"/>
      <c r="F160" s="1343"/>
      <c r="G160" s="1344"/>
      <c r="H160" s="1344"/>
      <c r="I160" s="1344"/>
      <c r="J160" s="1344"/>
      <c r="K160" s="1344"/>
      <c r="L160" s="1344"/>
      <c r="M160" s="1344"/>
      <c r="N160" s="1343"/>
      <c r="O160" s="1344"/>
      <c r="P160" s="1344"/>
      <c r="Q160" s="1344"/>
      <c r="R160" s="1344"/>
      <c r="S160" s="1344"/>
      <c r="T160" s="1344"/>
      <c r="U160" s="1344"/>
      <c r="V160" s="1344"/>
      <c r="W160" s="1344"/>
    </row>
    <row r="161" spans="1:23" s="1246" customFormat="1" ht="19">
      <c r="B161" s="1346" t="s">
        <v>422</v>
      </c>
      <c r="C161" s="1119"/>
      <c r="D161" s="1347"/>
      <c r="E161" s="1119"/>
      <c r="F161" s="1318"/>
      <c r="G161" s="1119"/>
      <c r="H161" s="1119"/>
      <c r="I161" s="1119"/>
      <c r="J161" s="1119"/>
      <c r="K161" s="1119"/>
      <c r="L161" s="1119"/>
      <c r="M161" s="1119"/>
      <c r="N161" s="1318"/>
      <c r="O161" s="1119"/>
      <c r="P161" s="1119"/>
      <c r="Q161" s="1119"/>
      <c r="R161" s="1119"/>
      <c r="S161" s="1119"/>
      <c r="T161" s="1119"/>
      <c r="U161" s="1119"/>
      <c r="V161" s="1119"/>
      <c r="W161" s="1119"/>
    </row>
    <row r="162" spans="1:23" ht="19">
      <c r="A162" s="2687"/>
      <c r="B162" s="1311" t="s">
        <v>404</v>
      </c>
      <c r="C162" s="1037">
        <v>0</v>
      </c>
      <c r="D162" s="1348">
        <f>SUM(D167+D173+D179+D185+D191)</f>
        <v>7450941.5264032232</v>
      </c>
      <c r="E162" s="1349">
        <f t="shared" ref="E162:W163" si="16">SUM(E167+E173+E179+E185+E191)</f>
        <v>16636886.360311087</v>
      </c>
      <c r="F162" s="1348">
        <f t="shared" si="16"/>
        <v>18773041.235596411</v>
      </c>
      <c r="G162" s="1349">
        <f t="shared" si="16"/>
        <v>21922383.724414192</v>
      </c>
      <c r="H162" s="1349">
        <f t="shared" si="16"/>
        <v>28982469.216488957</v>
      </c>
      <c r="I162" s="1349">
        <f t="shared" si="16"/>
        <v>0</v>
      </c>
      <c r="J162" s="1349">
        <f t="shared" si="16"/>
        <v>0</v>
      </c>
      <c r="K162" s="1349">
        <f t="shared" si="16"/>
        <v>0</v>
      </c>
      <c r="L162" s="1349">
        <f t="shared" si="16"/>
        <v>0</v>
      </c>
      <c r="M162" s="1349">
        <f t="shared" si="16"/>
        <v>0</v>
      </c>
      <c r="N162" s="1348">
        <f t="shared" si="16"/>
        <v>0</v>
      </c>
      <c r="O162" s="1349">
        <f t="shared" si="16"/>
        <v>0</v>
      </c>
      <c r="P162" s="1349">
        <f t="shared" si="16"/>
        <v>0</v>
      </c>
      <c r="Q162" s="1349">
        <f t="shared" si="16"/>
        <v>0</v>
      </c>
      <c r="R162" s="1349">
        <f t="shared" si="16"/>
        <v>0</v>
      </c>
      <c r="S162" s="1349">
        <f t="shared" si="16"/>
        <v>0</v>
      </c>
      <c r="T162" s="1349">
        <f t="shared" si="16"/>
        <v>0</v>
      </c>
      <c r="U162" s="1349">
        <f t="shared" si="16"/>
        <v>0</v>
      </c>
      <c r="V162" s="1349">
        <f t="shared" si="16"/>
        <v>0</v>
      </c>
      <c r="W162" s="1349">
        <f t="shared" si="16"/>
        <v>0</v>
      </c>
    </row>
    <row r="163" spans="1:23" ht="19">
      <c r="A163" s="2687"/>
      <c r="B163" s="1313" t="s">
        <v>405</v>
      </c>
      <c r="C163" s="1037">
        <v>0</v>
      </c>
      <c r="D163" s="1348">
        <f>SUM(D168+D174+D180+D186+D192)</f>
        <v>1310500.61036632</v>
      </c>
      <c r="E163" s="1349">
        <f t="shared" si="16"/>
        <v>1419272.1610267244</v>
      </c>
      <c r="F163" s="1348">
        <f t="shared" si="16"/>
        <v>1512944.1236544882</v>
      </c>
      <c r="G163" s="1349">
        <f t="shared" si="16"/>
        <v>1632466.7094231928</v>
      </c>
      <c r="H163" s="1349">
        <f t="shared" si="16"/>
        <v>2109329.1110697412</v>
      </c>
      <c r="I163" s="1349">
        <f t="shared" si="16"/>
        <v>0</v>
      </c>
      <c r="J163" s="1349">
        <f t="shared" si="16"/>
        <v>0</v>
      </c>
      <c r="K163" s="1349">
        <f t="shared" si="16"/>
        <v>0</v>
      </c>
      <c r="L163" s="1349">
        <f t="shared" si="16"/>
        <v>0</v>
      </c>
      <c r="M163" s="1349">
        <f t="shared" si="16"/>
        <v>0</v>
      </c>
      <c r="N163" s="1348">
        <f t="shared" si="16"/>
        <v>0</v>
      </c>
      <c r="O163" s="1349">
        <f t="shared" si="16"/>
        <v>0</v>
      </c>
      <c r="P163" s="1349">
        <f t="shared" si="16"/>
        <v>0</v>
      </c>
      <c r="Q163" s="1349">
        <f t="shared" si="16"/>
        <v>0</v>
      </c>
      <c r="R163" s="1349">
        <f t="shared" si="16"/>
        <v>0</v>
      </c>
      <c r="S163" s="1349">
        <f t="shared" si="16"/>
        <v>0</v>
      </c>
      <c r="T163" s="1349">
        <f t="shared" si="16"/>
        <v>0</v>
      </c>
      <c r="U163" s="1349">
        <f t="shared" si="16"/>
        <v>0</v>
      </c>
      <c r="V163" s="1349">
        <f t="shared" si="16"/>
        <v>0</v>
      </c>
      <c r="W163" s="1349">
        <f t="shared" si="16"/>
        <v>0</v>
      </c>
    </row>
    <row r="164" spans="1:23" ht="19">
      <c r="A164" s="2687"/>
      <c r="B164" s="1311" t="s">
        <v>406</v>
      </c>
      <c r="C164" s="1037"/>
      <c r="D164" s="1348">
        <f t="shared" ref="D164:W164" si="17">SUM(D169+D175+D181+D187+D193)</f>
        <v>3170154.2594317542</v>
      </c>
      <c r="E164" s="1618">
        <f t="shared" si="17"/>
        <v>3433277.0629645893</v>
      </c>
      <c r="F164" s="1349">
        <f t="shared" si="17"/>
        <v>3659873.3491202528</v>
      </c>
      <c r="G164" s="1349">
        <f t="shared" si="17"/>
        <v>3949003.3437007526</v>
      </c>
      <c r="H164" s="1349">
        <f t="shared" si="17"/>
        <v>5102552.8817815417</v>
      </c>
      <c r="I164" s="1349">
        <f t="shared" si="17"/>
        <v>0</v>
      </c>
      <c r="J164" s="1349">
        <f t="shared" si="17"/>
        <v>0</v>
      </c>
      <c r="K164" s="1349">
        <f t="shared" si="17"/>
        <v>0</v>
      </c>
      <c r="L164" s="1349">
        <f t="shared" si="17"/>
        <v>0</v>
      </c>
      <c r="M164" s="1349">
        <f t="shared" si="17"/>
        <v>0</v>
      </c>
      <c r="N164" s="1348">
        <f t="shared" si="17"/>
        <v>0</v>
      </c>
      <c r="O164" s="1349">
        <f t="shared" si="17"/>
        <v>0</v>
      </c>
      <c r="P164" s="1349">
        <f t="shared" si="17"/>
        <v>0</v>
      </c>
      <c r="Q164" s="1349">
        <f t="shared" si="17"/>
        <v>0</v>
      </c>
      <c r="R164" s="1349">
        <f t="shared" si="17"/>
        <v>0</v>
      </c>
      <c r="S164" s="1349">
        <f t="shared" si="17"/>
        <v>0</v>
      </c>
      <c r="T164" s="1349">
        <f t="shared" si="17"/>
        <v>0</v>
      </c>
      <c r="U164" s="1349">
        <f t="shared" si="17"/>
        <v>0</v>
      </c>
      <c r="V164" s="1349">
        <f t="shared" si="17"/>
        <v>0</v>
      </c>
      <c r="W164" s="1349">
        <f t="shared" si="17"/>
        <v>0</v>
      </c>
    </row>
    <row r="165" spans="1:23" ht="19">
      <c r="C165" s="1037"/>
      <c r="D165" s="1333"/>
      <c r="E165" s="1245"/>
      <c r="F165" s="1244"/>
      <c r="G165" s="1244"/>
      <c r="H165" s="1244"/>
      <c r="I165" s="1615" t="s">
        <v>914</v>
      </c>
      <c r="J165" s="1244"/>
      <c r="K165" s="1244"/>
      <c r="L165" s="1244"/>
      <c r="M165" s="1244"/>
      <c r="N165" s="1333"/>
      <c r="O165" s="1244"/>
      <c r="P165" s="1244"/>
      <c r="Q165" s="1244"/>
      <c r="R165" s="1244"/>
      <c r="S165" s="1244"/>
      <c r="T165" s="1244"/>
      <c r="U165" s="1244"/>
      <c r="V165" s="1244"/>
      <c r="W165" s="1244"/>
    </row>
    <row r="166" spans="1:23" s="1242" customFormat="1" ht="19">
      <c r="B166" s="1172" t="s">
        <v>1</v>
      </c>
      <c r="C166" s="1243" t="s">
        <v>383</v>
      </c>
      <c r="D166" s="1244" t="s">
        <v>384</v>
      </c>
      <c r="E166" s="1245" t="s">
        <v>385</v>
      </c>
      <c r="F166" s="1244" t="s">
        <v>386</v>
      </c>
      <c r="G166" s="1244" t="s">
        <v>387</v>
      </c>
      <c r="H166" s="1244" t="s">
        <v>388</v>
      </c>
      <c r="I166" s="1244" t="s">
        <v>389</v>
      </c>
      <c r="J166" s="1244" t="s">
        <v>390</v>
      </c>
      <c r="K166" s="1244" t="s">
        <v>391</v>
      </c>
      <c r="L166" s="1244" t="s">
        <v>392</v>
      </c>
      <c r="M166" s="1244" t="s">
        <v>393</v>
      </c>
      <c r="N166" s="1333" t="s">
        <v>394</v>
      </c>
      <c r="O166" s="1244" t="s">
        <v>395</v>
      </c>
      <c r="P166" s="1244" t="s">
        <v>396</v>
      </c>
      <c r="Q166" s="1244" t="s">
        <v>397</v>
      </c>
      <c r="R166" s="1244" t="s">
        <v>398</v>
      </c>
      <c r="S166" s="1244" t="s">
        <v>399</v>
      </c>
      <c r="T166" s="1244" t="s">
        <v>400</v>
      </c>
      <c r="U166" s="1244" t="s">
        <v>401</v>
      </c>
      <c r="V166" s="1244" t="s">
        <v>402</v>
      </c>
      <c r="W166" s="1244" t="s">
        <v>403</v>
      </c>
    </row>
    <row r="167" spans="1:23" s="1246" customFormat="1" ht="19">
      <c r="B167" s="1246" t="s">
        <v>404</v>
      </c>
      <c r="C167" s="1258">
        <v>0</v>
      </c>
      <c r="D167" s="1350">
        <f t="shared" ref="D167:E169" si="18">D124*D88*D40</f>
        <v>5272669.5474491501</v>
      </c>
      <c r="E167" s="1352">
        <f t="shared" si="18"/>
        <v>5967638.0867341226</v>
      </c>
      <c r="F167" s="1350">
        <f t="shared" ref="F167:H167" si="19">F124*F88*F40</f>
        <v>7399622.5759633649</v>
      </c>
      <c r="G167" s="1350">
        <f t="shared" si="19"/>
        <v>9650464.9906701371</v>
      </c>
      <c r="H167" s="1350">
        <f t="shared" si="19"/>
        <v>14432404.313411951</v>
      </c>
      <c r="I167" s="1619">
        <v>0</v>
      </c>
      <c r="J167" s="1350">
        <v>0</v>
      </c>
      <c r="K167" s="1350">
        <v>0</v>
      </c>
      <c r="L167" s="1350">
        <v>0</v>
      </c>
      <c r="M167" s="1350">
        <v>0</v>
      </c>
      <c r="N167" s="1350">
        <v>0</v>
      </c>
      <c r="O167" s="1350">
        <v>0</v>
      </c>
      <c r="P167" s="1350">
        <v>0</v>
      </c>
      <c r="Q167" s="1350">
        <v>0</v>
      </c>
      <c r="R167" s="1350">
        <v>0</v>
      </c>
      <c r="S167" s="1350">
        <v>0</v>
      </c>
      <c r="T167" s="1350">
        <v>0</v>
      </c>
      <c r="U167" s="1350">
        <v>0</v>
      </c>
      <c r="V167" s="1350">
        <v>0</v>
      </c>
      <c r="W167" s="1350">
        <v>0</v>
      </c>
    </row>
    <row r="168" spans="1:23" s="1246" customFormat="1" ht="19">
      <c r="B168" s="1246" t="s">
        <v>405</v>
      </c>
      <c r="C168" s="1258">
        <v>0</v>
      </c>
      <c r="D168" s="1350">
        <f t="shared" si="18"/>
        <v>1310500.61036632</v>
      </c>
      <c r="E168" s="1352">
        <f t="shared" si="18"/>
        <v>1419272.1610267244</v>
      </c>
      <c r="F168" s="1350">
        <f t="shared" ref="F168:H168" si="20">F125*F89*F41</f>
        <v>1512944.1236544882</v>
      </c>
      <c r="G168" s="1350">
        <f t="shared" si="20"/>
        <v>1632466.7094231928</v>
      </c>
      <c r="H168" s="1350">
        <f t="shared" si="20"/>
        <v>2109329.1110697412</v>
      </c>
      <c r="I168" s="1619">
        <v>0</v>
      </c>
      <c r="J168" s="1350">
        <v>0</v>
      </c>
      <c r="K168" s="1350">
        <v>0</v>
      </c>
      <c r="L168" s="1350">
        <v>0</v>
      </c>
      <c r="M168" s="1350">
        <v>0</v>
      </c>
      <c r="N168" s="1350">
        <v>0</v>
      </c>
      <c r="O168" s="1350">
        <v>0</v>
      </c>
      <c r="P168" s="1350">
        <v>0</v>
      </c>
      <c r="Q168" s="1350">
        <v>0</v>
      </c>
      <c r="R168" s="1350">
        <v>0</v>
      </c>
      <c r="S168" s="1350">
        <v>0</v>
      </c>
      <c r="T168" s="1350">
        <v>0</v>
      </c>
      <c r="U168" s="1350">
        <v>0</v>
      </c>
      <c r="V168" s="1350">
        <v>0</v>
      </c>
      <c r="W168" s="1350">
        <v>0</v>
      </c>
    </row>
    <row r="169" spans="1:23" s="1246" customFormat="1" ht="19">
      <c r="B169" s="1246" t="s">
        <v>406</v>
      </c>
      <c r="C169" s="1258">
        <v>0</v>
      </c>
      <c r="D169" s="1350">
        <f t="shared" si="18"/>
        <v>3170154.2594317542</v>
      </c>
      <c r="E169" s="1352">
        <f t="shared" si="18"/>
        <v>3433277.0629645893</v>
      </c>
      <c r="F169" s="1350">
        <f t="shared" ref="F169:H169" si="21">F126*F90*F42</f>
        <v>3659873.3491202528</v>
      </c>
      <c r="G169" s="1350">
        <f t="shared" si="21"/>
        <v>3949003.3437007526</v>
      </c>
      <c r="H169" s="1350">
        <f t="shared" si="21"/>
        <v>5102552.8817815417</v>
      </c>
      <c r="I169" s="1619">
        <v>0</v>
      </c>
      <c r="J169" s="1350">
        <v>0</v>
      </c>
      <c r="K169" s="1350">
        <v>0</v>
      </c>
      <c r="L169" s="1350">
        <v>0</v>
      </c>
      <c r="M169" s="1350">
        <v>0</v>
      </c>
      <c r="N169" s="1350">
        <v>0</v>
      </c>
      <c r="O169" s="1350">
        <v>0</v>
      </c>
      <c r="P169" s="1350">
        <v>0</v>
      </c>
      <c r="Q169" s="1350">
        <v>0</v>
      </c>
      <c r="R169" s="1350">
        <v>0</v>
      </c>
      <c r="S169" s="1350">
        <v>0</v>
      </c>
      <c r="T169" s="1350">
        <v>0</v>
      </c>
      <c r="U169" s="1350">
        <v>0</v>
      </c>
      <c r="V169" s="1350">
        <v>0</v>
      </c>
      <c r="W169" s="1350">
        <v>0</v>
      </c>
    </row>
    <row r="170" spans="1:23" s="1246" customFormat="1" ht="19">
      <c r="B170" s="1119" t="s">
        <v>79</v>
      </c>
      <c r="C170" s="1258">
        <f>SUBTOTAL(109,Tabla11931418222663126[2020])</f>
        <v>0</v>
      </c>
      <c r="D170" s="1350">
        <f>SUBTOTAL(109,Tabla11931418222663126[2021])</f>
        <v>9753324.4172472246</v>
      </c>
      <c r="E170" s="1352">
        <f>SUBTOTAL(109,Tabla11931418222663126[2022])</f>
        <v>10820187.310725436</v>
      </c>
      <c r="F170" s="1350">
        <f>SUBTOTAL(109,Tabla11931418222663126[2023])</f>
        <v>12572440.048738107</v>
      </c>
      <c r="G170" s="1350">
        <f>SUBTOTAL(109,Tabla11931418222663126[2024])</f>
        <v>15231935.043794081</v>
      </c>
      <c r="H170" s="1350">
        <f>SUBTOTAL(109,Tabla11931418222663126[2025])</f>
        <v>21644286.306263234</v>
      </c>
      <c r="I170" s="1350">
        <f>SUBTOTAL(109,Tabla11931418222663126[2026])</f>
        <v>0</v>
      </c>
      <c r="J170" s="1350">
        <f>SUBTOTAL(109,Tabla11931418222663126[2027])</f>
        <v>0</v>
      </c>
      <c r="K170" s="1350">
        <f>SUBTOTAL(109,Tabla11931418222663126[2028])</f>
        <v>0</v>
      </c>
      <c r="L170" s="1350">
        <f>SUBTOTAL(109,Tabla11931418222663126[2029])</f>
        <v>0</v>
      </c>
      <c r="M170" s="1350">
        <f>SUBTOTAL(109,Tabla11931418222663126[2030])</f>
        <v>0</v>
      </c>
      <c r="N170" s="1351">
        <f>SUBTOTAL(109,Tabla11931418222663126[2031])</f>
        <v>0</v>
      </c>
      <c r="O170" s="1350">
        <f>SUBTOTAL(109,Tabla11931418222663126[2032])</f>
        <v>0</v>
      </c>
      <c r="P170" s="1350">
        <f>SUBTOTAL(109,Tabla11931418222663126[2033])</f>
        <v>0</v>
      </c>
      <c r="Q170" s="1350">
        <f>SUBTOTAL(109,Tabla11931418222663126[2034])</f>
        <v>0</v>
      </c>
      <c r="R170" s="1350">
        <f>SUBTOTAL(109,Tabla11931418222663126[2035])</f>
        <v>0</v>
      </c>
      <c r="S170" s="1350">
        <f>SUBTOTAL(109,Tabla11931418222663126[2036])</f>
        <v>0</v>
      </c>
      <c r="T170" s="1350">
        <f>SUBTOTAL(109,Tabla11931418222663126[2037])</f>
        <v>0</v>
      </c>
      <c r="U170" s="1350">
        <f>SUBTOTAL(109,Tabla11931418222663126[2038])</f>
        <v>0</v>
      </c>
      <c r="V170" s="1350">
        <f>SUBTOTAL(109,Tabla11931418222663126[2039])</f>
        <v>0</v>
      </c>
      <c r="W170" s="1350">
        <f>SUBTOTAL(109,Tabla11931418222663126[2040])</f>
        <v>0</v>
      </c>
    </row>
    <row r="171" spans="1:23">
      <c r="E171" s="1237"/>
      <c r="F171" s="1037"/>
      <c r="M171" s="1237"/>
    </row>
    <row r="172" spans="1:23" s="1242" customFormat="1" ht="19">
      <c r="B172" s="1242" t="s">
        <v>313</v>
      </c>
      <c r="C172" s="1243" t="s">
        <v>383</v>
      </c>
      <c r="D172" s="1244" t="s">
        <v>384</v>
      </c>
      <c r="E172" s="1245" t="s">
        <v>385</v>
      </c>
      <c r="F172" s="1244" t="s">
        <v>386</v>
      </c>
      <c r="G172" s="1244" t="s">
        <v>387</v>
      </c>
      <c r="H172" s="1244" t="s">
        <v>388</v>
      </c>
      <c r="I172" s="1244" t="s">
        <v>389</v>
      </c>
      <c r="J172" s="1244" t="s">
        <v>390</v>
      </c>
      <c r="K172" s="1244" t="s">
        <v>391</v>
      </c>
      <c r="L172" s="1244" t="s">
        <v>392</v>
      </c>
      <c r="M172" s="1245" t="s">
        <v>393</v>
      </c>
      <c r="N172" s="1244" t="s">
        <v>394</v>
      </c>
      <c r="O172" s="1244" t="s">
        <v>395</v>
      </c>
      <c r="P172" s="1244" t="s">
        <v>396</v>
      </c>
      <c r="Q172" s="1244" t="s">
        <v>397</v>
      </c>
      <c r="R172" s="1244" t="s">
        <v>398</v>
      </c>
      <c r="S172" s="1244" t="s">
        <v>399</v>
      </c>
      <c r="T172" s="1244" t="s">
        <v>400</v>
      </c>
      <c r="U172" s="1244" t="s">
        <v>401</v>
      </c>
      <c r="V172" s="1244" t="s">
        <v>402</v>
      </c>
      <c r="W172" s="1244" t="s">
        <v>403</v>
      </c>
    </row>
    <row r="173" spans="1:23" s="1246" customFormat="1" ht="19">
      <c r="B173" s="1246" t="s">
        <v>404</v>
      </c>
      <c r="C173" s="1258">
        <v>0</v>
      </c>
      <c r="D173" s="1350">
        <f t="shared" ref="D173:E175" si="22">D130*D94*D49</f>
        <v>2178271.978954073</v>
      </c>
      <c r="E173" s="1352">
        <f t="shared" si="22"/>
        <v>10669248.273576964</v>
      </c>
      <c r="F173" s="1350">
        <f t="shared" ref="F173:H173" si="23">F130*F94*F49</f>
        <v>11373418.659633044</v>
      </c>
      <c r="G173" s="1350">
        <f t="shared" si="23"/>
        <v>12271918.733744055</v>
      </c>
      <c r="H173" s="1350">
        <f t="shared" si="23"/>
        <v>14550064.903077006</v>
      </c>
      <c r="I173" s="1619">
        <v>0</v>
      </c>
      <c r="J173" s="1350">
        <v>0</v>
      </c>
      <c r="K173" s="1350">
        <v>0</v>
      </c>
      <c r="L173" s="1350">
        <v>0</v>
      </c>
      <c r="M173" s="1350">
        <v>0</v>
      </c>
      <c r="N173" s="1350">
        <v>0</v>
      </c>
      <c r="O173" s="1350">
        <v>0</v>
      </c>
      <c r="P173" s="1350">
        <v>0</v>
      </c>
      <c r="Q173" s="1350">
        <v>0</v>
      </c>
      <c r="R173" s="1350">
        <v>0</v>
      </c>
      <c r="S173" s="1350">
        <v>0</v>
      </c>
      <c r="T173" s="1350">
        <v>0</v>
      </c>
      <c r="U173" s="1350">
        <v>0</v>
      </c>
      <c r="V173" s="1350">
        <v>0</v>
      </c>
      <c r="W173" s="1350">
        <v>0</v>
      </c>
    </row>
    <row r="174" spans="1:23" s="1246" customFormat="1" ht="19">
      <c r="B174" s="1246" t="s">
        <v>405</v>
      </c>
      <c r="C174" s="1258">
        <v>0</v>
      </c>
      <c r="D174" s="1350">
        <f t="shared" si="22"/>
        <v>0</v>
      </c>
      <c r="E174" s="1352">
        <f t="shared" si="22"/>
        <v>0</v>
      </c>
      <c r="F174" s="1350">
        <f t="shared" ref="F174:H174" si="24">F131*F95*F50</f>
        <v>0</v>
      </c>
      <c r="G174" s="1350">
        <f t="shared" si="24"/>
        <v>0</v>
      </c>
      <c r="H174" s="1350">
        <f t="shared" si="24"/>
        <v>0</v>
      </c>
      <c r="I174" s="1619">
        <v>0</v>
      </c>
      <c r="J174" s="1350">
        <v>0</v>
      </c>
      <c r="K174" s="1350">
        <v>0</v>
      </c>
      <c r="L174" s="1350">
        <v>0</v>
      </c>
      <c r="M174" s="1350">
        <v>0</v>
      </c>
      <c r="N174" s="1350">
        <v>0</v>
      </c>
      <c r="O174" s="1350">
        <v>0</v>
      </c>
      <c r="P174" s="1350">
        <v>0</v>
      </c>
      <c r="Q174" s="1350">
        <v>0</v>
      </c>
      <c r="R174" s="1350">
        <v>0</v>
      </c>
      <c r="S174" s="1350">
        <v>0</v>
      </c>
      <c r="T174" s="1350">
        <v>0</v>
      </c>
      <c r="U174" s="1350">
        <v>0</v>
      </c>
      <c r="V174" s="1350">
        <v>0</v>
      </c>
      <c r="W174" s="1350">
        <v>0</v>
      </c>
    </row>
    <row r="175" spans="1:23" s="1246" customFormat="1" ht="19">
      <c r="B175" s="1246" t="s">
        <v>406</v>
      </c>
      <c r="C175" s="1258">
        <v>0</v>
      </c>
      <c r="D175" s="1350">
        <f t="shared" si="22"/>
        <v>0</v>
      </c>
      <c r="E175" s="1352">
        <f t="shared" si="22"/>
        <v>0</v>
      </c>
      <c r="F175" s="1350">
        <f t="shared" ref="F175:H175" si="25">F132*F96*F51</f>
        <v>0</v>
      </c>
      <c r="G175" s="1350">
        <f t="shared" si="25"/>
        <v>0</v>
      </c>
      <c r="H175" s="1350">
        <f t="shared" si="25"/>
        <v>0</v>
      </c>
      <c r="I175" s="1619">
        <v>0</v>
      </c>
      <c r="J175" s="1350">
        <v>0</v>
      </c>
      <c r="K175" s="1350">
        <v>0</v>
      </c>
      <c r="L175" s="1350">
        <v>0</v>
      </c>
      <c r="M175" s="1350">
        <v>0</v>
      </c>
      <c r="N175" s="1350">
        <v>0</v>
      </c>
      <c r="O175" s="1350">
        <v>0</v>
      </c>
      <c r="P175" s="1350">
        <v>0</v>
      </c>
      <c r="Q175" s="1350">
        <v>0</v>
      </c>
      <c r="R175" s="1350">
        <v>0</v>
      </c>
      <c r="S175" s="1350">
        <v>0</v>
      </c>
      <c r="T175" s="1350">
        <v>0</v>
      </c>
      <c r="U175" s="1350">
        <v>0</v>
      </c>
      <c r="V175" s="1350">
        <v>0</v>
      </c>
      <c r="W175" s="1350">
        <v>0</v>
      </c>
    </row>
    <row r="176" spans="1:23" s="1246" customFormat="1" ht="19">
      <c r="B176" s="1119" t="s">
        <v>79</v>
      </c>
      <c r="C176" s="1258">
        <f>SUBTOTAL(109,Tabla1193111519232764127[2020])</f>
        <v>0</v>
      </c>
      <c r="D176" s="1350">
        <f>SUBTOTAL(109,Tabla1193111519232764127[2021])</f>
        <v>2178271.978954073</v>
      </c>
      <c r="E176" s="1352">
        <f>SUBTOTAL(109,Tabla1193111519232764127[2022])</f>
        <v>10669248.273576964</v>
      </c>
      <c r="F176" s="1350">
        <f>SUBTOTAL(109,Tabla1193111519232764127[2023])</f>
        <v>11373418.659633044</v>
      </c>
      <c r="G176" s="1350">
        <f>SUBTOTAL(109,Tabla1193111519232764127[2024])</f>
        <v>12271918.733744055</v>
      </c>
      <c r="H176" s="1350">
        <f>SUBTOTAL(109,Tabla1193111519232764127[2025])</f>
        <v>14550064.903077006</v>
      </c>
      <c r="I176" s="1350">
        <f>SUBTOTAL(109,Tabla1193111519232764127[2026])</f>
        <v>0</v>
      </c>
      <c r="J176" s="1350">
        <f>SUBTOTAL(109,Tabla1193111519232764127[2027])</f>
        <v>0</v>
      </c>
      <c r="K176" s="1350">
        <f>SUBTOTAL(109,Tabla1193111519232764127[2028])</f>
        <v>0</v>
      </c>
      <c r="L176" s="1350">
        <f>SUBTOTAL(109,Tabla1193111519232764127[2029])</f>
        <v>0</v>
      </c>
      <c r="M176" s="1352">
        <f>SUBTOTAL(109,Tabla1193111519232764127[2030])</f>
        <v>0</v>
      </c>
      <c r="N176" s="1350">
        <f>SUBTOTAL(109,Tabla1193111519232764127[2031])</f>
        <v>0</v>
      </c>
      <c r="O176" s="1350">
        <f>SUBTOTAL(109,Tabla1193111519232764127[2032])</f>
        <v>0</v>
      </c>
      <c r="P176" s="1350">
        <f>SUBTOTAL(109,Tabla1193111519232764127[2033])</f>
        <v>0</v>
      </c>
      <c r="Q176" s="1350">
        <f>SUBTOTAL(109,Tabla1193111519232764127[2034])</f>
        <v>0</v>
      </c>
      <c r="R176" s="1350">
        <f>SUBTOTAL(109,Tabla1193111519232764127[2035])</f>
        <v>0</v>
      </c>
      <c r="S176" s="1350">
        <f>SUBTOTAL(109,Tabla1193111519232764127[2036])</f>
        <v>0</v>
      </c>
      <c r="T176" s="1350">
        <f>SUBTOTAL(109,Tabla1193111519232764127[2037])</f>
        <v>0</v>
      </c>
      <c r="U176" s="1350">
        <f>SUBTOTAL(109,Tabla1193111519232764127[2038])</f>
        <v>0</v>
      </c>
      <c r="V176" s="1350">
        <f>SUBTOTAL(109,Tabla1193111519232764127[2039])</f>
        <v>0</v>
      </c>
      <c r="W176" s="1350">
        <f>SUBTOTAL(109,Tabla1193111519232764127[2040])</f>
        <v>0</v>
      </c>
    </row>
    <row r="177" spans="2:23" s="1246" customFormat="1" ht="19">
      <c r="B177" s="1119"/>
      <c r="C177" s="1258"/>
      <c r="D177" s="1119"/>
      <c r="E177" s="1258"/>
      <c r="F177" s="1119"/>
      <c r="G177" s="1119"/>
      <c r="H177" s="1119"/>
      <c r="I177" s="1119"/>
      <c r="J177" s="1119"/>
      <c r="K177" s="1119"/>
      <c r="L177" s="1119"/>
      <c r="M177" s="1258"/>
      <c r="N177" s="1119"/>
      <c r="O177" s="1119"/>
      <c r="P177" s="1119"/>
      <c r="Q177" s="1119"/>
      <c r="R177" s="1119"/>
      <c r="S177" s="1119"/>
      <c r="T177" s="1119"/>
      <c r="U177" s="1119"/>
      <c r="V177" s="1119"/>
    </row>
    <row r="178" spans="2:23" s="1242" customFormat="1" ht="19">
      <c r="B178" s="1242" t="s">
        <v>407</v>
      </c>
      <c r="C178" s="1243" t="s">
        <v>383</v>
      </c>
      <c r="D178" s="1244" t="s">
        <v>384</v>
      </c>
      <c r="E178" s="1245" t="s">
        <v>385</v>
      </c>
      <c r="F178" s="1244" t="s">
        <v>386</v>
      </c>
      <c r="G178" s="1244" t="s">
        <v>387</v>
      </c>
      <c r="H178" s="1244" t="s">
        <v>388</v>
      </c>
      <c r="I178" s="1244" t="s">
        <v>389</v>
      </c>
      <c r="J178" s="1244" t="s">
        <v>390</v>
      </c>
      <c r="K178" s="1244" t="s">
        <v>391</v>
      </c>
      <c r="L178" s="1244" t="s">
        <v>392</v>
      </c>
      <c r="M178" s="1245" t="s">
        <v>393</v>
      </c>
      <c r="N178" s="1244" t="s">
        <v>394</v>
      </c>
      <c r="O178" s="1244" t="s">
        <v>395</v>
      </c>
      <c r="P178" s="1244" t="s">
        <v>396</v>
      </c>
      <c r="Q178" s="1244" t="s">
        <v>397</v>
      </c>
      <c r="R178" s="1244" t="s">
        <v>398</v>
      </c>
      <c r="S178" s="1244" t="s">
        <v>399</v>
      </c>
      <c r="T178" s="1244" t="s">
        <v>400</v>
      </c>
      <c r="U178" s="1244" t="s">
        <v>401</v>
      </c>
      <c r="V178" s="1244" t="s">
        <v>402</v>
      </c>
      <c r="W178" s="1244" t="s">
        <v>403</v>
      </c>
    </row>
    <row r="179" spans="2:23" s="1246" customFormat="1" ht="19">
      <c r="B179" s="1246" t="s">
        <v>404</v>
      </c>
      <c r="C179" s="1258">
        <v>0</v>
      </c>
      <c r="D179" s="1350">
        <f t="shared" ref="D179:W179" si="26">D136*D100*D58</f>
        <v>0</v>
      </c>
      <c r="E179" s="1352">
        <f t="shared" si="26"/>
        <v>0</v>
      </c>
      <c r="F179" s="1350">
        <f t="shared" si="26"/>
        <v>0</v>
      </c>
      <c r="G179" s="1350">
        <f t="shared" si="26"/>
        <v>0</v>
      </c>
      <c r="H179" s="1350">
        <f t="shared" si="26"/>
        <v>0</v>
      </c>
      <c r="I179" s="1350">
        <f t="shared" si="26"/>
        <v>0</v>
      </c>
      <c r="J179" s="1350">
        <f t="shared" si="26"/>
        <v>0</v>
      </c>
      <c r="K179" s="1350">
        <f t="shared" si="26"/>
        <v>0</v>
      </c>
      <c r="L179" s="1350">
        <f t="shared" si="26"/>
        <v>0</v>
      </c>
      <c r="M179" s="1352">
        <f t="shared" si="26"/>
        <v>0</v>
      </c>
      <c r="N179" s="1350">
        <f t="shared" si="26"/>
        <v>0</v>
      </c>
      <c r="O179" s="1350">
        <f t="shared" si="26"/>
        <v>0</v>
      </c>
      <c r="P179" s="1350">
        <f t="shared" si="26"/>
        <v>0</v>
      </c>
      <c r="Q179" s="1350">
        <f t="shared" si="26"/>
        <v>0</v>
      </c>
      <c r="R179" s="1350">
        <f t="shared" si="26"/>
        <v>0</v>
      </c>
      <c r="S179" s="1350">
        <f t="shared" si="26"/>
        <v>0</v>
      </c>
      <c r="T179" s="1350">
        <f t="shared" si="26"/>
        <v>0</v>
      </c>
      <c r="U179" s="1350">
        <f t="shared" si="26"/>
        <v>0</v>
      </c>
      <c r="V179" s="1350">
        <f t="shared" si="26"/>
        <v>0</v>
      </c>
      <c r="W179" s="1350">
        <f t="shared" si="26"/>
        <v>0</v>
      </c>
    </row>
    <row r="180" spans="2:23" s="1246" customFormat="1" ht="19">
      <c r="B180" s="1246" t="s">
        <v>405</v>
      </c>
      <c r="C180" s="1258">
        <v>0</v>
      </c>
      <c r="D180" s="1350">
        <f t="shared" ref="D180:W180" si="27">D137*D101*D59</f>
        <v>0</v>
      </c>
      <c r="E180" s="1352">
        <f t="shared" si="27"/>
        <v>0</v>
      </c>
      <c r="F180" s="1350">
        <f t="shared" si="27"/>
        <v>0</v>
      </c>
      <c r="G180" s="1350">
        <f t="shared" si="27"/>
        <v>0</v>
      </c>
      <c r="H180" s="1350">
        <f t="shared" si="27"/>
        <v>0</v>
      </c>
      <c r="I180" s="1350">
        <f t="shared" si="27"/>
        <v>0</v>
      </c>
      <c r="J180" s="1350">
        <f t="shared" si="27"/>
        <v>0</v>
      </c>
      <c r="K180" s="1350">
        <f t="shared" si="27"/>
        <v>0</v>
      </c>
      <c r="L180" s="1350">
        <f t="shared" si="27"/>
        <v>0</v>
      </c>
      <c r="M180" s="1350">
        <f t="shared" si="27"/>
        <v>0</v>
      </c>
      <c r="N180" s="1350">
        <f t="shared" si="27"/>
        <v>0</v>
      </c>
      <c r="O180" s="1350">
        <f t="shared" si="27"/>
        <v>0</v>
      </c>
      <c r="P180" s="1350">
        <f t="shared" si="27"/>
        <v>0</v>
      </c>
      <c r="Q180" s="1350">
        <f t="shared" si="27"/>
        <v>0</v>
      </c>
      <c r="R180" s="1350">
        <f t="shared" si="27"/>
        <v>0</v>
      </c>
      <c r="S180" s="1350">
        <f t="shared" si="27"/>
        <v>0</v>
      </c>
      <c r="T180" s="1350">
        <f t="shared" si="27"/>
        <v>0</v>
      </c>
      <c r="U180" s="1350">
        <f t="shared" si="27"/>
        <v>0</v>
      </c>
      <c r="V180" s="1350">
        <f t="shared" si="27"/>
        <v>0</v>
      </c>
      <c r="W180" s="1350">
        <f t="shared" si="27"/>
        <v>0</v>
      </c>
    </row>
    <row r="181" spans="2:23" s="1246" customFormat="1" ht="19">
      <c r="B181" s="1246" t="s">
        <v>406</v>
      </c>
      <c r="C181" s="1258">
        <v>0</v>
      </c>
      <c r="D181" s="1350">
        <f t="shared" ref="D181:W181" si="28">D138*D102*D60</f>
        <v>0</v>
      </c>
      <c r="E181" s="1350">
        <f t="shared" si="28"/>
        <v>0</v>
      </c>
      <c r="F181" s="1351">
        <f t="shared" si="28"/>
        <v>0</v>
      </c>
      <c r="G181" s="1350">
        <f t="shared" si="28"/>
        <v>0</v>
      </c>
      <c r="H181" s="1350">
        <f t="shared" si="28"/>
        <v>0</v>
      </c>
      <c r="I181" s="1350">
        <f t="shared" si="28"/>
        <v>0</v>
      </c>
      <c r="J181" s="1350">
        <f t="shared" si="28"/>
        <v>0</v>
      </c>
      <c r="K181" s="1350">
        <f t="shared" si="28"/>
        <v>0</v>
      </c>
      <c r="L181" s="1350">
        <f t="shared" si="28"/>
        <v>0</v>
      </c>
      <c r="M181" s="1350">
        <f t="shared" si="28"/>
        <v>0</v>
      </c>
      <c r="N181" s="1350">
        <f t="shared" si="28"/>
        <v>0</v>
      </c>
      <c r="O181" s="1350">
        <f t="shared" si="28"/>
        <v>0</v>
      </c>
      <c r="P181" s="1350">
        <f t="shared" si="28"/>
        <v>0</v>
      </c>
      <c r="Q181" s="1350">
        <f t="shared" si="28"/>
        <v>0</v>
      </c>
      <c r="R181" s="1350">
        <f t="shared" si="28"/>
        <v>0</v>
      </c>
      <c r="S181" s="1350">
        <f t="shared" si="28"/>
        <v>0</v>
      </c>
      <c r="T181" s="1350">
        <f t="shared" si="28"/>
        <v>0</v>
      </c>
      <c r="U181" s="1350">
        <f t="shared" si="28"/>
        <v>0</v>
      </c>
      <c r="V181" s="1350">
        <f t="shared" si="28"/>
        <v>0</v>
      </c>
      <c r="W181" s="1350">
        <f t="shared" si="28"/>
        <v>0</v>
      </c>
    </row>
    <row r="182" spans="2:23" s="1246" customFormat="1" ht="19">
      <c r="B182" s="1119" t="s">
        <v>79</v>
      </c>
      <c r="C182" s="1258">
        <f>SUBTOTAL(109,Tabla119311121620242865128[2020])</f>
        <v>0</v>
      </c>
      <c r="D182" s="1350">
        <f>SUBTOTAL(109,Tabla119311121620242865128[2021])</f>
        <v>0</v>
      </c>
      <c r="E182" s="1350">
        <f>SUBTOTAL(109,Tabla119311121620242865128[2022])</f>
        <v>0</v>
      </c>
      <c r="F182" s="1351">
        <f>SUBTOTAL(109,Tabla119311121620242865128[2023])</f>
        <v>0</v>
      </c>
      <c r="G182" s="1350">
        <f>SUBTOTAL(109,Tabla119311121620242865128[2024])</f>
        <v>0</v>
      </c>
      <c r="H182" s="1350">
        <f>SUBTOTAL(109,Tabla119311121620242865128[2025])</f>
        <v>0</v>
      </c>
      <c r="I182" s="1350">
        <f>SUBTOTAL(109,Tabla119311121620242865128[2026])</f>
        <v>0</v>
      </c>
      <c r="J182" s="1350">
        <f>SUBTOTAL(109,Tabla119311121620242865128[2027])</f>
        <v>0</v>
      </c>
      <c r="K182" s="1350">
        <f>SUBTOTAL(109,Tabla119311121620242865128[2028])</f>
        <v>0</v>
      </c>
      <c r="L182" s="1350">
        <f>SUBTOTAL(109,Tabla119311121620242865128[2029])</f>
        <v>0</v>
      </c>
      <c r="M182" s="1352">
        <f>SUBTOTAL(109,Tabla119311121620242865128[2030])</f>
        <v>0</v>
      </c>
      <c r="N182" s="1350">
        <f>SUBTOTAL(109,Tabla119311121620242865128[2031])</f>
        <v>0</v>
      </c>
      <c r="O182" s="1350">
        <f>SUBTOTAL(109,Tabla119311121620242865128[2032])</f>
        <v>0</v>
      </c>
      <c r="P182" s="1350">
        <f>SUBTOTAL(109,Tabla119311121620242865128[2033])</f>
        <v>0</v>
      </c>
      <c r="Q182" s="1350">
        <f>SUBTOTAL(109,Tabla119311121620242865128[2034])</f>
        <v>0</v>
      </c>
      <c r="R182" s="1350">
        <f>SUBTOTAL(109,Tabla119311121620242865128[2035])</f>
        <v>0</v>
      </c>
      <c r="S182" s="1350">
        <f>SUBTOTAL(109,Tabla119311121620242865128[2036])</f>
        <v>0</v>
      </c>
      <c r="T182" s="1350">
        <f>SUBTOTAL(109,Tabla119311121620242865128[2037])</f>
        <v>0</v>
      </c>
      <c r="U182" s="1350">
        <f>SUBTOTAL(109,Tabla119311121620242865128[2038])</f>
        <v>0</v>
      </c>
      <c r="V182" s="1350">
        <f>SUBTOTAL(109,Tabla119311121620242865128[2039])</f>
        <v>0</v>
      </c>
      <c r="W182" s="1350">
        <f>SUBTOTAL(109,Tabla119311121620242865128[2040])</f>
        <v>0</v>
      </c>
    </row>
    <row r="183" spans="2:23" s="1246" customFormat="1" ht="19">
      <c r="B183" s="1119"/>
      <c r="C183" s="1258"/>
      <c r="D183" s="1119"/>
      <c r="E183" s="1119"/>
      <c r="F183" s="1318"/>
      <c r="G183" s="1119"/>
      <c r="H183" s="1119"/>
      <c r="I183" s="1119"/>
      <c r="J183" s="1119"/>
      <c r="K183" s="1119"/>
      <c r="L183" s="1119"/>
      <c r="M183" s="1258"/>
      <c r="N183" s="1119"/>
      <c r="O183" s="1119"/>
      <c r="P183" s="1119"/>
      <c r="Q183" s="1119"/>
      <c r="R183" s="1119"/>
      <c r="S183" s="1119"/>
      <c r="T183" s="1119"/>
      <c r="U183" s="1119"/>
      <c r="V183" s="1119"/>
    </row>
    <row r="184" spans="2:23" s="1242" customFormat="1" ht="19">
      <c r="B184" s="1242" t="s">
        <v>423</v>
      </c>
      <c r="C184" s="1243" t="s">
        <v>383</v>
      </c>
      <c r="D184" s="1244" t="s">
        <v>384</v>
      </c>
      <c r="E184" s="1244" t="s">
        <v>385</v>
      </c>
      <c r="F184" s="1333" t="s">
        <v>386</v>
      </c>
      <c r="G184" s="1244" t="s">
        <v>387</v>
      </c>
      <c r="H184" s="1244" t="s">
        <v>388</v>
      </c>
      <c r="I184" s="1244" t="s">
        <v>389</v>
      </c>
      <c r="J184" s="1244" t="s">
        <v>390</v>
      </c>
      <c r="K184" s="1244" t="s">
        <v>391</v>
      </c>
      <c r="L184" s="1244" t="s">
        <v>392</v>
      </c>
      <c r="M184" s="1245" t="s">
        <v>393</v>
      </c>
      <c r="N184" s="1244" t="s">
        <v>394</v>
      </c>
      <c r="O184" s="1244" t="s">
        <v>395</v>
      </c>
      <c r="P184" s="1244" t="s">
        <v>396</v>
      </c>
      <c r="Q184" s="1244" t="s">
        <v>397</v>
      </c>
      <c r="R184" s="1244" t="s">
        <v>398</v>
      </c>
      <c r="S184" s="1244" t="s">
        <v>399</v>
      </c>
      <c r="T184" s="1244" t="s">
        <v>400</v>
      </c>
      <c r="U184" s="1244" t="s">
        <v>401</v>
      </c>
      <c r="V184" s="1244" t="s">
        <v>402</v>
      </c>
      <c r="W184" s="1244" t="s">
        <v>403</v>
      </c>
    </row>
    <row r="185" spans="2:23" s="1246" customFormat="1" ht="19">
      <c r="B185" s="1246" t="s">
        <v>404</v>
      </c>
      <c r="C185" s="1258">
        <v>0</v>
      </c>
      <c r="D185" s="1350">
        <f t="shared" ref="D185:W185" si="29">D142*D64</f>
        <v>0</v>
      </c>
      <c r="E185" s="1350">
        <f t="shared" si="29"/>
        <v>0</v>
      </c>
      <c r="F185" s="1351">
        <f t="shared" si="29"/>
        <v>0</v>
      </c>
      <c r="G185" s="1350">
        <f t="shared" si="29"/>
        <v>0</v>
      </c>
      <c r="H185" s="1350">
        <f t="shared" si="29"/>
        <v>0</v>
      </c>
      <c r="I185" s="1350">
        <f t="shared" si="29"/>
        <v>0</v>
      </c>
      <c r="J185" s="1350">
        <f t="shared" si="29"/>
        <v>0</v>
      </c>
      <c r="K185" s="1350">
        <f t="shared" si="29"/>
        <v>0</v>
      </c>
      <c r="L185" s="1350">
        <f t="shared" si="29"/>
        <v>0</v>
      </c>
      <c r="M185" s="1350">
        <f t="shared" si="29"/>
        <v>0</v>
      </c>
      <c r="N185" s="1350">
        <f t="shared" si="29"/>
        <v>0</v>
      </c>
      <c r="O185" s="1350">
        <f t="shared" si="29"/>
        <v>0</v>
      </c>
      <c r="P185" s="1350">
        <f t="shared" si="29"/>
        <v>0</v>
      </c>
      <c r="Q185" s="1350">
        <f t="shared" si="29"/>
        <v>0</v>
      </c>
      <c r="R185" s="1350">
        <f t="shared" si="29"/>
        <v>0</v>
      </c>
      <c r="S185" s="1350">
        <f t="shared" si="29"/>
        <v>0</v>
      </c>
      <c r="T185" s="1350">
        <f t="shared" si="29"/>
        <v>0</v>
      </c>
      <c r="U185" s="1350">
        <f t="shared" si="29"/>
        <v>0</v>
      </c>
      <c r="V185" s="1350">
        <f t="shared" si="29"/>
        <v>0</v>
      </c>
      <c r="W185" s="1350">
        <f t="shared" si="29"/>
        <v>0</v>
      </c>
    </row>
    <row r="186" spans="2:23" s="1246" customFormat="1" ht="19">
      <c r="B186" s="1246" t="s">
        <v>405</v>
      </c>
      <c r="C186" s="1258">
        <v>0</v>
      </c>
      <c r="D186" s="1350">
        <f t="shared" ref="D186:W186" si="30">D143*D65</f>
        <v>0</v>
      </c>
      <c r="E186" s="1350">
        <f t="shared" si="30"/>
        <v>0</v>
      </c>
      <c r="F186" s="1351">
        <f t="shared" si="30"/>
        <v>0</v>
      </c>
      <c r="G186" s="1350">
        <f t="shared" si="30"/>
        <v>0</v>
      </c>
      <c r="H186" s="1350">
        <f t="shared" si="30"/>
        <v>0</v>
      </c>
      <c r="I186" s="1350">
        <f t="shared" si="30"/>
        <v>0</v>
      </c>
      <c r="J186" s="1350">
        <f t="shared" si="30"/>
        <v>0</v>
      </c>
      <c r="K186" s="1350">
        <f t="shared" si="30"/>
        <v>0</v>
      </c>
      <c r="L186" s="1350">
        <f t="shared" si="30"/>
        <v>0</v>
      </c>
      <c r="M186" s="1350">
        <f t="shared" si="30"/>
        <v>0</v>
      </c>
      <c r="N186" s="1350">
        <f t="shared" si="30"/>
        <v>0</v>
      </c>
      <c r="O186" s="1350">
        <f t="shared" si="30"/>
        <v>0</v>
      </c>
      <c r="P186" s="1350">
        <f t="shared" si="30"/>
        <v>0</v>
      </c>
      <c r="Q186" s="1350">
        <f t="shared" si="30"/>
        <v>0</v>
      </c>
      <c r="R186" s="1350">
        <f t="shared" si="30"/>
        <v>0</v>
      </c>
      <c r="S186" s="1350">
        <f t="shared" si="30"/>
        <v>0</v>
      </c>
      <c r="T186" s="1350">
        <f t="shared" si="30"/>
        <v>0</v>
      </c>
      <c r="U186" s="1350">
        <f t="shared" si="30"/>
        <v>0</v>
      </c>
      <c r="V186" s="1350">
        <f t="shared" si="30"/>
        <v>0</v>
      </c>
      <c r="W186" s="1350">
        <f t="shared" si="30"/>
        <v>0</v>
      </c>
    </row>
    <row r="187" spans="2:23" s="1246" customFormat="1" ht="19">
      <c r="B187" s="1246" t="s">
        <v>406</v>
      </c>
      <c r="C187" s="1258">
        <v>0</v>
      </c>
      <c r="D187" s="1350">
        <f t="shared" ref="D187:W187" si="31">D144*D66</f>
        <v>0</v>
      </c>
      <c r="E187" s="1350">
        <f t="shared" si="31"/>
        <v>0</v>
      </c>
      <c r="F187" s="1351">
        <f t="shared" si="31"/>
        <v>0</v>
      </c>
      <c r="G187" s="1350">
        <f t="shared" si="31"/>
        <v>0</v>
      </c>
      <c r="H187" s="1350">
        <f t="shared" si="31"/>
        <v>0</v>
      </c>
      <c r="I187" s="1350">
        <f t="shared" si="31"/>
        <v>0</v>
      </c>
      <c r="J187" s="1350">
        <f t="shared" si="31"/>
        <v>0</v>
      </c>
      <c r="K187" s="1350">
        <f t="shared" si="31"/>
        <v>0</v>
      </c>
      <c r="L187" s="1350">
        <f t="shared" si="31"/>
        <v>0</v>
      </c>
      <c r="M187" s="1350">
        <f t="shared" si="31"/>
        <v>0</v>
      </c>
      <c r="N187" s="1350">
        <f t="shared" si="31"/>
        <v>0</v>
      </c>
      <c r="O187" s="1350">
        <f t="shared" si="31"/>
        <v>0</v>
      </c>
      <c r="P187" s="1350">
        <f t="shared" si="31"/>
        <v>0</v>
      </c>
      <c r="Q187" s="1350">
        <f t="shared" si="31"/>
        <v>0</v>
      </c>
      <c r="R187" s="1350">
        <f t="shared" si="31"/>
        <v>0</v>
      </c>
      <c r="S187" s="1350">
        <f t="shared" si="31"/>
        <v>0</v>
      </c>
      <c r="T187" s="1350">
        <f t="shared" si="31"/>
        <v>0</v>
      </c>
      <c r="U187" s="1350">
        <f t="shared" si="31"/>
        <v>0</v>
      </c>
      <c r="V187" s="1350">
        <f t="shared" si="31"/>
        <v>0</v>
      </c>
      <c r="W187" s="1350">
        <f t="shared" si="31"/>
        <v>0</v>
      </c>
    </row>
    <row r="188" spans="2:23" s="1246" customFormat="1" ht="19">
      <c r="B188" s="1119" t="s">
        <v>79</v>
      </c>
      <c r="C188" s="1258">
        <f>SUBTOTAL(109,Tabla11931112131721252966129[2020])</f>
        <v>0</v>
      </c>
      <c r="D188" s="1350">
        <f>SUBTOTAL(109,Tabla11931112131721252966129[2021])</f>
        <v>0</v>
      </c>
      <c r="E188" s="1350">
        <f>SUBTOTAL(109,Tabla11931112131721252966129[2022])</f>
        <v>0</v>
      </c>
      <c r="F188" s="1351">
        <f>SUBTOTAL(109,Tabla11931112131721252966129[2023])</f>
        <v>0</v>
      </c>
      <c r="G188" s="1350">
        <f>SUBTOTAL(109,Tabla11931112131721252966129[2024])</f>
        <v>0</v>
      </c>
      <c r="H188" s="1350">
        <f>SUBTOTAL(109,Tabla11931112131721252966129[2025])</f>
        <v>0</v>
      </c>
      <c r="I188" s="1350">
        <f>SUBTOTAL(109,Tabla11931112131721252966129[2026])</f>
        <v>0</v>
      </c>
      <c r="J188" s="1350">
        <f>SUBTOTAL(109,Tabla11931112131721252966129[2027])</f>
        <v>0</v>
      </c>
      <c r="K188" s="1350">
        <f>SUBTOTAL(109,Tabla11931112131721252966129[2028])</f>
        <v>0</v>
      </c>
      <c r="L188" s="1350">
        <f>SUBTOTAL(109,Tabla11931112131721252966129[2029])</f>
        <v>0</v>
      </c>
      <c r="M188" s="1352">
        <f>SUBTOTAL(109,Tabla11931112131721252966129[2030])</f>
        <v>0</v>
      </c>
      <c r="N188" s="1350">
        <f>SUBTOTAL(109,Tabla11931112131721252966129[2031])</f>
        <v>0</v>
      </c>
      <c r="O188" s="1350">
        <f>SUBTOTAL(109,Tabla11931112131721252966129[2032])</f>
        <v>0</v>
      </c>
      <c r="P188" s="1350">
        <f>SUBTOTAL(109,Tabla11931112131721252966129[2033])</f>
        <v>0</v>
      </c>
      <c r="Q188" s="1350">
        <f>SUBTOTAL(109,Tabla11931112131721252966129[2034])</f>
        <v>0</v>
      </c>
      <c r="R188" s="1350">
        <f>SUBTOTAL(109,Tabla11931112131721252966129[2035])</f>
        <v>0</v>
      </c>
      <c r="S188" s="1350">
        <f>SUBTOTAL(109,Tabla11931112131721252966129[2036])</f>
        <v>0</v>
      </c>
      <c r="T188" s="1350">
        <f>SUBTOTAL(109,Tabla11931112131721252966129[2037])</f>
        <v>0</v>
      </c>
      <c r="U188" s="1350">
        <f>SUBTOTAL(109,Tabla11931112131721252966129[2038])</f>
        <v>0</v>
      </c>
      <c r="V188" s="1350">
        <f>SUBTOTAL(109,Tabla11931112131721252966129[2039])</f>
        <v>0</v>
      </c>
      <c r="W188" s="1350">
        <f>SUBTOTAL(109,Tabla11931112131721252966129[2040])</f>
        <v>0</v>
      </c>
    </row>
    <row r="189" spans="2:23">
      <c r="M189" s="1237"/>
    </row>
    <row r="190" spans="2:23" s="1242" customFormat="1" ht="19">
      <c r="B190" s="1242" t="s">
        <v>424</v>
      </c>
      <c r="C190" s="1243" t="s">
        <v>383</v>
      </c>
      <c r="D190" s="1244" t="s">
        <v>384</v>
      </c>
      <c r="E190" s="1244" t="s">
        <v>385</v>
      </c>
      <c r="F190" s="1333" t="s">
        <v>386</v>
      </c>
      <c r="G190" s="1244" t="s">
        <v>387</v>
      </c>
      <c r="H190" s="1244" t="s">
        <v>388</v>
      </c>
      <c r="I190" s="1244" t="s">
        <v>389</v>
      </c>
      <c r="J190" s="1244" t="s">
        <v>390</v>
      </c>
      <c r="K190" s="1244" t="s">
        <v>391</v>
      </c>
      <c r="L190" s="1244" t="s">
        <v>392</v>
      </c>
      <c r="M190" s="1245" t="s">
        <v>393</v>
      </c>
      <c r="N190" s="1244" t="s">
        <v>394</v>
      </c>
      <c r="O190" s="1244" t="s">
        <v>395</v>
      </c>
      <c r="P190" s="1244" t="s">
        <v>396</v>
      </c>
      <c r="Q190" s="1244" t="s">
        <v>397</v>
      </c>
      <c r="R190" s="1244" t="s">
        <v>398</v>
      </c>
      <c r="S190" s="1244" t="s">
        <v>399</v>
      </c>
      <c r="T190" s="1244" t="s">
        <v>400</v>
      </c>
      <c r="U190" s="1244" t="s">
        <v>401</v>
      </c>
      <c r="V190" s="1244" t="s">
        <v>402</v>
      </c>
      <c r="W190" s="1244" t="s">
        <v>403</v>
      </c>
    </row>
    <row r="191" spans="2:23" s="1246" customFormat="1" ht="19">
      <c r="B191" s="1246" t="s">
        <v>404</v>
      </c>
      <c r="C191" s="1258">
        <v>0</v>
      </c>
      <c r="D191" s="1350">
        <f t="shared" ref="D191:W191" si="32">D148*D70</f>
        <v>0</v>
      </c>
      <c r="E191" s="1350">
        <f t="shared" si="32"/>
        <v>0</v>
      </c>
      <c r="F191" s="1351">
        <f t="shared" si="32"/>
        <v>0</v>
      </c>
      <c r="G191" s="1350">
        <f t="shared" si="32"/>
        <v>0</v>
      </c>
      <c r="H191" s="1350">
        <f t="shared" si="32"/>
        <v>0</v>
      </c>
      <c r="I191" s="1350">
        <f t="shared" si="32"/>
        <v>0</v>
      </c>
      <c r="J191" s="1350">
        <f t="shared" si="32"/>
        <v>0</v>
      </c>
      <c r="K191" s="1350">
        <f t="shared" si="32"/>
        <v>0</v>
      </c>
      <c r="L191" s="1350">
        <f t="shared" si="32"/>
        <v>0</v>
      </c>
      <c r="M191" s="1350">
        <f t="shared" si="32"/>
        <v>0</v>
      </c>
      <c r="N191" s="1350">
        <f t="shared" si="32"/>
        <v>0</v>
      </c>
      <c r="O191" s="1350">
        <f t="shared" si="32"/>
        <v>0</v>
      </c>
      <c r="P191" s="1350">
        <f t="shared" si="32"/>
        <v>0</v>
      </c>
      <c r="Q191" s="1350">
        <f t="shared" si="32"/>
        <v>0</v>
      </c>
      <c r="R191" s="1350">
        <f t="shared" si="32"/>
        <v>0</v>
      </c>
      <c r="S191" s="1350">
        <f t="shared" si="32"/>
        <v>0</v>
      </c>
      <c r="T191" s="1350">
        <f t="shared" si="32"/>
        <v>0</v>
      </c>
      <c r="U191" s="1350">
        <f t="shared" si="32"/>
        <v>0</v>
      </c>
      <c r="V191" s="1350">
        <f t="shared" si="32"/>
        <v>0</v>
      </c>
      <c r="W191" s="1350">
        <f t="shared" si="32"/>
        <v>0</v>
      </c>
    </row>
    <row r="192" spans="2:23" s="1246" customFormat="1" ht="19">
      <c r="B192" s="1246" t="s">
        <v>405</v>
      </c>
      <c r="C192" s="1258">
        <v>0</v>
      </c>
      <c r="D192" s="1350">
        <f t="shared" ref="D192:W192" si="33">D149*D71</f>
        <v>0</v>
      </c>
      <c r="E192" s="1350">
        <f t="shared" si="33"/>
        <v>0</v>
      </c>
      <c r="F192" s="1351">
        <f t="shared" si="33"/>
        <v>0</v>
      </c>
      <c r="G192" s="1350">
        <f t="shared" si="33"/>
        <v>0</v>
      </c>
      <c r="H192" s="1350">
        <f t="shared" si="33"/>
        <v>0</v>
      </c>
      <c r="I192" s="1350">
        <f t="shared" si="33"/>
        <v>0</v>
      </c>
      <c r="J192" s="1350">
        <f t="shared" si="33"/>
        <v>0</v>
      </c>
      <c r="K192" s="1350">
        <f t="shared" si="33"/>
        <v>0</v>
      </c>
      <c r="L192" s="1350">
        <f t="shared" si="33"/>
        <v>0</v>
      </c>
      <c r="M192" s="1350">
        <f t="shared" si="33"/>
        <v>0</v>
      </c>
      <c r="N192" s="1350">
        <f t="shared" si="33"/>
        <v>0</v>
      </c>
      <c r="O192" s="1350">
        <f t="shared" si="33"/>
        <v>0</v>
      </c>
      <c r="P192" s="1350">
        <f t="shared" si="33"/>
        <v>0</v>
      </c>
      <c r="Q192" s="1350">
        <f t="shared" si="33"/>
        <v>0</v>
      </c>
      <c r="R192" s="1350">
        <f t="shared" si="33"/>
        <v>0</v>
      </c>
      <c r="S192" s="1350">
        <f t="shared" si="33"/>
        <v>0</v>
      </c>
      <c r="T192" s="1350">
        <f t="shared" si="33"/>
        <v>0</v>
      </c>
      <c r="U192" s="1350">
        <f t="shared" si="33"/>
        <v>0</v>
      </c>
      <c r="V192" s="1350">
        <f t="shared" si="33"/>
        <v>0</v>
      </c>
      <c r="W192" s="1350">
        <f t="shared" si="33"/>
        <v>0</v>
      </c>
    </row>
    <row r="193" spans="2:23" s="1246" customFormat="1" ht="19">
      <c r="B193" s="1246" t="s">
        <v>406</v>
      </c>
      <c r="C193" s="1258">
        <v>0</v>
      </c>
      <c r="D193" s="1350">
        <f t="shared" ref="D193:W193" si="34">D150*D72</f>
        <v>0</v>
      </c>
      <c r="E193" s="1350">
        <f t="shared" si="34"/>
        <v>0</v>
      </c>
      <c r="F193" s="1351">
        <f t="shared" si="34"/>
        <v>0</v>
      </c>
      <c r="G193" s="1350">
        <f t="shared" si="34"/>
        <v>0</v>
      </c>
      <c r="H193" s="1350">
        <f t="shared" si="34"/>
        <v>0</v>
      </c>
      <c r="I193" s="1350">
        <f t="shared" si="34"/>
        <v>0</v>
      </c>
      <c r="J193" s="1350">
        <f t="shared" si="34"/>
        <v>0</v>
      </c>
      <c r="K193" s="1350">
        <f t="shared" si="34"/>
        <v>0</v>
      </c>
      <c r="L193" s="1350">
        <f t="shared" si="34"/>
        <v>0</v>
      </c>
      <c r="M193" s="1350">
        <f t="shared" si="34"/>
        <v>0</v>
      </c>
      <c r="N193" s="1350">
        <f t="shared" si="34"/>
        <v>0</v>
      </c>
      <c r="O193" s="1350">
        <f t="shared" si="34"/>
        <v>0</v>
      </c>
      <c r="P193" s="1350">
        <f t="shared" si="34"/>
        <v>0</v>
      </c>
      <c r="Q193" s="1350">
        <f t="shared" si="34"/>
        <v>0</v>
      </c>
      <c r="R193" s="1350">
        <f t="shared" si="34"/>
        <v>0</v>
      </c>
      <c r="S193" s="1350">
        <f t="shared" si="34"/>
        <v>0</v>
      </c>
      <c r="T193" s="1350">
        <f t="shared" si="34"/>
        <v>0</v>
      </c>
      <c r="U193" s="1350">
        <f t="shared" si="34"/>
        <v>0</v>
      </c>
      <c r="V193" s="1350">
        <f t="shared" si="34"/>
        <v>0</v>
      </c>
      <c r="W193" s="1350">
        <f t="shared" si="34"/>
        <v>0</v>
      </c>
    </row>
    <row r="194" spans="2:23" s="1246" customFormat="1" ht="19">
      <c r="B194" s="1119" t="s">
        <v>79</v>
      </c>
      <c r="C194" s="1258">
        <f>SUBTOTAL(109,Tabla1193111213172125295472135[2020])</f>
        <v>0</v>
      </c>
      <c r="D194" s="1350">
        <f>SUBTOTAL(109,Tabla1193111213172125295472135[2021])</f>
        <v>0</v>
      </c>
      <c r="E194" s="1350">
        <f>SUBTOTAL(109,Tabla1193111213172125295472135[2022])</f>
        <v>0</v>
      </c>
      <c r="F194" s="1351">
        <f>SUBTOTAL(109,Tabla1193111213172125295472135[2023])</f>
        <v>0</v>
      </c>
      <c r="G194" s="1350">
        <f>SUBTOTAL(109,Tabla1193111213172125295472135[2024])</f>
        <v>0</v>
      </c>
      <c r="H194" s="1350">
        <f>SUBTOTAL(109,Tabla1193111213172125295472135[2025])</f>
        <v>0</v>
      </c>
      <c r="I194" s="1350">
        <f>SUBTOTAL(109,Tabla1193111213172125295472135[2026])</f>
        <v>0</v>
      </c>
      <c r="J194" s="1350">
        <f>SUBTOTAL(109,Tabla1193111213172125295472135[2027])</f>
        <v>0</v>
      </c>
      <c r="K194" s="1350">
        <f>SUBTOTAL(109,Tabla1193111213172125295472135[2028])</f>
        <v>0</v>
      </c>
      <c r="L194" s="1350">
        <f>SUBTOTAL(109,Tabla1193111213172125295472135[2029])</f>
        <v>0</v>
      </c>
      <c r="M194" s="1352">
        <f>SUBTOTAL(109,Tabla1193111213172125295472135[2030])</f>
        <v>0</v>
      </c>
      <c r="N194" s="1350">
        <f>SUBTOTAL(109,Tabla1193111213172125295472135[2031])</f>
        <v>0</v>
      </c>
      <c r="O194" s="1350">
        <f>SUBTOTAL(109,Tabla1193111213172125295472135[2032])</f>
        <v>0</v>
      </c>
      <c r="P194" s="1350">
        <f>SUBTOTAL(109,Tabla1193111213172125295472135[2033])</f>
        <v>0</v>
      </c>
      <c r="Q194" s="1350">
        <f>SUBTOTAL(109,Tabla1193111213172125295472135[2034])</f>
        <v>0</v>
      </c>
      <c r="R194" s="1350">
        <f>SUBTOTAL(109,Tabla1193111213172125295472135[2035])</f>
        <v>0</v>
      </c>
      <c r="S194" s="1350">
        <f>SUBTOTAL(109,Tabla1193111213172125295472135[2036])</f>
        <v>0</v>
      </c>
      <c r="T194" s="1350">
        <f>SUBTOTAL(109,Tabla1193111213172125295472135[2037])</f>
        <v>0</v>
      </c>
      <c r="U194" s="1350">
        <f>SUBTOTAL(109,Tabla1193111213172125295472135[2038])</f>
        <v>0</v>
      </c>
      <c r="V194" s="1350">
        <f>SUBTOTAL(109,Tabla1193111213172125295472135[2039])</f>
        <v>0</v>
      </c>
      <c r="W194" s="1350">
        <f>SUBTOTAL(109,Tabla1193111213172125295472135[2040])</f>
        <v>0</v>
      </c>
    </row>
    <row r="195" spans="2:23">
      <c r="M195" s="1237"/>
    </row>
    <row r="202" spans="2:23" collapsed="1"/>
  </sheetData>
  <mergeCells count="12">
    <mergeCell ref="A2:B2"/>
    <mergeCell ref="A37:B37"/>
    <mergeCell ref="A40:A42"/>
    <mergeCell ref="A85:B85"/>
    <mergeCell ref="A162:A164"/>
    <mergeCell ref="A153:B153"/>
    <mergeCell ref="I86:L86"/>
    <mergeCell ref="D86:H86"/>
    <mergeCell ref="A121:B121"/>
    <mergeCell ref="A125:A126"/>
    <mergeCell ref="A141:A151"/>
    <mergeCell ref="A93:A97"/>
  </mergeCells>
  <pageMargins left="0.7" right="0.7" top="0.75" bottom="0.75" header="0.3" footer="0.3"/>
  <ignoredErrors>
    <ignoredError sqref="D6:D8 D13:D15 M90 N94:N96 M89 N89:N90 L100:L102 L95:L96 N40 N42 N49:N51 N59:N60 N65:N66" calculatedColumn="1"/>
  </ignoredErrors>
  <legacyDrawing r:id="rId1"/>
  <tableParts count="28">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49FEA-1735-6144-8A8E-00C59A68E701}">
  <sheetPr>
    <tabColor theme="5" tint="0.39997558519241921"/>
  </sheetPr>
  <dimension ref="B3:X101"/>
  <sheetViews>
    <sheetView showGridLines="0" zoomScale="80" zoomScaleNormal="80" workbookViewId="0">
      <selection activeCell="P13" sqref="P13"/>
    </sheetView>
  </sheetViews>
  <sheetFormatPr baseColWidth="10" defaultColWidth="11" defaultRowHeight="19"/>
  <cols>
    <col min="1" max="2" width="11" style="1116"/>
    <col min="3" max="3" width="37.1640625" style="1353" customWidth="1"/>
    <col min="4" max="4" width="21" style="1353" customWidth="1"/>
    <col min="5" max="5" width="26.33203125" style="1353" bestFit="1" customWidth="1"/>
    <col min="6" max="17" width="16.6640625" style="1353" bestFit="1" customWidth="1"/>
    <col min="18" max="24" width="17.5" style="1353" bestFit="1" customWidth="1"/>
    <col min="25" max="16384" width="11" style="1116"/>
  </cols>
  <sheetData>
    <row r="3" spans="2:24" s="1037" customFormat="1" ht="26">
      <c r="B3" s="2740" t="s">
        <v>237</v>
      </c>
      <c r="C3" s="2740"/>
      <c r="D3" s="1148"/>
      <c r="E3" s="1119"/>
      <c r="F3" s="1119"/>
      <c r="G3" s="1119"/>
      <c r="H3" s="1119"/>
      <c r="I3" s="1119"/>
      <c r="J3" s="1119"/>
      <c r="K3" s="1119"/>
      <c r="L3" s="1119"/>
      <c r="M3" s="1119"/>
      <c r="N3" s="1119"/>
      <c r="O3" s="1119"/>
      <c r="P3" s="1119"/>
      <c r="Q3" s="1119"/>
      <c r="R3" s="1119"/>
      <c r="S3" s="1119"/>
      <c r="T3" s="1119"/>
      <c r="U3" s="1119"/>
      <c r="V3" s="1119"/>
      <c r="W3" s="1119"/>
      <c r="X3" s="1119"/>
    </row>
    <row r="4" spans="2:24">
      <c r="D4" s="1354"/>
    </row>
    <row r="5" spans="2:24">
      <c r="C5" s="1355" t="s">
        <v>238</v>
      </c>
      <c r="D5" s="1356" t="s">
        <v>239</v>
      </c>
      <c r="E5" s="1355"/>
      <c r="F5" s="1355"/>
      <c r="G5" s="1355"/>
      <c r="H5" s="1355"/>
      <c r="I5" s="1355"/>
      <c r="J5" s="1355"/>
      <c r="K5" s="1355"/>
      <c r="L5" s="1355"/>
      <c r="M5" s="1355"/>
      <c r="N5" s="1355"/>
      <c r="O5" s="1355"/>
      <c r="P5" s="1355"/>
      <c r="Q5" s="1355"/>
      <c r="R5" s="1355"/>
      <c r="S5" s="1355"/>
      <c r="T5" s="1355"/>
      <c r="U5" s="1355"/>
      <c r="V5" s="1355"/>
      <c r="W5" s="1355"/>
      <c r="X5" s="1355"/>
    </row>
    <row r="6" spans="2:24">
      <c r="C6" s="1172"/>
      <c r="D6" s="1148"/>
      <c r="E6" s="1172"/>
      <c r="F6" s="1172"/>
      <c r="G6" s="1172"/>
      <c r="H6" s="1172"/>
      <c r="I6" s="1172"/>
      <c r="J6" s="1172"/>
      <c r="K6" s="1172"/>
      <c r="L6" s="1172"/>
      <c r="M6" s="1172"/>
      <c r="N6" s="1172"/>
      <c r="O6" s="1172"/>
      <c r="P6" s="1172"/>
      <c r="Q6" s="1172"/>
      <c r="R6" s="1172"/>
      <c r="S6" s="1172"/>
      <c r="T6" s="1172"/>
      <c r="U6" s="1172"/>
      <c r="V6" s="1172"/>
      <c r="W6" s="1172"/>
      <c r="X6" s="1172"/>
    </row>
    <row r="7" spans="2:24">
      <c r="C7" s="1172"/>
      <c r="D7" s="1148"/>
      <c r="E7" s="1357">
        <v>2021</v>
      </c>
      <c r="F7" s="1357">
        <f>E7+1</f>
        <v>2022</v>
      </c>
      <c r="G7" s="1357">
        <f t="shared" ref="G7:X7" si="0">F7+1</f>
        <v>2023</v>
      </c>
      <c r="H7" s="1357">
        <f t="shared" si="0"/>
        <v>2024</v>
      </c>
      <c r="I7" s="1357">
        <f t="shared" si="0"/>
        <v>2025</v>
      </c>
      <c r="J7" s="1357">
        <f t="shared" si="0"/>
        <v>2026</v>
      </c>
      <c r="K7" s="1357">
        <f t="shared" si="0"/>
        <v>2027</v>
      </c>
      <c r="L7" s="1357">
        <f t="shared" si="0"/>
        <v>2028</v>
      </c>
      <c r="M7" s="1357">
        <f t="shared" si="0"/>
        <v>2029</v>
      </c>
      <c r="N7" s="1357">
        <f t="shared" si="0"/>
        <v>2030</v>
      </c>
      <c r="O7" s="1357">
        <f t="shared" si="0"/>
        <v>2031</v>
      </c>
      <c r="P7" s="1357">
        <f t="shared" si="0"/>
        <v>2032</v>
      </c>
      <c r="Q7" s="1357">
        <f t="shared" si="0"/>
        <v>2033</v>
      </c>
      <c r="R7" s="1357">
        <f t="shared" si="0"/>
        <v>2034</v>
      </c>
      <c r="S7" s="1357">
        <f t="shared" si="0"/>
        <v>2035</v>
      </c>
      <c r="T7" s="1357">
        <f t="shared" si="0"/>
        <v>2036</v>
      </c>
      <c r="U7" s="1357">
        <f t="shared" si="0"/>
        <v>2037</v>
      </c>
      <c r="V7" s="1357">
        <f t="shared" si="0"/>
        <v>2038</v>
      </c>
      <c r="W7" s="1357">
        <f t="shared" si="0"/>
        <v>2039</v>
      </c>
      <c r="X7" s="1357">
        <f t="shared" si="0"/>
        <v>2040</v>
      </c>
    </row>
    <row r="8" spans="2:24">
      <c r="C8" s="1172"/>
      <c r="D8" s="1358" t="s">
        <v>36</v>
      </c>
      <c r="E8" s="1212">
        <f>'UNEC-UEDCL'!K44</f>
        <v>2.2542914070466065</v>
      </c>
      <c r="F8" s="1212">
        <f>'UNEC-UEDCL'!L44</f>
        <v>-8.5882017900516416E-2</v>
      </c>
      <c r="G8" s="1212">
        <f>'UNEC-UEDCL'!M44</f>
        <v>-3.180133438983928</v>
      </c>
      <c r="H8" s="1212">
        <f>'UNEC-UEDCL'!N44</f>
        <v>-4.0075610389648002</v>
      </c>
      <c r="I8" s="1212">
        <f>'UNEC-UEDCL'!O44</f>
        <v>-2.7758092568558297</v>
      </c>
      <c r="J8" s="1212">
        <f>'UNEC-UEDCL'!P44</f>
        <v>0</v>
      </c>
      <c r="K8" s="1212">
        <f>'UNEC-UEDCL'!Q44</f>
        <v>0</v>
      </c>
      <c r="L8" s="1212">
        <f>'UNEC-UEDCL'!R44</f>
        <v>0</v>
      </c>
      <c r="M8" s="1212">
        <f>'UNEC-UEDCL'!S44</f>
        <v>0</v>
      </c>
      <c r="N8" s="1212">
        <f>'UNEC-UEDCL'!T44</f>
        <v>0</v>
      </c>
      <c r="O8" s="1212">
        <f>'UNEC-UEDCL'!U44</f>
        <v>0</v>
      </c>
      <c r="P8" s="1212">
        <f>'UNEC-UEDCL'!V44</f>
        <v>0</v>
      </c>
      <c r="Q8" s="1212">
        <f>'UNEC-UEDCL'!W44</f>
        <v>0</v>
      </c>
      <c r="R8" s="1212">
        <f>'UNEC-UEDCL'!X44</f>
        <v>0</v>
      </c>
      <c r="S8" s="1212">
        <f>'UNEC-UEDCL'!Y44</f>
        <v>0</v>
      </c>
      <c r="T8" s="1212">
        <f>'UNEC-UEDCL'!Z44</f>
        <v>0</v>
      </c>
      <c r="U8" s="1212">
        <f>'UNEC-UEDCL'!AA44</f>
        <v>0</v>
      </c>
      <c r="V8" s="1212">
        <f>'UNEC-UEDCL'!AB44</f>
        <v>0</v>
      </c>
      <c r="W8" s="1212">
        <f>'UNEC-UEDCL'!AC44</f>
        <v>0</v>
      </c>
      <c r="X8" s="1212">
        <f>'UNEC-UEDCL'!AD44</f>
        <v>0</v>
      </c>
    </row>
    <row r="9" spans="2:24">
      <c r="C9" s="1172"/>
      <c r="D9" s="1358" t="s">
        <v>240</v>
      </c>
      <c r="E9" s="1212">
        <f>'UNEC-UEDCL'!K110</f>
        <v>-0.95556692296034362</v>
      </c>
      <c r="F9" s="1212">
        <f>'UNEC-UEDCL'!L110</f>
        <v>-1.228586043806156</v>
      </c>
      <c r="G9" s="1212">
        <f>'UNEC-UEDCL'!M110</f>
        <v>-1.5016051646519686</v>
      </c>
      <c r="H9" s="1212">
        <f>'UNEC-UEDCL'!N110</f>
        <v>-1.7746242854977805</v>
      </c>
      <c r="I9" s="1212">
        <f>'UNEC-UEDCL'!O110</f>
        <v>-0.9555669229603434</v>
      </c>
      <c r="J9" s="1212">
        <f>'UNEC-UEDCL'!P110</f>
        <v>0</v>
      </c>
      <c r="K9" s="1212">
        <f>'UNEC-UEDCL'!Q110</f>
        <v>0</v>
      </c>
      <c r="L9" s="1212">
        <f>'UNEC-UEDCL'!R110</f>
        <v>0</v>
      </c>
      <c r="M9" s="1212">
        <f>'UNEC-UEDCL'!S110</f>
        <v>0</v>
      </c>
      <c r="N9" s="1212">
        <f>'UNEC-UEDCL'!T110</f>
        <v>0</v>
      </c>
      <c r="O9" s="1212">
        <f>'UNEC-UEDCL'!U110</f>
        <v>0</v>
      </c>
      <c r="P9" s="1212">
        <f>'UNEC-UEDCL'!V110</f>
        <v>0</v>
      </c>
      <c r="Q9" s="1212">
        <f>'UNEC-UEDCL'!W110</f>
        <v>0</v>
      </c>
      <c r="R9" s="1212">
        <f>'UNEC-UEDCL'!X110</f>
        <v>0</v>
      </c>
      <c r="S9" s="1212">
        <f>'UNEC-UEDCL'!Y110</f>
        <v>0</v>
      </c>
      <c r="T9" s="1212">
        <f>'UNEC-UEDCL'!Z110</f>
        <v>0</v>
      </c>
      <c r="U9" s="1212">
        <f>'UNEC-UEDCL'!AA110</f>
        <v>0</v>
      </c>
      <c r="V9" s="1212">
        <f>'UNEC-UEDCL'!AB110</f>
        <v>0</v>
      </c>
      <c r="W9" s="1212">
        <f>'UNEC-UEDCL'!AC110</f>
        <v>0</v>
      </c>
      <c r="X9" s="1212">
        <f>'UNEC-UEDCL'!AD110</f>
        <v>0</v>
      </c>
    </row>
    <row r="10" spans="2:24">
      <c r="C10" s="1172"/>
      <c r="D10" s="1358" t="s">
        <v>241</v>
      </c>
      <c r="E10" s="1212">
        <f>'UNEC-UEDCL'!K111</f>
        <v>0</v>
      </c>
      <c r="F10" s="1212">
        <f>'UNEC-UEDCL'!L111</f>
        <v>0</v>
      </c>
      <c r="G10" s="1212">
        <f>'UNEC-UEDCL'!M111</f>
        <v>0</v>
      </c>
      <c r="H10" s="1212">
        <f>'UNEC-UEDCL'!N111</f>
        <v>0</v>
      </c>
      <c r="I10" s="1212">
        <f>'UNEC-UEDCL'!O111</f>
        <v>-95.556692296034342</v>
      </c>
      <c r="J10" s="1212">
        <f>'UNEC-UEDCL'!P111</f>
        <v>0</v>
      </c>
      <c r="K10" s="1212">
        <f>'UNEC-UEDCL'!Q111</f>
        <v>0</v>
      </c>
      <c r="L10" s="1212">
        <f>'UNEC-UEDCL'!R111</f>
        <v>0</v>
      </c>
      <c r="M10" s="1212">
        <f>'UNEC-UEDCL'!S111</f>
        <v>0</v>
      </c>
      <c r="N10" s="1212">
        <f>'UNEC-UEDCL'!T111</f>
        <v>0</v>
      </c>
      <c r="O10" s="1212">
        <f>'UNEC-UEDCL'!U111</f>
        <v>0</v>
      </c>
      <c r="P10" s="1212">
        <f>'UNEC-UEDCL'!V111</f>
        <v>0</v>
      </c>
      <c r="Q10" s="1212">
        <f>'UNEC-UEDCL'!W111</f>
        <v>0</v>
      </c>
      <c r="R10" s="1212">
        <f>'UNEC-UEDCL'!X111</f>
        <v>0</v>
      </c>
      <c r="S10" s="1212">
        <f>'UNEC-UEDCL'!Y111</f>
        <v>0</v>
      </c>
      <c r="T10" s="1212">
        <f>'UNEC-UEDCL'!Z111</f>
        <v>0</v>
      </c>
      <c r="U10" s="1212">
        <f>'UNEC-UEDCL'!AA111</f>
        <v>0</v>
      </c>
      <c r="V10" s="1212">
        <f>'UNEC-UEDCL'!AB111</f>
        <v>0</v>
      </c>
      <c r="W10" s="1212">
        <f>'UNEC-UEDCL'!AC111</f>
        <v>0</v>
      </c>
      <c r="X10" s="1212">
        <f>'UNEC-UEDCL'!AD111</f>
        <v>0</v>
      </c>
    </row>
    <row r="11" spans="2:24" ht="20" thickBot="1">
      <c r="C11" s="1172"/>
      <c r="D11" s="1148"/>
      <c r="E11" s="1172"/>
      <c r="F11" s="1172"/>
      <c r="G11" s="1172"/>
      <c r="H11" s="1172"/>
      <c r="I11" s="1172"/>
      <c r="J11" s="1172"/>
      <c r="K11" s="1172"/>
      <c r="L11" s="1172"/>
      <c r="M11" s="1172"/>
      <c r="N11" s="1172"/>
      <c r="O11" s="1172"/>
      <c r="P11" s="1172"/>
      <c r="Q11" s="1172"/>
      <c r="R11" s="1172"/>
      <c r="S11" s="1172"/>
      <c r="T11" s="1172"/>
      <c r="U11" s="1172"/>
      <c r="V11" s="1172"/>
      <c r="W11" s="1172"/>
      <c r="X11" s="1172"/>
    </row>
    <row r="12" spans="2:24" ht="20" thickBot="1">
      <c r="C12" s="1172"/>
      <c r="D12" s="1172"/>
      <c r="E12" s="1359">
        <f>IFERROR(E8/ABS(E9+E10),"nr")</f>
        <v>2.3591141058575134</v>
      </c>
      <c r="F12" s="1359">
        <f t="shared" ref="F12:X12" si="1">IFERROR(F8/ABS(F9+F10),"nr")</f>
        <v>-6.9903136482369746E-2</v>
      </c>
      <c r="G12" s="1359">
        <f t="shared" si="1"/>
        <v>-2.1178226566109317</v>
      </c>
      <c r="H12" s="1359">
        <f t="shared" si="1"/>
        <v>-2.2582588729989586</v>
      </c>
      <c r="I12" s="1359">
        <f t="shared" si="1"/>
        <v>-2.8761208983381869E-2</v>
      </c>
      <c r="J12" s="1359" t="str">
        <f t="shared" si="1"/>
        <v>nr</v>
      </c>
      <c r="K12" s="1359" t="str">
        <f t="shared" si="1"/>
        <v>nr</v>
      </c>
      <c r="L12" s="1359" t="str">
        <f t="shared" si="1"/>
        <v>nr</v>
      </c>
      <c r="M12" s="1359" t="str">
        <f t="shared" si="1"/>
        <v>nr</v>
      </c>
      <c r="N12" s="1359" t="str">
        <f t="shared" si="1"/>
        <v>nr</v>
      </c>
      <c r="O12" s="1359" t="str">
        <f t="shared" si="1"/>
        <v>nr</v>
      </c>
      <c r="P12" s="1359" t="str">
        <f t="shared" si="1"/>
        <v>nr</v>
      </c>
      <c r="Q12" s="1359" t="str">
        <f t="shared" si="1"/>
        <v>nr</v>
      </c>
      <c r="R12" s="1359" t="str">
        <f t="shared" si="1"/>
        <v>nr</v>
      </c>
      <c r="S12" s="1359" t="str">
        <f t="shared" si="1"/>
        <v>nr</v>
      </c>
      <c r="T12" s="1359" t="str">
        <f t="shared" si="1"/>
        <v>nr</v>
      </c>
      <c r="U12" s="1359" t="str">
        <f t="shared" si="1"/>
        <v>nr</v>
      </c>
      <c r="V12" s="1359" t="str">
        <f t="shared" si="1"/>
        <v>nr</v>
      </c>
      <c r="W12" s="1359" t="str">
        <f t="shared" si="1"/>
        <v>nr</v>
      </c>
      <c r="X12" s="1360" t="str">
        <f t="shared" si="1"/>
        <v>nr</v>
      </c>
    </row>
    <row r="13" spans="2:24">
      <c r="C13" s="1172"/>
      <c r="D13" s="1172"/>
      <c r="E13" s="1172"/>
      <c r="F13" s="1172"/>
      <c r="G13" s="1172"/>
      <c r="H13" s="1172"/>
      <c r="I13" s="1172"/>
      <c r="J13" s="1172"/>
      <c r="K13" s="1172"/>
      <c r="L13" s="1172"/>
      <c r="M13" s="1172"/>
      <c r="N13" s="1172"/>
      <c r="O13" s="1172"/>
      <c r="P13" s="1172"/>
      <c r="Q13" s="1172"/>
      <c r="R13" s="1172"/>
      <c r="S13" s="1172"/>
      <c r="T13" s="1172"/>
      <c r="U13" s="1172"/>
      <c r="V13" s="1172"/>
      <c r="W13" s="1172"/>
      <c r="X13" s="1172"/>
    </row>
    <row r="14" spans="2:24">
      <c r="C14" s="1172"/>
      <c r="D14" s="1148"/>
      <c r="E14" s="1172"/>
      <c r="F14" s="1172"/>
      <c r="G14" s="1172"/>
      <c r="H14" s="1172"/>
      <c r="I14" s="1172"/>
      <c r="J14" s="1172"/>
      <c r="K14" s="1172"/>
      <c r="L14" s="1172"/>
      <c r="M14" s="1172"/>
      <c r="N14" s="1172"/>
      <c r="O14" s="1172"/>
      <c r="P14" s="1172"/>
      <c r="Q14" s="1172"/>
      <c r="R14" s="1172"/>
      <c r="S14" s="1172"/>
      <c r="T14" s="1172"/>
      <c r="U14" s="1172"/>
      <c r="V14" s="1172"/>
      <c r="W14" s="1172"/>
      <c r="X14" s="1172"/>
    </row>
    <row r="15" spans="2:24">
      <c r="C15" s="1355" t="s">
        <v>48</v>
      </c>
      <c r="D15" s="1356" t="s">
        <v>242</v>
      </c>
      <c r="E15" s="1355"/>
      <c r="F15" s="1355"/>
      <c r="G15" s="1355"/>
      <c r="H15" s="1355"/>
      <c r="I15" s="1355"/>
      <c r="J15" s="1355"/>
      <c r="K15" s="1355"/>
      <c r="L15" s="1355"/>
      <c r="M15" s="1355"/>
      <c r="N15" s="1355"/>
      <c r="O15" s="1355"/>
      <c r="P15" s="1355"/>
      <c r="Q15" s="1355"/>
      <c r="R15" s="1355"/>
      <c r="S15" s="1355"/>
      <c r="T15" s="1355"/>
      <c r="U15" s="1355"/>
      <c r="V15" s="1355"/>
      <c r="W15" s="1355"/>
      <c r="X15" s="1355"/>
    </row>
    <row r="16" spans="2:24">
      <c r="C16" s="1172"/>
      <c r="D16" s="1148"/>
      <c r="E16" s="1172"/>
      <c r="F16" s="1172"/>
      <c r="G16" s="1172"/>
      <c r="H16" s="1172"/>
      <c r="I16" s="1172"/>
      <c r="J16" s="1172"/>
      <c r="K16" s="1172"/>
      <c r="L16" s="1172"/>
      <c r="M16" s="1172"/>
      <c r="N16" s="1172"/>
      <c r="O16" s="1172"/>
      <c r="P16" s="1172"/>
      <c r="Q16" s="1172"/>
      <c r="R16" s="1172"/>
      <c r="S16" s="1172"/>
      <c r="T16" s="1172"/>
      <c r="U16" s="1172"/>
      <c r="V16" s="1172"/>
      <c r="W16" s="1172"/>
      <c r="X16" s="1172"/>
    </row>
    <row r="17" spans="3:24">
      <c r="C17" s="1172"/>
      <c r="D17" s="1148"/>
      <c r="E17" s="1357">
        <v>2021</v>
      </c>
      <c r="F17" s="1357">
        <f>E17+1</f>
        <v>2022</v>
      </c>
      <c r="G17" s="1357">
        <f t="shared" ref="G17:X17" si="2">F17+1</f>
        <v>2023</v>
      </c>
      <c r="H17" s="1357">
        <f t="shared" si="2"/>
        <v>2024</v>
      </c>
      <c r="I17" s="1357">
        <f t="shared" si="2"/>
        <v>2025</v>
      </c>
      <c r="J17" s="1357">
        <f t="shared" si="2"/>
        <v>2026</v>
      </c>
      <c r="K17" s="1357">
        <f t="shared" si="2"/>
        <v>2027</v>
      </c>
      <c r="L17" s="1357">
        <f t="shared" si="2"/>
        <v>2028</v>
      </c>
      <c r="M17" s="1357">
        <f t="shared" si="2"/>
        <v>2029</v>
      </c>
      <c r="N17" s="1357">
        <f t="shared" si="2"/>
        <v>2030</v>
      </c>
      <c r="O17" s="1357">
        <f t="shared" si="2"/>
        <v>2031</v>
      </c>
      <c r="P17" s="1357">
        <f t="shared" si="2"/>
        <v>2032</v>
      </c>
      <c r="Q17" s="1357">
        <f t="shared" si="2"/>
        <v>2033</v>
      </c>
      <c r="R17" s="1357">
        <f t="shared" si="2"/>
        <v>2034</v>
      </c>
      <c r="S17" s="1357">
        <f t="shared" si="2"/>
        <v>2035</v>
      </c>
      <c r="T17" s="1357">
        <f t="shared" si="2"/>
        <v>2036</v>
      </c>
      <c r="U17" s="1357">
        <f t="shared" si="2"/>
        <v>2037</v>
      </c>
      <c r="V17" s="1357">
        <f t="shared" si="2"/>
        <v>2038</v>
      </c>
      <c r="W17" s="1357">
        <f t="shared" si="2"/>
        <v>2039</v>
      </c>
      <c r="X17" s="1357">
        <f t="shared" si="2"/>
        <v>2040</v>
      </c>
    </row>
    <row r="18" spans="3:24">
      <c r="C18" s="1172"/>
      <c r="D18" s="1358" t="s">
        <v>36</v>
      </c>
      <c r="E18" s="1212">
        <f>E8</f>
        <v>2.2542914070466065</v>
      </c>
      <c r="F18" s="1212">
        <f t="shared" ref="F18:X18" si="3">F8</f>
        <v>-8.5882017900516416E-2</v>
      </c>
      <c r="G18" s="1212">
        <f t="shared" si="3"/>
        <v>-3.180133438983928</v>
      </c>
      <c r="H18" s="1212">
        <f t="shared" si="3"/>
        <v>-4.0075610389648002</v>
      </c>
      <c r="I18" s="1212">
        <f t="shared" si="3"/>
        <v>-2.7758092568558297</v>
      </c>
      <c r="J18" s="1212">
        <f t="shared" si="3"/>
        <v>0</v>
      </c>
      <c r="K18" s="1212">
        <f t="shared" si="3"/>
        <v>0</v>
      </c>
      <c r="L18" s="1212">
        <f t="shared" si="3"/>
        <v>0</v>
      </c>
      <c r="M18" s="1212">
        <f t="shared" si="3"/>
        <v>0</v>
      </c>
      <c r="N18" s="1212">
        <f t="shared" si="3"/>
        <v>0</v>
      </c>
      <c r="O18" s="1212">
        <f t="shared" si="3"/>
        <v>0</v>
      </c>
      <c r="P18" s="1212">
        <f t="shared" si="3"/>
        <v>0</v>
      </c>
      <c r="Q18" s="1212">
        <f t="shared" si="3"/>
        <v>0</v>
      </c>
      <c r="R18" s="1212">
        <f t="shared" si="3"/>
        <v>0</v>
      </c>
      <c r="S18" s="1212">
        <f t="shared" si="3"/>
        <v>0</v>
      </c>
      <c r="T18" s="1212">
        <f t="shared" si="3"/>
        <v>0</v>
      </c>
      <c r="U18" s="1212">
        <f t="shared" si="3"/>
        <v>0</v>
      </c>
      <c r="V18" s="1212">
        <f t="shared" si="3"/>
        <v>0</v>
      </c>
      <c r="W18" s="1212">
        <f t="shared" si="3"/>
        <v>0</v>
      </c>
      <c r="X18" s="1212">
        <f t="shared" si="3"/>
        <v>0</v>
      </c>
    </row>
    <row r="19" spans="3:24">
      <c r="C19" s="1172"/>
      <c r="D19" s="1358" t="s">
        <v>243</v>
      </c>
      <c r="E19" s="1212">
        <f>'UNEC-UEDCL'!K106</f>
        <v>-30.957019840336137</v>
      </c>
      <c r="F19" s="1212">
        <f>'UNEC-UEDCL'!L106</f>
        <v>-98.296552689075625</v>
      </c>
      <c r="G19" s="1212">
        <f>'UNEC-UEDCL'!M106</f>
        <v>-22.140428571428576</v>
      </c>
      <c r="H19" s="1212">
        <f>'UNEC-UEDCL'!N106</f>
        <v>-30.271180450852313</v>
      </c>
      <c r="I19" s="1212">
        <f>'UNEC-UEDCL'!O106</f>
        <v>-43.014174687510518</v>
      </c>
      <c r="J19" s="1212">
        <f>'UNEC-UEDCL'!P106</f>
        <v>0</v>
      </c>
      <c r="K19" s="1212">
        <f>'UNEC-UEDCL'!Q106</f>
        <v>0</v>
      </c>
      <c r="L19" s="1212">
        <f>'UNEC-UEDCL'!R106</f>
        <v>0</v>
      </c>
      <c r="M19" s="1212">
        <f>'UNEC-UEDCL'!S106</f>
        <v>0</v>
      </c>
      <c r="N19" s="1212">
        <f>'UNEC-UEDCL'!T106</f>
        <v>0</v>
      </c>
      <c r="O19" s="1212">
        <f>'UNEC-UEDCL'!U106</f>
        <v>0</v>
      </c>
      <c r="P19" s="1212">
        <f>'UNEC-UEDCL'!V106</f>
        <v>0</v>
      </c>
      <c r="Q19" s="1212">
        <f>'UNEC-UEDCL'!W106</f>
        <v>0</v>
      </c>
      <c r="R19" s="1212">
        <f>'UNEC-UEDCL'!X106</f>
        <v>0</v>
      </c>
      <c r="S19" s="1212">
        <f>'UNEC-UEDCL'!Y106</f>
        <v>0</v>
      </c>
      <c r="T19" s="1212">
        <f>'UNEC-UEDCL'!Z106</f>
        <v>0</v>
      </c>
      <c r="U19" s="1212">
        <f>'UNEC-UEDCL'!AA106</f>
        <v>0</v>
      </c>
      <c r="V19" s="1212">
        <f>'UNEC-UEDCL'!AB106</f>
        <v>0</v>
      </c>
      <c r="W19" s="1212">
        <f>'UNEC-UEDCL'!AC106</f>
        <v>0</v>
      </c>
      <c r="X19" s="1212">
        <f>'UNEC-UEDCL'!AD106</f>
        <v>0</v>
      </c>
    </row>
    <row r="20" spans="3:24">
      <c r="C20" s="1172"/>
      <c r="D20" s="1358" t="s">
        <v>240</v>
      </c>
      <c r="E20" s="1212">
        <f>E9</f>
        <v>-0.95556692296034362</v>
      </c>
      <c r="F20" s="1212">
        <f t="shared" ref="F20:X21" si="4">F9</f>
        <v>-1.228586043806156</v>
      </c>
      <c r="G20" s="1212">
        <f t="shared" si="4"/>
        <v>-1.5016051646519686</v>
      </c>
      <c r="H20" s="1212">
        <f t="shared" si="4"/>
        <v>-1.7746242854977805</v>
      </c>
      <c r="I20" s="1212">
        <f t="shared" si="4"/>
        <v>-0.9555669229603434</v>
      </c>
      <c r="J20" s="1212">
        <f t="shared" si="4"/>
        <v>0</v>
      </c>
      <c r="K20" s="1212">
        <f t="shared" si="4"/>
        <v>0</v>
      </c>
      <c r="L20" s="1212">
        <f t="shared" si="4"/>
        <v>0</v>
      </c>
      <c r="M20" s="1212">
        <f t="shared" si="4"/>
        <v>0</v>
      </c>
      <c r="N20" s="1212">
        <f t="shared" si="4"/>
        <v>0</v>
      </c>
      <c r="O20" s="1212">
        <f t="shared" si="4"/>
        <v>0</v>
      </c>
      <c r="P20" s="1212">
        <f t="shared" si="4"/>
        <v>0</v>
      </c>
      <c r="Q20" s="1212">
        <f t="shared" si="4"/>
        <v>0</v>
      </c>
      <c r="R20" s="1212">
        <f t="shared" si="4"/>
        <v>0</v>
      </c>
      <c r="S20" s="1212">
        <f t="shared" si="4"/>
        <v>0</v>
      </c>
      <c r="T20" s="1212">
        <f t="shared" si="4"/>
        <v>0</v>
      </c>
      <c r="U20" s="1212">
        <f t="shared" si="4"/>
        <v>0</v>
      </c>
      <c r="V20" s="1212">
        <f t="shared" si="4"/>
        <v>0</v>
      </c>
      <c r="W20" s="1212">
        <f t="shared" si="4"/>
        <v>0</v>
      </c>
      <c r="X20" s="1212">
        <f t="shared" si="4"/>
        <v>0</v>
      </c>
    </row>
    <row r="21" spans="3:24">
      <c r="C21" s="1172"/>
      <c r="D21" s="1358" t="s">
        <v>241</v>
      </c>
      <c r="E21" s="1212">
        <f>E10</f>
        <v>0</v>
      </c>
      <c r="F21" s="1212">
        <f t="shared" si="4"/>
        <v>0</v>
      </c>
      <c r="G21" s="1212">
        <f t="shared" si="4"/>
        <v>0</v>
      </c>
      <c r="H21" s="1212">
        <f t="shared" si="4"/>
        <v>0</v>
      </c>
      <c r="I21" s="1212">
        <f t="shared" si="4"/>
        <v>-95.556692296034342</v>
      </c>
      <c r="J21" s="1212">
        <f t="shared" si="4"/>
        <v>0</v>
      </c>
      <c r="K21" s="1212">
        <f t="shared" si="4"/>
        <v>0</v>
      </c>
      <c r="L21" s="1212">
        <f t="shared" si="4"/>
        <v>0</v>
      </c>
      <c r="M21" s="1212">
        <f t="shared" si="4"/>
        <v>0</v>
      </c>
      <c r="N21" s="1212">
        <f t="shared" si="4"/>
        <v>0</v>
      </c>
      <c r="O21" s="1212">
        <f t="shared" si="4"/>
        <v>0</v>
      </c>
      <c r="P21" s="1212">
        <f t="shared" si="4"/>
        <v>0</v>
      </c>
      <c r="Q21" s="1212">
        <f t="shared" si="4"/>
        <v>0</v>
      </c>
      <c r="R21" s="1212">
        <f t="shared" si="4"/>
        <v>0</v>
      </c>
      <c r="S21" s="1212">
        <f t="shared" si="4"/>
        <v>0</v>
      </c>
      <c r="T21" s="1212">
        <f t="shared" si="4"/>
        <v>0</v>
      </c>
      <c r="U21" s="1212">
        <f t="shared" si="4"/>
        <v>0</v>
      </c>
      <c r="V21" s="1212">
        <f t="shared" si="4"/>
        <v>0</v>
      </c>
      <c r="W21" s="1212">
        <f t="shared" si="4"/>
        <v>0</v>
      </c>
      <c r="X21" s="1212">
        <f t="shared" si="4"/>
        <v>0</v>
      </c>
    </row>
    <row r="22" spans="3:24" ht="20" thickBot="1">
      <c r="C22" s="1172"/>
      <c r="D22" s="1148"/>
      <c r="E22" s="1172"/>
      <c r="F22" s="1172"/>
      <c r="G22" s="1172"/>
      <c r="H22" s="1172"/>
      <c r="I22" s="1172"/>
      <c r="J22" s="1172"/>
      <c r="K22" s="1172"/>
      <c r="L22" s="1172"/>
      <c r="M22" s="1172"/>
      <c r="N22" s="1172"/>
      <c r="O22" s="1172"/>
      <c r="P22" s="1172"/>
      <c r="Q22" s="1172"/>
      <c r="R22" s="1172"/>
      <c r="S22" s="1172"/>
      <c r="T22" s="1172"/>
      <c r="U22" s="1172"/>
      <c r="V22" s="1172"/>
      <c r="W22" s="1172"/>
      <c r="X22" s="1172"/>
    </row>
    <row r="23" spans="3:24" ht="20" thickBot="1">
      <c r="E23" s="1359">
        <f>IFERROR(ABS(E18-E19)/ABS(E20+E21),"nr")</f>
        <v>34.755609941472436</v>
      </c>
      <c r="F23" s="1359">
        <f t="shared" ref="F23:X23" si="5">IFERROR(ABS(F18-F19)/ABS(F20+F21),"nr")</f>
        <v>79.937967036414264</v>
      </c>
      <c r="G23" s="1359">
        <f t="shared" si="5"/>
        <v>12.626684816204087</v>
      </c>
      <c r="H23" s="1359">
        <f t="shared" si="5"/>
        <v>14.799537922766897</v>
      </c>
      <c r="I23" s="1359">
        <f t="shared" si="5"/>
        <v>0.41692491457847181</v>
      </c>
      <c r="J23" s="1359" t="str">
        <f t="shared" si="5"/>
        <v>nr</v>
      </c>
      <c r="K23" s="1359" t="str">
        <f t="shared" si="5"/>
        <v>nr</v>
      </c>
      <c r="L23" s="1359" t="str">
        <f t="shared" si="5"/>
        <v>nr</v>
      </c>
      <c r="M23" s="1359" t="str">
        <f t="shared" si="5"/>
        <v>nr</v>
      </c>
      <c r="N23" s="1359" t="str">
        <f t="shared" si="5"/>
        <v>nr</v>
      </c>
      <c r="O23" s="1359" t="str">
        <f t="shared" si="5"/>
        <v>nr</v>
      </c>
      <c r="P23" s="1359" t="str">
        <f t="shared" si="5"/>
        <v>nr</v>
      </c>
      <c r="Q23" s="1359" t="str">
        <f t="shared" si="5"/>
        <v>nr</v>
      </c>
      <c r="R23" s="1359" t="str">
        <f t="shared" si="5"/>
        <v>nr</v>
      </c>
      <c r="S23" s="1359" t="str">
        <f t="shared" si="5"/>
        <v>nr</v>
      </c>
      <c r="T23" s="1359" t="str">
        <f t="shared" si="5"/>
        <v>nr</v>
      </c>
      <c r="U23" s="1359" t="str">
        <f t="shared" si="5"/>
        <v>nr</v>
      </c>
      <c r="V23" s="1359" t="str">
        <f t="shared" si="5"/>
        <v>nr</v>
      </c>
      <c r="W23" s="1359" t="str">
        <f t="shared" si="5"/>
        <v>nr</v>
      </c>
      <c r="X23" s="1360" t="str">
        <f t="shared" si="5"/>
        <v>nr</v>
      </c>
    </row>
    <row r="24" spans="3:24">
      <c r="C24" s="1172"/>
      <c r="D24" s="1148"/>
      <c r="E24" s="1172"/>
      <c r="F24" s="1172"/>
      <c r="G24" s="1172"/>
      <c r="H24" s="1172"/>
      <c r="I24" s="1172"/>
      <c r="J24" s="1172"/>
      <c r="K24" s="1172"/>
      <c r="L24" s="1172"/>
      <c r="M24" s="1172"/>
      <c r="N24" s="1172"/>
      <c r="O24" s="1172"/>
      <c r="P24" s="1172"/>
      <c r="Q24" s="1172"/>
      <c r="R24" s="1172"/>
      <c r="S24" s="1172"/>
      <c r="T24" s="1172"/>
      <c r="U24" s="1172"/>
      <c r="V24" s="1172"/>
      <c r="W24" s="1172"/>
      <c r="X24" s="1172"/>
    </row>
    <row r="25" spans="3:24">
      <c r="C25" s="1356" t="s">
        <v>244</v>
      </c>
      <c r="D25" s="1355"/>
      <c r="E25" s="1355"/>
      <c r="F25" s="1355"/>
      <c r="G25" s="1355"/>
      <c r="H25" s="1355"/>
      <c r="I25" s="1355"/>
      <c r="J25" s="1355"/>
      <c r="K25" s="1355"/>
      <c r="L25" s="1355"/>
      <c r="M25" s="1355"/>
      <c r="N25" s="1355"/>
      <c r="O25" s="1355"/>
      <c r="P25" s="1355"/>
      <c r="Q25" s="1355"/>
      <c r="R25" s="1355"/>
      <c r="S25" s="1355"/>
      <c r="T25" s="1355"/>
      <c r="U25" s="1355"/>
      <c r="V25" s="1355"/>
      <c r="W25" s="1355"/>
      <c r="X25" s="1355"/>
    </row>
    <row r="26" spans="3:24">
      <c r="C26" s="1172"/>
      <c r="D26" s="1148"/>
      <c r="E26" s="1172"/>
      <c r="F26" s="1172"/>
      <c r="G26" s="1172"/>
      <c r="H26" s="1172"/>
      <c r="I26" s="1172"/>
      <c r="J26" s="1172"/>
      <c r="K26" s="1172"/>
      <c r="L26" s="1172"/>
      <c r="M26" s="1172"/>
      <c r="N26" s="1172"/>
      <c r="O26" s="1172"/>
      <c r="P26" s="1172"/>
      <c r="Q26" s="1172"/>
      <c r="R26" s="1172"/>
      <c r="S26" s="1172"/>
      <c r="T26" s="1172"/>
      <c r="U26" s="1172"/>
      <c r="V26" s="1172"/>
      <c r="W26" s="1172"/>
      <c r="X26" s="1172"/>
    </row>
    <row r="27" spans="3:24">
      <c r="C27" s="1172"/>
      <c r="D27" s="1148"/>
      <c r="E27" s="1357">
        <v>2021</v>
      </c>
      <c r="F27" s="1357">
        <f>E27+1</f>
        <v>2022</v>
      </c>
      <c r="G27" s="1357">
        <f t="shared" ref="G27:X27" si="6">F27+1</f>
        <v>2023</v>
      </c>
      <c r="H27" s="1357">
        <f t="shared" si="6"/>
        <v>2024</v>
      </c>
      <c r="I27" s="1357">
        <f t="shared" si="6"/>
        <v>2025</v>
      </c>
      <c r="J27" s="1357">
        <f t="shared" si="6"/>
        <v>2026</v>
      </c>
      <c r="K27" s="1357">
        <f t="shared" si="6"/>
        <v>2027</v>
      </c>
      <c r="L27" s="1357">
        <f t="shared" si="6"/>
        <v>2028</v>
      </c>
      <c r="M27" s="1357">
        <f t="shared" si="6"/>
        <v>2029</v>
      </c>
      <c r="N27" s="1357">
        <f t="shared" si="6"/>
        <v>2030</v>
      </c>
      <c r="O27" s="1357">
        <f t="shared" si="6"/>
        <v>2031</v>
      </c>
      <c r="P27" s="1357">
        <f t="shared" si="6"/>
        <v>2032</v>
      </c>
      <c r="Q27" s="1357">
        <f t="shared" si="6"/>
        <v>2033</v>
      </c>
      <c r="R27" s="1357">
        <f t="shared" si="6"/>
        <v>2034</v>
      </c>
      <c r="S27" s="1357">
        <f t="shared" si="6"/>
        <v>2035</v>
      </c>
      <c r="T27" s="1357">
        <f t="shared" si="6"/>
        <v>2036</v>
      </c>
      <c r="U27" s="1357">
        <f t="shared" si="6"/>
        <v>2037</v>
      </c>
      <c r="V27" s="1357">
        <f t="shared" si="6"/>
        <v>2038</v>
      </c>
      <c r="W27" s="1357">
        <f t="shared" si="6"/>
        <v>2039</v>
      </c>
      <c r="X27" s="1357">
        <f t="shared" si="6"/>
        <v>2040</v>
      </c>
    </row>
    <row r="28" spans="3:24">
      <c r="C28" s="1172"/>
      <c r="D28" s="1358" t="s">
        <v>36</v>
      </c>
      <c r="E28" s="1212">
        <f>E8</f>
        <v>2.2542914070466065</v>
      </c>
      <c r="F28" s="1212">
        <f t="shared" ref="F28:X28" si="7">F8</f>
        <v>-8.5882017900516416E-2</v>
      </c>
      <c r="G28" s="1212">
        <f t="shared" si="7"/>
        <v>-3.180133438983928</v>
      </c>
      <c r="H28" s="1212">
        <f t="shared" si="7"/>
        <v>-4.0075610389648002</v>
      </c>
      <c r="I28" s="1212">
        <f t="shared" si="7"/>
        <v>-2.7758092568558297</v>
      </c>
      <c r="J28" s="1212">
        <f t="shared" si="7"/>
        <v>0</v>
      </c>
      <c r="K28" s="1212">
        <f t="shared" si="7"/>
        <v>0</v>
      </c>
      <c r="L28" s="1212">
        <f t="shared" si="7"/>
        <v>0</v>
      </c>
      <c r="M28" s="1212">
        <f t="shared" si="7"/>
        <v>0</v>
      </c>
      <c r="N28" s="1212">
        <f t="shared" si="7"/>
        <v>0</v>
      </c>
      <c r="O28" s="1212">
        <f t="shared" si="7"/>
        <v>0</v>
      </c>
      <c r="P28" s="1212">
        <f t="shared" si="7"/>
        <v>0</v>
      </c>
      <c r="Q28" s="1212">
        <f t="shared" si="7"/>
        <v>0</v>
      </c>
      <c r="R28" s="1212">
        <f t="shared" si="7"/>
        <v>0</v>
      </c>
      <c r="S28" s="1212">
        <f t="shared" si="7"/>
        <v>0</v>
      </c>
      <c r="T28" s="1212">
        <f t="shared" si="7"/>
        <v>0</v>
      </c>
      <c r="U28" s="1212">
        <f t="shared" si="7"/>
        <v>0</v>
      </c>
      <c r="V28" s="1212">
        <f t="shared" si="7"/>
        <v>0</v>
      </c>
      <c r="W28" s="1212">
        <f t="shared" si="7"/>
        <v>0</v>
      </c>
      <c r="X28" s="1212">
        <f t="shared" si="7"/>
        <v>0</v>
      </c>
    </row>
    <row r="29" spans="3:24">
      <c r="C29" s="1353" t="s">
        <v>707</v>
      </c>
      <c r="D29" s="1620" t="s">
        <v>245</v>
      </c>
      <c r="E29" s="1212">
        <f>'UNEC-UEDCL'!K212+'UNEC-UEDCL'!K222</f>
        <v>54.603824169162486</v>
      </c>
      <c r="F29" s="1212">
        <f>'UNEC-UEDCL'!L212+'UNEC-UEDCL'!L222</f>
        <v>68.254780211453109</v>
      </c>
      <c r="G29" s="1212">
        <f>'UNEC-UEDCL'!M212+'UNEC-UEDCL'!M222</f>
        <v>81.905736253743726</v>
      </c>
      <c r="H29" s="1212">
        <f>'UNEC-UEDCL'!N212+'UNEC-UEDCL'!N222</f>
        <v>95.556692296034342</v>
      </c>
      <c r="I29" s="1212">
        <f>'UNEC-UEDCL'!O212+'UNEC-UEDCL'!O222</f>
        <v>0</v>
      </c>
      <c r="J29" s="1212">
        <f>'UNEC-UEDCL'!P212+'UNEC-UEDCL'!P222</f>
        <v>0</v>
      </c>
      <c r="K29" s="1212">
        <f>'UNEC-UEDCL'!Q212+'UNEC-UEDCL'!Q222</f>
        <v>0</v>
      </c>
      <c r="L29" s="1212">
        <f>'UNEC-UEDCL'!R212+'UNEC-UEDCL'!R222</f>
        <v>0</v>
      </c>
      <c r="M29" s="1212">
        <f>'UNEC-UEDCL'!S212+'UNEC-UEDCL'!S222</f>
        <v>0</v>
      </c>
      <c r="N29" s="1212">
        <f>'UNEC-UEDCL'!T212+'UNEC-UEDCL'!T222</f>
        <v>0</v>
      </c>
      <c r="O29" s="1212">
        <f>'UNEC-UEDCL'!U212+'UNEC-UEDCL'!U222</f>
        <v>0</v>
      </c>
      <c r="P29" s="1212">
        <f>'UNEC-UEDCL'!V212+'UNEC-UEDCL'!V222</f>
        <v>0</v>
      </c>
      <c r="Q29" s="1212">
        <f>'UNEC-UEDCL'!W212+'UNEC-UEDCL'!W222</f>
        <v>0</v>
      </c>
      <c r="R29" s="1212">
        <f>'UNEC-UEDCL'!X212+'UNEC-UEDCL'!X222</f>
        <v>0</v>
      </c>
      <c r="S29" s="1212">
        <f>'UNEC-UEDCL'!Y212+'UNEC-UEDCL'!Y222</f>
        <v>0</v>
      </c>
      <c r="T29" s="1212">
        <f>'UNEC-UEDCL'!Z212+'UNEC-UEDCL'!Z222</f>
        <v>0</v>
      </c>
      <c r="U29" s="1212">
        <f>'UNEC-UEDCL'!AA212+'UNEC-UEDCL'!AA222</f>
        <v>0</v>
      </c>
      <c r="V29" s="1212">
        <f>'UNEC-UEDCL'!AB212+'UNEC-UEDCL'!AB222</f>
        <v>0</v>
      </c>
      <c r="W29" s="1212">
        <f>'UNEC-UEDCL'!AC212+'UNEC-UEDCL'!AC222</f>
        <v>0</v>
      </c>
      <c r="X29" s="1212">
        <f>'UNEC-UEDCL'!AD212+'UNEC-UEDCL'!AD222</f>
        <v>0</v>
      </c>
    </row>
    <row r="30" spans="3:24" ht="20" thickBot="1">
      <c r="C30" s="1172"/>
      <c r="D30" s="1358"/>
      <c r="E30" s="1212"/>
      <c r="F30" s="1212"/>
      <c r="G30" s="1212"/>
      <c r="H30" s="1212"/>
      <c r="I30" s="1212"/>
      <c r="J30" s="1212"/>
      <c r="K30" s="1212"/>
      <c r="L30" s="1212"/>
      <c r="M30" s="1212"/>
      <c r="N30" s="1212"/>
      <c r="O30" s="1212"/>
      <c r="P30" s="1212"/>
      <c r="Q30" s="1212"/>
      <c r="R30" s="1212"/>
      <c r="S30" s="1212"/>
      <c r="T30" s="1212"/>
      <c r="U30" s="1212"/>
      <c r="V30" s="1212"/>
      <c r="W30" s="1212"/>
      <c r="X30" s="1212"/>
    </row>
    <row r="31" spans="3:24" ht="20" thickBot="1">
      <c r="E31" s="1359">
        <f t="shared" ref="E31:X31" si="8">IFERROR(E29/E28,"nr")</f>
        <v>24.222167550512061</v>
      </c>
      <c r="F31" s="1359">
        <f t="shared" si="8"/>
        <v>-794.75054126601617</v>
      </c>
      <c r="G31" s="1359">
        <f t="shared" si="8"/>
        <v>-25.755440086159751</v>
      </c>
      <c r="H31" s="1359">
        <f t="shared" si="8"/>
        <v>-23.844101528823565</v>
      </c>
      <c r="I31" s="1359">
        <f t="shared" si="8"/>
        <v>0</v>
      </c>
      <c r="J31" s="1359" t="str">
        <f t="shared" si="8"/>
        <v>nr</v>
      </c>
      <c r="K31" s="1359" t="str">
        <f t="shared" si="8"/>
        <v>nr</v>
      </c>
      <c r="L31" s="1359" t="str">
        <f t="shared" si="8"/>
        <v>nr</v>
      </c>
      <c r="M31" s="1359" t="str">
        <f t="shared" si="8"/>
        <v>nr</v>
      </c>
      <c r="N31" s="1359" t="str">
        <f t="shared" si="8"/>
        <v>nr</v>
      </c>
      <c r="O31" s="1359" t="str">
        <f t="shared" si="8"/>
        <v>nr</v>
      </c>
      <c r="P31" s="1359" t="str">
        <f t="shared" si="8"/>
        <v>nr</v>
      </c>
      <c r="Q31" s="1359" t="str">
        <f t="shared" si="8"/>
        <v>nr</v>
      </c>
      <c r="R31" s="1359" t="str">
        <f t="shared" si="8"/>
        <v>nr</v>
      </c>
      <c r="S31" s="1359" t="str">
        <f t="shared" si="8"/>
        <v>nr</v>
      </c>
      <c r="T31" s="1359" t="str">
        <f t="shared" si="8"/>
        <v>nr</v>
      </c>
      <c r="U31" s="1359" t="str">
        <f t="shared" si="8"/>
        <v>nr</v>
      </c>
      <c r="V31" s="1359" t="str">
        <f t="shared" si="8"/>
        <v>nr</v>
      </c>
      <c r="W31" s="1359" t="str">
        <f t="shared" si="8"/>
        <v>nr</v>
      </c>
      <c r="X31" s="1360" t="str">
        <f t="shared" si="8"/>
        <v>nr</v>
      </c>
    </row>
    <row r="32" spans="3:24">
      <c r="C32" s="1172"/>
      <c r="D32" s="1148"/>
      <c r="E32" s="1172"/>
      <c r="F32" s="1172"/>
      <c r="G32" s="1172"/>
      <c r="H32" s="1172"/>
      <c r="I32" s="1172"/>
      <c r="J32" s="1172"/>
      <c r="K32" s="1172"/>
      <c r="L32" s="1172"/>
      <c r="M32" s="1172"/>
      <c r="N32" s="1172"/>
      <c r="O32" s="1172"/>
      <c r="P32" s="1172"/>
      <c r="Q32" s="1172"/>
      <c r="R32" s="1172"/>
      <c r="S32" s="1172"/>
      <c r="T32" s="1172"/>
      <c r="U32" s="1172"/>
      <c r="V32" s="1172"/>
      <c r="W32" s="1172"/>
      <c r="X32" s="1172"/>
    </row>
    <row r="33" spans="3:24">
      <c r="C33" s="1356" t="s">
        <v>246</v>
      </c>
      <c r="D33" s="1355"/>
      <c r="E33" s="1355"/>
      <c r="F33" s="1355"/>
      <c r="G33" s="1355"/>
      <c r="H33" s="1355"/>
      <c r="I33" s="1355"/>
      <c r="J33" s="1355"/>
      <c r="K33" s="1355"/>
      <c r="L33" s="1355"/>
      <c r="M33" s="1355"/>
      <c r="N33" s="1355"/>
      <c r="O33" s="1355"/>
      <c r="P33" s="1355"/>
      <c r="Q33" s="1355"/>
      <c r="R33" s="1355"/>
      <c r="S33" s="1355"/>
      <c r="T33" s="1355"/>
      <c r="U33" s="1355"/>
      <c r="V33" s="1355"/>
      <c r="W33" s="1355"/>
      <c r="X33" s="1355"/>
    </row>
    <row r="34" spans="3:24">
      <c r="C34" s="1172"/>
      <c r="D34" s="1148"/>
      <c r="E34" s="1172"/>
      <c r="F34" s="1172"/>
      <c r="G34" s="1172"/>
      <c r="H34" s="1172"/>
      <c r="I34" s="1172"/>
      <c r="J34" s="1172"/>
      <c r="K34" s="1172"/>
      <c r="L34" s="1172"/>
      <c r="M34" s="1172"/>
      <c r="N34" s="1172"/>
      <c r="O34" s="1172"/>
      <c r="P34" s="1172"/>
      <c r="Q34" s="1172"/>
      <c r="R34" s="1172"/>
      <c r="S34" s="1172"/>
      <c r="T34" s="1172"/>
      <c r="U34" s="1172"/>
      <c r="V34" s="1172"/>
      <c r="W34" s="1172"/>
      <c r="X34" s="1172"/>
    </row>
    <row r="35" spans="3:24">
      <c r="C35" s="1172"/>
      <c r="D35" s="1148"/>
      <c r="E35" s="1357">
        <v>2021</v>
      </c>
      <c r="F35" s="1357">
        <f>E35+1</f>
        <v>2022</v>
      </c>
      <c r="G35" s="1357">
        <f t="shared" ref="G35:X35" si="9">F35+1</f>
        <v>2023</v>
      </c>
      <c r="H35" s="1357">
        <f t="shared" si="9"/>
        <v>2024</v>
      </c>
      <c r="I35" s="1357">
        <f t="shared" si="9"/>
        <v>2025</v>
      </c>
      <c r="J35" s="1357">
        <f t="shared" si="9"/>
        <v>2026</v>
      </c>
      <c r="K35" s="1357">
        <f t="shared" si="9"/>
        <v>2027</v>
      </c>
      <c r="L35" s="1357">
        <f t="shared" si="9"/>
        <v>2028</v>
      </c>
      <c r="M35" s="1357">
        <f t="shared" si="9"/>
        <v>2029</v>
      </c>
      <c r="N35" s="1357">
        <f t="shared" si="9"/>
        <v>2030</v>
      </c>
      <c r="O35" s="1357">
        <f t="shared" si="9"/>
        <v>2031</v>
      </c>
      <c r="P35" s="1357">
        <f t="shared" si="9"/>
        <v>2032</v>
      </c>
      <c r="Q35" s="1357">
        <f t="shared" si="9"/>
        <v>2033</v>
      </c>
      <c r="R35" s="1357">
        <f t="shared" si="9"/>
        <v>2034</v>
      </c>
      <c r="S35" s="1357">
        <f t="shared" si="9"/>
        <v>2035</v>
      </c>
      <c r="T35" s="1357">
        <f t="shared" si="9"/>
        <v>2036</v>
      </c>
      <c r="U35" s="1357">
        <f t="shared" si="9"/>
        <v>2037</v>
      </c>
      <c r="V35" s="1357">
        <f t="shared" si="9"/>
        <v>2038</v>
      </c>
      <c r="W35" s="1357">
        <f t="shared" si="9"/>
        <v>2039</v>
      </c>
      <c r="X35" s="1357">
        <f t="shared" si="9"/>
        <v>2040</v>
      </c>
    </row>
    <row r="36" spans="3:24">
      <c r="C36" s="1172"/>
      <c r="D36" s="1358" t="s">
        <v>36</v>
      </c>
      <c r="E36" s="1212">
        <f>E8</f>
        <v>2.2542914070466065</v>
      </c>
      <c r="F36" s="1212">
        <f t="shared" ref="F36:X36" si="10">F8</f>
        <v>-8.5882017900516416E-2</v>
      </c>
      <c r="G36" s="1212">
        <f t="shared" si="10"/>
        <v>-3.180133438983928</v>
      </c>
      <c r="H36" s="1212">
        <f t="shared" si="10"/>
        <v>-4.0075610389648002</v>
      </c>
      <c r="I36" s="1212">
        <f t="shared" si="10"/>
        <v>-2.7758092568558297</v>
      </c>
      <c r="J36" s="1212">
        <f t="shared" si="10"/>
        <v>0</v>
      </c>
      <c r="K36" s="1212">
        <f t="shared" si="10"/>
        <v>0</v>
      </c>
      <c r="L36" s="1212">
        <f t="shared" si="10"/>
        <v>0</v>
      </c>
      <c r="M36" s="1212">
        <f t="shared" si="10"/>
        <v>0</v>
      </c>
      <c r="N36" s="1212">
        <f t="shared" si="10"/>
        <v>0</v>
      </c>
      <c r="O36" s="1212">
        <f t="shared" si="10"/>
        <v>0</v>
      </c>
      <c r="P36" s="1212">
        <f t="shared" si="10"/>
        <v>0</v>
      </c>
      <c r="Q36" s="1212">
        <f t="shared" si="10"/>
        <v>0</v>
      </c>
      <c r="R36" s="1212">
        <f t="shared" si="10"/>
        <v>0</v>
      </c>
      <c r="S36" s="1212">
        <f t="shared" si="10"/>
        <v>0</v>
      </c>
      <c r="T36" s="1212">
        <f t="shared" si="10"/>
        <v>0</v>
      </c>
      <c r="U36" s="1212">
        <f t="shared" si="10"/>
        <v>0</v>
      </c>
      <c r="V36" s="1212">
        <f t="shared" si="10"/>
        <v>0</v>
      </c>
      <c r="W36" s="1212">
        <f t="shared" si="10"/>
        <v>0</v>
      </c>
      <c r="X36" s="1212">
        <f t="shared" si="10"/>
        <v>0</v>
      </c>
    </row>
    <row r="37" spans="3:24">
      <c r="C37" s="1172"/>
      <c r="D37" s="1358" t="s">
        <v>247</v>
      </c>
      <c r="E37" s="1212">
        <f>'UNEC-UEDCL'!K232</f>
        <v>0</v>
      </c>
      <c r="F37" s="1212">
        <f>'UNEC-UEDCL'!L232</f>
        <v>0</v>
      </c>
      <c r="G37" s="1212">
        <f>'UNEC-UEDCL'!M232</f>
        <v>0</v>
      </c>
      <c r="H37" s="1212">
        <f>'UNEC-UEDCL'!N232</f>
        <v>0</v>
      </c>
      <c r="I37" s="1212">
        <f>'UNEC-UEDCL'!O232</f>
        <v>0</v>
      </c>
      <c r="J37" s="1212">
        <f>'UNEC-UEDCL'!P232</f>
        <v>0</v>
      </c>
      <c r="K37" s="1212">
        <f>'UNEC-UEDCL'!Q232</f>
        <v>0</v>
      </c>
      <c r="L37" s="1212">
        <f>'UNEC-UEDCL'!R232</f>
        <v>0</v>
      </c>
      <c r="M37" s="1212">
        <f>'UNEC-UEDCL'!S232</f>
        <v>0</v>
      </c>
      <c r="N37" s="1212">
        <f>'UNEC-UEDCL'!T232</f>
        <v>0</v>
      </c>
      <c r="O37" s="1212">
        <f>'UNEC-UEDCL'!U232</f>
        <v>0</v>
      </c>
      <c r="P37" s="1212">
        <f>'UNEC-UEDCL'!V232</f>
        <v>0</v>
      </c>
      <c r="Q37" s="1212">
        <f>'UNEC-UEDCL'!W232</f>
        <v>0</v>
      </c>
      <c r="R37" s="1212">
        <f>'UNEC-UEDCL'!X232</f>
        <v>0</v>
      </c>
      <c r="S37" s="1212">
        <f>'UNEC-UEDCL'!Y232</f>
        <v>0</v>
      </c>
      <c r="T37" s="1212">
        <f>'UNEC-UEDCL'!Z232</f>
        <v>0</v>
      </c>
      <c r="U37" s="1212">
        <f>'UNEC-UEDCL'!AA232</f>
        <v>0</v>
      </c>
      <c r="V37" s="1212">
        <f>'UNEC-UEDCL'!AB232</f>
        <v>0</v>
      </c>
      <c r="W37" s="1212">
        <f>'UNEC-UEDCL'!AC232</f>
        <v>0</v>
      </c>
      <c r="X37" s="1212">
        <f>'UNEC-UEDCL'!AD232</f>
        <v>0</v>
      </c>
    </row>
    <row r="38" spans="3:24" ht="20" thickBot="1">
      <c r="C38" s="1172"/>
      <c r="D38" s="1358"/>
      <c r="E38" s="1212"/>
      <c r="F38" s="1212"/>
      <c r="G38" s="1212"/>
      <c r="H38" s="1212"/>
      <c r="I38" s="1212"/>
      <c r="J38" s="1212"/>
      <c r="K38" s="1212"/>
      <c r="L38" s="1212"/>
      <c r="M38" s="1212"/>
      <c r="N38" s="1212"/>
      <c r="O38" s="1212"/>
      <c r="P38" s="1212"/>
      <c r="Q38" s="1212"/>
      <c r="R38" s="1212"/>
      <c r="S38" s="1212"/>
      <c r="T38" s="1212"/>
      <c r="U38" s="1212"/>
      <c r="V38" s="1212"/>
      <c r="W38" s="1212"/>
      <c r="X38" s="1212"/>
    </row>
    <row r="39" spans="3:24" ht="20" thickBot="1">
      <c r="E39" s="1359">
        <f>IFERROR(E37/E36,"nr")</f>
        <v>0</v>
      </c>
      <c r="F39" s="1359">
        <f t="shared" ref="F39:X39" si="11">IFERROR(F37/F36,"nr")</f>
        <v>0</v>
      </c>
      <c r="G39" s="1359">
        <f t="shared" si="11"/>
        <v>0</v>
      </c>
      <c r="H39" s="1359">
        <f t="shared" si="11"/>
        <v>0</v>
      </c>
      <c r="I39" s="1359">
        <f t="shared" si="11"/>
        <v>0</v>
      </c>
      <c r="J39" s="1359" t="str">
        <f t="shared" si="11"/>
        <v>nr</v>
      </c>
      <c r="K39" s="1359" t="str">
        <f t="shared" si="11"/>
        <v>nr</v>
      </c>
      <c r="L39" s="1359" t="str">
        <f t="shared" si="11"/>
        <v>nr</v>
      </c>
      <c r="M39" s="1359" t="str">
        <f t="shared" si="11"/>
        <v>nr</v>
      </c>
      <c r="N39" s="1359" t="str">
        <f t="shared" si="11"/>
        <v>nr</v>
      </c>
      <c r="O39" s="1359" t="str">
        <f t="shared" si="11"/>
        <v>nr</v>
      </c>
      <c r="P39" s="1359" t="str">
        <f t="shared" si="11"/>
        <v>nr</v>
      </c>
      <c r="Q39" s="1359" t="str">
        <f t="shared" si="11"/>
        <v>nr</v>
      </c>
      <c r="R39" s="1359" t="str">
        <f t="shared" si="11"/>
        <v>nr</v>
      </c>
      <c r="S39" s="1359" t="str">
        <f t="shared" si="11"/>
        <v>nr</v>
      </c>
      <c r="T39" s="1359" t="str">
        <f t="shared" si="11"/>
        <v>nr</v>
      </c>
      <c r="U39" s="1359" t="str">
        <f t="shared" si="11"/>
        <v>nr</v>
      </c>
      <c r="V39" s="1359" t="str">
        <f t="shared" si="11"/>
        <v>nr</v>
      </c>
      <c r="W39" s="1359" t="str">
        <f t="shared" si="11"/>
        <v>nr</v>
      </c>
      <c r="X39" s="1360" t="str">
        <f t="shared" si="11"/>
        <v>nr</v>
      </c>
    </row>
    <row r="40" spans="3:24">
      <c r="C40" s="1172"/>
      <c r="D40" s="1358"/>
      <c r="E40" s="1361"/>
      <c r="F40" s="1361"/>
      <c r="G40" s="1361"/>
      <c r="H40" s="1361"/>
      <c r="I40" s="1361"/>
      <c r="J40" s="1361"/>
      <c r="K40" s="1361"/>
      <c r="L40" s="1361"/>
      <c r="M40" s="1361"/>
      <c r="N40" s="1361"/>
      <c r="O40" s="1361"/>
      <c r="P40" s="1361"/>
      <c r="Q40" s="1361"/>
      <c r="R40" s="1361"/>
      <c r="S40" s="1361"/>
      <c r="T40" s="1361"/>
      <c r="U40" s="1361"/>
      <c r="V40" s="1361"/>
      <c r="W40" s="1361"/>
      <c r="X40" s="1361"/>
    </row>
    <row r="41" spans="3:24">
      <c r="C41" s="1356" t="s">
        <v>248</v>
      </c>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spans="3:24">
      <c r="C42" s="1172"/>
      <c r="D42" s="1148"/>
      <c r="E42" s="1172"/>
      <c r="F42" s="1172"/>
      <c r="G42" s="1172"/>
      <c r="H42" s="1172"/>
      <c r="I42" s="1172"/>
      <c r="J42" s="1172"/>
      <c r="K42" s="1172"/>
      <c r="L42" s="1172"/>
      <c r="M42" s="1172"/>
      <c r="N42" s="1172"/>
      <c r="O42" s="1172"/>
      <c r="P42" s="1172"/>
      <c r="Q42" s="1172"/>
      <c r="R42" s="1172"/>
      <c r="S42" s="1172"/>
      <c r="T42" s="1172"/>
      <c r="U42" s="1172"/>
      <c r="V42" s="1172"/>
      <c r="W42" s="1172"/>
      <c r="X42" s="1172"/>
    </row>
    <row r="43" spans="3:24">
      <c r="C43" s="1172"/>
      <c r="D43" s="1148"/>
      <c r="E43" s="1357">
        <v>2021</v>
      </c>
      <c r="F43" s="1357">
        <f>E43+1</f>
        <v>2022</v>
      </c>
      <c r="G43" s="1357">
        <f t="shared" ref="G43:X43" si="12">F43+1</f>
        <v>2023</v>
      </c>
      <c r="H43" s="1357">
        <f t="shared" si="12"/>
        <v>2024</v>
      </c>
      <c r="I43" s="1357">
        <f t="shared" si="12"/>
        <v>2025</v>
      </c>
      <c r="J43" s="1357">
        <f t="shared" si="12"/>
        <v>2026</v>
      </c>
      <c r="K43" s="1357">
        <f t="shared" si="12"/>
        <v>2027</v>
      </c>
      <c r="L43" s="1357">
        <f t="shared" si="12"/>
        <v>2028</v>
      </c>
      <c r="M43" s="1357">
        <f t="shared" si="12"/>
        <v>2029</v>
      </c>
      <c r="N43" s="1357">
        <f t="shared" si="12"/>
        <v>2030</v>
      </c>
      <c r="O43" s="1357">
        <f t="shared" si="12"/>
        <v>2031</v>
      </c>
      <c r="P43" s="1357">
        <f t="shared" si="12"/>
        <v>2032</v>
      </c>
      <c r="Q43" s="1357">
        <f t="shared" si="12"/>
        <v>2033</v>
      </c>
      <c r="R43" s="1357">
        <f t="shared" si="12"/>
        <v>2034</v>
      </c>
      <c r="S43" s="1357">
        <f t="shared" si="12"/>
        <v>2035</v>
      </c>
      <c r="T43" s="1357">
        <f t="shared" si="12"/>
        <v>2036</v>
      </c>
      <c r="U43" s="1357">
        <f t="shared" si="12"/>
        <v>2037</v>
      </c>
      <c r="V43" s="1357">
        <f t="shared" si="12"/>
        <v>2038</v>
      </c>
      <c r="W43" s="1357">
        <f t="shared" si="12"/>
        <v>2039</v>
      </c>
      <c r="X43" s="1357">
        <f t="shared" si="12"/>
        <v>2040</v>
      </c>
    </row>
    <row r="44" spans="3:24">
      <c r="C44" s="1172"/>
      <c r="D44" s="1358" t="s">
        <v>36</v>
      </c>
      <c r="E44" s="1212">
        <f>E36</f>
        <v>2.2542914070466065</v>
      </c>
      <c r="F44" s="1212">
        <f t="shared" ref="F44:X44" si="13">F36</f>
        <v>-8.5882017900516416E-2</v>
      </c>
      <c r="G44" s="1212">
        <f t="shared" si="13"/>
        <v>-3.180133438983928</v>
      </c>
      <c r="H44" s="1212">
        <f t="shared" si="13"/>
        <v>-4.0075610389648002</v>
      </c>
      <c r="I44" s="1212">
        <f t="shared" si="13"/>
        <v>-2.7758092568558297</v>
      </c>
      <c r="J44" s="1212">
        <f t="shared" si="13"/>
        <v>0</v>
      </c>
      <c r="K44" s="1212">
        <f t="shared" si="13"/>
        <v>0</v>
      </c>
      <c r="L44" s="1212">
        <f t="shared" si="13"/>
        <v>0</v>
      </c>
      <c r="M44" s="1212">
        <f t="shared" si="13"/>
        <v>0</v>
      </c>
      <c r="N44" s="1212">
        <f t="shared" si="13"/>
        <v>0</v>
      </c>
      <c r="O44" s="1212">
        <f t="shared" si="13"/>
        <v>0</v>
      </c>
      <c r="P44" s="1212">
        <f t="shared" si="13"/>
        <v>0</v>
      </c>
      <c r="Q44" s="1212">
        <f t="shared" si="13"/>
        <v>0</v>
      </c>
      <c r="R44" s="1212">
        <f t="shared" si="13"/>
        <v>0</v>
      </c>
      <c r="S44" s="1212">
        <f t="shared" si="13"/>
        <v>0</v>
      </c>
      <c r="T44" s="1212">
        <f t="shared" si="13"/>
        <v>0</v>
      </c>
      <c r="U44" s="1212">
        <f t="shared" si="13"/>
        <v>0</v>
      </c>
      <c r="V44" s="1212">
        <f t="shared" si="13"/>
        <v>0</v>
      </c>
      <c r="W44" s="1212">
        <f t="shared" si="13"/>
        <v>0</v>
      </c>
      <c r="X44" s="1212">
        <f t="shared" si="13"/>
        <v>0</v>
      </c>
    </row>
    <row r="45" spans="3:24">
      <c r="C45" s="1172"/>
      <c r="D45" s="1358" t="s">
        <v>249</v>
      </c>
      <c r="E45" s="1212">
        <f>'UNEC-UEDCL'!K212+'UNEC-UEDCL'!K222+'UNEC-UEDCL'!K232</f>
        <v>54.603824169162486</v>
      </c>
      <c r="F45" s="1212">
        <f>'UNEC-UEDCL'!L212+'UNEC-UEDCL'!L222+'UNEC-UEDCL'!L232</f>
        <v>68.254780211453109</v>
      </c>
      <c r="G45" s="1212">
        <f>'UNEC-UEDCL'!M212+'UNEC-UEDCL'!M222+'UNEC-UEDCL'!M232</f>
        <v>81.905736253743726</v>
      </c>
      <c r="H45" s="1212">
        <f>'UNEC-UEDCL'!N212+'UNEC-UEDCL'!N222+'UNEC-UEDCL'!N232</f>
        <v>95.556692296034342</v>
      </c>
      <c r="I45" s="1212">
        <f>'UNEC-UEDCL'!O212+'UNEC-UEDCL'!O222+'UNEC-UEDCL'!O232</f>
        <v>0</v>
      </c>
      <c r="J45" s="1212">
        <f>'UNEC-UEDCL'!P212+'UNEC-UEDCL'!P222+'UNEC-UEDCL'!P232</f>
        <v>0</v>
      </c>
      <c r="K45" s="1212">
        <f>'UNEC-UEDCL'!Q212+'UNEC-UEDCL'!Q222+'UNEC-UEDCL'!Q232</f>
        <v>0</v>
      </c>
      <c r="L45" s="1212">
        <f>'UNEC-UEDCL'!R212+'UNEC-UEDCL'!R222+'UNEC-UEDCL'!R232</f>
        <v>0</v>
      </c>
      <c r="M45" s="1212">
        <f>'UNEC-UEDCL'!S212+'UNEC-UEDCL'!S222+'UNEC-UEDCL'!S232</f>
        <v>0</v>
      </c>
      <c r="N45" s="1212">
        <f>'UNEC-UEDCL'!T212+'UNEC-UEDCL'!T222+'UNEC-UEDCL'!T232</f>
        <v>0</v>
      </c>
      <c r="O45" s="1212">
        <f>'UNEC-UEDCL'!U212+'UNEC-UEDCL'!U222+'UNEC-UEDCL'!U232</f>
        <v>0</v>
      </c>
      <c r="P45" s="1212">
        <f>'UNEC-UEDCL'!V212+'UNEC-UEDCL'!V222+'UNEC-UEDCL'!V232</f>
        <v>0</v>
      </c>
      <c r="Q45" s="1212">
        <f>'UNEC-UEDCL'!W212+'UNEC-UEDCL'!W222+'UNEC-UEDCL'!W232</f>
        <v>0</v>
      </c>
      <c r="R45" s="1212">
        <f>'UNEC-UEDCL'!X212+'UNEC-UEDCL'!X222+'UNEC-UEDCL'!X232</f>
        <v>0</v>
      </c>
      <c r="S45" s="1212">
        <f>'UNEC-UEDCL'!Y212+'UNEC-UEDCL'!Y222+'UNEC-UEDCL'!Y232</f>
        <v>0</v>
      </c>
      <c r="T45" s="1212">
        <f>'UNEC-UEDCL'!Z212+'UNEC-UEDCL'!Z222+'UNEC-UEDCL'!Z232</f>
        <v>0</v>
      </c>
      <c r="U45" s="1212">
        <f>'UNEC-UEDCL'!AA212+'UNEC-UEDCL'!AA222+'UNEC-UEDCL'!AA232</f>
        <v>0</v>
      </c>
      <c r="V45" s="1212">
        <f>'UNEC-UEDCL'!AB212+'UNEC-UEDCL'!AB222+'UNEC-UEDCL'!AB232</f>
        <v>0</v>
      </c>
      <c r="W45" s="1212">
        <f>'UNEC-UEDCL'!AC212+'UNEC-UEDCL'!AC222+'UNEC-UEDCL'!AC232</f>
        <v>0</v>
      </c>
      <c r="X45" s="1212">
        <f>'UNEC-UEDCL'!AD212+'UNEC-UEDCL'!AD222+'UNEC-UEDCL'!AD232</f>
        <v>0</v>
      </c>
    </row>
    <row r="46" spans="3:24" ht="20" thickBot="1">
      <c r="C46" s="1172"/>
      <c r="D46" s="1358"/>
      <c r="E46" s="1212"/>
      <c r="F46" s="1212"/>
      <c r="G46" s="1212"/>
      <c r="H46" s="1212"/>
      <c r="I46" s="1212"/>
      <c r="J46" s="1212"/>
      <c r="K46" s="1212"/>
      <c r="L46" s="1212"/>
      <c r="M46" s="1212"/>
      <c r="N46" s="1212"/>
      <c r="O46" s="1212"/>
      <c r="P46" s="1212"/>
      <c r="Q46" s="1212"/>
      <c r="R46" s="1212"/>
      <c r="S46" s="1212"/>
      <c r="T46" s="1212"/>
      <c r="U46" s="1212"/>
      <c r="V46" s="1212"/>
      <c r="W46" s="1212"/>
      <c r="X46" s="1212"/>
    </row>
    <row r="47" spans="3:24" ht="20" thickBot="1">
      <c r="E47" s="1359">
        <f>IFERROR(E45/E44,"nr")</f>
        <v>24.222167550512061</v>
      </c>
      <c r="F47" s="1359">
        <f t="shared" ref="F47:X47" si="14">IFERROR(F45/F44,"nr")</f>
        <v>-794.75054126601617</v>
      </c>
      <c r="G47" s="1359">
        <f t="shared" si="14"/>
        <v>-25.755440086159751</v>
      </c>
      <c r="H47" s="1359">
        <f t="shared" si="14"/>
        <v>-23.844101528823565</v>
      </c>
      <c r="I47" s="1359">
        <f t="shared" si="14"/>
        <v>0</v>
      </c>
      <c r="J47" s="1359" t="str">
        <f t="shared" si="14"/>
        <v>nr</v>
      </c>
      <c r="K47" s="1359" t="str">
        <f t="shared" si="14"/>
        <v>nr</v>
      </c>
      <c r="L47" s="1359" t="str">
        <f t="shared" si="14"/>
        <v>nr</v>
      </c>
      <c r="M47" s="1359" t="str">
        <f t="shared" si="14"/>
        <v>nr</v>
      </c>
      <c r="N47" s="1359" t="str">
        <f t="shared" si="14"/>
        <v>nr</v>
      </c>
      <c r="O47" s="1359" t="str">
        <f t="shared" si="14"/>
        <v>nr</v>
      </c>
      <c r="P47" s="1359" t="str">
        <f t="shared" si="14"/>
        <v>nr</v>
      </c>
      <c r="Q47" s="1359" t="str">
        <f t="shared" si="14"/>
        <v>nr</v>
      </c>
      <c r="R47" s="1359" t="str">
        <f t="shared" si="14"/>
        <v>nr</v>
      </c>
      <c r="S47" s="1359" t="str">
        <f t="shared" si="14"/>
        <v>nr</v>
      </c>
      <c r="T47" s="1359" t="str">
        <f t="shared" si="14"/>
        <v>nr</v>
      </c>
      <c r="U47" s="1359" t="str">
        <f t="shared" si="14"/>
        <v>nr</v>
      </c>
      <c r="V47" s="1359" t="str">
        <f t="shared" si="14"/>
        <v>nr</v>
      </c>
      <c r="W47" s="1359" t="str">
        <f t="shared" si="14"/>
        <v>nr</v>
      </c>
      <c r="X47" s="1360" t="str">
        <f t="shared" si="14"/>
        <v>nr</v>
      </c>
    </row>
    <row r="48" spans="3:24">
      <c r="C48" s="1172"/>
      <c r="D48" s="1148"/>
      <c r="E48" s="1172"/>
      <c r="F48" s="1172"/>
      <c r="G48" s="1172"/>
      <c r="H48" s="1172"/>
      <c r="I48" s="1172"/>
      <c r="J48" s="1172"/>
      <c r="K48" s="1172"/>
      <c r="L48" s="1172"/>
      <c r="M48" s="1172"/>
      <c r="N48" s="1172"/>
      <c r="O48" s="1172"/>
      <c r="P48" s="1172"/>
      <c r="Q48" s="1172"/>
      <c r="R48" s="1172"/>
      <c r="S48" s="1172"/>
      <c r="T48" s="1172"/>
      <c r="U48" s="1172"/>
      <c r="V48" s="1172"/>
      <c r="W48" s="1172"/>
      <c r="X48" s="1172"/>
    </row>
    <row r="49" spans="3:24">
      <c r="C49" s="1356" t="s">
        <v>250</v>
      </c>
      <c r="D49" s="1355"/>
      <c r="E49" s="1355"/>
      <c r="F49" s="1355"/>
      <c r="G49" s="1355"/>
      <c r="H49" s="1355"/>
      <c r="I49" s="1355"/>
      <c r="J49" s="1355"/>
      <c r="K49" s="1355"/>
      <c r="L49" s="1355"/>
      <c r="M49" s="1355"/>
      <c r="N49" s="1355"/>
      <c r="O49" s="1355"/>
      <c r="P49" s="1355"/>
      <c r="Q49" s="1355"/>
      <c r="R49" s="1355"/>
      <c r="S49" s="1355"/>
      <c r="T49" s="1355"/>
      <c r="U49" s="1355"/>
      <c r="V49" s="1355"/>
      <c r="W49" s="1355"/>
      <c r="X49" s="1355"/>
    </row>
    <row r="50" spans="3:24">
      <c r="C50" s="1172"/>
      <c r="D50" s="1148"/>
      <c r="E50" s="1172"/>
      <c r="F50" s="1172"/>
      <c r="G50" s="1172"/>
      <c r="H50" s="1172"/>
      <c r="I50" s="1172"/>
      <c r="J50" s="1172"/>
      <c r="K50" s="1172"/>
      <c r="L50" s="1172"/>
      <c r="M50" s="1172"/>
      <c r="N50" s="1172"/>
      <c r="O50" s="1172"/>
      <c r="P50" s="1172"/>
      <c r="Q50" s="1172"/>
      <c r="R50" s="1172"/>
      <c r="S50" s="1172"/>
      <c r="T50" s="1172"/>
      <c r="U50" s="1172"/>
      <c r="V50" s="1172"/>
      <c r="W50" s="1172"/>
      <c r="X50" s="1172"/>
    </row>
    <row r="51" spans="3:24">
      <c r="C51" s="1172"/>
      <c r="D51" s="1148"/>
      <c r="E51" s="1357">
        <v>2021</v>
      </c>
      <c r="F51" s="1357">
        <f>E51+1</f>
        <v>2022</v>
      </c>
      <c r="G51" s="1357">
        <f t="shared" ref="G51:X51" si="15">F51+1</f>
        <v>2023</v>
      </c>
      <c r="H51" s="1357">
        <f t="shared" si="15"/>
        <v>2024</v>
      </c>
      <c r="I51" s="1357">
        <f t="shared" si="15"/>
        <v>2025</v>
      </c>
      <c r="J51" s="1357">
        <f t="shared" si="15"/>
        <v>2026</v>
      </c>
      <c r="K51" s="1357">
        <f t="shared" si="15"/>
        <v>2027</v>
      </c>
      <c r="L51" s="1357">
        <f t="shared" si="15"/>
        <v>2028</v>
      </c>
      <c r="M51" s="1357">
        <f t="shared" si="15"/>
        <v>2029</v>
      </c>
      <c r="N51" s="1357">
        <f t="shared" si="15"/>
        <v>2030</v>
      </c>
      <c r="O51" s="1357">
        <f t="shared" si="15"/>
        <v>2031</v>
      </c>
      <c r="P51" s="1357">
        <f t="shared" si="15"/>
        <v>2032</v>
      </c>
      <c r="Q51" s="1357">
        <f t="shared" si="15"/>
        <v>2033</v>
      </c>
      <c r="R51" s="1357">
        <f t="shared" si="15"/>
        <v>2034</v>
      </c>
      <c r="S51" s="1357">
        <f t="shared" si="15"/>
        <v>2035</v>
      </c>
      <c r="T51" s="1357">
        <f t="shared" si="15"/>
        <v>2036</v>
      </c>
      <c r="U51" s="1357">
        <f t="shared" si="15"/>
        <v>2037</v>
      </c>
      <c r="V51" s="1357">
        <f t="shared" si="15"/>
        <v>2038</v>
      </c>
      <c r="W51" s="1357">
        <f t="shared" si="15"/>
        <v>2039</v>
      </c>
      <c r="X51" s="1357">
        <f t="shared" si="15"/>
        <v>2040</v>
      </c>
    </row>
    <row r="52" spans="3:24">
      <c r="C52" s="1172"/>
      <c r="D52" s="1358" t="s">
        <v>36</v>
      </c>
      <c r="E52" s="1212">
        <f>E8</f>
        <v>2.2542914070466065</v>
      </c>
      <c r="F52" s="1212">
        <f t="shared" ref="F52:X52" si="16">F8</f>
        <v>-8.5882017900516416E-2</v>
      </c>
      <c r="G52" s="1212">
        <f t="shared" si="16"/>
        <v>-3.180133438983928</v>
      </c>
      <c r="H52" s="1212">
        <f t="shared" si="16"/>
        <v>-4.0075610389648002</v>
      </c>
      <c r="I52" s="1212">
        <f t="shared" si="16"/>
        <v>-2.7758092568558297</v>
      </c>
      <c r="J52" s="1212">
        <f t="shared" si="16"/>
        <v>0</v>
      </c>
      <c r="K52" s="1212">
        <f t="shared" si="16"/>
        <v>0</v>
      </c>
      <c r="L52" s="1212">
        <f t="shared" si="16"/>
        <v>0</v>
      </c>
      <c r="M52" s="1212">
        <f t="shared" si="16"/>
        <v>0</v>
      </c>
      <c r="N52" s="1212">
        <f t="shared" si="16"/>
        <v>0</v>
      </c>
      <c r="O52" s="1212">
        <f t="shared" si="16"/>
        <v>0</v>
      </c>
      <c r="P52" s="1212">
        <f t="shared" si="16"/>
        <v>0</v>
      </c>
      <c r="Q52" s="1212">
        <f t="shared" si="16"/>
        <v>0</v>
      </c>
      <c r="R52" s="1212">
        <f t="shared" si="16"/>
        <v>0</v>
      </c>
      <c r="S52" s="1212">
        <f t="shared" si="16"/>
        <v>0</v>
      </c>
      <c r="T52" s="1212">
        <f t="shared" si="16"/>
        <v>0</v>
      </c>
      <c r="U52" s="1212">
        <f t="shared" si="16"/>
        <v>0</v>
      </c>
      <c r="V52" s="1212">
        <f t="shared" si="16"/>
        <v>0</v>
      </c>
      <c r="W52" s="1212">
        <f t="shared" si="16"/>
        <v>0</v>
      </c>
      <c r="X52" s="1212">
        <f t="shared" si="16"/>
        <v>0</v>
      </c>
    </row>
    <row r="53" spans="3:24">
      <c r="C53" s="1172"/>
      <c r="D53" s="1358" t="s">
        <v>251</v>
      </c>
      <c r="E53" s="1212">
        <f>E45-('UNEC-UEDCL'!K123+'UNEC-UEDCL'!J123)/2</f>
        <v>179.03220586099039</v>
      </c>
      <c r="F53" s="1212">
        <f>F45-('UNEC-UEDCL'!L123+'UNEC-UEDCL'!K123)/2</f>
        <v>243.88758145409679</v>
      </c>
      <c r="G53" s="1212">
        <f>G45-('UNEC-UEDCL'!M123+'UNEC-UEDCL'!L123)/2</f>
        <v>307.47672502288054</v>
      </c>
      <c r="H53" s="1212">
        <f>H45-('UNEC-UEDCL'!N123+'UNEC-UEDCL'!M123)/2</f>
        <v>339.17592810984576</v>
      </c>
      <c r="I53" s="1212">
        <f>I45-('UNEC-UEDCL'!O123+'UNEC-UEDCL'!N123)/2</f>
        <v>326.31960812574141</v>
      </c>
      <c r="J53" s="1212">
        <f>J45-('UNEC-UEDCL'!P123+'UNEC-UEDCL'!O123)/2</f>
        <v>396.80084105345907</v>
      </c>
      <c r="K53" s="1212">
        <f>K45-('UNEC-UEDCL'!Q123+'UNEC-UEDCL'!P123)/2</f>
        <v>395.87281790483723</v>
      </c>
      <c r="L53" s="1212">
        <f>L45-('UNEC-UEDCL'!R123+'UNEC-UEDCL'!Q123)/2</f>
        <v>395.87281790483723</v>
      </c>
      <c r="M53" s="1212">
        <f>M45-('UNEC-UEDCL'!S123+'UNEC-UEDCL'!R123)/2</f>
        <v>395.87281790483723</v>
      </c>
      <c r="N53" s="1212">
        <f>N45-('UNEC-UEDCL'!T123+'UNEC-UEDCL'!S123)/2</f>
        <v>395.87281790483723</v>
      </c>
      <c r="O53" s="1212">
        <f>O45-('UNEC-UEDCL'!U123+'UNEC-UEDCL'!T123)/2</f>
        <v>395.87281790483723</v>
      </c>
      <c r="P53" s="1212">
        <f>P45-('UNEC-UEDCL'!V123+'UNEC-UEDCL'!U123)/2</f>
        <v>395.87281790483723</v>
      </c>
      <c r="Q53" s="1212">
        <f>Q45-('UNEC-UEDCL'!W123+'UNEC-UEDCL'!V123)/2</f>
        <v>395.87281790483723</v>
      </c>
      <c r="R53" s="1212">
        <f>R45-('UNEC-UEDCL'!X123+'UNEC-UEDCL'!W123)/2</f>
        <v>395.87281790483723</v>
      </c>
      <c r="S53" s="1212">
        <f>S45-('UNEC-UEDCL'!Y123+'UNEC-UEDCL'!X123)/2</f>
        <v>395.87281790483723</v>
      </c>
      <c r="T53" s="1212">
        <f>T45-('UNEC-UEDCL'!Z123+'UNEC-UEDCL'!Y123)/2</f>
        <v>395.87281790483723</v>
      </c>
      <c r="U53" s="1212">
        <f>U45-('UNEC-UEDCL'!AA123+'UNEC-UEDCL'!Z123)/2</f>
        <v>395.87281790483723</v>
      </c>
      <c r="V53" s="1212">
        <f>V45-('UNEC-UEDCL'!AB123+'UNEC-UEDCL'!AA123)/2</f>
        <v>395.87281790483723</v>
      </c>
      <c r="W53" s="1212">
        <f>W45-('UNEC-UEDCL'!AC123+'UNEC-UEDCL'!AB123)/2</f>
        <v>395.87281790483723</v>
      </c>
      <c r="X53" s="1212">
        <f>X45-('UNEC-UEDCL'!AD123+'UNEC-UEDCL'!AC123)/2</f>
        <v>395.87281790483723</v>
      </c>
    </row>
    <row r="54" spans="3:24" ht="20" thickBot="1">
      <c r="C54" s="1172"/>
      <c r="D54" s="1358"/>
      <c r="E54" s="1212"/>
      <c r="F54" s="1212"/>
      <c r="G54" s="1212"/>
      <c r="H54" s="1212"/>
      <c r="I54" s="1212"/>
      <c r="J54" s="1212"/>
      <c r="K54" s="1212"/>
      <c r="L54" s="1212"/>
      <c r="M54" s="1212"/>
      <c r="N54" s="1212"/>
      <c r="O54" s="1212"/>
      <c r="P54" s="1212"/>
      <c r="Q54" s="1212"/>
      <c r="R54" s="1212"/>
      <c r="S54" s="1212"/>
      <c r="T54" s="1212"/>
      <c r="U54" s="1212"/>
      <c r="V54" s="1212"/>
      <c r="W54" s="1212"/>
      <c r="X54" s="1212"/>
    </row>
    <row r="55" spans="3:24" ht="20" thickBot="1">
      <c r="E55" s="1359">
        <f>IFERROR(E53/E52,"nr")</f>
        <v>79.418395200088241</v>
      </c>
      <c r="F55" s="1359">
        <f t="shared" ref="F55:X55" si="17">IFERROR(F53/F52,"nr")</f>
        <v>-2839.7979858439057</v>
      </c>
      <c r="G55" s="1359">
        <f t="shared" si="17"/>
        <v>-96.686736868853288</v>
      </c>
      <c r="H55" s="1359">
        <f t="shared" si="17"/>
        <v>-84.634001781157863</v>
      </c>
      <c r="I55" s="1359">
        <f t="shared" si="17"/>
        <v>-117.55836872428509</v>
      </c>
      <c r="J55" s="1359" t="str">
        <f t="shared" si="17"/>
        <v>nr</v>
      </c>
      <c r="K55" s="1359" t="str">
        <f t="shared" si="17"/>
        <v>nr</v>
      </c>
      <c r="L55" s="1359" t="str">
        <f t="shared" si="17"/>
        <v>nr</v>
      </c>
      <c r="M55" s="1359" t="str">
        <f t="shared" si="17"/>
        <v>nr</v>
      </c>
      <c r="N55" s="1359" t="str">
        <f t="shared" si="17"/>
        <v>nr</v>
      </c>
      <c r="O55" s="1359" t="str">
        <f t="shared" si="17"/>
        <v>nr</v>
      </c>
      <c r="P55" s="1359" t="str">
        <f t="shared" si="17"/>
        <v>nr</v>
      </c>
      <c r="Q55" s="1359" t="str">
        <f t="shared" si="17"/>
        <v>nr</v>
      </c>
      <c r="R55" s="1359" t="str">
        <f t="shared" si="17"/>
        <v>nr</v>
      </c>
      <c r="S55" s="1359" t="str">
        <f t="shared" si="17"/>
        <v>nr</v>
      </c>
      <c r="T55" s="1359" t="str">
        <f t="shared" si="17"/>
        <v>nr</v>
      </c>
      <c r="U55" s="1359" t="str">
        <f t="shared" si="17"/>
        <v>nr</v>
      </c>
      <c r="V55" s="1359" t="str">
        <f t="shared" si="17"/>
        <v>nr</v>
      </c>
      <c r="W55" s="1359" t="str">
        <f t="shared" si="17"/>
        <v>nr</v>
      </c>
      <c r="X55" s="1360" t="str">
        <f t="shared" si="17"/>
        <v>nr</v>
      </c>
    </row>
    <row r="56" spans="3:24">
      <c r="C56" s="1172"/>
      <c r="D56" s="1148"/>
      <c r="E56" s="1172"/>
      <c r="F56" s="1172"/>
      <c r="G56" s="1172"/>
      <c r="H56" s="1172"/>
      <c r="I56" s="1172"/>
      <c r="J56" s="1172"/>
      <c r="K56" s="1172"/>
      <c r="L56" s="1172"/>
      <c r="M56" s="1172"/>
      <c r="N56" s="1172"/>
      <c r="O56" s="1172"/>
      <c r="P56" s="1172"/>
      <c r="Q56" s="1172"/>
      <c r="R56" s="1172"/>
      <c r="S56" s="1172"/>
      <c r="T56" s="1172"/>
      <c r="U56" s="1172"/>
      <c r="V56" s="1172"/>
      <c r="W56" s="1172"/>
      <c r="X56" s="1172"/>
    </row>
    <row r="57" spans="3:24">
      <c r="C57" s="1356" t="s">
        <v>252</v>
      </c>
      <c r="D57" s="1355"/>
      <c r="E57" s="1356" t="s">
        <v>253</v>
      </c>
      <c r="F57" s="1355"/>
      <c r="G57" s="1355"/>
      <c r="H57" s="1355"/>
      <c r="I57" s="1355"/>
      <c r="J57" s="1355"/>
      <c r="K57" s="1355"/>
      <c r="L57" s="1355"/>
      <c r="M57" s="1355"/>
      <c r="N57" s="1355"/>
      <c r="O57" s="1355"/>
      <c r="P57" s="1355"/>
      <c r="Q57" s="1355"/>
      <c r="R57" s="1355"/>
      <c r="S57" s="1355"/>
      <c r="T57" s="1355"/>
      <c r="U57" s="1355"/>
      <c r="V57" s="1355"/>
      <c r="W57" s="1355"/>
      <c r="X57" s="1355"/>
    </row>
    <row r="58" spans="3:24">
      <c r="C58" s="1172"/>
      <c r="D58" s="1148"/>
      <c r="E58" s="1172"/>
      <c r="F58" s="1172"/>
      <c r="G58" s="1172"/>
      <c r="H58" s="1172"/>
      <c r="I58" s="1172"/>
      <c r="J58" s="1172"/>
      <c r="K58" s="1172"/>
      <c r="L58" s="1172"/>
      <c r="M58" s="1172"/>
      <c r="N58" s="1172"/>
      <c r="O58" s="1172"/>
      <c r="P58" s="1172"/>
      <c r="Q58" s="1172"/>
      <c r="R58" s="1172"/>
      <c r="S58" s="1172"/>
      <c r="T58" s="1172"/>
      <c r="U58" s="1172"/>
      <c r="V58" s="1172"/>
      <c r="W58" s="1172"/>
      <c r="X58" s="1172"/>
    </row>
    <row r="59" spans="3:24">
      <c r="C59" s="1172"/>
      <c r="D59" s="1148"/>
      <c r="E59" s="1357">
        <v>2021</v>
      </c>
      <c r="F59" s="1357">
        <f t="shared" ref="F59:X59" si="18">E59+1</f>
        <v>2022</v>
      </c>
      <c r="G59" s="1357">
        <f t="shared" si="18"/>
        <v>2023</v>
      </c>
      <c r="H59" s="1357">
        <f t="shared" si="18"/>
        <v>2024</v>
      </c>
      <c r="I59" s="1357">
        <f t="shared" si="18"/>
        <v>2025</v>
      </c>
      <c r="J59" s="1357">
        <f t="shared" si="18"/>
        <v>2026</v>
      </c>
      <c r="K59" s="1357">
        <f t="shared" si="18"/>
        <v>2027</v>
      </c>
      <c r="L59" s="1357">
        <f t="shared" si="18"/>
        <v>2028</v>
      </c>
      <c r="M59" s="1357">
        <f t="shared" si="18"/>
        <v>2029</v>
      </c>
      <c r="N59" s="1357">
        <f t="shared" si="18"/>
        <v>2030</v>
      </c>
      <c r="O59" s="1357">
        <f t="shared" si="18"/>
        <v>2031</v>
      </c>
      <c r="P59" s="1357">
        <f t="shared" si="18"/>
        <v>2032</v>
      </c>
      <c r="Q59" s="1357">
        <f t="shared" si="18"/>
        <v>2033</v>
      </c>
      <c r="R59" s="1357">
        <f t="shared" si="18"/>
        <v>2034</v>
      </c>
      <c r="S59" s="1357">
        <f t="shared" si="18"/>
        <v>2035</v>
      </c>
      <c r="T59" s="1357">
        <f t="shared" si="18"/>
        <v>2036</v>
      </c>
      <c r="U59" s="1357">
        <f t="shared" si="18"/>
        <v>2037</v>
      </c>
      <c r="V59" s="1357">
        <f t="shared" si="18"/>
        <v>2038</v>
      </c>
      <c r="W59" s="1357">
        <f t="shared" si="18"/>
        <v>2039</v>
      </c>
      <c r="X59" s="1357">
        <f t="shared" si="18"/>
        <v>2040</v>
      </c>
    </row>
    <row r="60" spans="3:24">
      <c r="C60" s="1172"/>
      <c r="D60" s="1358" t="s">
        <v>38</v>
      </c>
      <c r="E60" s="1212">
        <f>'UNEC-UEDCL'!K50</f>
        <v>-4.4482751008525536</v>
      </c>
      <c r="F60" s="1212">
        <f>'UNEC-UEDCL'!L50</f>
        <v>-10.720310633362701</v>
      </c>
      <c r="G60" s="1212">
        <f>'UNEC-UEDCL'!M50</f>
        <v>-14.700179197303255</v>
      </c>
      <c r="H60" s="1212">
        <f>'UNEC-UEDCL'!N50</f>
        <v>-16.738454015318219</v>
      </c>
      <c r="I60" s="1212">
        <f>'UNEC-UEDCL'!O50</f>
        <v>-17.227269220709672</v>
      </c>
      <c r="J60" s="1212">
        <f>'UNEC-UEDCL'!P50</f>
        <v>-8.9871742495681275</v>
      </c>
      <c r="K60" s="1212">
        <f>'UNEC-UEDCL'!Q50</f>
        <v>-8.9871742495681275</v>
      </c>
      <c r="L60" s="1212">
        <f>'UNEC-UEDCL'!R50</f>
        <v>-8.9871742495681275</v>
      </c>
      <c r="M60" s="1212">
        <f>'UNEC-UEDCL'!S50</f>
        <v>-8.9871742495681275</v>
      </c>
      <c r="N60" s="1212">
        <f>'UNEC-UEDCL'!T50</f>
        <v>-8.9871742495681275</v>
      </c>
      <c r="O60" s="1212">
        <f>'UNEC-UEDCL'!U50</f>
        <v>-9.2878184068369372</v>
      </c>
      <c r="P60" s="1212">
        <f>'UNEC-UEDCL'!V50</f>
        <v>-9.5983838212956183</v>
      </c>
      <c r="Q60" s="1212">
        <f>'UNEC-UEDCL'!W50</f>
        <v>-9.9191978944314378</v>
      </c>
      <c r="R60" s="1212">
        <f>'UNEC-UEDCL'!X50</f>
        <v>-10.250598831980737</v>
      </c>
      <c r="S60" s="1212">
        <f>'UNEC-UEDCL'!Y50</f>
        <v>-10.592936000469164</v>
      </c>
      <c r="T60" s="1212">
        <f>'UNEC-UEDCL'!Z50</f>
        <v>-10.946570295517709</v>
      </c>
      <c r="U60" s="1212">
        <f>'UNEC-UEDCL'!AA50</f>
        <v>-11.311874522302857</v>
      </c>
      <c r="V60" s="1212">
        <f>'UNEC-UEDCL'!AB50</f>
        <v>-11.689233788571912</v>
      </c>
      <c r="W60" s="1212">
        <f>'UNEC-UEDCL'!AC50</f>
        <v>-12.079045910627848</v>
      </c>
      <c r="X60" s="1212">
        <f>'UNEC-UEDCL'!AD50</f>
        <v>-12.481721832711628</v>
      </c>
    </row>
    <row r="61" spans="3:24">
      <c r="C61" s="1172"/>
      <c r="D61" s="1358" t="s">
        <v>240</v>
      </c>
      <c r="E61" s="1212">
        <f>E9</f>
        <v>-0.95556692296034362</v>
      </c>
      <c r="F61" s="1212">
        <f t="shared" ref="F61:X61" si="19">F9</f>
        <v>-1.228586043806156</v>
      </c>
      <c r="G61" s="1212">
        <f t="shared" si="19"/>
        <v>-1.5016051646519686</v>
      </c>
      <c r="H61" s="1212">
        <f t="shared" si="19"/>
        <v>-1.7746242854977805</v>
      </c>
      <c r="I61" s="1212">
        <f t="shared" si="19"/>
        <v>-0.9555669229603434</v>
      </c>
      <c r="J61" s="1212">
        <f t="shared" si="19"/>
        <v>0</v>
      </c>
      <c r="K61" s="1212">
        <f t="shared" si="19"/>
        <v>0</v>
      </c>
      <c r="L61" s="1212">
        <f t="shared" si="19"/>
        <v>0</v>
      </c>
      <c r="M61" s="1212">
        <f t="shared" si="19"/>
        <v>0</v>
      </c>
      <c r="N61" s="1212">
        <f t="shared" si="19"/>
        <v>0</v>
      </c>
      <c r="O61" s="1212">
        <f t="shared" si="19"/>
        <v>0</v>
      </c>
      <c r="P61" s="1212">
        <f t="shared" si="19"/>
        <v>0</v>
      </c>
      <c r="Q61" s="1212">
        <f t="shared" si="19"/>
        <v>0</v>
      </c>
      <c r="R61" s="1212">
        <f t="shared" si="19"/>
        <v>0</v>
      </c>
      <c r="S61" s="1212">
        <f t="shared" si="19"/>
        <v>0</v>
      </c>
      <c r="T61" s="1212">
        <f t="shared" si="19"/>
        <v>0</v>
      </c>
      <c r="U61" s="1212">
        <f t="shared" si="19"/>
        <v>0</v>
      </c>
      <c r="V61" s="1212">
        <f t="shared" si="19"/>
        <v>0</v>
      </c>
      <c r="W61" s="1212">
        <f t="shared" si="19"/>
        <v>0</v>
      </c>
      <c r="X61" s="1212">
        <f t="shared" si="19"/>
        <v>0</v>
      </c>
    </row>
    <row r="62" spans="3:24" ht="20" thickBot="1">
      <c r="C62" s="1172"/>
      <c r="D62" s="1358"/>
      <c r="E62" s="1212"/>
      <c r="F62" s="1212"/>
      <c r="G62" s="1212"/>
      <c r="H62" s="1212"/>
      <c r="I62" s="1212"/>
      <c r="J62" s="1212"/>
      <c r="K62" s="1212"/>
      <c r="L62" s="1212"/>
      <c r="M62" s="1212"/>
      <c r="N62" s="1212"/>
      <c r="O62" s="1212"/>
      <c r="P62" s="1212"/>
      <c r="Q62" s="1212"/>
      <c r="R62" s="1212"/>
      <c r="S62" s="1212"/>
      <c r="T62" s="1212"/>
      <c r="U62" s="1212"/>
      <c r="V62" s="1212"/>
      <c r="W62" s="1212"/>
      <c r="X62" s="1212"/>
    </row>
    <row r="63" spans="3:24" ht="20" thickBot="1">
      <c r="E63" s="1359">
        <f>IFERROR(E60/ABS(E61),"nr")</f>
        <v>-4.6551162393438759</v>
      </c>
      <c r="F63" s="1359">
        <f t="shared" ref="F63:X63" si="20">IFERROR(F60/ABS(F61),"nr")</f>
        <v>-8.7257304341104263</v>
      </c>
      <c r="G63" s="1359">
        <f t="shared" si="20"/>
        <v>-9.7896434717646681</v>
      </c>
      <c r="H63" s="1359">
        <f t="shared" si="20"/>
        <v>-9.4321114345750647</v>
      </c>
      <c r="I63" s="1359">
        <f t="shared" si="20"/>
        <v>-18.028323089438516</v>
      </c>
      <c r="J63" s="1359" t="str">
        <f t="shared" si="20"/>
        <v>nr</v>
      </c>
      <c r="K63" s="1359" t="str">
        <f t="shared" si="20"/>
        <v>nr</v>
      </c>
      <c r="L63" s="1359" t="str">
        <f t="shared" si="20"/>
        <v>nr</v>
      </c>
      <c r="M63" s="1359" t="str">
        <f t="shared" si="20"/>
        <v>nr</v>
      </c>
      <c r="N63" s="1359" t="str">
        <f t="shared" si="20"/>
        <v>nr</v>
      </c>
      <c r="O63" s="1359" t="str">
        <f t="shared" si="20"/>
        <v>nr</v>
      </c>
      <c r="P63" s="1359" t="str">
        <f t="shared" si="20"/>
        <v>nr</v>
      </c>
      <c r="Q63" s="1359" t="str">
        <f t="shared" si="20"/>
        <v>nr</v>
      </c>
      <c r="R63" s="1359" t="str">
        <f t="shared" si="20"/>
        <v>nr</v>
      </c>
      <c r="S63" s="1359" t="str">
        <f t="shared" si="20"/>
        <v>nr</v>
      </c>
      <c r="T63" s="1359" t="str">
        <f t="shared" si="20"/>
        <v>nr</v>
      </c>
      <c r="U63" s="1359" t="str">
        <f t="shared" si="20"/>
        <v>nr</v>
      </c>
      <c r="V63" s="1359" t="str">
        <f t="shared" si="20"/>
        <v>nr</v>
      </c>
      <c r="W63" s="1359" t="str">
        <f t="shared" si="20"/>
        <v>nr</v>
      </c>
      <c r="X63" s="1360" t="str">
        <f t="shared" si="20"/>
        <v>nr</v>
      </c>
    </row>
    <row r="64" spans="3:24">
      <c r="C64" s="1361"/>
      <c r="D64" s="1362"/>
      <c r="E64" s="1361"/>
      <c r="F64" s="1361"/>
      <c r="G64" s="1361"/>
      <c r="H64" s="1361"/>
      <c r="I64" s="1361"/>
      <c r="J64" s="1361"/>
      <c r="K64" s="1361"/>
      <c r="L64" s="1361"/>
      <c r="M64" s="1361"/>
      <c r="N64" s="1361"/>
      <c r="O64" s="1361"/>
      <c r="P64" s="1361"/>
      <c r="Q64" s="1361"/>
      <c r="R64" s="1361"/>
      <c r="S64" s="1361"/>
      <c r="T64" s="1361"/>
      <c r="U64" s="1361"/>
      <c r="V64" s="1361"/>
      <c r="W64" s="1361"/>
      <c r="X64" s="1361"/>
    </row>
    <row r="65" spans="3:24">
      <c r="C65" s="1355" t="s">
        <v>50</v>
      </c>
      <c r="D65" s="1356" t="s">
        <v>254</v>
      </c>
      <c r="E65" s="1355"/>
      <c r="F65" s="1355"/>
      <c r="G65" s="1355"/>
      <c r="H65" s="1355"/>
      <c r="I65" s="1355"/>
      <c r="J65" s="1355"/>
      <c r="K65" s="1355"/>
      <c r="L65" s="1355"/>
      <c r="M65" s="1355"/>
      <c r="N65" s="1355"/>
      <c r="O65" s="1355"/>
      <c r="P65" s="1355"/>
      <c r="Q65" s="1355"/>
      <c r="R65" s="1355"/>
      <c r="S65" s="1355"/>
      <c r="T65" s="1355"/>
      <c r="U65" s="1355"/>
      <c r="V65" s="1355"/>
      <c r="W65" s="1355"/>
      <c r="X65" s="1355"/>
    </row>
    <row r="66" spans="3:24">
      <c r="C66" s="1172"/>
      <c r="D66" s="1148"/>
      <c r="E66" s="1172"/>
      <c r="F66" s="1172"/>
      <c r="G66" s="1172"/>
      <c r="H66" s="1172"/>
      <c r="I66" s="1172"/>
      <c r="J66" s="1172"/>
      <c r="K66" s="1172"/>
      <c r="L66" s="1172"/>
      <c r="M66" s="1172"/>
      <c r="N66" s="1172"/>
      <c r="O66" s="1172"/>
      <c r="P66" s="1172"/>
      <c r="Q66" s="1172"/>
      <c r="R66" s="1172"/>
      <c r="S66" s="1172"/>
      <c r="T66" s="1172"/>
      <c r="U66" s="1172"/>
      <c r="V66" s="1172"/>
      <c r="W66" s="1172"/>
      <c r="X66" s="1172"/>
    </row>
    <row r="67" spans="3:24">
      <c r="C67" s="1172"/>
      <c r="D67" s="1148"/>
      <c r="E67" s="1357">
        <v>2021</v>
      </c>
      <c r="F67" s="1357">
        <f t="shared" ref="F67:X67" si="21">E67+1</f>
        <v>2022</v>
      </c>
      <c r="G67" s="1357">
        <f t="shared" si="21"/>
        <v>2023</v>
      </c>
      <c r="H67" s="1357">
        <f t="shared" si="21"/>
        <v>2024</v>
      </c>
      <c r="I67" s="1357">
        <f t="shared" si="21"/>
        <v>2025</v>
      </c>
      <c r="J67" s="1357">
        <f t="shared" si="21"/>
        <v>2026</v>
      </c>
      <c r="K67" s="1357">
        <f t="shared" si="21"/>
        <v>2027</v>
      </c>
      <c r="L67" s="1357">
        <f t="shared" si="21"/>
        <v>2028</v>
      </c>
      <c r="M67" s="1357">
        <f t="shared" si="21"/>
        <v>2029</v>
      </c>
      <c r="N67" s="1357">
        <f t="shared" si="21"/>
        <v>2030</v>
      </c>
      <c r="O67" s="1357">
        <f t="shared" si="21"/>
        <v>2031</v>
      </c>
      <c r="P67" s="1357">
        <f t="shared" si="21"/>
        <v>2032</v>
      </c>
      <c r="Q67" s="1357">
        <f t="shared" si="21"/>
        <v>2033</v>
      </c>
      <c r="R67" s="1357">
        <f t="shared" si="21"/>
        <v>2034</v>
      </c>
      <c r="S67" s="1357">
        <f t="shared" si="21"/>
        <v>2035</v>
      </c>
      <c r="T67" s="1357">
        <f t="shared" si="21"/>
        <v>2036</v>
      </c>
      <c r="U67" s="1357">
        <f t="shared" si="21"/>
        <v>2037</v>
      </c>
      <c r="V67" s="1357">
        <f t="shared" si="21"/>
        <v>2038</v>
      </c>
      <c r="W67" s="1357">
        <f t="shared" si="21"/>
        <v>2039</v>
      </c>
      <c r="X67" s="1357">
        <f t="shared" si="21"/>
        <v>2040</v>
      </c>
    </row>
    <row r="68" spans="3:24">
      <c r="C68" s="1172"/>
      <c r="D68" s="1358" t="s">
        <v>38</v>
      </c>
      <c r="E68" s="1212">
        <f>E60</f>
        <v>-4.4482751008525536</v>
      </c>
      <c r="F68" s="1212">
        <f t="shared" ref="F68:X68" si="22">F60</f>
        <v>-10.720310633362701</v>
      </c>
      <c r="G68" s="1212">
        <f t="shared" si="22"/>
        <v>-14.700179197303255</v>
      </c>
      <c r="H68" s="1212">
        <f t="shared" si="22"/>
        <v>-16.738454015318219</v>
      </c>
      <c r="I68" s="1212">
        <f t="shared" si="22"/>
        <v>-17.227269220709672</v>
      </c>
      <c r="J68" s="1212">
        <f t="shared" si="22"/>
        <v>-8.9871742495681275</v>
      </c>
      <c r="K68" s="1212">
        <f t="shared" si="22"/>
        <v>-8.9871742495681275</v>
      </c>
      <c r="L68" s="1212">
        <f t="shared" si="22"/>
        <v>-8.9871742495681275</v>
      </c>
      <c r="M68" s="1212">
        <f t="shared" si="22"/>
        <v>-8.9871742495681275</v>
      </c>
      <c r="N68" s="1212">
        <f t="shared" si="22"/>
        <v>-8.9871742495681275</v>
      </c>
      <c r="O68" s="1212">
        <f t="shared" si="22"/>
        <v>-9.2878184068369372</v>
      </c>
      <c r="P68" s="1212">
        <f t="shared" si="22"/>
        <v>-9.5983838212956183</v>
      </c>
      <c r="Q68" s="1212">
        <f t="shared" si="22"/>
        <v>-9.9191978944314378</v>
      </c>
      <c r="R68" s="1212">
        <f t="shared" si="22"/>
        <v>-10.250598831980737</v>
      </c>
      <c r="S68" s="1212">
        <f t="shared" si="22"/>
        <v>-10.592936000469164</v>
      </c>
      <c r="T68" s="1212">
        <f t="shared" si="22"/>
        <v>-10.946570295517709</v>
      </c>
      <c r="U68" s="1212">
        <f t="shared" si="22"/>
        <v>-11.311874522302857</v>
      </c>
      <c r="V68" s="1212">
        <f t="shared" si="22"/>
        <v>-11.689233788571912</v>
      </c>
      <c r="W68" s="1212">
        <f t="shared" si="22"/>
        <v>-12.079045910627848</v>
      </c>
      <c r="X68" s="1212">
        <f t="shared" si="22"/>
        <v>-12.481721832711628</v>
      </c>
    </row>
    <row r="69" spans="3:24">
      <c r="C69" s="1172"/>
      <c r="D69" s="1358" t="s">
        <v>255</v>
      </c>
      <c r="E69" s="1212">
        <f>'UNEC-UEDCL'!K77</f>
        <v>6.753561636548115</v>
      </c>
      <c r="F69" s="1212">
        <f>'UNEC-UEDCL'!L77</f>
        <v>-5.1953350406207424</v>
      </c>
      <c r="G69" s="1212">
        <f>'UNEC-UEDCL'!M77</f>
        <v>-21.397119402575967</v>
      </c>
      <c r="H69" s="1212">
        <f>'UNEC-UEDCL'!N77</f>
        <v>-39.910197703391965</v>
      </c>
      <c r="I69" s="1212">
        <f>'UNEC-UEDCL'!O77</f>
        <v>-58.093033847061982</v>
      </c>
      <c r="J69" s="1212">
        <f>'UNEC-UEDCL'!P77</f>
        <v>-67.080208096630116</v>
      </c>
      <c r="K69" s="1212">
        <f>'UNEC-UEDCL'!Q77</f>
        <v>-76.067382346198244</v>
      </c>
      <c r="L69" s="1212">
        <f>'UNEC-UEDCL'!R77</f>
        <v>-85.054556595766371</v>
      </c>
      <c r="M69" s="1212">
        <f>'UNEC-UEDCL'!S77</f>
        <v>-94.041730845334499</v>
      </c>
      <c r="N69" s="1212">
        <f>'UNEC-UEDCL'!T77</f>
        <v>-103.02890509490263</v>
      </c>
      <c r="O69" s="1212">
        <f>'UNEC-UEDCL'!U77</f>
        <v>-112.31672350173956</v>
      </c>
      <c r="P69" s="1212">
        <f>'UNEC-UEDCL'!V77</f>
        <v>-121.91510732303517</v>
      </c>
      <c r="Q69" s="1212">
        <f>'UNEC-UEDCL'!W77</f>
        <v>-131.83430521746661</v>
      </c>
      <c r="R69" s="1212">
        <f>'UNEC-UEDCL'!X77</f>
        <v>-142.08490404944735</v>
      </c>
      <c r="S69" s="1212">
        <f>'UNEC-UEDCL'!Y77</f>
        <v>-152.67784004991651</v>
      </c>
      <c r="T69" s="1212">
        <f>'UNEC-UEDCL'!Z77</f>
        <v>-163.62441034543423</v>
      </c>
      <c r="U69" s="1212">
        <f>'UNEC-UEDCL'!AA77</f>
        <v>-174.93628486773707</v>
      </c>
      <c r="V69" s="1212">
        <f>'UNEC-UEDCL'!AB77</f>
        <v>-186.625518656309</v>
      </c>
      <c r="W69" s="1212">
        <f>'UNEC-UEDCL'!AC77</f>
        <v>-198.70456456693685</v>
      </c>
      <c r="X69" s="1212">
        <f>'UNEC-UEDCL'!AD77</f>
        <v>-211.18628639964848</v>
      </c>
    </row>
    <row r="70" spans="3:24">
      <c r="C70" s="1172"/>
      <c r="D70" s="1358" t="s">
        <v>251</v>
      </c>
      <c r="E70" s="1212">
        <f>E53</f>
        <v>179.03220586099039</v>
      </c>
      <c r="F70" s="1212">
        <f t="shared" ref="F70:X70" si="23">F53</f>
        <v>243.88758145409679</v>
      </c>
      <c r="G70" s="1212">
        <f t="shared" si="23"/>
        <v>307.47672502288054</v>
      </c>
      <c r="H70" s="1212">
        <f t="shared" si="23"/>
        <v>339.17592810984576</v>
      </c>
      <c r="I70" s="1212">
        <f t="shared" si="23"/>
        <v>326.31960812574141</v>
      </c>
      <c r="J70" s="1212">
        <f t="shared" si="23"/>
        <v>396.80084105345907</v>
      </c>
      <c r="K70" s="1212">
        <f t="shared" si="23"/>
        <v>395.87281790483723</v>
      </c>
      <c r="L70" s="1212">
        <f t="shared" si="23"/>
        <v>395.87281790483723</v>
      </c>
      <c r="M70" s="1212">
        <f t="shared" si="23"/>
        <v>395.87281790483723</v>
      </c>
      <c r="N70" s="1212">
        <f t="shared" si="23"/>
        <v>395.87281790483723</v>
      </c>
      <c r="O70" s="1212">
        <f t="shared" si="23"/>
        <v>395.87281790483723</v>
      </c>
      <c r="P70" s="1212">
        <f t="shared" si="23"/>
        <v>395.87281790483723</v>
      </c>
      <c r="Q70" s="1212">
        <f t="shared" si="23"/>
        <v>395.87281790483723</v>
      </c>
      <c r="R70" s="1212">
        <f t="shared" si="23"/>
        <v>395.87281790483723</v>
      </c>
      <c r="S70" s="1212">
        <f t="shared" si="23"/>
        <v>395.87281790483723</v>
      </c>
      <c r="T70" s="1212">
        <f t="shared" si="23"/>
        <v>395.87281790483723</v>
      </c>
      <c r="U70" s="1212">
        <f t="shared" si="23"/>
        <v>395.87281790483723</v>
      </c>
      <c r="V70" s="1212">
        <f t="shared" si="23"/>
        <v>395.87281790483723</v>
      </c>
      <c r="W70" s="1212">
        <f t="shared" si="23"/>
        <v>395.87281790483723</v>
      </c>
      <c r="X70" s="1212">
        <f t="shared" si="23"/>
        <v>395.87281790483723</v>
      </c>
    </row>
    <row r="71" spans="3:24" ht="20" thickBot="1">
      <c r="C71" s="1172"/>
      <c r="D71" s="1148"/>
      <c r="E71" s="1363"/>
      <c r="F71" s="1363"/>
      <c r="G71" s="1363"/>
      <c r="H71" s="1363"/>
      <c r="I71" s="1363"/>
      <c r="J71" s="1363"/>
      <c r="K71" s="1363"/>
      <c r="L71" s="1363"/>
      <c r="M71" s="1363"/>
      <c r="N71" s="1363"/>
      <c r="O71" s="1363"/>
      <c r="P71" s="1363"/>
      <c r="Q71" s="1363"/>
      <c r="R71" s="1363"/>
      <c r="S71" s="1363"/>
      <c r="T71" s="1363"/>
      <c r="U71" s="1363"/>
      <c r="V71" s="1363"/>
      <c r="W71" s="1363"/>
      <c r="X71" s="1363"/>
    </row>
    <row r="72" spans="3:24" ht="20" thickBot="1">
      <c r="E72" s="1364">
        <f>IFERROR(E68/((E69+E70)/2),"nr")</f>
        <v>-4.7886069646443603E-2</v>
      </c>
      <c r="F72" s="1364">
        <f>IFERROR(F68/(((F69+F70)+(E69+E70))/2),"nr")</f>
        <v>-5.0510557824132926E-2</v>
      </c>
      <c r="G72" s="1364">
        <f t="shared" ref="G72:X72" si="24">IFERROR(G68/(((G69+G70)+(F69+F70))/2),"nr")</f>
        <v>-5.6025029316385568E-2</v>
      </c>
      <c r="H72" s="1364">
        <f t="shared" si="24"/>
        <v>-5.7191722510121924E-2</v>
      </c>
      <c r="I72" s="1364">
        <f t="shared" si="24"/>
        <v>-6.0713666347486539E-2</v>
      </c>
      <c r="J72" s="1364">
        <f t="shared" si="24"/>
        <v>-3.0060092733331979E-2</v>
      </c>
      <c r="K72" s="1364">
        <f t="shared" si="24"/>
        <v>-2.7673020946207355E-2</v>
      </c>
      <c r="L72" s="1364">
        <f t="shared" si="24"/>
        <v>-2.8502494575472406E-2</v>
      </c>
      <c r="M72" s="1364">
        <f t="shared" si="24"/>
        <v>-2.933872132076892E-2</v>
      </c>
      <c r="N72" s="1364">
        <f t="shared" si="24"/>
        <v>-3.0225498807050194E-2</v>
      </c>
      <c r="O72" s="1364">
        <f t="shared" si="24"/>
        <v>-3.2226989210998543E-2</v>
      </c>
      <c r="P72" s="1364">
        <f t="shared" si="24"/>
        <v>-3.4432811297132243E-2</v>
      </c>
      <c r="Q72" s="1364">
        <f t="shared" si="24"/>
        <v>-3.6874600472682574E-2</v>
      </c>
      <c r="R72" s="1364">
        <f t="shared" si="24"/>
        <v>-3.9590867930083422E-2</v>
      </c>
      <c r="S72" s="1365">
        <f t="shared" si="24"/>
        <v>-4.26289764785052E-2</v>
      </c>
      <c r="T72" s="1365">
        <f t="shared" si="24"/>
        <v>-4.6047839264724874E-2</v>
      </c>
      <c r="U72" s="1365">
        <f t="shared" si="24"/>
        <v>-4.9921669980532185E-2</v>
      </c>
      <c r="V72" s="1365">
        <f t="shared" si="24"/>
        <v>-5.4345295714463913E-2</v>
      </c>
      <c r="W72" s="1365">
        <f t="shared" si="24"/>
        <v>-5.9441848786331131E-2</v>
      </c>
      <c r="X72" s="1365">
        <f t="shared" si="24"/>
        <v>-6.5374180595068818E-2</v>
      </c>
    </row>
    <row r="73" spans="3:24">
      <c r="C73" s="1172"/>
      <c r="D73" s="1148"/>
      <c r="E73" s="1366"/>
      <c r="F73" s="1366"/>
      <c r="G73" s="1366"/>
      <c r="H73" s="1366"/>
      <c r="I73" s="1366"/>
      <c r="J73" s="1366"/>
      <c r="K73" s="1366"/>
      <c r="L73" s="1366"/>
      <c r="M73" s="1366"/>
      <c r="N73" s="1366"/>
      <c r="O73" s="1366"/>
      <c r="P73" s="1366"/>
      <c r="Q73" s="1366"/>
      <c r="R73" s="1366"/>
      <c r="S73" s="1366"/>
      <c r="T73" s="1366"/>
      <c r="U73" s="1366"/>
      <c r="V73" s="1366"/>
      <c r="W73" s="1366"/>
      <c r="X73" s="1366"/>
    </row>
    <row r="74" spans="3:24">
      <c r="C74" s="1356" t="s">
        <v>256</v>
      </c>
      <c r="D74" s="1356" t="s">
        <v>257</v>
      </c>
      <c r="E74" s="1355"/>
      <c r="F74" s="1355"/>
      <c r="G74" s="1355"/>
      <c r="H74" s="1355"/>
      <c r="I74" s="1355"/>
      <c r="J74" s="1355"/>
      <c r="K74" s="1355"/>
      <c r="L74" s="1355"/>
      <c r="M74" s="1355"/>
      <c r="N74" s="1355"/>
      <c r="O74" s="1355"/>
      <c r="P74" s="1355"/>
      <c r="Q74" s="1355"/>
      <c r="R74" s="1355"/>
      <c r="S74" s="1355"/>
      <c r="T74" s="1355"/>
      <c r="U74" s="1355"/>
      <c r="V74" s="1355"/>
      <c r="W74" s="1355"/>
      <c r="X74" s="1355"/>
    </row>
    <row r="75" spans="3:24">
      <c r="C75" s="1172"/>
      <c r="D75" s="1148"/>
      <c r="E75" s="1172"/>
      <c r="F75" s="1172"/>
      <c r="G75" s="1172"/>
      <c r="H75" s="1172"/>
      <c r="I75" s="1172"/>
      <c r="J75" s="1172"/>
      <c r="K75" s="1172"/>
      <c r="L75" s="1172"/>
      <c r="M75" s="1172"/>
      <c r="N75" s="1172"/>
      <c r="O75" s="1172"/>
      <c r="P75" s="1172"/>
      <c r="Q75" s="1172"/>
      <c r="R75" s="1172"/>
      <c r="S75" s="1172"/>
      <c r="T75" s="1172"/>
      <c r="U75" s="1172"/>
      <c r="V75" s="1172"/>
      <c r="W75" s="1172"/>
      <c r="X75" s="1172"/>
    </row>
    <row r="76" spans="3:24">
      <c r="C76" s="1172"/>
      <c r="D76" s="1148"/>
      <c r="E76" s="1357">
        <v>2021</v>
      </c>
      <c r="F76" s="1357">
        <f t="shared" ref="F76:X76" si="25">E76+1</f>
        <v>2022</v>
      </c>
      <c r="G76" s="1357">
        <f t="shared" si="25"/>
        <v>2023</v>
      </c>
      <c r="H76" s="1357">
        <f t="shared" si="25"/>
        <v>2024</v>
      </c>
      <c r="I76" s="1357">
        <f t="shared" si="25"/>
        <v>2025</v>
      </c>
      <c r="J76" s="1357">
        <f t="shared" si="25"/>
        <v>2026</v>
      </c>
      <c r="K76" s="1357">
        <f t="shared" si="25"/>
        <v>2027</v>
      </c>
      <c r="L76" s="1357">
        <f t="shared" si="25"/>
        <v>2028</v>
      </c>
      <c r="M76" s="1357">
        <f t="shared" si="25"/>
        <v>2029</v>
      </c>
      <c r="N76" s="1357">
        <f t="shared" si="25"/>
        <v>2030</v>
      </c>
      <c r="O76" s="1357">
        <f t="shared" si="25"/>
        <v>2031</v>
      </c>
      <c r="P76" s="1357">
        <f t="shared" si="25"/>
        <v>2032</v>
      </c>
      <c r="Q76" s="1357">
        <f t="shared" si="25"/>
        <v>2033</v>
      </c>
      <c r="R76" s="1357">
        <f t="shared" si="25"/>
        <v>2034</v>
      </c>
      <c r="S76" s="1357">
        <f t="shared" si="25"/>
        <v>2035</v>
      </c>
      <c r="T76" s="1357">
        <f t="shared" si="25"/>
        <v>2036</v>
      </c>
      <c r="U76" s="1357">
        <f t="shared" si="25"/>
        <v>2037</v>
      </c>
      <c r="V76" s="1357">
        <f t="shared" si="25"/>
        <v>2038</v>
      </c>
      <c r="W76" s="1357">
        <f t="shared" si="25"/>
        <v>2039</v>
      </c>
      <c r="X76" s="1357">
        <f t="shared" si="25"/>
        <v>2040</v>
      </c>
    </row>
    <row r="77" spans="3:24">
      <c r="C77" s="1172"/>
      <c r="D77" s="1358" t="s">
        <v>54</v>
      </c>
      <c r="E77" s="1212">
        <f>+'UNEC-UEDCL'!K50*(1-'UNEC-UEDCL'!K56)</f>
        <v>-3.1137925705967873</v>
      </c>
      <c r="F77" s="1212">
        <f>+'UNEC-UEDCL'!L50*(1-'UNEC-UEDCL'!L56)</f>
        <v>-7.5042174433538902</v>
      </c>
      <c r="G77" s="1212">
        <f>+'UNEC-UEDCL'!M50*(1-'UNEC-UEDCL'!M56)</f>
        <v>-10.290125438112279</v>
      </c>
      <c r="H77" s="1212">
        <f>+'UNEC-UEDCL'!N50*(1-'UNEC-UEDCL'!N56)</f>
        <v>-11.716917810722752</v>
      </c>
      <c r="I77" s="1212">
        <f>+'UNEC-UEDCL'!O50*(1-'UNEC-UEDCL'!O56)</f>
        <v>-12.05908845449677</v>
      </c>
      <c r="J77" s="1212">
        <f>+'UNEC-UEDCL'!P50*(1-'UNEC-UEDCL'!P56)</f>
        <v>-6.2910219746976885</v>
      </c>
      <c r="K77" s="1212">
        <f>+'UNEC-UEDCL'!Q50*(1-'UNEC-UEDCL'!Q56)</f>
        <v>-6.2910219746976885</v>
      </c>
      <c r="L77" s="1212">
        <f>+'UNEC-UEDCL'!R50*(1-'UNEC-UEDCL'!R56)</f>
        <v>-6.2910219746976885</v>
      </c>
      <c r="M77" s="1212">
        <f>+'UNEC-UEDCL'!S50*(1-'UNEC-UEDCL'!S56)</f>
        <v>-6.2910219746976885</v>
      </c>
      <c r="N77" s="1212">
        <f>+'UNEC-UEDCL'!T50*(1-'UNEC-UEDCL'!T56)</f>
        <v>-6.2910219746976885</v>
      </c>
      <c r="O77" s="1212">
        <f>+'UNEC-UEDCL'!U50*(1-'UNEC-UEDCL'!U56)</f>
        <v>-6.5014728847858558</v>
      </c>
      <c r="P77" s="1212">
        <f>+'UNEC-UEDCL'!V50*(1-'UNEC-UEDCL'!V56)</f>
        <v>-6.7188686749069326</v>
      </c>
      <c r="Q77" s="1212">
        <f>+'UNEC-UEDCL'!W50*(1-'UNEC-UEDCL'!W56)</f>
        <v>-6.943438526102006</v>
      </c>
      <c r="R77" s="1212">
        <f>+'UNEC-UEDCL'!X50*(1-'UNEC-UEDCL'!X56)</f>
        <v>-7.1754191823865154</v>
      </c>
      <c r="S77" s="1212">
        <f>+'UNEC-UEDCL'!Y50*(1-'UNEC-UEDCL'!Y56)</f>
        <v>-7.415055200328414</v>
      </c>
      <c r="T77" s="1212">
        <f>+'UNEC-UEDCL'!Z50*(1-'UNEC-UEDCL'!Z56)</f>
        <v>-7.6625992068623958</v>
      </c>
      <c r="U77" s="1212">
        <f>+'UNEC-UEDCL'!AA50*(1-'UNEC-UEDCL'!AA56)</f>
        <v>-7.918312165611999</v>
      </c>
      <c r="V77" s="1212">
        <f>+'UNEC-UEDCL'!AB50*(1-'UNEC-UEDCL'!AB56)</f>
        <v>-8.1824636520003384</v>
      </c>
      <c r="W77" s="1212">
        <f>+'UNEC-UEDCL'!AC50*(1-'UNEC-UEDCL'!AC56)</f>
        <v>-8.455332137439493</v>
      </c>
      <c r="X77" s="1212">
        <f>+'UNEC-UEDCL'!AD50*(1-'UNEC-UEDCL'!AD56)</f>
        <v>-8.7372052828981381</v>
      </c>
    </row>
    <row r="78" spans="3:24">
      <c r="C78" s="1172"/>
      <c r="D78" s="1358" t="s">
        <v>255</v>
      </c>
      <c r="E78" s="1212">
        <f>E69</f>
        <v>6.753561636548115</v>
      </c>
      <c r="F78" s="1212">
        <f t="shared" ref="F78:X79" si="26">F69</f>
        <v>-5.1953350406207424</v>
      </c>
      <c r="G78" s="1212">
        <f t="shared" si="26"/>
        <v>-21.397119402575967</v>
      </c>
      <c r="H78" s="1212">
        <f t="shared" si="26"/>
        <v>-39.910197703391965</v>
      </c>
      <c r="I78" s="1212">
        <f t="shared" si="26"/>
        <v>-58.093033847061982</v>
      </c>
      <c r="J78" s="1212">
        <f t="shared" si="26"/>
        <v>-67.080208096630116</v>
      </c>
      <c r="K78" s="1212">
        <f t="shared" si="26"/>
        <v>-76.067382346198244</v>
      </c>
      <c r="L78" s="1212">
        <f t="shared" si="26"/>
        <v>-85.054556595766371</v>
      </c>
      <c r="M78" s="1212">
        <f t="shared" si="26"/>
        <v>-94.041730845334499</v>
      </c>
      <c r="N78" s="1212">
        <f t="shared" si="26"/>
        <v>-103.02890509490263</v>
      </c>
      <c r="O78" s="1212">
        <f t="shared" si="26"/>
        <v>-112.31672350173956</v>
      </c>
      <c r="P78" s="1212">
        <f t="shared" si="26"/>
        <v>-121.91510732303517</v>
      </c>
      <c r="Q78" s="1212">
        <f t="shared" si="26"/>
        <v>-131.83430521746661</v>
      </c>
      <c r="R78" s="1212">
        <f t="shared" si="26"/>
        <v>-142.08490404944735</v>
      </c>
      <c r="S78" s="1212">
        <f t="shared" si="26"/>
        <v>-152.67784004991651</v>
      </c>
      <c r="T78" s="1212">
        <f t="shared" si="26"/>
        <v>-163.62441034543423</v>
      </c>
      <c r="U78" s="1212">
        <f t="shared" si="26"/>
        <v>-174.93628486773707</v>
      </c>
      <c r="V78" s="1212">
        <f t="shared" si="26"/>
        <v>-186.625518656309</v>
      </c>
      <c r="W78" s="1212">
        <f t="shared" si="26"/>
        <v>-198.70456456693685</v>
      </c>
      <c r="X78" s="1212">
        <f t="shared" si="26"/>
        <v>-211.18628639964848</v>
      </c>
    </row>
    <row r="79" spans="3:24">
      <c r="C79" s="1172"/>
      <c r="D79" s="1358" t="s">
        <v>251</v>
      </c>
      <c r="E79" s="1212">
        <f>E70</f>
        <v>179.03220586099039</v>
      </c>
      <c r="F79" s="1212">
        <f t="shared" si="26"/>
        <v>243.88758145409679</v>
      </c>
      <c r="G79" s="1212">
        <f t="shared" si="26"/>
        <v>307.47672502288054</v>
      </c>
      <c r="H79" s="1212">
        <f t="shared" si="26"/>
        <v>339.17592810984576</v>
      </c>
      <c r="I79" s="1212">
        <f t="shared" si="26"/>
        <v>326.31960812574141</v>
      </c>
      <c r="J79" s="1212">
        <f t="shared" si="26"/>
        <v>396.80084105345907</v>
      </c>
      <c r="K79" s="1212">
        <f t="shared" si="26"/>
        <v>395.87281790483723</v>
      </c>
      <c r="L79" s="1212">
        <f t="shared" si="26"/>
        <v>395.87281790483723</v>
      </c>
      <c r="M79" s="1212">
        <f t="shared" si="26"/>
        <v>395.87281790483723</v>
      </c>
      <c r="N79" s="1212">
        <f t="shared" si="26"/>
        <v>395.87281790483723</v>
      </c>
      <c r="O79" s="1212">
        <f t="shared" si="26"/>
        <v>395.87281790483723</v>
      </c>
      <c r="P79" s="1212">
        <f t="shared" si="26"/>
        <v>395.87281790483723</v>
      </c>
      <c r="Q79" s="1212">
        <f t="shared" si="26"/>
        <v>395.87281790483723</v>
      </c>
      <c r="R79" s="1212">
        <f t="shared" si="26"/>
        <v>395.87281790483723</v>
      </c>
      <c r="S79" s="1212">
        <f t="shared" si="26"/>
        <v>395.87281790483723</v>
      </c>
      <c r="T79" s="1212">
        <f t="shared" si="26"/>
        <v>395.87281790483723</v>
      </c>
      <c r="U79" s="1212">
        <f t="shared" si="26"/>
        <v>395.87281790483723</v>
      </c>
      <c r="V79" s="1212">
        <f t="shared" si="26"/>
        <v>395.87281790483723</v>
      </c>
      <c r="W79" s="1212">
        <f t="shared" si="26"/>
        <v>395.87281790483723</v>
      </c>
      <c r="X79" s="1212">
        <f t="shared" si="26"/>
        <v>395.87281790483723</v>
      </c>
    </row>
    <row r="80" spans="3:24" ht="20" thickBot="1">
      <c r="C80" s="1172"/>
      <c r="D80" s="1148"/>
      <c r="E80" s="1172"/>
      <c r="F80" s="1172"/>
      <c r="G80" s="1172"/>
      <c r="H80" s="1172"/>
      <c r="I80" s="1172"/>
      <c r="J80" s="1172"/>
      <c r="K80" s="1172"/>
      <c r="L80" s="1172"/>
      <c r="M80" s="1172"/>
      <c r="N80" s="1172"/>
      <c r="O80" s="1172"/>
      <c r="P80" s="1172"/>
      <c r="Q80" s="1172"/>
      <c r="R80" s="1172"/>
      <c r="S80" s="1172"/>
      <c r="T80" s="1172"/>
      <c r="U80" s="1172"/>
      <c r="V80" s="1172"/>
      <c r="W80" s="1172"/>
      <c r="X80" s="1172"/>
    </row>
    <row r="81" spans="3:24" ht="20" thickBot="1">
      <c r="E81" s="1364">
        <f>IFERROR(E77/((E78+E79)/2),"nr")</f>
        <v>-3.3520248752510522E-2</v>
      </c>
      <c r="F81" s="1364">
        <f t="shared" ref="F81:X81" si="27">IFERROR(F77/(((F78+F79)+(E78+E79))/2),"nr")</f>
        <v>-3.5357390476893048E-2</v>
      </c>
      <c r="G81" s="1364">
        <f t="shared" si="27"/>
        <v>-3.9217520521469901E-2</v>
      </c>
      <c r="H81" s="1364">
        <f t="shared" si="27"/>
        <v>-4.0034205757085342E-2</v>
      </c>
      <c r="I81" s="1364">
        <f t="shared" si="27"/>
        <v>-4.2499566443240572E-2</v>
      </c>
      <c r="J81" s="1364">
        <f t="shared" si="27"/>
        <v>-2.1042064913332381E-2</v>
      </c>
      <c r="K81" s="1364">
        <f t="shared" si="27"/>
        <v>-1.9371114662345146E-2</v>
      </c>
      <c r="L81" s="1364">
        <f t="shared" si="27"/>
        <v>-1.9951746202830682E-2</v>
      </c>
      <c r="M81" s="1364">
        <f t="shared" si="27"/>
        <v>-2.0537104924538242E-2</v>
      </c>
      <c r="N81" s="1364">
        <f t="shared" si="27"/>
        <v>-2.1157849164935131E-2</v>
      </c>
      <c r="O81" s="1364">
        <f t="shared" si="27"/>
        <v>-2.2558892447698979E-2</v>
      </c>
      <c r="P81" s="1364">
        <f t="shared" si="27"/>
        <v>-2.4102967907992569E-2</v>
      </c>
      <c r="Q81" s="1364">
        <f t="shared" si="27"/>
        <v>-2.5812220330877801E-2</v>
      </c>
      <c r="R81" s="1364">
        <f t="shared" si="27"/>
        <v>-2.7713607551058391E-2</v>
      </c>
      <c r="S81" s="1365">
        <f t="shared" si="27"/>
        <v>-2.9840283534953639E-2</v>
      </c>
      <c r="T81" s="1365">
        <f t="shared" si="27"/>
        <v>-3.223348748530741E-2</v>
      </c>
      <c r="U81" s="1365">
        <f t="shared" si="27"/>
        <v>-3.4945168986372524E-2</v>
      </c>
      <c r="V81" s="1365">
        <f t="shared" si="27"/>
        <v>-3.8041707000124741E-2</v>
      </c>
      <c r="W81" s="1365">
        <f t="shared" si="27"/>
        <v>-4.160929415043179E-2</v>
      </c>
      <c r="X81" s="1367">
        <f t="shared" si="27"/>
        <v>-4.5761926416548165E-2</v>
      </c>
    </row>
    <row r="82" spans="3:24">
      <c r="C82" s="1172"/>
      <c r="D82" s="1148"/>
      <c r="E82" s="1172"/>
      <c r="F82" s="1172"/>
      <c r="G82" s="1172"/>
      <c r="H82" s="1172"/>
      <c r="I82" s="1172"/>
      <c r="J82" s="1172"/>
      <c r="K82" s="1172"/>
      <c r="L82" s="1172"/>
      <c r="M82" s="1172"/>
      <c r="N82" s="1172"/>
      <c r="O82" s="1172"/>
      <c r="P82" s="1172"/>
      <c r="Q82" s="1172"/>
      <c r="R82" s="1172"/>
      <c r="S82" s="1172"/>
      <c r="T82" s="1172"/>
      <c r="U82" s="1172"/>
      <c r="V82" s="1172"/>
      <c r="W82" s="1172"/>
      <c r="X82" s="1172"/>
    </row>
    <row r="83" spans="3:24">
      <c r="C83" s="1355" t="s">
        <v>52</v>
      </c>
      <c r="D83" s="1356" t="s">
        <v>258</v>
      </c>
      <c r="E83" s="1355"/>
      <c r="F83" s="1355"/>
      <c r="G83" s="1355"/>
      <c r="H83" s="1355"/>
      <c r="I83" s="1355"/>
      <c r="J83" s="1355"/>
      <c r="K83" s="1355"/>
      <c r="L83" s="1355"/>
      <c r="M83" s="1355"/>
      <c r="N83" s="1355"/>
      <c r="O83" s="1355"/>
      <c r="P83" s="1355"/>
      <c r="Q83" s="1355"/>
      <c r="R83" s="1355"/>
      <c r="S83" s="1355"/>
      <c r="T83" s="1355"/>
      <c r="U83" s="1355"/>
      <c r="V83" s="1355"/>
      <c r="W83" s="1355"/>
      <c r="X83" s="1355"/>
    </row>
    <row r="84" spans="3:24">
      <c r="C84" s="1172"/>
      <c r="D84" s="1148"/>
      <c r="E84" s="1172"/>
      <c r="F84" s="1172"/>
      <c r="G84" s="1172"/>
      <c r="H84" s="1172"/>
      <c r="I84" s="1172"/>
      <c r="J84" s="1172"/>
      <c r="K84" s="1172"/>
      <c r="L84" s="1172"/>
      <c r="M84" s="1172"/>
      <c r="N84" s="1172"/>
      <c r="O84" s="1172"/>
      <c r="P84" s="1172"/>
      <c r="Q84" s="1172"/>
      <c r="R84" s="1172"/>
      <c r="S84" s="1172"/>
      <c r="T84" s="1172"/>
      <c r="U84" s="1172"/>
      <c r="V84" s="1172"/>
      <c r="W84" s="1172"/>
      <c r="X84" s="1172"/>
    </row>
    <row r="85" spans="3:24">
      <c r="C85" s="1172"/>
      <c r="D85" s="1148"/>
      <c r="E85" s="1357">
        <v>2021</v>
      </c>
      <c r="F85" s="1357">
        <f t="shared" ref="F85:X85" si="28">E85+1</f>
        <v>2022</v>
      </c>
      <c r="G85" s="1357">
        <f t="shared" si="28"/>
        <v>2023</v>
      </c>
      <c r="H85" s="1357">
        <f t="shared" si="28"/>
        <v>2024</v>
      </c>
      <c r="I85" s="1357">
        <f t="shared" si="28"/>
        <v>2025</v>
      </c>
      <c r="J85" s="1357">
        <f t="shared" si="28"/>
        <v>2026</v>
      </c>
      <c r="K85" s="1357">
        <f t="shared" si="28"/>
        <v>2027</v>
      </c>
      <c r="L85" s="1357">
        <f t="shared" si="28"/>
        <v>2028</v>
      </c>
      <c r="M85" s="1357">
        <f t="shared" si="28"/>
        <v>2029</v>
      </c>
      <c r="N85" s="1357">
        <f t="shared" si="28"/>
        <v>2030</v>
      </c>
      <c r="O85" s="1357">
        <f t="shared" si="28"/>
        <v>2031</v>
      </c>
      <c r="P85" s="1357">
        <f t="shared" si="28"/>
        <v>2032</v>
      </c>
      <c r="Q85" s="1357">
        <f t="shared" si="28"/>
        <v>2033</v>
      </c>
      <c r="R85" s="1357">
        <f t="shared" si="28"/>
        <v>2034</v>
      </c>
      <c r="S85" s="1357">
        <f t="shared" si="28"/>
        <v>2035</v>
      </c>
      <c r="T85" s="1357">
        <f t="shared" si="28"/>
        <v>2036</v>
      </c>
      <c r="U85" s="1357">
        <f t="shared" si="28"/>
        <v>2037</v>
      </c>
      <c r="V85" s="1357">
        <f t="shared" si="28"/>
        <v>2038</v>
      </c>
      <c r="W85" s="1357">
        <f t="shared" si="28"/>
        <v>2039</v>
      </c>
      <c r="X85" s="1357">
        <f t="shared" si="28"/>
        <v>2040</v>
      </c>
    </row>
    <row r="86" spans="3:24">
      <c r="C86" s="1172"/>
      <c r="D86" s="1358" t="s">
        <v>259</v>
      </c>
      <c r="E86" s="1212">
        <f>'UNEC-UEDCL'!K59</f>
        <v>-5.4038420238128975</v>
      </c>
      <c r="F86" s="1212">
        <f>'UNEC-UEDCL'!L59</f>
        <v>-11.948896677168857</v>
      </c>
      <c r="G86" s="1212">
        <f>'UNEC-UEDCL'!M59</f>
        <v>-16.201784361955223</v>
      </c>
      <c r="H86" s="1212">
        <f>'UNEC-UEDCL'!N59</f>
        <v>-18.513078300815998</v>
      </c>
      <c r="I86" s="1212">
        <f>'UNEC-UEDCL'!O59</f>
        <v>-18.182836143670016</v>
      </c>
      <c r="J86" s="1212">
        <f>'UNEC-UEDCL'!P59</f>
        <v>-8.9871742495681275</v>
      </c>
      <c r="K86" s="1212">
        <f>'UNEC-UEDCL'!Q59</f>
        <v>-8.9871742495681275</v>
      </c>
      <c r="L86" s="1212">
        <f>'UNEC-UEDCL'!R59</f>
        <v>-8.9871742495681275</v>
      </c>
      <c r="M86" s="1212">
        <f>'UNEC-UEDCL'!S59</f>
        <v>-8.9871742495681275</v>
      </c>
      <c r="N86" s="1212">
        <f>'UNEC-UEDCL'!T59</f>
        <v>-8.9871742495681275</v>
      </c>
      <c r="O86" s="1212">
        <f>'UNEC-UEDCL'!U59</f>
        <v>-9.2878184068369372</v>
      </c>
      <c r="P86" s="1212">
        <f>'UNEC-UEDCL'!V59</f>
        <v>-9.5983838212956183</v>
      </c>
      <c r="Q86" s="1212">
        <f>'UNEC-UEDCL'!W59</f>
        <v>-9.9191978944314378</v>
      </c>
      <c r="R86" s="1212">
        <f>'UNEC-UEDCL'!X59</f>
        <v>-10.250598831980737</v>
      </c>
      <c r="S86" s="1212">
        <f>'UNEC-UEDCL'!Y59</f>
        <v>-10.592936000469164</v>
      </c>
      <c r="T86" s="1212">
        <f>'UNEC-UEDCL'!Z59</f>
        <v>-10.946570295517709</v>
      </c>
      <c r="U86" s="1212">
        <f>'UNEC-UEDCL'!AA59</f>
        <v>-11.311874522302857</v>
      </c>
      <c r="V86" s="1212">
        <f>'UNEC-UEDCL'!AB59</f>
        <v>-11.689233788571912</v>
      </c>
      <c r="W86" s="1212">
        <f>'UNEC-UEDCL'!AC59</f>
        <v>-12.079045910627848</v>
      </c>
      <c r="X86" s="1212">
        <f>'UNEC-UEDCL'!AD59</f>
        <v>-12.481721832711628</v>
      </c>
    </row>
    <row r="87" spans="3:24">
      <c r="C87" s="1172"/>
      <c r="D87" s="1358" t="s">
        <v>255</v>
      </c>
      <c r="E87" s="1212">
        <f>E78</f>
        <v>6.753561636548115</v>
      </c>
      <c r="F87" s="1212">
        <f t="shared" ref="F87:X87" si="29">F78</f>
        <v>-5.1953350406207424</v>
      </c>
      <c r="G87" s="1212">
        <f t="shared" si="29"/>
        <v>-21.397119402575967</v>
      </c>
      <c r="H87" s="1212">
        <f t="shared" si="29"/>
        <v>-39.910197703391965</v>
      </c>
      <c r="I87" s="1212">
        <f t="shared" si="29"/>
        <v>-58.093033847061982</v>
      </c>
      <c r="J87" s="1212">
        <f t="shared" si="29"/>
        <v>-67.080208096630116</v>
      </c>
      <c r="K87" s="1212">
        <f t="shared" si="29"/>
        <v>-76.067382346198244</v>
      </c>
      <c r="L87" s="1212">
        <f t="shared" si="29"/>
        <v>-85.054556595766371</v>
      </c>
      <c r="M87" s="1212">
        <f t="shared" si="29"/>
        <v>-94.041730845334499</v>
      </c>
      <c r="N87" s="1212">
        <f t="shared" si="29"/>
        <v>-103.02890509490263</v>
      </c>
      <c r="O87" s="1212">
        <f t="shared" si="29"/>
        <v>-112.31672350173956</v>
      </c>
      <c r="P87" s="1212">
        <f t="shared" si="29"/>
        <v>-121.91510732303517</v>
      </c>
      <c r="Q87" s="1212">
        <f t="shared" si="29"/>
        <v>-131.83430521746661</v>
      </c>
      <c r="R87" s="1212">
        <f t="shared" si="29"/>
        <v>-142.08490404944735</v>
      </c>
      <c r="S87" s="1212">
        <f t="shared" si="29"/>
        <v>-152.67784004991651</v>
      </c>
      <c r="T87" s="1212">
        <f t="shared" si="29"/>
        <v>-163.62441034543423</v>
      </c>
      <c r="U87" s="1212">
        <f t="shared" si="29"/>
        <v>-174.93628486773707</v>
      </c>
      <c r="V87" s="1212">
        <f t="shared" si="29"/>
        <v>-186.625518656309</v>
      </c>
      <c r="W87" s="1212">
        <f t="shared" si="29"/>
        <v>-198.70456456693685</v>
      </c>
      <c r="X87" s="1212">
        <f t="shared" si="29"/>
        <v>-211.18628639964848</v>
      </c>
    </row>
    <row r="88" spans="3:24" ht="20" thickBot="1">
      <c r="C88" s="1172"/>
      <c r="D88" s="1148"/>
      <c r="E88" s="1172"/>
      <c r="F88" s="1172"/>
      <c r="G88" s="1172"/>
      <c r="H88" s="1172"/>
      <c r="I88" s="1172"/>
      <c r="J88" s="1172"/>
      <c r="K88" s="1172"/>
      <c r="L88" s="1172"/>
      <c r="M88" s="1172"/>
      <c r="N88" s="1172"/>
      <c r="O88" s="1172"/>
      <c r="P88" s="1172"/>
      <c r="Q88" s="1172"/>
      <c r="R88" s="1172"/>
      <c r="S88" s="1172"/>
      <c r="T88" s="1172"/>
      <c r="U88" s="1172"/>
      <c r="V88" s="1172"/>
      <c r="W88" s="1172"/>
      <c r="X88" s="1172"/>
    </row>
    <row r="89" spans="3:24" ht="20" thickBot="1">
      <c r="E89" s="1364">
        <f>IFERROR(E86/E87,"nr")</f>
        <v>-0.80014699126591715</v>
      </c>
      <c r="F89" s="1364">
        <f>IFERROR((F86/((F87+E87)/2)),"nr")</f>
        <v>-15.336532835980144</v>
      </c>
      <c r="G89" s="1364">
        <f>IFERROR((G86/((G87+F87)/2)),"nr")</f>
        <v>1.2185249313156359</v>
      </c>
      <c r="H89" s="1364">
        <f>IFERROR((H86/((H87+G87)/2)),"nr")</f>
        <v>0.60394351521912715</v>
      </c>
      <c r="I89" s="1364">
        <f>IFERROR((I86/((I87+H87)/2)),"nr")</f>
        <v>0.37106605274151888</v>
      </c>
      <c r="J89" s="1364">
        <f>IFERROR((J86/((J87+I87)/2)),"nr")</f>
        <v>0.14359577350582509</v>
      </c>
      <c r="K89" s="1364">
        <f t="shared" ref="K89:X89" si="30">IFERROR((K86/((K87+J87)/2)),"nr")</f>
        <v>0.12556514883367892</v>
      </c>
      <c r="L89" s="1364">
        <f t="shared" si="30"/>
        <v>0.11155742425375437</v>
      </c>
      <c r="M89" s="1364">
        <f t="shared" si="30"/>
        <v>0.10036136849038511</v>
      </c>
      <c r="N89" s="1364">
        <f t="shared" si="30"/>
        <v>9.1207644474172622E-2</v>
      </c>
      <c r="O89" s="1364">
        <f t="shared" si="30"/>
        <v>8.6259641928777539E-2</v>
      </c>
      <c r="P89" s="1364">
        <f t="shared" si="30"/>
        <v>8.1956272019032481E-2</v>
      </c>
      <c r="Q89" s="1364">
        <f t="shared" si="30"/>
        <v>7.8181051101729751E-2</v>
      </c>
      <c r="R89" s="1364">
        <f t="shared" si="30"/>
        <v>7.4843957526120691E-2</v>
      </c>
      <c r="S89" s="1365">
        <f t="shared" si="30"/>
        <v>7.1874320703828889E-2</v>
      </c>
      <c r="T89" s="1365">
        <f t="shared" si="30"/>
        <v>6.9215886272294525E-2</v>
      </c>
      <c r="U89" s="1365">
        <f t="shared" si="30"/>
        <v>6.6823318136090479E-2</v>
      </c>
      <c r="V89" s="1365">
        <f t="shared" si="30"/>
        <v>6.4659671871531127E-2</v>
      </c>
      <c r="W89" s="1365">
        <f t="shared" si="30"/>
        <v>6.2694538716457804E-2</v>
      </c>
      <c r="X89" s="1367">
        <f t="shared" si="30"/>
        <v>6.0902661297649451E-2</v>
      </c>
    </row>
    <row r="90" spans="3:24">
      <c r="C90" s="1172"/>
      <c r="D90" s="1148"/>
      <c r="E90" s="1172"/>
      <c r="F90" s="1172"/>
      <c r="G90" s="1172"/>
      <c r="H90" s="1172"/>
      <c r="I90" s="1172"/>
      <c r="J90" s="1172"/>
      <c r="K90" s="1172"/>
      <c r="L90" s="1172"/>
      <c r="M90" s="1172"/>
      <c r="N90" s="1172"/>
      <c r="O90" s="1172"/>
      <c r="P90" s="1172"/>
      <c r="Q90" s="1172"/>
      <c r="R90" s="1172"/>
      <c r="S90" s="1172"/>
      <c r="T90" s="1172"/>
      <c r="U90" s="1172"/>
      <c r="V90" s="1172"/>
      <c r="W90" s="1172"/>
      <c r="X90" s="1172"/>
    </row>
    <row r="91" spans="3:24">
      <c r="C91" s="1356" t="s">
        <v>260</v>
      </c>
      <c r="D91" s="1355"/>
      <c r="E91" s="1355"/>
      <c r="F91" s="1355"/>
      <c r="G91" s="1355"/>
      <c r="H91" s="1355"/>
      <c r="I91" s="1355"/>
      <c r="J91" s="1355"/>
      <c r="K91" s="1355"/>
      <c r="L91" s="1355"/>
      <c r="M91" s="1355"/>
      <c r="N91" s="1355"/>
      <c r="O91" s="1355"/>
      <c r="P91" s="1355"/>
      <c r="Q91" s="1355"/>
      <c r="R91" s="1355"/>
      <c r="S91" s="1355"/>
      <c r="T91" s="1355"/>
      <c r="U91" s="1355"/>
      <c r="V91" s="1355"/>
      <c r="W91" s="1355"/>
      <c r="X91" s="1355"/>
    </row>
    <row r="92" spans="3:24">
      <c r="C92" s="1172"/>
      <c r="D92" s="1148"/>
      <c r="E92" s="1172"/>
      <c r="F92" s="1172"/>
      <c r="G92" s="1172"/>
      <c r="H92" s="1172"/>
      <c r="I92" s="1172"/>
      <c r="J92" s="1172"/>
      <c r="K92" s="1172"/>
      <c r="L92" s="1172"/>
      <c r="M92" s="1172"/>
      <c r="N92" s="1172"/>
      <c r="O92" s="1172"/>
      <c r="P92" s="1172"/>
      <c r="Q92" s="1172"/>
      <c r="R92" s="1172"/>
      <c r="S92" s="1172"/>
      <c r="T92" s="1172"/>
      <c r="U92" s="1172"/>
      <c r="V92" s="1172"/>
      <c r="W92" s="1172"/>
      <c r="X92" s="1172"/>
    </row>
    <row r="93" spans="3:24">
      <c r="C93" s="1172"/>
      <c r="D93" s="1148"/>
      <c r="E93" s="1357">
        <v>2021</v>
      </c>
      <c r="F93" s="1357">
        <f t="shared" ref="F93:X93" si="31">E93+1</f>
        <v>2022</v>
      </c>
      <c r="G93" s="1357">
        <f t="shared" si="31"/>
        <v>2023</v>
      </c>
      <c r="H93" s="1357">
        <f t="shared" si="31"/>
        <v>2024</v>
      </c>
      <c r="I93" s="1357">
        <f t="shared" si="31"/>
        <v>2025</v>
      </c>
      <c r="J93" s="1357">
        <f t="shared" si="31"/>
        <v>2026</v>
      </c>
      <c r="K93" s="1357">
        <f t="shared" si="31"/>
        <v>2027</v>
      </c>
      <c r="L93" s="1357">
        <f t="shared" si="31"/>
        <v>2028</v>
      </c>
      <c r="M93" s="1357">
        <f t="shared" si="31"/>
        <v>2029</v>
      </c>
      <c r="N93" s="1357">
        <f t="shared" si="31"/>
        <v>2030</v>
      </c>
      <c r="O93" s="1357">
        <f t="shared" si="31"/>
        <v>2031</v>
      </c>
      <c r="P93" s="1357">
        <f t="shared" si="31"/>
        <v>2032</v>
      </c>
      <c r="Q93" s="1357">
        <f t="shared" si="31"/>
        <v>2033</v>
      </c>
      <c r="R93" s="1357">
        <f t="shared" si="31"/>
        <v>2034</v>
      </c>
      <c r="S93" s="1357">
        <f t="shared" si="31"/>
        <v>2035</v>
      </c>
      <c r="T93" s="1357">
        <f t="shared" si="31"/>
        <v>2036</v>
      </c>
      <c r="U93" s="1357">
        <f t="shared" si="31"/>
        <v>2037</v>
      </c>
      <c r="V93" s="1357">
        <f t="shared" si="31"/>
        <v>2038</v>
      </c>
      <c r="W93" s="1357">
        <f t="shared" si="31"/>
        <v>2039</v>
      </c>
      <c r="X93" s="1357">
        <f t="shared" si="31"/>
        <v>2040</v>
      </c>
    </row>
    <row r="94" spans="3:24">
      <c r="C94" s="1172"/>
      <c r="D94" s="1358" t="s">
        <v>249</v>
      </c>
      <c r="E94" s="1212">
        <f>E45</f>
        <v>54.603824169162486</v>
      </c>
      <c r="F94" s="1212">
        <f t="shared" ref="F94:X94" si="32">F45</f>
        <v>68.254780211453109</v>
      </c>
      <c r="G94" s="1212">
        <f t="shared" si="32"/>
        <v>81.905736253743726</v>
      </c>
      <c r="H94" s="1212">
        <f t="shared" si="32"/>
        <v>95.556692296034342</v>
      </c>
      <c r="I94" s="1212">
        <f t="shared" si="32"/>
        <v>0</v>
      </c>
      <c r="J94" s="1212">
        <f t="shared" si="32"/>
        <v>0</v>
      </c>
      <c r="K94" s="1212">
        <f t="shared" si="32"/>
        <v>0</v>
      </c>
      <c r="L94" s="1212">
        <f t="shared" si="32"/>
        <v>0</v>
      </c>
      <c r="M94" s="1212">
        <f t="shared" si="32"/>
        <v>0</v>
      </c>
      <c r="N94" s="1212">
        <f t="shared" si="32"/>
        <v>0</v>
      </c>
      <c r="O94" s="1212">
        <f t="shared" si="32"/>
        <v>0</v>
      </c>
      <c r="P94" s="1212">
        <f t="shared" si="32"/>
        <v>0</v>
      </c>
      <c r="Q94" s="1212">
        <f t="shared" si="32"/>
        <v>0</v>
      </c>
      <c r="R94" s="1212">
        <f t="shared" si="32"/>
        <v>0</v>
      </c>
      <c r="S94" s="1212">
        <f t="shared" si="32"/>
        <v>0</v>
      </c>
      <c r="T94" s="1212">
        <f t="shared" si="32"/>
        <v>0</v>
      </c>
      <c r="U94" s="1212">
        <f t="shared" si="32"/>
        <v>0</v>
      </c>
      <c r="V94" s="1212">
        <f t="shared" si="32"/>
        <v>0</v>
      </c>
      <c r="W94" s="1212">
        <f t="shared" si="32"/>
        <v>0</v>
      </c>
      <c r="X94" s="1212">
        <f t="shared" si="32"/>
        <v>0</v>
      </c>
    </row>
    <row r="95" spans="3:24">
      <c r="C95" s="1172"/>
      <c r="D95" s="1358" t="s">
        <v>127</v>
      </c>
      <c r="E95" s="1212">
        <f>'UNEC-UEDCL'!K140</f>
        <v>193.39427497289699</v>
      </c>
      <c r="F95" s="1212">
        <f>'UNEC-UEDCL'!L140</f>
        <v>281.05639904651042</v>
      </c>
      <c r="G95" s="1212">
        <f>'UNEC-UEDCL'!M140</f>
        <v>291.67678185961967</v>
      </c>
      <c r="H95" s="1212">
        <f>'UNEC-UEDCL'!N140</f>
        <v>309.21706933411861</v>
      </c>
      <c r="I95" s="1212">
        <f>'UNEC-UEDCL'!O140</f>
        <v>337.77978405777526</v>
      </c>
      <c r="J95" s="1212">
        <f>'UNEC-UEDCL'!P140</f>
        <v>328.79260980820715</v>
      </c>
      <c r="K95" s="1212">
        <f>'UNEC-UEDCL'!Q140</f>
        <v>319.80543555863903</v>
      </c>
      <c r="L95" s="1212">
        <f>'UNEC-UEDCL'!R140</f>
        <v>310.81826130907092</v>
      </c>
      <c r="M95" s="1212">
        <f>'UNEC-UEDCL'!S140</f>
        <v>301.83108705950281</v>
      </c>
      <c r="N95" s="1212">
        <f>'UNEC-UEDCL'!T140</f>
        <v>292.84391280993469</v>
      </c>
      <c r="O95" s="1212">
        <f>'UNEC-UEDCL'!U140</f>
        <v>283.55609440309775</v>
      </c>
      <c r="P95" s="1212">
        <f>'UNEC-UEDCL'!V140</f>
        <v>273.95771058180213</v>
      </c>
      <c r="Q95" s="1212">
        <f>'UNEC-UEDCL'!W140</f>
        <v>264.03851268737071</v>
      </c>
      <c r="R95" s="1212">
        <f>'UNEC-UEDCL'!X140</f>
        <v>253.78791385538997</v>
      </c>
      <c r="S95" s="1212">
        <f>'UNEC-UEDCL'!Y140</f>
        <v>243.19497785492081</v>
      </c>
      <c r="T95" s="1212">
        <f>'UNEC-UEDCL'!Z140</f>
        <v>232.24840755940309</v>
      </c>
      <c r="U95" s="1212">
        <f>'UNEC-UEDCL'!AA140</f>
        <v>220.93653303710025</v>
      </c>
      <c r="V95" s="1212">
        <f>'UNEC-UEDCL'!AB140</f>
        <v>209.24729924852835</v>
      </c>
      <c r="W95" s="1212">
        <f>'UNEC-UEDCL'!AC140</f>
        <v>197.1682533379005</v>
      </c>
      <c r="X95" s="1212">
        <f>'UNEC-UEDCL'!AD140</f>
        <v>184.68653150518887</v>
      </c>
    </row>
    <row r="96" spans="3:24" ht="20" thickBot="1">
      <c r="C96" s="1172"/>
      <c r="D96" s="1358"/>
      <c r="E96" s="1212"/>
      <c r="F96" s="1212"/>
      <c r="G96" s="1212"/>
      <c r="H96" s="1212"/>
      <c r="I96" s="1212"/>
      <c r="J96" s="1212"/>
      <c r="K96" s="1212"/>
      <c r="L96" s="1212"/>
      <c r="M96" s="1212"/>
      <c r="N96" s="1212"/>
      <c r="O96" s="1212"/>
      <c r="P96" s="1212"/>
      <c r="Q96" s="1212"/>
      <c r="R96" s="1212"/>
      <c r="S96" s="1212"/>
      <c r="T96" s="1212"/>
      <c r="U96" s="1212"/>
      <c r="V96" s="1212"/>
      <c r="W96" s="1212"/>
      <c r="X96" s="1212"/>
    </row>
    <row r="97" spans="4:24" ht="20" thickBot="1">
      <c r="E97" s="1364">
        <f>IFERROR(E94/E95,"nr")</f>
        <v>0.28234457393743878</v>
      </c>
      <c r="F97" s="1364">
        <f t="shared" ref="F97:X97" si="33">IFERROR(F94/F95,"nr")</f>
        <v>0.2428508315164104</v>
      </c>
      <c r="G97" s="1364">
        <f t="shared" si="33"/>
        <v>0.28080992848160236</v>
      </c>
      <c r="H97" s="1364">
        <f t="shared" si="33"/>
        <v>0.3090278699743525</v>
      </c>
      <c r="I97" s="1364">
        <f t="shared" si="33"/>
        <v>0</v>
      </c>
      <c r="J97" s="1364">
        <f t="shared" si="33"/>
        <v>0</v>
      </c>
      <c r="K97" s="1364">
        <f t="shared" si="33"/>
        <v>0</v>
      </c>
      <c r="L97" s="1364">
        <f t="shared" si="33"/>
        <v>0</v>
      </c>
      <c r="M97" s="1364">
        <f t="shared" si="33"/>
        <v>0</v>
      </c>
      <c r="N97" s="1364">
        <f t="shared" si="33"/>
        <v>0</v>
      </c>
      <c r="O97" s="1364">
        <f t="shared" si="33"/>
        <v>0</v>
      </c>
      <c r="P97" s="1364">
        <f t="shared" si="33"/>
        <v>0</v>
      </c>
      <c r="Q97" s="1364">
        <f t="shared" si="33"/>
        <v>0</v>
      </c>
      <c r="R97" s="1364">
        <f t="shared" si="33"/>
        <v>0</v>
      </c>
      <c r="S97" s="1365">
        <f t="shared" si="33"/>
        <v>0</v>
      </c>
      <c r="T97" s="1365">
        <f t="shared" si="33"/>
        <v>0</v>
      </c>
      <c r="U97" s="1365">
        <f t="shared" si="33"/>
        <v>0</v>
      </c>
      <c r="V97" s="1365">
        <f t="shared" si="33"/>
        <v>0</v>
      </c>
      <c r="W97" s="1365">
        <f t="shared" si="33"/>
        <v>0</v>
      </c>
      <c r="X97" s="1367">
        <f t="shared" si="33"/>
        <v>0</v>
      </c>
    </row>
    <row r="98" spans="4:24">
      <c r="D98" s="1354"/>
    </row>
    <row r="99" spans="4:24">
      <c r="D99" s="1354"/>
    </row>
    <row r="100" spans="4:24">
      <c r="D100" s="1354"/>
    </row>
    <row r="101" spans="4:24">
      <c r="D101" s="1354"/>
    </row>
  </sheetData>
  <mergeCells count="1">
    <mergeCell ref="B3:C3"/>
  </mergeCells>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D4454-E9AB-C742-9D9E-AA3B1B59E256}">
  <sheetPr codeName="Hoja31">
    <tabColor theme="5" tint="0.39997558519241921"/>
  </sheetPr>
  <dimension ref="A1:Z253"/>
  <sheetViews>
    <sheetView showGridLines="0" zoomScale="80" zoomScaleNormal="80" workbookViewId="0">
      <selection activeCell="A4" sqref="A4:B4"/>
    </sheetView>
  </sheetViews>
  <sheetFormatPr baseColWidth="10" defaultColWidth="31.83203125" defaultRowHeight="16"/>
  <cols>
    <col min="1" max="1" width="30.5" style="1037" customWidth="1"/>
    <col min="2" max="2" width="51.6640625" style="1037" customWidth="1"/>
    <col min="3" max="3" width="25.1640625" style="1037" customWidth="1"/>
    <col min="4" max="16384" width="31.83203125" style="1037"/>
  </cols>
  <sheetData>
    <row r="1" spans="1:23" ht="26">
      <c r="A1" s="1406" t="s">
        <v>978</v>
      </c>
    </row>
    <row r="2" spans="1:23" s="1408" customFormat="1" ht="26">
      <c r="A2" s="1407" t="s">
        <v>426</v>
      </c>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39">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s="1408" customFormat="1" ht="27" thickBot="1">
      <c r="B3" s="1407"/>
    </row>
    <row r="4" spans="1:23" s="1408" customFormat="1" ht="20" thickBot="1">
      <c r="A4" s="2771" t="s">
        <v>427</v>
      </c>
      <c r="B4" s="2772"/>
    </row>
    <row r="5" spans="1:23" s="1408" customFormat="1"/>
    <row r="6" spans="1:23" s="1242" customFormat="1" ht="19">
      <c r="B6" s="1242" t="s">
        <v>428</v>
      </c>
      <c r="C6" s="1242" t="s">
        <v>429</v>
      </c>
      <c r="D6" s="1244" t="s">
        <v>384</v>
      </c>
      <c r="E6" s="1244" t="s">
        <v>385</v>
      </c>
      <c r="F6" s="1244" t="s">
        <v>386</v>
      </c>
      <c r="G6" s="1244" t="s">
        <v>387</v>
      </c>
      <c r="H6" s="1244" t="s">
        <v>388</v>
      </c>
      <c r="I6" s="1244" t="s">
        <v>389</v>
      </c>
      <c r="J6" s="1244" t="s">
        <v>390</v>
      </c>
      <c r="K6" s="1244" t="s">
        <v>391</v>
      </c>
      <c r="L6" s="1244" t="s">
        <v>392</v>
      </c>
      <c r="M6" s="1244" t="s">
        <v>393</v>
      </c>
      <c r="N6" s="1244" t="s">
        <v>394</v>
      </c>
      <c r="O6" s="1244" t="s">
        <v>395</v>
      </c>
      <c r="P6" s="1244" t="s">
        <v>396</v>
      </c>
      <c r="Q6" s="1244" t="s">
        <v>397</v>
      </c>
      <c r="R6" s="1244" t="s">
        <v>398</v>
      </c>
      <c r="S6" s="1244" t="s">
        <v>399</v>
      </c>
      <c r="T6" s="1244" t="s">
        <v>400</v>
      </c>
      <c r="U6" s="1244" t="s">
        <v>401</v>
      </c>
      <c r="V6" s="1244" t="s">
        <v>402</v>
      </c>
      <c r="W6" s="1244" t="s">
        <v>403</v>
      </c>
    </row>
    <row r="7" spans="1:23" s="1246" customFormat="1" ht="19">
      <c r="B7" s="1246" t="s">
        <v>430</v>
      </c>
      <c r="C7" s="1246" t="s">
        <v>1</v>
      </c>
      <c r="D7" s="1344">
        <f>'NES - UEDCL'!B13</f>
        <v>0.39073512605042021</v>
      </c>
      <c r="E7" s="1344">
        <f>'NES - UEDCL'!C13</f>
        <v>4.4066369747899179</v>
      </c>
      <c r="F7" s="1344">
        <f>'NES - UEDCL'!D13</f>
        <v>16.67614285714286</v>
      </c>
      <c r="G7" s="1344">
        <f>'NES - UEDCL'!E13</f>
        <v>24.806894736566598</v>
      </c>
      <c r="H7" s="1344">
        <f>'NES - UEDCL'!F13</f>
        <v>37.549888973224803</v>
      </c>
      <c r="I7" s="1344">
        <f>'NES - UEDCL'!G13</f>
        <v>0</v>
      </c>
      <c r="J7" s="1344">
        <f>'NES - UEDCL'!H13</f>
        <v>0</v>
      </c>
      <c r="K7" s="1344">
        <f>'NES - UEDCL'!I13</f>
        <v>0</v>
      </c>
      <c r="L7" s="1344">
        <f>'NES - UEDCL'!J13</f>
        <v>0</v>
      </c>
      <c r="M7" s="1344">
        <f>'NES - UEDCL'!K13</f>
        <v>0</v>
      </c>
      <c r="N7" s="1344">
        <f>'NES - UEDCL'!L13</f>
        <v>0</v>
      </c>
      <c r="O7" s="1344">
        <f>'NES - UEDCL'!M13</f>
        <v>0</v>
      </c>
      <c r="P7" s="1344">
        <f>'NES - UEDCL'!N13</f>
        <v>0</v>
      </c>
      <c r="Q7" s="1344">
        <f>'NES - UEDCL'!O13</f>
        <v>0</v>
      </c>
      <c r="R7" s="1344">
        <f>'NES - UEDCL'!P13</f>
        <v>0</v>
      </c>
      <c r="S7" s="1344">
        <f>'NES - UEDCL'!Q13</f>
        <v>0</v>
      </c>
      <c r="T7" s="1344">
        <f>'NES - UEDCL'!R13</f>
        <v>0</v>
      </c>
      <c r="U7" s="1344">
        <f>'NES - UEDCL'!S13</f>
        <v>0</v>
      </c>
      <c r="V7" s="1344">
        <f>'NES - UEDCL'!T13</f>
        <v>0</v>
      </c>
      <c r="W7" s="1344">
        <f>'NES - UEDCL'!U13</f>
        <v>0</v>
      </c>
    </row>
    <row r="8" spans="1:23" s="1246" customFormat="1" ht="19">
      <c r="B8" s="1246" t="s">
        <v>430</v>
      </c>
      <c r="C8" s="1246" t="s">
        <v>313</v>
      </c>
      <c r="D8" s="1344">
        <f>'NES - UEDCL'!B56</f>
        <v>25.101999000000003</v>
      </c>
      <c r="E8" s="1344">
        <f>'NES - UEDCL'!C56</f>
        <v>88.425629999999998</v>
      </c>
      <c r="F8" s="1344">
        <f>'NES - UEDCL'!D56</f>
        <v>0</v>
      </c>
      <c r="G8" s="1344">
        <f>'NES - UEDCL'!E56</f>
        <v>0</v>
      </c>
      <c r="H8" s="1344">
        <f>'NES - UEDCL'!F56</f>
        <v>0</v>
      </c>
      <c r="I8" s="1344">
        <f>'NES - UEDCL'!G56</f>
        <v>0</v>
      </c>
      <c r="J8" s="1344">
        <f>'NES - UEDCL'!H56</f>
        <v>0</v>
      </c>
      <c r="K8" s="1344">
        <f>'NES - UEDCL'!I56</f>
        <v>0</v>
      </c>
      <c r="L8" s="1344">
        <f>'NES - UEDCL'!J56</f>
        <v>0</v>
      </c>
      <c r="M8" s="1344">
        <f>'NES - UEDCL'!K56</f>
        <v>0</v>
      </c>
      <c r="N8" s="1344">
        <f>'NES - UEDCL'!L56</f>
        <v>0</v>
      </c>
      <c r="O8" s="1344">
        <f>'NES - UEDCL'!M56</f>
        <v>0</v>
      </c>
      <c r="P8" s="1344">
        <f>'NES - UEDCL'!N56</f>
        <v>0</v>
      </c>
      <c r="Q8" s="1344">
        <f>'NES - UEDCL'!O56</f>
        <v>0</v>
      </c>
      <c r="R8" s="1344">
        <f>'NES - UEDCL'!P56</f>
        <v>0</v>
      </c>
      <c r="S8" s="1344">
        <f>'NES - UEDCL'!Q56</f>
        <v>0</v>
      </c>
      <c r="T8" s="1344">
        <f>'NES - UEDCL'!R56</f>
        <v>0</v>
      </c>
      <c r="U8" s="1344">
        <f>'NES - UEDCL'!S56</f>
        <v>0</v>
      </c>
      <c r="V8" s="1344">
        <f>'NES - UEDCL'!T56</f>
        <v>0</v>
      </c>
      <c r="W8" s="1344">
        <f>'NES - UEDCL'!U56</f>
        <v>0</v>
      </c>
    </row>
    <row r="9" spans="1:23" s="1246" customFormat="1" ht="19">
      <c r="B9" s="1246" t="s">
        <v>430</v>
      </c>
      <c r="C9" s="1246" t="s">
        <v>2</v>
      </c>
      <c r="D9" s="1344">
        <f>'NES - UEDCL'!B98</f>
        <v>0</v>
      </c>
      <c r="E9" s="1344">
        <f>'NES - UEDCL'!C98</f>
        <v>0</v>
      </c>
      <c r="F9" s="1344">
        <f>'NES - UEDCL'!D98</f>
        <v>0</v>
      </c>
      <c r="G9" s="1344">
        <f>'NES - UEDCL'!E98</f>
        <v>0</v>
      </c>
      <c r="H9" s="1344">
        <f>'NES - UEDCL'!F98</f>
        <v>0</v>
      </c>
      <c r="I9" s="1344">
        <f>'NES - UEDCL'!G98</f>
        <v>0</v>
      </c>
      <c r="J9" s="1344">
        <f>'NES - UEDCL'!H98</f>
        <v>0</v>
      </c>
      <c r="K9" s="1344">
        <f>'NES - UEDCL'!I98</f>
        <v>0</v>
      </c>
      <c r="L9" s="1344">
        <f>'NES - UEDCL'!J98</f>
        <v>0</v>
      </c>
      <c r="M9" s="1344">
        <f>'NES - UEDCL'!K98</f>
        <v>0</v>
      </c>
      <c r="N9" s="1344">
        <f>'NES - UEDCL'!L98</f>
        <v>0</v>
      </c>
      <c r="O9" s="1344">
        <f>'NES - UEDCL'!M98</f>
        <v>0</v>
      </c>
      <c r="P9" s="1344">
        <f>'NES - UEDCL'!N98</f>
        <v>0</v>
      </c>
      <c r="Q9" s="1344">
        <f>'NES - UEDCL'!O98</f>
        <v>0</v>
      </c>
      <c r="R9" s="1344">
        <f>'NES - UEDCL'!P98</f>
        <v>0</v>
      </c>
      <c r="S9" s="1344">
        <f>'NES - UEDCL'!Q98</f>
        <v>0</v>
      </c>
      <c r="T9" s="1344">
        <f>'NES - UEDCL'!R98</f>
        <v>0</v>
      </c>
      <c r="U9" s="1344">
        <f>'NES - UEDCL'!S98</f>
        <v>0</v>
      </c>
      <c r="V9" s="1344">
        <f>'NES - UEDCL'!T98</f>
        <v>0</v>
      </c>
      <c r="W9" s="1344">
        <f>'NES - UEDCL'!U98</f>
        <v>0</v>
      </c>
    </row>
    <row r="10" spans="1:23" s="1246" customFormat="1" ht="19">
      <c r="B10" s="1246" t="s">
        <v>430</v>
      </c>
      <c r="C10" s="1246" t="s">
        <v>3</v>
      </c>
      <c r="D10" s="1344">
        <f>'NES - UEDCL'!B146</f>
        <v>0</v>
      </c>
      <c r="E10" s="1344">
        <f>'NES - UEDCL'!C146</f>
        <v>0</v>
      </c>
      <c r="F10" s="1344">
        <f>'NES - UEDCL'!D146</f>
        <v>0</v>
      </c>
      <c r="G10" s="1344">
        <f>'NES - UEDCL'!E146</f>
        <v>0</v>
      </c>
      <c r="H10" s="1344">
        <f>'NES - UEDCL'!F146</f>
        <v>0</v>
      </c>
      <c r="I10" s="1344">
        <f>'NES - UEDCL'!G146</f>
        <v>0</v>
      </c>
      <c r="J10" s="1344">
        <f>'NES - UEDCL'!H146</f>
        <v>0</v>
      </c>
      <c r="K10" s="1344">
        <f>'NES - UEDCL'!I146</f>
        <v>0</v>
      </c>
      <c r="L10" s="1344">
        <f>'NES - UEDCL'!J146</f>
        <v>0</v>
      </c>
      <c r="M10" s="1344">
        <f>'NES - UEDCL'!K146</f>
        <v>0</v>
      </c>
      <c r="N10" s="1344">
        <f>'NES - UEDCL'!L146</f>
        <v>0</v>
      </c>
      <c r="O10" s="1344">
        <f>'NES - UEDCL'!M146</f>
        <v>0</v>
      </c>
      <c r="P10" s="1344">
        <f>'NES - UEDCL'!N146</f>
        <v>0</v>
      </c>
      <c r="Q10" s="1344">
        <f>'NES - UEDCL'!O146</f>
        <v>0</v>
      </c>
      <c r="R10" s="1344">
        <f>'NES - UEDCL'!P146</f>
        <v>0</v>
      </c>
      <c r="S10" s="1344">
        <f>'NES - UEDCL'!Q146</f>
        <v>0</v>
      </c>
      <c r="T10" s="1344">
        <f>'NES - UEDCL'!R146</f>
        <v>0</v>
      </c>
      <c r="U10" s="1344">
        <f>'NES - UEDCL'!S146</f>
        <v>0</v>
      </c>
      <c r="V10" s="1344">
        <f>'NES - UEDCL'!T146</f>
        <v>0</v>
      </c>
      <c r="W10" s="1344">
        <f>'NES - UEDCL'!U146</f>
        <v>0</v>
      </c>
    </row>
    <row r="11" spans="1:23" s="1246" customFormat="1" ht="19">
      <c r="B11" s="1119" t="s">
        <v>79</v>
      </c>
      <c r="C11" s="1119"/>
      <c r="D11" s="1344">
        <f>SUBTOTAL(109,Tabla11975138[2021])</f>
        <v>25.492734126050422</v>
      </c>
      <c r="E11" s="1344">
        <f>SUBTOTAL(109,Tabla11975138[2022])</f>
        <v>92.832266974789917</v>
      </c>
      <c r="F11" s="1344">
        <f>SUBTOTAL(109,Tabla11975138[2023])</f>
        <v>16.67614285714286</v>
      </c>
      <c r="G11" s="1344">
        <f>SUBTOTAL(109,Tabla11975138[2024])</f>
        <v>24.806894736566598</v>
      </c>
      <c r="H11" s="1344">
        <f>SUBTOTAL(109,Tabla11975138[2025])</f>
        <v>37.549888973224803</v>
      </c>
      <c r="I11" s="1344">
        <f>SUBTOTAL(109,Tabla11975138[2026])</f>
        <v>0</v>
      </c>
      <c r="J11" s="1344">
        <f>SUBTOTAL(109,Tabla11975138[2027])</f>
        <v>0</v>
      </c>
      <c r="K11" s="1344">
        <f>SUBTOTAL(109,Tabla11975138[2028])</f>
        <v>0</v>
      </c>
      <c r="L11" s="1344">
        <f>SUBTOTAL(109,Tabla11975138[2029])</f>
        <v>0</v>
      </c>
      <c r="M11" s="1344">
        <f>SUBTOTAL(109,Tabla11975138[2030])</f>
        <v>0</v>
      </c>
      <c r="N11" s="1344">
        <f>SUBTOTAL(109,Tabla11975138[2031])</f>
        <v>0</v>
      </c>
      <c r="O11" s="1344">
        <f>SUBTOTAL(109,Tabla11975138[2032])</f>
        <v>0</v>
      </c>
      <c r="P11" s="1344">
        <f>SUBTOTAL(109,Tabla11975138[2033])</f>
        <v>0</v>
      </c>
      <c r="Q11" s="1344">
        <f>SUBTOTAL(109,Tabla11975138[2034])</f>
        <v>0</v>
      </c>
      <c r="R11" s="1344">
        <f>SUBTOTAL(109,Tabla11975138[2035])</f>
        <v>0</v>
      </c>
      <c r="S11" s="1344">
        <f>SUBTOTAL(109,Tabla11975138[2036])</f>
        <v>0</v>
      </c>
      <c r="T11" s="1344">
        <f>SUBTOTAL(109,Tabla11975138[2037])</f>
        <v>0</v>
      </c>
      <c r="U11" s="1344">
        <f>SUBTOTAL(109,Tabla11975138[2038])</f>
        <v>0</v>
      </c>
      <c r="V11" s="1344">
        <f>SUBTOTAL(109,Tabla11975138[2039])</f>
        <v>0</v>
      </c>
      <c r="W11" s="1344">
        <f>SUBTOTAL(109,Tabla11975138[2040])</f>
        <v>0</v>
      </c>
    </row>
    <row r="13" spans="1:23" s="1242" customFormat="1" ht="19">
      <c r="B13" s="1260" t="s">
        <v>431</v>
      </c>
      <c r="C13" s="1260" t="s">
        <v>429</v>
      </c>
      <c r="D13" s="1262" t="s">
        <v>384</v>
      </c>
      <c r="E13" s="1262" t="s">
        <v>385</v>
      </c>
      <c r="F13" s="1262" t="s">
        <v>386</v>
      </c>
      <c r="G13" s="1262" t="s">
        <v>387</v>
      </c>
      <c r="H13" s="1262" t="s">
        <v>388</v>
      </c>
      <c r="I13" s="1262" t="s">
        <v>389</v>
      </c>
      <c r="J13" s="1262" t="s">
        <v>390</v>
      </c>
      <c r="K13" s="1262" t="s">
        <v>391</v>
      </c>
      <c r="L13" s="1262" t="s">
        <v>392</v>
      </c>
      <c r="M13" s="1262" t="s">
        <v>393</v>
      </c>
      <c r="N13" s="1262" t="s">
        <v>394</v>
      </c>
      <c r="O13" s="1262" t="s">
        <v>395</v>
      </c>
      <c r="P13" s="1262" t="s">
        <v>396</v>
      </c>
      <c r="Q13" s="1262" t="s">
        <v>397</v>
      </c>
      <c r="R13" s="1262" t="s">
        <v>398</v>
      </c>
      <c r="S13" s="1262" t="s">
        <v>399</v>
      </c>
      <c r="T13" s="1262" t="s">
        <v>400</v>
      </c>
      <c r="U13" s="1262" t="s">
        <v>401</v>
      </c>
      <c r="V13" s="1262" t="s">
        <v>402</v>
      </c>
      <c r="W13" s="1262" t="s">
        <v>403</v>
      </c>
    </row>
    <row r="14" spans="1:23" s="1246" customFormat="1" ht="19">
      <c r="B14" s="1246" t="s">
        <v>430</v>
      </c>
      <c r="C14" s="1246" t="s">
        <v>1</v>
      </c>
      <c r="D14" s="1344">
        <f>D7</f>
        <v>0.39073512605042021</v>
      </c>
      <c r="E14" s="1344">
        <f>Tabla119579142[[#This Row],[2021]]+E7</f>
        <v>4.797372100840338</v>
      </c>
      <c r="F14" s="1344">
        <f>Tabla119579142[[#This Row],[2022]]+F7</f>
        <v>21.473514957983198</v>
      </c>
      <c r="G14" s="1344">
        <f>Tabla119579142[[#This Row],[2023]]+G7</f>
        <v>46.280409694549796</v>
      </c>
      <c r="H14" s="1344">
        <f>Tabla119579142[[#This Row],[2024]]+H7</f>
        <v>83.830298667774599</v>
      </c>
      <c r="I14" s="1344">
        <f>Tabla119579142[[#This Row],[2025]]+I7</f>
        <v>83.830298667774599</v>
      </c>
      <c r="J14" s="1344">
        <f>Tabla119579142[[#This Row],[2026]]+J7</f>
        <v>83.830298667774599</v>
      </c>
      <c r="K14" s="1344">
        <f>Tabla119579142[[#This Row],[2027]]+K7</f>
        <v>83.830298667774599</v>
      </c>
      <c r="L14" s="1344">
        <f>Tabla119579142[[#This Row],[2028]]+L7</f>
        <v>83.830298667774599</v>
      </c>
      <c r="M14" s="1344">
        <f>Tabla119579142[[#This Row],[2029]]+M7</f>
        <v>83.830298667774599</v>
      </c>
      <c r="N14" s="1344">
        <f>Tabla119579142[[#This Row],[2030]]+N7</f>
        <v>83.830298667774599</v>
      </c>
      <c r="O14" s="1344">
        <f>Tabla119579142[[#This Row],[2031]]+O7</f>
        <v>83.830298667774599</v>
      </c>
      <c r="P14" s="1344">
        <f>Tabla119579142[[#This Row],[2032]]+P7</f>
        <v>83.830298667774599</v>
      </c>
      <c r="Q14" s="1344">
        <f>Tabla119579142[[#This Row],[2033]]+Q7</f>
        <v>83.830298667774599</v>
      </c>
      <c r="R14" s="1344">
        <f>Tabla119579142[[#This Row],[2034]]+R7</f>
        <v>83.830298667774599</v>
      </c>
      <c r="S14" s="1344">
        <f>Tabla119579142[[#This Row],[2035]]+S7</f>
        <v>83.830298667774599</v>
      </c>
      <c r="T14" s="1344">
        <f>Tabla119579142[[#This Row],[2036]]+T7</f>
        <v>83.830298667774599</v>
      </c>
      <c r="U14" s="1344">
        <f>Tabla119579142[[#This Row],[2037]]+U7</f>
        <v>83.830298667774599</v>
      </c>
      <c r="V14" s="1344">
        <f>Tabla119579142[[#This Row],[2038]]+V7</f>
        <v>83.830298667774599</v>
      </c>
      <c r="W14" s="1344">
        <f>Tabla119579142[[#This Row],[2039]]+W7</f>
        <v>83.830298667774599</v>
      </c>
    </row>
    <row r="15" spans="1:23" s="1246" customFormat="1" ht="19">
      <c r="B15" s="1246" t="s">
        <v>430</v>
      </c>
      <c r="C15" s="1246" t="s">
        <v>313</v>
      </c>
      <c r="D15" s="1344">
        <f>D8</f>
        <v>25.101999000000003</v>
      </c>
      <c r="E15" s="1344">
        <f>Tabla119579142[[#This Row],[2021]]+E8</f>
        <v>113.527629</v>
      </c>
      <c r="F15" s="1344">
        <f>Tabla119579142[[#This Row],[2022]]+F8</f>
        <v>113.527629</v>
      </c>
      <c r="G15" s="1344">
        <f>Tabla119579142[[#This Row],[2023]]+G8</f>
        <v>113.527629</v>
      </c>
      <c r="H15" s="1344">
        <f>Tabla119579142[[#This Row],[2024]]+H8</f>
        <v>113.527629</v>
      </c>
      <c r="I15" s="1344">
        <f>Tabla119579142[[#This Row],[2025]]+I8</f>
        <v>113.527629</v>
      </c>
      <c r="J15" s="1344">
        <f>Tabla119579142[[#This Row],[2026]]+J8</f>
        <v>113.527629</v>
      </c>
      <c r="K15" s="1344">
        <f>Tabla119579142[[#This Row],[2027]]+K8</f>
        <v>113.527629</v>
      </c>
      <c r="L15" s="1344">
        <f>Tabla119579142[[#This Row],[2028]]+L8</f>
        <v>113.527629</v>
      </c>
      <c r="M15" s="1344">
        <f>Tabla119579142[[#This Row],[2029]]+M8</f>
        <v>113.527629</v>
      </c>
      <c r="N15" s="1344">
        <f>Tabla119579142[[#This Row],[2030]]+N8</f>
        <v>113.527629</v>
      </c>
      <c r="O15" s="1344">
        <f>Tabla119579142[[#This Row],[2031]]+O8</f>
        <v>113.527629</v>
      </c>
      <c r="P15" s="1344">
        <f>Tabla119579142[[#This Row],[2032]]+P8</f>
        <v>113.527629</v>
      </c>
      <c r="Q15" s="1344">
        <f>Tabla119579142[[#This Row],[2033]]+Q8</f>
        <v>113.527629</v>
      </c>
      <c r="R15" s="1344">
        <f>Tabla119579142[[#This Row],[2034]]+R8</f>
        <v>113.527629</v>
      </c>
      <c r="S15" s="1344">
        <f>Tabla119579142[[#This Row],[2035]]+S8</f>
        <v>113.527629</v>
      </c>
      <c r="T15" s="1344">
        <f>Tabla119579142[[#This Row],[2036]]+T8</f>
        <v>113.527629</v>
      </c>
      <c r="U15" s="1344">
        <f>Tabla119579142[[#This Row],[2037]]+U8</f>
        <v>113.527629</v>
      </c>
      <c r="V15" s="1344">
        <f>Tabla119579142[[#This Row],[2038]]+V8</f>
        <v>113.527629</v>
      </c>
      <c r="W15" s="1344">
        <f>Tabla119579142[[#This Row],[2039]]+W8</f>
        <v>113.527629</v>
      </c>
    </row>
    <row r="16" spans="1:23" s="1246" customFormat="1" ht="19">
      <c r="B16" s="1246" t="s">
        <v>430</v>
      </c>
      <c r="C16" s="1246" t="s">
        <v>2</v>
      </c>
      <c r="D16" s="1344">
        <f>D9</f>
        <v>0</v>
      </c>
      <c r="E16" s="1344">
        <f>Tabla119579142[[#This Row],[2021]]+E9</f>
        <v>0</v>
      </c>
      <c r="F16" s="1344">
        <f>Tabla119579142[[#This Row],[2022]]+F9</f>
        <v>0</v>
      </c>
      <c r="G16" s="1344">
        <f>Tabla119579142[[#This Row],[2023]]+G9</f>
        <v>0</v>
      </c>
      <c r="H16" s="1344">
        <f>Tabla119579142[[#This Row],[2024]]+H9</f>
        <v>0</v>
      </c>
      <c r="I16" s="1344">
        <f>Tabla119579142[[#This Row],[2025]]+I9</f>
        <v>0</v>
      </c>
      <c r="J16" s="1344">
        <f>Tabla119579142[[#This Row],[2026]]+J9</f>
        <v>0</v>
      </c>
      <c r="K16" s="1344">
        <f>Tabla119579142[[#This Row],[2027]]+K9</f>
        <v>0</v>
      </c>
      <c r="L16" s="1344">
        <f>Tabla119579142[[#This Row],[2028]]+L9</f>
        <v>0</v>
      </c>
      <c r="M16" s="1344">
        <f>Tabla119579142[[#This Row],[2029]]+M9</f>
        <v>0</v>
      </c>
      <c r="N16" s="1344">
        <f>Tabla119579142[[#This Row],[2030]]+N9</f>
        <v>0</v>
      </c>
      <c r="O16" s="1344">
        <f>Tabla119579142[[#This Row],[2031]]+O9</f>
        <v>0</v>
      </c>
      <c r="P16" s="1344">
        <f>Tabla119579142[[#This Row],[2032]]+P9</f>
        <v>0</v>
      </c>
      <c r="Q16" s="1344">
        <f>Tabla119579142[[#This Row],[2033]]+Q9</f>
        <v>0</v>
      </c>
      <c r="R16" s="1344">
        <f>Tabla119579142[[#This Row],[2034]]+R9</f>
        <v>0</v>
      </c>
      <c r="S16" s="1344">
        <f>Tabla119579142[[#This Row],[2035]]+S9</f>
        <v>0</v>
      </c>
      <c r="T16" s="1344">
        <f>Tabla119579142[[#This Row],[2036]]+T9</f>
        <v>0</v>
      </c>
      <c r="U16" s="1344">
        <f>Tabla119579142[[#This Row],[2037]]+U9</f>
        <v>0</v>
      </c>
      <c r="V16" s="1344">
        <f>Tabla119579142[[#This Row],[2038]]+V9</f>
        <v>0</v>
      </c>
      <c r="W16" s="1344">
        <f>Tabla119579142[[#This Row],[2039]]+W9</f>
        <v>0</v>
      </c>
    </row>
    <row r="17" spans="1:23" s="1246" customFormat="1" ht="19">
      <c r="B17" s="1246" t="s">
        <v>430</v>
      </c>
      <c r="C17" s="1246" t="s">
        <v>3</v>
      </c>
      <c r="D17" s="1344">
        <f>D10</f>
        <v>0</v>
      </c>
      <c r="E17" s="1344">
        <f>Tabla119579142[[#This Row],[2021]]+E10</f>
        <v>0</v>
      </c>
      <c r="F17" s="1344">
        <f>Tabla119579142[[#This Row],[2022]]+F10</f>
        <v>0</v>
      </c>
      <c r="G17" s="1344">
        <f>Tabla119579142[[#This Row],[2023]]+G10</f>
        <v>0</v>
      </c>
      <c r="H17" s="1344">
        <f>Tabla119579142[[#This Row],[2024]]+H10</f>
        <v>0</v>
      </c>
      <c r="I17" s="1344">
        <f>Tabla119579142[[#This Row],[2025]]+I10</f>
        <v>0</v>
      </c>
      <c r="J17" s="1344">
        <f>Tabla119579142[[#This Row],[2026]]+J10</f>
        <v>0</v>
      </c>
      <c r="K17" s="1344">
        <f>Tabla119579142[[#This Row],[2027]]+K10</f>
        <v>0</v>
      </c>
      <c r="L17" s="1344">
        <f>Tabla119579142[[#This Row],[2028]]+L10</f>
        <v>0</v>
      </c>
      <c r="M17" s="1344">
        <f>Tabla119579142[[#This Row],[2029]]+M10</f>
        <v>0</v>
      </c>
      <c r="N17" s="1344">
        <f>Tabla119579142[[#This Row],[2030]]+N10</f>
        <v>0</v>
      </c>
      <c r="O17" s="1344">
        <f>Tabla119579142[[#This Row],[2031]]+O10</f>
        <v>0</v>
      </c>
      <c r="P17" s="1344">
        <f>Tabla119579142[[#This Row],[2032]]+P10</f>
        <v>0</v>
      </c>
      <c r="Q17" s="1344">
        <f>Tabla119579142[[#This Row],[2033]]+Q10</f>
        <v>0</v>
      </c>
      <c r="R17" s="1344">
        <f>Tabla119579142[[#This Row],[2034]]+R10</f>
        <v>0</v>
      </c>
      <c r="S17" s="1344">
        <f>Tabla119579142[[#This Row],[2035]]+S10</f>
        <v>0</v>
      </c>
      <c r="T17" s="1344">
        <f>Tabla119579142[[#This Row],[2036]]+T10</f>
        <v>0</v>
      </c>
      <c r="U17" s="1344">
        <f>Tabla119579142[[#This Row],[2037]]+U10</f>
        <v>0</v>
      </c>
      <c r="V17" s="1344">
        <f>Tabla119579142[[#This Row],[2038]]+V10</f>
        <v>0</v>
      </c>
      <c r="W17" s="1344">
        <f>Tabla119579142[[#This Row],[2039]]+W10</f>
        <v>0</v>
      </c>
    </row>
    <row r="18" spans="1:23" s="1246" customFormat="1" ht="19">
      <c r="B18" s="1119" t="s">
        <v>79</v>
      </c>
      <c r="C18" s="1119"/>
      <c r="D18" s="1344">
        <f>SUBTOTAL(109,Tabla119579142[2021])</f>
        <v>25.492734126050422</v>
      </c>
      <c r="E18" s="1344">
        <f>SUBTOTAL(109,Tabla119579142[2022])</f>
        <v>118.32500110084034</v>
      </c>
      <c r="F18" s="1344">
        <f>SUBTOTAL(109,Tabla119579142[2023])</f>
        <v>135.0011439579832</v>
      </c>
      <c r="G18" s="1344">
        <f>SUBTOTAL(109,Tabla119579142[2024])</f>
        <v>159.80803869454979</v>
      </c>
      <c r="H18" s="1344">
        <f>SUBTOTAL(109,Tabla119579142[2025])</f>
        <v>197.35792766777462</v>
      </c>
      <c r="I18" s="1344">
        <f>SUBTOTAL(109,Tabla119579142[2026])</f>
        <v>197.35792766777462</v>
      </c>
      <c r="J18" s="1344">
        <f>SUBTOTAL(109,Tabla119579142[2027])</f>
        <v>197.35792766777462</v>
      </c>
      <c r="K18" s="1344">
        <f>SUBTOTAL(109,Tabla119579142[2028])</f>
        <v>197.35792766777462</v>
      </c>
      <c r="L18" s="1344">
        <f>SUBTOTAL(109,Tabla119579142[2029])</f>
        <v>197.35792766777462</v>
      </c>
      <c r="M18" s="1344">
        <f>SUBTOTAL(109,Tabla119579142[2030])</f>
        <v>197.35792766777462</v>
      </c>
      <c r="N18" s="1344">
        <f>SUBTOTAL(109,Tabla119579142[2031])</f>
        <v>197.35792766777462</v>
      </c>
      <c r="O18" s="1344">
        <f>SUBTOTAL(109,Tabla119579142[2032])</f>
        <v>197.35792766777462</v>
      </c>
      <c r="P18" s="1344">
        <f>SUBTOTAL(109,Tabla119579142[2033])</f>
        <v>197.35792766777462</v>
      </c>
      <c r="Q18" s="1344">
        <f>SUBTOTAL(109,Tabla119579142[2034])</f>
        <v>197.35792766777462</v>
      </c>
      <c r="R18" s="1344">
        <f>SUBTOTAL(109,Tabla119579142[2035])</f>
        <v>197.35792766777462</v>
      </c>
      <c r="S18" s="1344">
        <f>SUBTOTAL(109,Tabla119579142[2036])</f>
        <v>197.35792766777462</v>
      </c>
      <c r="T18" s="1344">
        <f>SUBTOTAL(109,Tabla119579142[2037])</f>
        <v>197.35792766777462</v>
      </c>
      <c r="U18" s="1344">
        <f>SUBTOTAL(109,Tabla119579142[2038])</f>
        <v>197.35792766777462</v>
      </c>
      <c r="V18" s="1344">
        <f>SUBTOTAL(109,Tabla119579142[2039])</f>
        <v>197.35792766777462</v>
      </c>
      <c r="W18" s="1344">
        <f>SUBTOTAL(109,Tabla119579142[2040])</f>
        <v>197.35792766777462</v>
      </c>
    </row>
    <row r="19" spans="1:23" ht="17" thickBot="1">
      <c r="M19" s="1409"/>
      <c r="N19" s="1040"/>
      <c r="O19" s="1040"/>
    </row>
    <row r="20" spans="1:23" ht="20" thickBot="1">
      <c r="A20" s="2771" t="s">
        <v>432</v>
      </c>
      <c r="B20" s="2772"/>
      <c r="N20" s="1040"/>
    </row>
    <row r="21" spans="1:23">
      <c r="N21" s="1040"/>
    </row>
    <row r="22" spans="1:23" s="1242" customFormat="1" ht="19">
      <c r="B22" s="1242" t="s">
        <v>296</v>
      </c>
      <c r="C22" s="1242" t="s">
        <v>429</v>
      </c>
      <c r="D22" s="1244" t="s">
        <v>384</v>
      </c>
      <c r="E22" s="1244" t="s">
        <v>385</v>
      </c>
      <c r="F22" s="1244" t="s">
        <v>386</v>
      </c>
      <c r="G22" s="1244" t="s">
        <v>387</v>
      </c>
      <c r="H22" s="1244" t="s">
        <v>388</v>
      </c>
      <c r="I22" s="1244" t="s">
        <v>389</v>
      </c>
      <c r="J22" s="1244" t="s">
        <v>390</v>
      </c>
      <c r="K22" s="1244" t="s">
        <v>391</v>
      </c>
      <c r="L22" s="1244" t="s">
        <v>392</v>
      </c>
      <c r="M22" s="1244" t="s">
        <v>393</v>
      </c>
      <c r="N22" s="1244" t="s">
        <v>394</v>
      </c>
      <c r="O22" s="1244" t="s">
        <v>395</v>
      </c>
      <c r="P22" s="1244" t="s">
        <v>396</v>
      </c>
      <c r="Q22" s="1244" t="s">
        <v>397</v>
      </c>
      <c r="R22" s="1244" t="s">
        <v>398</v>
      </c>
      <c r="S22" s="1244" t="s">
        <v>399</v>
      </c>
      <c r="T22" s="1244" t="s">
        <v>400</v>
      </c>
      <c r="U22" s="1244" t="s">
        <v>401</v>
      </c>
      <c r="V22" s="1244" t="s">
        <v>402</v>
      </c>
      <c r="W22" s="1244" t="s">
        <v>403</v>
      </c>
    </row>
    <row r="23" spans="1:23" s="1246" customFormat="1" ht="19">
      <c r="B23" s="1246" t="s">
        <v>430</v>
      </c>
      <c r="C23" s="1246" t="s">
        <v>1</v>
      </c>
      <c r="D23" s="1344">
        <v>0</v>
      </c>
      <c r="E23" s="1344">
        <v>0</v>
      </c>
      <c r="F23" s="1344">
        <v>0</v>
      </c>
      <c r="G23" s="1344">
        <v>0</v>
      </c>
      <c r="H23" s="1344">
        <v>0</v>
      </c>
      <c r="I23" s="1344">
        <v>0</v>
      </c>
      <c r="J23" s="1344">
        <v>0</v>
      </c>
      <c r="K23" s="1344">
        <v>0</v>
      </c>
      <c r="L23" s="1344">
        <v>0</v>
      </c>
      <c r="M23" s="1344">
        <v>0</v>
      </c>
      <c r="N23" s="1344">
        <v>0</v>
      </c>
      <c r="O23" s="1344">
        <v>0</v>
      </c>
      <c r="P23" s="1344">
        <v>0</v>
      </c>
      <c r="Q23" s="1344">
        <v>0</v>
      </c>
      <c r="R23" s="1344">
        <v>0</v>
      </c>
      <c r="S23" s="1344">
        <v>0</v>
      </c>
      <c r="T23" s="1344">
        <v>0</v>
      </c>
      <c r="U23" s="1344">
        <v>0</v>
      </c>
      <c r="V23" s="1344">
        <v>0</v>
      </c>
      <c r="W23" s="1344">
        <v>0</v>
      </c>
    </row>
    <row r="24" spans="1:23" s="1246" customFormat="1" ht="19">
      <c r="B24" s="1246" t="s">
        <v>430</v>
      </c>
      <c r="C24" s="1246" t="s">
        <v>313</v>
      </c>
      <c r="D24" s="1344">
        <v>0</v>
      </c>
      <c r="E24" s="1344">
        <v>0</v>
      </c>
      <c r="F24" s="1344">
        <v>0</v>
      </c>
      <c r="G24" s="1344">
        <v>0</v>
      </c>
      <c r="H24" s="1344">
        <v>0</v>
      </c>
      <c r="I24" s="1344">
        <v>0</v>
      </c>
      <c r="J24" s="1344">
        <v>0</v>
      </c>
      <c r="K24" s="1344">
        <v>0</v>
      </c>
      <c r="L24" s="1344">
        <v>0</v>
      </c>
      <c r="M24" s="1344">
        <v>0</v>
      </c>
      <c r="N24" s="1344">
        <v>0</v>
      </c>
      <c r="O24" s="1344">
        <v>0</v>
      </c>
      <c r="P24" s="1344">
        <v>0</v>
      </c>
      <c r="Q24" s="1344">
        <v>0</v>
      </c>
      <c r="R24" s="1344">
        <v>0</v>
      </c>
      <c r="S24" s="1344">
        <v>0</v>
      </c>
      <c r="T24" s="1344">
        <v>0</v>
      </c>
      <c r="U24" s="1344">
        <v>0</v>
      </c>
      <c r="V24" s="1344">
        <v>0</v>
      </c>
      <c r="W24" s="1344">
        <v>0</v>
      </c>
    </row>
    <row r="25" spans="1:23" s="1246" customFormat="1" ht="19">
      <c r="B25" s="1246" t="s">
        <v>430</v>
      </c>
      <c r="C25" s="1246" t="s">
        <v>2</v>
      </c>
      <c r="D25" s="1344">
        <v>0</v>
      </c>
      <c r="E25" s="1344">
        <v>0</v>
      </c>
      <c r="F25" s="1344">
        <v>0</v>
      </c>
      <c r="G25" s="1344">
        <v>0</v>
      </c>
      <c r="H25" s="1344">
        <v>0</v>
      </c>
      <c r="I25" s="1344">
        <v>0</v>
      </c>
      <c r="J25" s="1344">
        <v>0</v>
      </c>
      <c r="K25" s="1344">
        <v>0</v>
      </c>
      <c r="L25" s="1344">
        <v>0</v>
      </c>
      <c r="M25" s="1344">
        <v>0</v>
      </c>
      <c r="N25" s="1344">
        <f>$C$79*D9</f>
        <v>0</v>
      </c>
      <c r="O25" s="1344">
        <f>$C$79*E9</f>
        <v>0</v>
      </c>
      <c r="P25" s="1344">
        <f>$C$79*F9</f>
        <v>0</v>
      </c>
      <c r="Q25" s="1344">
        <f>$C$79*G9</f>
        <v>0</v>
      </c>
      <c r="R25" s="1344">
        <f>$C$79*H9</f>
        <v>0</v>
      </c>
      <c r="S25" s="1344">
        <f>$C$79*I9+$C$78*D9</f>
        <v>0</v>
      </c>
      <c r="T25" s="1344">
        <f>$C$79*J9+$C$78*E9</f>
        <v>0</v>
      </c>
      <c r="U25" s="1344">
        <f>$C$79*K9+$C$78*F9</f>
        <v>0</v>
      </c>
      <c r="V25" s="1344">
        <f>$C$79*L9+$C$78*G9</f>
        <v>0</v>
      </c>
      <c r="W25" s="1344">
        <f>$C$79*M9+$C$78*H9</f>
        <v>0</v>
      </c>
    </row>
    <row r="26" spans="1:23" s="1246" customFormat="1" ht="19">
      <c r="B26" s="1246" t="s">
        <v>430</v>
      </c>
      <c r="C26" s="1246" t="s">
        <v>3</v>
      </c>
      <c r="D26" s="1344">
        <v>0</v>
      </c>
      <c r="E26" s="1344">
        <v>0</v>
      </c>
      <c r="F26" s="1344">
        <v>0</v>
      </c>
      <c r="G26" s="1344">
        <v>0</v>
      </c>
      <c r="H26" s="1344">
        <v>0</v>
      </c>
      <c r="I26" s="1344">
        <f>D10</f>
        <v>0</v>
      </c>
      <c r="J26" s="1344">
        <f t="shared" ref="J26:N26" si="1">E10</f>
        <v>0</v>
      </c>
      <c r="K26" s="1344">
        <f t="shared" si="1"/>
        <v>0</v>
      </c>
      <c r="L26" s="1344">
        <f t="shared" si="1"/>
        <v>0</v>
      </c>
      <c r="M26" s="1344">
        <f t="shared" si="1"/>
        <v>0</v>
      </c>
      <c r="N26" s="1344">
        <f t="shared" si="1"/>
        <v>0</v>
      </c>
      <c r="O26" s="1344">
        <f t="shared" ref="O26" si="2">J10</f>
        <v>0</v>
      </c>
      <c r="P26" s="1344">
        <f>Tabla119876139[[#This Row],[2028]]</f>
        <v>0</v>
      </c>
      <c r="Q26" s="1344">
        <f>Tabla119876139[[#This Row],[2029]]</f>
        <v>0</v>
      </c>
      <c r="R26" s="1344">
        <f>Tabla119876139[[#This Row],[2030]]</f>
        <v>0</v>
      </c>
      <c r="S26" s="1344">
        <f>Tabla119876139[[#This Row],[2031]]</f>
        <v>0</v>
      </c>
      <c r="T26" s="1344">
        <f>Tabla119876139[[#This Row],[2032]]</f>
        <v>0</v>
      </c>
      <c r="U26" s="1344">
        <f>Tabla119876139[[#This Row],[2033]]</f>
        <v>0</v>
      </c>
      <c r="V26" s="1344">
        <f>Tabla119876139[[#This Row],[2034]]</f>
        <v>0</v>
      </c>
      <c r="W26" s="1344">
        <f>Tabla119876139[[#This Row],[2035]]</f>
        <v>0</v>
      </c>
    </row>
    <row r="27" spans="1:23" s="1246" customFormat="1" ht="19">
      <c r="B27" s="1119" t="s">
        <v>79</v>
      </c>
      <c r="C27" s="1119"/>
      <c r="D27" s="1344">
        <f>SUBTOTAL(109,Tabla119876139[2021])</f>
        <v>0</v>
      </c>
      <c r="E27" s="1344">
        <f>SUBTOTAL(109,Tabla119876139[2022])</f>
        <v>0</v>
      </c>
      <c r="F27" s="1344">
        <f>SUBTOTAL(109,Tabla119876139[2023])</f>
        <v>0</v>
      </c>
      <c r="G27" s="1344">
        <f>SUBTOTAL(109,Tabla119876139[2024])</f>
        <v>0</v>
      </c>
      <c r="H27" s="1344">
        <f>SUBTOTAL(109,Tabla119876139[2025])</f>
        <v>0</v>
      </c>
      <c r="I27" s="1344">
        <f>SUBTOTAL(109,Tabla119876139[2026])</f>
        <v>0</v>
      </c>
      <c r="J27" s="1344">
        <f>SUBTOTAL(109,Tabla119876139[2027])</f>
        <v>0</v>
      </c>
      <c r="K27" s="1344">
        <f>SUBTOTAL(109,Tabla119876139[2028])</f>
        <v>0</v>
      </c>
      <c r="L27" s="1344">
        <f>SUBTOTAL(109,Tabla119876139[2029])</f>
        <v>0</v>
      </c>
      <c r="M27" s="1344">
        <f>SUBTOTAL(109,Tabla119876139[2030])</f>
        <v>0</v>
      </c>
      <c r="N27" s="1344">
        <f>SUBTOTAL(109,Tabla119876139[2031])</f>
        <v>0</v>
      </c>
      <c r="O27" s="1344">
        <f>SUBTOTAL(109,Tabla119876139[2032])</f>
        <v>0</v>
      </c>
      <c r="P27" s="1344">
        <f>SUBTOTAL(109,Tabla119876139[2033])</f>
        <v>0</v>
      </c>
      <c r="Q27" s="1344">
        <f>SUBTOTAL(109,Tabla119876139[2034])</f>
        <v>0</v>
      </c>
      <c r="R27" s="1344">
        <f>SUBTOTAL(109,Tabla119876139[2035])</f>
        <v>0</v>
      </c>
      <c r="S27" s="1344">
        <f>SUBTOTAL(109,Tabla119876139[2036])</f>
        <v>0</v>
      </c>
      <c r="T27" s="1344">
        <f>SUBTOTAL(109,Tabla119876139[2037])</f>
        <v>0</v>
      </c>
      <c r="U27" s="1344">
        <f>SUBTOTAL(109,Tabla119876139[2038])</f>
        <v>0</v>
      </c>
      <c r="V27" s="1344">
        <f>SUBTOTAL(109,Tabla119876139[2039])</f>
        <v>0</v>
      </c>
      <c r="W27" s="1344">
        <f>SUBTOTAL(109,Tabla119876139[2040])</f>
        <v>0</v>
      </c>
    </row>
    <row r="28" spans="1:23" ht="17" thickBot="1"/>
    <row r="29" spans="1:23" s="1242" customFormat="1" ht="19">
      <c r="A29" s="2763"/>
      <c r="B29" s="1410" t="s">
        <v>433</v>
      </c>
      <c r="C29" s="1410" t="s">
        <v>429</v>
      </c>
      <c r="D29" s="1411" t="s">
        <v>384</v>
      </c>
      <c r="E29" s="1411" t="s">
        <v>385</v>
      </c>
      <c r="F29" s="1411" t="s">
        <v>386</v>
      </c>
      <c r="G29" s="1411" t="s">
        <v>387</v>
      </c>
      <c r="H29" s="1411" t="s">
        <v>388</v>
      </c>
      <c r="I29" s="1411" t="s">
        <v>389</v>
      </c>
      <c r="J29" s="1411" t="s">
        <v>390</v>
      </c>
      <c r="K29" s="1411" t="s">
        <v>391</v>
      </c>
      <c r="L29" s="1411" t="s">
        <v>392</v>
      </c>
      <c r="M29" s="1411" t="s">
        <v>393</v>
      </c>
      <c r="N29" s="1411" t="s">
        <v>394</v>
      </c>
      <c r="O29" s="1411" t="s">
        <v>395</v>
      </c>
      <c r="P29" s="1411" t="s">
        <v>396</v>
      </c>
      <c r="Q29" s="1411" t="s">
        <v>397</v>
      </c>
      <c r="R29" s="1412" t="s">
        <v>398</v>
      </c>
      <c r="S29" s="1411" t="s">
        <v>399</v>
      </c>
      <c r="T29" s="1411" t="s">
        <v>400</v>
      </c>
      <c r="U29" s="1411" t="s">
        <v>401</v>
      </c>
      <c r="V29" s="1411" t="s">
        <v>402</v>
      </c>
      <c r="W29" s="1411" t="s">
        <v>403</v>
      </c>
    </row>
    <row r="30" spans="1:23" s="1246" customFormat="1" ht="19">
      <c r="A30" s="2763"/>
      <c r="B30" s="1246" t="s">
        <v>430</v>
      </c>
      <c r="C30" s="1246" t="s">
        <v>1</v>
      </c>
      <c r="D30" s="1344">
        <f>D37</f>
        <v>5.4642857142857144</v>
      </c>
      <c r="E30" s="1344">
        <f t="shared" ref="E30:Q30" si="3">E37</f>
        <v>5.4642857142857144</v>
      </c>
      <c r="F30" s="1344">
        <f t="shared" si="3"/>
        <v>5.4642857142857144</v>
      </c>
      <c r="G30" s="1344">
        <f t="shared" si="3"/>
        <v>5.4642857142857144</v>
      </c>
      <c r="H30" s="1344">
        <f t="shared" si="3"/>
        <v>5.4642857142857144</v>
      </c>
      <c r="I30" s="1344">
        <f t="shared" si="3"/>
        <v>0</v>
      </c>
      <c r="J30" s="1344">
        <f t="shared" si="3"/>
        <v>0</v>
      </c>
      <c r="K30" s="1344">
        <f t="shared" si="3"/>
        <v>0</v>
      </c>
      <c r="L30" s="1344">
        <f t="shared" si="3"/>
        <v>0</v>
      </c>
      <c r="M30" s="1344">
        <f t="shared" si="3"/>
        <v>0</v>
      </c>
      <c r="N30" s="1344">
        <f t="shared" si="3"/>
        <v>0</v>
      </c>
      <c r="O30" s="1344">
        <f t="shared" si="3"/>
        <v>0</v>
      </c>
      <c r="P30" s="1344">
        <f t="shared" si="3"/>
        <v>0</v>
      </c>
      <c r="Q30" s="1344">
        <f t="shared" si="3"/>
        <v>0</v>
      </c>
      <c r="R30" s="1413">
        <f t="shared" ref="R30:W30" si="4">R37</f>
        <v>0</v>
      </c>
      <c r="S30" s="1344">
        <f t="shared" si="4"/>
        <v>0</v>
      </c>
      <c r="T30" s="1344">
        <f t="shared" si="4"/>
        <v>0</v>
      </c>
      <c r="U30" s="1344">
        <f t="shared" si="4"/>
        <v>0</v>
      </c>
      <c r="V30" s="1344">
        <f t="shared" si="4"/>
        <v>0</v>
      </c>
      <c r="W30" s="1344">
        <f t="shared" si="4"/>
        <v>0</v>
      </c>
    </row>
    <row r="31" spans="1:23" s="1246" customFormat="1" ht="19">
      <c r="A31" s="2763"/>
      <c r="B31" s="1246" t="s">
        <v>430</v>
      </c>
      <c r="C31" s="1246" t="s">
        <v>313</v>
      </c>
      <c r="D31" s="1344">
        <v>0</v>
      </c>
      <c r="E31" s="1344">
        <v>0</v>
      </c>
      <c r="F31" s="1344">
        <v>0</v>
      </c>
      <c r="G31" s="1344">
        <v>0</v>
      </c>
      <c r="H31" s="1344">
        <v>0</v>
      </c>
      <c r="I31" s="1344">
        <v>0</v>
      </c>
      <c r="J31" s="1344">
        <v>0</v>
      </c>
      <c r="K31" s="1344">
        <v>0</v>
      </c>
      <c r="L31" s="1344">
        <v>0</v>
      </c>
      <c r="M31" s="1344">
        <v>0</v>
      </c>
      <c r="N31" s="1344">
        <v>0</v>
      </c>
      <c r="O31" s="1344">
        <v>0</v>
      </c>
      <c r="P31" s="1344">
        <v>0</v>
      </c>
      <c r="Q31" s="1344">
        <v>0</v>
      </c>
      <c r="R31" s="1413">
        <v>0</v>
      </c>
      <c r="S31" s="1344">
        <v>0</v>
      </c>
      <c r="T31" s="1344">
        <v>0</v>
      </c>
      <c r="U31" s="1344">
        <v>0</v>
      </c>
      <c r="V31" s="1344">
        <v>0</v>
      </c>
      <c r="W31" s="1344">
        <v>0</v>
      </c>
    </row>
    <row r="32" spans="1:23" s="1246" customFormat="1" ht="19">
      <c r="A32" s="2763"/>
      <c r="B32" s="1246" t="s">
        <v>430</v>
      </c>
      <c r="C32" s="1246" t="s">
        <v>2</v>
      </c>
      <c r="D32" s="1344">
        <v>0</v>
      </c>
      <c r="E32" s="1344">
        <v>0</v>
      </c>
      <c r="F32" s="1344">
        <v>0</v>
      </c>
      <c r="G32" s="1344">
        <v>0</v>
      </c>
      <c r="H32" s="1344">
        <v>0</v>
      </c>
      <c r="I32" s="1344">
        <v>0</v>
      </c>
      <c r="J32" s="1344">
        <v>0</v>
      </c>
      <c r="K32" s="1344">
        <v>0</v>
      </c>
      <c r="L32" s="1344">
        <v>0</v>
      </c>
      <c r="M32" s="1344">
        <v>0</v>
      </c>
      <c r="N32" s="1344">
        <v>0</v>
      </c>
      <c r="O32" s="1344">
        <v>0</v>
      </c>
      <c r="P32" s="1344">
        <v>0</v>
      </c>
      <c r="Q32" s="1344">
        <v>0</v>
      </c>
      <c r="R32" s="1413">
        <v>0</v>
      </c>
      <c r="S32" s="1344">
        <v>0</v>
      </c>
      <c r="T32" s="1344">
        <v>0</v>
      </c>
      <c r="U32" s="1344">
        <v>0</v>
      </c>
      <c r="V32" s="1344">
        <v>0</v>
      </c>
      <c r="W32" s="1344">
        <v>0</v>
      </c>
    </row>
    <row r="33" spans="1:23" s="1246" customFormat="1" ht="20" thickBot="1">
      <c r="A33" s="2763"/>
      <c r="B33" s="1246" t="s">
        <v>430</v>
      </c>
      <c r="C33" s="1246" t="s">
        <v>3</v>
      </c>
      <c r="D33" s="1344">
        <v>0</v>
      </c>
      <c r="E33" s="1344">
        <v>0</v>
      </c>
      <c r="F33" s="1344">
        <v>0</v>
      </c>
      <c r="G33" s="1344">
        <v>0</v>
      </c>
      <c r="H33" s="1344">
        <v>0</v>
      </c>
      <c r="I33" s="1344">
        <v>0</v>
      </c>
      <c r="J33" s="1344">
        <v>0</v>
      </c>
      <c r="K33" s="1344">
        <v>0</v>
      </c>
      <c r="L33" s="1344">
        <v>0</v>
      </c>
      <c r="M33" s="1344">
        <v>0</v>
      </c>
      <c r="N33" s="1344">
        <v>0</v>
      </c>
      <c r="O33" s="1344">
        <v>0</v>
      </c>
      <c r="P33" s="1344">
        <v>0</v>
      </c>
      <c r="Q33" s="1344">
        <v>0</v>
      </c>
      <c r="R33" s="1414">
        <v>0</v>
      </c>
      <c r="S33" s="1344">
        <v>0</v>
      </c>
      <c r="T33" s="1344">
        <v>0</v>
      </c>
      <c r="U33" s="1344">
        <v>0</v>
      </c>
      <c r="V33" s="1344">
        <v>0</v>
      </c>
      <c r="W33" s="1344">
        <v>0</v>
      </c>
    </row>
    <row r="34" spans="1:23" s="1246" customFormat="1" ht="19">
      <c r="B34" s="1119" t="s">
        <v>79</v>
      </c>
      <c r="C34" s="1119"/>
      <c r="D34" s="1344">
        <f>SUBTOTAL(109,Tabla1198680143[2021])</f>
        <v>5.4642857142857144</v>
      </c>
      <c r="E34" s="1344">
        <f>SUBTOTAL(109,Tabla1198680143[2022])</f>
        <v>5.4642857142857144</v>
      </c>
      <c r="F34" s="1344">
        <f>SUBTOTAL(109,Tabla1198680143[2023])</f>
        <v>5.4642857142857144</v>
      </c>
      <c r="G34" s="1344">
        <f>SUBTOTAL(109,Tabla1198680143[2024])</f>
        <v>5.4642857142857144</v>
      </c>
      <c r="H34" s="1344">
        <f>SUBTOTAL(109,Tabla1198680143[2025])</f>
        <v>5.4642857142857144</v>
      </c>
      <c r="I34" s="1344">
        <f>SUBTOTAL(109,Tabla1198680143[2026])</f>
        <v>0</v>
      </c>
      <c r="J34" s="1344">
        <f>SUBTOTAL(109,Tabla1198680143[2027])</f>
        <v>0</v>
      </c>
      <c r="K34" s="1344">
        <f>SUBTOTAL(109,Tabla1198680143[2028])</f>
        <v>0</v>
      </c>
      <c r="L34" s="1344">
        <f>SUBTOTAL(109,Tabla1198680143[2029])</f>
        <v>0</v>
      </c>
      <c r="M34" s="1344">
        <f>SUBTOTAL(109,Tabla1198680143[2030])</f>
        <v>0</v>
      </c>
      <c r="N34" s="1344">
        <f>SUBTOTAL(109,Tabla1198680143[2031])</f>
        <v>0</v>
      </c>
      <c r="O34" s="1344">
        <f>SUBTOTAL(109,Tabla1198680143[2032])</f>
        <v>0</v>
      </c>
      <c r="P34" s="1344">
        <f>SUBTOTAL(109,Tabla1198680143[2033])</f>
        <v>0</v>
      </c>
      <c r="Q34" s="1344">
        <f>SUBTOTAL(109,Tabla1198680143[2034])</f>
        <v>0</v>
      </c>
      <c r="R34" s="1344">
        <f>SUBTOTAL(109,Tabla1198680143[2035])</f>
        <v>0</v>
      </c>
      <c r="S34" s="1344">
        <f>SUBTOTAL(109,Tabla1198680143[2036])</f>
        <v>0</v>
      </c>
      <c r="T34" s="1344">
        <f>SUBTOTAL(109,Tabla1198680143[2037])</f>
        <v>0</v>
      </c>
      <c r="U34" s="1344">
        <f>SUBTOTAL(109,Tabla1198680143[2038])</f>
        <v>0</v>
      </c>
      <c r="V34" s="1344">
        <f>SUBTOTAL(109,Tabla1198680143[2039])</f>
        <v>0</v>
      </c>
      <c r="W34" s="1344">
        <f>SUBTOTAL(109,Tabla1198680143[2040])</f>
        <v>0</v>
      </c>
    </row>
    <row r="35" spans="1:23" s="1246" customFormat="1" ht="19">
      <c r="B35" s="1119"/>
      <c r="C35" s="1119"/>
      <c r="D35" s="1350"/>
      <c r="E35" s="1350"/>
      <c r="F35" s="1350"/>
      <c r="G35" s="1350"/>
      <c r="H35" s="1350"/>
      <c r="I35" s="1350"/>
      <c r="J35" s="1350"/>
      <c r="K35" s="1350"/>
      <c r="L35" s="1350"/>
      <c r="M35" s="1350"/>
      <c r="N35" s="1350"/>
      <c r="O35" s="1350"/>
      <c r="P35" s="1350"/>
      <c r="Q35" s="1350"/>
      <c r="R35" s="1350"/>
      <c r="S35" s="1350"/>
      <c r="T35" s="1350"/>
      <c r="U35" s="1350"/>
      <c r="V35" s="1350"/>
      <c r="W35" s="1350"/>
    </row>
    <row r="36" spans="1:23" s="1246" customFormat="1" ht="19">
      <c r="B36" s="1415" t="s">
        <v>434</v>
      </c>
      <c r="C36" s="1416" t="s">
        <v>429</v>
      </c>
      <c r="D36" s="1417" t="s">
        <v>384</v>
      </c>
      <c r="E36" s="1417" t="s">
        <v>385</v>
      </c>
      <c r="F36" s="1417" t="s">
        <v>386</v>
      </c>
      <c r="G36" s="1417" t="s">
        <v>387</v>
      </c>
      <c r="H36" s="1417" t="s">
        <v>388</v>
      </c>
      <c r="I36" s="1417" t="s">
        <v>389</v>
      </c>
      <c r="J36" s="1417" t="s">
        <v>390</v>
      </c>
      <c r="K36" s="1417" t="s">
        <v>391</v>
      </c>
      <c r="L36" s="1417" t="s">
        <v>392</v>
      </c>
      <c r="M36" s="1417" t="s">
        <v>393</v>
      </c>
      <c r="N36" s="1417" t="s">
        <v>394</v>
      </c>
      <c r="O36" s="1417" t="s">
        <v>395</v>
      </c>
      <c r="P36" s="1417" t="s">
        <v>396</v>
      </c>
      <c r="Q36" s="1417" t="s">
        <v>397</v>
      </c>
      <c r="R36" s="1417" t="s">
        <v>398</v>
      </c>
      <c r="S36" s="1417" t="s">
        <v>399</v>
      </c>
      <c r="T36" s="1417" t="s">
        <v>400</v>
      </c>
      <c r="U36" s="1417" t="s">
        <v>401</v>
      </c>
      <c r="V36" s="1417" t="s">
        <v>402</v>
      </c>
      <c r="W36" s="1418" t="s">
        <v>403</v>
      </c>
    </row>
    <row r="37" spans="1:23" s="1246" customFormat="1" ht="19">
      <c r="B37" s="1311" t="s">
        <v>430</v>
      </c>
      <c r="C37" s="1288" t="s">
        <v>1</v>
      </c>
      <c r="D37" s="1419">
        <f>-'UNEC-UEDCL'!J48</f>
        <v>5.4642857142857144</v>
      </c>
      <c r="E37" s="1419">
        <f>D37</f>
        <v>5.4642857142857144</v>
      </c>
      <c r="F37" s="1419">
        <f t="shared" ref="F37:W37" si="5">E37</f>
        <v>5.4642857142857144</v>
      </c>
      <c r="G37" s="1419">
        <f t="shared" si="5"/>
        <v>5.4642857142857144</v>
      </c>
      <c r="H37" s="1419">
        <f t="shared" si="5"/>
        <v>5.4642857142857144</v>
      </c>
      <c r="I37" s="1599">
        <v>0</v>
      </c>
      <c r="J37" s="1599">
        <f t="shared" si="5"/>
        <v>0</v>
      </c>
      <c r="K37" s="1599">
        <f t="shared" si="5"/>
        <v>0</v>
      </c>
      <c r="L37" s="1599">
        <f t="shared" si="5"/>
        <v>0</v>
      </c>
      <c r="M37" s="1599">
        <f t="shared" si="5"/>
        <v>0</v>
      </c>
      <c r="N37" s="1599">
        <f t="shared" si="5"/>
        <v>0</v>
      </c>
      <c r="O37" s="1599">
        <f t="shared" si="5"/>
        <v>0</v>
      </c>
      <c r="P37" s="1599">
        <f t="shared" si="5"/>
        <v>0</v>
      </c>
      <c r="Q37" s="1599">
        <f t="shared" si="5"/>
        <v>0</v>
      </c>
      <c r="R37" s="1599">
        <f t="shared" si="5"/>
        <v>0</v>
      </c>
      <c r="S37" s="1599">
        <f t="shared" si="5"/>
        <v>0</v>
      </c>
      <c r="T37" s="1599">
        <f t="shared" si="5"/>
        <v>0</v>
      </c>
      <c r="U37" s="1599">
        <f t="shared" si="5"/>
        <v>0</v>
      </c>
      <c r="V37" s="1599">
        <f t="shared" si="5"/>
        <v>0</v>
      </c>
      <c r="W37" s="1599">
        <f t="shared" si="5"/>
        <v>0</v>
      </c>
    </row>
    <row r="38" spans="1:23" ht="17" thickBot="1"/>
    <row r="39" spans="1:23" ht="20" thickBot="1">
      <c r="A39" s="2771" t="s">
        <v>435</v>
      </c>
      <c r="B39" s="2772"/>
    </row>
    <row r="40" spans="1:23" ht="17" thickBot="1"/>
    <row r="41" spans="1:23" s="1242" customFormat="1" ht="19">
      <c r="B41" s="1242" t="s">
        <v>436</v>
      </c>
      <c r="C41" s="1242" t="s">
        <v>429</v>
      </c>
      <c r="D41" s="1244" t="s">
        <v>384</v>
      </c>
      <c r="E41" s="1244" t="s">
        <v>385</v>
      </c>
      <c r="F41" s="1244" t="s">
        <v>386</v>
      </c>
      <c r="G41" s="1244" t="s">
        <v>387</v>
      </c>
      <c r="H41" s="1244" t="s">
        <v>388</v>
      </c>
      <c r="I41" s="1244" t="s">
        <v>389</v>
      </c>
      <c r="J41" s="1244" t="s">
        <v>390</v>
      </c>
      <c r="K41" s="1244" t="s">
        <v>391</v>
      </c>
      <c r="L41" s="1244" t="s">
        <v>392</v>
      </c>
      <c r="M41" s="1244" t="s">
        <v>393</v>
      </c>
      <c r="N41" s="1412" t="s">
        <v>394</v>
      </c>
      <c r="O41" s="1244" t="s">
        <v>395</v>
      </c>
      <c r="P41" s="1244" t="s">
        <v>396</v>
      </c>
      <c r="Q41" s="1244" t="s">
        <v>397</v>
      </c>
      <c r="R41" s="1244" t="s">
        <v>398</v>
      </c>
      <c r="S41" s="1244" t="s">
        <v>399</v>
      </c>
      <c r="T41" s="1244" t="s">
        <v>400</v>
      </c>
      <c r="U41" s="1244" t="s">
        <v>401</v>
      </c>
      <c r="V41" s="1244" t="s">
        <v>402</v>
      </c>
      <c r="W41" s="1244" t="s">
        <v>403</v>
      </c>
    </row>
    <row r="42" spans="1:23" s="1246" customFormat="1" ht="19">
      <c r="B42" s="1246" t="s">
        <v>430</v>
      </c>
      <c r="C42" s="1246" t="s">
        <v>1</v>
      </c>
      <c r="D42" s="1344">
        <v>0</v>
      </c>
      <c r="E42" s="1344">
        <v>0</v>
      </c>
      <c r="F42" s="1344">
        <v>0</v>
      </c>
      <c r="G42" s="1344">
        <v>0</v>
      </c>
      <c r="H42" s="1344">
        <v>0</v>
      </c>
      <c r="I42" s="1344">
        <v>0</v>
      </c>
      <c r="J42" s="1344">
        <v>0</v>
      </c>
      <c r="K42" s="1344">
        <v>0</v>
      </c>
      <c r="L42" s="1344">
        <v>0</v>
      </c>
      <c r="M42" s="1344">
        <v>0</v>
      </c>
      <c r="N42" s="1420">
        <f>Tabla119321110[[#Totals],[2031]]*'NES - UEDCL'!$D$46/million</f>
        <v>3.7696921747202712</v>
      </c>
      <c r="O42" s="1344">
        <f>Tabla119321110[[#Totals],[2032]]*'NES - UEDCL'!$D$46/million</f>
        <v>3.8940920164860393</v>
      </c>
      <c r="P42" s="1344">
        <f>Tabla119321110[[#Totals],[2033]]*'NES - UEDCL'!$D$46/million</f>
        <v>4.0225970530300899</v>
      </c>
      <c r="Q42" s="1344">
        <f>Tabla119321110[[#Totals],[2034]]*'NES - UEDCL'!$D$46/million</f>
        <v>4.1553427557800866</v>
      </c>
      <c r="R42" s="1344">
        <f>Tabla119321110[[#Totals],[2035]]*'NES - UEDCL'!$D$46/million</f>
        <v>4.2924690667208214</v>
      </c>
      <c r="S42" s="1344">
        <f>Tabla119321110[[#Totals],[2036]]*'NES - UEDCL'!$D$46/million</f>
        <v>4.4341205459226032</v>
      </c>
      <c r="T42" s="1344">
        <f>Tabla119321110[[#Totals],[2037]]*'NES - UEDCL'!$D$46/million</f>
        <v>4.5804465239380505</v>
      </c>
      <c r="U42" s="1344">
        <f>Tabla119321110[[#Totals],[2038]]*'NES - UEDCL'!$D$46/million</f>
        <v>4.731601259228011</v>
      </c>
      <c r="V42" s="1344">
        <f>Tabla119321110[[#Totals],[2039]]*'NES - UEDCL'!$D$46/million</f>
        <v>4.8877441007825224</v>
      </c>
      <c r="W42" s="1344">
        <f>Tabla119321110[[#Totals],[2040]]*'NES - UEDCL'!$D$46/million</f>
        <v>5.0490396561083504</v>
      </c>
    </row>
    <row r="43" spans="1:23" s="1246" customFormat="1" ht="19">
      <c r="B43" s="1246" t="s">
        <v>430</v>
      </c>
      <c r="C43" s="1246" t="s">
        <v>313</v>
      </c>
      <c r="D43" s="1344">
        <v>0</v>
      </c>
      <c r="E43" s="1344">
        <v>0</v>
      </c>
      <c r="F43" s="1344">
        <v>0</v>
      </c>
      <c r="G43" s="1344">
        <v>0</v>
      </c>
      <c r="H43" s="1344">
        <v>0</v>
      </c>
      <c r="I43" s="1344">
        <v>0</v>
      </c>
      <c r="J43" s="1344">
        <v>0</v>
      </c>
      <c r="K43" s="1344">
        <v>0</v>
      </c>
      <c r="L43" s="1344">
        <v>0</v>
      </c>
      <c r="M43" s="1344">
        <v>0</v>
      </c>
      <c r="N43" s="1420">
        <f>Tabla11931141112[[#Totals],[2031]]*'NES - UEDCL'!$D$46/million</f>
        <v>3.7464117569999935</v>
      </c>
      <c r="O43" s="1344">
        <f>Tabla11931141112[[#Totals],[2032]]*'NES - UEDCL'!$D$46/million</f>
        <v>3.8700433449809966</v>
      </c>
      <c r="P43" s="1344">
        <f>Tabla11931141112[[#Totals],[2033]]*'NES - UEDCL'!$D$46/million</f>
        <v>3.9977547753653613</v>
      </c>
      <c r="Q43" s="1344">
        <f>Tabla11931141112[[#Totals],[2034]]*'NES - UEDCL'!$D$46/million</f>
        <v>4.1296806829524186</v>
      </c>
      <c r="R43" s="1344">
        <f>Tabla11931141112[[#Totals],[2035]]*'NES - UEDCL'!$D$46/million</f>
        <v>4.2659601454898546</v>
      </c>
      <c r="S43" s="1344">
        <f>Tabla11931141112[[#Totals],[2036]]*'NES - UEDCL'!$D$46/million</f>
        <v>4.4067368302910213</v>
      </c>
      <c r="T43" s="1344">
        <f>Tabla11931141112[[#Totals],[2037]]*'NES - UEDCL'!$D$46/million</f>
        <v>4.5521591456906219</v>
      </c>
      <c r="U43" s="1344">
        <f>Tabla11931141112[[#Totals],[2038]]*'NES - UEDCL'!$D$46/million</f>
        <v>4.7023803974983993</v>
      </c>
      <c r="V43" s="1344">
        <f>Tabla11931141112[[#Totals],[2039]]*'NES - UEDCL'!$D$46/million</f>
        <v>4.8575589506158607</v>
      </c>
      <c r="W43" s="1344">
        <f>Tabla11931141112[[#Totals],[2040]]*'NES - UEDCL'!$D$46/million</f>
        <v>5.017858395986174</v>
      </c>
    </row>
    <row r="44" spans="1:23" s="1246" customFormat="1" ht="19">
      <c r="B44" s="1246" t="s">
        <v>430</v>
      </c>
      <c r="C44" s="1246" t="s">
        <v>2</v>
      </c>
      <c r="D44" s="1344">
        <v>0</v>
      </c>
      <c r="E44" s="1344">
        <v>0</v>
      </c>
      <c r="F44" s="1344">
        <v>0</v>
      </c>
      <c r="G44" s="1344">
        <v>0</v>
      </c>
      <c r="H44" s="1344">
        <v>0</v>
      </c>
      <c r="I44" s="1344">
        <v>0</v>
      </c>
      <c r="J44" s="1344">
        <v>0</v>
      </c>
      <c r="K44" s="1344">
        <v>0</v>
      </c>
      <c r="L44" s="1344">
        <v>0</v>
      </c>
      <c r="M44" s="1344">
        <v>0</v>
      </c>
      <c r="N44" s="1420">
        <f>Tabla1193111242113[[#Totals],[2031]]*'NES - UEDCL'!$D$46/million</f>
        <v>0</v>
      </c>
      <c r="O44" s="1344">
        <f>Tabla1193111242113[[#Totals],[2032]]*'NES - UEDCL'!$D$46/million</f>
        <v>0</v>
      </c>
      <c r="P44" s="1344">
        <f>Tabla1193111242113[[#Totals],[2033]]*'NES - UEDCL'!$D$46/million</f>
        <v>0</v>
      </c>
      <c r="Q44" s="1344">
        <f>Tabla1193111242113[[#Totals],[2034]]*'NES - UEDCL'!$D$46/million</f>
        <v>0</v>
      </c>
      <c r="R44" s="1344">
        <f>Tabla1193111242113[[#Totals],[2035]]*'NES - UEDCL'!$D$46/million</f>
        <v>0</v>
      </c>
      <c r="S44" s="1344">
        <f>Tabla1193111242113[[#Totals],[2036]]*'NES - UEDCL'!$D$46/million</f>
        <v>0</v>
      </c>
      <c r="T44" s="1344">
        <f>Tabla1193111242113[[#Totals],[2037]]*'NES - UEDCL'!$D$46/million</f>
        <v>0</v>
      </c>
      <c r="U44" s="1344">
        <f>Tabla1193111242113[[#Totals],[2.038]]*'NES - UEDCL'!$D$46/million</f>
        <v>0</v>
      </c>
      <c r="V44" s="1344">
        <f>Tabla1193111242113[[#Totals],[2039]]*'NES - UEDCL'!$D$46/million</f>
        <v>0</v>
      </c>
      <c r="W44" s="1344">
        <f>Tabla1193111242113[[#Totals],[2040]]*'NES - UEDCL'!$D$46/million</f>
        <v>0</v>
      </c>
    </row>
    <row r="45" spans="1:23" s="1246" customFormat="1" ht="20" thickBot="1">
      <c r="B45" s="1246" t="s">
        <v>430</v>
      </c>
      <c r="C45" s="1246" t="s">
        <v>3</v>
      </c>
      <c r="D45" s="1344">
        <v>0</v>
      </c>
      <c r="E45" s="1344">
        <v>0</v>
      </c>
      <c r="F45" s="1344">
        <v>0</v>
      </c>
      <c r="G45" s="1344">
        <v>0</v>
      </c>
      <c r="H45" s="1344">
        <v>0</v>
      </c>
      <c r="I45" s="1344">
        <v>0</v>
      </c>
      <c r="J45" s="1344">
        <v>0</v>
      </c>
      <c r="K45" s="1344">
        <v>0</v>
      </c>
      <c r="L45" s="1344">
        <v>0</v>
      </c>
      <c r="M45" s="1344">
        <v>0</v>
      </c>
      <c r="N45" s="1421">
        <f>(Tabla119311121343114[[#Totals],[2031]]*'NES - UEDCL'!$D$132+Tabla11931112135371134[[#Totals],[2031]]*'NES - UEDCL'!$D$133)/million</f>
        <v>0</v>
      </c>
      <c r="O45" s="1344">
        <f>(Tabla119311121343114[[#Totals],[2032]]*'NES - UEDCL'!$D$132+Tabla11931112135371134[[#Totals],[2032]]*'NES - UEDCL'!$D$133)/million</f>
        <v>0</v>
      </c>
      <c r="P45" s="1344">
        <f>(Tabla119311121343114[[#Totals],[2033]]*'NES - UEDCL'!$D$132+Tabla11931112135371134[[#Totals],[2033]]*'NES - UEDCL'!$D$133)/million</f>
        <v>0</v>
      </c>
      <c r="Q45" s="1344">
        <f>(Tabla119311121343114[[#Totals],[2034]]*'NES - UEDCL'!$D$132+Tabla11931112135371134[[#Totals],[2034]]*'NES - UEDCL'!$D$133)/million</f>
        <v>0</v>
      </c>
      <c r="R45" s="1344">
        <f>(Tabla119311121343114[[#Totals],[2035]]*'NES - UEDCL'!$D$132+Tabla11931112135371134[[#Totals],[2035]]*'NES - UEDCL'!$D$133)/million</f>
        <v>0</v>
      </c>
      <c r="S45" s="1344">
        <f>(Tabla119311121343114[[#Totals],[2036]]*'NES - UEDCL'!$D$132+Tabla11931112135371134[[#Totals],[2036]]*'NES - UEDCL'!$D$133)/million</f>
        <v>0</v>
      </c>
      <c r="T45" s="1344">
        <f>(Tabla119311121343114[[#Totals],[2037]]*'NES - UEDCL'!$D$132+Tabla11931112135371134[[#Totals],[2037]]*'NES - UEDCL'!$D$133)/million</f>
        <v>0</v>
      </c>
      <c r="U45" s="1344">
        <f>(Tabla119311121343114[[#Totals],[2038]]*'NES - UEDCL'!$D$132+Tabla11931112135371134[[#Totals],[2038]]*'NES - UEDCL'!$D$133)/million</f>
        <v>0</v>
      </c>
      <c r="V45" s="1344">
        <f>(Tabla119311121343114[[#Totals],[2039]]*'NES - UEDCL'!$D$132+Tabla11931112135371134[[#Totals],[2039]]*'NES - UEDCL'!$D$133)/million</f>
        <v>0</v>
      </c>
      <c r="W45" s="1344">
        <f>(Tabla119311121343114[[#Totals],[2040]]*'NES - UEDCL'!$D$132+Tabla11931112135371134[[#Totals],[2040]]*'NES - UEDCL'!$D$133)/million</f>
        <v>0</v>
      </c>
    </row>
    <row r="46" spans="1:23" s="1246" customFormat="1" ht="19">
      <c r="B46" s="1119" t="s">
        <v>79</v>
      </c>
      <c r="C46" s="1119"/>
      <c r="D46" s="1344">
        <f>SUBTOTAL(109,Tabla1198977140[2021])</f>
        <v>0</v>
      </c>
      <c r="E46" s="1344">
        <f>SUBTOTAL(109,Tabla1198977140[2022])</f>
        <v>0</v>
      </c>
      <c r="F46" s="1344">
        <f>SUBTOTAL(109,Tabla1198977140[2023])</f>
        <v>0</v>
      </c>
      <c r="G46" s="1344">
        <f>SUBTOTAL(109,Tabla1198977140[2024])</f>
        <v>0</v>
      </c>
      <c r="H46" s="1344">
        <f>SUBTOTAL(109,Tabla1198977140[2025])</f>
        <v>0</v>
      </c>
      <c r="I46" s="1344">
        <f>SUBTOTAL(109,Tabla1198977140[2026])</f>
        <v>0</v>
      </c>
      <c r="J46" s="1344">
        <f>SUBTOTAL(109,Tabla1198977140[2027])</f>
        <v>0</v>
      </c>
      <c r="K46" s="1344">
        <f>SUBTOTAL(109,Tabla1198977140[2028])</f>
        <v>0</v>
      </c>
      <c r="L46" s="1344">
        <f>SUBTOTAL(109,Tabla1198977140[2029])</f>
        <v>0</v>
      </c>
      <c r="M46" s="1344">
        <f>SUBTOTAL(109,Tabla1198977140[2030])</f>
        <v>0</v>
      </c>
      <c r="N46" s="1344">
        <f>SUBTOTAL(109,Tabla1198977140[2031])</f>
        <v>7.5161039317202647</v>
      </c>
      <c r="O46" s="1344">
        <f>SUBTOTAL(109,Tabla1198977140[2032])</f>
        <v>7.7641353614670354</v>
      </c>
      <c r="P46" s="1344">
        <f>SUBTOTAL(109,Tabla1198977140[2033])</f>
        <v>8.0203518283954516</v>
      </c>
      <c r="Q46" s="1344">
        <f>SUBTOTAL(109,Tabla1198977140[2034])</f>
        <v>8.2850234387325052</v>
      </c>
      <c r="R46" s="1344">
        <f>SUBTOTAL(109,Tabla1198977140[2035])</f>
        <v>8.558429212210676</v>
      </c>
      <c r="S46" s="1344">
        <f>SUBTOTAL(109,Tabla1198977140[2036])</f>
        <v>8.8408573762136236</v>
      </c>
      <c r="T46" s="1344">
        <f>SUBTOTAL(109,Tabla1198977140[2037])</f>
        <v>9.1326056696286724</v>
      </c>
      <c r="U46" s="1344">
        <f>SUBTOTAL(109,Tabla1198977140[2038])</f>
        <v>9.4339816567264094</v>
      </c>
      <c r="V46" s="1344">
        <f>SUBTOTAL(109,Tabla1198977140[2039])</f>
        <v>9.745303051398384</v>
      </c>
      <c r="W46" s="1344">
        <f>SUBTOTAL(109,Tabla1198977140[2040])</f>
        <v>10.066898052094524</v>
      </c>
    </row>
    <row r="47" spans="1:23" ht="17" thickBot="1"/>
    <row r="48" spans="1:23" s="1242" customFormat="1" ht="19">
      <c r="A48" s="1600" t="s">
        <v>767</v>
      </c>
      <c r="B48" s="1336" t="s">
        <v>766</v>
      </c>
      <c r="C48" s="1242" t="s">
        <v>429</v>
      </c>
      <c r="D48" s="1244" t="s">
        <v>384</v>
      </c>
      <c r="E48" s="1244" t="s">
        <v>385</v>
      </c>
      <c r="F48" s="1244" t="s">
        <v>386</v>
      </c>
      <c r="G48" s="1244" t="s">
        <v>387</v>
      </c>
      <c r="H48" s="1244" t="s">
        <v>388</v>
      </c>
      <c r="I48" s="1244" t="s">
        <v>389</v>
      </c>
      <c r="J48" s="1244" t="s">
        <v>390</v>
      </c>
      <c r="K48" s="1244" t="s">
        <v>391</v>
      </c>
      <c r="L48" s="1244" t="s">
        <v>392</v>
      </c>
      <c r="M48" s="1244" t="s">
        <v>393</v>
      </c>
      <c r="N48" s="1412" t="s">
        <v>394</v>
      </c>
      <c r="O48" s="1244" t="s">
        <v>395</v>
      </c>
      <c r="P48" s="1244" t="s">
        <v>396</v>
      </c>
      <c r="Q48" s="1244" t="s">
        <v>397</v>
      </c>
      <c r="R48" s="1244" t="s">
        <v>398</v>
      </c>
      <c r="S48" s="1244" t="s">
        <v>399</v>
      </c>
      <c r="T48" s="1244" t="s">
        <v>400</v>
      </c>
      <c r="U48" s="1244" t="s">
        <v>401</v>
      </c>
      <c r="V48" s="1244" t="s">
        <v>402</v>
      </c>
      <c r="W48" s="1244" t="s">
        <v>403</v>
      </c>
    </row>
    <row r="49" spans="1:23" s="1246" customFormat="1" ht="19">
      <c r="A49" s="1209">
        <f>NES!C13</f>
        <v>0</v>
      </c>
      <c r="B49" s="1246" t="s">
        <v>430</v>
      </c>
      <c r="C49" s="1246" t="s">
        <v>1</v>
      </c>
      <c r="D49" s="1344">
        <v>0</v>
      </c>
      <c r="E49" s="1344">
        <v>0</v>
      </c>
      <c r="F49" s="1344">
        <v>0</v>
      </c>
      <c r="G49" s="1344">
        <v>0</v>
      </c>
      <c r="H49" s="1344">
        <v>0</v>
      </c>
      <c r="I49" s="1344">
        <v>0</v>
      </c>
      <c r="J49" s="1344">
        <v>0</v>
      </c>
      <c r="K49" s="1344">
        <v>0</v>
      </c>
      <c r="L49" s="1344">
        <v>0</v>
      </c>
      <c r="M49" s="1344">
        <v>0</v>
      </c>
      <c r="N49" s="1420">
        <f>(Tabla119321[[#Totals],[2031]]*'NES - Umeme , Service-Co'!$D$3/million)*$A$49</f>
        <v>0</v>
      </c>
      <c r="O49" s="1344">
        <f>(Tabla119321[[#Totals],[2032]]*'NES - Umeme , Service-Co'!$D$3/million)*$A$49</f>
        <v>0</v>
      </c>
      <c r="P49" s="1344">
        <f>(Tabla119321[[#Totals],[2033]]*'NES - Umeme , Service-Co'!$D$3/million)*$A$49</f>
        <v>0</v>
      </c>
      <c r="Q49" s="1344">
        <f>(Tabla119321[[#Totals],[2034]]*'NES - Umeme , Service-Co'!$D$3/million)*$A$49</f>
        <v>0</v>
      </c>
      <c r="R49" s="1344">
        <f>(Tabla119321[[#Totals],[2035]]*'NES - Umeme , Service-Co'!$D$3/million)*$A$49</f>
        <v>0</v>
      </c>
      <c r="S49" s="1344">
        <f>(Tabla119321[[#Totals],[2036]]*'NES - Umeme , Service-Co'!$D$3/million)*$A$49</f>
        <v>0</v>
      </c>
      <c r="T49" s="1344">
        <f>(Tabla119321[[#Totals],[2037]]*'NES - Umeme , Service-Co'!$D$3/million)*$A$49</f>
        <v>0</v>
      </c>
      <c r="U49" s="1344">
        <f>(Tabla119321[[#Totals],[2038]]*'NES - Umeme , Service-Co'!$D$3/million)*$A$49</f>
        <v>0</v>
      </c>
      <c r="V49" s="1344">
        <f>(Tabla119321[[#Totals],[2039]]*'NES - Umeme , Service-Co'!$D$3/million)*$A$49</f>
        <v>0</v>
      </c>
      <c r="W49" s="1344">
        <f>(Tabla119321[[#Totals],[2040]]*'NES - Umeme , Service-Co'!$D$3/million)*$A$49</f>
        <v>0</v>
      </c>
    </row>
    <row r="50" spans="1:23" s="1246" customFormat="1" ht="19">
      <c r="A50" s="1209">
        <f>NES!C14</f>
        <v>0</v>
      </c>
      <c r="B50" s="1246" t="s">
        <v>430</v>
      </c>
      <c r="C50" s="1246" t="s">
        <v>313</v>
      </c>
      <c r="D50" s="1344">
        <v>0</v>
      </c>
      <c r="E50" s="1344">
        <v>0</v>
      </c>
      <c r="F50" s="1344">
        <v>0</v>
      </c>
      <c r="G50" s="1344">
        <v>0</v>
      </c>
      <c r="H50" s="1344">
        <v>0</v>
      </c>
      <c r="I50" s="1344">
        <v>0</v>
      </c>
      <c r="J50" s="1344">
        <v>0</v>
      </c>
      <c r="K50" s="1344">
        <v>0</v>
      </c>
      <c r="L50" s="1344">
        <v>0</v>
      </c>
      <c r="M50" s="1344">
        <v>0</v>
      </c>
      <c r="N50" s="1420">
        <f>(Tabla11931141[[#Totals],[2031]]*'NES - Umeme , Service-Co'!$D$3/million)*$A$50</f>
        <v>0</v>
      </c>
      <c r="O50" s="1344">
        <f>(Tabla11931141[[#Totals],[2032]]*'NES - Umeme , Service-Co'!$D$3/million)*$A$50</f>
        <v>0</v>
      </c>
      <c r="P50" s="1344">
        <f>(Tabla11931141[[#Totals],[2033]]*'NES - Umeme , Service-Co'!$D$3/million)*$A$50</f>
        <v>0</v>
      </c>
      <c r="Q50" s="1344">
        <f>(Tabla11931141[[#Totals],[2034]]*'NES - Umeme , Service-Co'!$D$3/million)*$A$50</f>
        <v>0</v>
      </c>
      <c r="R50" s="1344">
        <f>(Tabla11931141[[#Totals],[2035]]*'NES - Umeme , Service-Co'!$D$3/million)*$A$50</f>
        <v>0</v>
      </c>
      <c r="S50" s="1344">
        <f>(Tabla11931141[[#Totals],[2036]]*'NES - Umeme , Service-Co'!$D$3/million)*$A$50</f>
        <v>0</v>
      </c>
      <c r="T50" s="1344">
        <f>(Tabla11931141[[#Totals],[2037]]*'NES - Umeme , Service-Co'!$D$3/million)*$A$50</f>
        <v>0</v>
      </c>
      <c r="U50" s="1344">
        <f>(Tabla11931141[[#Totals],[2038]]*'NES - Umeme , Service-Co'!$D$3/million)*$A$50</f>
        <v>0</v>
      </c>
      <c r="V50" s="1344">
        <f>(Tabla11931141[[#Totals],[2039]]*'NES - Umeme , Service-Co'!$D$3/million)*$A$50</f>
        <v>0</v>
      </c>
      <c r="W50" s="1344">
        <f>(Tabla11931141[[#Totals],[2040]]*'NES - Umeme , Service-Co'!$D$3/million)*$A$50</f>
        <v>0</v>
      </c>
    </row>
    <row r="51" spans="1:23" s="1246" customFormat="1" ht="19">
      <c r="A51" s="1209">
        <f>NES!C15</f>
        <v>0</v>
      </c>
      <c r="B51" s="1246" t="s">
        <v>430</v>
      </c>
      <c r="C51" s="1246" t="s">
        <v>2</v>
      </c>
      <c r="D51" s="1344">
        <v>0</v>
      </c>
      <c r="E51" s="1344">
        <v>0</v>
      </c>
      <c r="F51" s="1344">
        <v>0</v>
      </c>
      <c r="G51" s="1344">
        <v>0</v>
      </c>
      <c r="H51" s="1344">
        <v>0</v>
      </c>
      <c r="I51" s="1344">
        <v>0</v>
      </c>
      <c r="J51" s="1344">
        <v>0</v>
      </c>
      <c r="K51" s="1344">
        <v>0</v>
      </c>
      <c r="L51" s="1344">
        <v>0</v>
      </c>
      <c r="M51" s="1344">
        <v>0</v>
      </c>
      <c r="N51" s="1420">
        <f>(Tabla1193111242[[#Totals],[2031]]*'NES - Umeme , Service-Co'!$D$3/million)*$A$51</f>
        <v>0</v>
      </c>
      <c r="O51" s="1344">
        <f>(Tabla1193111242[[#Totals],[2032]]*'NES - Umeme , Service-Co'!$D$3/million)*$A$51</f>
        <v>0</v>
      </c>
      <c r="P51" s="1344">
        <f>(Tabla1193111242[[#Totals],[2033]]*'NES - Umeme , Service-Co'!$D$3/million)*$A$51</f>
        <v>0</v>
      </c>
      <c r="Q51" s="1344">
        <f>(Tabla1193111242[[#Totals],[2034]]*'NES - Umeme , Service-Co'!$D$3/million)*$A$51</f>
        <v>0</v>
      </c>
      <c r="R51" s="1344">
        <f>(Tabla1193111242[[#Totals],[2035]]*'NES - Umeme , Service-Co'!$D$3/million)*$A$51</f>
        <v>0</v>
      </c>
      <c r="S51" s="1344">
        <f>(Tabla1193111242[[#Totals],[2036]]*'NES - Umeme , Service-Co'!$D$3/million)*$A$51</f>
        <v>0</v>
      </c>
      <c r="T51" s="1344">
        <f>(Tabla1193111242[[#Totals],[2037]]*'NES - Umeme , Service-Co'!$D$3/million)*$A$51</f>
        <v>0</v>
      </c>
      <c r="U51" s="1344">
        <f>(Tabla1193111242[[#Totals],[2.038]]*'NES - Umeme , Service-Co'!$D$3/million)*$A$51</f>
        <v>0</v>
      </c>
      <c r="V51" s="1344">
        <f>(Tabla1193111242[[#Totals],[2039]]*'NES - Umeme , Service-Co'!$D$3/million)*$A$51</f>
        <v>0</v>
      </c>
      <c r="W51" s="1344">
        <f>(Tabla1193111242[[#Totals],[2040]]*'NES - Umeme , Service-Co'!$D$3/million)*$A$51</f>
        <v>0</v>
      </c>
    </row>
    <row r="52" spans="1:23" s="1246" customFormat="1" ht="20" thickBot="1">
      <c r="A52" s="1209">
        <f>NES!C16</f>
        <v>0</v>
      </c>
      <c r="B52" s="1246" t="s">
        <v>430</v>
      </c>
      <c r="C52" s="1246" t="s">
        <v>3</v>
      </c>
      <c r="D52" s="1344">
        <v>0</v>
      </c>
      <c r="E52" s="1344">
        <v>0</v>
      </c>
      <c r="F52" s="1344">
        <v>0</v>
      </c>
      <c r="G52" s="1344">
        <v>0</v>
      </c>
      <c r="H52" s="1344">
        <v>0</v>
      </c>
      <c r="I52" s="1344">
        <v>0</v>
      </c>
      <c r="J52" s="1344">
        <v>0</v>
      </c>
      <c r="K52" s="1344">
        <v>0</v>
      </c>
      <c r="L52" s="1344">
        <v>0</v>
      </c>
      <c r="M52" s="1344">
        <v>0</v>
      </c>
      <c r="N52" s="1421">
        <f>((Tabla119311121343[[#Totals],[2031]]*'NES - Umeme , Service-Co'!$D$132+Tabla11931112135371[[#Totals],[2031]]*'NES - Umeme , Service-Co'!$D$133)/million)*$A$52</f>
        <v>0</v>
      </c>
      <c r="O52" s="1344">
        <f>((Tabla119311121343[[#Totals],[2032]]*'NES - Umeme , Service-Co'!$D$132+Tabla11931112135371[[#Totals],[2032]]*'NES - Umeme , Service-Co'!$D$133)/million)*$A$52</f>
        <v>0</v>
      </c>
      <c r="P52" s="1344">
        <f>((Tabla119311121343[[#Totals],[2033]]*'NES - Umeme , Service-Co'!$D$132+Tabla11931112135371[[#Totals],[2033]]*'NES - Umeme , Service-Co'!$D$133)/million)*$A$52</f>
        <v>0</v>
      </c>
      <c r="Q52" s="1344">
        <f>((Tabla119311121343[[#Totals],[2034]]*'NES - Umeme , Service-Co'!$D$132+Tabla11931112135371[[#Totals],[2034]]*'NES - Umeme , Service-Co'!$D$133)/million)*$A$52</f>
        <v>0</v>
      </c>
      <c r="R52" s="1344">
        <f>((Tabla119311121343[[#Totals],[2035]]*'NES - Umeme , Service-Co'!$D$132+Tabla11931112135371[[#Totals],[2035]]*'NES - Umeme , Service-Co'!$D$133)/million)*$A$52</f>
        <v>0</v>
      </c>
      <c r="S52" s="1344">
        <f>((Tabla119311121343[[#Totals],[2036]]*'NES - Umeme , Service-Co'!$D$132+Tabla11931112135371[[#Totals],[2036]]*'NES - Umeme , Service-Co'!$D$133)/million)*$A$52</f>
        <v>0</v>
      </c>
      <c r="T52" s="1344">
        <f>((Tabla119311121343[[#Totals],[2037]]*'NES - Umeme , Service-Co'!$D$132+Tabla11931112135371[[#Totals],[2037]]*'NES - Umeme , Service-Co'!$D$133)/million)*$A$52</f>
        <v>0</v>
      </c>
      <c r="U52" s="1344">
        <f>((Tabla119311121343[[#Totals],[2038]]*'NES - Umeme , Service-Co'!$D$132+Tabla11931112135371[[#Totals],[2038]]*'NES - Umeme , Service-Co'!$D$133)/million)*$A$52</f>
        <v>0</v>
      </c>
      <c r="V52" s="1344">
        <f>((Tabla119311121343[[#Totals],[2039]]*'NES - Umeme , Service-Co'!$D$132+Tabla11931112135371[[#Totals],[2039]]*'NES - Umeme , Service-Co'!$D$133)/million)*$A$52</f>
        <v>0</v>
      </c>
      <c r="W52" s="1344">
        <f>((Tabla119311121343[[#Totals],[2040]]*'NES - Umeme , Service-Co'!$D$132+Tabla11931112135371[[#Totals],[2040]]*'NES - Umeme , Service-Co'!$D$133)/million)*$A$52</f>
        <v>0</v>
      </c>
    </row>
    <row r="53" spans="1:23" s="1246" customFormat="1" ht="19">
      <c r="B53" s="1119" t="s">
        <v>79</v>
      </c>
      <c r="C53" s="1119"/>
      <c r="D53" s="1344">
        <f>SUBTOTAL(109,Tabla1198977140160[2021])</f>
        <v>0</v>
      </c>
      <c r="E53" s="1344">
        <f>SUBTOTAL(109,Tabla1198977140160[2022])</f>
        <v>0</v>
      </c>
      <c r="F53" s="1344">
        <f>SUBTOTAL(109,Tabla1198977140160[2023])</f>
        <v>0</v>
      </c>
      <c r="G53" s="1344">
        <f>SUBTOTAL(109,Tabla1198977140160[2024])</f>
        <v>0</v>
      </c>
      <c r="H53" s="1344">
        <f>SUBTOTAL(109,Tabla1198977140160[2025])</f>
        <v>0</v>
      </c>
      <c r="I53" s="1344">
        <f>SUBTOTAL(109,Tabla1198977140160[2026])</f>
        <v>0</v>
      </c>
      <c r="J53" s="1344">
        <f>SUBTOTAL(109,Tabla1198977140160[2027])</f>
        <v>0</v>
      </c>
      <c r="K53" s="1344">
        <f>SUBTOTAL(109,Tabla1198977140160[2028])</f>
        <v>0</v>
      </c>
      <c r="L53" s="1344">
        <f>SUBTOTAL(109,Tabla1198977140160[2029])</f>
        <v>0</v>
      </c>
      <c r="M53" s="1344">
        <f>SUBTOTAL(109,Tabla1198977140160[2030])</f>
        <v>0</v>
      </c>
      <c r="N53" s="1344">
        <f>SUBTOTAL(109,Tabla1198977140160[2031])</f>
        <v>0</v>
      </c>
      <c r="O53" s="1344">
        <f>SUBTOTAL(109,Tabla1198977140160[2032])</f>
        <v>0</v>
      </c>
      <c r="P53" s="1344">
        <f>SUBTOTAL(109,Tabla1198977140160[2033])</f>
        <v>0</v>
      </c>
      <c r="Q53" s="1344">
        <f>SUBTOTAL(109,Tabla1198977140160[2034])</f>
        <v>0</v>
      </c>
      <c r="R53" s="1344">
        <f>SUBTOTAL(109,Tabla1198977140160[2035])</f>
        <v>0</v>
      </c>
      <c r="S53" s="1344">
        <f>SUBTOTAL(109,Tabla1198977140160[2036])</f>
        <v>0</v>
      </c>
      <c r="T53" s="1344">
        <f>SUBTOTAL(109,Tabla1198977140160[2037])</f>
        <v>0</v>
      </c>
      <c r="U53" s="1344">
        <f>SUBTOTAL(109,Tabla1198977140160[2038])</f>
        <v>0</v>
      </c>
      <c r="V53" s="1344">
        <f>SUBTOTAL(109,Tabla1198977140160[2039])</f>
        <v>0</v>
      </c>
      <c r="W53" s="1344">
        <f>SUBTOTAL(109,Tabla1198977140160[2040])</f>
        <v>0</v>
      </c>
    </row>
    <row r="54" spans="1:23" ht="17" thickBot="1"/>
    <row r="55" spans="1:23" ht="24" customHeight="1" thickBot="1">
      <c r="A55" s="2771" t="s">
        <v>437</v>
      </c>
      <c r="B55" s="2772"/>
      <c r="O55" s="1251"/>
      <c r="P55" s="1251"/>
    </row>
    <row r="57" spans="1:23" s="1242" customFormat="1" ht="19">
      <c r="B57" s="1242" t="s">
        <v>437</v>
      </c>
      <c r="C57" s="1242" t="s">
        <v>429</v>
      </c>
      <c r="D57" s="1244" t="s">
        <v>384</v>
      </c>
      <c r="E57" s="1244" t="s">
        <v>385</v>
      </c>
      <c r="F57" s="1244" t="s">
        <v>386</v>
      </c>
      <c r="G57" s="1244" t="s">
        <v>387</v>
      </c>
      <c r="H57" s="1244" t="s">
        <v>388</v>
      </c>
      <c r="I57" s="1244" t="s">
        <v>389</v>
      </c>
      <c r="J57" s="1244" t="s">
        <v>390</v>
      </c>
      <c r="K57" s="1244" t="s">
        <v>391</v>
      </c>
      <c r="L57" s="1244" t="s">
        <v>392</v>
      </c>
      <c r="M57" s="1244" t="s">
        <v>393</v>
      </c>
      <c r="N57" s="1244" t="s">
        <v>394</v>
      </c>
      <c r="O57" s="1244" t="s">
        <v>395</v>
      </c>
      <c r="P57" s="1244" t="s">
        <v>396</v>
      </c>
      <c r="Q57" s="1244" t="s">
        <v>397</v>
      </c>
      <c r="R57" s="1244" t="s">
        <v>398</v>
      </c>
      <c r="S57" s="1244" t="s">
        <v>399</v>
      </c>
      <c r="T57" s="1244" t="s">
        <v>400</v>
      </c>
      <c r="U57" s="1244" t="s">
        <v>401</v>
      </c>
      <c r="V57" s="1244" t="s">
        <v>402</v>
      </c>
      <c r="W57" s="1244" t="s">
        <v>403</v>
      </c>
    </row>
    <row r="58" spans="1:23" s="1246" customFormat="1" ht="19">
      <c r="B58" s="1246" t="s">
        <v>430</v>
      </c>
      <c r="C58" s="1246" t="s">
        <v>1</v>
      </c>
      <c r="D58" s="1344">
        <f t="shared" ref="D58:M58" si="6">SUM(D7,D23,D30,D42,D49)</f>
        <v>5.8550208403361346</v>
      </c>
      <c r="E58" s="1344">
        <f t="shared" si="6"/>
        <v>9.8709226890756323</v>
      </c>
      <c r="F58" s="1344">
        <f t="shared" si="6"/>
        <v>22.140428571428576</v>
      </c>
      <c r="G58" s="1344">
        <f t="shared" si="6"/>
        <v>30.271180450852313</v>
      </c>
      <c r="H58" s="1344">
        <f t="shared" si="6"/>
        <v>43.014174687510518</v>
      </c>
      <c r="I58" s="1344">
        <f t="shared" si="6"/>
        <v>0</v>
      </c>
      <c r="J58" s="1344">
        <f t="shared" si="6"/>
        <v>0</v>
      </c>
      <c r="K58" s="1344">
        <f t="shared" si="6"/>
        <v>0</v>
      </c>
      <c r="L58" s="1344">
        <f t="shared" si="6"/>
        <v>0</v>
      </c>
      <c r="M58" s="1344">
        <f t="shared" si="6"/>
        <v>0</v>
      </c>
      <c r="N58" s="1344">
        <f>SUM(N7,N23,N30,N42,N49)</f>
        <v>3.7696921747202712</v>
      </c>
      <c r="O58" s="1344">
        <f t="shared" ref="O58:W58" si="7">SUM(O7,O23,O30,O42,O49)</f>
        <v>3.8940920164860393</v>
      </c>
      <c r="P58" s="1344">
        <f t="shared" si="7"/>
        <v>4.0225970530300899</v>
      </c>
      <c r="Q58" s="1344">
        <f t="shared" si="7"/>
        <v>4.1553427557800866</v>
      </c>
      <c r="R58" s="1344">
        <f t="shared" si="7"/>
        <v>4.2924690667208214</v>
      </c>
      <c r="S58" s="1344">
        <f t="shared" si="7"/>
        <v>4.4341205459226032</v>
      </c>
      <c r="T58" s="1344">
        <f t="shared" si="7"/>
        <v>4.5804465239380505</v>
      </c>
      <c r="U58" s="1344">
        <f t="shared" si="7"/>
        <v>4.731601259228011</v>
      </c>
      <c r="V58" s="1344">
        <f t="shared" si="7"/>
        <v>4.8877441007825224</v>
      </c>
      <c r="W58" s="1344">
        <f t="shared" si="7"/>
        <v>5.0490396561083504</v>
      </c>
    </row>
    <row r="59" spans="1:23" s="1246" customFormat="1" ht="19">
      <c r="B59" s="1246" t="s">
        <v>430</v>
      </c>
      <c r="C59" s="1246" t="s">
        <v>313</v>
      </c>
      <c r="D59" s="1344">
        <f t="shared" ref="D59:M59" si="8">SUM(D8,D24,D43,D50)</f>
        <v>25.101999000000003</v>
      </c>
      <c r="E59" s="1344">
        <f t="shared" si="8"/>
        <v>88.425629999999998</v>
      </c>
      <c r="F59" s="1344">
        <f t="shared" si="8"/>
        <v>0</v>
      </c>
      <c r="G59" s="1344">
        <f t="shared" si="8"/>
        <v>0</v>
      </c>
      <c r="H59" s="1344">
        <f t="shared" si="8"/>
        <v>0</v>
      </c>
      <c r="I59" s="1344">
        <f t="shared" si="8"/>
        <v>0</v>
      </c>
      <c r="J59" s="1344">
        <f t="shared" si="8"/>
        <v>0</v>
      </c>
      <c r="K59" s="1344">
        <f t="shared" si="8"/>
        <v>0</v>
      </c>
      <c r="L59" s="1344">
        <f t="shared" si="8"/>
        <v>0</v>
      </c>
      <c r="M59" s="1344">
        <f t="shared" si="8"/>
        <v>0</v>
      </c>
      <c r="N59" s="1344">
        <f>SUM(N8,N24,N43,N50)</f>
        <v>3.7464117569999935</v>
      </c>
      <c r="O59" s="1344">
        <f t="shared" ref="O59:W59" si="9">SUM(O8,O24,O43,O50)</f>
        <v>3.8700433449809966</v>
      </c>
      <c r="P59" s="1344">
        <f t="shared" si="9"/>
        <v>3.9977547753653613</v>
      </c>
      <c r="Q59" s="1344">
        <f t="shared" si="9"/>
        <v>4.1296806829524186</v>
      </c>
      <c r="R59" s="1344">
        <f t="shared" si="9"/>
        <v>4.2659601454898546</v>
      </c>
      <c r="S59" s="1344">
        <f t="shared" si="9"/>
        <v>4.4067368302910213</v>
      </c>
      <c r="T59" s="1344">
        <f t="shared" si="9"/>
        <v>4.5521591456906219</v>
      </c>
      <c r="U59" s="1344">
        <f t="shared" si="9"/>
        <v>4.7023803974983993</v>
      </c>
      <c r="V59" s="1344">
        <f t="shared" si="9"/>
        <v>4.8575589506158607</v>
      </c>
      <c r="W59" s="1344">
        <f t="shared" si="9"/>
        <v>5.017858395986174</v>
      </c>
    </row>
    <row r="60" spans="1:23" s="1246" customFormat="1" ht="19">
      <c r="B60" s="1246" t="s">
        <v>430</v>
      </c>
      <c r="C60" s="1246" t="s">
        <v>2</v>
      </c>
      <c r="D60" s="1344">
        <f t="shared" ref="D60:M60" si="10">SUM(D9,D25,D44,D51)</f>
        <v>0</v>
      </c>
      <c r="E60" s="1344">
        <f t="shared" si="10"/>
        <v>0</v>
      </c>
      <c r="F60" s="1344">
        <f t="shared" si="10"/>
        <v>0</v>
      </c>
      <c r="G60" s="1344">
        <f t="shared" si="10"/>
        <v>0</v>
      </c>
      <c r="H60" s="1344">
        <f t="shared" si="10"/>
        <v>0</v>
      </c>
      <c r="I60" s="1344">
        <f t="shared" si="10"/>
        <v>0</v>
      </c>
      <c r="J60" s="1344">
        <f t="shared" si="10"/>
        <v>0</v>
      </c>
      <c r="K60" s="1344">
        <f t="shared" si="10"/>
        <v>0</v>
      </c>
      <c r="L60" s="1344">
        <f t="shared" si="10"/>
        <v>0</v>
      </c>
      <c r="M60" s="1344">
        <f t="shared" si="10"/>
        <v>0</v>
      </c>
      <c r="N60" s="1344">
        <f>SUM(N9,N25,N44,N51)</f>
        <v>0</v>
      </c>
      <c r="O60" s="1344">
        <f t="shared" ref="O60:W60" si="11">SUM(O9,O25,O44,O51)</f>
        <v>0</v>
      </c>
      <c r="P60" s="1344">
        <f t="shared" si="11"/>
        <v>0</v>
      </c>
      <c r="Q60" s="1344">
        <f t="shared" si="11"/>
        <v>0</v>
      </c>
      <c r="R60" s="1344">
        <f t="shared" si="11"/>
        <v>0</v>
      </c>
      <c r="S60" s="1344">
        <f t="shared" si="11"/>
        <v>0</v>
      </c>
      <c r="T60" s="1344">
        <f t="shared" si="11"/>
        <v>0</v>
      </c>
      <c r="U60" s="1344">
        <f t="shared" si="11"/>
        <v>0</v>
      </c>
      <c r="V60" s="1344">
        <f t="shared" si="11"/>
        <v>0</v>
      </c>
      <c r="W60" s="1344">
        <f t="shared" si="11"/>
        <v>0</v>
      </c>
    </row>
    <row r="61" spans="1:23" s="1246" customFormat="1" ht="19">
      <c r="B61" s="1246" t="s">
        <v>430</v>
      </c>
      <c r="C61" s="1246" t="s">
        <v>3</v>
      </c>
      <c r="D61" s="1344">
        <f t="shared" ref="D61:M61" si="12">SUM(D10,D26,D45,D52)</f>
        <v>0</v>
      </c>
      <c r="E61" s="1344">
        <f t="shared" si="12"/>
        <v>0</v>
      </c>
      <c r="F61" s="1344">
        <f t="shared" si="12"/>
        <v>0</v>
      </c>
      <c r="G61" s="1344">
        <f t="shared" si="12"/>
        <v>0</v>
      </c>
      <c r="H61" s="1344">
        <f t="shared" si="12"/>
        <v>0</v>
      </c>
      <c r="I61" s="1344">
        <f t="shared" si="12"/>
        <v>0</v>
      </c>
      <c r="J61" s="1344">
        <f t="shared" si="12"/>
        <v>0</v>
      </c>
      <c r="K61" s="1344">
        <f t="shared" si="12"/>
        <v>0</v>
      </c>
      <c r="L61" s="1344">
        <f t="shared" si="12"/>
        <v>0</v>
      </c>
      <c r="M61" s="1344">
        <f t="shared" si="12"/>
        <v>0</v>
      </c>
      <c r="N61" s="1344">
        <f>SUM(N10,N26,N45,N52)</f>
        <v>0</v>
      </c>
      <c r="O61" s="1344">
        <f t="shared" ref="O61:W61" si="13">SUM(O10,O26,O45,O52)</f>
        <v>0</v>
      </c>
      <c r="P61" s="1344">
        <f t="shared" si="13"/>
        <v>0</v>
      </c>
      <c r="Q61" s="1344">
        <f t="shared" si="13"/>
        <v>0</v>
      </c>
      <c r="R61" s="1344">
        <f t="shared" si="13"/>
        <v>0</v>
      </c>
      <c r="S61" s="1344">
        <f t="shared" si="13"/>
        <v>0</v>
      </c>
      <c r="T61" s="1344">
        <f t="shared" si="13"/>
        <v>0</v>
      </c>
      <c r="U61" s="1344">
        <f t="shared" si="13"/>
        <v>0</v>
      </c>
      <c r="V61" s="1344">
        <f t="shared" si="13"/>
        <v>0</v>
      </c>
      <c r="W61" s="1344">
        <f t="shared" si="13"/>
        <v>0</v>
      </c>
    </row>
    <row r="62" spans="1:23" s="1246" customFormat="1" ht="19">
      <c r="B62" s="1119" t="s">
        <v>79</v>
      </c>
      <c r="C62" s="1119"/>
      <c r="D62" s="1344">
        <f>SUBTOTAL(109,Tabla119893078141[2021])</f>
        <v>30.957019840336137</v>
      </c>
      <c r="E62" s="1344">
        <f>SUBTOTAL(109,Tabla119893078141[2022])</f>
        <v>98.296552689075625</v>
      </c>
      <c r="F62" s="1344">
        <f>SUBTOTAL(109,Tabla119893078141[2023])</f>
        <v>22.140428571428576</v>
      </c>
      <c r="G62" s="1344">
        <f>SUBTOTAL(109,Tabla119893078141[2024])</f>
        <v>30.271180450852313</v>
      </c>
      <c r="H62" s="1344">
        <f>SUBTOTAL(109,Tabla119893078141[2025])</f>
        <v>43.014174687510518</v>
      </c>
      <c r="I62" s="1344">
        <f>SUBTOTAL(109,Tabla119893078141[2026])</f>
        <v>0</v>
      </c>
      <c r="J62" s="1344">
        <f>SUBTOTAL(109,Tabla119893078141[2027])</f>
        <v>0</v>
      </c>
      <c r="K62" s="1344">
        <f>SUBTOTAL(109,Tabla119893078141[2028])</f>
        <v>0</v>
      </c>
      <c r="L62" s="1344">
        <f>SUBTOTAL(109,Tabla119893078141[2029])</f>
        <v>0</v>
      </c>
      <c r="M62" s="1344">
        <f>SUBTOTAL(109,Tabla119893078141[2030])</f>
        <v>0</v>
      </c>
      <c r="N62" s="1601" t="s">
        <v>733</v>
      </c>
      <c r="O62" s="1601" t="s">
        <v>733</v>
      </c>
      <c r="P62" s="1601" t="s">
        <v>733</v>
      </c>
      <c r="Q62" s="1601" t="s">
        <v>733</v>
      </c>
      <c r="R62" s="1601" t="s">
        <v>733</v>
      </c>
      <c r="S62" s="1601" t="s">
        <v>733</v>
      </c>
      <c r="T62" s="1601" t="s">
        <v>733</v>
      </c>
      <c r="U62" s="1601" t="s">
        <v>733</v>
      </c>
      <c r="V62" s="1601" t="s">
        <v>733</v>
      </c>
      <c r="W62" s="1601" t="s">
        <v>733</v>
      </c>
    </row>
    <row r="64" spans="1:23" s="1242" customFormat="1" ht="19">
      <c r="B64" s="1260" t="s">
        <v>431</v>
      </c>
      <c r="C64" s="1260" t="s">
        <v>429</v>
      </c>
      <c r="D64" s="1262" t="s">
        <v>384</v>
      </c>
      <c r="E64" s="1262" t="s">
        <v>385</v>
      </c>
      <c r="F64" s="1262" t="s">
        <v>386</v>
      </c>
      <c r="G64" s="1262" t="s">
        <v>387</v>
      </c>
      <c r="H64" s="1262" t="s">
        <v>388</v>
      </c>
      <c r="I64" s="1262" t="s">
        <v>389</v>
      </c>
      <c r="J64" s="1262" t="s">
        <v>390</v>
      </c>
      <c r="K64" s="1262" t="s">
        <v>391</v>
      </c>
      <c r="L64" s="1262" t="s">
        <v>392</v>
      </c>
      <c r="M64" s="1262" t="s">
        <v>393</v>
      </c>
      <c r="N64" s="1262" t="s">
        <v>394</v>
      </c>
      <c r="O64" s="1262" t="s">
        <v>395</v>
      </c>
      <c r="P64" s="1262" t="s">
        <v>396</v>
      </c>
      <c r="Q64" s="1262" t="s">
        <v>397</v>
      </c>
      <c r="R64" s="1262" t="s">
        <v>398</v>
      </c>
      <c r="S64" s="1262" t="s">
        <v>399</v>
      </c>
      <c r="T64" s="1262" t="s">
        <v>400</v>
      </c>
      <c r="U64" s="1262" t="s">
        <v>401</v>
      </c>
      <c r="V64" s="1262" t="s">
        <v>402</v>
      </c>
      <c r="W64" s="1262" t="s">
        <v>403</v>
      </c>
    </row>
    <row r="65" spans="1:26" s="1246" customFormat="1" ht="19">
      <c r="B65" s="1246" t="s">
        <v>430</v>
      </c>
      <c r="C65" s="1246" t="s">
        <v>1</v>
      </c>
      <c r="D65" s="1344">
        <f>D58</f>
        <v>5.8550208403361346</v>
      </c>
      <c r="E65" s="1344">
        <f>Tabla11951081144[[#This Row],[2021]]+E58</f>
        <v>15.725943529411767</v>
      </c>
      <c r="F65" s="1344">
        <f>Tabla11951081144[[#This Row],[2022]]+F58</f>
        <v>37.866372100840344</v>
      </c>
      <c r="G65" s="1344">
        <f>Tabla11951081144[[#This Row],[2023]]+G58</f>
        <v>68.137552551692664</v>
      </c>
      <c r="H65" s="1344">
        <f>Tabla11951081144[[#This Row],[2024]]+H58</f>
        <v>111.15172723920318</v>
      </c>
      <c r="I65" s="1344">
        <f>Tabla11951081144[[#This Row],[2025]]+I58</f>
        <v>111.15172723920318</v>
      </c>
      <c r="J65" s="1344">
        <f>Tabla11951081144[[#This Row],[2026]]+J58</f>
        <v>111.15172723920318</v>
      </c>
      <c r="K65" s="1344">
        <f>Tabla11951081144[[#This Row],[2027]]+K58</f>
        <v>111.15172723920318</v>
      </c>
      <c r="L65" s="1344">
        <f>Tabla11951081144[[#This Row],[2028]]+L58</f>
        <v>111.15172723920318</v>
      </c>
      <c r="M65" s="1344">
        <f>Tabla11951081144[[#This Row],[2029]]+M58</f>
        <v>111.15172723920318</v>
      </c>
      <c r="N65" s="1344">
        <f>Tabla11951081144[[#This Row],[2030]]+N58</f>
        <v>114.92141941392346</v>
      </c>
      <c r="O65" s="1344">
        <f>Tabla11951081144[[#This Row],[2031]]+O58</f>
        <v>118.8155114304095</v>
      </c>
      <c r="P65" s="1344">
        <f>Tabla11951081144[[#This Row],[2032]]+P58</f>
        <v>122.83810848343958</v>
      </c>
      <c r="Q65" s="1344">
        <f>Tabla11951081144[[#This Row],[2033]]+Q58</f>
        <v>126.99345123921967</v>
      </c>
      <c r="R65" s="1344">
        <f>Tabla11951081144[[#This Row],[2034]]+R58</f>
        <v>131.28592030594049</v>
      </c>
      <c r="S65" s="1344">
        <f>Tabla11951081144[[#This Row],[2035]]+S58</f>
        <v>135.7200408518631</v>
      </c>
      <c r="T65" s="1344">
        <f>Tabla11951081144[[#This Row],[2036]]+T58</f>
        <v>140.30048737580114</v>
      </c>
      <c r="U65" s="1344">
        <f>Tabla11951081144[[#This Row],[2037]]+U58</f>
        <v>145.03208863502914</v>
      </c>
      <c r="V65" s="1344">
        <f>Tabla11951081144[[#This Row],[2038]]+V58</f>
        <v>149.91983273581167</v>
      </c>
      <c r="W65" s="1344">
        <f>Tabla11951081144[[#This Row],[2039]]+W58</f>
        <v>154.96887239192003</v>
      </c>
      <c r="Y65" s="1422"/>
      <c r="Z65" s="1141"/>
    </row>
    <row r="66" spans="1:26" s="1246" customFormat="1" ht="19">
      <c r="B66" s="1246" t="s">
        <v>430</v>
      </c>
      <c r="C66" s="1246" t="s">
        <v>313</v>
      </c>
      <c r="D66" s="1344">
        <f>D59</f>
        <v>25.101999000000003</v>
      </c>
      <c r="E66" s="1344">
        <f>Tabla11951081144[[#This Row],[2021]]+E59</f>
        <v>113.527629</v>
      </c>
      <c r="F66" s="1344">
        <f>Tabla11951081144[[#This Row],[2022]]+F59</f>
        <v>113.527629</v>
      </c>
      <c r="G66" s="1344">
        <f>Tabla11951081144[[#This Row],[2023]]+G59</f>
        <v>113.527629</v>
      </c>
      <c r="H66" s="1344">
        <f>Tabla11951081144[[#This Row],[2024]]+H59</f>
        <v>113.527629</v>
      </c>
      <c r="I66" s="1344">
        <f>Tabla11951081144[[#This Row],[2025]]+I59</f>
        <v>113.527629</v>
      </c>
      <c r="J66" s="1344">
        <f>Tabla11951081144[[#This Row],[2026]]+J59</f>
        <v>113.527629</v>
      </c>
      <c r="K66" s="1344">
        <f>Tabla11951081144[[#This Row],[2027]]+K59</f>
        <v>113.527629</v>
      </c>
      <c r="L66" s="1344">
        <f>Tabla11951081144[[#This Row],[2028]]+L59</f>
        <v>113.527629</v>
      </c>
      <c r="M66" s="1344">
        <f>Tabla11951081144[[#This Row],[2029]]+M59</f>
        <v>113.527629</v>
      </c>
      <c r="N66" s="1344">
        <f>Tabla11951081144[[#This Row],[2030]]+N59</f>
        <v>117.27404075699999</v>
      </c>
      <c r="O66" s="1344">
        <f>Tabla11951081144[[#This Row],[2031]]+O59</f>
        <v>121.14408410198099</v>
      </c>
      <c r="P66" s="1344">
        <f>Tabla11951081144[[#This Row],[2032]]+P59</f>
        <v>125.14183887734636</v>
      </c>
      <c r="Q66" s="1344">
        <f>Tabla11951081144[[#This Row],[2033]]+Q59</f>
        <v>129.27151956029877</v>
      </c>
      <c r="R66" s="1344">
        <f>Tabla11951081144[[#This Row],[2034]]+R59</f>
        <v>133.53747970578863</v>
      </c>
      <c r="S66" s="1344">
        <f>Tabla11951081144[[#This Row],[2035]]+S59</f>
        <v>137.94421653607964</v>
      </c>
      <c r="T66" s="1344">
        <f>Tabla11951081144[[#This Row],[2036]]+T59</f>
        <v>142.49637568177025</v>
      </c>
      <c r="U66" s="1344">
        <f>Tabla11951081144[[#This Row],[2037]]+U59</f>
        <v>147.19875607926863</v>
      </c>
      <c r="V66" s="1344">
        <f>Tabla11951081144[[#This Row],[2038]]+V59</f>
        <v>152.0563150298845</v>
      </c>
      <c r="W66" s="1344">
        <f>Tabla11951081144[[#This Row],[2039]]+W59</f>
        <v>157.07417342587067</v>
      </c>
      <c r="Y66" s="1422"/>
      <c r="Z66" s="1141"/>
    </row>
    <row r="67" spans="1:26" s="1246" customFormat="1" ht="19">
      <c r="B67" s="1246" t="s">
        <v>430</v>
      </c>
      <c r="C67" s="1246" t="s">
        <v>2</v>
      </c>
      <c r="D67" s="1344">
        <f>D60</f>
        <v>0</v>
      </c>
      <c r="E67" s="1344">
        <f>Tabla11951081144[[#This Row],[2021]]+E60</f>
        <v>0</v>
      </c>
      <c r="F67" s="1344">
        <f>Tabla11951081144[[#This Row],[2022]]+F60</f>
        <v>0</v>
      </c>
      <c r="G67" s="1344">
        <f>Tabla11951081144[[#This Row],[2023]]+G60</f>
        <v>0</v>
      </c>
      <c r="H67" s="1344">
        <f>Tabla11951081144[[#This Row],[2024]]+H60</f>
        <v>0</v>
      </c>
      <c r="I67" s="1344">
        <f>Tabla11951081144[[#This Row],[2025]]+I60</f>
        <v>0</v>
      </c>
      <c r="J67" s="1344">
        <f>Tabla11951081144[[#This Row],[2026]]+J60</f>
        <v>0</v>
      </c>
      <c r="K67" s="1344">
        <f>Tabla11951081144[[#This Row],[2027]]+K60</f>
        <v>0</v>
      </c>
      <c r="L67" s="1344">
        <f>Tabla11951081144[[#This Row],[2028]]+L60</f>
        <v>0</v>
      </c>
      <c r="M67" s="1344">
        <f>Tabla11951081144[[#This Row],[2029]]+M60</f>
        <v>0</v>
      </c>
      <c r="N67" s="1344">
        <f>Tabla11951081144[[#This Row],[2030]]+N60</f>
        <v>0</v>
      </c>
      <c r="O67" s="1344">
        <f>Tabla11951081144[[#This Row],[2031]]+O60</f>
        <v>0</v>
      </c>
      <c r="P67" s="1344">
        <f>Tabla11951081144[[#This Row],[2032]]+P60</f>
        <v>0</v>
      </c>
      <c r="Q67" s="1344">
        <f>Tabla11951081144[[#This Row],[2033]]+Q60</f>
        <v>0</v>
      </c>
      <c r="R67" s="1344">
        <f>Tabla11951081144[[#This Row],[2034]]+R60</f>
        <v>0</v>
      </c>
      <c r="S67" s="1344">
        <f>Tabla11951081144[[#This Row],[2035]]+S60</f>
        <v>0</v>
      </c>
      <c r="T67" s="1344">
        <f>Tabla11951081144[[#This Row],[2036]]+T60</f>
        <v>0</v>
      </c>
      <c r="U67" s="1344">
        <f>Tabla11951081144[[#This Row],[2037]]+U60</f>
        <v>0</v>
      </c>
      <c r="V67" s="1344">
        <f>Tabla11951081144[[#This Row],[2038]]+V60</f>
        <v>0</v>
      </c>
      <c r="W67" s="1344">
        <f>Tabla11951081144[[#This Row],[2039]]+W60</f>
        <v>0</v>
      </c>
      <c r="Y67" s="1422"/>
      <c r="Z67" s="1141"/>
    </row>
    <row r="68" spans="1:26" s="1246" customFormat="1" ht="19">
      <c r="B68" s="1246" t="s">
        <v>430</v>
      </c>
      <c r="C68" s="1246" t="s">
        <v>3</v>
      </c>
      <c r="D68" s="1344">
        <f>D61</f>
        <v>0</v>
      </c>
      <c r="E68" s="1344">
        <f>Tabla11951081144[[#This Row],[2021]]+E61</f>
        <v>0</v>
      </c>
      <c r="F68" s="1344">
        <f>Tabla11951081144[[#This Row],[2022]]+F61</f>
        <v>0</v>
      </c>
      <c r="G68" s="1344">
        <f>Tabla11951081144[[#This Row],[2023]]+G61</f>
        <v>0</v>
      </c>
      <c r="H68" s="1344">
        <f>Tabla11951081144[[#This Row],[2024]]+H61</f>
        <v>0</v>
      </c>
      <c r="I68" s="1344">
        <f>Tabla11951081144[[#This Row],[2025]]+I61</f>
        <v>0</v>
      </c>
      <c r="J68" s="1344">
        <f>Tabla11951081144[[#This Row],[2026]]+J61</f>
        <v>0</v>
      </c>
      <c r="K68" s="1344">
        <f>Tabla11951081144[[#This Row],[2027]]+K61</f>
        <v>0</v>
      </c>
      <c r="L68" s="1344">
        <f>Tabla11951081144[[#This Row],[2028]]+L61</f>
        <v>0</v>
      </c>
      <c r="M68" s="1344">
        <f>Tabla11951081144[[#This Row],[2029]]+M61</f>
        <v>0</v>
      </c>
      <c r="N68" s="1344">
        <f>Tabla11951081144[[#This Row],[2030]]+N61</f>
        <v>0</v>
      </c>
      <c r="O68" s="1344">
        <f>Tabla11951081144[[#This Row],[2031]]+O61</f>
        <v>0</v>
      </c>
      <c r="P68" s="1344">
        <f>Tabla11951081144[[#This Row],[2032]]+P61</f>
        <v>0</v>
      </c>
      <c r="Q68" s="1344">
        <f>Tabla11951081144[[#This Row],[2033]]+Q61</f>
        <v>0</v>
      </c>
      <c r="R68" s="1344">
        <f>Tabla11951081144[[#This Row],[2034]]+R61</f>
        <v>0</v>
      </c>
      <c r="S68" s="1344">
        <f>Tabla11951081144[[#This Row],[2035]]+S61</f>
        <v>0</v>
      </c>
      <c r="T68" s="1344">
        <f>Tabla11951081144[[#This Row],[2036]]+T61</f>
        <v>0</v>
      </c>
      <c r="U68" s="1344">
        <f>Tabla11951081144[[#This Row],[2037]]+U61</f>
        <v>0</v>
      </c>
      <c r="V68" s="1344">
        <f>Tabla11951081144[[#This Row],[2038]]+V61</f>
        <v>0</v>
      </c>
      <c r="W68" s="1344">
        <f>Tabla11951081144[[#This Row],[2039]]+W61</f>
        <v>0</v>
      </c>
      <c r="Y68" s="1422"/>
      <c r="Z68" s="1141"/>
    </row>
    <row r="69" spans="1:26" s="1246" customFormat="1" ht="19">
      <c r="B69" s="1119" t="s">
        <v>79</v>
      </c>
      <c r="C69" s="1119"/>
      <c r="D69" s="1344">
        <f>SUBTOTAL(109,Tabla11951081144[2021])</f>
        <v>30.957019840336137</v>
      </c>
      <c r="E69" s="1344">
        <f>SUBTOTAL(109,Tabla11951081144[2022])</f>
        <v>129.25357252941177</v>
      </c>
      <c r="F69" s="1344">
        <f>SUBTOTAL(109,Tabla11951081144[2023])</f>
        <v>151.39400110084034</v>
      </c>
      <c r="G69" s="1344">
        <f>SUBTOTAL(109,Tabla11951081144[2024])</f>
        <v>181.66518155169268</v>
      </c>
      <c r="H69" s="1344">
        <f>SUBTOTAL(109,Tabla11951081144[2025])</f>
        <v>224.67935623920317</v>
      </c>
      <c r="I69" s="1344">
        <f>SUBTOTAL(109,Tabla11951081144[2026])</f>
        <v>224.67935623920317</v>
      </c>
      <c r="J69" s="1344">
        <f>SUBTOTAL(109,Tabla11951081144[2027])</f>
        <v>224.67935623920317</v>
      </c>
      <c r="K69" s="1344">
        <f>SUBTOTAL(109,Tabla11951081144[2028])</f>
        <v>224.67935623920317</v>
      </c>
      <c r="L69" s="1344">
        <f>SUBTOTAL(109,Tabla11951081144[2029])</f>
        <v>224.67935623920317</v>
      </c>
      <c r="M69" s="1344">
        <f>SUBTOTAL(109,Tabla11951081144[2030])</f>
        <v>224.67935623920317</v>
      </c>
      <c r="N69" s="1344">
        <f>SUBTOTAL(109,Tabla11951081144[2031])</f>
        <v>232.19546017092347</v>
      </c>
      <c r="O69" s="1344">
        <f>SUBTOTAL(109,Tabla11951081144[2032])</f>
        <v>239.95959553239049</v>
      </c>
      <c r="P69" s="1344">
        <f>SUBTOTAL(109,Tabla11951081144[2033])</f>
        <v>247.97994736078596</v>
      </c>
      <c r="Q69" s="1344">
        <f>SUBTOTAL(109,Tabla11951081144[2034])</f>
        <v>256.26497079951844</v>
      </c>
      <c r="R69" s="1344">
        <f>SUBTOTAL(109,Tabla11951081144[2035])</f>
        <v>264.82340001172912</v>
      </c>
      <c r="S69" s="1344">
        <f>SUBTOTAL(109,Tabla11951081144[2036])</f>
        <v>273.66425738794271</v>
      </c>
      <c r="T69" s="1344">
        <f>SUBTOTAL(109,Tabla11951081144[2037])</f>
        <v>282.79686305757139</v>
      </c>
      <c r="U69" s="1344">
        <f>SUBTOTAL(109,Tabla11951081144[2038])</f>
        <v>292.23084471429775</v>
      </c>
      <c r="V69" s="1344">
        <f>SUBTOTAL(109,Tabla11951081144[2039])</f>
        <v>301.97614776569617</v>
      </c>
      <c r="W69" s="1344">
        <f>SUBTOTAL(109,Tabla11951081144[2040])</f>
        <v>312.0430458177907</v>
      </c>
      <c r="Y69" s="1422"/>
    </row>
    <row r="70" spans="1:26" s="1246" customFormat="1" ht="20" thickBot="1">
      <c r="B70" s="1119"/>
      <c r="C70" s="1119"/>
    </row>
    <row r="71" spans="1:26" ht="21" customHeight="1" thickBot="1">
      <c r="A71" s="2771" t="s">
        <v>438</v>
      </c>
      <c r="B71" s="2772"/>
    </row>
    <row r="72" spans="1:26" ht="19">
      <c r="B72" s="1144"/>
    </row>
    <row r="73" spans="1:26" ht="20" thickBot="1">
      <c r="B73" s="1423"/>
      <c r="C73" s="1214" t="s">
        <v>439</v>
      </c>
      <c r="D73" s="1214" t="s">
        <v>42</v>
      </c>
      <c r="E73" s="1423"/>
    </row>
    <row r="74" spans="1:26" ht="20" thickBot="1">
      <c r="B74" s="1424" t="s">
        <v>1</v>
      </c>
      <c r="C74" s="1425">
        <v>1</v>
      </c>
      <c r="D74" s="1426">
        <v>25</v>
      </c>
      <c r="E74" s="2768" t="s">
        <v>343</v>
      </c>
    </row>
    <row r="75" spans="1:26" ht="20" thickBot="1">
      <c r="B75" s="1424" t="s">
        <v>313</v>
      </c>
      <c r="C75" s="1425">
        <v>1</v>
      </c>
      <c r="D75" s="1426">
        <v>25</v>
      </c>
      <c r="E75" s="2769"/>
    </row>
    <row r="76" spans="1:26" ht="19">
      <c r="B76" s="1427"/>
      <c r="C76" s="1428"/>
      <c r="D76" s="1423"/>
      <c r="E76" s="2769"/>
    </row>
    <row r="77" spans="1:26" ht="19">
      <c r="B77" s="1427"/>
      <c r="C77" s="1428">
        <v>0.71</v>
      </c>
      <c r="D77" s="1423">
        <v>25</v>
      </c>
      <c r="E77" s="2769"/>
    </row>
    <row r="78" spans="1:26" ht="19">
      <c r="B78" s="1427" t="s">
        <v>2</v>
      </c>
      <c r="C78" s="1428">
        <v>0.12</v>
      </c>
      <c r="D78" s="1429">
        <v>15</v>
      </c>
      <c r="E78" s="2769"/>
    </row>
    <row r="79" spans="1:26" ht="19">
      <c r="B79" s="1427"/>
      <c r="C79" s="1428">
        <v>0.17</v>
      </c>
      <c r="D79" s="1429">
        <v>10</v>
      </c>
      <c r="E79" s="2769"/>
    </row>
    <row r="80" spans="1:26" ht="20" thickBot="1">
      <c r="B80" s="1427"/>
      <c r="C80" s="1428"/>
      <c r="D80" s="1423"/>
      <c r="E80" s="2769"/>
    </row>
    <row r="81" spans="2:23" ht="20" thickBot="1">
      <c r="B81" s="1424" t="s">
        <v>3</v>
      </c>
      <c r="C81" s="1425">
        <v>1</v>
      </c>
      <c r="D81" s="1430">
        <v>5</v>
      </c>
      <c r="E81" s="2770"/>
    </row>
    <row r="83" spans="2:23">
      <c r="B83" s="1056"/>
      <c r="C83" s="1431" t="s">
        <v>440</v>
      </c>
      <c r="D83" s="1056"/>
      <c r="E83" s="1056"/>
      <c r="F83" s="1056"/>
      <c r="G83" s="1056"/>
      <c r="H83" s="1056"/>
      <c r="I83" s="1056"/>
      <c r="J83" s="1056"/>
      <c r="K83" s="1056"/>
      <c r="L83" s="1056"/>
      <c r="M83" s="1056"/>
      <c r="N83" s="1056"/>
      <c r="O83" s="1056"/>
      <c r="P83" s="1056"/>
      <c r="Q83" s="1056"/>
      <c r="R83" s="1056"/>
      <c r="S83" s="1056"/>
      <c r="T83" s="1056"/>
      <c r="U83" s="1056"/>
      <c r="V83" s="1056"/>
      <c r="W83" s="1056"/>
    </row>
    <row r="84" spans="2:23">
      <c r="B84" s="1056"/>
      <c r="C84" s="1056"/>
      <c r="D84" s="1056"/>
      <c r="E84" s="1056"/>
      <c r="F84" s="1056"/>
      <c r="G84" s="1056"/>
      <c r="H84" s="1056"/>
      <c r="I84" s="1056"/>
      <c r="J84" s="1056"/>
      <c r="K84" s="1056"/>
      <c r="L84" s="1056"/>
      <c r="M84" s="1056"/>
      <c r="N84" s="1056"/>
      <c r="O84" s="1056"/>
      <c r="P84" s="1056"/>
      <c r="Q84" s="1056"/>
      <c r="R84" s="1056"/>
      <c r="S84" s="1056"/>
      <c r="T84" s="1056"/>
      <c r="U84" s="1056"/>
      <c r="V84" s="1056"/>
      <c r="W84" s="1056"/>
    </row>
    <row r="85" spans="2:23" ht="17" thickBot="1">
      <c r="B85" s="1056"/>
      <c r="C85" s="1056"/>
      <c r="D85" s="1432">
        <v>2021</v>
      </c>
      <c r="E85" s="1432">
        <f t="shared" ref="E85:W85" si="14">D85+1</f>
        <v>2022</v>
      </c>
      <c r="F85" s="1432">
        <f t="shared" si="14"/>
        <v>2023</v>
      </c>
      <c r="G85" s="1432">
        <f t="shared" si="14"/>
        <v>2024</v>
      </c>
      <c r="H85" s="1432">
        <f t="shared" si="14"/>
        <v>2025</v>
      </c>
      <c r="I85" s="1432">
        <f t="shared" si="14"/>
        <v>2026</v>
      </c>
      <c r="J85" s="1432">
        <f t="shared" si="14"/>
        <v>2027</v>
      </c>
      <c r="K85" s="1432">
        <f t="shared" si="14"/>
        <v>2028</v>
      </c>
      <c r="L85" s="1432">
        <f t="shared" si="14"/>
        <v>2029</v>
      </c>
      <c r="M85" s="1432">
        <f t="shared" si="14"/>
        <v>2030</v>
      </c>
      <c r="N85" s="1432">
        <f t="shared" si="14"/>
        <v>2031</v>
      </c>
      <c r="O85" s="1432">
        <f t="shared" si="14"/>
        <v>2032</v>
      </c>
      <c r="P85" s="1432">
        <f t="shared" si="14"/>
        <v>2033</v>
      </c>
      <c r="Q85" s="1432">
        <f t="shared" si="14"/>
        <v>2034</v>
      </c>
      <c r="R85" s="1432">
        <f t="shared" si="14"/>
        <v>2035</v>
      </c>
      <c r="S85" s="1432">
        <f t="shared" si="14"/>
        <v>2036</v>
      </c>
      <c r="T85" s="1432">
        <f t="shared" si="14"/>
        <v>2037</v>
      </c>
      <c r="U85" s="1432">
        <f t="shared" si="14"/>
        <v>2038</v>
      </c>
      <c r="V85" s="1432">
        <f t="shared" si="14"/>
        <v>2039</v>
      </c>
      <c r="W85" s="1432">
        <f t="shared" si="14"/>
        <v>2040</v>
      </c>
    </row>
    <row r="86" spans="2:23" ht="18" thickTop="1" thickBot="1">
      <c r="B86" s="1433" t="s">
        <v>441</v>
      </c>
      <c r="C86" s="1434">
        <v>2021</v>
      </c>
      <c r="D86" s="1435">
        <f t="shared" ref="D86:V86" si="15">SUM(D115,D141,D166:D168,D232)</f>
        <v>1.2382807936134455</v>
      </c>
      <c r="E86" s="1435">
        <f t="shared" si="15"/>
        <v>1.2382807936134455</v>
      </c>
      <c r="F86" s="1435">
        <f t="shared" si="15"/>
        <v>1.2382807936134455</v>
      </c>
      <c r="G86" s="1435">
        <f t="shared" si="15"/>
        <v>1.2382807936134455</v>
      </c>
      <c r="H86" s="1435">
        <f t="shared" si="15"/>
        <v>1.2382807936134455</v>
      </c>
      <c r="I86" s="1435">
        <f t="shared" si="15"/>
        <v>1.2382807936134455</v>
      </c>
      <c r="J86" s="1435">
        <f t="shared" si="15"/>
        <v>1.2382807936134455</v>
      </c>
      <c r="K86" s="1435">
        <f t="shared" si="15"/>
        <v>1.2382807936134455</v>
      </c>
      <c r="L86" s="1435">
        <f t="shared" si="15"/>
        <v>1.2382807936134455</v>
      </c>
      <c r="M86" s="1435">
        <f t="shared" si="15"/>
        <v>1.2382807936134455</v>
      </c>
      <c r="N86" s="1435">
        <f t="shared" si="15"/>
        <v>1.2382807936134455</v>
      </c>
      <c r="O86" s="1435">
        <f t="shared" si="15"/>
        <v>1.2382807936134455</v>
      </c>
      <c r="P86" s="1435">
        <f t="shared" si="15"/>
        <v>1.2382807936134455</v>
      </c>
      <c r="Q86" s="1435">
        <f t="shared" si="15"/>
        <v>1.2382807936134455</v>
      </c>
      <c r="R86" s="1435">
        <f t="shared" si="15"/>
        <v>1.2382807936134455</v>
      </c>
      <c r="S86" s="1435">
        <f t="shared" si="15"/>
        <v>1.2382807936134455</v>
      </c>
      <c r="T86" s="1435">
        <f t="shared" si="15"/>
        <v>1.2382807936134455</v>
      </c>
      <c r="U86" s="1435">
        <f t="shared" si="15"/>
        <v>1.2382807936134455</v>
      </c>
      <c r="V86" s="1435">
        <f t="shared" si="15"/>
        <v>1.2382807936134455</v>
      </c>
      <c r="W86" s="1435">
        <f>SUM(W115,W141,W166:W168,W232)</f>
        <v>1.2382807936134455</v>
      </c>
    </row>
    <row r="87" spans="2:23">
      <c r="B87" s="1056"/>
      <c r="C87" s="1434">
        <f>C86+1</f>
        <v>2022</v>
      </c>
      <c r="D87" s="1435">
        <f t="shared" ref="D87:W87" si="16">SUM(D116,D142,D169:D171,D233)</f>
        <v>0</v>
      </c>
      <c r="E87" s="1435">
        <f t="shared" si="16"/>
        <v>3.9318621075630253</v>
      </c>
      <c r="F87" s="1435">
        <f t="shared" si="16"/>
        <v>3.9318621075630253</v>
      </c>
      <c r="G87" s="1435">
        <f t="shared" si="16"/>
        <v>3.9318621075630253</v>
      </c>
      <c r="H87" s="1435">
        <f t="shared" si="16"/>
        <v>3.9318621075630253</v>
      </c>
      <c r="I87" s="1435">
        <f t="shared" si="16"/>
        <v>3.9318621075630253</v>
      </c>
      <c r="J87" s="1435">
        <f t="shared" si="16"/>
        <v>3.9318621075630253</v>
      </c>
      <c r="K87" s="1435">
        <f t="shared" si="16"/>
        <v>3.9318621075630253</v>
      </c>
      <c r="L87" s="1435">
        <f t="shared" si="16"/>
        <v>3.9318621075630253</v>
      </c>
      <c r="M87" s="1435">
        <f t="shared" si="16"/>
        <v>3.9318621075630253</v>
      </c>
      <c r="N87" s="1435">
        <f t="shared" si="16"/>
        <v>3.9318621075630253</v>
      </c>
      <c r="O87" s="1435">
        <f t="shared" si="16"/>
        <v>3.9318621075630253</v>
      </c>
      <c r="P87" s="1435">
        <f t="shared" si="16"/>
        <v>3.9318621075630253</v>
      </c>
      <c r="Q87" s="1435">
        <f t="shared" si="16"/>
        <v>3.9318621075630253</v>
      </c>
      <c r="R87" s="1435">
        <f t="shared" si="16"/>
        <v>3.9318621075630253</v>
      </c>
      <c r="S87" s="1435">
        <f t="shared" si="16"/>
        <v>3.9318621075630253</v>
      </c>
      <c r="T87" s="1435">
        <f t="shared" si="16"/>
        <v>3.9318621075630253</v>
      </c>
      <c r="U87" s="1435">
        <f t="shared" si="16"/>
        <v>3.9318621075630253</v>
      </c>
      <c r="V87" s="1435">
        <f t="shared" si="16"/>
        <v>3.9318621075630253</v>
      </c>
      <c r="W87" s="1435">
        <f t="shared" si="16"/>
        <v>3.9318621075630253</v>
      </c>
    </row>
    <row r="88" spans="2:23">
      <c r="B88" s="1056"/>
      <c r="C88" s="1434">
        <f t="shared" ref="C88:C105" si="17">C87+1</f>
        <v>2023</v>
      </c>
      <c r="D88" s="1435">
        <f t="shared" ref="D88:W88" si="18">SUM(D117,D143,D172:D174,D234)</f>
        <v>0</v>
      </c>
      <c r="E88" s="1435">
        <f t="shared" si="18"/>
        <v>0</v>
      </c>
      <c r="F88" s="1435">
        <f t="shared" si="18"/>
        <v>0.88561714285714299</v>
      </c>
      <c r="G88" s="1435">
        <f t="shared" si="18"/>
        <v>0.88561714285714299</v>
      </c>
      <c r="H88" s="1435">
        <f t="shared" si="18"/>
        <v>0.88561714285714299</v>
      </c>
      <c r="I88" s="1435">
        <f t="shared" si="18"/>
        <v>0.88561714285714299</v>
      </c>
      <c r="J88" s="1435">
        <f t="shared" si="18"/>
        <v>0.88561714285714299</v>
      </c>
      <c r="K88" s="1435">
        <f t="shared" si="18"/>
        <v>0.88561714285714299</v>
      </c>
      <c r="L88" s="1435">
        <f t="shared" si="18"/>
        <v>0.88561714285714299</v>
      </c>
      <c r="M88" s="1435">
        <f t="shared" si="18"/>
        <v>0.88561714285714299</v>
      </c>
      <c r="N88" s="1435">
        <f t="shared" si="18"/>
        <v>0.88561714285714299</v>
      </c>
      <c r="O88" s="1435">
        <f t="shared" si="18"/>
        <v>0.88561714285714299</v>
      </c>
      <c r="P88" s="1435">
        <f t="shared" si="18"/>
        <v>0.88561714285714299</v>
      </c>
      <c r="Q88" s="1435">
        <f t="shared" si="18"/>
        <v>0.88561714285714299</v>
      </c>
      <c r="R88" s="1435">
        <f t="shared" si="18"/>
        <v>0.88561714285714299</v>
      </c>
      <c r="S88" s="1435">
        <f t="shared" si="18"/>
        <v>0.88561714285714299</v>
      </c>
      <c r="T88" s="1435">
        <f t="shared" si="18"/>
        <v>0.88561714285714299</v>
      </c>
      <c r="U88" s="1435">
        <f t="shared" si="18"/>
        <v>0.88561714285714299</v>
      </c>
      <c r="V88" s="1435">
        <f t="shared" si="18"/>
        <v>0.88561714285714299</v>
      </c>
      <c r="W88" s="1435">
        <f t="shared" si="18"/>
        <v>0.88561714285714299</v>
      </c>
    </row>
    <row r="89" spans="2:23">
      <c r="B89" s="1056"/>
      <c r="C89" s="1434">
        <f t="shared" si="17"/>
        <v>2024</v>
      </c>
      <c r="D89" s="1435">
        <f t="shared" ref="D89:W89" si="19">SUM(D118,D144,D175:D177,D235)</f>
        <v>0</v>
      </c>
      <c r="E89" s="1435">
        <f t="shared" si="19"/>
        <v>0</v>
      </c>
      <c r="F89" s="1435">
        <f t="shared" si="19"/>
        <v>0</v>
      </c>
      <c r="G89" s="1435">
        <f t="shared" si="19"/>
        <v>1.2108472180340926</v>
      </c>
      <c r="H89" s="1435">
        <f t="shared" si="19"/>
        <v>1.2108472180340926</v>
      </c>
      <c r="I89" s="1435">
        <f t="shared" si="19"/>
        <v>1.2108472180340926</v>
      </c>
      <c r="J89" s="1435">
        <f t="shared" si="19"/>
        <v>1.2108472180340926</v>
      </c>
      <c r="K89" s="1435">
        <f t="shared" si="19"/>
        <v>1.2108472180340926</v>
      </c>
      <c r="L89" s="1435">
        <f t="shared" si="19"/>
        <v>1.2108472180340926</v>
      </c>
      <c r="M89" s="1435">
        <f t="shared" si="19"/>
        <v>1.2108472180340926</v>
      </c>
      <c r="N89" s="1435">
        <f t="shared" si="19"/>
        <v>1.2108472180340926</v>
      </c>
      <c r="O89" s="1435">
        <f t="shared" si="19"/>
        <v>1.2108472180340926</v>
      </c>
      <c r="P89" s="1435">
        <f t="shared" si="19"/>
        <v>1.2108472180340926</v>
      </c>
      <c r="Q89" s="1435">
        <f t="shared" si="19"/>
        <v>1.2108472180340926</v>
      </c>
      <c r="R89" s="1435">
        <f t="shared" si="19"/>
        <v>1.2108472180340926</v>
      </c>
      <c r="S89" s="1435">
        <f t="shared" si="19"/>
        <v>1.2108472180340926</v>
      </c>
      <c r="T89" s="1435">
        <f t="shared" si="19"/>
        <v>1.2108472180340926</v>
      </c>
      <c r="U89" s="1435">
        <f t="shared" si="19"/>
        <v>1.2108472180340926</v>
      </c>
      <c r="V89" s="1435">
        <f t="shared" si="19"/>
        <v>1.2108472180340926</v>
      </c>
      <c r="W89" s="1435">
        <f t="shared" si="19"/>
        <v>1.2108472180340926</v>
      </c>
    </row>
    <row r="90" spans="2:23">
      <c r="B90" s="1056"/>
      <c r="C90" s="1434">
        <f t="shared" si="17"/>
        <v>2025</v>
      </c>
      <c r="D90" s="1435">
        <f t="shared" ref="D90:V90" si="20">SUM(D119,D145,D178:D180,D236)</f>
        <v>0</v>
      </c>
      <c r="E90" s="1435">
        <f t="shared" si="20"/>
        <v>0</v>
      </c>
      <c r="F90" s="1435">
        <f t="shared" si="20"/>
        <v>0</v>
      </c>
      <c r="G90" s="1435">
        <f t="shared" si="20"/>
        <v>0</v>
      </c>
      <c r="H90" s="1435">
        <f t="shared" si="20"/>
        <v>1.7205669875004208</v>
      </c>
      <c r="I90" s="1435">
        <f t="shared" si="20"/>
        <v>1.7205669875004208</v>
      </c>
      <c r="J90" s="1435">
        <f t="shared" si="20"/>
        <v>1.7205669875004208</v>
      </c>
      <c r="K90" s="1435">
        <f t="shared" si="20"/>
        <v>1.7205669875004208</v>
      </c>
      <c r="L90" s="1435">
        <f t="shared" si="20"/>
        <v>1.7205669875004208</v>
      </c>
      <c r="M90" s="1435">
        <f t="shared" si="20"/>
        <v>1.7205669875004208</v>
      </c>
      <c r="N90" s="1435">
        <f t="shared" si="20"/>
        <v>1.7205669875004208</v>
      </c>
      <c r="O90" s="1435">
        <f t="shared" si="20"/>
        <v>1.7205669875004208</v>
      </c>
      <c r="P90" s="1435">
        <f t="shared" si="20"/>
        <v>1.7205669875004208</v>
      </c>
      <c r="Q90" s="1435">
        <f t="shared" si="20"/>
        <v>1.7205669875004208</v>
      </c>
      <c r="R90" s="1435">
        <f t="shared" si="20"/>
        <v>1.7205669875004208</v>
      </c>
      <c r="S90" s="1435">
        <f t="shared" si="20"/>
        <v>1.7205669875004208</v>
      </c>
      <c r="T90" s="1435">
        <f t="shared" si="20"/>
        <v>1.7205669875004208</v>
      </c>
      <c r="U90" s="1435">
        <f t="shared" si="20"/>
        <v>1.7205669875004208</v>
      </c>
      <c r="V90" s="1435">
        <f t="shared" si="20"/>
        <v>1.7205669875004208</v>
      </c>
      <c r="W90" s="1435">
        <f>SUM(W119,W145,W178:W180,W236)</f>
        <v>1.7205669875004208</v>
      </c>
    </row>
    <row r="91" spans="2:23">
      <c r="B91" s="1115"/>
      <c r="C91" s="1434">
        <f t="shared" si="17"/>
        <v>2026</v>
      </c>
      <c r="D91" s="1435">
        <f t="shared" ref="D91:W91" si="21">SUM(D120,D146,D181:D183,D237)</f>
        <v>0</v>
      </c>
      <c r="E91" s="1435">
        <f t="shared" si="21"/>
        <v>0</v>
      </c>
      <c r="F91" s="1435">
        <f t="shared" si="21"/>
        <v>0</v>
      </c>
      <c r="G91" s="1435">
        <f t="shared" si="21"/>
        <v>0</v>
      </c>
      <c r="H91" s="1435">
        <f t="shared" si="21"/>
        <v>0</v>
      </c>
      <c r="I91" s="1435">
        <f>SUM(I120,I146,I181:I183,I237)</f>
        <v>0</v>
      </c>
      <c r="J91" s="1435">
        <f t="shared" si="21"/>
        <v>0</v>
      </c>
      <c r="K91" s="1435">
        <f t="shared" si="21"/>
        <v>0</v>
      </c>
      <c r="L91" s="1435">
        <f t="shared" si="21"/>
        <v>0</v>
      </c>
      <c r="M91" s="1435">
        <f t="shared" si="21"/>
        <v>0</v>
      </c>
      <c r="N91" s="1435">
        <f t="shared" si="21"/>
        <v>0</v>
      </c>
      <c r="O91" s="1435">
        <f t="shared" si="21"/>
        <v>0</v>
      </c>
      <c r="P91" s="1435">
        <f t="shared" si="21"/>
        <v>0</v>
      </c>
      <c r="Q91" s="1435">
        <f t="shared" si="21"/>
        <v>0</v>
      </c>
      <c r="R91" s="1435">
        <f t="shared" si="21"/>
        <v>0</v>
      </c>
      <c r="S91" s="1435">
        <f t="shared" si="21"/>
        <v>0</v>
      </c>
      <c r="T91" s="1435">
        <f t="shared" si="21"/>
        <v>0</v>
      </c>
      <c r="U91" s="1435">
        <f t="shared" si="21"/>
        <v>0</v>
      </c>
      <c r="V91" s="1435">
        <f t="shared" si="21"/>
        <v>0</v>
      </c>
      <c r="W91" s="1435">
        <f t="shared" si="21"/>
        <v>0</v>
      </c>
    </row>
    <row r="92" spans="2:23">
      <c r="B92" s="1056"/>
      <c r="C92" s="1434">
        <f t="shared" si="17"/>
        <v>2027</v>
      </c>
      <c r="D92" s="1435">
        <f t="shared" ref="D92:W92" si="22">SUM(D121,D147,D184:D186,D238)</f>
        <v>0</v>
      </c>
      <c r="E92" s="1435">
        <f t="shared" si="22"/>
        <v>0</v>
      </c>
      <c r="F92" s="1435">
        <f t="shared" si="22"/>
        <v>0</v>
      </c>
      <c r="G92" s="1435">
        <f t="shared" si="22"/>
        <v>0</v>
      </c>
      <c r="H92" s="1435">
        <f t="shared" si="22"/>
        <v>0</v>
      </c>
      <c r="I92" s="1435">
        <f>SUM(I121,I147,I184:I186,I238)</f>
        <v>0</v>
      </c>
      <c r="J92" s="1435">
        <f>SUM(J121,J147,J184:J186,J238)</f>
        <v>0</v>
      </c>
      <c r="K92" s="1435">
        <f t="shared" si="22"/>
        <v>0</v>
      </c>
      <c r="L92" s="1435">
        <f t="shared" si="22"/>
        <v>0</v>
      </c>
      <c r="M92" s="1435">
        <f t="shared" si="22"/>
        <v>0</v>
      </c>
      <c r="N92" s="1435">
        <f t="shared" si="22"/>
        <v>0</v>
      </c>
      <c r="O92" s="1435">
        <f t="shared" si="22"/>
        <v>0</v>
      </c>
      <c r="P92" s="1435">
        <f t="shared" si="22"/>
        <v>0</v>
      </c>
      <c r="Q92" s="1435">
        <f t="shared" si="22"/>
        <v>0</v>
      </c>
      <c r="R92" s="1435">
        <f t="shared" si="22"/>
        <v>0</v>
      </c>
      <c r="S92" s="1435">
        <f t="shared" si="22"/>
        <v>0</v>
      </c>
      <c r="T92" s="1435">
        <f t="shared" si="22"/>
        <v>0</v>
      </c>
      <c r="U92" s="1435">
        <f t="shared" si="22"/>
        <v>0</v>
      </c>
      <c r="V92" s="1435">
        <f t="shared" si="22"/>
        <v>0</v>
      </c>
      <c r="W92" s="1435">
        <f t="shared" si="22"/>
        <v>0</v>
      </c>
    </row>
    <row r="93" spans="2:23">
      <c r="B93" s="1056"/>
      <c r="C93" s="1434">
        <f t="shared" si="17"/>
        <v>2028</v>
      </c>
      <c r="D93" s="1435">
        <f t="shared" ref="D93:W93" si="23">SUM(D122,D148,D187:D189,D239)</f>
        <v>0</v>
      </c>
      <c r="E93" s="1435">
        <f t="shared" si="23"/>
        <v>0</v>
      </c>
      <c r="F93" s="1435">
        <f t="shared" si="23"/>
        <v>0</v>
      </c>
      <c r="G93" s="1435">
        <f t="shared" si="23"/>
        <v>0</v>
      </c>
      <c r="H93" s="1435">
        <f t="shared" si="23"/>
        <v>0</v>
      </c>
      <c r="I93" s="1435">
        <f t="shared" si="23"/>
        <v>0</v>
      </c>
      <c r="J93" s="1435">
        <f t="shared" si="23"/>
        <v>0</v>
      </c>
      <c r="K93" s="1435">
        <f t="shared" si="23"/>
        <v>0</v>
      </c>
      <c r="L93" s="1435">
        <f t="shared" si="23"/>
        <v>0</v>
      </c>
      <c r="M93" s="1435">
        <f t="shared" si="23"/>
        <v>0</v>
      </c>
      <c r="N93" s="1435">
        <f t="shared" si="23"/>
        <v>0</v>
      </c>
      <c r="O93" s="1435">
        <f t="shared" si="23"/>
        <v>0</v>
      </c>
      <c r="P93" s="1435">
        <f t="shared" si="23"/>
        <v>0</v>
      </c>
      <c r="Q93" s="1435">
        <f t="shared" si="23"/>
        <v>0</v>
      </c>
      <c r="R93" s="1435">
        <f t="shared" si="23"/>
        <v>0</v>
      </c>
      <c r="S93" s="1435">
        <f t="shared" si="23"/>
        <v>0</v>
      </c>
      <c r="T93" s="1435">
        <f t="shared" si="23"/>
        <v>0</v>
      </c>
      <c r="U93" s="1435">
        <f t="shared" si="23"/>
        <v>0</v>
      </c>
      <c r="V93" s="1435">
        <f t="shared" si="23"/>
        <v>0</v>
      </c>
      <c r="W93" s="1435">
        <f t="shared" si="23"/>
        <v>0</v>
      </c>
    </row>
    <row r="94" spans="2:23">
      <c r="B94" s="1056"/>
      <c r="C94" s="1434">
        <f t="shared" si="17"/>
        <v>2029</v>
      </c>
      <c r="D94" s="1435">
        <f t="shared" ref="D94:W94" si="24">SUM(D123,D149,D190:D192,D240)</f>
        <v>0</v>
      </c>
      <c r="E94" s="1435">
        <f t="shared" si="24"/>
        <v>0</v>
      </c>
      <c r="F94" s="1435">
        <f t="shared" si="24"/>
        <v>0</v>
      </c>
      <c r="G94" s="1435">
        <f t="shared" si="24"/>
        <v>0</v>
      </c>
      <c r="H94" s="1435">
        <f t="shared" si="24"/>
        <v>0</v>
      </c>
      <c r="I94" s="1435">
        <f t="shared" si="24"/>
        <v>0</v>
      </c>
      <c r="J94" s="1435">
        <f t="shared" si="24"/>
        <v>0</v>
      </c>
      <c r="K94" s="1435">
        <f t="shared" si="24"/>
        <v>0</v>
      </c>
      <c r="L94" s="1435">
        <f t="shared" si="24"/>
        <v>0</v>
      </c>
      <c r="M94" s="1435">
        <f t="shared" si="24"/>
        <v>0</v>
      </c>
      <c r="N94" s="1435">
        <f t="shared" si="24"/>
        <v>0</v>
      </c>
      <c r="O94" s="1435">
        <f t="shared" si="24"/>
        <v>0</v>
      </c>
      <c r="P94" s="1435">
        <f t="shared" si="24"/>
        <v>0</v>
      </c>
      <c r="Q94" s="1435">
        <f t="shared" si="24"/>
        <v>0</v>
      </c>
      <c r="R94" s="1435">
        <f t="shared" si="24"/>
        <v>0</v>
      </c>
      <c r="S94" s="1435">
        <f t="shared" si="24"/>
        <v>0</v>
      </c>
      <c r="T94" s="1435">
        <f t="shared" si="24"/>
        <v>0</v>
      </c>
      <c r="U94" s="1435">
        <f t="shared" si="24"/>
        <v>0</v>
      </c>
      <c r="V94" s="1435">
        <f t="shared" si="24"/>
        <v>0</v>
      </c>
      <c r="W94" s="1435">
        <f t="shared" si="24"/>
        <v>0</v>
      </c>
    </row>
    <row r="95" spans="2:23">
      <c r="B95" s="1056"/>
      <c r="C95" s="1434">
        <f t="shared" si="17"/>
        <v>2030</v>
      </c>
      <c r="D95" s="1435">
        <f t="shared" ref="D95:V95" si="25">SUM(D124,D150,D193:D195,D241)</f>
        <v>0</v>
      </c>
      <c r="E95" s="1435">
        <f t="shared" si="25"/>
        <v>0</v>
      </c>
      <c r="F95" s="1435">
        <f t="shared" si="25"/>
        <v>0</v>
      </c>
      <c r="G95" s="1435">
        <f t="shared" si="25"/>
        <v>0</v>
      </c>
      <c r="H95" s="1435">
        <f t="shared" si="25"/>
        <v>0</v>
      </c>
      <c r="I95" s="1435">
        <f t="shared" si="25"/>
        <v>0</v>
      </c>
      <c r="J95" s="1435">
        <f t="shared" si="25"/>
        <v>0</v>
      </c>
      <c r="K95" s="1435">
        <f t="shared" si="25"/>
        <v>0</v>
      </c>
      <c r="L95" s="1435">
        <f t="shared" si="25"/>
        <v>0</v>
      </c>
      <c r="M95" s="1435">
        <f t="shared" si="25"/>
        <v>0</v>
      </c>
      <c r="N95" s="1435">
        <f t="shared" si="25"/>
        <v>0</v>
      </c>
      <c r="O95" s="1435">
        <f t="shared" si="25"/>
        <v>0</v>
      </c>
      <c r="P95" s="1435">
        <f t="shared" si="25"/>
        <v>0</v>
      </c>
      <c r="Q95" s="1435">
        <f t="shared" si="25"/>
        <v>0</v>
      </c>
      <c r="R95" s="1435">
        <f t="shared" si="25"/>
        <v>0</v>
      </c>
      <c r="S95" s="1435">
        <f t="shared" si="25"/>
        <v>0</v>
      </c>
      <c r="T95" s="1435">
        <f t="shared" si="25"/>
        <v>0</v>
      </c>
      <c r="U95" s="1435">
        <f t="shared" si="25"/>
        <v>0</v>
      </c>
      <c r="V95" s="1435">
        <f t="shared" si="25"/>
        <v>0</v>
      </c>
      <c r="W95" s="1435">
        <f>SUM(W124,W150,W193:W195,W241)</f>
        <v>0</v>
      </c>
    </row>
    <row r="96" spans="2:23">
      <c r="C96" s="1434">
        <f t="shared" si="17"/>
        <v>2031</v>
      </c>
      <c r="D96" s="1435">
        <f>SUM(D125,D151,D196:D198,D242)</f>
        <v>0</v>
      </c>
      <c r="E96" s="1435">
        <f t="shared" ref="E96:V96" si="26">SUM(E125,E151,E196:E198,E242)</f>
        <v>0</v>
      </c>
      <c r="F96" s="1435">
        <f t="shared" si="26"/>
        <v>0</v>
      </c>
      <c r="G96" s="1435">
        <f t="shared" si="26"/>
        <v>0</v>
      </c>
      <c r="H96" s="1435">
        <f t="shared" si="26"/>
        <v>0</v>
      </c>
      <c r="I96" s="1435">
        <f t="shared" si="26"/>
        <v>0</v>
      </c>
      <c r="J96" s="1435">
        <f t="shared" si="26"/>
        <v>0</v>
      </c>
      <c r="K96" s="1435">
        <f t="shared" si="26"/>
        <v>0</v>
      </c>
      <c r="L96" s="1435">
        <f t="shared" si="26"/>
        <v>0</v>
      </c>
      <c r="M96" s="1435">
        <f t="shared" si="26"/>
        <v>0</v>
      </c>
      <c r="N96" s="1435">
        <f t="shared" si="26"/>
        <v>0.30064415726881055</v>
      </c>
      <c r="O96" s="1435">
        <f t="shared" si="26"/>
        <v>0.30064415726881055</v>
      </c>
      <c r="P96" s="1435">
        <f t="shared" si="26"/>
        <v>0.30064415726881055</v>
      </c>
      <c r="Q96" s="1435">
        <f t="shared" si="26"/>
        <v>0.30064415726881055</v>
      </c>
      <c r="R96" s="1435">
        <f t="shared" si="26"/>
        <v>0.30064415726881055</v>
      </c>
      <c r="S96" s="1435">
        <f t="shared" si="26"/>
        <v>0.30064415726881055</v>
      </c>
      <c r="T96" s="1435">
        <f t="shared" si="26"/>
        <v>0.30064415726881055</v>
      </c>
      <c r="U96" s="1435">
        <f t="shared" si="26"/>
        <v>0.30064415726881055</v>
      </c>
      <c r="V96" s="1435">
        <f t="shared" si="26"/>
        <v>0.30064415726881055</v>
      </c>
      <c r="W96" s="1435">
        <f>SUM(W125,W151,W196:W198,W242)</f>
        <v>0.30064415726881055</v>
      </c>
    </row>
    <row r="97" spans="2:23">
      <c r="B97" s="1056"/>
      <c r="C97" s="1434">
        <f t="shared" si="17"/>
        <v>2032</v>
      </c>
      <c r="D97" s="1435">
        <f>SUM(D126,D152,D199:D201,D243)</f>
        <v>0</v>
      </c>
      <c r="E97" s="1435">
        <f t="shared" ref="E97:W97" si="27">SUM(E126,E152,E199:E201,E243)</f>
        <v>0</v>
      </c>
      <c r="F97" s="1435">
        <f t="shared" si="27"/>
        <v>0</v>
      </c>
      <c r="G97" s="1435">
        <f t="shared" si="27"/>
        <v>0</v>
      </c>
      <c r="H97" s="1435">
        <f t="shared" si="27"/>
        <v>0</v>
      </c>
      <c r="I97" s="1435">
        <f t="shared" si="27"/>
        <v>0</v>
      </c>
      <c r="J97" s="1435">
        <f t="shared" si="27"/>
        <v>0</v>
      </c>
      <c r="K97" s="1435">
        <f t="shared" si="27"/>
        <v>0</v>
      </c>
      <c r="L97" s="1435">
        <f t="shared" si="27"/>
        <v>0</v>
      </c>
      <c r="M97" s="1435">
        <f t="shared" si="27"/>
        <v>0</v>
      </c>
      <c r="N97" s="1435">
        <f t="shared" si="27"/>
        <v>0</v>
      </c>
      <c r="O97" s="1435">
        <f t="shared" si="27"/>
        <v>0.31056541445868147</v>
      </c>
      <c r="P97" s="1435">
        <f t="shared" si="27"/>
        <v>0.31056541445868147</v>
      </c>
      <c r="Q97" s="1435">
        <f t="shared" si="27"/>
        <v>0.31056541445868147</v>
      </c>
      <c r="R97" s="1435">
        <f t="shared" si="27"/>
        <v>0.31056541445868147</v>
      </c>
      <c r="S97" s="1435">
        <f t="shared" si="27"/>
        <v>0.31056541445868147</v>
      </c>
      <c r="T97" s="1435">
        <f t="shared" si="27"/>
        <v>0.31056541445868147</v>
      </c>
      <c r="U97" s="1435">
        <f t="shared" si="27"/>
        <v>0.31056541445868147</v>
      </c>
      <c r="V97" s="1435">
        <f t="shared" si="27"/>
        <v>0.31056541445868147</v>
      </c>
      <c r="W97" s="1435">
        <f t="shared" si="27"/>
        <v>0.31056541445868147</v>
      </c>
    </row>
    <row r="98" spans="2:23">
      <c r="B98" s="1056"/>
      <c r="C98" s="1434">
        <f t="shared" si="17"/>
        <v>2033</v>
      </c>
      <c r="D98" s="1435">
        <f>SUM(D127,D153,D202:D204,D244)</f>
        <v>0</v>
      </c>
      <c r="E98" s="1435">
        <f t="shared" ref="E98:W98" si="28">SUM(E127,E153,E202:E204,E244)</f>
        <v>0</v>
      </c>
      <c r="F98" s="1435">
        <f t="shared" si="28"/>
        <v>0</v>
      </c>
      <c r="G98" s="1435">
        <f t="shared" si="28"/>
        <v>0</v>
      </c>
      <c r="H98" s="1435">
        <f t="shared" si="28"/>
        <v>0</v>
      </c>
      <c r="I98" s="1435">
        <f t="shared" si="28"/>
        <v>0</v>
      </c>
      <c r="J98" s="1435">
        <f t="shared" si="28"/>
        <v>0</v>
      </c>
      <c r="K98" s="1435">
        <f t="shared" si="28"/>
        <v>0</v>
      </c>
      <c r="L98" s="1435">
        <f t="shared" si="28"/>
        <v>0</v>
      </c>
      <c r="M98" s="1435">
        <f t="shared" si="28"/>
        <v>0</v>
      </c>
      <c r="N98" s="1435">
        <f t="shared" si="28"/>
        <v>0</v>
      </c>
      <c r="O98" s="1435">
        <f t="shared" si="28"/>
        <v>0</v>
      </c>
      <c r="P98" s="1435">
        <f t="shared" si="28"/>
        <v>0.32081407313581806</v>
      </c>
      <c r="Q98" s="1435">
        <f t="shared" si="28"/>
        <v>0.32081407313581806</v>
      </c>
      <c r="R98" s="1435">
        <f t="shared" si="28"/>
        <v>0.32081407313581806</v>
      </c>
      <c r="S98" s="1435">
        <f t="shared" si="28"/>
        <v>0.32081407313581806</v>
      </c>
      <c r="T98" s="1435">
        <f t="shared" si="28"/>
        <v>0.32081407313581806</v>
      </c>
      <c r="U98" s="1435">
        <f t="shared" si="28"/>
        <v>0.32081407313581806</v>
      </c>
      <c r="V98" s="1435">
        <f t="shared" si="28"/>
        <v>0.32081407313581806</v>
      </c>
      <c r="W98" s="1435">
        <f t="shared" si="28"/>
        <v>0.32081407313581806</v>
      </c>
    </row>
    <row r="99" spans="2:23">
      <c r="B99" s="1056"/>
      <c r="C99" s="1434">
        <f t="shared" si="17"/>
        <v>2034</v>
      </c>
      <c r="D99" s="1435">
        <f>SUM(D128,D154,D205:D207,D245)</f>
        <v>0</v>
      </c>
      <c r="E99" s="1435">
        <f t="shared" ref="E99:W99" si="29">SUM(E128,E154,E205:E207,E245)</f>
        <v>0</v>
      </c>
      <c r="F99" s="1435">
        <f t="shared" si="29"/>
        <v>0</v>
      </c>
      <c r="G99" s="1435">
        <f t="shared" si="29"/>
        <v>0</v>
      </c>
      <c r="H99" s="1435">
        <f t="shared" si="29"/>
        <v>0</v>
      </c>
      <c r="I99" s="1435">
        <f t="shared" si="29"/>
        <v>0</v>
      </c>
      <c r="J99" s="1435">
        <f t="shared" si="29"/>
        <v>0</v>
      </c>
      <c r="K99" s="1435">
        <f t="shared" si="29"/>
        <v>0</v>
      </c>
      <c r="L99" s="1435">
        <f t="shared" si="29"/>
        <v>0</v>
      </c>
      <c r="M99" s="1435">
        <f t="shared" si="29"/>
        <v>0</v>
      </c>
      <c r="N99" s="1435">
        <f t="shared" si="29"/>
        <v>0</v>
      </c>
      <c r="O99" s="1435">
        <f t="shared" si="29"/>
        <v>0</v>
      </c>
      <c r="P99" s="1435">
        <f t="shared" si="29"/>
        <v>0</v>
      </c>
      <c r="Q99" s="1435">
        <f t="shared" si="29"/>
        <v>0.33140093754930022</v>
      </c>
      <c r="R99" s="1435">
        <f t="shared" si="29"/>
        <v>0.33140093754930022</v>
      </c>
      <c r="S99" s="1435">
        <f t="shared" si="29"/>
        <v>0.33140093754930022</v>
      </c>
      <c r="T99" s="1435">
        <f t="shared" si="29"/>
        <v>0.33140093754930022</v>
      </c>
      <c r="U99" s="1435">
        <f t="shared" si="29"/>
        <v>0.33140093754930022</v>
      </c>
      <c r="V99" s="1435">
        <f t="shared" si="29"/>
        <v>0.33140093754930022</v>
      </c>
      <c r="W99" s="1435">
        <f t="shared" si="29"/>
        <v>0.33140093754930022</v>
      </c>
    </row>
    <row r="100" spans="2:23">
      <c r="B100" s="1056"/>
      <c r="C100" s="1434">
        <f t="shared" si="17"/>
        <v>2035</v>
      </c>
      <c r="D100" s="1435">
        <f>SUM(D129,D155,D208:D210,D246)</f>
        <v>0</v>
      </c>
      <c r="E100" s="1435">
        <f t="shared" ref="E100:W100" si="30">SUM(E129,E155,E208:E210,E246)</f>
        <v>0</v>
      </c>
      <c r="F100" s="1435">
        <f t="shared" si="30"/>
        <v>0</v>
      </c>
      <c r="G100" s="1435">
        <f t="shared" si="30"/>
        <v>0</v>
      </c>
      <c r="H100" s="1435">
        <f t="shared" si="30"/>
        <v>0</v>
      </c>
      <c r="I100" s="1435">
        <f t="shared" si="30"/>
        <v>0</v>
      </c>
      <c r="J100" s="1435">
        <f t="shared" si="30"/>
        <v>0</v>
      </c>
      <c r="K100" s="1435">
        <f t="shared" si="30"/>
        <v>0</v>
      </c>
      <c r="L100" s="1435">
        <f t="shared" si="30"/>
        <v>0</v>
      </c>
      <c r="M100" s="1435">
        <f t="shared" si="30"/>
        <v>0</v>
      </c>
      <c r="N100" s="1435">
        <f t="shared" si="30"/>
        <v>0</v>
      </c>
      <c r="O100" s="1435">
        <f t="shared" si="30"/>
        <v>0</v>
      </c>
      <c r="P100" s="1435">
        <f t="shared" si="30"/>
        <v>0</v>
      </c>
      <c r="Q100" s="1435">
        <f t="shared" si="30"/>
        <v>0</v>
      </c>
      <c r="R100" s="1435">
        <f t="shared" si="30"/>
        <v>0.34233716848842705</v>
      </c>
      <c r="S100" s="1435">
        <f t="shared" si="30"/>
        <v>0.34233716848842705</v>
      </c>
      <c r="T100" s="1435">
        <f t="shared" si="30"/>
        <v>0.34233716848842705</v>
      </c>
      <c r="U100" s="1435">
        <f t="shared" si="30"/>
        <v>0.34233716848842705</v>
      </c>
      <c r="V100" s="1435">
        <f t="shared" si="30"/>
        <v>0.34233716848842705</v>
      </c>
      <c r="W100" s="1435">
        <f t="shared" si="30"/>
        <v>0.34233716848842705</v>
      </c>
    </row>
    <row r="101" spans="2:23">
      <c r="B101" s="1056"/>
      <c r="C101" s="1434">
        <f t="shared" si="17"/>
        <v>2036</v>
      </c>
      <c r="D101" s="1435">
        <f>SUM(D130,D156,D211:D213,D247)</f>
        <v>0</v>
      </c>
      <c r="E101" s="1435">
        <f t="shared" ref="E101:W101" si="31">SUM(E130,E156,E211:E213,E247)</f>
        <v>0</v>
      </c>
      <c r="F101" s="1435">
        <f t="shared" si="31"/>
        <v>0</v>
      </c>
      <c r="G101" s="1435">
        <f t="shared" si="31"/>
        <v>0</v>
      </c>
      <c r="H101" s="1435">
        <f t="shared" si="31"/>
        <v>0</v>
      </c>
      <c r="I101" s="1435">
        <f t="shared" si="31"/>
        <v>0</v>
      </c>
      <c r="J101" s="1435">
        <f t="shared" si="31"/>
        <v>0</v>
      </c>
      <c r="K101" s="1435">
        <f t="shared" si="31"/>
        <v>0</v>
      </c>
      <c r="L101" s="1435">
        <f t="shared" si="31"/>
        <v>0</v>
      </c>
      <c r="M101" s="1435">
        <f t="shared" si="31"/>
        <v>0</v>
      </c>
      <c r="N101" s="1435">
        <f t="shared" si="31"/>
        <v>0</v>
      </c>
      <c r="O101" s="1435">
        <f t="shared" si="31"/>
        <v>0</v>
      </c>
      <c r="P101" s="1435">
        <f t="shared" si="31"/>
        <v>0</v>
      </c>
      <c r="Q101" s="1435">
        <f t="shared" si="31"/>
        <v>0</v>
      </c>
      <c r="R101" s="1435">
        <f t="shared" si="31"/>
        <v>0</v>
      </c>
      <c r="S101" s="1435">
        <f t="shared" si="31"/>
        <v>0.35363429504854499</v>
      </c>
      <c r="T101" s="1435">
        <f t="shared" si="31"/>
        <v>0.35363429504854499</v>
      </c>
      <c r="U101" s="1435">
        <f t="shared" si="31"/>
        <v>0.35363429504854499</v>
      </c>
      <c r="V101" s="1435">
        <f t="shared" si="31"/>
        <v>0.35363429504854499</v>
      </c>
      <c r="W101" s="1435">
        <f t="shared" si="31"/>
        <v>0.35363429504854499</v>
      </c>
    </row>
    <row r="102" spans="2:23">
      <c r="B102" s="1056"/>
      <c r="C102" s="1434">
        <f t="shared" si="17"/>
        <v>2037</v>
      </c>
      <c r="D102" s="1435">
        <f>SUM(D131,D157,D214:D216,D248)</f>
        <v>0</v>
      </c>
      <c r="E102" s="1435">
        <f t="shared" ref="E102:W102" si="32">SUM(E131,E157,E214:E216,E248)</f>
        <v>0</v>
      </c>
      <c r="F102" s="1435">
        <f t="shared" si="32"/>
        <v>0</v>
      </c>
      <c r="G102" s="1435">
        <f t="shared" si="32"/>
        <v>0</v>
      </c>
      <c r="H102" s="1435">
        <f t="shared" si="32"/>
        <v>0</v>
      </c>
      <c r="I102" s="1435">
        <f t="shared" si="32"/>
        <v>0</v>
      </c>
      <c r="J102" s="1435">
        <f t="shared" si="32"/>
        <v>0</v>
      </c>
      <c r="K102" s="1435">
        <f t="shared" si="32"/>
        <v>0</v>
      </c>
      <c r="L102" s="1435">
        <f t="shared" si="32"/>
        <v>0</v>
      </c>
      <c r="M102" s="1435">
        <f t="shared" si="32"/>
        <v>0</v>
      </c>
      <c r="N102" s="1435">
        <f t="shared" si="32"/>
        <v>0</v>
      </c>
      <c r="O102" s="1435">
        <f t="shared" si="32"/>
        <v>0</v>
      </c>
      <c r="P102" s="1435">
        <f t="shared" si="32"/>
        <v>0</v>
      </c>
      <c r="Q102" s="1435">
        <f t="shared" si="32"/>
        <v>0</v>
      </c>
      <c r="R102" s="1435">
        <f t="shared" si="32"/>
        <v>0</v>
      </c>
      <c r="S102" s="1435">
        <f t="shared" si="32"/>
        <v>0</v>
      </c>
      <c r="T102" s="1435">
        <f t="shared" si="32"/>
        <v>0.3653042267851469</v>
      </c>
      <c r="U102" s="1435">
        <f t="shared" si="32"/>
        <v>0.3653042267851469</v>
      </c>
      <c r="V102" s="1435">
        <f t="shared" si="32"/>
        <v>0.3653042267851469</v>
      </c>
      <c r="W102" s="1435">
        <f t="shared" si="32"/>
        <v>0.3653042267851469</v>
      </c>
    </row>
    <row r="103" spans="2:23">
      <c r="B103" s="1056"/>
      <c r="C103" s="1434">
        <f t="shared" si="17"/>
        <v>2038</v>
      </c>
      <c r="D103" s="1435">
        <f>SUM(D132,D158,D217:D219,D249)</f>
        <v>0</v>
      </c>
      <c r="E103" s="1435">
        <f t="shared" ref="E103:W103" si="33">SUM(E132,E158,E217:E219,E249)</f>
        <v>0</v>
      </c>
      <c r="F103" s="1435">
        <f t="shared" si="33"/>
        <v>0</v>
      </c>
      <c r="G103" s="1435">
        <f t="shared" si="33"/>
        <v>0</v>
      </c>
      <c r="H103" s="1435">
        <f t="shared" si="33"/>
        <v>0</v>
      </c>
      <c r="I103" s="1435">
        <f t="shared" si="33"/>
        <v>0</v>
      </c>
      <c r="J103" s="1435">
        <f t="shared" si="33"/>
        <v>0</v>
      </c>
      <c r="K103" s="1435">
        <f t="shared" si="33"/>
        <v>0</v>
      </c>
      <c r="L103" s="1435">
        <f t="shared" si="33"/>
        <v>0</v>
      </c>
      <c r="M103" s="1435">
        <f t="shared" si="33"/>
        <v>0</v>
      </c>
      <c r="N103" s="1435">
        <f t="shared" si="33"/>
        <v>0</v>
      </c>
      <c r="O103" s="1435">
        <f t="shared" si="33"/>
        <v>0</v>
      </c>
      <c r="P103" s="1435">
        <f t="shared" si="33"/>
        <v>0</v>
      </c>
      <c r="Q103" s="1435">
        <f t="shared" si="33"/>
        <v>0</v>
      </c>
      <c r="R103" s="1435">
        <f t="shared" si="33"/>
        <v>0</v>
      </c>
      <c r="S103" s="1435">
        <f t="shared" si="33"/>
        <v>0</v>
      </c>
      <c r="T103" s="1435">
        <f t="shared" si="33"/>
        <v>0</v>
      </c>
      <c r="U103" s="1435">
        <f t="shared" si="33"/>
        <v>0.37735926626905641</v>
      </c>
      <c r="V103" s="1435">
        <f t="shared" si="33"/>
        <v>0.37735926626905641</v>
      </c>
      <c r="W103" s="1435">
        <f t="shared" si="33"/>
        <v>0.37735926626905641</v>
      </c>
    </row>
    <row r="104" spans="2:23">
      <c r="B104" s="1056"/>
      <c r="C104" s="1434">
        <f t="shared" si="17"/>
        <v>2039</v>
      </c>
      <c r="D104" s="1435">
        <f>SUM(D133,D159,D220:D222,D250)</f>
        <v>0</v>
      </c>
      <c r="E104" s="1435">
        <f t="shared" ref="E104:V104" si="34">SUM(E133,E159,E220:E222,E250)</f>
        <v>0</v>
      </c>
      <c r="F104" s="1435">
        <f t="shared" si="34"/>
        <v>0</v>
      </c>
      <c r="G104" s="1435">
        <f t="shared" si="34"/>
        <v>0</v>
      </c>
      <c r="H104" s="1435">
        <f t="shared" si="34"/>
        <v>0</v>
      </c>
      <c r="I104" s="1435">
        <f t="shared" si="34"/>
        <v>0</v>
      </c>
      <c r="J104" s="1435">
        <f t="shared" si="34"/>
        <v>0</v>
      </c>
      <c r="K104" s="1435">
        <f t="shared" si="34"/>
        <v>0</v>
      </c>
      <c r="L104" s="1435">
        <f t="shared" si="34"/>
        <v>0</v>
      </c>
      <c r="M104" s="1435">
        <f t="shared" si="34"/>
        <v>0</v>
      </c>
      <c r="N104" s="1435">
        <f t="shared" si="34"/>
        <v>0</v>
      </c>
      <c r="O104" s="1435">
        <f t="shared" si="34"/>
        <v>0</v>
      </c>
      <c r="P104" s="1435">
        <f t="shared" si="34"/>
        <v>0</v>
      </c>
      <c r="Q104" s="1435">
        <f t="shared" si="34"/>
        <v>0</v>
      </c>
      <c r="R104" s="1435">
        <f t="shared" si="34"/>
        <v>0</v>
      </c>
      <c r="S104" s="1435">
        <f t="shared" si="34"/>
        <v>0</v>
      </c>
      <c r="T104" s="1435">
        <f t="shared" si="34"/>
        <v>0</v>
      </c>
      <c r="U104" s="1435">
        <f t="shared" si="34"/>
        <v>0</v>
      </c>
      <c r="V104" s="1435">
        <f t="shared" si="34"/>
        <v>0.38981212205593535</v>
      </c>
      <c r="W104" s="1435">
        <f>SUM(W133,W159,W220:W222,W250)</f>
        <v>0.38981212205593535</v>
      </c>
    </row>
    <row r="105" spans="2:23">
      <c r="B105" s="1056"/>
      <c r="C105" s="1434">
        <f t="shared" si="17"/>
        <v>2040</v>
      </c>
      <c r="D105" s="1435">
        <f>SUM(D134,D160,D223:D225,D251)</f>
        <v>0</v>
      </c>
      <c r="E105" s="1435">
        <f t="shared" ref="E105:W105" si="35">SUM(E134,E160,E223:E225,E251)</f>
        <v>0</v>
      </c>
      <c r="F105" s="1435">
        <f t="shared" si="35"/>
        <v>0</v>
      </c>
      <c r="G105" s="1435">
        <f t="shared" si="35"/>
        <v>0</v>
      </c>
      <c r="H105" s="1435">
        <f t="shared" si="35"/>
        <v>0</v>
      </c>
      <c r="I105" s="1435">
        <f t="shared" si="35"/>
        <v>0</v>
      </c>
      <c r="J105" s="1435">
        <f t="shared" si="35"/>
        <v>0</v>
      </c>
      <c r="K105" s="1435">
        <f t="shared" si="35"/>
        <v>0</v>
      </c>
      <c r="L105" s="1435">
        <f t="shared" si="35"/>
        <v>0</v>
      </c>
      <c r="M105" s="1435">
        <f t="shared" si="35"/>
        <v>0</v>
      </c>
      <c r="N105" s="1435">
        <f t="shared" si="35"/>
        <v>0</v>
      </c>
      <c r="O105" s="1435">
        <f t="shared" si="35"/>
        <v>0</v>
      </c>
      <c r="P105" s="1435">
        <f t="shared" si="35"/>
        <v>0</v>
      </c>
      <c r="Q105" s="1435">
        <f t="shared" si="35"/>
        <v>0</v>
      </c>
      <c r="R105" s="1435">
        <f t="shared" si="35"/>
        <v>0</v>
      </c>
      <c r="S105" s="1435">
        <f t="shared" si="35"/>
        <v>0</v>
      </c>
      <c r="T105" s="1435">
        <f t="shared" si="35"/>
        <v>0</v>
      </c>
      <c r="U105" s="1435">
        <f t="shared" si="35"/>
        <v>0</v>
      </c>
      <c r="V105" s="1435">
        <f t="shared" si="35"/>
        <v>0</v>
      </c>
      <c r="W105" s="1435">
        <f t="shared" si="35"/>
        <v>0.402675922083781</v>
      </c>
    </row>
    <row r="106" spans="2:23">
      <c r="B106" s="1056"/>
      <c r="C106" s="1056"/>
      <c r="D106" s="1056"/>
      <c r="E106" s="1056"/>
      <c r="F106" s="1056"/>
      <c r="G106" s="1056"/>
      <c r="H106" s="1056"/>
      <c r="I106" s="1056"/>
      <c r="J106" s="1056"/>
      <c r="K106" s="1056"/>
      <c r="L106" s="1056"/>
      <c r="M106" s="1056"/>
      <c r="N106" s="1056"/>
      <c r="O106" s="1056"/>
      <c r="P106" s="1056"/>
      <c r="Q106" s="1056"/>
      <c r="R106" s="1056"/>
      <c r="S106" s="1056"/>
      <c r="T106" s="1056"/>
      <c r="U106" s="1056"/>
      <c r="V106" s="1056"/>
      <c r="W106" s="1056"/>
    </row>
    <row r="107" spans="2:23">
      <c r="B107" s="1056"/>
      <c r="C107" s="1056"/>
      <c r="D107" s="1056"/>
      <c r="E107" s="1056"/>
      <c r="F107" s="1056"/>
      <c r="G107" s="1056"/>
      <c r="H107" s="1056"/>
      <c r="I107" s="1056"/>
      <c r="J107" s="1056"/>
      <c r="K107" s="1056"/>
      <c r="L107" s="1056"/>
      <c r="M107" s="1056"/>
      <c r="N107" s="1056"/>
      <c r="O107" s="1056"/>
      <c r="P107" s="1056"/>
      <c r="Q107" s="1056"/>
      <c r="R107" s="1056"/>
      <c r="S107" s="1056"/>
      <c r="T107" s="1056"/>
      <c r="U107" s="1056"/>
      <c r="V107" s="1056"/>
      <c r="W107" s="1056"/>
    </row>
    <row r="108" spans="2:23">
      <c r="B108" s="1056"/>
      <c r="C108" s="1056"/>
      <c r="D108" s="1056"/>
      <c r="E108" s="1056"/>
      <c r="F108" s="1056"/>
      <c r="G108" s="1056"/>
      <c r="H108" s="1056"/>
      <c r="I108" s="1056"/>
      <c r="J108" s="1056"/>
      <c r="K108" s="1056"/>
      <c r="L108" s="1056"/>
      <c r="M108" s="1056"/>
      <c r="N108" s="1056"/>
      <c r="O108" s="1056"/>
      <c r="P108" s="1056"/>
      <c r="Q108" s="1056"/>
      <c r="R108" s="1056"/>
      <c r="S108" s="1056"/>
      <c r="T108" s="1056"/>
      <c r="U108" s="1056"/>
      <c r="V108" s="1056"/>
      <c r="W108" s="1056"/>
    </row>
    <row r="109" spans="2:23">
      <c r="B109" s="1056"/>
      <c r="C109" s="1436" t="s">
        <v>79</v>
      </c>
      <c r="D109" s="1437">
        <f t="shared" ref="D109:W109" si="36">SUM(D136,D162,D227,D253)+D37</f>
        <v>6.7025665078991601</v>
      </c>
      <c r="E109" s="1437">
        <f t="shared" si="36"/>
        <v>10.634428615462184</v>
      </c>
      <c r="F109" s="1437">
        <f t="shared" si="36"/>
        <v>11.520045758319327</v>
      </c>
      <c r="G109" s="1437">
        <f t="shared" si="36"/>
        <v>12.73089297635342</v>
      </c>
      <c r="H109" s="1437">
        <f t="shared" si="36"/>
        <v>14.451459963853843</v>
      </c>
      <c r="I109" s="1437">
        <f t="shared" si="36"/>
        <v>8.9871742495681275</v>
      </c>
      <c r="J109" s="1437">
        <f t="shared" si="36"/>
        <v>8.9871742495681275</v>
      </c>
      <c r="K109" s="1437">
        <f t="shared" si="36"/>
        <v>8.9871742495681275</v>
      </c>
      <c r="L109" s="1437">
        <f t="shared" si="36"/>
        <v>8.9871742495681275</v>
      </c>
      <c r="M109" s="1437">
        <f t="shared" si="36"/>
        <v>8.9871742495681275</v>
      </c>
      <c r="N109" s="1437">
        <f t="shared" si="36"/>
        <v>9.2878184068369372</v>
      </c>
      <c r="O109" s="1437">
        <f t="shared" si="36"/>
        <v>9.5983838212956183</v>
      </c>
      <c r="P109" s="1437">
        <f t="shared" si="36"/>
        <v>9.9191978944314378</v>
      </c>
      <c r="Q109" s="1437">
        <f t="shared" si="36"/>
        <v>10.250598831980737</v>
      </c>
      <c r="R109" s="1437">
        <f t="shared" si="36"/>
        <v>10.592936000469164</v>
      </c>
      <c r="S109" s="1437">
        <f t="shared" si="36"/>
        <v>10.946570295517709</v>
      </c>
      <c r="T109" s="1437">
        <f t="shared" si="36"/>
        <v>11.311874522302857</v>
      </c>
      <c r="U109" s="1437">
        <f t="shared" si="36"/>
        <v>11.689233788571912</v>
      </c>
      <c r="V109" s="1437">
        <f t="shared" si="36"/>
        <v>12.079045910627848</v>
      </c>
      <c r="W109" s="1437">
        <f t="shared" si="36"/>
        <v>12.481721832711628</v>
      </c>
    </row>
    <row r="110" spans="2:23">
      <c r="B110" s="1056"/>
      <c r="C110" s="1056"/>
      <c r="D110" s="1056"/>
      <c r="E110" s="1056"/>
      <c r="F110" s="1056"/>
      <c r="G110" s="1056"/>
      <c r="H110" s="1056"/>
      <c r="I110" s="1056"/>
      <c r="J110" s="1056"/>
      <c r="K110" s="1056"/>
      <c r="L110" s="1056"/>
      <c r="M110" s="1056"/>
      <c r="N110" s="1056"/>
      <c r="O110" s="1056"/>
      <c r="P110" s="1056"/>
      <c r="Q110" s="1056"/>
      <c r="R110" s="1056"/>
      <c r="S110" s="1056"/>
      <c r="T110" s="1056"/>
      <c r="U110" s="1056"/>
      <c r="V110" s="1056"/>
      <c r="W110" s="1056"/>
    </row>
    <row r="111" spans="2:23">
      <c r="B111" s="1438"/>
      <c r="C111" s="1438"/>
      <c r="D111" s="1438"/>
      <c r="E111" s="1438"/>
      <c r="F111" s="1438"/>
      <c r="G111" s="1438"/>
      <c r="H111" s="1438"/>
      <c r="I111" s="1438"/>
      <c r="J111" s="1438"/>
      <c r="K111" s="1438"/>
      <c r="L111" s="1438"/>
      <c r="M111" s="1438"/>
      <c r="N111" s="1438"/>
      <c r="O111" s="1438"/>
      <c r="P111" s="1438"/>
      <c r="Q111" s="1438"/>
      <c r="R111" s="1438"/>
      <c r="S111" s="1438"/>
      <c r="T111" s="1438"/>
      <c r="U111" s="1438"/>
      <c r="V111" s="1438"/>
      <c r="W111" s="1438"/>
    </row>
    <row r="112" spans="2:23">
      <c r="B112" s="1056"/>
      <c r="C112" s="1056"/>
      <c r="D112" s="1056"/>
      <c r="E112" s="1056"/>
      <c r="F112" s="1056"/>
      <c r="G112" s="1056"/>
      <c r="H112" s="1056"/>
      <c r="I112" s="1056"/>
      <c r="J112" s="1056"/>
      <c r="K112" s="1056"/>
      <c r="L112" s="1056"/>
      <c r="M112" s="1056"/>
      <c r="N112" s="1056"/>
      <c r="O112" s="1056"/>
      <c r="P112" s="1056"/>
      <c r="Q112" s="1056"/>
      <c r="R112" s="1056"/>
      <c r="S112" s="1056"/>
      <c r="T112" s="1056"/>
      <c r="U112" s="1056"/>
      <c r="V112" s="1056"/>
      <c r="W112" s="1056"/>
    </row>
    <row r="113" spans="2:23">
      <c r="B113" s="1056"/>
      <c r="C113" s="1431" t="s">
        <v>1</v>
      </c>
      <c r="D113" s="1056"/>
      <c r="E113" s="1056"/>
      <c r="F113" s="1056"/>
      <c r="G113" s="1056"/>
      <c r="H113" s="1056"/>
      <c r="I113" s="1056"/>
      <c r="J113" s="1056"/>
      <c r="K113" s="1056"/>
      <c r="L113" s="1056"/>
      <c r="M113" s="1056"/>
      <c r="N113" s="1056"/>
      <c r="O113" s="1056"/>
      <c r="P113" s="1056"/>
      <c r="Q113" s="1056"/>
      <c r="R113" s="1056"/>
      <c r="S113" s="1056"/>
      <c r="T113" s="1056"/>
      <c r="U113" s="1056"/>
      <c r="V113" s="1056"/>
      <c r="W113" s="1056"/>
    </row>
    <row r="114" spans="2:23" ht="17" thickBot="1">
      <c r="B114" s="1056"/>
      <c r="C114" s="1056"/>
      <c r="D114" s="1432">
        <v>2021</v>
      </c>
      <c r="E114" s="1432">
        <f t="shared" ref="E114:W114" si="37">D114+1</f>
        <v>2022</v>
      </c>
      <c r="F114" s="1432">
        <f t="shared" si="37"/>
        <v>2023</v>
      </c>
      <c r="G114" s="1432">
        <f t="shared" si="37"/>
        <v>2024</v>
      </c>
      <c r="H114" s="1432">
        <f t="shared" si="37"/>
        <v>2025</v>
      </c>
      <c r="I114" s="1432">
        <f t="shared" si="37"/>
        <v>2026</v>
      </c>
      <c r="J114" s="1432">
        <f t="shared" si="37"/>
        <v>2027</v>
      </c>
      <c r="K114" s="1432">
        <f t="shared" si="37"/>
        <v>2028</v>
      </c>
      <c r="L114" s="1432">
        <f t="shared" si="37"/>
        <v>2029</v>
      </c>
      <c r="M114" s="1432">
        <f t="shared" si="37"/>
        <v>2030</v>
      </c>
      <c r="N114" s="1432">
        <f t="shared" si="37"/>
        <v>2031</v>
      </c>
      <c r="O114" s="1432">
        <f t="shared" si="37"/>
        <v>2032</v>
      </c>
      <c r="P114" s="1432">
        <f t="shared" si="37"/>
        <v>2033</v>
      </c>
      <c r="Q114" s="1432">
        <f t="shared" si="37"/>
        <v>2034</v>
      </c>
      <c r="R114" s="1432">
        <f t="shared" si="37"/>
        <v>2035</v>
      </c>
      <c r="S114" s="1432">
        <f t="shared" si="37"/>
        <v>2036</v>
      </c>
      <c r="T114" s="1432">
        <f t="shared" si="37"/>
        <v>2037</v>
      </c>
      <c r="U114" s="1432">
        <f t="shared" si="37"/>
        <v>2038</v>
      </c>
      <c r="V114" s="1432">
        <f t="shared" si="37"/>
        <v>2039</v>
      </c>
      <c r="W114" s="1432">
        <f t="shared" si="37"/>
        <v>2040</v>
      </c>
    </row>
    <row r="115" spans="2:23" ht="17" thickTop="1">
      <c r="B115" s="1056"/>
      <c r="C115" s="1434">
        <v>2021</v>
      </c>
      <c r="D115" s="1435">
        <f t="shared" ref="D115:W115" si="38">$D$58/$D$74</f>
        <v>0.23420083361344537</v>
      </c>
      <c r="E115" s="1435">
        <f t="shared" si="38"/>
        <v>0.23420083361344537</v>
      </c>
      <c r="F115" s="1435">
        <f t="shared" si="38"/>
        <v>0.23420083361344537</v>
      </c>
      <c r="G115" s="1435">
        <f t="shared" si="38"/>
        <v>0.23420083361344537</v>
      </c>
      <c r="H115" s="1435">
        <f t="shared" si="38"/>
        <v>0.23420083361344537</v>
      </c>
      <c r="I115" s="1435">
        <f t="shared" si="38"/>
        <v>0.23420083361344537</v>
      </c>
      <c r="J115" s="1435">
        <f t="shared" si="38"/>
        <v>0.23420083361344537</v>
      </c>
      <c r="K115" s="1435">
        <f t="shared" si="38"/>
        <v>0.23420083361344537</v>
      </c>
      <c r="L115" s="1435">
        <f t="shared" si="38"/>
        <v>0.23420083361344537</v>
      </c>
      <c r="M115" s="1435">
        <f t="shared" si="38"/>
        <v>0.23420083361344537</v>
      </c>
      <c r="N115" s="1435">
        <f t="shared" si="38"/>
        <v>0.23420083361344537</v>
      </c>
      <c r="O115" s="1435">
        <f t="shared" si="38"/>
        <v>0.23420083361344537</v>
      </c>
      <c r="P115" s="1435">
        <f t="shared" si="38"/>
        <v>0.23420083361344537</v>
      </c>
      <c r="Q115" s="1435">
        <f t="shared" si="38"/>
        <v>0.23420083361344537</v>
      </c>
      <c r="R115" s="1435">
        <f t="shared" si="38"/>
        <v>0.23420083361344537</v>
      </c>
      <c r="S115" s="1435">
        <f t="shared" si="38"/>
        <v>0.23420083361344537</v>
      </c>
      <c r="T115" s="1435">
        <f t="shared" si="38"/>
        <v>0.23420083361344537</v>
      </c>
      <c r="U115" s="1435">
        <f t="shared" si="38"/>
        <v>0.23420083361344537</v>
      </c>
      <c r="V115" s="1435">
        <f t="shared" si="38"/>
        <v>0.23420083361344537</v>
      </c>
      <c r="W115" s="1435">
        <f t="shared" si="38"/>
        <v>0.23420083361344537</v>
      </c>
    </row>
    <row r="116" spans="2:23">
      <c r="B116" s="1056"/>
      <c r="C116" s="1434">
        <f>C115+1</f>
        <v>2022</v>
      </c>
      <c r="D116" s="1435"/>
      <c r="E116" s="1435">
        <f t="shared" ref="E116:W116" si="39">$E$58/$D$74</f>
        <v>0.39483690756302531</v>
      </c>
      <c r="F116" s="1435">
        <f t="shared" si="39"/>
        <v>0.39483690756302531</v>
      </c>
      <c r="G116" s="1435">
        <f t="shared" si="39"/>
        <v>0.39483690756302531</v>
      </c>
      <c r="H116" s="1435">
        <f t="shared" si="39"/>
        <v>0.39483690756302531</v>
      </c>
      <c r="I116" s="1435">
        <f t="shared" si="39"/>
        <v>0.39483690756302531</v>
      </c>
      <c r="J116" s="1435">
        <f t="shared" si="39"/>
        <v>0.39483690756302531</v>
      </c>
      <c r="K116" s="1435">
        <f t="shared" si="39"/>
        <v>0.39483690756302531</v>
      </c>
      <c r="L116" s="1435">
        <f t="shared" si="39"/>
        <v>0.39483690756302531</v>
      </c>
      <c r="M116" s="1435">
        <f t="shared" si="39"/>
        <v>0.39483690756302531</v>
      </c>
      <c r="N116" s="1435">
        <f t="shared" si="39"/>
        <v>0.39483690756302531</v>
      </c>
      <c r="O116" s="1435">
        <f t="shared" si="39"/>
        <v>0.39483690756302531</v>
      </c>
      <c r="P116" s="1435">
        <f t="shared" si="39"/>
        <v>0.39483690756302531</v>
      </c>
      <c r="Q116" s="1435">
        <f t="shared" si="39"/>
        <v>0.39483690756302531</v>
      </c>
      <c r="R116" s="1435">
        <f t="shared" si="39"/>
        <v>0.39483690756302531</v>
      </c>
      <c r="S116" s="1435">
        <f t="shared" si="39"/>
        <v>0.39483690756302531</v>
      </c>
      <c r="T116" s="1435">
        <f t="shared" si="39"/>
        <v>0.39483690756302531</v>
      </c>
      <c r="U116" s="1435">
        <f t="shared" si="39"/>
        <v>0.39483690756302531</v>
      </c>
      <c r="V116" s="1435">
        <f t="shared" si="39"/>
        <v>0.39483690756302531</v>
      </c>
      <c r="W116" s="1435">
        <f t="shared" si="39"/>
        <v>0.39483690756302531</v>
      </c>
    </row>
    <row r="117" spans="2:23">
      <c r="B117" s="1056"/>
      <c r="C117" s="1434">
        <f t="shared" ref="C117:C134" si="40">C116+1</f>
        <v>2023</v>
      </c>
      <c r="D117" s="1435"/>
      <c r="E117" s="1435"/>
      <c r="F117" s="1435">
        <f t="shared" ref="F117:W117" si="41">$F$58/$D$74</f>
        <v>0.88561714285714299</v>
      </c>
      <c r="G117" s="1435">
        <f t="shared" si="41"/>
        <v>0.88561714285714299</v>
      </c>
      <c r="H117" s="1435">
        <f t="shared" si="41"/>
        <v>0.88561714285714299</v>
      </c>
      <c r="I117" s="1435">
        <f t="shared" si="41"/>
        <v>0.88561714285714299</v>
      </c>
      <c r="J117" s="1435">
        <f t="shared" si="41"/>
        <v>0.88561714285714299</v>
      </c>
      <c r="K117" s="1435">
        <f t="shared" si="41"/>
        <v>0.88561714285714299</v>
      </c>
      <c r="L117" s="1435">
        <f t="shared" si="41"/>
        <v>0.88561714285714299</v>
      </c>
      <c r="M117" s="1435">
        <f t="shared" si="41"/>
        <v>0.88561714285714299</v>
      </c>
      <c r="N117" s="1435">
        <f t="shared" si="41"/>
        <v>0.88561714285714299</v>
      </c>
      <c r="O117" s="1435">
        <f t="shared" si="41"/>
        <v>0.88561714285714299</v>
      </c>
      <c r="P117" s="1435">
        <f t="shared" si="41"/>
        <v>0.88561714285714299</v>
      </c>
      <c r="Q117" s="1435">
        <f t="shared" si="41"/>
        <v>0.88561714285714299</v>
      </c>
      <c r="R117" s="1435">
        <f t="shared" si="41"/>
        <v>0.88561714285714299</v>
      </c>
      <c r="S117" s="1435">
        <f t="shared" si="41"/>
        <v>0.88561714285714299</v>
      </c>
      <c r="T117" s="1435">
        <f t="shared" si="41"/>
        <v>0.88561714285714299</v>
      </c>
      <c r="U117" s="1435">
        <f t="shared" si="41"/>
        <v>0.88561714285714299</v>
      </c>
      <c r="V117" s="1435">
        <f t="shared" si="41"/>
        <v>0.88561714285714299</v>
      </c>
      <c r="W117" s="1435">
        <f t="shared" si="41"/>
        <v>0.88561714285714299</v>
      </c>
    </row>
    <row r="118" spans="2:23">
      <c r="B118" s="1056"/>
      <c r="C118" s="1434">
        <f t="shared" si="40"/>
        <v>2024</v>
      </c>
      <c r="D118" s="1435"/>
      <c r="E118" s="1435"/>
      <c r="F118" s="1435"/>
      <c r="G118" s="1435">
        <f t="shared" ref="G118:W118" si="42">$G$58/$D$74</f>
        <v>1.2108472180340926</v>
      </c>
      <c r="H118" s="1435">
        <f t="shared" si="42"/>
        <v>1.2108472180340926</v>
      </c>
      <c r="I118" s="1435">
        <f t="shared" si="42"/>
        <v>1.2108472180340926</v>
      </c>
      <c r="J118" s="1435">
        <f t="shared" si="42"/>
        <v>1.2108472180340926</v>
      </c>
      <c r="K118" s="1435">
        <f t="shared" si="42"/>
        <v>1.2108472180340926</v>
      </c>
      <c r="L118" s="1435">
        <f t="shared" si="42"/>
        <v>1.2108472180340926</v>
      </c>
      <c r="M118" s="1435">
        <f t="shared" si="42"/>
        <v>1.2108472180340926</v>
      </c>
      <c r="N118" s="1435">
        <f t="shared" si="42"/>
        <v>1.2108472180340926</v>
      </c>
      <c r="O118" s="1435">
        <f t="shared" si="42"/>
        <v>1.2108472180340926</v>
      </c>
      <c r="P118" s="1435">
        <f t="shared" si="42"/>
        <v>1.2108472180340926</v>
      </c>
      <c r="Q118" s="1435">
        <f t="shared" si="42"/>
        <v>1.2108472180340926</v>
      </c>
      <c r="R118" s="1435">
        <f t="shared" si="42"/>
        <v>1.2108472180340926</v>
      </c>
      <c r="S118" s="1435">
        <f t="shared" si="42"/>
        <v>1.2108472180340926</v>
      </c>
      <c r="T118" s="1435">
        <f t="shared" si="42"/>
        <v>1.2108472180340926</v>
      </c>
      <c r="U118" s="1435">
        <f t="shared" si="42"/>
        <v>1.2108472180340926</v>
      </c>
      <c r="V118" s="1435">
        <f t="shared" si="42"/>
        <v>1.2108472180340926</v>
      </c>
      <c r="W118" s="1435">
        <f t="shared" si="42"/>
        <v>1.2108472180340926</v>
      </c>
    </row>
    <row r="119" spans="2:23">
      <c r="B119" s="1056"/>
      <c r="C119" s="1434">
        <f t="shared" si="40"/>
        <v>2025</v>
      </c>
      <c r="D119" s="1435"/>
      <c r="E119" s="1435"/>
      <c r="F119" s="1435"/>
      <c r="G119" s="1435"/>
      <c r="H119" s="1435">
        <f t="shared" ref="H119:W119" si="43">$H$58/$D$74</f>
        <v>1.7205669875004208</v>
      </c>
      <c r="I119" s="1435">
        <f t="shared" si="43"/>
        <v>1.7205669875004208</v>
      </c>
      <c r="J119" s="1435">
        <f t="shared" si="43"/>
        <v>1.7205669875004208</v>
      </c>
      <c r="K119" s="1435">
        <f t="shared" si="43"/>
        <v>1.7205669875004208</v>
      </c>
      <c r="L119" s="1435">
        <f t="shared" si="43"/>
        <v>1.7205669875004208</v>
      </c>
      <c r="M119" s="1435">
        <f t="shared" si="43"/>
        <v>1.7205669875004208</v>
      </c>
      <c r="N119" s="1435">
        <f t="shared" si="43"/>
        <v>1.7205669875004208</v>
      </c>
      <c r="O119" s="1435">
        <f t="shared" si="43"/>
        <v>1.7205669875004208</v>
      </c>
      <c r="P119" s="1435">
        <f t="shared" si="43"/>
        <v>1.7205669875004208</v>
      </c>
      <c r="Q119" s="1435">
        <f t="shared" si="43"/>
        <v>1.7205669875004208</v>
      </c>
      <c r="R119" s="1435">
        <f t="shared" si="43"/>
        <v>1.7205669875004208</v>
      </c>
      <c r="S119" s="1435">
        <f t="shared" si="43"/>
        <v>1.7205669875004208</v>
      </c>
      <c r="T119" s="1435">
        <f t="shared" si="43"/>
        <v>1.7205669875004208</v>
      </c>
      <c r="U119" s="1435">
        <f t="shared" si="43"/>
        <v>1.7205669875004208</v>
      </c>
      <c r="V119" s="1435">
        <f t="shared" si="43"/>
        <v>1.7205669875004208</v>
      </c>
      <c r="W119" s="1435">
        <f t="shared" si="43"/>
        <v>1.7205669875004208</v>
      </c>
    </row>
    <row r="120" spans="2:23">
      <c r="B120" s="1056"/>
      <c r="C120" s="1434">
        <f t="shared" si="40"/>
        <v>2026</v>
      </c>
      <c r="D120" s="1435"/>
      <c r="E120" s="1435"/>
      <c r="F120" s="1435"/>
      <c r="G120" s="1435"/>
      <c r="H120" s="1435"/>
      <c r="I120" s="1435">
        <f t="shared" ref="I120:W120" si="44">$I$58/$D$74</f>
        <v>0</v>
      </c>
      <c r="J120" s="1435">
        <f t="shared" si="44"/>
        <v>0</v>
      </c>
      <c r="K120" s="1435">
        <f t="shared" si="44"/>
        <v>0</v>
      </c>
      <c r="L120" s="1435">
        <f t="shared" si="44"/>
        <v>0</v>
      </c>
      <c r="M120" s="1435">
        <f t="shared" si="44"/>
        <v>0</v>
      </c>
      <c r="N120" s="1435">
        <f t="shared" si="44"/>
        <v>0</v>
      </c>
      <c r="O120" s="1435">
        <f t="shared" si="44"/>
        <v>0</v>
      </c>
      <c r="P120" s="1435">
        <f t="shared" si="44"/>
        <v>0</v>
      </c>
      <c r="Q120" s="1435">
        <f t="shared" si="44"/>
        <v>0</v>
      </c>
      <c r="R120" s="1435">
        <f t="shared" si="44"/>
        <v>0</v>
      </c>
      <c r="S120" s="1435">
        <f t="shared" si="44"/>
        <v>0</v>
      </c>
      <c r="T120" s="1435">
        <f t="shared" si="44"/>
        <v>0</v>
      </c>
      <c r="U120" s="1435">
        <f t="shared" si="44"/>
        <v>0</v>
      </c>
      <c r="V120" s="1435">
        <f t="shared" si="44"/>
        <v>0</v>
      </c>
      <c r="W120" s="1435">
        <f t="shared" si="44"/>
        <v>0</v>
      </c>
    </row>
    <row r="121" spans="2:23">
      <c r="B121" s="1056"/>
      <c r="C121" s="1434">
        <f t="shared" si="40"/>
        <v>2027</v>
      </c>
      <c r="D121" s="1435"/>
      <c r="E121" s="1435"/>
      <c r="F121" s="1435"/>
      <c r="G121" s="1435"/>
      <c r="H121" s="1435"/>
      <c r="I121" s="1435"/>
      <c r="J121" s="1435">
        <f t="shared" ref="J121:W121" si="45">$J$58/$D$74</f>
        <v>0</v>
      </c>
      <c r="K121" s="1435">
        <f t="shared" si="45"/>
        <v>0</v>
      </c>
      <c r="L121" s="1435">
        <f t="shared" si="45"/>
        <v>0</v>
      </c>
      <c r="M121" s="1435">
        <f t="shared" si="45"/>
        <v>0</v>
      </c>
      <c r="N121" s="1435">
        <f t="shared" si="45"/>
        <v>0</v>
      </c>
      <c r="O121" s="1435">
        <f t="shared" si="45"/>
        <v>0</v>
      </c>
      <c r="P121" s="1435">
        <f t="shared" si="45"/>
        <v>0</v>
      </c>
      <c r="Q121" s="1435">
        <f t="shared" si="45"/>
        <v>0</v>
      </c>
      <c r="R121" s="1435">
        <f t="shared" si="45"/>
        <v>0</v>
      </c>
      <c r="S121" s="1435">
        <f t="shared" si="45"/>
        <v>0</v>
      </c>
      <c r="T121" s="1435">
        <f t="shared" si="45"/>
        <v>0</v>
      </c>
      <c r="U121" s="1435">
        <f t="shared" si="45"/>
        <v>0</v>
      </c>
      <c r="V121" s="1435">
        <f t="shared" si="45"/>
        <v>0</v>
      </c>
      <c r="W121" s="1435">
        <f t="shared" si="45"/>
        <v>0</v>
      </c>
    </row>
    <row r="122" spans="2:23">
      <c r="B122" s="1056"/>
      <c r="C122" s="1434">
        <f t="shared" si="40"/>
        <v>2028</v>
      </c>
      <c r="D122" s="1435"/>
      <c r="E122" s="1435"/>
      <c r="F122" s="1435"/>
      <c r="G122" s="1435"/>
      <c r="H122" s="1435"/>
      <c r="I122" s="1435"/>
      <c r="J122" s="1435"/>
      <c r="K122" s="1435">
        <f t="shared" ref="K122:W122" si="46">$K$58/$D$74</f>
        <v>0</v>
      </c>
      <c r="L122" s="1435">
        <f t="shared" si="46"/>
        <v>0</v>
      </c>
      <c r="M122" s="1435">
        <f t="shared" si="46"/>
        <v>0</v>
      </c>
      <c r="N122" s="1435">
        <f t="shared" si="46"/>
        <v>0</v>
      </c>
      <c r="O122" s="1435">
        <f t="shared" si="46"/>
        <v>0</v>
      </c>
      <c r="P122" s="1435">
        <f t="shared" si="46"/>
        <v>0</v>
      </c>
      <c r="Q122" s="1435">
        <f t="shared" si="46"/>
        <v>0</v>
      </c>
      <c r="R122" s="1435">
        <f t="shared" si="46"/>
        <v>0</v>
      </c>
      <c r="S122" s="1435">
        <f t="shared" si="46"/>
        <v>0</v>
      </c>
      <c r="T122" s="1435">
        <f t="shared" si="46"/>
        <v>0</v>
      </c>
      <c r="U122" s="1435">
        <f t="shared" si="46"/>
        <v>0</v>
      </c>
      <c r="V122" s="1435">
        <f t="shared" si="46"/>
        <v>0</v>
      </c>
      <c r="W122" s="1435">
        <f t="shared" si="46"/>
        <v>0</v>
      </c>
    </row>
    <row r="123" spans="2:23">
      <c r="B123" s="1056"/>
      <c r="C123" s="1434">
        <f t="shared" si="40"/>
        <v>2029</v>
      </c>
      <c r="D123" s="1435"/>
      <c r="E123" s="1435"/>
      <c r="F123" s="1435"/>
      <c r="G123" s="1435"/>
      <c r="H123" s="1435"/>
      <c r="I123" s="1435"/>
      <c r="J123" s="1435"/>
      <c r="K123" s="1435"/>
      <c r="L123" s="1435">
        <f t="shared" ref="L123:W123" si="47">$L$58/$D$74</f>
        <v>0</v>
      </c>
      <c r="M123" s="1435">
        <f t="shared" si="47"/>
        <v>0</v>
      </c>
      <c r="N123" s="1435">
        <f t="shared" si="47"/>
        <v>0</v>
      </c>
      <c r="O123" s="1435">
        <f t="shared" si="47"/>
        <v>0</v>
      </c>
      <c r="P123" s="1435">
        <f t="shared" si="47"/>
        <v>0</v>
      </c>
      <c r="Q123" s="1435">
        <f t="shared" si="47"/>
        <v>0</v>
      </c>
      <c r="R123" s="1435">
        <f t="shared" si="47"/>
        <v>0</v>
      </c>
      <c r="S123" s="1435">
        <f t="shared" si="47"/>
        <v>0</v>
      </c>
      <c r="T123" s="1435">
        <f t="shared" si="47"/>
        <v>0</v>
      </c>
      <c r="U123" s="1435">
        <f t="shared" si="47"/>
        <v>0</v>
      </c>
      <c r="V123" s="1435">
        <f t="shared" si="47"/>
        <v>0</v>
      </c>
      <c r="W123" s="1435">
        <f t="shared" si="47"/>
        <v>0</v>
      </c>
    </row>
    <row r="124" spans="2:23">
      <c r="B124" s="1056"/>
      <c r="C124" s="1434">
        <f t="shared" si="40"/>
        <v>2030</v>
      </c>
      <c r="D124" s="1435"/>
      <c r="E124" s="1435"/>
      <c r="F124" s="1435"/>
      <c r="G124" s="1435"/>
      <c r="H124" s="1435"/>
      <c r="I124" s="1435"/>
      <c r="J124" s="1435"/>
      <c r="K124" s="1435"/>
      <c r="L124" s="1435"/>
      <c r="M124" s="1435">
        <f t="shared" ref="M124:W124" si="48">$M$58/$D$74</f>
        <v>0</v>
      </c>
      <c r="N124" s="1435">
        <f t="shared" si="48"/>
        <v>0</v>
      </c>
      <c r="O124" s="1435">
        <f t="shared" si="48"/>
        <v>0</v>
      </c>
      <c r="P124" s="1435">
        <f t="shared" si="48"/>
        <v>0</v>
      </c>
      <c r="Q124" s="1435">
        <f t="shared" si="48"/>
        <v>0</v>
      </c>
      <c r="R124" s="1435">
        <f t="shared" si="48"/>
        <v>0</v>
      </c>
      <c r="S124" s="1435">
        <f t="shared" si="48"/>
        <v>0</v>
      </c>
      <c r="T124" s="1435">
        <f t="shared" si="48"/>
        <v>0</v>
      </c>
      <c r="U124" s="1435">
        <f t="shared" si="48"/>
        <v>0</v>
      </c>
      <c r="V124" s="1435">
        <f t="shared" si="48"/>
        <v>0</v>
      </c>
      <c r="W124" s="1435">
        <f t="shared" si="48"/>
        <v>0</v>
      </c>
    </row>
    <row r="125" spans="2:23">
      <c r="B125" s="1056"/>
      <c r="C125" s="1434">
        <f t="shared" si="40"/>
        <v>2031</v>
      </c>
      <c r="D125" s="1435"/>
      <c r="E125" s="1435"/>
      <c r="F125" s="1435"/>
      <c r="G125" s="1435"/>
      <c r="H125" s="1435"/>
      <c r="I125" s="1435"/>
      <c r="J125" s="1435"/>
      <c r="K125" s="1435"/>
      <c r="L125" s="1435"/>
      <c r="M125" s="1435"/>
      <c r="N125" s="1435">
        <f t="shared" ref="N125:W125" si="49">$N$58/$D$74</f>
        <v>0.15078768698881084</v>
      </c>
      <c r="O125" s="1435">
        <f t="shared" si="49"/>
        <v>0.15078768698881084</v>
      </c>
      <c r="P125" s="1435">
        <f t="shared" si="49"/>
        <v>0.15078768698881084</v>
      </c>
      <c r="Q125" s="1435">
        <f t="shared" si="49"/>
        <v>0.15078768698881084</v>
      </c>
      <c r="R125" s="1435">
        <f t="shared" si="49"/>
        <v>0.15078768698881084</v>
      </c>
      <c r="S125" s="1435">
        <f t="shared" si="49"/>
        <v>0.15078768698881084</v>
      </c>
      <c r="T125" s="1435">
        <f t="shared" si="49"/>
        <v>0.15078768698881084</v>
      </c>
      <c r="U125" s="1435">
        <f t="shared" si="49"/>
        <v>0.15078768698881084</v>
      </c>
      <c r="V125" s="1435">
        <f t="shared" si="49"/>
        <v>0.15078768698881084</v>
      </c>
      <c r="W125" s="1435">
        <f t="shared" si="49"/>
        <v>0.15078768698881084</v>
      </c>
    </row>
    <row r="126" spans="2:23">
      <c r="B126" s="1056"/>
      <c r="C126" s="1434">
        <f t="shared" si="40"/>
        <v>2032</v>
      </c>
      <c r="D126" s="1435"/>
      <c r="E126" s="1435"/>
      <c r="F126" s="1435"/>
      <c r="G126" s="1435"/>
      <c r="H126" s="1435"/>
      <c r="I126" s="1435"/>
      <c r="J126" s="1435"/>
      <c r="K126" s="1435"/>
      <c r="L126" s="1435"/>
      <c r="M126" s="1435"/>
      <c r="N126" s="1435"/>
      <c r="O126" s="1435">
        <f t="shared" ref="O126:W126" si="50">$O$58/$D$74</f>
        <v>0.15576368065944157</v>
      </c>
      <c r="P126" s="1435">
        <f t="shared" si="50"/>
        <v>0.15576368065944157</v>
      </c>
      <c r="Q126" s="1435">
        <f t="shared" si="50"/>
        <v>0.15576368065944157</v>
      </c>
      <c r="R126" s="1435">
        <f t="shared" si="50"/>
        <v>0.15576368065944157</v>
      </c>
      <c r="S126" s="1435">
        <f t="shared" si="50"/>
        <v>0.15576368065944157</v>
      </c>
      <c r="T126" s="1435">
        <f t="shared" si="50"/>
        <v>0.15576368065944157</v>
      </c>
      <c r="U126" s="1435">
        <f t="shared" si="50"/>
        <v>0.15576368065944157</v>
      </c>
      <c r="V126" s="1435">
        <f t="shared" si="50"/>
        <v>0.15576368065944157</v>
      </c>
      <c r="W126" s="1435">
        <f t="shared" si="50"/>
        <v>0.15576368065944157</v>
      </c>
    </row>
    <row r="127" spans="2:23">
      <c r="B127" s="1056"/>
      <c r="C127" s="1434">
        <f t="shared" si="40"/>
        <v>2033</v>
      </c>
      <c r="D127" s="1435"/>
      <c r="E127" s="1435"/>
      <c r="F127" s="1435"/>
      <c r="G127" s="1435"/>
      <c r="H127" s="1435"/>
      <c r="I127" s="1435"/>
      <c r="J127" s="1435"/>
      <c r="K127" s="1435"/>
      <c r="L127" s="1435"/>
      <c r="M127" s="1435"/>
      <c r="N127" s="1435"/>
      <c r="O127" s="1435"/>
      <c r="P127" s="1435">
        <f t="shared" ref="P127:W127" si="51">$P$58/$D$74</f>
        <v>0.1609038821212036</v>
      </c>
      <c r="Q127" s="1435">
        <f t="shared" si="51"/>
        <v>0.1609038821212036</v>
      </c>
      <c r="R127" s="1435">
        <f t="shared" si="51"/>
        <v>0.1609038821212036</v>
      </c>
      <c r="S127" s="1435">
        <f t="shared" si="51"/>
        <v>0.1609038821212036</v>
      </c>
      <c r="T127" s="1435">
        <f t="shared" si="51"/>
        <v>0.1609038821212036</v>
      </c>
      <c r="U127" s="1435">
        <f t="shared" si="51"/>
        <v>0.1609038821212036</v>
      </c>
      <c r="V127" s="1435">
        <f t="shared" si="51"/>
        <v>0.1609038821212036</v>
      </c>
      <c r="W127" s="1435">
        <f t="shared" si="51"/>
        <v>0.1609038821212036</v>
      </c>
    </row>
    <row r="128" spans="2:23">
      <c r="B128" s="1056"/>
      <c r="C128" s="1434">
        <f t="shared" si="40"/>
        <v>2034</v>
      </c>
      <c r="D128" s="1435"/>
      <c r="E128" s="1435"/>
      <c r="F128" s="1435"/>
      <c r="G128" s="1435"/>
      <c r="H128" s="1435"/>
      <c r="I128" s="1435"/>
      <c r="J128" s="1435"/>
      <c r="K128" s="1435"/>
      <c r="L128" s="1435"/>
      <c r="M128" s="1435"/>
      <c r="N128" s="1435"/>
      <c r="O128" s="1435"/>
      <c r="P128" s="1435"/>
      <c r="Q128" s="1435">
        <f t="shared" ref="Q128:W128" si="52">$Q$58/$D$74</f>
        <v>0.16621371023120346</v>
      </c>
      <c r="R128" s="1435">
        <f t="shared" si="52"/>
        <v>0.16621371023120346</v>
      </c>
      <c r="S128" s="1435">
        <f t="shared" si="52"/>
        <v>0.16621371023120346</v>
      </c>
      <c r="T128" s="1435">
        <f t="shared" si="52"/>
        <v>0.16621371023120346</v>
      </c>
      <c r="U128" s="1435">
        <f t="shared" si="52"/>
        <v>0.16621371023120346</v>
      </c>
      <c r="V128" s="1435">
        <f t="shared" si="52"/>
        <v>0.16621371023120346</v>
      </c>
      <c r="W128" s="1435">
        <f t="shared" si="52"/>
        <v>0.16621371023120346</v>
      </c>
    </row>
    <row r="129" spans="2:23">
      <c r="B129" s="1056"/>
      <c r="C129" s="1434">
        <f t="shared" si="40"/>
        <v>2035</v>
      </c>
      <c r="D129" s="1435"/>
      <c r="E129" s="1435"/>
      <c r="F129" s="1435"/>
      <c r="G129" s="1435"/>
      <c r="H129" s="1435"/>
      <c r="I129" s="1435"/>
      <c r="J129" s="1435"/>
      <c r="K129" s="1435"/>
      <c r="L129" s="1435"/>
      <c r="M129" s="1435"/>
      <c r="N129" s="1435"/>
      <c r="O129" s="1435"/>
      <c r="P129" s="1435"/>
      <c r="Q129" s="1435"/>
      <c r="R129" s="1435">
        <f t="shared" ref="R129:W129" si="53">$R$58/$D$74</f>
        <v>0.17169876266883285</v>
      </c>
      <c r="S129" s="1435">
        <f t="shared" si="53"/>
        <v>0.17169876266883285</v>
      </c>
      <c r="T129" s="1435">
        <f t="shared" si="53"/>
        <v>0.17169876266883285</v>
      </c>
      <c r="U129" s="1435">
        <f t="shared" si="53"/>
        <v>0.17169876266883285</v>
      </c>
      <c r="V129" s="1435">
        <f t="shared" si="53"/>
        <v>0.17169876266883285</v>
      </c>
      <c r="W129" s="1435">
        <f t="shared" si="53"/>
        <v>0.17169876266883285</v>
      </c>
    </row>
    <row r="130" spans="2:23">
      <c r="B130" s="1056"/>
      <c r="C130" s="1434">
        <f t="shared" si="40"/>
        <v>2036</v>
      </c>
      <c r="D130" s="1435"/>
      <c r="E130" s="1435"/>
      <c r="F130" s="1435"/>
      <c r="G130" s="1435"/>
      <c r="H130" s="1435"/>
      <c r="I130" s="1435"/>
      <c r="J130" s="1435"/>
      <c r="K130" s="1435"/>
      <c r="L130" s="1435"/>
      <c r="M130" s="1435"/>
      <c r="N130" s="1435"/>
      <c r="O130" s="1435"/>
      <c r="P130" s="1435"/>
      <c r="Q130" s="1435"/>
      <c r="R130" s="1435"/>
      <c r="S130" s="1435">
        <f>$S$58/$D$74</f>
        <v>0.17736482183690414</v>
      </c>
      <c r="T130" s="1435">
        <f>$S$58/$D$74</f>
        <v>0.17736482183690414</v>
      </c>
      <c r="U130" s="1435">
        <f>$S$58/$D$74</f>
        <v>0.17736482183690414</v>
      </c>
      <c r="V130" s="1435">
        <f>$S$58/$D$74</f>
        <v>0.17736482183690414</v>
      </c>
      <c r="W130" s="1435">
        <f>$S$58/$D$74</f>
        <v>0.17736482183690414</v>
      </c>
    </row>
    <row r="131" spans="2:23">
      <c r="B131" s="1056"/>
      <c r="C131" s="1434">
        <f t="shared" si="40"/>
        <v>2037</v>
      </c>
      <c r="D131" s="1435"/>
      <c r="E131" s="1435"/>
      <c r="F131" s="1435"/>
      <c r="G131" s="1435"/>
      <c r="H131" s="1435"/>
      <c r="I131" s="1435"/>
      <c r="J131" s="1435"/>
      <c r="K131" s="1435"/>
      <c r="L131" s="1435"/>
      <c r="M131" s="1435"/>
      <c r="N131" s="1435"/>
      <c r="O131" s="1435"/>
      <c r="P131" s="1435"/>
      <c r="Q131" s="1435"/>
      <c r="R131" s="1435"/>
      <c r="S131" s="1435"/>
      <c r="T131" s="1435">
        <f>$T$58/$D$74</f>
        <v>0.18321786095752202</v>
      </c>
      <c r="U131" s="1435">
        <f>$T$58/$D$74</f>
        <v>0.18321786095752202</v>
      </c>
      <c r="V131" s="1435">
        <f>$T$58/$D$74</f>
        <v>0.18321786095752202</v>
      </c>
      <c r="W131" s="1435">
        <f>$T$58/$D$74</f>
        <v>0.18321786095752202</v>
      </c>
    </row>
    <row r="132" spans="2:23">
      <c r="B132" s="1056"/>
      <c r="C132" s="1434">
        <f t="shared" si="40"/>
        <v>2038</v>
      </c>
      <c r="D132" s="1435"/>
      <c r="E132" s="1435"/>
      <c r="F132" s="1435"/>
      <c r="G132" s="1435"/>
      <c r="H132" s="1435"/>
      <c r="I132" s="1435"/>
      <c r="J132" s="1435"/>
      <c r="K132" s="1435"/>
      <c r="L132" s="1435"/>
      <c r="M132" s="1435"/>
      <c r="N132" s="1435"/>
      <c r="O132" s="1435"/>
      <c r="P132" s="1435"/>
      <c r="Q132" s="1435"/>
      <c r="R132" s="1435"/>
      <c r="S132" s="1435"/>
      <c r="T132" s="1435"/>
      <c r="U132" s="1435">
        <f>$U$58/$D$74</f>
        <v>0.18926405036912045</v>
      </c>
      <c r="V132" s="1435">
        <f>$U$58/$D$74</f>
        <v>0.18926405036912045</v>
      </c>
      <c r="W132" s="1435">
        <f>$U$58/$D$74</f>
        <v>0.18926405036912045</v>
      </c>
    </row>
    <row r="133" spans="2:23">
      <c r="B133" s="1056"/>
      <c r="C133" s="1434">
        <f t="shared" si="40"/>
        <v>2039</v>
      </c>
      <c r="D133" s="1435"/>
      <c r="E133" s="1435"/>
      <c r="F133" s="1435"/>
      <c r="G133" s="1435"/>
      <c r="H133" s="1435"/>
      <c r="I133" s="1435"/>
      <c r="J133" s="1435"/>
      <c r="K133" s="1435"/>
      <c r="L133" s="1435"/>
      <c r="M133" s="1435"/>
      <c r="N133" s="1435"/>
      <c r="O133" s="1435"/>
      <c r="P133" s="1435"/>
      <c r="Q133" s="1435"/>
      <c r="R133" s="1435"/>
      <c r="S133" s="1435"/>
      <c r="T133" s="1435"/>
      <c r="U133" s="1435"/>
      <c r="V133" s="1435">
        <f>$V$58/$D$74</f>
        <v>0.19550976403130091</v>
      </c>
      <c r="W133" s="1435">
        <f>$V$58/$D$74</f>
        <v>0.19550976403130091</v>
      </c>
    </row>
    <row r="134" spans="2:23">
      <c r="B134" s="1056"/>
      <c r="C134" s="1434">
        <f t="shared" si="40"/>
        <v>2040</v>
      </c>
      <c r="D134" s="1435"/>
      <c r="E134" s="1435"/>
      <c r="F134" s="1435"/>
      <c r="G134" s="1435"/>
      <c r="H134" s="1435"/>
      <c r="I134" s="1435"/>
      <c r="J134" s="1435"/>
      <c r="K134" s="1435"/>
      <c r="L134" s="1435"/>
      <c r="M134" s="1435"/>
      <c r="N134" s="1435"/>
      <c r="O134" s="1435"/>
      <c r="P134" s="1435"/>
      <c r="Q134" s="1435"/>
      <c r="R134" s="1435"/>
      <c r="S134" s="1435"/>
      <c r="T134" s="1435"/>
      <c r="U134" s="1435"/>
      <c r="V134" s="1435"/>
      <c r="W134" s="1435">
        <f>$W$58/$D$74</f>
        <v>0.20196158624433402</v>
      </c>
    </row>
    <row r="135" spans="2:23">
      <c r="B135" s="1056"/>
      <c r="C135" s="1056"/>
      <c r="D135" s="1056"/>
      <c r="E135" s="1056"/>
      <c r="F135" s="1056"/>
      <c r="G135" s="1056"/>
      <c r="H135" s="1056"/>
      <c r="I135" s="1056"/>
      <c r="J135" s="1056"/>
      <c r="K135" s="1056"/>
      <c r="L135" s="1056"/>
      <c r="M135" s="1056"/>
      <c r="N135" s="1056"/>
      <c r="O135" s="1056"/>
      <c r="P135" s="1056"/>
      <c r="Q135" s="1056"/>
      <c r="R135" s="1056"/>
      <c r="S135" s="1056"/>
      <c r="T135" s="1056"/>
      <c r="U135" s="1056"/>
      <c r="V135" s="1056"/>
      <c r="W135" s="1056"/>
    </row>
    <row r="136" spans="2:23">
      <c r="B136" s="1056"/>
      <c r="C136" s="1436" t="s">
        <v>79</v>
      </c>
      <c r="D136" s="1437">
        <f>SUM(D115:D134)</f>
        <v>0.23420083361344537</v>
      </c>
      <c r="E136" s="1437">
        <f t="shared" ref="E136:W136" si="54">SUM(E115:E134)</f>
        <v>0.62903774117647071</v>
      </c>
      <c r="F136" s="1437">
        <f t="shared" si="54"/>
        <v>1.5146548840336136</v>
      </c>
      <c r="G136" s="1437">
        <f t="shared" si="54"/>
        <v>2.7255021020677059</v>
      </c>
      <c r="H136" s="1437">
        <f t="shared" si="54"/>
        <v>4.4460690895681267</v>
      </c>
      <c r="I136" s="1437">
        <f t="shared" si="54"/>
        <v>4.4460690895681267</v>
      </c>
      <c r="J136" s="1437">
        <f t="shared" si="54"/>
        <v>4.4460690895681267</v>
      </c>
      <c r="K136" s="1437">
        <f t="shared" si="54"/>
        <v>4.4460690895681267</v>
      </c>
      <c r="L136" s="1437">
        <f t="shared" si="54"/>
        <v>4.4460690895681267</v>
      </c>
      <c r="M136" s="1437">
        <f t="shared" si="54"/>
        <v>4.4460690895681267</v>
      </c>
      <c r="N136" s="1437">
        <f t="shared" si="54"/>
        <v>4.5968567765569377</v>
      </c>
      <c r="O136" s="1437">
        <f t="shared" si="54"/>
        <v>4.7526204572163788</v>
      </c>
      <c r="P136" s="1437">
        <f t="shared" si="54"/>
        <v>4.9135243393375827</v>
      </c>
      <c r="Q136" s="1437">
        <f t="shared" si="54"/>
        <v>5.0797380495687863</v>
      </c>
      <c r="R136" s="1437">
        <f t="shared" si="54"/>
        <v>5.2514368122376194</v>
      </c>
      <c r="S136" s="1437">
        <f t="shared" si="54"/>
        <v>5.4288016340745235</v>
      </c>
      <c r="T136" s="1437">
        <f t="shared" si="54"/>
        <v>5.6120194950320457</v>
      </c>
      <c r="U136" s="1437">
        <f t="shared" si="54"/>
        <v>5.8012835454011658</v>
      </c>
      <c r="V136" s="1437">
        <f t="shared" si="54"/>
        <v>5.9967933094324666</v>
      </c>
      <c r="W136" s="1437">
        <f t="shared" si="54"/>
        <v>6.1987548956768004</v>
      </c>
    </row>
    <row r="137" spans="2:23">
      <c r="B137" s="1056"/>
      <c r="C137" s="1056"/>
      <c r="D137" s="1056"/>
      <c r="E137" s="1056"/>
      <c r="F137" s="1056"/>
      <c r="G137" s="1056"/>
      <c r="H137" s="1056"/>
      <c r="I137" s="1056"/>
      <c r="J137" s="1056"/>
      <c r="K137" s="1056"/>
      <c r="L137" s="1056"/>
      <c r="M137" s="1056"/>
      <c r="N137" s="1056"/>
      <c r="O137" s="1056"/>
      <c r="P137" s="1056"/>
      <c r="Q137" s="1056"/>
      <c r="R137" s="1056"/>
      <c r="S137" s="1056"/>
      <c r="T137" s="1056"/>
      <c r="U137" s="1056"/>
      <c r="V137" s="1056"/>
      <c r="W137" s="1056"/>
    </row>
    <row r="138" spans="2:23">
      <c r="B138" s="1056"/>
      <c r="C138" s="1056"/>
      <c r="D138" s="1056"/>
      <c r="E138" s="1056"/>
      <c r="F138" s="1056"/>
      <c r="G138" s="1056"/>
      <c r="H138" s="1056"/>
      <c r="I138" s="1056"/>
      <c r="J138" s="1056"/>
      <c r="K138" s="1056"/>
      <c r="L138" s="1056"/>
      <c r="M138" s="1056"/>
      <c r="N138" s="1056"/>
      <c r="O138" s="1056"/>
      <c r="P138" s="1056"/>
      <c r="Q138" s="1056"/>
      <c r="R138" s="1056"/>
      <c r="S138" s="1056"/>
      <c r="T138" s="1056"/>
      <c r="U138" s="1056"/>
      <c r="V138" s="1056"/>
      <c r="W138" s="1056"/>
    </row>
    <row r="139" spans="2:23">
      <c r="B139" s="1056"/>
      <c r="C139" s="1431" t="s">
        <v>313</v>
      </c>
      <c r="D139" s="1056"/>
      <c r="E139" s="1056"/>
      <c r="F139" s="1056"/>
      <c r="G139" s="1056"/>
      <c r="H139" s="1056"/>
      <c r="I139" s="1056"/>
      <c r="J139" s="1056"/>
      <c r="K139" s="1056"/>
      <c r="L139" s="1056"/>
      <c r="M139" s="1056"/>
      <c r="N139" s="1056"/>
      <c r="O139" s="1056"/>
      <c r="P139" s="1056"/>
      <c r="Q139" s="1056"/>
      <c r="R139" s="1056"/>
      <c r="S139" s="1056"/>
      <c r="T139" s="1056"/>
      <c r="U139" s="1056"/>
      <c r="V139" s="1056"/>
      <c r="W139" s="1056"/>
    </row>
    <row r="140" spans="2:23" ht="17" thickBot="1">
      <c r="B140" s="1056"/>
      <c r="C140" s="1056"/>
      <c r="D140" s="1432">
        <v>2021</v>
      </c>
      <c r="E140" s="1432">
        <f t="shared" ref="E140:W140" si="55">D140+1</f>
        <v>2022</v>
      </c>
      <c r="F140" s="1432">
        <f t="shared" si="55"/>
        <v>2023</v>
      </c>
      <c r="G140" s="1432">
        <f t="shared" si="55"/>
        <v>2024</v>
      </c>
      <c r="H140" s="1432">
        <f t="shared" si="55"/>
        <v>2025</v>
      </c>
      <c r="I140" s="1432">
        <f t="shared" si="55"/>
        <v>2026</v>
      </c>
      <c r="J140" s="1432">
        <f t="shared" si="55"/>
        <v>2027</v>
      </c>
      <c r="K140" s="1432">
        <f t="shared" si="55"/>
        <v>2028</v>
      </c>
      <c r="L140" s="1432">
        <f t="shared" si="55"/>
        <v>2029</v>
      </c>
      <c r="M140" s="1432">
        <f t="shared" si="55"/>
        <v>2030</v>
      </c>
      <c r="N140" s="1432">
        <f t="shared" si="55"/>
        <v>2031</v>
      </c>
      <c r="O140" s="1432">
        <f t="shared" si="55"/>
        <v>2032</v>
      </c>
      <c r="P140" s="1432">
        <f t="shared" si="55"/>
        <v>2033</v>
      </c>
      <c r="Q140" s="1432">
        <f t="shared" si="55"/>
        <v>2034</v>
      </c>
      <c r="R140" s="1432">
        <f t="shared" si="55"/>
        <v>2035</v>
      </c>
      <c r="S140" s="1432">
        <f t="shared" si="55"/>
        <v>2036</v>
      </c>
      <c r="T140" s="1432">
        <f t="shared" si="55"/>
        <v>2037</v>
      </c>
      <c r="U140" s="1432">
        <f t="shared" si="55"/>
        <v>2038</v>
      </c>
      <c r="V140" s="1432">
        <f t="shared" si="55"/>
        <v>2039</v>
      </c>
      <c r="W140" s="1432">
        <f t="shared" si="55"/>
        <v>2040</v>
      </c>
    </row>
    <row r="141" spans="2:23" ht="17" thickTop="1">
      <c r="B141" s="1056"/>
      <c r="C141" s="1434">
        <v>2021</v>
      </c>
      <c r="D141" s="1435">
        <f t="shared" ref="D141:W141" si="56">$D$59/$D$75</f>
        <v>1.0040799600000001</v>
      </c>
      <c r="E141" s="1435">
        <f t="shared" si="56"/>
        <v>1.0040799600000001</v>
      </c>
      <c r="F141" s="1435">
        <f t="shared" si="56"/>
        <v>1.0040799600000001</v>
      </c>
      <c r="G141" s="1435">
        <f t="shared" si="56"/>
        <v>1.0040799600000001</v>
      </c>
      <c r="H141" s="1435">
        <f t="shared" si="56"/>
        <v>1.0040799600000001</v>
      </c>
      <c r="I141" s="1435">
        <f t="shared" si="56"/>
        <v>1.0040799600000001</v>
      </c>
      <c r="J141" s="1435">
        <f t="shared" si="56"/>
        <v>1.0040799600000001</v>
      </c>
      <c r="K141" s="1435">
        <f t="shared" si="56"/>
        <v>1.0040799600000001</v>
      </c>
      <c r="L141" s="1435">
        <f t="shared" si="56"/>
        <v>1.0040799600000001</v>
      </c>
      <c r="M141" s="1435">
        <f t="shared" si="56"/>
        <v>1.0040799600000001</v>
      </c>
      <c r="N141" s="1435">
        <f t="shared" si="56"/>
        <v>1.0040799600000001</v>
      </c>
      <c r="O141" s="1435">
        <f t="shared" si="56"/>
        <v>1.0040799600000001</v>
      </c>
      <c r="P141" s="1435">
        <f t="shared" si="56"/>
        <v>1.0040799600000001</v>
      </c>
      <c r="Q141" s="1435">
        <f t="shared" si="56"/>
        <v>1.0040799600000001</v>
      </c>
      <c r="R141" s="1435">
        <f t="shared" si="56"/>
        <v>1.0040799600000001</v>
      </c>
      <c r="S141" s="1435">
        <f t="shared" si="56"/>
        <v>1.0040799600000001</v>
      </c>
      <c r="T141" s="1435">
        <f t="shared" si="56"/>
        <v>1.0040799600000001</v>
      </c>
      <c r="U141" s="1435">
        <f t="shared" si="56"/>
        <v>1.0040799600000001</v>
      </c>
      <c r="V141" s="1435">
        <f t="shared" si="56"/>
        <v>1.0040799600000001</v>
      </c>
      <c r="W141" s="1435">
        <f t="shared" si="56"/>
        <v>1.0040799600000001</v>
      </c>
    </row>
    <row r="142" spans="2:23">
      <c r="B142" s="1056"/>
      <c r="C142" s="1434">
        <f>C141+1</f>
        <v>2022</v>
      </c>
      <c r="D142" s="1435"/>
      <c r="E142" s="1435">
        <f t="shared" ref="E142:W142" si="57">$E$59/$D$75</f>
        <v>3.5370252</v>
      </c>
      <c r="F142" s="1435">
        <f t="shared" si="57"/>
        <v>3.5370252</v>
      </c>
      <c r="G142" s="1435">
        <f t="shared" si="57"/>
        <v>3.5370252</v>
      </c>
      <c r="H142" s="1435">
        <f t="shared" si="57"/>
        <v>3.5370252</v>
      </c>
      <c r="I142" s="1435">
        <f t="shared" si="57"/>
        <v>3.5370252</v>
      </c>
      <c r="J142" s="1435">
        <f t="shared" si="57"/>
        <v>3.5370252</v>
      </c>
      <c r="K142" s="1435">
        <f t="shared" si="57"/>
        <v>3.5370252</v>
      </c>
      <c r="L142" s="1435">
        <f t="shared" si="57"/>
        <v>3.5370252</v>
      </c>
      <c r="M142" s="1435">
        <f t="shared" si="57"/>
        <v>3.5370252</v>
      </c>
      <c r="N142" s="1435">
        <f t="shared" si="57"/>
        <v>3.5370252</v>
      </c>
      <c r="O142" s="1435">
        <f t="shared" si="57"/>
        <v>3.5370252</v>
      </c>
      <c r="P142" s="1435">
        <f t="shared" si="57"/>
        <v>3.5370252</v>
      </c>
      <c r="Q142" s="1435">
        <f t="shared" si="57"/>
        <v>3.5370252</v>
      </c>
      <c r="R142" s="1435">
        <f t="shared" si="57"/>
        <v>3.5370252</v>
      </c>
      <c r="S142" s="1435">
        <f t="shared" si="57"/>
        <v>3.5370252</v>
      </c>
      <c r="T142" s="1435">
        <f t="shared" si="57"/>
        <v>3.5370252</v>
      </c>
      <c r="U142" s="1435">
        <f t="shared" si="57"/>
        <v>3.5370252</v>
      </c>
      <c r="V142" s="1435">
        <f t="shared" si="57"/>
        <v>3.5370252</v>
      </c>
      <c r="W142" s="1435">
        <f t="shared" si="57"/>
        <v>3.5370252</v>
      </c>
    </row>
    <row r="143" spans="2:23">
      <c r="B143" s="1056"/>
      <c r="C143" s="1434">
        <f t="shared" ref="C143:C160" si="58">C142+1</f>
        <v>2023</v>
      </c>
      <c r="D143" s="1435"/>
      <c r="E143" s="1435"/>
      <c r="F143" s="1435">
        <f t="shared" ref="F143:W143" si="59">$F$59/$D$75</f>
        <v>0</v>
      </c>
      <c r="G143" s="1435">
        <f t="shared" si="59"/>
        <v>0</v>
      </c>
      <c r="H143" s="1435">
        <f t="shared" si="59"/>
        <v>0</v>
      </c>
      <c r="I143" s="1435">
        <f t="shared" si="59"/>
        <v>0</v>
      </c>
      <c r="J143" s="1435">
        <f t="shared" si="59"/>
        <v>0</v>
      </c>
      <c r="K143" s="1435">
        <f t="shared" si="59"/>
        <v>0</v>
      </c>
      <c r="L143" s="1435">
        <f t="shared" si="59"/>
        <v>0</v>
      </c>
      <c r="M143" s="1435">
        <f t="shared" si="59"/>
        <v>0</v>
      </c>
      <c r="N143" s="1435">
        <f t="shared" si="59"/>
        <v>0</v>
      </c>
      <c r="O143" s="1435">
        <f t="shared" si="59"/>
        <v>0</v>
      </c>
      <c r="P143" s="1435">
        <f t="shared" si="59"/>
        <v>0</v>
      </c>
      <c r="Q143" s="1435">
        <f t="shared" si="59"/>
        <v>0</v>
      </c>
      <c r="R143" s="1435">
        <f t="shared" si="59"/>
        <v>0</v>
      </c>
      <c r="S143" s="1435">
        <f t="shared" si="59"/>
        <v>0</v>
      </c>
      <c r="T143" s="1435">
        <f t="shared" si="59"/>
        <v>0</v>
      </c>
      <c r="U143" s="1435">
        <f t="shared" si="59"/>
        <v>0</v>
      </c>
      <c r="V143" s="1435">
        <f t="shared" si="59"/>
        <v>0</v>
      </c>
      <c r="W143" s="1435">
        <f t="shared" si="59"/>
        <v>0</v>
      </c>
    </row>
    <row r="144" spans="2:23">
      <c r="B144" s="1056"/>
      <c r="C144" s="1434">
        <f t="shared" si="58"/>
        <v>2024</v>
      </c>
      <c r="D144" s="1435"/>
      <c r="E144" s="1435"/>
      <c r="F144" s="1435"/>
      <c r="G144" s="1435">
        <f t="shared" ref="G144:W144" si="60">$G$59/$D$75</f>
        <v>0</v>
      </c>
      <c r="H144" s="1435">
        <f t="shared" si="60"/>
        <v>0</v>
      </c>
      <c r="I144" s="1435">
        <f t="shared" si="60"/>
        <v>0</v>
      </c>
      <c r="J144" s="1435">
        <f t="shared" si="60"/>
        <v>0</v>
      </c>
      <c r="K144" s="1435">
        <f t="shared" si="60"/>
        <v>0</v>
      </c>
      <c r="L144" s="1435">
        <f t="shared" si="60"/>
        <v>0</v>
      </c>
      <c r="M144" s="1435">
        <f t="shared" si="60"/>
        <v>0</v>
      </c>
      <c r="N144" s="1435">
        <f t="shared" si="60"/>
        <v>0</v>
      </c>
      <c r="O144" s="1435">
        <f t="shared" si="60"/>
        <v>0</v>
      </c>
      <c r="P144" s="1435">
        <f t="shared" si="60"/>
        <v>0</v>
      </c>
      <c r="Q144" s="1435">
        <f t="shared" si="60"/>
        <v>0</v>
      </c>
      <c r="R144" s="1435">
        <f t="shared" si="60"/>
        <v>0</v>
      </c>
      <c r="S144" s="1435">
        <f t="shared" si="60"/>
        <v>0</v>
      </c>
      <c r="T144" s="1435">
        <f t="shared" si="60"/>
        <v>0</v>
      </c>
      <c r="U144" s="1435">
        <f t="shared" si="60"/>
        <v>0</v>
      </c>
      <c r="V144" s="1435">
        <f t="shared" si="60"/>
        <v>0</v>
      </c>
      <c r="W144" s="1435">
        <f t="shared" si="60"/>
        <v>0</v>
      </c>
    </row>
    <row r="145" spans="2:23">
      <c r="B145" s="1056"/>
      <c r="C145" s="1434">
        <f t="shared" si="58"/>
        <v>2025</v>
      </c>
      <c r="D145" s="1435"/>
      <c r="E145" s="1435"/>
      <c r="F145" s="1435"/>
      <c r="G145" s="1435"/>
      <c r="H145" s="1435">
        <f t="shared" ref="H145:W145" si="61">$H$59/$D$75</f>
        <v>0</v>
      </c>
      <c r="I145" s="1435">
        <f t="shared" si="61"/>
        <v>0</v>
      </c>
      <c r="J145" s="1435">
        <f t="shared" si="61"/>
        <v>0</v>
      </c>
      <c r="K145" s="1435">
        <f t="shared" si="61"/>
        <v>0</v>
      </c>
      <c r="L145" s="1435">
        <f t="shared" si="61"/>
        <v>0</v>
      </c>
      <c r="M145" s="1435">
        <f t="shared" si="61"/>
        <v>0</v>
      </c>
      <c r="N145" s="1435">
        <f t="shared" si="61"/>
        <v>0</v>
      </c>
      <c r="O145" s="1435">
        <f t="shared" si="61"/>
        <v>0</v>
      </c>
      <c r="P145" s="1435">
        <f t="shared" si="61"/>
        <v>0</v>
      </c>
      <c r="Q145" s="1435">
        <f t="shared" si="61"/>
        <v>0</v>
      </c>
      <c r="R145" s="1435">
        <f t="shared" si="61"/>
        <v>0</v>
      </c>
      <c r="S145" s="1435">
        <f t="shared" si="61"/>
        <v>0</v>
      </c>
      <c r="T145" s="1435">
        <f t="shared" si="61"/>
        <v>0</v>
      </c>
      <c r="U145" s="1435">
        <f t="shared" si="61"/>
        <v>0</v>
      </c>
      <c r="V145" s="1435">
        <f t="shared" si="61"/>
        <v>0</v>
      </c>
      <c r="W145" s="1435">
        <f t="shared" si="61"/>
        <v>0</v>
      </c>
    </row>
    <row r="146" spans="2:23">
      <c r="B146" s="1056"/>
      <c r="C146" s="1434">
        <f t="shared" si="58"/>
        <v>2026</v>
      </c>
      <c r="D146" s="1435"/>
      <c r="E146" s="1435"/>
      <c r="F146" s="1435"/>
      <c r="G146" s="1435"/>
      <c r="H146" s="1435"/>
      <c r="I146" s="1435">
        <f t="shared" ref="I146:W146" si="62">$I$59/$D$75</f>
        <v>0</v>
      </c>
      <c r="J146" s="1435">
        <f t="shared" si="62"/>
        <v>0</v>
      </c>
      <c r="K146" s="1435">
        <f t="shared" si="62"/>
        <v>0</v>
      </c>
      <c r="L146" s="1435">
        <f t="shared" si="62"/>
        <v>0</v>
      </c>
      <c r="M146" s="1435">
        <f t="shared" si="62"/>
        <v>0</v>
      </c>
      <c r="N146" s="1435">
        <f t="shared" si="62"/>
        <v>0</v>
      </c>
      <c r="O146" s="1435">
        <f t="shared" si="62"/>
        <v>0</v>
      </c>
      <c r="P146" s="1435">
        <f t="shared" si="62"/>
        <v>0</v>
      </c>
      <c r="Q146" s="1435">
        <f t="shared" si="62"/>
        <v>0</v>
      </c>
      <c r="R146" s="1435">
        <f t="shared" si="62"/>
        <v>0</v>
      </c>
      <c r="S146" s="1435">
        <f t="shared" si="62"/>
        <v>0</v>
      </c>
      <c r="T146" s="1435">
        <f t="shared" si="62"/>
        <v>0</v>
      </c>
      <c r="U146" s="1435">
        <f t="shared" si="62"/>
        <v>0</v>
      </c>
      <c r="V146" s="1435">
        <f t="shared" si="62"/>
        <v>0</v>
      </c>
      <c r="W146" s="1435">
        <f t="shared" si="62"/>
        <v>0</v>
      </c>
    </row>
    <row r="147" spans="2:23">
      <c r="B147" s="1056"/>
      <c r="C147" s="1434">
        <f t="shared" si="58"/>
        <v>2027</v>
      </c>
      <c r="D147" s="1435"/>
      <c r="E147" s="1435"/>
      <c r="F147" s="1435"/>
      <c r="G147" s="1435"/>
      <c r="H147" s="1435"/>
      <c r="I147" s="1435"/>
      <c r="J147" s="1435">
        <f t="shared" ref="J147:W147" si="63">$J$59/$D$75</f>
        <v>0</v>
      </c>
      <c r="K147" s="1435">
        <f t="shared" si="63"/>
        <v>0</v>
      </c>
      <c r="L147" s="1435">
        <f t="shared" si="63"/>
        <v>0</v>
      </c>
      <c r="M147" s="1435">
        <f t="shared" si="63"/>
        <v>0</v>
      </c>
      <c r="N147" s="1435">
        <f t="shared" si="63"/>
        <v>0</v>
      </c>
      <c r="O147" s="1435">
        <f t="shared" si="63"/>
        <v>0</v>
      </c>
      <c r="P147" s="1435">
        <f t="shared" si="63"/>
        <v>0</v>
      </c>
      <c r="Q147" s="1435">
        <f t="shared" si="63"/>
        <v>0</v>
      </c>
      <c r="R147" s="1435">
        <f t="shared" si="63"/>
        <v>0</v>
      </c>
      <c r="S147" s="1435">
        <f t="shared" si="63"/>
        <v>0</v>
      </c>
      <c r="T147" s="1435">
        <f t="shared" si="63"/>
        <v>0</v>
      </c>
      <c r="U147" s="1435">
        <f t="shared" si="63"/>
        <v>0</v>
      </c>
      <c r="V147" s="1435">
        <f t="shared" si="63"/>
        <v>0</v>
      </c>
      <c r="W147" s="1435">
        <f t="shared" si="63"/>
        <v>0</v>
      </c>
    </row>
    <row r="148" spans="2:23">
      <c r="B148" s="1056"/>
      <c r="C148" s="1434">
        <f t="shared" si="58"/>
        <v>2028</v>
      </c>
      <c r="D148" s="1435"/>
      <c r="E148" s="1435"/>
      <c r="F148" s="1435"/>
      <c r="G148" s="1435"/>
      <c r="H148" s="1435"/>
      <c r="I148" s="1435"/>
      <c r="J148" s="1435"/>
      <c r="K148" s="1435">
        <f t="shared" ref="K148:W148" si="64">$K$59/$D$75</f>
        <v>0</v>
      </c>
      <c r="L148" s="1435">
        <f t="shared" si="64"/>
        <v>0</v>
      </c>
      <c r="M148" s="1435">
        <f t="shared" si="64"/>
        <v>0</v>
      </c>
      <c r="N148" s="1435">
        <f t="shared" si="64"/>
        <v>0</v>
      </c>
      <c r="O148" s="1435">
        <f t="shared" si="64"/>
        <v>0</v>
      </c>
      <c r="P148" s="1435">
        <f t="shared" si="64"/>
        <v>0</v>
      </c>
      <c r="Q148" s="1435">
        <f t="shared" si="64"/>
        <v>0</v>
      </c>
      <c r="R148" s="1435">
        <f t="shared" si="64"/>
        <v>0</v>
      </c>
      <c r="S148" s="1435">
        <f t="shared" si="64"/>
        <v>0</v>
      </c>
      <c r="T148" s="1435">
        <f t="shared" si="64"/>
        <v>0</v>
      </c>
      <c r="U148" s="1435">
        <f t="shared" si="64"/>
        <v>0</v>
      </c>
      <c r="V148" s="1435">
        <f t="shared" si="64"/>
        <v>0</v>
      </c>
      <c r="W148" s="1435">
        <f t="shared" si="64"/>
        <v>0</v>
      </c>
    </row>
    <row r="149" spans="2:23">
      <c r="B149" s="1056"/>
      <c r="C149" s="1434">
        <f t="shared" si="58"/>
        <v>2029</v>
      </c>
      <c r="D149" s="1435"/>
      <c r="E149" s="1435"/>
      <c r="F149" s="1435"/>
      <c r="G149" s="1435"/>
      <c r="H149" s="1435"/>
      <c r="I149" s="1435"/>
      <c r="J149" s="1435"/>
      <c r="K149" s="1435"/>
      <c r="L149" s="1435">
        <f t="shared" ref="L149:W149" si="65">$L$59/$D$75</f>
        <v>0</v>
      </c>
      <c r="M149" s="1435">
        <f t="shared" si="65"/>
        <v>0</v>
      </c>
      <c r="N149" s="1435">
        <f t="shared" si="65"/>
        <v>0</v>
      </c>
      <c r="O149" s="1435">
        <f t="shared" si="65"/>
        <v>0</v>
      </c>
      <c r="P149" s="1435">
        <f t="shared" si="65"/>
        <v>0</v>
      </c>
      <c r="Q149" s="1435">
        <f t="shared" si="65"/>
        <v>0</v>
      </c>
      <c r="R149" s="1435">
        <f t="shared" si="65"/>
        <v>0</v>
      </c>
      <c r="S149" s="1435">
        <f t="shared" si="65"/>
        <v>0</v>
      </c>
      <c r="T149" s="1435">
        <f t="shared" si="65"/>
        <v>0</v>
      </c>
      <c r="U149" s="1435">
        <f t="shared" si="65"/>
        <v>0</v>
      </c>
      <c r="V149" s="1435">
        <f t="shared" si="65"/>
        <v>0</v>
      </c>
      <c r="W149" s="1435">
        <f t="shared" si="65"/>
        <v>0</v>
      </c>
    </row>
    <row r="150" spans="2:23">
      <c r="B150" s="1056"/>
      <c r="C150" s="1434">
        <f t="shared" si="58"/>
        <v>2030</v>
      </c>
      <c r="D150" s="1435"/>
      <c r="E150" s="1435"/>
      <c r="F150" s="1435"/>
      <c r="G150" s="1435"/>
      <c r="H150" s="1435"/>
      <c r="I150" s="1435"/>
      <c r="J150" s="1435"/>
      <c r="K150" s="1435"/>
      <c r="L150" s="1435"/>
      <c r="M150" s="1435">
        <f t="shared" ref="M150:W150" si="66">$M$59/$D$75</f>
        <v>0</v>
      </c>
      <c r="N150" s="1435">
        <f t="shared" si="66"/>
        <v>0</v>
      </c>
      <c r="O150" s="1435">
        <f t="shared" si="66"/>
        <v>0</v>
      </c>
      <c r="P150" s="1435">
        <f t="shared" si="66"/>
        <v>0</v>
      </c>
      <c r="Q150" s="1435">
        <f t="shared" si="66"/>
        <v>0</v>
      </c>
      <c r="R150" s="1435">
        <f t="shared" si="66"/>
        <v>0</v>
      </c>
      <c r="S150" s="1435">
        <f t="shared" si="66"/>
        <v>0</v>
      </c>
      <c r="T150" s="1435">
        <f t="shared" si="66"/>
        <v>0</v>
      </c>
      <c r="U150" s="1435">
        <f t="shared" si="66"/>
        <v>0</v>
      </c>
      <c r="V150" s="1435">
        <f t="shared" si="66"/>
        <v>0</v>
      </c>
      <c r="W150" s="1435">
        <f t="shared" si="66"/>
        <v>0</v>
      </c>
    </row>
    <row r="151" spans="2:23">
      <c r="B151" s="1056"/>
      <c r="C151" s="1434">
        <f t="shared" si="58"/>
        <v>2031</v>
      </c>
      <c r="D151" s="1435"/>
      <c r="E151" s="1435"/>
      <c r="F151" s="1435"/>
      <c r="G151" s="1435"/>
      <c r="H151" s="1435"/>
      <c r="I151" s="1435"/>
      <c r="J151" s="1435"/>
      <c r="K151" s="1435"/>
      <c r="L151" s="1435"/>
      <c r="M151" s="1435"/>
      <c r="N151" s="1435">
        <f t="shared" ref="N151:W151" si="67">$N$59/$D$75</f>
        <v>0.14985647027999974</v>
      </c>
      <c r="O151" s="1435">
        <f t="shared" si="67"/>
        <v>0.14985647027999974</v>
      </c>
      <c r="P151" s="1435">
        <f t="shared" si="67"/>
        <v>0.14985647027999974</v>
      </c>
      <c r="Q151" s="1435">
        <f t="shared" si="67"/>
        <v>0.14985647027999974</v>
      </c>
      <c r="R151" s="1435">
        <f t="shared" si="67"/>
        <v>0.14985647027999974</v>
      </c>
      <c r="S151" s="1435">
        <f t="shared" si="67"/>
        <v>0.14985647027999974</v>
      </c>
      <c r="T151" s="1435">
        <f t="shared" si="67"/>
        <v>0.14985647027999974</v>
      </c>
      <c r="U151" s="1435">
        <f t="shared" si="67"/>
        <v>0.14985647027999974</v>
      </c>
      <c r="V151" s="1435">
        <f t="shared" si="67"/>
        <v>0.14985647027999974</v>
      </c>
      <c r="W151" s="1435">
        <f t="shared" si="67"/>
        <v>0.14985647027999974</v>
      </c>
    </row>
    <row r="152" spans="2:23">
      <c r="B152" s="1056"/>
      <c r="C152" s="1434">
        <f t="shared" si="58"/>
        <v>2032</v>
      </c>
      <c r="D152" s="1435"/>
      <c r="E152" s="1435"/>
      <c r="F152" s="1435"/>
      <c r="G152" s="1435"/>
      <c r="H152" s="1435"/>
      <c r="I152" s="1435"/>
      <c r="J152" s="1435"/>
      <c r="K152" s="1435"/>
      <c r="L152" s="1435"/>
      <c r="M152" s="1435"/>
      <c r="N152" s="1435"/>
      <c r="O152" s="1435">
        <f t="shared" ref="O152:W152" si="68">$O$59/$D$75</f>
        <v>0.15480173379923987</v>
      </c>
      <c r="P152" s="1435">
        <f t="shared" si="68"/>
        <v>0.15480173379923987</v>
      </c>
      <c r="Q152" s="1435">
        <f t="shared" si="68"/>
        <v>0.15480173379923987</v>
      </c>
      <c r="R152" s="1435">
        <f t="shared" si="68"/>
        <v>0.15480173379923987</v>
      </c>
      <c r="S152" s="1435">
        <f t="shared" si="68"/>
        <v>0.15480173379923987</v>
      </c>
      <c r="T152" s="1435">
        <f t="shared" si="68"/>
        <v>0.15480173379923987</v>
      </c>
      <c r="U152" s="1435">
        <f t="shared" si="68"/>
        <v>0.15480173379923987</v>
      </c>
      <c r="V152" s="1435">
        <f t="shared" si="68"/>
        <v>0.15480173379923987</v>
      </c>
      <c r="W152" s="1435">
        <f t="shared" si="68"/>
        <v>0.15480173379923987</v>
      </c>
    </row>
    <row r="153" spans="2:23">
      <c r="B153" s="1056"/>
      <c r="C153" s="1434">
        <f t="shared" si="58"/>
        <v>2033</v>
      </c>
      <c r="D153" s="1435"/>
      <c r="E153" s="1435"/>
      <c r="F153" s="1435"/>
      <c r="G153" s="1435"/>
      <c r="H153" s="1435"/>
      <c r="I153" s="1435"/>
      <c r="J153" s="1435"/>
      <c r="K153" s="1435"/>
      <c r="L153" s="1435"/>
      <c r="M153" s="1435"/>
      <c r="N153" s="1435"/>
      <c r="O153" s="1435"/>
      <c r="P153" s="1435">
        <f t="shared" ref="P153:W153" si="69">$P$59/$D$75</f>
        <v>0.15991019101461446</v>
      </c>
      <c r="Q153" s="1435">
        <f t="shared" si="69"/>
        <v>0.15991019101461446</v>
      </c>
      <c r="R153" s="1435">
        <f t="shared" si="69"/>
        <v>0.15991019101461446</v>
      </c>
      <c r="S153" s="1435">
        <f t="shared" si="69"/>
        <v>0.15991019101461446</v>
      </c>
      <c r="T153" s="1435">
        <f t="shared" si="69"/>
        <v>0.15991019101461446</v>
      </c>
      <c r="U153" s="1435">
        <f t="shared" si="69"/>
        <v>0.15991019101461446</v>
      </c>
      <c r="V153" s="1435">
        <f t="shared" si="69"/>
        <v>0.15991019101461446</v>
      </c>
      <c r="W153" s="1435">
        <f t="shared" si="69"/>
        <v>0.15991019101461446</v>
      </c>
    </row>
    <row r="154" spans="2:23">
      <c r="B154" s="1056"/>
      <c r="C154" s="1434">
        <f t="shared" si="58"/>
        <v>2034</v>
      </c>
      <c r="D154" s="1435"/>
      <c r="E154" s="1435"/>
      <c r="F154" s="1435"/>
      <c r="G154" s="1435"/>
      <c r="H154" s="1435"/>
      <c r="I154" s="1435"/>
      <c r="J154" s="1435"/>
      <c r="K154" s="1435"/>
      <c r="L154" s="1435"/>
      <c r="M154" s="1435"/>
      <c r="N154" s="1435"/>
      <c r="O154" s="1435"/>
      <c r="P154" s="1435"/>
      <c r="Q154" s="1435">
        <f t="shared" ref="Q154:W154" si="70">$Q$59/$D$75</f>
        <v>0.16518722731809674</v>
      </c>
      <c r="R154" s="1435">
        <f t="shared" si="70"/>
        <v>0.16518722731809674</v>
      </c>
      <c r="S154" s="1435">
        <f t="shared" si="70"/>
        <v>0.16518722731809674</v>
      </c>
      <c r="T154" s="1435">
        <f t="shared" si="70"/>
        <v>0.16518722731809674</v>
      </c>
      <c r="U154" s="1435">
        <f t="shared" si="70"/>
        <v>0.16518722731809674</v>
      </c>
      <c r="V154" s="1435">
        <f t="shared" si="70"/>
        <v>0.16518722731809674</v>
      </c>
      <c r="W154" s="1435">
        <f t="shared" si="70"/>
        <v>0.16518722731809674</v>
      </c>
    </row>
    <row r="155" spans="2:23">
      <c r="B155" s="1056"/>
      <c r="C155" s="1434">
        <f t="shared" si="58"/>
        <v>2035</v>
      </c>
      <c r="D155" s="1435"/>
      <c r="E155" s="1435"/>
      <c r="F155" s="1435"/>
      <c r="G155" s="1435"/>
      <c r="H155" s="1435"/>
      <c r="I155" s="1435"/>
      <c r="J155" s="1435"/>
      <c r="K155" s="1435"/>
      <c r="L155" s="1435"/>
      <c r="M155" s="1435"/>
      <c r="N155" s="1435"/>
      <c r="O155" s="1435"/>
      <c r="P155" s="1435"/>
      <c r="Q155" s="1435"/>
      <c r="R155" s="1435">
        <f t="shared" ref="R155:W155" si="71">$R$59/$D$75</f>
        <v>0.17063840581959419</v>
      </c>
      <c r="S155" s="1435">
        <f t="shared" si="71"/>
        <v>0.17063840581959419</v>
      </c>
      <c r="T155" s="1435">
        <f t="shared" si="71"/>
        <v>0.17063840581959419</v>
      </c>
      <c r="U155" s="1435">
        <f t="shared" si="71"/>
        <v>0.17063840581959419</v>
      </c>
      <c r="V155" s="1435">
        <f t="shared" si="71"/>
        <v>0.17063840581959419</v>
      </c>
      <c r="W155" s="1435">
        <f t="shared" si="71"/>
        <v>0.17063840581959419</v>
      </c>
    </row>
    <row r="156" spans="2:23">
      <c r="B156" s="1056"/>
      <c r="C156" s="1434">
        <f t="shared" si="58"/>
        <v>2036</v>
      </c>
      <c r="D156" s="1435"/>
      <c r="E156" s="1435"/>
      <c r="F156" s="1435"/>
      <c r="G156" s="1435"/>
      <c r="H156" s="1435"/>
      <c r="I156" s="1435"/>
      <c r="J156" s="1435"/>
      <c r="K156" s="1435"/>
      <c r="L156" s="1435"/>
      <c r="M156" s="1435"/>
      <c r="N156" s="1435"/>
      <c r="O156" s="1435"/>
      <c r="P156" s="1435"/>
      <c r="Q156" s="1435"/>
      <c r="R156" s="1435"/>
      <c r="S156" s="1435">
        <f>$S$59/$D$75</f>
        <v>0.17626947321164085</v>
      </c>
      <c r="T156" s="1435">
        <f>$S$59/$D$75</f>
        <v>0.17626947321164085</v>
      </c>
      <c r="U156" s="1435">
        <f>$S$59/$D$75</f>
        <v>0.17626947321164085</v>
      </c>
      <c r="V156" s="1435">
        <f>$S$59/$D$75</f>
        <v>0.17626947321164085</v>
      </c>
      <c r="W156" s="1435">
        <f>$S$59/$D$75</f>
        <v>0.17626947321164085</v>
      </c>
    </row>
    <row r="157" spans="2:23">
      <c r="B157" s="1056"/>
      <c r="C157" s="1434">
        <f t="shared" si="58"/>
        <v>2037</v>
      </c>
      <c r="D157" s="1435"/>
      <c r="E157" s="1435"/>
      <c r="F157" s="1435"/>
      <c r="G157" s="1435"/>
      <c r="H157" s="1435"/>
      <c r="I157" s="1435"/>
      <c r="J157" s="1435"/>
      <c r="K157" s="1435"/>
      <c r="L157" s="1435"/>
      <c r="M157" s="1435"/>
      <c r="N157" s="1435"/>
      <c r="O157" s="1435"/>
      <c r="P157" s="1435"/>
      <c r="Q157" s="1435"/>
      <c r="R157" s="1435"/>
      <c r="S157" s="1435"/>
      <c r="T157" s="1435">
        <f>$T$59/$D$75</f>
        <v>0.18208636582762489</v>
      </c>
      <c r="U157" s="1435">
        <f>$T$59/$D$75</f>
        <v>0.18208636582762489</v>
      </c>
      <c r="V157" s="1435">
        <f>$T$59/$D$75</f>
        <v>0.18208636582762489</v>
      </c>
      <c r="W157" s="1435">
        <f>$T$59/$D$75</f>
        <v>0.18208636582762489</v>
      </c>
    </row>
    <row r="158" spans="2:23">
      <c r="B158" s="1056"/>
      <c r="C158" s="1434">
        <f t="shared" si="58"/>
        <v>2038</v>
      </c>
      <c r="D158" s="1435"/>
      <c r="E158" s="1435"/>
      <c r="F158" s="1435"/>
      <c r="G158" s="1435"/>
      <c r="H158" s="1435"/>
      <c r="I158" s="1435"/>
      <c r="J158" s="1435"/>
      <c r="K158" s="1435"/>
      <c r="L158" s="1435"/>
      <c r="M158" s="1435"/>
      <c r="N158" s="1435"/>
      <c r="O158" s="1435"/>
      <c r="P158" s="1435"/>
      <c r="Q158" s="1435"/>
      <c r="R158" s="1435"/>
      <c r="S158" s="1435"/>
      <c r="T158" s="1435"/>
      <c r="U158" s="1435">
        <f>$U$59/$D$75</f>
        <v>0.18809521589993597</v>
      </c>
      <c r="V158" s="1435">
        <f>$U$59/$D$75</f>
        <v>0.18809521589993597</v>
      </c>
      <c r="W158" s="1435">
        <f>$U$59/$D$75</f>
        <v>0.18809521589993597</v>
      </c>
    </row>
    <row r="159" spans="2:23">
      <c r="B159" s="1056"/>
      <c r="C159" s="1434">
        <f t="shared" si="58"/>
        <v>2039</v>
      </c>
      <c r="D159" s="1435"/>
      <c r="E159" s="1435"/>
      <c r="F159" s="1435"/>
      <c r="G159" s="1435"/>
      <c r="H159" s="1435"/>
      <c r="I159" s="1435"/>
      <c r="J159" s="1435"/>
      <c r="K159" s="1435"/>
      <c r="L159" s="1435"/>
      <c r="M159" s="1435"/>
      <c r="N159" s="1435"/>
      <c r="O159" s="1435"/>
      <c r="P159" s="1435"/>
      <c r="Q159" s="1435"/>
      <c r="R159" s="1435"/>
      <c r="S159" s="1435"/>
      <c r="T159" s="1435"/>
      <c r="U159" s="1435"/>
      <c r="V159" s="1435">
        <f>$V$59/$D$75</f>
        <v>0.19430235802463444</v>
      </c>
      <c r="W159" s="1435">
        <f>$V$59/$D$75</f>
        <v>0.19430235802463444</v>
      </c>
    </row>
    <row r="160" spans="2:23">
      <c r="B160" s="1056"/>
      <c r="C160" s="1434">
        <f t="shared" si="58"/>
        <v>2040</v>
      </c>
      <c r="D160" s="1435"/>
      <c r="E160" s="1435"/>
      <c r="F160" s="1435"/>
      <c r="G160" s="1435"/>
      <c r="H160" s="1435"/>
      <c r="I160" s="1435"/>
      <c r="J160" s="1435"/>
      <c r="K160" s="1435"/>
      <c r="L160" s="1435"/>
      <c r="M160" s="1435"/>
      <c r="N160" s="1435"/>
      <c r="O160" s="1435"/>
      <c r="P160" s="1435"/>
      <c r="Q160" s="1435"/>
      <c r="R160" s="1435"/>
      <c r="S160" s="1435"/>
      <c r="T160" s="1435"/>
      <c r="U160" s="1435"/>
      <c r="V160" s="1435"/>
      <c r="W160" s="1435">
        <f>$W$59/$D$75</f>
        <v>0.20071433583944695</v>
      </c>
    </row>
    <row r="161" spans="2:23">
      <c r="B161" s="1056"/>
      <c r="C161" s="1056"/>
      <c r="D161" s="1056"/>
      <c r="E161" s="1056"/>
      <c r="F161" s="1056"/>
      <c r="G161" s="1056"/>
      <c r="H161" s="1056"/>
      <c r="I161" s="1056"/>
      <c r="J161" s="1056"/>
      <c r="K161" s="1056"/>
      <c r="L161" s="1056"/>
      <c r="M161" s="1056"/>
      <c r="N161" s="1056"/>
      <c r="O161" s="1056"/>
      <c r="P161" s="1056"/>
      <c r="Q161" s="1056"/>
      <c r="R161" s="1056"/>
      <c r="S161" s="1056"/>
      <c r="T161" s="1056"/>
      <c r="U161" s="1056"/>
      <c r="V161" s="1056"/>
      <c r="W161" s="1056"/>
    </row>
    <row r="162" spans="2:23">
      <c r="B162" s="1056"/>
      <c r="C162" s="1436" t="s">
        <v>79</v>
      </c>
      <c r="D162" s="1437">
        <f t="shared" ref="D162:W162" si="72">SUM(D141:D160)</f>
        <v>1.0040799600000001</v>
      </c>
      <c r="E162" s="1437">
        <f t="shared" si="72"/>
        <v>4.5411051599999999</v>
      </c>
      <c r="F162" s="1437">
        <f t="shared" si="72"/>
        <v>4.5411051599999999</v>
      </c>
      <c r="G162" s="1437">
        <f t="shared" si="72"/>
        <v>4.5411051599999999</v>
      </c>
      <c r="H162" s="1437">
        <f t="shared" si="72"/>
        <v>4.5411051599999999</v>
      </c>
      <c r="I162" s="1437">
        <f t="shared" si="72"/>
        <v>4.5411051599999999</v>
      </c>
      <c r="J162" s="1437">
        <f t="shared" si="72"/>
        <v>4.5411051599999999</v>
      </c>
      <c r="K162" s="1437">
        <f t="shared" si="72"/>
        <v>4.5411051599999999</v>
      </c>
      <c r="L162" s="1437">
        <f t="shared" si="72"/>
        <v>4.5411051599999999</v>
      </c>
      <c r="M162" s="1437">
        <f t="shared" si="72"/>
        <v>4.5411051599999999</v>
      </c>
      <c r="N162" s="1437">
        <f t="shared" si="72"/>
        <v>4.6909616302799995</v>
      </c>
      <c r="O162" s="1437">
        <f t="shared" si="72"/>
        <v>4.8457633640792395</v>
      </c>
      <c r="P162" s="1437">
        <f t="shared" si="72"/>
        <v>5.0056735550938543</v>
      </c>
      <c r="Q162" s="1437">
        <f t="shared" si="72"/>
        <v>5.1708607824119506</v>
      </c>
      <c r="R162" s="1437">
        <f t="shared" si="72"/>
        <v>5.3414991882315448</v>
      </c>
      <c r="S162" s="1437">
        <f t="shared" si="72"/>
        <v>5.5177686614431858</v>
      </c>
      <c r="T162" s="1437">
        <f t="shared" si="72"/>
        <v>5.6998550272708108</v>
      </c>
      <c r="U162" s="1437">
        <f t="shared" si="72"/>
        <v>5.8879502431707467</v>
      </c>
      <c r="V162" s="1437">
        <f t="shared" si="72"/>
        <v>6.082252601195381</v>
      </c>
      <c r="W162" s="1437">
        <f t="shared" si="72"/>
        <v>6.2829669370348276</v>
      </c>
    </row>
    <row r="163" spans="2:23">
      <c r="B163" s="1056"/>
      <c r="C163" s="1056"/>
      <c r="D163" s="1056"/>
      <c r="E163" s="1056"/>
      <c r="F163" s="1056"/>
      <c r="G163" s="1056"/>
      <c r="H163" s="1056"/>
      <c r="I163" s="1056"/>
      <c r="J163" s="1056"/>
      <c r="K163" s="1056"/>
      <c r="L163" s="1056"/>
      <c r="M163" s="1056"/>
      <c r="N163" s="1056"/>
      <c r="O163" s="1056"/>
      <c r="P163" s="1056"/>
      <c r="Q163" s="1056"/>
      <c r="R163" s="1056"/>
      <c r="S163" s="1056"/>
      <c r="T163" s="1056"/>
      <c r="U163" s="1056"/>
      <c r="V163" s="1056"/>
      <c r="W163" s="1056"/>
    </row>
    <row r="164" spans="2:23">
      <c r="B164" s="1056"/>
      <c r="C164" s="1431" t="s">
        <v>2</v>
      </c>
      <c r="D164" s="1056"/>
      <c r="E164" s="1056"/>
      <c r="F164" s="1056"/>
      <c r="G164" s="1056"/>
      <c r="H164" s="1056"/>
      <c r="I164" s="1056"/>
      <c r="J164" s="1056"/>
      <c r="K164" s="1056"/>
      <c r="L164" s="1056"/>
      <c r="M164" s="1056"/>
      <c r="N164" s="1056"/>
      <c r="O164" s="1056"/>
      <c r="P164" s="1056"/>
      <c r="Q164" s="1056"/>
      <c r="R164" s="1056"/>
      <c r="S164" s="1056"/>
      <c r="T164" s="1056"/>
      <c r="U164" s="1056"/>
      <c r="V164" s="1056"/>
      <c r="W164" s="1056"/>
    </row>
    <row r="165" spans="2:23" ht="17" thickBot="1">
      <c r="B165" s="1056"/>
      <c r="C165" s="1056"/>
      <c r="D165" s="1432">
        <v>2021</v>
      </c>
      <c r="E165" s="1432">
        <f t="shared" ref="E165:W165" si="73">D165+1</f>
        <v>2022</v>
      </c>
      <c r="F165" s="1432">
        <f t="shared" si="73"/>
        <v>2023</v>
      </c>
      <c r="G165" s="1432">
        <f t="shared" si="73"/>
        <v>2024</v>
      </c>
      <c r="H165" s="1432">
        <f t="shared" si="73"/>
        <v>2025</v>
      </c>
      <c r="I165" s="1432">
        <f t="shared" si="73"/>
        <v>2026</v>
      </c>
      <c r="J165" s="1432">
        <f t="shared" si="73"/>
        <v>2027</v>
      </c>
      <c r="K165" s="1432">
        <f t="shared" si="73"/>
        <v>2028</v>
      </c>
      <c r="L165" s="1432">
        <f t="shared" si="73"/>
        <v>2029</v>
      </c>
      <c r="M165" s="1432">
        <f t="shared" si="73"/>
        <v>2030</v>
      </c>
      <c r="N165" s="1432">
        <f t="shared" si="73"/>
        <v>2031</v>
      </c>
      <c r="O165" s="1432">
        <f t="shared" si="73"/>
        <v>2032</v>
      </c>
      <c r="P165" s="1432">
        <f t="shared" si="73"/>
        <v>2033</v>
      </c>
      <c r="Q165" s="1432">
        <f t="shared" si="73"/>
        <v>2034</v>
      </c>
      <c r="R165" s="1432">
        <f t="shared" si="73"/>
        <v>2035</v>
      </c>
      <c r="S165" s="1432">
        <f t="shared" si="73"/>
        <v>2036</v>
      </c>
      <c r="T165" s="1432">
        <f t="shared" si="73"/>
        <v>2037</v>
      </c>
      <c r="U165" s="1432">
        <f t="shared" si="73"/>
        <v>2038</v>
      </c>
      <c r="V165" s="1432">
        <f t="shared" si="73"/>
        <v>2039</v>
      </c>
      <c r="W165" s="1432">
        <f t="shared" si="73"/>
        <v>2040</v>
      </c>
    </row>
    <row r="166" spans="2:23" ht="17" thickTop="1">
      <c r="B166" s="1056"/>
      <c r="C166" s="1439">
        <v>2021</v>
      </c>
      <c r="D166" s="1435">
        <f t="shared" ref="D166:W166" si="74">$D$60*$C$77/$D$77</f>
        <v>0</v>
      </c>
      <c r="E166" s="1435">
        <f t="shared" si="74"/>
        <v>0</v>
      </c>
      <c r="F166" s="1435">
        <f t="shared" si="74"/>
        <v>0</v>
      </c>
      <c r="G166" s="1435">
        <f t="shared" si="74"/>
        <v>0</v>
      </c>
      <c r="H166" s="1435">
        <f t="shared" si="74"/>
        <v>0</v>
      </c>
      <c r="I166" s="1435">
        <f t="shared" si="74"/>
        <v>0</v>
      </c>
      <c r="J166" s="1435">
        <f t="shared" si="74"/>
        <v>0</v>
      </c>
      <c r="K166" s="1435">
        <f t="shared" si="74"/>
        <v>0</v>
      </c>
      <c r="L166" s="1435">
        <f t="shared" si="74"/>
        <v>0</v>
      </c>
      <c r="M166" s="1435">
        <f t="shared" si="74"/>
        <v>0</v>
      </c>
      <c r="N166" s="1435">
        <f t="shared" si="74"/>
        <v>0</v>
      </c>
      <c r="O166" s="1435">
        <f t="shared" si="74"/>
        <v>0</v>
      </c>
      <c r="P166" s="1435">
        <f t="shared" si="74"/>
        <v>0</v>
      </c>
      <c r="Q166" s="1435">
        <f t="shared" si="74"/>
        <v>0</v>
      </c>
      <c r="R166" s="1435">
        <f t="shared" si="74"/>
        <v>0</v>
      </c>
      <c r="S166" s="1435">
        <f t="shared" si="74"/>
        <v>0</v>
      </c>
      <c r="T166" s="1435">
        <f t="shared" si="74"/>
        <v>0</v>
      </c>
      <c r="U166" s="1435">
        <f t="shared" si="74"/>
        <v>0</v>
      </c>
      <c r="V166" s="1435">
        <f t="shared" si="74"/>
        <v>0</v>
      </c>
      <c r="W166" s="1435">
        <f t="shared" si="74"/>
        <v>0</v>
      </c>
    </row>
    <row r="167" spans="2:23">
      <c r="B167" s="1056"/>
      <c r="C167" s="1439">
        <v>2021</v>
      </c>
      <c r="D167" s="1435">
        <f t="shared" ref="D167:R167" si="75">$D$60*$C$78/$D$78</f>
        <v>0</v>
      </c>
      <c r="E167" s="1435">
        <f t="shared" si="75"/>
        <v>0</v>
      </c>
      <c r="F167" s="1435">
        <f t="shared" si="75"/>
        <v>0</v>
      </c>
      <c r="G167" s="1435">
        <f t="shared" si="75"/>
        <v>0</v>
      </c>
      <c r="H167" s="1435">
        <f t="shared" si="75"/>
        <v>0</v>
      </c>
      <c r="I167" s="1435">
        <f t="shared" si="75"/>
        <v>0</v>
      </c>
      <c r="J167" s="1435">
        <f t="shared" si="75"/>
        <v>0</v>
      </c>
      <c r="K167" s="1435">
        <f t="shared" si="75"/>
        <v>0</v>
      </c>
      <c r="L167" s="1435">
        <f t="shared" si="75"/>
        <v>0</v>
      </c>
      <c r="M167" s="1435">
        <f t="shared" si="75"/>
        <v>0</v>
      </c>
      <c r="N167" s="1435">
        <f t="shared" si="75"/>
        <v>0</v>
      </c>
      <c r="O167" s="1435">
        <f t="shared" si="75"/>
        <v>0</v>
      </c>
      <c r="P167" s="1435">
        <f t="shared" si="75"/>
        <v>0</v>
      </c>
      <c r="Q167" s="1435">
        <f t="shared" si="75"/>
        <v>0</v>
      </c>
      <c r="R167" s="1435">
        <f t="shared" si="75"/>
        <v>0</v>
      </c>
      <c r="S167" s="1440">
        <v>0</v>
      </c>
      <c r="T167" s="1435">
        <v>0</v>
      </c>
      <c r="U167" s="1435">
        <v>0</v>
      </c>
      <c r="V167" s="1435">
        <v>0</v>
      </c>
      <c r="W167" s="1435">
        <v>0</v>
      </c>
    </row>
    <row r="168" spans="2:23">
      <c r="B168" s="1056"/>
      <c r="C168" s="1439">
        <v>2021</v>
      </c>
      <c r="D168" s="1435">
        <f t="shared" ref="D168:M168" si="76">$D$60*$C$79/$D$79</f>
        <v>0</v>
      </c>
      <c r="E168" s="1435">
        <f t="shared" si="76"/>
        <v>0</v>
      </c>
      <c r="F168" s="1435">
        <f t="shared" si="76"/>
        <v>0</v>
      </c>
      <c r="G168" s="1435">
        <f t="shared" si="76"/>
        <v>0</v>
      </c>
      <c r="H168" s="1435">
        <f t="shared" si="76"/>
        <v>0</v>
      </c>
      <c r="I168" s="1435">
        <f t="shared" si="76"/>
        <v>0</v>
      </c>
      <c r="J168" s="1435">
        <f t="shared" si="76"/>
        <v>0</v>
      </c>
      <c r="K168" s="1435">
        <f t="shared" si="76"/>
        <v>0</v>
      </c>
      <c r="L168" s="1435">
        <f t="shared" si="76"/>
        <v>0</v>
      </c>
      <c r="M168" s="1435">
        <f t="shared" si="76"/>
        <v>0</v>
      </c>
      <c r="N168" s="1440">
        <v>0</v>
      </c>
      <c r="O168" s="1435">
        <v>0</v>
      </c>
      <c r="P168" s="1435">
        <v>0</v>
      </c>
      <c r="Q168" s="1435">
        <v>0</v>
      </c>
      <c r="R168" s="1435">
        <v>0</v>
      </c>
      <c r="S168" s="1435">
        <v>0</v>
      </c>
      <c r="T168" s="1435">
        <v>0</v>
      </c>
      <c r="U168" s="1435">
        <v>0</v>
      </c>
      <c r="V168" s="1435">
        <v>0</v>
      </c>
      <c r="W168" s="1435">
        <v>0</v>
      </c>
    </row>
    <row r="169" spans="2:23">
      <c r="B169" s="1056"/>
      <c r="C169" s="1441">
        <v>2022</v>
      </c>
      <c r="D169" s="1435"/>
      <c r="E169" s="1442">
        <f t="shared" ref="E169:W169" si="77">$E$60*$C$77/$D$77</f>
        <v>0</v>
      </c>
      <c r="F169" s="1442">
        <f t="shared" si="77"/>
        <v>0</v>
      </c>
      <c r="G169" s="1442">
        <f t="shared" si="77"/>
        <v>0</v>
      </c>
      <c r="H169" s="1442">
        <f t="shared" si="77"/>
        <v>0</v>
      </c>
      <c r="I169" s="1442">
        <f t="shared" si="77"/>
        <v>0</v>
      </c>
      <c r="J169" s="1442">
        <f t="shared" si="77"/>
        <v>0</v>
      </c>
      <c r="K169" s="1442">
        <f t="shared" si="77"/>
        <v>0</v>
      </c>
      <c r="L169" s="1442">
        <f t="shared" si="77"/>
        <v>0</v>
      </c>
      <c r="M169" s="1442">
        <f t="shared" si="77"/>
        <v>0</v>
      </c>
      <c r="N169" s="1442">
        <f t="shared" si="77"/>
        <v>0</v>
      </c>
      <c r="O169" s="1442">
        <f t="shared" si="77"/>
        <v>0</v>
      </c>
      <c r="P169" s="1442">
        <f t="shared" si="77"/>
        <v>0</v>
      </c>
      <c r="Q169" s="1442">
        <f t="shared" si="77"/>
        <v>0</v>
      </c>
      <c r="R169" s="1442">
        <f t="shared" si="77"/>
        <v>0</v>
      </c>
      <c r="S169" s="1442">
        <f t="shared" si="77"/>
        <v>0</v>
      </c>
      <c r="T169" s="1442">
        <f t="shared" si="77"/>
        <v>0</v>
      </c>
      <c r="U169" s="1442">
        <f t="shared" si="77"/>
        <v>0</v>
      </c>
      <c r="V169" s="1442">
        <f t="shared" si="77"/>
        <v>0</v>
      </c>
      <c r="W169" s="1442">
        <f t="shared" si="77"/>
        <v>0</v>
      </c>
    </row>
    <row r="170" spans="2:23">
      <c r="B170" s="1056"/>
      <c r="C170" s="1441">
        <v>2022</v>
      </c>
      <c r="D170" s="1435"/>
      <c r="E170" s="1435">
        <f t="shared" ref="E170:S170" si="78">$E$60*$C$78/$D$78</f>
        <v>0</v>
      </c>
      <c r="F170" s="1435">
        <f t="shared" si="78"/>
        <v>0</v>
      </c>
      <c r="G170" s="1435">
        <f t="shared" si="78"/>
        <v>0</v>
      </c>
      <c r="H170" s="1435">
        <f t="shared" si="78"/>
        <v>0</v>
      </c>
      <c r="I170" s="1435">
        <f t="shared" si="78"/>
        <v>0</v>
      </c>
      <c r="J170" s="1435">
        <f t="shared" si="78"/>
        <v>0</v>
      </c>
      <c r="K170" s="1435">
        <f t="shared" si="78"/>
        <v>0</v>
      </c>
      <c r="L170" s="1435">
        <f t="shared" si="78"/>
        <v>0</v>
      </c>
      <c r="M170" s="1435">
        <f t="shared" si="78"/>
        <v>0</v>
      </c>
      <c r="N170" s="1435">
        <f t="shared" si="78"/>
        <v>0</v>
      </c>
      <c r="O170" s="1435">
        <f t="shared" si="78"/>
        <v>0</v>
      </c>
      <c r="P170" s="1435">
        <f t="shared" si="78"/>
        <v>0</v>
      </c>
      <c r="Q170" s="1435">
        <f t="shared" si="78"/>
        <v>0</v>
      </c>
      <c r="R170" s="1435">
        <f t="shared" si="78"/>
        <v>0</v>
      </c>
      <c r="S170" s="1435">
        <f t="shared" si="78"/>
        <v>0</v>
      </c>
      <c r="T170" s="1440">
        <v>0</v>
      </c>
      <c r="U170" s="1435">
        <v>0</v>
      </c>
      <c r="V170" s="1435">
        <v>0</v>
      </c>
      <c r="W170" s="1435">
        <v>0</v>
      </c>
    </row>
    <row r="171" spans="2:23">
      <c r="B171" s="1056"/>
      <c r="C171" s="1441">
        <v>2022</v>
      </c>
      <c r="D171" s="1435"/>
      <c r="E171" s="1435">
        <f t="shared" ref="E171:N171" si="79">$E$60*$C$79/$D$79</f>
        <v>0</v>
      </c>
      <c r="F171" s="1435">
        <f t="shared" si="79"/>
        <v>0</v>
      </c>
      <c r="G171" s="1435">
        <f t="shared" si="79"/>
        <v>0</v>
      </c>
      <c r="H171" s="1435">
        <f t="shared" si="79"/>
        <v>0</v>
      </c>
      <c r="I171" s="1435">
        <f t="shared" si="79"/>
        <v>0</v>
      </c>
      <c r="J171" s="1435">
        <f t="shared" si="79"/>
        <v>0</v>
      </c>
      <c r="K171" s="1435">
        <f t="shared" si="79"/>
        <v>0</v>
      </c>
      <c r="L171" s="1435">
        <f t="shared" si="79"/>
        <v>0</v>
      </c>
      <c r="M171" s="1435">
        <f t="shared" si="79"/>
        <v>0</v>
      </c>
      <c r="N171" s="1435">
        <f t="shared" si="79"/>
        <v>0</v>
      </c>
      <c r="O171" s="1440">
        <v>0</v>
      </c>
      <c r="P171" s="1435">
        <v>0</v>
      </c>
      <c r="Q171" s="1435">
        <v>0</v>
      </c>
      <c r="R171" s="1435">
        <v>0</v>
      </c>
      <c r="S171" s="1435">
        <v>0</v>
      </c>
      <c r="T171" s="1435">
        <v>0</v>
      </c>
      <c r="U171" s="1435">
        <v>0</v>
      </c>
      <c r="V171" s="1435">
        <v>0</v>
      </c>
      <c r="W171" s="1435">
        <v>0</v>
      </c>
    </row>
    <row r="172" spans="2:23">
      <c r="B172" s="1056"/>
      <c r="C172" s="1439">
        <v>2023</v>
      </c>
      <c r="D172" s="1435"/>
      <c r="E172" s="1435"/>
      <c r="F172" s="1442">
        <f t="shared" ref="F172:W172" si="80">$F$60*$C$77/$D$77</f>
        <v>0</v>
      </c>
      <c r="G172" s="1442">
        <f t="shared" si="80"/>
        <v>0</v>
      </c>
      <c r="H172" s="1442">
        <f t="shared" si="80"/>
        <v>0</v>
      </c>
      <c r="I172" s="1442">
        <f t="shared" si="80"/>
        <v>0</v>
      </c>
      <c r="J172" s="1442">
        <f t="shared" si="80"/>
        <v>0</v>
      </c>
      <c r="K172" s="1442">
        <f t="shared" si="80"/>
        <v>0</v>
      </c>
      <c r="L172" s="1442">
        <f t="shared" si="80"/>
        <v>0</v>
      </c>
      <c r="M172" s="1442">
        <f t="shared" si="80"/>
        <v>0</v>
      </c>
      <c r="N172" s="1442">
        <f t="shared" si="80"/>
        <v>0</v>
      </c>
      <c r="O172" s="1442">
        <f t="shared" si="80"/>
        <v>0</v>
      </c>
      <c r="P172" s="1442">
        <f t="shared" si="80"/>
        <v>0</v>
      </c>
      <c r="Q172" s="1442">
        <f t="shared" si="80"/>
        <v>0</v>
      </c>
      <c r="R172" s="1442">
        <f t="shared" si="80"/>
        <v>0</v>
      </c>
      <c r="S172" s="1442">
        <f t="shared" si="80"/>
        <v>0</v>
      </c>
      <c r="T172" s="1442">
        <f t="shared" si="80"/>
        <v>0</v>
      </c>
      <c r="U172" s="1442">
        <f t="shared" si="80"/>
        <v>0</v>
      </c>
      <c r="V172" s="1442">
        <f t="shared" si="80"/>
        <v>0</v>
      </c>
      <c r="W172" s="1442">
        <f t="shared" si="80"/>
        <v>0</v>
      </c>
    </row>
    <row r="173" spans="2:23">
      <c r="B173" s="1056"/>
      <c r="C173" s="1439">
        <v>2023</v>
      </c>
      <c r="D173" s="1435"/>
      <c r="E173" s="1435"/>
      <c r="F173" s="1435">
        <f t="shared" ref="F173:T173" si="81">$F$60*$C$78/$D$78</f>
        <v>0</v>
      </c>
      <c r="G173" s="1435">
        <f t="shared" si="81"/>
        <v>0</v>
      </c>
      <c r="H173" s="1435">
        <f t="shared" si="81"/>
        <v>0</v>
      </c>
      <c r="I173" s="1435">
        <f t="shared" si="81"/>
        <v>0</v>
      </c>
      <c r="J173" s="1435">
        <f t="shared" si="81"/>
        <v>0</v>
      </c>
      <c r="K173" s="1435">
        <f t="shared" si="81"/>
        <v>0</v>
      </c>
      <c r="L173" s="1435">
        <f t="shared" si="81"/>
        <v>0</v>
      </c>
      <c r="M173" s="1435">
        <f t="shared" si="81"/>
        <v>0</v>
      </c>
      <c r="N173" s="1435">
        <f t="shared" si="81"/>
        <v>0</v>
      </c>
      <c r="O173" s="1435">
        <f t="shared" si="81"/>
        <v>0</v>
      </c>
      <c r="P173" s="1435">
        <f t="shared" si="81"/>
        <v>0</v>
      </c>
      <c r="Q173" s="1435">
        <f t="shared" si="81"/>
        <v>0</v>
      </c>
      <c r="R173" s="1435">
        <f t="shared" si="81"/>
        <v>0</v>
      </c>
      <c r="S173" s="1435">
        <f t="shared" si="81"/>
        <v>0</v>
      </c>
      <c r="T173" s="1435">
        <f t="shared" si="81"/>
        <v>0</v>
      </c>
      <c r="U173" s="1440">
        <v>0</v>
      </c>
      <c r="V173" s="1435">
        <v>0</v>
      </c>
      <c r="W173" s="1435">
        <v>0</v>
      </c>
    </row>
    <row r="174" spans="2:23">
      <c r="B174" s="1056"/>
      <c r="C174" s="1439">
        <v>2023</v>
      </c>
      <c r="D174" s="1435"/>
      <c r="E174" s="1435"/>
      <c r="F174" s="1435">
        <f t="shared" ref="F174:O174" si="82">$F$60*$C$79/$D$79</f>
        <v>0</v>
      </c>
      <c r="G174" s="1435">
        <f t="shared" si="82"/>
        <v>0</v>
      </c>
      <c r="H174" s="1435">
        <f t="shared" si="82"/>
        <v>0</v>
      </c>
      <c r="I174" s="1435">
        <f t="shared" si="82"/>
        <v>0</v>
      </c>
      <c r="J174" s="1435">
        <f t="shared" si="82"/>
        <v>0</v>
      </c>
      <c r="K174" s="1435">
        <f t="shared" si="82"/>
        <v>0</v>
      </c>
      <c r="L174" s="1435">
        <f t="shared" si="82"/>
        <v>0</v>
      </c>
      <c r="M174" s="1435">
        <f t="shared" si="82"/>
        <v>0</v>
      </c>
      <c r="N174" s="1435">
        <f t="shared" si="82"/>
        <v>0</v>
      </c>
      <c r="O174" s="1435">
        <f t="shared" si="82"/>
        <v>0</v>
      </c>
      <c r="P174" s="1440">
        <v>0</v>
      </c>
      <c r="Q174" s="1435">
        <v>0</v>
      </c>
      <c r="R174" s="1435">
        <v>0</v>
      </c>
      <c r="S174" s="1435">
        <v>0</v>
      </c>
      <c r="T174" s="1435">
        <v>0</v>
      </c>
      <c r="U174" s="1435">
        <v>0</v>
      </c>
      <c r="V174" s="1435">
        <v>0</v>
      </c>
      <c r="W174" s="1435">
        <v>0</v>
      </c>
    </row>
    <row r="175" spans="2:23">
      <c r="B175" s="1056"/>
      <c r="C175" s="1441">
        <v>2024</v>
      </c>
      <c r="D175" s="1435"/>
      <c r="E175" s="1435"/>
      <c r="F175" s="1435"/>
      <c r="G175" s="1442">
        <f t="shared" ref="G175:W175" si="83">$G$60*$C$77/$D$77</f>
        <v>0</v>
      </c>
      <c r="H175" s="1442">
        <f t="shared" si="83"/>
        <v>0</v>
      </c>
      <c r="I175" s="1442">
        <f t="shared" si="83"/>
        <v>0</v>
      </c>
      <c r="J175" s="1442">
        <f t="shared" si="83"/>
        <v>0</v>
      </c>
      <c r="K175" s="1442">
        <f t="shared" si="83"/>
        <v>0</v>
      </c>
      <c r="L175" s="1442">
        <f t="shared" si="83"/>
        <v>0</v>
      </c>
      <c r="M175" s="1442">
        <f t="shared" si="83"/>
        <v>0</v>
      </c>
      <c r="N175" s="1442">
        <f t="shared" si="83"/>
        <v>0</v>
      </c>
      <c r="O175" s="1442">
        <f t="shared" si="83"/>
        <v>0</v>
      </c>
      <c r="P175" s="1442">
        <f t="shared" si="83"/>
        <v>0</v>
      </c>
      <c r="Q175" s="1442">
        <f t="shared" si="83"/>
        <v>0</v>
      </c>
      <c r="R175" s="1442">
        <f t="shared" si="83"/>
        <v>0</v>
      </c>
      <c r="S175" s="1442">
        <f t="shared" si="83"/>
        <v>0</v>
      </c>
      <c r="T175" s="1442">
        <f t="shared" si="83"/>
        <v>0</v>
      </c>
      <c r="U175" s="1442">
        <f t="shared" si="83"/>
        <v>0</v>
      </c>
      <c r="V175" s="1442">
        <f t="shared" si="83"/>
        <v>0</v>
      </c>
      <c r="W175" s="1442">
        <f t="shared" si="83"/>
        <v>0</v>
      </c>
    </row>
    <row r="176" spans="2:23">
      <c r="B176" s="1056"/>
      <c r="C176" s="1441">
        <v>2024</v>
      </c>
      <c r="D176" s="1435"/>
      <c r="E176" s="1435"/>
      <c r="F176" s="1435"/>
      <c r="G176" s="1435">
        <f t="shared" ref="G176:U176" si="84">$G$60*$C$78/$D$78</f>
        <v>0</v>
      </c>
      <c r="H176" s="1435">
        <f t="shared" si="84"/>
        <v>0</v>
      </c>
      <c r="I176" s="1435">
        <f t="shared" si="84"/>
        <v>0</v>
      </c>
      <c r="J176" s="1435">
        <f t="shared" si="84"/>
        <v>0</v>
      </c>
      <c r="K176" s="1435">
        <f t="shared" si="84"/>
        <v>0</v>
      </c>
      <c r="L176" s="1435">
        <f t="shared" si="84"/>
        <v>0</v>
      </c>
      <c r="M176" s="1435">
        <f t="shared" si="84"/>
        <v>0</v>
      </c>
      <c r="N176" s="1435">
        <f t="shared" si="84"/>
        <v>0</v>
      </c>
      <c r="O176" s="1435">
        <f t="shared" si="84"/>
        <v>0</v>
      </c>
      <c r="P176" s="1435">
        <f t="shared" si="84"/>
        <v>0</v>
      </c>
      <c r="Q176" s="1435">
        <f t="shared" si="84"/>
        <v>0</v>
      </c>
      <c r="R176" s="1435">
        <f t="shared" si="84"/>
        <v>0</v>
      </c>
      <c r="S176" s="1435">
        <f t="shared" si="84"/>
        <v>0</v>
      </c>
      <c r="T176" s="1435">
        <f t="shared" si="84"/>
        <v>0</v>
      </c>
      <c r="U176" s="1435">
        <f t="shared" si="84"/>
        <v>0</v>
      </c>
      <c r="V176" s="1440">
        <v>0</v>
      </c>
      <c r="W176" s="1435">
        <v>0</v>
      </c>
    </row>
    <row r="177" spans="2:23">
      <c r="B177" s="1056"/>
      <c r="C177" s="1441">
        <v>2024</v>
      </c>
      <c r="D177" s="1435"/>
      <c r="E177" s="1435"/>
      <c r="F177" s="1435"/>
      <c r="G177" s="1435">
        <f t="shared" ref="G177:P177" si="85">$G$60*$C$79/$D$79</f>
        <v>0</v>
      </c>
      <c r="H177" s="1435">
        <f t="shared" si="85"/>
        <v>0</v>
      </c>
      <c r="I177" s="1435">
        <f t="shared" si="85"/>
        <v>0</v>
      </c>
      <c r="J177" s="1435">
        <f t="shared" si="85"/>
        <v>0</v>
      </c>
      <c r="K177" s="1435">
        <f t="shared" si="85"/>
        <v>0</v>
      </c>
      <c r="L177" s="1435">
        <f t="shared" si="85"/>
        <v>0</v>
      </c>
      <c r="M177" s="1435">
        <f t="shared" si="85"/>
        <v>0</v>
      </c>
      <c r="N177" s="1435">
        <f t="shared" si="85"/>
        <v>0</v>
      </c>
      <c r="O177" s="1435">
        <f t="shared" si="85"/>
        <v>0</v>
      </c>
      <c r="P177" s="1435">
        <f t="shared" si="85"/>
        <v>0</v>
      </c>
      <c r="Q177" s="1440">
        <v>0</v>
      </c>
      <c r="R177" s="1435">
        <v>0</v>
      </c>
      <c r="S177" s="1435">
        <v>0</v>
      </c>
      <c r="T177" s="1435">
        <v>0</v>
      </c>
      <c r="U177" s="1435">
        <v>0</v>
      </c>
      <c r="V177" s="1435">
        <v>0</v>
      </c>
      <c r="W177" s="1435">
        <v>0</v>
      </c>
    </row>
    <row r="178" spans="2:23">
      <c r="B178" s="1056"/>
      <c r="C178" s="1439">
        <v>2025</v>
      </c>
      <c r="D178" s="1435"/>
      <c r="E178" s="1435"/>
      <c r="F178" s="1435"/>
      <c r="G178" s="1435"/>
      <c r="H178" s="1442">
        <f t="shared" ref="H178:W178" si="86">$H$60*$C$77/$D$77</f>
        <v>0</v>
      </c>
      <c r="I178" s="1442">
        <f t="shared" si="86"/>
        <v>0</v>
      </c>
      <c r="J178" s="1442">
        <f t="shared" si="86"/>
        <v>0</v>
      </c>
      <c r="K178" s="1442">
        <f t="shared" si="86"/>
        <v>0</v>
      </c>
      <c r="L178" s="1442">
        <f t="shared" si="86"/>
        <v>0</v>
      </c>
      <c r="M178" s="1442">
        <f t="shared" si="86"/>
        <v>0</v>
      </c>
      <c r="N178" s="1442">
        <f t="shared" si="86"/>
        <v>0</v>
      </c>
      <c r="O178" s="1442">
        <f t="shared" si="86"/>
        <v>0</v>
      </c>
      <c r="P178" s="1442">
        <f t="shared" si="86"/>
        <v>0</v>
      </c>
      <c r="Q178" s="1442">
        <f t="shared" si="86"/>
        <v>0</v>
      </c>
      <c r="R178" s="1442">
        <f t="shared" si="86"/>
        <v>0</v>
      </c>
      <c r="S178" s="1442">
        <f t="shared" si="86"/>
        <v>0</v>
      </c>
      <c r="T178" s="1442">
        <f t="shared" si="86"/>
        <v>0</v>
      </c>
      <c r="U178" s="1442">
        <f t="shared" si="86"/>
        <v>0</v>
      </c>
      <c r="V178" s="1442">
        <f t="shared" si="86"/>
        <v>0</v>
      </c>
      <c r="W178" s="1442">
        <f t="shared" si="86"/>
        <v>0</v>
      </c>
    </row>
    <row r="179" spans="2:23">
      <c r="B179" s="1056"/>
      <c r="C179" s="1439">
        <v>2025</v>
      </c>
      <c r="D179" s="1435"/>
      <c r="E179" s="1435"/>
      <c r="F179" s="1435"/>
      <c r="G179" s="1435"/>
      <c r="H179" s="1435">
        <f>$H$60*$C$78/$D$78</f>
        <v>0</v>
      </c>
      <c r="I179" s="1435">
        <f t="shared" ref="I179:V179" si="87">$H$60*$C$78/$D$78</f>
        <v>0</v>
      </c>
      <c r="J179" s="1435">
        <f t="shared" si="87"/>
        <v>0</v>
      </c>
      <c r="K179" s="1435">
        <f t="shared" si="87"/>
        <v>0</v>
      </c>
      <c r="L179" s="1435">
        <f t="shared" si="87"/>
        <v>0</v>
      </c>
      <c r="M179" s="1435">
        <f t="shared" si="87"/>
        <v>0</v>
      </c>
      <c r="N179" s="1435">
        <f t="shared" si="87"/>
        <v>0</v>
      </c>
      <c r="O179" s="1435">
        <f t="shared" si="87"/>
        <v>0</v>
      </c>
      <c r="P179" s="1435">
        <f t="shared" si="87"/>
        <v>0</v>
      </c>
      <c r="Q179" s="1435">
        <f t="shared" si="87"/>
        <v>0</v>
      </c>
      <c r="R179" s="1435">
        <f t="shared" si="87"/>
        <v>0</v>
      </c>
      <c r="S179" s="1435">
        <f t="shared" si="87"/>
        <v>0</v>
      </c>
      <c r="T179" s="1435">
        <f t="shared" si="87"/>
        <v>0</v>
      </c>
      <c r="U179" s="1435">
        <f t="shared" si="87"/>
        <v>0</v>
      </c>
      <c r="V179" s="1435">
        <f t="shared" si="87"/>
        <v>0</v>
      </c>
      <c r="W179" s="1440">
        <v>0</v>
      </c>
    </row>
    <row r="180" spans="2:23">
      <c r="B180" s="1056"/>
      <c r="C180" s="1439">
        <v>2025</v>
      </c>
      <c r="D180" s="1435"/>
      <c r="E180" s="1435"/>
      <c r="F180" s="1435"/>
      <c r="G180" s="1435"/>
      <c r="H180" s="1435">
        <f>$H$60*$C$79/$D$79</f>
        <v>0</v>
      </c>
      <c r="I180" s="1435">
        <f t="shared" ref="I180:Q180" si="88">$H$60*$C$79/$D$79</f>
        <v>0</v>
      </c>
      <c r="J180" s="1435">
        <f t="shared" si="88"/>
        <v>0</v>
      </c>
      <c r="K180" s="1435">
        <f t="shared" si="88"/>
        <v>0</v>
      </c>
      <c r="L180" s="1435">
        <f t="shared" si="88"/>
        <v>0</v>
      </c>
      <c r="M180" s="1435">
        <f t="shared" si="88"/>
        <v>0</v>
      </c>
      <c r="N180" s="1435">
        <f t="shared" si="88"/>
        <v>0</v>
      </c>
      <c r="O180" s="1435">
        <f t="shared" si="88"/>
        <v>0</v>
      </c>
      <c r="P180" s="1435">
        <f t="shared" si="88"/>
        <v>0</v>
      </c>
      <c r="Q180" s="1435">
        <f t="shared" si="88"/>
        <v>0</v>
      </c>
      <c r="R180" s="1440">
        <v>0</v>
      </c>
      <c r="S180" s="1435">
        <v>0</v>
      </c>
      <c r="T180" s="1435">
        <v>0</v>
      </c>
      <c r="U180" s="1435">
        <v>0</v>
      </c>
      <c r="V180" s="1435">
        <v>0</v>
      </c>
      <c r="W180" s="1435">
        <v>0</v>
      </c>
    </row>
    <row r="181" spans="2:23">
      <c r="B181" s="1056"/>
      <c r="C181" s="1441">
        <v>2026</v>
      </c>
      <c r="D181" s="1435"/>
      <c r="E181" s="1435"/>
      <c r="F181" s="1435"/>
      <c r="G181" s="1435"/>
      <c r="H181" s="1435"/>
      <c r="I181" s="1442">
        <f t="shared" ref="I181:W181" si="89">$I$60*$C$77/$D$77</f>
        <v>0</v>
      </c>
      <c r="J181" s="1442">
        <f t="shared" si="89"/>
        <v>0</v>
      </c>
      <c r="K181" s="1442">
        <f t="shared" si="89"/>
        <v>0</v>
      </c>
      <c r="L181" s="1442">
        <f t="shared" si="89"/>
        <v>0</v>
      </c>
      <c r="M181" s="1442">
        <f t="shared" si="89"/>
        <v>0</v>
      </c>
      <c r="N181" s="1442">
        <f t="shared" si="89"/>
        <v>0</v>
      </c>
      <c r="O181" s="1442">
        <f t="shared" si="89"/>
        <v>0</v>
      </c>
      <c r="P181" s="1442">
        <f t="shared" si="89"/>
        <v>0</v>
      </c>
      <c r="Q181" s="1442">
        <f t="shared" si="89"/>
        <v>0</v>
      </c>
      <c r="R181" s="1442">
        <f t="shared" si="89"/>
        <v>0</v>
      </c>
      <c r="S181" s="1442">
        <f t="shared" si="89"/>
        <v>0</v>
      </c>
      <c r="T181" s="1442">
        <f t="shared" si="89"/>
        <v>0</v>
      </c>
      <c r="U181" s="1442">
        <f t="shared" si="89"/>
        <v>0</v>
      </c>
      <c r="V181" s="1442">
        <f t="shared" si="89"/>
        <v>0</v>
      </c>
      <c r="W181" s="1442">
        <f t="shared" si="89"/>
        <v>0</v>
      </c>
    </row>
    <row r="182" spans="2:23">
      <c r="B182" s="1056"/>
      <c r="C182" s="1441">
        <v>2026</v>
      </c>
      <c r="D182" s="1435"/>
      <c r="E182" s="1435"/>
      <c r="F182" s="1435"/>
      <c r="G182" s="1435"/>
      <c r="H182" s="1435"/>
      <c r="I182" s="1435">
        <f>$I$60*$C$78/$D$78</f>
        <v>0</v>
      </c>
      <c r="J182" s="1435">
        <f t="shared" ref="J182:W182" si="90">$I$60*$C$78/$D$78</f>
        <v>0</v>
      </c>
      <c r="K182" s="1435">
        <f t="shared" si="90"/>
        <v>0</v>
      </c>
      <c r="L182" s="1435">
        <f t="shared" si="90"/>
        <v>0</v>
      </c>
      <c r="M182" s="1435">
        <f t="shared" si="90"/>
        <v>0</v>
      </c>
      <c r="N182" s="1435">
        <f t="shared" si="90"/>
        <v>0</v>
      </c>
      <c r="O182" s="1435">
        <f t="shared" si="90"/>
        <v>0</v>
      </c>
      <c r="P182" s="1435">
        <f t="shared" si="90"/>
        <v>0</v>
      </c>
      <c r="Q182" s="1435">
        <f t="shared" si="90"/>
        <v>0</v>
      </c>
      <c r="R182" s="1435">
        <f t="shared" si="90"/>
        <v>0</v>
      </c>
      <c r="S182" s="1435">
        <f t="shared" si="90"/>
        <v>0</v>
      </c>
      <c r="T182" s="1435">
        <f t="shared" si="90"/>
        <v>0</v>
      </c>
      <c r="U182" s="1435">
        <f t="shared" si="90"/>
        <v>0</v>
      </c>
      <c r="V182" s="1435">
        <f t="shared" si="90"/>
        <v>0</v>
      </c>
      <c r="W182" s="1435">
        <f t="shared" si="90"/>
        <v>0</v>
      </c>
    </row>
    <row r="183" spans="2:23">
      <c r="B183" s="1056"/>
      <c r="C183" s="1441">
        <v>2026</v>
      </c>
      <c r="D183" s="1435"/>
      <c r="E183" s="1435"/>
      <c r="F183" s="1435"/>
      <c r="G183" s="1435"/>
      <c r="H183" s="1435"/>
      <c r="I183" s="1435">
        <f>$I$60*$C$79/$D$79</f>
        <v>0</v>
      </c>
      <c r="J183" s="1435">
        <f t="shared" ref="J183:R183" si="91">$I$60*$C$79/$D$79</f>
        <v>0</v>
      </c>
      <c r="K183" s="1435">
        <f t="shared" si="91"/>
        <v>0</v>
      </c>
      <c r="L183" s="1435">
        <f t="shared" si="91"/>
        <v>0</v>
      </c>
      <c r="M183" s="1435">
        <f t="shared" si="91"/>
        <v>0</v>
      </c>
      <c r="N183" s="1435">
        <f t="shared" si="91"/>
        <v>0</v>
      </c>
      <c r="O183" s="1435">
        <f t="shared" si="91"/>
        <v>0</v>
      </c>
      <c r="P183" s="1435">
        <f t="shared" si="91"/>
        <v>0</v>
      </c>
      <c r="Q183" s="1435">
        <f t="shared" si="91"/>
        <v>0</v>
      </c>
      <c r="R183" s="1435">
        <f t="shared" si="91"/>
        <v>0</v>
      </c>
      <c r="S183" s="1440">
        <v>0</v>
      </c>
      <c r="T183" s="1435">
        <v>0</v>
      </c>
      <c r="U183" s="1435">
        <v>0</v>
      </c>
      <c r="V183" s="1435">
        <v>0</v>
      </c>
      <c r="W183" s="1435">
        <v>0</v>
      </c>
    </row>
    <row r="184" spans="2:23">
      <c r="B184" s="1056"/>
      <c r="C184" s="1439">
        <v>2027</v>
      </c>
      <c r="D184" s="1435"/>
      <c r="E184" s="1435"/>
      <c r="F184" s="1435"/>
      <c r="G184" s="1435"/>
      <c r="H184" s="1435"/>
      <c r="I184" s="1435"/>
      <c r="J184" s="1442">
        <f t="shared" ref="J184:W184" si="92">$J$60*$C$77/$D$77</f>
        <v>0</v>
      </c>
      <c r="K184" s="1442">
        <f t="shared" si="92"/>
        <v>0</v>
      </c>
      <c r="L184" s="1442">
        <f t="shared" si="92"/>
        <v>0</v>
      </c>
      <c r="M184" s="1442">
        <f t="shared" si="92"/>
        <v>0</v>
      </c>
      <c r="N184" s="1442">
        <f t="shared" si="92"/>
        <v>0</v>
      </c>
      <c r="O184" s="1442">
        <f t="shared" si="92"/>
        <v>0</v>
      </c>
      <c r="P184" s="1442">
        <f t="shared" si="92"/>
        <v>0</v>
      </c>
      <c r="Q184" s="1442">
        <f t="shared" si="92"/>
        <v>0</v>
      </c>
      <c r="R184" s="1442">
        <f t="shared" si="92"/>
        <v>0</v>
      </c>
      <c r="S184" s="1442">
        <f t="shared" si="92"/>
        <v>0</v>
      </c>
      <c r="T184" s="1442">
        <f t="shared" si="92"/>
        <v>0</v>
      </c>
      <c r="U184" s="1442">
        <f t="shared" si="92"/>
        <v>0</v>
      </c>
      <c r="V184" s="1442">
        <f t="shared" si="92"/>
        <v>0</v>
      </c>
      <c r="W184" s="1442">
        <f t="shared" si="92"/>
        <v>0</v>
      </c>
    </row>
    <row r="185" spans="2:23">
      <c r="B185" s="1056"/>
      <c r="C185" s="1439">
        <v>2027</v>
      </c>
      <c r="D185" s="1435"/>
      <c r="E185" s="1435"/>
      <c r="F185" s="1435"/>
      <c r="G185" s="1435"/>
      <c r="H185" s="1435"/>
      <c r="I185" s="1435"/>
      <c r="J185" s="1435">
        <f>$J$60*$C$78/$D$78</f>
        <v>0</v>
      </c>
      <c r="K185" s="1435">
        <f t="shared" ref="K185:W185" si="93">$J$60*$C$78/$D$78</f>
        <v>0</v>
      </c>
      <c r="L185" s="1435">
        <f t="shared" si="93"/>
        <v>0</v>
      </c>
      <c r="M185" s="1435">
        <f t="shared" si="93"/>
        <v>0</v>
      </c>
      <c r="N185" s="1435">
        <f t="shared" si="93"/>
        <v>0</v>
      </c>
      <c r="O185" s="1435">
        <f t="shared" si="93"/>
        <v>0</v>
      </c>
      <c r="P185" s="1435">
        <f t="shared" si="93"/>
        <v>0</v>
      </c>
      <c r="Q185" s="1435">
        <f t="shared" si="93"/>
        <v>0</v>
      </c>
      <c r="R185" s="1435">
        <f t="shared" si="93"/>
        <v>0</v>
      </c>
      <c r="S185" s="1435">
        <f t="shared" si="93"/>
        <v>0</v>
      </c>
      <c r="T185" s="1435">
        <f t="shared" si="93"/>
        <v>0</v>
      </c>
      <c r="U185" s="1435">
        <f t="shared" si="93"/>
        <v>0</v>
      </c>
      <c r="V185" s="1435">
        <f t="shared" si="93"/>
        <v>0</v>
      </c>
      <c r="W185" s="1435">
        <f t="shared" si="93"/>
        <v>0</v>
      </c>
    </row>
    <row r="186" spans="2:23">
      <c r="B186" s="1056"/>
      <c r="C186" s="1439">
        <v>2027</v>
      </c>
      <c r="D186" s="1435"/>
      <c r="E186" s="1435"/>
      <c r="F186" s="1435"/>
      <c r="G186" s="1435"/>
      <c r="H186" s="1435"/>
      <c r="I186" s="1435"/>
      <c r="J186" s="1435">
        <f>$J$60*$C$79/$D$79</f>
        <v>0</v>
      </c>
      <c r="K186" s="1435">
        <f t="shared" ref="K186:S186" si="94">$J$60*$C$79/$D$79</f>
        <v>0</v>
      </c>
      <c r="L186" s="1435">
        <f t="shared" si="94"/>
        <v>0</v>
      </c>
      <c r="M186" s="1435">
        <f t="shared" si="94"/>
        <v>0</v>
      </c>
      <c r="N186" s="1435">
        <f t="shared" si="94"/>
        <v>0</v>
      </c>
      <c r="O186" s="1435">
        <f t="shared" si="94"/>
        <v>0</v>
      </c>
      <c r="P186" s="1435">
        <f t="shared" si="94"/>
        <v>0</v>
      </c>
      <c r="Q186" s="1435">
        <f t="shared" si="94"/>
        <v>0</v>
      </c>
      <c r="R186" s="1435">
        <f t="shared" si="94"/>
        <v>0</v>
      </c>
      <c r="S186" s="1435">
        <f t="shared" si="94"/>
        <v>0</v>
      </c>
      <c r="T186" s="1440">
        <v>0</v>
      </c>
      <c r="U186" s="1435">
        <v>0</v>
      </c>
      <c r="V186" s="1435">
        <v>0</v>
      </c>
      <c r="W186" s="1435">
        <v>0</v>
      </c>
    </row>
    <row r="187" spans="2:23">
      <c r="B187" s="1056"/>
      <c r="C187" s="1441">
        <v>2028</v>
      </c>
      <c r="D187" s="1435"/>
      <c r="E187" s="1435"/>
      <c r="F187" s="1435"/>
      <c r="G187" s="1435"/>
      <c r="H187" s="1435"/>
      <c r="I187" s="1435"/>
      <c r="J187" s="1435"/>
      <c r="K187" s="1442">
        <f t="shared" ref="K187:W187" si="95">$K$60*$C$77/$D$77</f>
        <v>0</v>
      </c>
      <c r="L187" s="1442">
        <f t="shared" si="95"/>
        <v>0</v>
      </c>
      <c r="M187" s="1442">
        <f t="shared" si="95"/>
        <v>0</v>
      </c>
      <c r="N187" s="1442">
        <f t="shared" si="95"/>
        <v>0</v>
      </c>
      <c r="O187" s="1442">
        <f t="shared" si="95"/>
        <v>0</v>
      </c>
      <c r="P187" s="1442">
        <f t="shared" si="95"/>
        <v>0</v>
      </c>
      <c r="Q187" s="1442">
        <f t="shared" si="95"/>
        <v>0</v>
      </c>
      <c r="R187" s="1442">
        <f t="shared" si="95"/>
        <v>0</v>
      </c>
      <c r="S187" s="1442">
        <f t="shared" si="95"/>
        <v>0</v>
      </c>
      <c r="T187" s="1442">
        <f t="shared" si="95"/>
        <v>0</v>
      </c>
      <c r="U187" s="1442">
        <f t="shared" si="95"/>
        <v>0</v>
      </c>
      <c r="V187" s="1442">
        <f t="shared" si="95"/>
        <v>0</v>
      </c>
      <c r="W187" s="1442">
        <f t="shared" si="95"/>
        <v>0</v>
      </c>
    </row>
    <row r="188" spans="2:23">
      <c r="B188" s="1056"/>
      <c r="C188" s="1441">
        <v>2028</v>
      </c>
      <c r="D188" s="1435"/>
      <c r="E188" s="1435"/>
      <c r="F188" s="1435"/>
      <c r="G188" s="1435"/>
      <c r="H188" s="1435"/>
      <c r="I188" s="1435"/>
      <c r="J188" s="1435"/>
      <c r="K188" s="1435">
        <f>$K$60*$C$78/$D$78</f>
        <v>0</v>
      </c>
      <c r="L188" s="1435">
        <f t="shared" ref="L188:W188" si="96">$K$60*$C$78/$D$78</f>
        <v>0</v>
      </c>
      <c r="M188" s="1435">
        <f t="shared" si="96"/>
        <v>0</v>
      </c>
      <c r="N188" s="1435">
        <f t="shared" si="96"/>
        <v>0</v>
      </c>
      <c r="O188" s="1435">
        <f t="shared" si="96"/>
        <v>0</v>
      </c>
      <c r="P188" s="1435">
        <f t="shared" si="96"/>
        <v>0</v>
      </c>
      <c r="Q188" s="1435">
        <f t="shared" si="96"/>
        <v>0</v>
      </c>
      <c r="R188" s="1435">
        <f t="shared" si="96"/>
        <v>0</v>
      </c>
      <c r="S188" s="1435">
        <f t="shared" si="96"/>
        <v>0</v>
      </c>
      <c r="T188" s="1435">
        <f t="shared" si="96"/>
        <v>0</v>
      </c>
      <c r="U188" s="1435">
        <f t="shared" si="96"/>
        <v>0</v>
      </c>
      <c r="V188" s="1435">
        <f t="shared" si="96"/>
        <v>0</v>
      </c>
      <c r="W188" s="1435">
        <f t="shared" si="96"/>
        <v>0</v>
      </c>
    </row>
    <row r="189" spans="2:23">
      <c r="B189" s="1056"/>
      <c r="C189" s="1441">
        <v>2028</v>
      </c>
      <c r="D189" s="1435"/>
      <c r="E189" s="1435"/>
      <c r="F189" s="1435"/>
      <c r="G189" s="1435"/>
      <c r="H189" s="1435"/>
      <c r="I189" s="1435"/>
      <c r="J189" s="1435"/>
      <c r="K189" s="1435">
        <f>$K$60*$C$79/$D$79</f>
        <v>0</v>
      </c>
      <c r="L189" s="1435">
        <f t="shared" ref="L189:T189" si="97">$K$60*$C$79/$D$79</f>
        <v>0</v>
      </c>
      <c r="M189" s="1435">
        <f t="shared" si="97"/>
        <v>0</v>
      </c>
      <c r="N189" s="1435">
        <f t="shared" si="97"/>
        <v>0</v>
      </c>
      <c r="O189" s="1435">
        <f t="shared" si="97"/>
        <v>0</v>
      </c>
      <c r="P189" s="1435">
        <f t="shared" si="97"/>
        <v>0</v>
      </c>
      <c r="Q189" s="1435">
        <f t="shared" si="97"/>
        <v>0</v>
      </c>
      <c r="R189" s="1435">
        <f t="shared" si="97"/>
        <v>0</v>
      </c>
      <c r="S189" s="1435">
        <f t="shared" si="97"/>
        <v>0</v>
      </c>
      <c r="T189" s="1435">
        <f t="shared" si="97"/>
        <v>0</v>
      </c>
      <c r="U189" s="1440">
        <v>0</v>
      </c>
      <c r="V189" s="1435">
        <v>0</v>
      </c>
      <c r="W189" s="1435">
        <v>0</v>
      </c>
    </row>
    <row r="190" spans="2:23">
      <c r="B190" s="1056"/>
      <c r="C190" s="1439">
        <v>2029</v>
      </c>
      <c r="D190" s="1435"/>
      <c r="E190" s="1435"/>
      <c r="F190" s="1435"/>
      <c r="G190" s="1435"/>
      <c r="H190" s="1435"/>
      <c r="I190" s="1435"/>
      <c r="J190" s="1435"/>
      <c r="K190" s="1435"/>
      <c r="L190" s="1442">
        <f t="shared" ref="L190:W190" si="98">$L$60*$C$77/$D$77</f>
        <v>0</v>
      </c>
      <c r="M190" s="1442">
        <f t="shared" si="98"/>
        <v>0</v>
      </c>
      <c r="N190" s="1442">
        <f t="shared" si="98"/>
        <v>0</v>
      </c>
      <c r="O190" s="1442">
        <f t="shared" si="98"/>
        <v>0</v>
      </c>
      <c r="P190" s="1442">
        <f t="shared" si="98"/>
        <v>0</v>
      </c>
      <c r="Q190" s="1442">
        <f t="shared" si="98"/>
        <v>0</v>
      </c>
      <c r="R190" s="1442">
        <f t="shared" si="98"/>
        <v>0</v>
      </c>
      <c r="S190" s="1442">
        <f t="shared" si="98"/>
        <v>0</v>
      </c>
      <c r="T190" s="1442">
        <f t="shared" si="98"/>
        <v>0</v>
      </c>
      <c r="U190" s="1442">
        <f t="shared" si="98"/>
        <v>0</v>
      </c>
      <c r="V190" s="1442">
        <f t="shared" si="98"/>
        <v>0</v>
      </c>
      <c r="W190" s="1442">
        <f t="shared" si="98"/>
        <v>0</v>
      </c>
    </row>
    <row r="191" spans="2:23">
      <c r="B191" s="1056"/>
      <c r="C191" s="1439">
        <v>2029</v>
      </c>
      <c r="D191" s="1435"/>
      <c r="E191" s="1435"/>
      <c r="F191" s="1435"/>
      <c r="G191" s="1435"/>
      <c r="H191" s="1435"/>
      <c r="I191" s="1435"/>
      <c r="J191" s="1435"/>
      <c r="K191" s="1435"/>
      <c r="L191" s="1435">
        <f>$L$60*$C$78/$D$78</f>
        <v>0</v>
      </c>
      <c r="M191" s="1435">
        <f t="shared" ref="M191:W191" si="99">$L$60*$C$78/$D$78</f>
        <v>0</v>
      </c>
      <c r="N191" s="1435">
        <f t="shared" si="99"/>
        <v>0</v>
      </c>
      <c r="O191" s="1435">
        <f t="shared" si="99"/>
        <v>0</v>
      </c>
      <c r="P191" s="1435">
        <f t="shared" si="99"/>
        <v>0</v>
      </c>
      <c r="Q191" s="1435">
        <f t="shared" si="99"/>
        <v>0</v>
      </c>
      <c r="R191" s="1435">
        <f t="shared" si="99"/>
        <v>0</v>
      </c>
      <c r="S191" s="1435">
        <f t="shared" si="99"/>
        <v>0</v>
      </c>
      <c r="T191" s="1435">
        <f t="shared" si="99"/>
        <v>0</v>
      </c>
      <c r="U191" s="1435">
        <f t="shared" si="99"/>
        <v>0</v>
      </c>
      <c r="V191" s="1435">
        <f t="shared" si="99"/>
        <v>0</v>
      </c>
      <c r="W191" s="1435">
        <f t="shared" si="99"/>
        <v>0</v>
      </c>
    </row>
    <row r="192" spans="2:23">
      <c r="B192" s="1056"/>
      <c r="C192" s="1439">
        <v>2029</v>
      </c>
      <c r="D192" s="1435"/>
      <c r="E192" s="1435"/>
      <c r="F192" s="1435"/>
      <c r="G192" s="1435"/>
      <c r="H192" s="1435"/>
      <c r="I192" s="1435"/>
      <c r="J192" s="1435"/>
      <c r="K192" s="1435"/>
      <c r="L192" s="1435">
        <f>$L$60*$C$79/$D$79</f>
        <v>0</v>
      </c>
      <c r="M192" s="1435">
        <f t="shared" ref="M192:U192" si="100">$L$60*$C$79/$D$79</f>
        <v>0</v>
      </c>
      <c r="N192" s="1435">
        <f t="shared" si="100"/>
        <v>0</v>
      </c>
      <c r="O192" s="1435">
        <f t="shared" si="100"/>
        <v>0</v>
      </c>
      <c r="P192" s="1435">
        <f t="shared" si="100"/>
        <v>0</v>
      </c>
      <c r="Q192" s="1435">
        <f t="shared" si="100"/>
        <v>0</v>
      </c>
      <c r="R192" s="1435">
        <f t="shared" si="100"/>
        <v>0</v>
      </c>
      <c r="S192" s="1435">
        <f t="shared" si="100"/>
        <v>0</v>
      </c>
      <c r="T192" s="1435">
        <f t="shared" si="100"/>
        <v>0</v>
      </c>
      <c r="U192" s="1435">
        <f t="shared" si="100"/>
        <v>0</v>
      </c>
      <c r="V192" s="1440">
        <v>0</v>
      </c>
      <c r="W192" s="1435">
        <v>0</v>
      </c>
    </row>
    <row r="193" spans="2:23">
      <c r="B193" s="1056"/>
      <c r="C193" s="1441">
        <v>2030</v>
      </c>
      <c r="D193" s="1435"/>
      <c r="E193" s="1435"/>
      <c r="F193" s="1435"/>
      <c r="G193" s="1435"/>
      <c r="H193" s="1435"/>
      <c r="I193" s="1435"/>
      <c r="J193" s="1435"/>
      <c r="K193" s="1435"/>
      <c r="L193" s="1435"/>
      <c r="M193" s="1442">
        <f t="shared" ref="M193:W193" si="101">$M$60*$C$77/$D$77</f>
        <v>0</v>
      </c>
      <c r="N193" s="1442">
        <f t="shared" si="101"/>
        <v>0</v>
      </c>
      <c r="O193" s="1442">
        <f t="shared" si="101"/>
        <v>0</v>
      </c>
      <c r="P193" s="1442">
        <f t="shared" si="101"/>
        <v>0</v>
      </c>
      <c r="Q193" s="1442">
        <f t="shared" si="101"/>
        <v>0</v>
      </c>
      <c r="R193" s="1442">
        <f t="shared" si="101"/>
        <v>0</v>
      </c>
      <c r="S193" s="1442">
        <f t="shared" si="101"/>
        <v>0</v>
      </c>
      <c r="T193" s="1442">
        <f t="shared" si="101"/>
        <v>0</v>
      </c>
      <c r="U193" s="1442">
        <f t="shared" si="101"/>
        <v>0</v>
      </c>
      <c r="V193" s="1442">
        <f t="shared" si="101"/>
        <v>0</v>
      </c>
      <c r="W193" s="1442">
        <f t="shared" si="101"/>
        <v>0</v>
      </c>
    </row>
    <row r="194" spans="2:23">
      <c r="B194" s="1056"/>
      <c r="C194" s="1441">
        <v>2030</v>
      </c>
      <c r="D194" s="1435"/>
      <c r="E194" s="1435"/>
      <c r="F194" s="1435"/>
      <c r="G194" s="1435"/>
      <c r="H194" s="1435"/>
      <c r="I194" s="1435"/>
      <c r="J194" s="1435"/>
      <c r="K194" s="1435"/>
      <c r="L194" s="1435"/>
      <c r="M194" s="1435">
        <f>$M$60*$C$78/$D$78</f>
        <v>0</v>
      </c>
      <c r="N194" s="1435">
        <f t="shared" ref="N194:W194" si="102">$M$60*$C$78/$D$78</f>
        <v>0</v>
      </c>
      <c r="O194" s="1435">
        <f t="shared" si="102"/>
        <v>0</v>
      </c>
      <c r="P194" s="1435">
        <f t="shared" si="102"/>
        <v>0</v>
      </c>
      <c r="Q194" s="1435">
        <f t="shared" si="102"/>
        <v>0</v>
      </c>
      <c r="R194" s="1435">
        <f t="shared" si="102"/>
        <v>0</v>
      </c>
      <c r="S194" s="1435">
        <f t="shared" si="102"/>
        <v>0</v>
      </c>
      <c r="T194" s="1435">
        <f t="shared" si="102"/>
        <v>0</v>
      </c>
      <c r="U194" s="1435">
        <f t="shared" si="102"/>
        <v>0</v>
      </c>
      <c r="V194" s="1435">
        <f t="shared" si="102"/>
        <v>0</v>
      </c>
      <c r="W194" s="1435">
        <f t="shared" si="102"/>
        <v>0</v>
      </c>
    </row>
    <row r="195" spans="2:23">
      <c r="B195" s="1056"/>
      <c r="C195" s="1441">
        <v>2030</v>
      </c>
      <c r="D195" s="1435"/>
      <c r="E195" s="1435"/>
      <c r="F195" s="1435"/>
      <c r="G195" s="1435"/>
      <c r="H195" s="1435"/>
      <c r="I195" s="1435"/>
      <c r="J195" s="1435"/>
      <c r="K195" s="1435"/>
      <c r="L195" s="1435"/>
      <c r="M195" s="1435">
        <f>$M$60*$C$79/$D$79</f>
        <v>0</v>
      </c>
      <c r="N195" s="1435">
        <f t="shared" ref="N195:V195" si="103">$M$60*$C$79/$D$79</f>
        <v>0</v>
      </c>
      <c r="O195" s="1435">
        <f t="shared" si="103"/>
        <v>0</v>
      </c>
      <c r="P195" s="1435">
        <f t="shared" si="103"/>
        <v>0</v>
      </c>
      <c r="Q195" s="1435">
        <f t="shared" si="103"/>
        <v>0</v>
      </c>
      <c r="R195" s="1435">
        <f t="shared" si="103"/>
        <v>0</v>
      </c>
      <c r="S195" s="1435">
        <f t="shared" si="103"/>
        <v>0</v>
      </c>
      <c r="T195" s="1435">
        <f t="shared" si="103"/>
        <v>0</v>
      </c>
      <c r="U195" s="1435">
        <f t="shared" si="103"/>
        <v>0</v>
      </c>
      <c r="V195" s="1435">
        <f t="shared" si="103"/>
        <v>0</v>
      </c>
      <c r="W195" s="1440">
        <v>0</v>
      </c>
    </row>
    <row r="196" spans="2:23">
      <c r="B196" s="1056"/>
      <c r="C196" s="1439">
        <v>2031</v>
      </c>
      <c r="D196" s="1435"/>
      <c r="E196" s="1435"/>
      <c r="F196" s="1435"/>
      <c r="G196" s="1435"/>
      <c r="H196" s="1435"/>
      <c r="I196" s="1435"/>
      <c r="J196" s="1435"/>
      <c r="K196" s="1435"/>
      <c r="L196" s="1435"/>
      <c r="M196" s="1435"/>
      <c r="N196" s="1442">
        <f t="shared" ref="N196:W196" si="104">$N$60*$C$77/$D$77</f>
        <v>0</v>
      </c>
      <c r="O196" s="1442">
        <f t="shared" si="104"/>
        <v>0</v>
      </c>
      <c r="P196" s="1442">
        <f t="shared" si="104"/>
        <v>0</v>
      </c>
      <c r="Q196" s="1442">
        <f t="shared" si="104"/>
        <v>0</v>
      </c>
      <c r="R196" s="1442">
        <f t="shared" si="104"/>
        <v>0</v>
      </c>
      <c r="S196" s="1442">
        <f t="shared" si="104"/>
        <v>0</v>
      </c>
      <c r="T196" s="1442">
        <f t="shared" si="104"/>
        <v>0</v>
      </c>
      <c r="U196" s="1442">
        <f t="shared" si="104"/>
        <v>0</v>
      </c>
      <c r="V196" s="1442">
        <f t="shared" si="104"/>
        <v>0</v>
      </c>
      <c r="W196" s="1442">
        <f t="shared" si="104"/>
        <v>0</v>
      </c>
    </row>
    <row r="197" spans="2:23">
      <c r="B197" s="1056"/>
      <c r="C197" s="1439">
        <v>2031</v>
      </c>
      <c r="D197" s="1435"/>
      <c r="E197" s="1435"/>
      <c r="F197" s="1435"/>
      <c r="G197" s="1435"/>
      <c r="H197" s="1435"/>
      <c r="I197" s="1435"/>
      <c r="J197" s="1435"/>
      <c r="K197" s="1435"/>
      <c r="L197" s="1435"/>
      <c r="M197" s="1435"/>
      <c r="N197" s="1435">
        <f>$N$60*$C$78/$D$78</f>
        <v>0</v>
      </c>
      <c r="O197" s="1435">
        <f t="shared" ref="O197:W197" si="105">$N$60*$C$78/$D$78</f>
        <v>0</v>
      </c>
      <c r="P197" s="1435">
        <f t="shared" si="105"/>
        <v>0</v>
      </c>
      <c r="Q197" s="1435">
        <f t="shared" si="105"/>
        <v>0</v>
      </c>
      <c r="R197" s="1435">
        <f t="shared" si="105"/>
        <v>0</v>
      </c>
      <c r="S197" s="1435">
        <f t="shared" si="105"/>
        <v>0</v>
      </c>
      <c r="T197" s="1435">
        <f t="shared" si="105"/>
        <v>0</v>
      </c>
      <c r="U197" s="1435">
        <f t="shared" si="105"/>
        <v>0</v>
      </c>
      <c r="V197" s="1435">
        <f t="shared" si="105"/>
        <v>0</v>
      </c>
      <c r="W197" s="1435">
        <f t="shared" si="105"/>
        <v>0</v>
      </c>
    </row>
    <row r="198" spans="2:23">
      <c r="B198" s="1056"/>
      <c r="C198" s="1439">
        <v>2031</v>
      </c>
      <c r="D198" s="1435"/>
      <c r="E198" s="1435"/>
      <c r="F198" s="1435"/>
      <c r="G198" s="1435"/>
      <c r="H198" s="1435"/>
      <c r="I198" s="1435"/>
      <c r="J198" s="1435"/>
      <c r="K198" s="1435"/>
      <c r="L198" s="1435"/>
      <c r="M198" s="1435"/>
      <c r="N198" s="1435">
        <f>$N$60*$C$79/$D$79</f>
        <v>0</v>
      </c>
      <c r="O198" s="1435">
        <f t="shared" ref="O198:W198" si="106">$N$60*$C$79/$D$79</f>
        <v>0</v>
      </c>
      <c r="P198" s="1435">
        <f t="shared" si="106"/>
        <v>0</v>
      </c>
      <c r="Q198" s="1435">
        <f t="shared" si="106"/>
        <v>0</v>
      </c>
      <c r="R198" s="1435">
        <f t="shared" si="106"/>
        <v>0</v>
      </c>
      <c r="S198" s="1435">
        <f t="shared" si="106"/>
        <v>0</v>
      </c>
      <c r="T198" s="1435">
        <f t="shared" si="106"/>
        <v>0</v>
      </c>
      <c r="U198" s="1435">
        <f t="shared" si="106"/>
        <v>0</v>
      </c>
      <c r="V198" s="1435">
        <f t="shared" si="106"/>
        <v>0</v>
      </c>
      <c r="W198" s="1435">
        <f t="shared" si="106"/>
        <v>0</v>
      </c>
    </row>
    <row r="199" spans="2:23">
      <c r="B199" s="1056"/>
      <c r="C199" s="1441">
        <v>2032</v>
      </c>
      <c r="D199" s="1435"/>
      <c r="E199" s="1435"/>
      <c r="F199" s="1435"/>
      <c r="G199" s="1435"/>
      <c r="H199" s="1435"/>
      <c r="I199" s="1435"/>
      <c r="J199" s="1435"/>
      <c r="K199" s="1435"/>
      <c r="L199" s="1435"/>
      <c r="M199" s="1435"/>
      <c r="N199" s="1435"/>
      <c r="O199" s="1442">
        <f t="shared" ref="O199:W199" si="107">$O$60*$C$77/$D$77</f>
        <v>0</v>
      </c>
      <c r="P199" s="1442">
        <f t="shared" si="107"/>
        <v>0</v>
      </c>
      <c r="Q199" s="1442">
        <f t="shared" si="107"/>
        <v>0</v>
      </c>
      <c r="R199" s="1442">
        <f t="shared" si="107"/>
        <v>0</v>
      </c>
      <c r="S199" s="1442">
        <f t="shared" si="107"/>
        <v>0</v>
      </c>
      <c r="T199" s="1442">
        <f t="shared" si="107"/>
        <v>0</v>
      </c>
      <c r="U199" s="1442">
        <f t="shared" si="107"/>
        <v>0</v>
      </c>
      <c r="V199" s="1442">
        <f t="shared" si="107"/>
        <v>0</v>
      </c>
      <c r="W199" s="1442">
        <f t="shared" si="107"/>
        <v>0</v>
      </c>
    </row>
    <row r="200" spans="2:23">
      <c r="B200" s="1056"/>
      <c r="C200" s="1441">
        <v>2032</v>
      </c>
      <c r="D200" s="1435"/>
      <c r="E200" s="1435"/>
      <c r="F200" s="1435"/>
      <c r="G200" s="1435"/>
      <c r="H200" s="1435"/>
      <c r="I200" s="1435"/>
      <c r="J200" s="1435"/>
      <c r="K200" s="1435"/>
      <c r="L200" s="1435"/>
      <c r="M200" s="1435"/>
      <c r="N200" s="1435"/>
      <c r="O200" s="1435">
        <f>$O$60*$C$78/$D$78</f>
        <v>0</v>
      </c>
      <c r="P200" s="1435">
        <f t="shared" ref="P200:W200" si="108">$O$60*$C$78/$D$78</f>
        <v>0</v>
      </c>
      <c r="Q200" s="1435">
        <f t="shared" si="108"/>
        <v>0</v>
      </c>
      <c r="R200" s="1435">
        <f t="shared" si="108"/>
        <v>0</v>
      </c>
      <c r="S200" s="1435">
        <f t="shared" si="108"/>
        <v>0</v>
      </c>
      <c r="T200" s="1435">
        <f t="shared" si="108"/>
        <v>0</v>
      </c>
      <c r="U200" s="1435">
        <f t="shared" si="108"/>
        <v>0</v>
      </c>
      <c r="V200" s="1435">
        <f t="shared" si="108"/>
        <v>0</v>
      </c>
      <c r="W200" s="1435">
        <f t="shared" si="108"/>
        <v>0</v>
      </c>
    </row>
    <row r="201" spans="2:23">
      <c r="B201" s="1056"/>
      <c r="C201" s="1441">
        <v>2032</v>
      </c>
      <c r="D201" s="1435"/>
      <c r="E201" s="1435"/>
      <c r="F201" s="1435"/>
      <c r="G201" s="1435"/>
      <c r="H201" s="1435"/>
      <c r="I201" s="1435"/>
      <c r="J201" s="1435"/>
      <c r="K201" s="1435"/>
      <c r="L201" s="1435"/>
      <c r="M201" s="1435"/>
      <c r="N201" s="1435"/>
      <c r="O201" s="1435">
        <f>$O$60*$C$79/$D$79</f>
        <v>0</v>
      </c>
      <c r="P201" s="1435">
        <f t="shared" ref="P201:W201" si="109">$O$60*$C$79/$D$79</f>
        <v>0</v>
      </c>
      <c r="Q201" s="1435">
        <f t="shared" si="109"/>
        <v>0</v>
      </c>
      <c r="R201" s="1435">
        <f t="shared" si="109"/>
        <v>0</v>
      </c>
      <c r="S201" s="1435">
        <f t="shared" si="109"/>
        <v>0</v>
      </c>
      <c r="T201" s="1435">
        <f t="shared" si="109"/>
        <v>0</v>
      </c>
      <c r="U201" s="1435">
        <f t="shared" si="109"/>
        <v>0</v>
      </c>
      <c r="V201" s="1435">
        <f t="shared" si="109"/>
        <v>0</v>
      </c>
      <c r="W201" s="1435">
        <f t="shared" si="109"/>
        <v>0</v>
      </c>
    </row>
    <row r="202" spans="2:23">
      <c r="B202" s="1056"/>
      <c r="C202" s="1439">
        <v>2033</v>
      </c>
      <c r="D202" s="1435"/>
      <c r="E202" s="1435"/>
      <c r="F202" s="1435"/>
      <c r="G202" s="1435"/>
      <c r="H202" s="1435"/>
      <c r="I202" s="1435"/>
      <c r="J202" s="1435"/>
      <c r="K202" s="1435"/>
      <c r="L202" s="1435"/>
      <c r="M202" s="1435"/>
      <c r="N202" s="1435"/>
      <c r="O202" s="1435"/>
      <c r="P202" s="1442">
        <f t="shared" ref="P202:W202" si="110">$P$60*$C$77/$D$77</f>
        <v>0</v>
      </c>
      <c r="Q202" s="1442">
        <f t="shared" si="110"/>
        <v>0</v>
      </c>
      <c r="R202" s="1442">
        <f t="shared" si="110"/>
        <v>0</v>
      </c>
      <c r="S202" s="1442">
        <f t="shared" si="110"/>
        <v>0</v>
      </c>
      <c r="T202" s="1442">
        <f t="shared" si="110"/>
        <v>0</v>
      </c>
      <c r="U202" s="1442">
        <f t="shared" si="110"/>
        <v>0</v>
      </c>
      <c r="V202" s="1442">
        <f t="shared" si="110"/>
        <v>0</v>
      </c>
      <c r="W202" s="1442">
        <f t="shared" si="110"/>
        <v>0</v>
      </c>
    </row>
    <row r="203" spans="2:23">
      <c r="B203" s="1056"/>
      <c r="C203" s="1439">
        <v>2033</v>
      </c>
      <c r="D203" s="1435"/>
      <c r="E203" s="1435"/>
      <c r="F203" s="1435"/>
      <c r="G203" s="1435"/>
      <c r="H203" s="1435"/>
      <c r="I203" s="1435"/>
      <c r="J203" s="1435"/>
      <c r="K203" s="1435"/>
      <c r="L203" s="1435"/>
      <c r="M203" s="1435"/>
      <c r="N203" s="1435"/>
      <c r="O203" s="1435"/>
      <c r="P203" s="1435">
        <f>$P$60*$C$78/$D$78</f>
        <v>0</v>
      </c>
      <c r="Q203" s="1435">
        <f t="shared" ref="Q203:W203" si="111">$P$60*$C$78/$D$78</f>
        <v>0</v>
      </c>
      <c r="R203" s="1435">
        <f t="shared" si="111"/>
        <v>0</v>
      </c>
      <c r="S203" s="1435">
        <f t="shared" si="111"/>
        <v>0</v>
      </c>
      <c r="T203" s="1435">
        <f t="shared" si="111"/>
        <v>0</v>
      </c>
      <c r="U203" s="1435">
        <f t="shared" si="111"/>
        <v>0</v>
      </c>
      <c r="V203" s="1435">
        <f t="shared" si="111"/>
        <v>0</v>
      </c>
      <c r="W203" s="1435">
        <f t="shared" si="111"/>
        <v>0</v>
      </c>
    </row>
    <row r="204" spans="2:23">
      <c r="B204" s="1056"/>
      <c r="C204" s="1439">
        <v>2033</v>
      </c>
      <c r="D204" s="1435"/>
      <c r="E204" s="1435"/>
      <c r="F204" s="1435"/>
      <c r="G204" s="1435"/>
      <c r="H204" s="1435"/>
      <c r="I204" s="1435"/>
      <c r="J204" s="1435"/>
      <c r="K204" s="1435"/>
      <c r="L204" s="1435"/>
      <c r="M204" s="1435"/>
      <c r="N204" s="1435"/>
      <c r="O204" s="1435"/>
      <c r="P204" s="1435">
        <f>$P$60*$C$79/$D$79</f>
        <v>0</v>
      </c>
      <c r="Q204" s="1435">
        <f t="shared" ref="Q204:W204" si="112">$P$60*$C$79/$D$79</f>
        <v>0</v>
      </c>
      <c r="R204" s="1435">
        <f t="shared" si="112"/>
        <v>0</v>
      </c>
      <c r="S204" s="1435">
        <f t="shared" si="112"/>
        <v>0</v>
      </c>
      <c r="T204" s="1435">
        <f t="shared" si="112"/>
        <v>0</v>
      </c>
      <c r="U204" s="1435">
        <f t="shared" si="112"/>
        <v>0</v>
      </c>
      <c r="V204" s="1435">
        <f t="shared" si="112"/>
        <v>0</v>
      </c>
      <c r="W204" s="1435">
        <f t="shared" si="112"/>
        <v>0</v>
      </c>
    </row>
    <row r="205" spans="2:23">
      <c r="B205" s="1056"/>
      <c r="C205" s="1441">
        <v>2034</v>
      </c>
      <c r="D205" s="1435"/>
      <c r="E205" s="1435"/>
      <c r="F205" s="1435"/>
      <c r="G205" s="1435"/>
      <c r="H205" s="1435"/>
      <c r="I205" s="1435"/>
      <c r="J205" s="1435"/>
      <c r="K205" s="1435"/>
      <c r="L205" s="1435"/>
      <c r="M205" s="1435"/>
      <c r="N205" s="1435"/>
      <c r="O205" s="1435"/>
      <c r="P205" s="1435"/>
      <c r="Q205" s="1442">
        <f t="shared" ref="Q205:W205" si="113">$Q$60*$C$77/$D$77</f>
        <v>0</v>
      </c>
      <c r="R205" s="1442">
        <f t="shared" si="113"/>
        <v>0</v>
      </c>
      <c r="S205" s="1442">
        <f t="shared" si="113"/>
        <v>0</v>
      </c>
      <c r="T205" s="1442">
        <f t="shared" si="113"/>
        <v>0</v>
      </c>
      <c r="U205" s="1442">
        <f t="shared" si="113"/>
        <v>0</v>
      </c>
      <c r="V205" s="1442">
        <f t="shared" si="113"/>
        <v>0</v>
      </c>
      <c r="W205" s="1442">
        <f t="shared" si="113"/>
        <v>0</v>
      </c>
    </row>
    <row r="206" spans="2:23">
      <c r="B206" s="1056"/>
      <c r="C206" s="1441">
        <v>2034</v>
      </c>
      <c r="D206" s="1435"/>
      <c r="E206" s="1435"/>
      <c r="F206" s="1435"/>
      <c r="G206" s="1435"/>
      <c r="H206" s="1435"/>
      <c r="I206" s="1435"/>
      <c r="J206" s="1435"/>
      <c r="K206" s="1435"/>
      <c r="L206" s="1435"/>
      <c r="M206" s="1435"/>
      <c r="N206" s="1435"/>
      <c r="O206" s="1435"/>
      <c r="P206" s="1435"/>
      <c r="Q206" s="1435">
        <f>$Q$60*$C$78/$D$78</f>
        <v>0</v>
      </c>
      <c r="R206" s="1435">
        <f t="shared" ref="R206:W206" si="114">$Q$60*$C$78/$D$78</f>
        <v>0</v>
      </c>
      <c r="S206" s="1435">
        <f t="shared" si="114"/>
        <v>0</v>
      </c>
      <c r="T206" s="1435">
        <f t="shared" si="114"/>
        <v>0</v>
      </c>
      <c r="U206" s="1435">
        <f t="shared" si="114"/>
        <v>0</v>
      </c>
      <c r="V206" s="1435">
        <f t="shared" si="114"/>
        <v>0</v>
      </c>
      <c r="W206" s="1435">
        <f t="shared" si="114"/>
        <v>0</v>
      </c>
    </row>
    <row r="207" spans="2:23">
      <c r="B207" s="1056"/>
      <c r="C207" s="1441">
        <v>2034</v>
      </c>
      <c r="D207" s="1435"/>
      <c r="E207" s="1435"/>
      <c r="F207" s="1435"/>
      <c r="G207" s="1435"/>
      <c r="H207" s="1435"/>
      <c r="I207" s="1435"/>
      <c r="J207" s="1435"/>
      <c r="K207" s="1435"/>
      <c r="L207" s="1435"/>
      <c r="M207" s="1435"/>
      <c r="N207" s="1435"/>
      <c r="O207" s="1435"/>
      <c r="P207" s="1435"/>
      <c r="Q207" s="1435">
        <f>$Q$60*$C$79/$D$79</f>
        <v>0</v>
      </c>
      <c r="R207" s="1435">
        <f t="shared" ref="R207:W207" si="115">$Q$60*$C$79/$D$79</f>
        <v>0</v>
      </c>
      <c r="S207" s="1435">
        <f t="shared" si="115"/>
        <v>0</v>
      </c>
      <c r="T207" s="1435">
        <f t="shared" si="115"/>
        <v>0</v>
      </c>
      <c r="U207" s="1435">
        <f t="shared" si="115"/>
        <v>0</v>
      </c>
      <c r="V207" s="1435">
        <f t="shared" si="115"/>
        <v>0</v>
      </c>
      <c r="W207" s="1435">
        <f t="shared" si="115"/>
        <v>0</v>
      </c>
    </row>
    <row r="208" spans="2:23">
      <c r="B208" s="1056"/>
      <c r="C208" s="1439">
        <v>2035</v>
      </c>
      <c r="D208" s="1435"/>
      <c r="E208" s="1435"/>
      <c r="F208" s="1435"/>
      <c r="G208" s="1435"/>
      <c r="H208" s="1435"/>
      <c r="I208" s="1435"/>
      <c r="J208" s="1435"/>
      <c r="K208" s="1435"/>
      <c r="L208" s="1435"/>
      <c r="M208" s="1435"/>
      <c r="N208" s="1435"/>
      <c r="O208" s="1435"/>
      <c r="P208" s="1435"/>
      <c r="Q208" s="1435"/>
      <c r="R208" s="1442">
        <f t="shared" ref="R208:W208" si="116">$R$60*$C$77/$D$77</f>
        <v>0</v>
      </c>
      <c r="S208" s="1442">
        <f t="shared" si="116"/>
        <v>0</v>
      </c>
      <c r="T208" s="1442">
        <f t="shared" si="116"/>
        <v>0</v>
      </c>
      <c r="U208" s="1442">
        <f t="shared" si="116"/>
        <v>0</v>
      </c>
      <c r="V208" s="1442">
        <f t="shared" si="116"/>
        <v>0</v>
      </c>
      <c r="W208" s="1442">
        <f t="shared" si="116"/>
        <v>0</v>
      </c>
    </row>
    <row r="209" spans="2:23">
      <c r="B209" s="1056"/>
      <c r="C209" s="1439">
        <v>2035</v>
      </c>
      <c r="D209" s="1435"/>
      <c r="E209" s="1435"/>
      <c r="F209" s="1435"/>
      <c r="G209" s="1435"/>
      <c r="H209" s="1435"/>
      <c r="I209" s="1435"/>
      <c r="J209" s="1435"/>
      <c r="K209" s="1435"/>
      <c r="L209" s="1435"/>
      <c r="M209" s="1435"/>
      <c r="N209" s="1435"/>
      <c r="O209" s="1435"/>
      <c r="P209" s="1435"/>
      <c r="Q209" s="1435"/>
      <c r="R209" s="1435">
        <f t="shared" ref="R209:W209" si="117">$R$60*$C$78/$D$78</f>
        <v>0</v>
      </c>
      <c r="S209" s="1435">
        <f t="shared" si="117"/>
        <v>0</v>
      </c>
      <c r="T209" s="1435">
        <f t="shared" si="117"/>
        <v>0</v>
      </c>
      <c r="U209" s="1435">
        <f t="shared" si="117"/>
        <v>0</v>
      </c>
      <c r="V209" s="1435">
        <f t="shared" si="117"/>
        <v>0</v>
      </c>
      <c r="W209" s="1435">
        <f t="shared" si="117"/>
        <v>0</v>
      </c>
    </row>
    <row r="210" spans="2:23">
      <c r="B210" s="1056"/>
      <c r="C210" s="1439">
        <v>2035</v>
      </c>
      <c r="D210" s="1435"/>
      <c r="E210" s="1435"/>
      <c r="F210" s="1435"/>
      <c r="G210" s="1435"/>
      <c r="H210" s="1435"/>
      <c r="I210" s="1435"/>
      <c r="J210" s="1435"/>
      <c r="K210" s="1435"/>
      <c r="L210" s="1435"/>
      <c r="M210" s="1435"/>
      <c r="N210" s="1435"/>
      <c r="O210" s="1435"/>
      <c r="P210" s="1435"/>
      <c r="Q210" s="1435"/>
      <c r="R210" s="1435">
        <f t="shared" ref="R210:W210" si="118">$R$60*$C$79/$D$79</f>
        <v>0</v>
      </c>
      <c r="S210" s="1435">
        <f t="shared" si="118"/>
        <v>0</v>
      </c>
      <c r="T210" s="1435">
        <f t="shared" si="118"/>
        <v>0</v>
      </c>
      <c r="U210" s="1435">
        <f t="shared" si="118"/>
        <v>0</v>
      </c>
      <c r="V210" s="1435">
        <f t="shared" si="118"/>
        <v>0</v>
      </c>
      <c r="W210" s="1435">
        <f t="shared" si="118"/>
        <v>0</v>
      </c>
    </row>
    <row r="211" spans="2:23">
      <c r="B211" s="1056"/>
      <c r="C211" s="1441">
        <v>2036</v>
      </c>
      <c r="D211" s="1435"/>
      <c r="E211" s="1435"/>
      <c r="F211" s="1435"/>
      <c r="G211" s="1435"/>
      <c r="H211" s="1435"/>
      <c r="I211" s="1435"/>
      <c r="J211" s="1435"/>
      <c r="K211" s="1435"/>
      <c r="L211" s="1435"/>
      <c r="M211" s="1435"/>
      <c r="N211" s="1435"/>
      <c r="O211" s="1435"/>
      <c r="P211" s="1435"/>
      <c r="Q211" s="1435"/>
      <c r="R211" s="1435"/>
      <c r="S211" s="1442">
        <f>$S$60*$C$77/$D$77</f>
        <v>0</v>
      </c>
      <c r="T211" s="1442">
        <f>$S$60*$C$77/$D$77</f>
        <v>0</v>
      </c>
      <c r="U211" s="1442">
        <f>$S$60*$C$77/$D$77</f>
        <v>0</v>
      </c>
      <c r="V211" s="1442">
        <f>$S$60*$C$77/$D$77</f>
        <v>0</v>
      </c>
      <c r="W211" s="1442">
        <f>$S$60*$C$77/$D$77</f>
        <v>0</v>
      </c>
    </row>
    <row r="212" spans="2:23">
      <c r="B212" s="1056"/>
      <c r="C212" s="1441">
        <v>2036</v>
      </c>
      <c r="D212" s="1435"/>
      <c r="E212" s="1435"/>
      <c r="F212" s="1435"/>
      <c r="G212" s="1435"/>
      <c r="H212" s="1435"/>
      <c r="I212" s="1435"/>
      <c r="J212" s="1435"/>
      <c r="K212" s="1435"/>
      <c r="L212" s="1435"/>
      <c r="M212" s="1435"/>
      <c r="N212" s="1435"/>
      <c r="O212" s="1435"/>
      <c r="P212" s="1435"/>
      <c r="Q212" s="1435"/>
      <c r="R212" s="1435"/>
      <c r="S212" s="1435">
        <f>$S$60*$C$78/$D$78</f>
        <v>0</v>
      </c>
      <c r="T212" s="1435">
        <f>$S$60*$C$78/$D$78</f>
        <v>0</v>
      </c>
      <c r="U212" s="1435">
        <f>$S$60*$C$78/$D$78</f>
        <v>0</v>
      </c>
      <c r="V212" s="1435">
        <f>$S$60*$C$78/$D$78</f>
        <v>0</v>
      </c>
      <c r="W212" s="1435">
        <f>$S$60*$C$78/$D$78</f>
        <v>0</v>
      </c>
    </row>
    <row r="213" spans="2:23">
      <c r="B213" s="1056"/>
      <c r="C213" s="1441">
        <v>2036</v>
      </c>
      <c r="D213" s="1435"/>
      <c r="E213" s="1435"/>
      <c r="F213" s="1435"/>
      <c r="G213" s="1435"/>
      <c r="H213" s="1435"/>
      <c r="I213" s="1435"/>
      <c r="J213" s="1435"/>
      <c r="K213" s="1435"/>
      <c r="L213" s="1435"/>
      <c r="M213" s="1435"/>
      <c r="N213" s="1435"/>
      <c r="O213" s="1435"/>
      <c r="P213" s="1435"/>
      <c r="Q213" s="1435"/>
      <c r="R213" s="1435"/>
      <c r="S213" s="1435">
        <f>$S$60*$C$79/$D$79</f>
        <v>0</v>
      </c>
      <c r="T213" s="1435">
        <f>$S$60*$C$79/$D$79</f>
        <v>0</v>
      </c>
      <c r="U213" s="1435">
        <f>$S$60*$C$79/$D$79</f>
        <v>0</v>
      </c>
      <c r="V213" s="1435">
        <f>$S$60*$C$79/$D$79</f>
        <v>0</v>
      </c>
      <c r="W213" s="1435">
        <f>$S$60*$C$79/$D$79</f>
        <v>0</v>
      </c>
    </row>
    <row r="214" spans="2:23">
      <c r="B214" s="1056"/>
      <c r="C214" s="1439">
        <v>2037</v>
      </c>
      <c r="D214" s="1435"/>
      <c r="E214" s="1435"/>
      <c r="F214" s="1435"/>
      <c r="G214" s="1435"/>
      <c r="H214" s="1435"/>
      <c r="I214" s="1435"/>
      <c r="J214" s="1435"/>
      <c r="K214" s="1435"/>
      <c r="L214" s="1435"/>
      <c r="M214" s="1435"/>
      <c r="N214" s="1435"/>
      <c r="O214" s="1435"/>
      <c r="P214" s="1435"/>
      <c r="Q214" s="1435"/>
      <c r="R214" s="1435"/>
      <c r="S214" s="1435"/>
      <c r="T214" s="1442">
        <f>$T$60*$C$77/$D$77</f>
        <v>0</v>
      </c>
      <c r="U214" s="1442">
        <f>$T$60*$C$77/$D$77</f>
        <v>0</v>
      </c>
      <c r="V214" s="1442">
        <f>$T$60*$C$77/$D$77</f>
        <v>0</v>
      </c>
      <c r="W214" s="1442">
        <f>$T$60*$C$77/$D$77</f>
        <v>0</v>
      </c>
    </row>
    <row r="215" spans="2:23">
      <c r="B215" s="1056"/>
      <c r="C215" s="1439">
        <v>2037</v>
      </c>
      <c r="D215" s="1435"/>
      <c r="E215" s="1435"/>
      <c r="F215" s="1435"/>
      <c r="G215" s="1435"/>
      <c r="H215" s="1435"/>
      <c r="I215" s="1435"/>
      <c r="J215" s="1435"/>
      <c r="K215" s="1435"/>
      <c r="L215" s="1435"/>
      <c r="M215" s="1435"/>
      <c r="N215" s="1435"/>
      <c r="O215" s="1435"/>
      <c r="P215" s="1435"/>
      <c r="Q215" s="1435"/>
      <c r="R215" s="1435"/>
      <c r="S215" s="1435"/>
      <c r="T215" s="1435">
        <f>$T$60*$C$78/$D$78</f>
        <v>0</v>
      </c>
      <c r="U215" s="1435">
        <f>$T$60*$C$78/$D$78</f>
        <v>0</v>
      </c>
      <c r="V215" s="1435">
        <f>$T$60*$C$78/$D$78</f>
        <v>0</v>
      </c>
      <c r="W215" s="1435">
        <f>$T$60*$C$78/$D$78</f>
        <v>0</v>
      </c>
    </row>
    <row r="216" spans="2:23">
      <c r="B216" s="1056"/>
      <c r="C216" s="1439">
        <v>2037</v>
      </c>
      <c r="D216" s="1435"/>
      <c r="E216" s="1435"/>
      <c r="F216" s="1435"/>
      <c r="G216" s="1435"/>
      <c r="H216" s="1435"/>
      <c r="I216" s="1435"/>
      <c r="J216" s="1435"/>
      <c r="K216" s="1435"/>
      <c r="L216" s="1435"/>
      <c r="M216" s="1435"/>
      <c r="N216" s="1435"/>
      <c r="O216" s="1435"/>
      <c r="P216" s="1435"/>
      <c r="Q216" s="1435"/>
      <c r="R216" s="1435"/>
      <c r="S216" s="1435"/>
      <c r="T216" s="1435">
        <f>$T$60*$C$79/$D$79</f>
        <v>0</v>
      </c>
      <c r="U216" s="1435">
        <f>$T$60*$C$79/$D$79</f>
        <v>0</v>
      </c>
      <c r="V216" s="1435">
        <f>$T$60*$C$79/$D$79</f>
        <v>0</v>
      </c>
      <c r="W216" s="1435">
        <f>$T$60*$C$79/$D$79</f>
        <v>0</v>
      </c>
    </row>
    <row r="217" spans="2:23">
      <c r="B217" s="1056"/>
      <c r="C217" s="1441">
        <v>2038</v>
      </c>
      <c r="D217" s="1435"/>
      <c r="E217" s="1435"/>
      <c r="F217" s="1435"/>
      <c r="G217" s="1435"/>
      <c r="H217" s="1435"/>
      <c r="I217" s="1435"/>
      <c r="J217" s="1435"/>
      <c r="K217" s="1435"/>
      <c r="L217" s="1435"/>
      <c r="M217" s="1435"/>
      <c r="N217" s="1435"/>
      <c r="O217" s="1435"/>
      <c r="P217" s="1435"/>
      <c r="Q217" s="1435"/>
      <c r="R217" s="1435"/>
      <c r="S217" s="1435"/>
      <c r="T217" s="1435"/>
      <c r="U217" s="1442">
        <f>$U$60*$C$77/$D$77</f>
        <v>0</v>
      </c>
      <c r="V217" s="1442">
        <f>$U$60*$C$77/$D$77</f>
        <v>0</v>
      </c>
      <c r="W217" s="1442">
        <f>$U$60*$C$77/$D$77</f>
        <v>0</v>
      </c>
    </row>
    <row r="218" spans="2:23">
      <c r="B218" s="1056"/>
      <c r="C218" s="1441">
        <v>2038</v>
      </c>
      <c r="D218" s="1435"/>
      <c r="E218" s="1435"/>
      <c r="F218" s="1435"/>
      <c r="G218" s="1435"/>
      <c r="H218" s="1435"/>
      <c r="I218" s="1435"/>
      <c r="J218" s="1435"/>
      <c r="K218" s="1435"/>
      <c r="L218" s="1435"/>
      <c r="M218" s="1435"/>
      <c r="N218" s="1435"/>
      <c r="O218" s="1435"/>
      <c r="P218" s="1435"/>
      <c r="Q218" s="1435"/>
      <c r="R218" s="1435"/>
      <c r="S218" s="1435"/>
      <c r="T218" s="1435"/>
      <c r="U218" s="1435">
        <f>$U$60*$C$78/$D$78</f>
        <v>0</v>
      </c>
      <c r="V218" s="1435">
        <f>$U$60*$C$78/$D$78</f>
        <v>0</v>
      </c>
      <c r="W218" s="1435">
        <f>$U$60*$C$78/$D$78</f>
        <v>0</v>
      </c>
    </row>
    <row r="219" spans="2:23">
      <c r="B219" s="1056"/>
      <c r="C219" s="1441">
        <v>2038</v>
      </c>
      <c r="D219" s="1435"/>
      <c r="E219" s="1435"/>
      <c r="F219" s="1435"/>
      <c r="G219" s="1435"/>
      <c r="H219" s="1435"/>
      <c r="I219" s="1435"/>
      <c r="J219" s="1435"/>
      <c r="K219" s="1435"/>
      <c r="L219" s="1435"/>
      <c r="M219" s="1435"/>
      <c r="N219" s="1435"/>
      <c r="O219" s="1435"/>
      <c r="P219" s="1435"/>
      <c r="Q219" s="1435"/>
      <c r="R219" s="1435"/>
      <c r="S219" s="1435"/>
      <c r="T219" s="1435"/>
      <c r="U219" s="1435">
        <f>$U$60*$C$79/$D$79</f>
        <v>0</v>
      </c>
      <c r="V219" s="1435">
        <f>$U$60*$C$79/$D$79</f>
        <v>0</v>
      </c>
      <c r="W219" s="1435">
        <f>$U$60*$C$79/$D$79</f>
        <v>0</v>
      </c>
    </row>
    <row r="220" spans="2:23">
      <c r="B220" s="1056"/>
      <c r="C220" s="1439">
        <v>2039</v>
      </c>
      <c r="D220" s="1435"/>
      <c r="E220" s="1435"/>
      <c r="F220" s="1435"/>
      <c r="G220" s="1435"/>
      <c r="H220" s="1435"/>
      <c r="I220" s="1435"/>
      <c r="J220" s="1435"/>
      <c r="K220" s="1435"/>
      <c r="L220" s="1435"/>
      <c r="M220" s="1435"/>
      <c r="N220" s="1435"/>
      <c r="O220" s="1435"/>
      <c r="P220" s="1435"/>
      <c r="Q220" s="1435"/>
      <c r="R220" s="1435"/>
      <c r="S220" s="1435"/>
      <c r="T220" s="1435"/>
      <c r="U220" s="1435"/>
      <c r="V220" s="1442">
        <f>$V$60*$C$77/$D$77</f>
        <v>0</v>
      </c>
      <c r="W220" s="1442">
        <f>$V$60*$C$77/$D$77</f>
        <v>0</v>
      </c>
    </row>
    <row r="221" spans="2:23">
      <c r="B221" s="1056"/>
      <c r="C221" s="1439">
        <v>2039</v>
      </c>
      <c r="D221" s="1435"/>
      <c r="E221" s="1435"/>
      <c r="F221" s="1435"/>
      <c r="G221" s="1435"/>
      <c r="H221" s="1435"/>
      <c r="I221" s="1435"/>
      <c r="J221" s="1435"/>
      <c r="K221" s="1435"/>
      <c r="L221" s="1435"/>
      <c r="M221" s="1435"/>
      <c r="N221" s="1435"/>
      <c r="O221" s="1435"/>
      <c r="P221" s="1435"/>
      <c r="Q221" s="1435"/>
      <c r="R221" s="1435"/>
      <c r="S221" s="1435"/>
      <c r="T221" s="1435"/>
      <c r="U221" s="1435"/>
      <c r="V221" s="1435">
        <f>$V$60*$C$78/$D$78</f>
        <v>0</v>
      </c>
      <c r="W221" s="1435">
        <f>$V$60*$C$78/$D$78</f>
        <v>0</v>
      </c>
    </row>
    <row r="222" spans="2:23">
      <c r="B222" s="1056"/>
      <c r="C222" s="1439">
        <v>2039</v>
      </c>
      <c r="D222" s="1435"/>
      <c r="E222" s="1435"/>
      <c r="F222" s="1435"/>
      <c r="G222" s="1435"/>
      <c r="H222" s="1435"/>
      <c r="I222" s="1435"/>
      <c r="J222" s="1435"/>
      <c r="K222" s="1435"/>
      <c r="L222" s="1435"/>
      <c r="M222" s="1435"/>
      <c r="N222" s="1435"/>
      <c r="O222" s="1435"/>
      <c r="P222" s="1435"/>
      <c r="Q222" s="1435"/>
      <c r="R222" s="1435"/>
      <c r="S222" s="1435"/>
      <c r="T222" s="1435"/>
      <c r="U222" s="1435"/>
      <c r="V222" s="1435">
        <f>$V$60*$C$79/$D$79</f>
        <v>0</v>
      </c>
      <c r="W222" s="1435">
        <f>$V$60*$C$79/$D$79</f>
        <v>0</v>
      </c>
    </row>
    <row r="223" spans="2:23">
      <c r="B223" s="1056"/>
      <c r="C223" s="1441">
        <v>2040</v>
      </c>
      <c r="D223" s="1435"/>
      <c r="E223" s="1435"/>
      <c r="F223" s="1435"/>
      <c r="G223" s="1435"/>
      <c r="H223" s="1435"/>
      <c r="I223" s="1435"/>
      <c r="J223" s="1435"/>
      <c r="K223" s="1435"/>
      <c r="L223" s="1435"/>
      <c r="M223" s="1435"/>
      <c r="N223" s="1435"/>
      <c r="O223" s="1435"/>
      <c r="P223" s="1435"/>
      <c r="Q223" s="1435"/>
      <c r="R223" s="1435"/>
      <c r="S223" s="1435"/>
      <c r="T223" s="1435"/>
      <c r="U223" s="1435"/>
      <c r="V223" s="1435"/>
      <c r="W223" s="1442">
        <f>$W$60*$C$77/$D$77</f>
        <v>0</v>
      </c>
    </row>
    <row r="224" spans="2:23">
      <c r="B224" s="1056"/>
      <c r="C224" s="1441">
        <v>2040</v>
      </c>
      <c r="D224" s="1435"/>
      <c r="E224" s="1435"/>
      <c r="F224" s="1435"/>
      <c r="G224" s="1435"/>
      <c r="H224" s="1435"/>
      <c r="I224" s="1435"/>
      <c r="J224" s="1435"/>
      <c r="K224" s="1435"/>
      <c r="L224" s="1435"/>
      <c r="M224" s="1435"/>
      <c r="N224" s="1435"/>
      <c r="O224" s="1435"/>
      <c r="P224" s="1435"/>
      <c r="Q224" s="1435"/>
      <c r="R224" s="1435"/>
      <c r="S224" s="1435"/>
      <c r="T224" s="1435"/>
      <c r="U224" s="1435"/>
      <c r="V224" s="1435"/>
      <c r="W224" s="1435">
        <f>$W$60*$C$78/$D$78</f>
        <v>0</v>
      </c>
    </row>
    <row r="225" spans="2:24">
      <c r="B225" s="1056"/>
      <c r="C225" s="1441">
        <v>2040</v>
      </c>
      <c r="D225" s="1435"/>
      <c r="E225" s="1435"/>
      <c r="F225" s="1435"/>
      <c r="G225" s="1435"/>
      <c r="H225" s="1435"/>
      <c r="I225" s="1435"/>
      <c r="J225" s="1435"/>
      <c r="K225" s="1435"/>
      <c r="L225" s="1435"/>
      <c r="M225" s="1435"/>
      <c r="N225" s="1435"/>
      <c r="O225" s="1435"/>
      <c r="P225" s="1435"/>
      <c r="Q225" s="1435"/>
      <c r="R225" s="1435"/>
      <c r="S225" s="1435"/>
      <c r="T225" s="1435"/>
      <c r="U225" s="1435"/>
      <c r="V225" s="1435"/>
      <c r="W225" s="1435">
        <f>$W$60*$C$79/$D$79</f>
        <v>0</v>
      </c>
    </row>
    <row r="226" spans="2:24">
      <c r="B226" s="1056"/>
      <c r="C226" s="1056"/>
      <c r="D226" s="1435"/>
      <c r="E226" s="1435"/>
      <c r="F226" s="1435"/>
      <c r="G226" s="1435"/>
      <c r="H226" s="1435"/>
      <c r="I226" s="1435"/>
      <c r="J226" s="1435"/>
      <c r="K226" s="1435"/>
      <c r="L226" s="1435"/>
      <c r="M226" s="1435"/>
      <c r="N226" s="1435"/>
      <c r="O226" s="1435"/>
      <c r="P226" s="1435"/>
      <c r="Q226" s="1435"/>
      <c r="R226" s="1435"/>
      <c r="S226" s="1435"/>
      <c r="T226" s="1435"/>
      <c r="U226" s="1435"/>
      <c r="V226" s="1435"/>
      <c r="W226" s="1435"/>
    </row>
    <row r="227" spans="2:24">
      <c r="B227" s="1056"/>
      <c r="C227" s="1436" t="s">
        <v>79</v>
      </c>
      <c r="D227" s="1437">
        <f>SUM(D166:D225)</f>
        <v>0</v>
      </c>
      <c r="E227" s="1437">
        <f t="shared" ref="E227:V227" si="119">SUM(E166:E225)</f>
        <v>0</v>
      </c>
      <c r="F227" s="1437">
        <f t="shared" si="119"/>
        <v>0</v>
      </c>
      <c r="G227" s="1437">
        <f t="shared" si="119"/>
        <v>0</v>
      </c>
      <c r="H227" s="1437">
        <f t="shared" si="119"/>
        <v>0</v>
      </c>
      <c r="I227" s="1437">
        <f t="shared" si="119"/>
        <v>0</v>
      </c>
      <c r="J227" s="1437">
        <f t="shared" si="119"/>
        <v>0</v>
      </c>
      <c r="K227" s="1437">
        <f t="shared" si="119"/>
        <v>0</v>
      </c>
      <c r="L227" s="1437">
        <f t="shared" si="119"/>
        <v>0</v>
      </c>
      <c r="M227" s="1437">
        <f t="shared" si="119"/>
        <v>0</v>
      </c>
      <c r="N227" s="1437">
        <f t="shared" si="119"/>
        <v>0</v>
      </c>
      <c r="O227" s="1437">
        <f t="shared" si="119"/>
        <v>0</v>
      </c>
      <c r="P227" s="1437">
        <f t="shared" si="119"/>
        <v>0</v>
      </c>
      <c r="Q227" s="1437">
        <f t="shared" si="119"/>
        <v>0</v>
      </c>
      <c r="R227" s="1437">
        <f t="shared" si="119"/>
        <v>0</v>
      </c>
      <c r="S227" s="1437">
        <f t="shared" si="119"/>
        <v>0</v>
      </c>
      <c r="T227" s="1437">
        <f t="shared" si="119"/>
        <v>0</v>
      </c>
      <c r="U227" s="1437">
        <f t="shared" si="119"/>
        <v>0</v>
      </c>
      <c r="V227" s="1437">
        <f t="shared" si="119"/>
        <v>0</v>
      </c>
      <c r="W227" s="1437">
        <f>SUM(W166:W225)</f>
        <v>0</v>
      </c>
    </row>
    <row r="228" spans="2:24">
      <c r="B228" s="1056"/>
      <c r="C228" s="1056"/>
      <c r="D228" s="1056"/>
      <c r="E228" s="1056"/>
      <c r="F228" s="1056"/>
      <c r="G228" s="1056"/>
      <c r="H228" s="1056"/>
      <c r="I228" s="1056"/>
      <c r="J228" s="1056"/>
      <c r="K228" s="1056"/>
      <c r="L228" s="1056"/>
      <c r="M228" s="1056"/>
      <c r="N228" s="1056"/>
      <c r="O228" s="1056"/>
      <c r="P228" s="1056"/>
      <c r="Q228" s="1056"/>
      <c r="R228" s="1056"/>
      <c r="S228" s="1056"/>
      <c r="T228" s="1056"/>
      <c r="U228" s="1056"/>
      <c r="V228" s="1056"/>
      <c r="W228" s="1056"/>
    </row>
    <row r="229" spans="2:24">
      <c r="B229" s="1056"/>
      <c r="C229" s="1056"/>
      <c r="D229" s="1056"/>
      <c r="E229" s="1056"/>
      <c r="F229" s="1056"/>
      <c r="G229" s="1056"/>
      <c r="H229" s="1056"/>
      <c r="I229" s="1056"/>
      <c r="J229" s="1056"/>
      <c r="K229" s="1056"/>
      <c r="L229" s="1056"/>
      <c r="M229" s="1056"/>
      <c r="N229" s="1056"/>
      <c r="O229" s="1056"/>
      <c r="P229" s="1056"/>
      <c r="Q229" s="1056"/>
      <c r="R229" s="1056"/>
      <c r="S229" s="1056"/>
      <c r="T229" s="1056"/>
      <c r="U229" s="1056"/>
      <c r="V229" s="1056"/>
      <c r="W229" s="1056"/>
    </row>
    <row r="230" spans="2:24">
      <c r="B230" s="1056"/>
      <c r="C230" s="1431" t="s">
        <v>3</v>
      </c>
      <c r="D230" s="1056"/>
      <c r="E230" s="1056"/>
      <c r="F230" s="1056"/>
      <c r="G230" s="1056"/>
      <c r="H230" s="1056"/>
      <c r="I230" s="1056"/>
      <c r="J230" s="1056"/>
      <c r="K230" s="1056"/>
      <c r="L230" s="1056"/>
      <c r="M230" s="1056"/>
      <c r="N230" s="1056"/>
      <c r="O230" s="1056"/>
      <c r="P230" s="1056"/>
      <c r="Q230" s="1056"/>
      <c r="R230" s="1056"/>
      <c r="S230" s="1056"/>
      <c r="T230" s="1056"/>
      <c r="U230" s="1056"/>
      <c r="V230" s="1056"/>
      <c r="W230" s="1056"/>
    </row>
    <row r="231" spans="2:24" ht="17" thickBot="1">
      <c r="B231" s="1056"/>
      <c r="C231" s="1056"/>
      <c r="D231" s="1432">
        <v>2021</v>
      </c>
      <c r="E231" s="1432">
        <f t="shared" ref="E231:W231" si="120">D231+1</f>
        <v>2022</v>
      </c>
      <c r="F231" s="1432">
        <f t="shared" si="120"/>
        <v>2023</v>
      </c>
      <c r="G231" s="1432">
        <f t="shared" si="120"/>
        <v>2024</v>
      </c>
      <c r="H231" s="1432">
        <f t="shared" si="120"/>
        <v>2025</v>
      </c>
      <c r="I231" s="1432">
        <f t="shared" si="120"/>
        <v>2026</v>
      </c>
      <c r="J231" s="1432">
        <f t="shared" si="120"/>
        <v>2027</v>
      </c>
      <c r="K231" s="1432">
        <f t="shared" si="120"/>
        <v>2028</v>
      </c>
      <c r="L231" s="1432">
        <f t="shared" si="120"/>
        <v>2029</v>
      </c>
      <c r="M231" s="1432">
        <f t="shared" si="120"/>
        <v>2030</v>
      </c>
      <c r="N231" s="1432">
        <f t="shared" si="120"/>
        <v>2031</v>
      </c>
      <c r="O231" s="1432">
        <f t="shared" si="120"/>
        <v>2032</v>
      </c>
      <c r="P231" s="1432">
        <f t="shared" si="120"/>
        <v>2033</v>
      </c>
      <c r="Q231" s="1432">
        <f t="shared" si="120"/>
        <v>2034</v>
      </c>
      <c r="R231" s="1432">
        <f t="shared" si="120"/>
        <v>2035</v>
      </c>
      <c r="S231" s="1432">
        <f t="shared" si="120"/>
        <v>2036</v>
      </c>
      <c r="T231" s="1432">
        <f t="shared" si="120"/>
        <v>2037</v>
      </c>
      <c r="U231" s="1432">
        <f t="shared" si="120"/>
        <v>2038</v>
      </c>
      <c r="V231" s="1432">
        <f t="shared" si="120"/>
        <v>2039</v>
      </c>
      <c r="W231" s="1432">
        <f t="shared" si="120"/>
        <v>2040</v>
      </c>
    </row>
    <row r="232" spans="2:24" ht="17" thickTop="1">
      <c r="B232" s="1056"/>
      <c r="C232" s="1434">
        <v>2021</v>
      </c>
      <c r="D232" s="1443">
        <f t="shared" ref="D232:H232" si="121">$D$61/$D$81</f>
        <v>0</v>
      </c>
      <c r="E232" s="1443">
        <f t="shared" si="121"/>
        <v>0</v>
      </c>
      <c r="F232" s="1443">
        <f t="shared" si="121"/>
        <v>0</v>
      </c>
      <c r="G232" s="1443">
        <f t="shared" si="121"/>
        <v>0</v>
      </c>
      <c r="H232" s="1443">
        <f t="shared" si="121"/>
        <v>0</v>
      </c>
      <c r="I232" s="1435">
        <v>0</v>
      </c>
      <c r="J232" s="1435">
        <v>0</v>
      </c>
      <c r="K232" s="1435">
        <v>0</v>
      </c>
      <c r="L232" s="1435">
        <v>0</v>
      </c>
      <c r="M232" s="1435">
        <v>0</v>
      </c>
      <c r="N232" s="1435">
        <v>0</v>
      </c>
      <c r="O232" s="1435">
        <v>0</v>
      </c>
      <c r="P232" s="1435">
        <v>0</v>
      </c>
      <c r="Q232" s="1435">
        <v>0</v>
      </c>
      <c r="R232" s="1435">
        <v>0</v>
      </c>
      <c r="S232" s="1435">
        <v>0</v>
      </c>
      <c r="T232" s="1435">
        <v>0</v>
      </c>
      <c r="U232" s="1435">
        <v>0</v>
      </c>
      <c r="V232" s="1435">
        <v>0</v>
      </c>
      <c r="W232" s="1435">
        <v>0</v>
      </c>
    </row>
    <row r="233" spans="2:24">
      <c r="B233" s="1056"/>
      <c r="C233" s="1434">
        <f>C232+1</f>
        <v>2022</v>
      </c>
      <c r="D233" s="1435"/>
      <c r="E233" s="1435">
        <f t="shared" ref="E233:I233" si="122">$E$61/$D$81</f>
        <v>0</v>
      </c>
      <c r="F233" s="1435">
        <f t="shared" si="122"/>
        <v>0</v>
      </c>
      <c r="G233" s="1435">
        <f t="shared" si="122"/>
        <v>0</v>
      </c>
      <c r="H233" s="1435">
        <f t="shared" si="122"/>
        <v>0</v>
      </c>
      <c r="I233" s="1443">
        <f t="shared" si="122"/>
        <v>0</v>
      </c>
      <c r="J233" s="1435">
        <v>0</v>
      </c>
      <c r="K233" s="1435">
        <v>0</v>
      </c>
      <c r="L233" s="1435">
        <v>0</v>
      </c>
      <c r="M233" s="1435">
        <v>0</v>
      </c>
      <c r="N233" s="1435">
        <v>0</v>
      </c>
      <c r="O233" s="1435">
        <v>0</v>
      </c>
      <c r="P233" s="1435">
        <v>0</v>
      </c>
      <c r="Q233" s="1435">
        <v>0</v>
      </c>
      <c r="R233" s="1435">
        <v>0</v>
      </c>
      <c r="S233" s="1435">
        <v>0</v>
      </c>
      <c r="T233" s="1435">
        <v>0</v>
      </c>
      <c r="U233" s="1435">
        <v>0</v>
      </c>
      <c r="V233" s="1435">
        <v>0</v>
      </c>
      <c r="W233" s="1435">
        <v>0</v>
      </c>
    </row>
    <row r="234" spans="2:24">
      <c r="B234" s="1056"/>
      <c r="C234" s="1434">
        <f t="shared" ref="C234:C251" si="123">C233+1</f>
        <v>2023</v>
      </c>
      <c r="D234" s="1435"/>
      <c r="E234" s="1435"/>
      <c r="F234" s="1435">
        <f t="shared" ref="F234:J234" si="124">$F$61/$D$81</f>
        <v>0</v>
      </c>
      <c r="G234" s="1435">
        <f t="shared" si="124"/>
        <v>0</v>
      </c>
      <c r="H234" s="1435">
        <f t="shared" si="124"/>
        <v>0</v>
      </c>
      <c r="I234" s="1435">
        <f t="shared" si="124"/>
        <v>0</v>
      </c>
      <c r="J234" s="1443">
        <f t="shared" si="124"/>
        <v>0</v>
      </c>
      <c r="K234" s="1435">
        <v>0</v>
      </c>
      <c r="L234" s="1435">
        <v>0</v>
      </c>
      <c r="M234" s="1435">
        <v>0</v>
      </c>
      <c r="N234" s="1435">
        <v>0</v>
      </c>
      <c r="O234" s="1435">
        <v>0</v>
      </c>
      <c r="P234" s="1435">
        <v>0</v>
      </c>
      <c r="Q234" s="1435">
        <v>0</v>
      </c>
      <c r="R234" s="1435">
        <v>0</v>
      </c>
      <c r="S234" s="1435">
        <v>0</v>
      </c>
      <c r="T234" s="1435">
        <v>0</v>
      </c>
      <c r="U234" s="1435">
        <v>0</v>
      </c>
      <c r="V234" s="1435">
        <v>0</v>
      </c>
      <c r="W234" s="1435">
        <v>0</v>
      </c>
    </row>
    <row r="235" spans="2:24">
      <c r="B235" s="1056"/>
      <c r="C235" s="1434">
        <f t="shared" si="123"/>
        <v>2024</v>
      </c>
      <c r="D235" s="1435"/>
      <c r="E235" s="1435"/>
      <c r="F235" s="1435"/>
      <c r="G235" s="1435">
        <f t="shared" ref="G235:K235" si="125">$G$61/$D$81</f>
        <v>0</v>
      </c>
      <c r="H235" s="1435">
        <f t="shared" si="125"/>
        <v>0</v>
      </c>
      <c r="I235" s="1435">
        <f t="shared" si="125"/>
        <v>0</v>
      </c>
      <c r="J235" s="1435">
        <f t="shared" si="125"/>
        <v>0</v>
      </c>
      <c r="K235" s="1443">
        <f t="shared" si="125"/>
        <v>0</v>
      </c>
      <c r="L235" s="1435">
        <v>0</v>
      </c>
      <c r="M235" s="1435">
        <v>0</v>
      </c>
      <c r="N235" s="1435">
        <v>0</v>
      </c>
      <c r="O235" s="1435">
        <v>0</v>
      </c>
      <c r="P235" s="1435">
        <v>0</v>
      </c>
      <c r="Q235" s="1435">
        <v>0</v>
      </c>
      <c r="R235" s="1435">
        <v>0</v>
      </c>
      <c r="S235" s="1435">
        <v>0</v>
      </c>
      <c r="T235" s="1435">
        <v>0</v>
      </c>
      <c r="U235" s="1435">
        <v>0</v>
      </c>
      <c r="V235" s="1435">
        <v>0</v>
      </c>
      <c r="W235" s="1435">
        <v>0</v>
      </c>
    </row>
    <row r="236" spans="2:24">
      <c r="B236" s="1056"/>
      <c r="C236" s="1434">
        <f t="shared" si="123"/>
        <v>2025</v>
      </c>
      <c r="D236" s="1435"/>
      <c r="E236" s="1435"/>
      <c r="F236" s="1435"/>
      <c r="G236" s="1435"/>
      <c r="H236" s="1435">
        <f t="shared" ref="H236:L236" si="126">$H$61/$D$81</f>
        <v>0</v>
      </c>
      <c r="I236" s="1435">
        <f t="shared" si="126"/>
        <v>0</v>
      </c>
      <c r="J236" s="1435">
        <f t="shared" si="126"/>
        <v>0</v>
      </c>
      <c r="K236" s="1435">
        <f t="shared" si="126"/>
        <v>0</v>
      </c>
      <c r="L236" s="1443">
        <f t="shared" si="126"/>
        <v>0</v>
      </c>
      <c r="M236" s="1435">
        <v>0</v>
      </c>
      <c r="N236" s="1435">
        <v>0</v>
      </c>
      <c r="O236" s="1435">
        <v>0</v>
      </c>
      <c r="P236" s="1435">
        <v>0</v>
      </c>
      <c r="Q236" s="1435">
        <v>0</v>
      </c>
      <c r="R236" s="1435">
        <v>0</v>
      </c>
      <c r="S236" s="1435">
        <v>0</v>
      </c>
      <c r="T236" s="1435">
        <v>0</v>
      </c>
      <c r="U236" s="1435">
        <v>0</v>
      </c>
      <c r="V236" s="1435">
        <v>0</v>
      </c>
      <c r="W236" s="1435">
        <v>0</v>
      </c>
      <c r="X236" s="1435"/>
    </row>
    <row r="237" spans="2:24">
      <c r="B237" s="1056"/>
      <c r="C237" s="1434">
        <f t="shared" si="123"/>
        <v>2026</v>
      </c>
      <c r="D237" s="1435"/>
      <c r="E237" s="1435"/>
      <c r="F237" s="1435"/>
      <c r="G237" s="1435"/>
      <c r="H237" s="1435"/>
      <c r="I237" s="1435">
        <f t="shared" ref="I237:M237" si="127">$I$61/$D$81</f>
        <v>0</v>
      </c>
      <c r="J237" s="1435">
        <f t="shared" si="127"/>
        <v>0</v>
      </c>
      <c r="K237" s="1435">
        <f t="shared" si="127"/>
        <v>0</v>
      </c>
      <c r="L237" s="1435">
        <f t="shared" si="127"/>
        <v>0</v>
      </c>
      <c r="M237" s="1443">
        <f t="shared" si="127"/>
        <v>0</v>
      </c>
      <c r="N237" s="1435">
        <v>0</v>
      </c>
      <c r="O237" s="1435">
        <v>0</v>
      </c>
      <c r="P237" s="1435">
        <v>0</v>
      </c>
      <c r="Q237" s="1435">
        <v>0</v>
      </c>
      <c r="R237" s="1435">
        <v>0</v>
      </c>
      <c r="S237" s="1435">
        <v>0</v>
      </c>
      <c r="T237" s="1435">
        <v>0</v>
      </c>
      <c r="U237" s="1435">
        <v>0</v>
      </c>
      <c r="V237" s="1435">
        <v>0</v>
      </c>
      <c r="W237" s="1435">
        <v>0</v>
      </c>
    </row>
    <row r="238" spans="2:24">
      <c r="B238" s="1056"/>
      <c r="C238" s="1434">
        <f t="shared" si="123"/>
        <v>2027</v>
      </c>
      <c r="D238" s="1435"/>
      <c r="E238" s="1435"/>
      <c r="F238" s="1435"/>
      <c r="G238" s="1435"/>
      <c r="H238" s="1435"/>
      <c r="I238" s="1435"/>
      <c r="J238" s="1435">
        <f t="shared" ref="J238:N238" si="128">$J$61/$D$81</f>
        <v>0</v>
      </c>
      <c r="K238" s="1435">
        <f t="shared" si="128"/>
        <v>0</v>
      </c>
      <c r="L238" s="1435">
        <f t="shared" si="128"/>
        <v>0</v>
      </c>
      <c r="M238" s="1435">
        <f t="shared" si="128"/>
        <v>0</v>
      </c>
      <c r="N238" s="1443">
        <f t="shared" si="128"/>
        <v>0</v>
      </c>
      <c r="O238" s="1435">
        <v>0</v>
      </c>
      <c r="P238" s="1435">
        <v>0</v>
      </c>
      <c r="Q238" s="1435">
        <v>0</v>
      </c>
      <c r="R238" s="1435">
        <v>0</v>
      </c>
      <c r="S238" s="1435">
        <v>0</v>
      </c>
      <c r="T238" s="1435">
        <v>0</v>
      </c>
      <c r="U238" s="1435">
        <v>0</v>
      </c>
      <c r="V238" s="1435">
        <v>0</v>
      </c>
      <c r="W238" s="1435">
        <v>0</v>
      </c>
    </row>
    <row r="239" spans="2:24">
      <c r="B239" s="1056"/>
      <c r="C239" s="1434">
        <f t="shared" si="123"/>
        <v>2028</v>
      </c>
      <c r="D239" s="1435"/>
      <c r="E239" s="1435"/>
      <c r="F239" s="1435"/>
      <c r="G239" s="1435"/>
      <c r="H239" s="1435"/>
      <c r="I239" s="1435"/>
      <c r="J239" s="1435"/>
      <c r="K239" s="1435">
        <f t="shared" ref="K239:O239" si="129">$K61/$D$81</f>
        <v>0</v>
      </c>
      <c r="L239" s="1435">
        <f t="shared" si="129"/>
        <v>0</v>
      </c>
      <c r="M239" s="1435">
        <f t="shared" si="129"/>
        <v>0</v>
      </c>
      <c r="N239" s="1435">
        <f t="shared" si="129"/>
        <v>0</v>
      </c>
      <c r="O239" s="1443">
        <f t="shared" si="129"/>
        <v>0</v>
      </c>
      <c r="P239" s="1435">
        <v>0</v>
      </c>
      <c r="Q239" s="1435">
        <v>0</v>
      </c>
      <c r="R239" s="1435">
        <v>0</v>
      </c>
      <c r="S239" s="1435">
        <v>0</v>
      </c>
      <c r="T239" s="1435">
        <v>0</v>
      </c>
      <c r="U239" s="1435">
        <v>0</v>
      </c>
      <c r="V239" s="1435">
        <v>0</v>
      </c>
      <c r="W239" s="1435">
        <v>0</v>
      </c>
    </row>
    <row r="240" spans="2:24">
      <c r="B240" s="1056"/>
      <c r="C240" s="1434">
        <f t="shared" si="123"/>
        <v>2029</v>
      </c>
      <c r="D240" s="1435"/>
      <c r="E240" s="1435"/>
      <c r="F240" s="1435"/>
      <c r="G240" s="1435"/>
      <c r="H240" s="1435"/>
      <c r="I240" s="1435"/>
      <c r="J240" s="1435"/>
      <c r="K240" s="1435"/>
      <c r="L240" s="1435">
        <f t="shared" ref="L240:P240" si="130">$L$61/$D$81</f>
        <v>0</v>
      </c>
      <c r="M240" s="1435">
        <f t="shared" si="130"/>
        <v>0</v>
      </c>
      <c r="N240" s="1435">
        <f t="shared" si="130"/>
        <v>0</v>
      </c>
      <c r="O240" s="1435">
        <f t="shared" si="130"/>
        <v>0</v>
      </c>
      <c r="P240" s="1443">
        <f t="shared" si="130"/>
        <v>0</v>
      </c>
      <c r="Q240" s="1435">
        <v>0</v>
      </c>
      <c r="R240" s="1435">
        <v>0</v>
      </c>
      <c r="S240" s="1435">
        <v>0</v>
      </c>
      <c r="T240" s="1435">
        <v>0</v>
      </c>
      <c r="U240" s="1435">
        <v>0</v>
      </c>
      <c r="V240" s="1435">
        <v>0</v>
      </c>
      <c r="W240" s="1435">
        <v>0</v>
      </c>
    </row>
    <row r="241" spans="2:23">
      <c r="B241" s="1056"/>
      <c r="C241" s="1434">
        <f t="shared" si="123"/>
        <v>2030</v>
      </c>
      <c r="D241" s="1435"/>
      <c r="E241" s="1435"/>
      <c r="F241" s="1435"/>
      <c r="G241" s="1435"/>
      <c r="H241" s="1435"/>
      <c r="I241" s="1435"/>
      <c r="J241" s="1435"/>
      <c r="K241" s="1435"/>
      <c r="L241" s="1435"/>
      <c r="M241" s="1435">
        <f t="shared" ref="M241:Q241" si="131">$M$61/$D$81</f>
        <v>0</v>
      </c>
      <c r="N241" s="1435">
        <f t="shared" si="131"/>
        <v>0</v>
      </c>
      <c r="O241" s="1435">
        <f t="shared" si="131"/>
        <v>0</v>
      </c>
      <c r="P241" s="1435">
        <f t="shared" si="131"/>
        <v>0</v>
      </c>
      <c r="Q241" s="1443">
        <f t="shared" si="131"/>
        <v>0</v>
      </c>
      <c r="R241" s="1435">
        <v>0</v>
      </c>
      <c r="S241" s="1435">
        <v>0</v>
      </c>
      <c r="T241" s="1435">
        <v>0</v>
      </c>
      <c r="U241" s="1435">
        <v>0</v>
      </c>
      <c r="V241" s="1435">
        <v>0</v>
      </c>
      <c r="W241" s="1435">
        <v>0</v>
      </c>
    </row>
    <row r="242" spans="2:23">
      <c r="B242" s="1056"/>
      <c r="C242" s="1434">
        <f t="shared" si="123"/>
        <v>2031</v>
      </c>
      <c r="D242" s="1435"/>
      <c r="E242" s="1435"/>
      <c r="F242" s="1435"/>
      <c r="G242" s="1435"/>
      <c r="H242" s="1435"/>
      <c r="I242" s="1435"/>
      <c r="J242" s="1435"/>
      <c r="K242" s="1435"/>
      <c r="L242" s="1435"/>
      <c r="M242" s="1435"/>
      <c r="N242" s="1435">
        <f t="shared" ref="N242:R242" si="132">$N$61/$D$81</f>
        <v>0</v>
      </c>
      <c r="O242" s="1435">
        <f t="shared" si="132"/>
        <v>0</v>
      </c>
      <c r="P242" s="1435">
        <f t="shared" si="132"/>
        <v>0</v>
      </c>
      <c r="Q242" s="1435">
        <f t="shared" si="132"/>
        <v>0</v>
      </c>
      <c r="R242" s="1443">
        <f t="shared" si="132"/>
        <v>0</v>
      </c>
      <c r="S242" s="1435">
        <v>0</v>
      </c>
      <c r="T242" s="1435">
        <v>0</v>
      </c>
      <c r="U242" s="1435">
        <v>0</v>
      </c>
      <c r="V242" s="1435">
        <v>0</v>
      </c>
      <c r="W242" s="1435">
        <v>0</v>
      </c>
    </row>
    <row r="243" spans="2:23">
      <c r="B243" s="1056"/>
      <c r="C243" s="1434">
        <f t="shared" si="123"/>
        <v>2032</v>
      </c>
      <c r="D243" s="1435"/>
      <c r="E243" s="1435"/>
      <c r="F243" s="1435"/>
      <c r="G243" s="1435"/>
      <c r="H243" s="1435"/>
      <c r="I243" s="1435"/>
      <c r="J243" s="1435"/>
      <c r="K243" s="1435"/>
      <c r="L243" s="1435"/>
      <c r="M243" s="1435"/>
      <c r="N243" s="1435"/>
      <c r="O243" s="1435">
        <f t="shared" ref="O243:S243" si="133">$O$61/$D$81</f>
        <v>0</v>
      </c>
      <c r="P243" s="1435">
        <f t="shared" si="133"/>
        <v>0</v>
      </c>
      <c r="Q243" s="1435">
        <f t="shared" si="133"/>
        <v>0</v>
      </c>
      <c r="R243" s="1435">
        <f t="shared" si="133"/>
        <v>0</v>
      </c>
      <c r="S243" s="1443">
        <f t="shared" si="133"/>
        <v>0</v>
      </c>
      <c r="T243" s="1435">
        <v>0</v>
      </c>
      <c r="U243" s="1435">
        <v>0</v>
      </c>
      <c r="V243" s="1435">
        <v>0</v>
      </c>
      <c r="W243" s="1435">
        <v>0</v>
      </c>
    </row>
    <row r="244" spans="2:23">
      <c r="B244" s="1056"/>
      <c r="C244" s="1434">
        <f t="shared" si="123"/>
        <v>2033</v>
      </c>
      <c r="D244" s="1435"/>
      <c r="E244" s="1435"/>
      <c r="F244" s="1435"/>
      <c r="G244" s="1435"/>
      <c r="H244" s="1435"/>
      <c r="I244" s="1435"/>
      <c r="J244" s="1435"/>
      <c r="K244" s="1435"/>
      <c r="L244" s="1435"/>
      <c r="M244" s="1435"/>
      <c r="N244" s="1435"/>
      <c r="O244" s="1435"/>
      <c r="P244" s="1435">
        <f t="shared" ref="P244:T244" si="134">$P$61/$D$81</f>
        <v>0</v>
      </c>
      <c r="Q244" s="1435">
        <f t="shared" si="134"/>
        <v>0</v>
      </c>
      <c r="R244" s="1435">
        <f t="shared" si="134"/>
        <v>0</v>
      </c>
      <c r="S244" s="1435">
        <f t="shared" si="134"/>
        <v>0</v>
      </c>
      <c r="T244" s="1443">
        <f t="shared" si="134"/>
        <v>0</v>
      </c>
      <c r="U244" s="1435">
        <v>0</v>
      </c>
      <c r="V244" s="1435">
        <v>0</v>
      </c>
      <c r="W244" s="1435">
        <v>0</v>
      </c>
    </row>
    <row r="245" spans="2:23">
      <c r="B245" s="1056"/>
      <c r="C245" s="1434">
        <f t="shared" si="123"/>
        <v>2034</v>
      </c>
      <c r="D245" s="1435"/>
      <c r="E245" s="1435"/>
      <c r="F245" s="1435"/>
      <c r="G245" s="1435"/>
      <c r="H245" s="1435"/>
      <c r="I245" s="1435"/>
      <c r="J245" s="1435"/>
      <c r="K245" s="1435"/>
      <c r="L245" s="1435"/>
      <c r="M245" s="1435"/>
      <c r="N245" s="1435"/>
      <c r="O245" s="1435"/>
      <c r="P245" s="1435"/>
      <c r="Q245" s="1435">
        <f t="shared" ref="Q245:U245" si="135">$Q$61/$D$81</f>
        <v>0</v>
      </c>
      <c r="R245" s="1435">
        <f t="shared" si="135"/>
        <v>0</v>
      </c>
      <c r="S245" s="1435">
        <f t="shared" si="135"/>
        <v>0</v>
      </c>
      <c r="T245" s="1435">
        <f t="shared" si="135"/>
        <v>0</v>
      </c>
      <c r="U245" s="1443">
        <f t="shared" si="135"/>
        <v>0</v>
      </c>
      <c r="V245" s="1435">
        <v>0</v>
      </c>
      <c r="W245" s="1435">
        <v>0</v>
      </c>
    </row>
    <row r="246" spans="2:23">
      <c r="B246" s="1056"/>
      <c r="C246" s="1434">
        <f t="shared" si="123"/>
        <v>2035</v>
      </c>
      <c r="D246" s="1435"/>
      <c r="E246" s="1435"/>
      <c r="F246" s="1435"/>
      <c r="G246" s="1435"/>
      <c r="H246" s="1435"/>
      <c r="I246" s="1435"/>
      <c r="J246" s="1435"/>
      <c r="K246" s="1435"/>
      <c r="L246" s="1435"/>
      <c r="M246" s="1435"/>
      <c r="N246" s="1435"/>
      <c r="O246" s="1435"/>
      <c r="P246" s="1435"/>
      <c r="Q246" s="1435"/>
      <c r="R246" s="1435">
        <f t="shared" ref="R246:V246" si="136">$R$61/$D$81</f>
        <v>0</v>
      </c>
      <c r="S246" s="1435">
        <f t="shared" si="136"/>
        <v>0</v>
      </c>
      <c r="T246" s="1435">
        <f t="shared" si="136"/>
        <v>0</v>
      </c>
      <c r="U246" s="1435">
        <f t="shared" si="136"/>
        <v>0</v>
      </c>
      <c r="V246" s="1443">
        <f t="shared" si="136"/>
        <v>0</v>
      </c>
      <c r="W246" s="1435">
        <v>0</v>
      </c>
    </row>
    <row r="247" spans="2:23">
      <c r="B247" s="1056"/>
      <c r="C247" s="1434">
        <f t="shared" si="123"/>
        <v>2036</v>
      </c>
      <c r="D247" s="1435"/>
      <c r="E247" s="1435"/>
      <c r="F247" s="1435"/>
      <c r="G247" s="1435"/>
      <c r="H247" s="1435"/>
      <c r="I247" s="1435"/>
      <c r="J247" s="1435"/>
      <c r="K247" s="1435"/>
      <c r="L247" s="1435"/>
      <c r="M247" s="1435"/>
      <c r="N247" s="1435"/>
      <c r="O247" s="1435"/>
      <c r="P247" s="1435"/>
      <c r="Q247" s="1435"/>
      <c r="R247" s="1435"/>
      <c r="S247" s="1435">
        <f>$S$61/$D$81</f>
        <v>0</v>
      </c>
      <c r="T247" s="1435">
        <f>$S$61/$D$81</f>
        <v>0</v>
      </c>
      <c r="U247" s="1435">
        <f>$S$61/$D$81</f>
        <v>0</v>
      </c>
      <c r="V247" s="1435">
        <f>$S$61/$D$81</f>
        <v>0</v>
      </c>
      <c r="W247" s="1443">
        <f>$S$61/$D$81</f>
        <v>0</v>
      </c>
    </row>
    <row r="248" spans="2:23">
      <c r="B248" s="1056"/>
      <c r="C248" s="1434">
        <f t="shared" si="123"/>
        <v>2037</v>
      </c>
      <c r="D248" s="1435"/>
      <c r="E248" s="1435"/>
      <c r="F248" s="1435"/>
      <c r="G248" s="1435"/>
      <c r="H248" s="1435"/>
      <c r="I248" s="1435"/>
      <c r="J248" s="1435"/>
      <c r="K248" s="1435"/>
      <c r="L248" s="1435"/>
      <c r="M248" s="1435"/>
      <c r="N248" s="1435"/>
      <c r="O248" s="1435"/>
      <c r="P248" s="1435"/>
      <c r="Q248" s="1435"/>
      <c r="R248" s="1435"/>
      <c r="S248" s="1435"/>
      <c r="T248" s="1435">
        <f>$T$61/$D$81</f>
        <v>0</v>
      </c>
      <c r="U248" s="1435">
        <f>$T$61/$D$81</f>
        <v>0</v>
      </c>
      <c r="V248" s="1435">
        <f>$T$61/$D$81</f>
        <v>0</v>
      </c>
      <c r="W248" s="1435">
        <f>$T$61/$D$81</f>
        <v>0</v>
      </c>
    </row>
    <row r="249" spans="2:23">
      <c r="B249" s="1056"/>
      <c r="C249" s="1434">
        <f t="shared" si="123"/>
        <v>2038</v>
      </c>
      <c r="D249" s="1435"/>
      <c r="E249" s="1435"/>
      <c r="F249" s="1435"/>
      <c r="G249" s="1435"/>
      <c r="H249" s="1435"/>
      <c r="I249" s="1435"/>
      <c r="J249" s="1435"/>
      <c r="K249" s="1435"/>
      <c r="L249" s="1435"/>
      <c r="M249" s="1435"/>
      <c r="N249" s="1435"/>
      <c r="O249" s="1435"/>
      <c r="P249" s="1435"/>
      <c r="Q249" s="1435"/>
      <c r="R249" s="1435"/>
      <c r="S249" s="1435"/>
      <c r="T249" s="1435"/>
      <c r="U249" s="1435">
        <f>$U$61/$D$81</f>
        <v>0</v>
      </c>
      <c r="V249" s="1435">
        <f>$U$61/$D$81</f>
        <v>0</v>
      </c>
      <c r="W249" s="1435">
        <f>$U$61/$D$81</f>
        <v>0</v>
      </c>
    </row>
    <row r="250" spans="2:23">
      <c r="B250" s="1056"/>
      <c r="C250" s="1434">
        <f t="shared" si="123"/>
        <v>2039</v>
      </c>
      <c r="D250" s="1435"/>
      <c r="E250" s="1435"/>
      <c r="F250" s="1435"/>
      <c r="G250" s="1435"/>
      <c r="H250" s="1435"/>
      <c r="I250" s="1435"/>
      <c r="J250" s="1435"/>
      <c r="K250" s="1435"/>
      <c r="L250" s="1435"/>
      <c r="M250" s="1435"/>
      <c r="N250" s="1435"/>
      <c r="O250" s="1435"/>
      <c r="P250" s="1435"/>
      <c r="Q250" s="1435"/>
      <c r="R250" s="1435"/>
      <c r="S250" s="1435"/>
      <c r="T250" s="1435"/>
      <c r="U250" s="1435"/>
      <c r="V250" s="1435">
        <f>$V$61/$D$81</f>
        <v>0</v>
      </c>
      <c r="W250" s="1435">
        <f>$V$61/$D$81</f>
        <v>0</v>
      </c>
    </row>
    <row r="251" spans="2:23">
      <c r="B251" s="1056"/>
      <c r="C251" s="1434">
        <f t="shared" si="123"/>
        <v>2040</v>
      </c>
      <c r="D251" s="1435"/>
      <c r="E251" s="1435"/>
      <c r="F251" s="1435"/>
      <c r="G251" s="1435"/>
      <c r="H251" s="1435"/>
      <c r="I251" s="1435"/>
      <c r="J251" s="1435"/>
      <c r="K251" s="1435"/>
      <c r="L251" s="1435"/>
      <c r="M251" s="1435"/>
      <c r="N251" s="1435"/>
      <c r="O251" s="1435"/>
      <c r="P251" s="1435"/>
      <c r="Q251" s="1435"/>
      <c r="R251" s="1435"/>
      <c r="S251" s="1435"/>
      <c r="T251" s="1435"/>
      <c r="U251" s="1435"/>
      <c r="V251" s="1435"/>
      <c r="W251" s="1435">
        <f>$W$61/$D$81</f>
        <v>0</v>
      </c>
    </row>
    <row r="252" spans="2:23">
      <c r="B252" s="1056"/>
      <c r="C252" s="1056"/>
      <c r="D252" s="1056"/>
      <c r="E252" s="1056"/>
      <c r="F252" s="1056"/>
      <c r="G252" s="1056"/>
      <c r="H252" s="1056"/>
      <c r="I252" s="1056"/>
      <c r="J252" s="1056"/>
      <c r="K252" s="1056"/>
      <c r="L252" s="1056"/>
      <c r="M252" s="1444"/>
      <c r="N252" s="1056"/>
      <c r="O252" s="1056"/>
      <c r="P252" s="1056"/>
      <c r="Q252" s="1056"/>
      <c r="R252" s="1056"/>
      <c r="S252" s="1444"/>
      <c r="T252" s="1056"/>
      <c r="U252" s="1056"/>
      <c r="V252" s="1056"/>
      <c r="W252" s="1056"/>
    </row>
    <row r="253" spans="2:23">
      <c r="B253" s="1056"/>
      <c r="C253" s="1436" t="s">
        <v>79</v>
      </c>
      <c r="D253" s="1437">
        <f>SUM(D232:D251)</f>
        <v>0</v>
      </c>
      <c r="E253" s="1437">
        <f t="shared" ref="E253:W253" si="137">SUM(E232:E251)</f>
        <v>0</v>
      </c>
      <c r="F253" s="1437">
        <f t="shared" si="137"/>
        <v>0</v>
      </c>
      <c r="G253" s="1437">
        <f t="shared" si="137"/>
        <v>0</v>
      </c>
      <c r="H253" s="1437">
        <f t="shared" si="137"/>
        <v>0</v>
      </c>
      <c r="I253" s="1437">
        <f t="shared" si="137"/>
        <v>0</v>
      </c>
      <c r="J253" s="1437">
        <f t="shared" si="137"/>
        <v>0</v>
      </c>
      <c r="K253" s="1437">
        <f t="shared" si="137"/>
        <v>0</v>
      </c>
      <c r="L253" s="1437">
        <f t="shared" si="137"/>
        <v>0</v>
      </c>
      <c r="M253" s="1437">
        <f t="shared" si="137"/>
        <v>0</v>
      </c>
      <c r="N253" s="1437">
        <f t="shared" si="137"/>
        <v>0</v>
      </c>
      <c r="O253" s="1437">
        <f t="shared" si="137"/>
        <v>0</v>
      </c>
      <c r="P253" s="1437">
        <f t="shared" si="137"/>
        <v>0</v>
      </c>
      <c r="Q253" s="1437">
        <f t="shared" si="137"/>
        <v>0</v>
      </c>
      <c r="R253" s="1437">
        <f t="shared" si="137"/>
        <v>0</v>
      </c>
      <c r="S253" s="1437">
        <f t="shared" si="137"/>
        <v>0</v>
      </c>
      <c r="T253" s="1437">
        <f t="shared" si="137"/>
        <v>0</v>
      </c>
      <c r="U253" s="1437">
        <f t="shared" si="137"/>
        <v>0</v>
      </c>
      <c r="V253" s="1437">
        <f t="shared" si="137"/>
        <v>0</v>
      </c>
      <c r="W253" s="1437">
        <f t="shared" si="137"/>
        <v>0</v>
      </c>
    </row>
  </sheetData>
  <mergeCells count="7">
    <mergeCell ref="E74:E81"/>
    <mergeCell ref="A4:B4"/>
    <mergeCell ref="A20:B20"/>
    <mergeCell ref="A29:A33"/>
    <mergeCell ref="A39:B39"/>
    <mergeCell ref="A55:B55"/>
    <mergeCell ref="A71:B71"/>
  </mergeCells>
  <pageMargins left="0.7" right="0.7" top="0.75" bottom="0.75" header="0.3" footer="0.3"/>
  <ignoredErrors>
    <ignoredError sqref="N58:N61" calculatedColumn="1"/>
  </ignoredErrors>
  <legacyDrawing r:id="rId1"/>
  <tableParts count="8">
    <tablePart r:id="rId2"/>
    <tablePart r:id="rId3"/>
    <tablePart r:id="rId4"/>
    <tablePart r:id="rId5"/>
    <tablePart r:id="rId6"/>
    <tablePart r:id="rId7"/>
    <tablePart r:id="rId8"/>
    <tablePart r:id="rId9"/>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D9F4A-E397-0749-ACAD-F747A263F223}">
  <sheetPr>
    <tabColor theme="5" tint="0.39997558519241921"/>
  </sheetPr>
  <dimension ref="A3:Y87"/>
  <sheetViews>
    <sheetView showGridLines="0" zoomScale="80" zoomScaleNormal="80" workbookViewId="0">
      <selection activeCell="A4" sqref="A4"/>
    </sheetView>
  </sheetViews>
  <sheetFormatPr baseColWidth="10" defaultColWidth="10.83203125" defaultRowHeight="19"/>
  <cols>
    <col min="1" max="1" width="36.33203125" style="1037" customWidth="1"/>
    <col min="2" max="2" width="56.5" style="1119" bestFit="1" customWidth="1"/>
    <col min="3" max="3" width="21.6640625" style="1119" bestFit="1" customWidth="1"/>
    <col min="4" max="4" width="20.6640625" style="1119" bestFit="1" customWidth="1"/>
    <col min="5" max="5" width="22" style="1119" bestFit="1" customWidth="1"/>
    <col min="6" max="25" width="23" style="1119" bestFit="1" customWidth="1"/>
    <col min="26" max="16384" width="10.83203125" style="1037"/>
  </cols>
  <sheetData>
    <row r="3" spans="1:25" ht="20" thickBot="1">
      <c r="B3" s="1056" t="s">
        <v>442</v>
      </c>
      <c r="H3" s="1141"/>
    </row>
    <row r="4" spans="1:25" ht="20" thickBot="1">
      <c r="A4" s="1142" t="s">
        <v>443</v>
      </c>
      <c r="B4" s="1143">
        <v>0</v>
      </c>
    </row>
    <row r="5" spans="1:25">
      <c r="A5" s="1144"/>
    </row>
    <row r="6" spans="1:25">
      <c r="A6" s="1144"/>
      <c r="B6" s="1145" t="s">
        <v>80</v>
      </c>
      <c r="C6" s="1146" t="s">
        <v>444</v>
      </c>
    </row>
    <row r="7" spans="1:25">
      <c r="A7" s="1144"/>
      <c r="C7" s="1147">
        <v>2018</v>
      </c>
      <c r="D7" s="1147">
        <v>2019</v>
      </c>
      <c r="E7" s="1147">
        <v>2020</v>
      </c>
    </row>
    <row r="8" spans="1:25">
      <c r="A8" s="1144"/>
      <c r="B8" s="1148" t="str">
        <f>'Financial Statements'!C136</f>
        <v>PP&amp;E - EoP</v>
      </c>
      <c r="C8" s="1149">
        <f>'UNEC-UEDCL'!H136</f>
        <v>19.142282958199356</v>
      </c>
      <c r="D8" s="1149">
        <f>'UNEC-UEDCL'!I136</f>
        <v>76.44935691318328</v>
      </c>
      <c r="E8" s="1149">
        <f>'UNEC-UEDCL'!J136</f>
        <v>115.0020665384192</v>
      </c>
    </row>
    <row r="9" spans="1:25">
      <c r="A9" s="1144"/>
      <c r="B9" s="1148" t="str">
        <f>'Financial Statements'!C28</f>
        <v>Distribution costs (O&amp;M)</v>
      </c>
      <c r="C9" s="1149">
        <f>-'UNEC-UEDCL'!H32</f>
        <v>2.3389603429796355</v>
      </c>
      <c r="D9" s="1149">
        <f>-'UNEC-UEDCL'!I32</f>
        <v>3.5486654084658942</v>
      </c>
      <c r="E9" s="1149">
        <f>-'UNEC-UEDCL'!J32</f>
        <v>3.1082169709989258</v>
      </c>
    </row>
    <row r="10" spans="1:25">
      <c r="A10" s="1144"/>
      <c r="B10" s="1148" t="s">
        <v>445</v>
      </c>
      <c r="C10" s="1150">
        <f>C9/C8</f>
        <v>0.12218816052856284</v>
      </c>
      <c r="D10" s="1150">
        <f>D9/D8</f>
        <v>4.6418512224972633E-2</v>
      </c>
      <c r="E10" s="1150">
        <f>E9/E8</f>
        <v>2.7027487979622969E-2</v>
      </c>
      <c r="F10" s="1141">
        <f>AVERAGE(D10:E10)</f>
        <v>3.6723000102297801E-2</v>
      </c>
    </row>
    <row r="11" spans="1:25" ht="20" thickBot="1">
      <c r="A11" s="1144"/>
    </row>
    <row r="12" spans="1:25" ht="20" thickBot="1">
      <c r="A12" s="1144"/>
      <c r="B12" s="1147"/>
      <c r="C12" s="2784" t="s">
        <v>446</v>
      </c>
      <c r="D12" s="2785"/>
      <c r="E12" s="2785"/>
      <c r="F12" s="2785"/>
      <c r="G12" s="2785"/>
      <c r="H12" s="2785"/>
      <c r="I12" s="2785"/>
      <c r="J12" s="2785"/>
      <c r="K12" s="2785"/>
      <c r="L12" s="2785"/>
      <c r="M12" s="2785"/>
      <c r="N12" s="2785"/>
      <c r="O12" s="2785"/>
      <c r="P12" s="2785"/>
      <c r="Q12" s="2785"/>
      <c r="R12" s="2785"/>
      <c r="S12" s="2785"/>
      <c r="T12" s="2785"/>
      <c r="U12" s="2785"/>
      <c r="V12" s="2785"/>
      <c r="W12" s="2785"/>
      <c r="X12" s="2785"/>
      <c r="Y12" s="2786"/>
    </row>
    <row r="13" spans="1:25">
      <c r="A13" s="1144"/>
      <c r="B13" s="1147"/>
      <c r="C13" s="1151">
        <v>2017</v>
      </c>
      <c r="D13" s="1151">
        <f>+C13+1</f>
        <v>2018</v>
      </c>
      <c r="E13" s="1152">
        <f>+D13+1</f>
        <v>2019</v>
      </c>
      <c r="F13" s="1153">
        <v>2021</v>
      </c>
      <c r="G13" s="1153">
        <f>F13+1</f>
        <v>2022</v>
      </c>
      <c r="H13" s="1153">
        <f t="shared" ref="H13:Y13" si="0">G13+1</f>
        <v>2023</v>
      </c>
      <c r="I13" s="1153">
        <f t="shared" si="0"/>
        <v>2024</v>
      </c>
      <c r="J13" s="1153">
        <f t="shared" si="0"/>
        <v>2025</v>
      </c>
      <c r="K13" s="1153">
        <f t="shared" si="0"/>
        <v>2026</v>
      </c>
      <c r="L13" s="1153">
        <f t="shared" si="0"/>
        <v>2027</v>
      </c>
      <c r="M13" s="1153">
        <f t="shared" si="0"/>
        <v>2028</v>
      </c>
      <c r="N13" s="1153">
        <f t="shared" si="0"/>
        <v>2029</v>
      </c>
      <c r="O13" s="1153">
        <f t="shared" si="0"/>
        <v>2030</v>
      </c>
      <c r="P13" s="1154">
        <f t="shared" si="0"/>
        <v>2031</v>
      </c>
      <c r="Q13" s="1153">
        <f t="shared" si="0"/>
        <v>2032</v>
      </c>
      <c r="R13" s="1153">
        <f t="shared" si="0"/>
        <v>2033</v>
      </c>
      <c r="S13" s="1153">
        <f t="shared" si="0"/>
        <v>2034</v>
      </c>
      <c r="T13" s="1153">
        <f t="shared" si="0"/>
        <v>2035</v>
      </c>
      <c r="U13" s="1153">
        <f t="shared" si="0"/>
        <v>2036</v>
      </c>
      <c r="V13" s="1153">
        <f t="shared" si="0"/>
        <v>2037</v>
      </c>
      <c r="W13" s="1153">
        <f t="shared" si="0"/>
        <v>2038</v>
      </c>
      <c r="X13" s="1153">
        <f t="shared" si="0"/>
        <v>2039</v>
      </c>
      <c r="Y13" s="1153">
        <f t="shared" si="0"/>
        <v>2040</v>
      </c>
    </row>
    <row r="14" spans="1:25" ht="20">
      <c r="A14" s="1155"/>
      <c r="B14" s="1156" t="s">
        <v>447</v>
      </c>
      <c r="C14" s="1157">
        <f>C10</f>
        <v>0.12218816052856284</v>
      </c>
      <c r="D14" s="1158">
        <f>D10</f>
        <v>4.6418512224972633E-2</v>
      </c>
      <c r="E14" s="1159">
        <v>0</v>
      </c>
      <c r="F14" s="1160">
        <f>F10</f>
        <v>3.6723000102297801E-2</v>
      </c>
      <c r="G14" s="1160">
        <f t="shared" ref="G14:Y14" si="1">F14*(1+$B$4)</f>
        <v>3.6723000102297801E-2</v>
      </c>
      <c r="H14" s="1160">
        <f t="shared" si="1"/>
        <v>3.6723000102297801E-2</v>
      </c>
      <c r="I14" s="1160">
        <f t="shared" si="1"/>
        <v>3.6723000102297801E-2</v>
      </c>
      <c r="J14" s="1160">
        <f t="shared" si="1"/>
        <v>3.6723000102297801E-2</v>
      </c>
      <c r="K14" s="1160">
        <f t="shared" si="1"/>
        <v>3.6723000102297801E-2</v>
      </c>
      <c r="L14" s="1160">
        <f t="shared" si="1"/>
        <v>3.6723000102297801E-2</v>
      </c>
      <c r="M14" s="1160">
        <f t="shared" si="1"/>
        <v>3.6723000102297801E-2</v>
      </c>
      <c r="N14" s="1160">
        <f t="shared" si="1"/>
        <v>3.6723000102297801E-2</v>
      </c>
      <c r="O14" s="1160">
        <f t="shared" si="1"/>
        <v>3.6723000102297801E-2</v>
      </c>
      <c r="P14" s="1160">
        <f t="shared" si="1"/>
        <v>3.6723000102297801E-2</v>
      </c>
      <c r="Q14" s="1160">
        <f t="shared" si="1"/>
        <v>3.6723000102297801E-2</v>
      </c>
      <c r="R14" s="1160">
        <f t="shared" si="1"/>
        <v>3.6723000102297801E-2</v>
      </c>
      <c r="S14" s="1160">
        <f t="shared" si="1"/>
        <v>3.6723000102297801E-2</v>
      </c>
      <c r="T14" s="1160">
        <f t="shared" si="1"/>
        <v>3.6723000102297801E-2</v>
      </c>
      <c r="U14" s="1160">
        <f t="shared" si="1"/>
        <v>3.6723000102297801E-2</v>
      </c>
      <c r="V14" s="1160">
        <f t="shared" si="1"/>
        <v>3.6723000102297801E-2</v>
      </c>
      <c r="W14" s="1160">
        <f t="shared" si="1"/>
        <v>3.6723000102297801E-2</v>
      </c>
      <c r="X14" s="1160">
        <f t="shared" si="1"/>
        <v>3.6723000102297801E-2</v>
      </c>
      <c r="Y14" s="1160">
        <f t="shared" si="1"/>
        <v>3.6723000102297801E-2</v>
      </c>
    </row>
    <row r="15" spans="1:25" ht="20">
      <c r="A15" s="1144"/>
      <c r="B15" s="1156" t="s">
        <v>448</v>
      </c>
      <c r="C15" s="1161">
        <v>0</v>
      </c>
      <c r="D15" s="1162"/>
      <c r="E15" s="1159">
        <v>0</v>
      </c>
      <c r="F15" s="1163">
        <v>0</v>
      </c>
      <c r="G15" s="1163">
        <v>0</v>
      </c>
      <c r="H15" s="1163">
        <v>0</v>
      </c>
      <c r="I15" s="1163">
        <v>0</v>
      </c>
      <c r="J15" s="1163">
        <v>0</v>
      </c>
      <c r="K15" s="1163">
        <v>0</v>
      </c>
      <c r="L15" s="1163">
        <v>0</v>
      </c>
      <c r="M15" s="1163">
        <v>0</v>
      </c>
      <c r="N15" s="1163">
        <v>0</v>
      </c>
      <c r="O15" s="1164">
        <v>0</v>
      </c>
      <c r="P15" s="1163">
        <v>0</v>
      </c>
      <c r="Q15" s="1163">
        <v>0</v>
      </c>
      <c r="R15" s="1163">
        <v>0</v>
      </c>
      <c r="S15" s="1163">
        <v>0</v>
      </c>
      <c r="T15" s="1163">
        <v>0</v>
      </c>
      <c r="U15" s="1163">
        <v>0</v>
      </c>
      <c r="V15" s="1163">
        <v>0</v>
      </c>
      <c r="W15" s="1163">
        <v>0</v>
      </c>
      <c r="X15" s="1163">
        <v>0</v>
      </c>
      <c r="Y15" s="1163">
        <v>0</v>
      </c>
    </row>
    <row r="16" spans="1:25" ht="20">
      <c r="A16" s="1144"/>
      <c r="B16" s="1156" t="s">
        <v>449</v>
      </c>
      <c r="C16" s="1161"/>
      <c r="D16" s="1162"/>
      <c r="E16" s="1159">
        <v>0</v>
      </c>
      <c r="F16" s="1163">
        <v>0</v>
      </c>
      <c r="G16" s="1163">
        <v>0</v>
      </c>
      <c r="H16" s="1163">
        <v>0</v>
      </c>
      <c r="I16" s="1163">
        <v>0</v>
      </c>
      <c r="J16" s="1163">
        <v>0</v>
      </c>
      <c r="K16" s="1163">
        <v>0</v>
      </c>
      <c r="L16" s="1163">
        <v>0</v>
      </c>
      <c r="M16" s="1163">
        <v>0</v>
      </c>
      <c r="N16" s="1163">
        <v>0</v>
      </c>
      <c r="O16" s="1163">
        <v>0</v>
      </c>
      <c r="P16" s="1163">
        <v>0</v>
      </c>
      <c r="Q16" s="1163">
        <v>0</v>
      </c>
      <c r="R16" s="1163">
        <v>0</v>
      </c>
      <c r="S16" s="1163">
        <v>0</v>
      </c>
      <c r="T16" s="1163">
        <v>0</v>
      </c>
      <c r="U16" s="1163">
        <v>0</v>
      </c>
      <c r="V16" s="1163">
        <v>0</v>
      </c>
      <c r="W16" s="1163">
        <v>0</v>
      </c>
      <c r="X16" s="1163">
        <v>0</v>
      </c>
      <c r="Y16" s="1163">
        <v>0</v>
      </c>
    </row>
    <row r="17" spans="1:25" ht="20">
      <c r="A17" s="1144"/>
      <c r="B17" s="1156" t="s">
        <v>450</v>
      </c>
      <c r="C17" s="1161"/>
      <c r="D17" s="1162"/>
      <c r="E17" s="1159">
        <v>0</v>
      </c>
      <c r="F17" s="1163">
        <v>0</v>
      </c>
      <c r="G17" s="1163">
        <f>F17*(1+Inputs!I51)</f>
        <v>0</v>
      </c>
      <c r="H17" s="1163">
        <f>G17*(1+Inputs!J51)</f>
        <v>0</v>
      </c>
      <c r="I17" s="1163">
        <f>H17*(1+Inputs!K51)</f>
        <v>0</v>
      </c>
      <c r="J17" s="1163">
        <f>I17*(1+Inputs!L51)</f>
        <v>0</v>
      </c>
      <c r="K17" s="1163">
        <f>J17*(1+Inputs!M51)</f>
        <v>0</v>
      </c>
      <c r="L17" s="1163">
        <f>K17*(1+Inputs!N51)</f>
        <v>0</v>
      </c>
      <c r="M17" s="1163">
        <f>L17*(1+Inputs!O51)</f>
        <v>0</v>
      </c>
      <c r="N17" s="1163">
        <f>M17*(1+Inputs!P51)</f>
        <v>0</v>
      </c>
      <c r="O17" s="1163">
        <f>N17*(1+Inputs!Q51)</f>
        <v>0</v>
      </c>
      <c r="P17" s="1163">
        <f>O17*(1+Inputs!R51)</f>
        <v>0</v>
      </c>
      <c r="Q17" s="1163">
        <f>P17*(1+Inputs!S51)</f>
        <v>0</v>
      </c>
      <c r="R17" s="1163">
        <f>Q17*(1+Inputs!T51)</f>
        <v>0</v>
      </c>
      <c r="S17" s="1163">
        <f>R17*(1+Inputs!U51)</f>
        <v>0</v>
      </c>
      <c r="T17" s="1163">
        <f>S17*(1+Inputs!V51)</f>
        <v>0</v>
      </c>
      <c r="U17" s="1163">
        <f>T17*(1+Inputs!W51)</f>
        <v>0</v>
      </c>
      <c r="V17" s="1163">
        <f>U17*(1+Inputs!X51)</f>
        <v>0</v>
      </c>
      <c r="W17" s="1163">
        <f>V17*(1+Inputs!Y51)</f>
        <v>0</v>
      </c>
      <c r="X17" s="1163">
        <f>W17*(1+Inputs!Z51)</f>
        <v>0</v>
      </c>
      <c r="Y17" s="1163">
        <f>X17*(1+Inputs!AA51)</f>
        <v>0</v>
      </c>
    </row>
    <row r="18" spans="1:25">
      <c r="A18" s="1144"/>
      <c r="C18" s="1123"/>
      <c r="D18" s="1123"/>
      <c r="E18" s="1165"/>
      <c r="F18" s="1124"/>
      <c r="G18" s="1124"/>
      <c r="H18" s="1124"/>
      <c r="I18" s="1124"/>
      <c r="J18" s="1124"/>
      <c r="K18" s="1124"/>
      <c r="L18" s="1124"/>
      <c r="M18" s="1124"/>
      <c r="N18" s="1124"/>
      <c r="O18" s="1124"/>
      <c r="P18" s="1124"/>
      <c r="Q18" s="1124"/>
      <c r="R18" s="1124"/>
      <c r="S18" s="1124"/>
      <c r="T18" s="1124"/>
      <c r="U18" s="1124"/>
      <c r="V18" s="1124"/>
      <c r="W18" s="1124"/>
      <c r="X18" s="1124"/>
      <c r="Y18" s="1124"/>
    </row>
    <row r="19" spans="1:25" ht="20" thickBot="1">
      <c r="A19" s="1144"/>
      <c r="B19" s="1166" t="s">
        <v>443</v>
      </c>
      <c r="C19" s="1167"/>
      <c r="D19" s="1167"/>
      <c r="E19" s="1168"/>
      <c r="F19" s="1169"/>
      <c r="G19" s="1170"/>
      <c r="H19" s="1170"/>
      <c r="I19" s="1170"/>
      <c r="J19" s="1170"/>
      <c r="K19" s="1595" t="s">
        <v>979</v>
      </c>
      <c r="L19" s="1171"/>
      <c r="M19" s="1171"/>
      <c r="N19" s="1171"/>
      <c r="O19" s="1171"/>
      <c r="P19" s="1171"/>
      <c r="Q19" s="1171"/>
      <c r="R19" s="1171"/>
      <c r="S19" s="1171"/>
      <c r="T19" s="1171"/>
      <c r="U19" s="1171"/>
      <c r="V19" s="1171"/>
      <c r="W19" s="1171"/>
      <c r="X19" s="1171"/>
      <c r="Y19" s="1171"/>
    </row>
    <row r="20" spans="1:25" ht="20" thickTop="1">
      <c r="A20" s="1144"/>
      <c r="B20" s="1172" t="s">
        <v>1</v>
      </c>
      <c r="C20" s="1173">
        <v>0</v>
      </c>
      <c r="D20" s="1173">
        <v>0</v>
      </c>
      <c r="E20" s="1174">
        <v>0</v>
      </c>
      <c r="F20" s="1175">
        <f>F14*$E$8</f>
        <v>4.2232209012548267</v>
      </c>
      <c r="G20" s="1175">
        <f>G14*$E$8</f>
        <v>4.2232209012548267</v>
      </c>
      <c r="H20" s="1175">
        <f t="shared" ref="H20:J20" si="2">H14*$E$8</f>
        <v>4.2232209012548267</v>
      </c>
      <c r="I20" s="1175">
        <f t="shared" si="2"/>
        <v>4.2232209012548267</v>
      </c>
      <c r="J20" s="1175">
        <f t="shared" si="2"/>
        <v>4.2232209012548267</v>
      </c>
      <c r="K20" s="1596">
        <v>0</v>
      </c>
      <c r="L20" s="1175">
        <v>0</v>
      </c>
      <c r="M20" s="1175">
        <v>0</v>
      </c>
      <c r="N20" s="1175">
        <v>0</v>
      </c>
      <c r="O20" s="1175">
        <v>0</v>
      </c>
      <c r="P20" s="1175">
        <v>0</v>
      </c>
      <c r="Q20" s="1175">
        <v>0</v>
      </c>
      <c r="R20" s="1175">
        <v>0</v>
      </c>
      <c r="S20" s="1175">
        <v>0</v>
      </c>
      <c r="T20" s="1175">
        <v>0</v>
      </c>
      <c r="U20" s="1175">
        <v>0</v>
      </c>
      <c r="V20" s="1175">
        <v>0</v>
      </c>
      <c r="W20" s="1175">
        <v>0</v>
      </c>
      <c r="X20" s="1175">
        <v>0</v>
      </c>
      <c r="Y20" s="1175">
        <v>0</v>
      </c>
    </row>
    <row r="21" spans="1:25">
      <c r="A21" s="1144"/>
      <c r="B21" s="1172" t="s">
        <v>313</v>
      </c>
      <c r="C21" s="1173"/>
      <c r="D21" s="1173"/>
      <c r="E21" s="1176"/>
      <c r="F21" s="1175"/>
      <c r="G21" s="1175"/>
      <c r="H21" s="1175"/>
      <c r="I21" s="1175"/>
      <c r="J21" s="1175"/>
      <c r="K21" s="1175"/>
      <c r="L21" s="1175"/>
      <c r="M21" s="1175"/>
      <c r="N21" s="1175"/>
      <c r="O21" s="1175"/>
      <c r="P21" s="1175"/>
      <c r="Q21" s="1175"/>
      <c r="R21" s="1175"/>
      <c r="S21" s="1175"/>
      <c r="T21" s="1175"/>
      <c r="U21" s="1175"/>
      <c r="V21" s="1175"/>
      <c r="W21" s="1175">
        <f>W15*Capex!U44</f>
        <v>0</v>
      </c>
      <c r="X21" s="1175">
        <f>X15*Capex!V44</f>
        <v>0</v>
      </c>
      <c r="Y21" s="1175">
        <f>Y15*Capex!W44</f>
        <v>0</v>
      </c>
    </row>
    <row r="22" spans="1:25">
      <c r="A22" s="1144"/>
      <c r="B22" s="1172" t="s">
        <v>2</v>
      </c>
      <c r="C22" s="1173"/>
      <c r="D22" s="1173"/>
      <c r="E22" s="1176"/>
      <c r="F22" s="1175"/>
      <c r="G22" s="1175"/>
      <c r="H22" s="1175"/>
      <c r="I22" s="1175"/>
      <c r="J22" s="1175"/>
      <c r="K22" s="1175"/>
      <c r="L22" s="1175"/>
      <c r="M22" s="1175"/>
      <c r="N22" s="1175"/>
      <c r="O22" s="1175"/>
      <c r="P22" s="1175"/>
      <c r="Q22" s="1175"/>
      <c r="R22" s="1175"/>
      <c r="S22" s="1175"/>
      <c r="T22" s="1175"/>
      <c r="U22" s="1175"/>
      <c r="V22" s="1175"/>
      <c r="W22" s="1175">
        <f>W16*Capex!U45</f>
        <v>0</v>
      </c>
      <c r="X22" s="1175">
        <f>X16*Capex!V45</f>
        <v>0</v>
      </c>
      <c r="Y22" s="1175">
        <f>Y16*Capex!W45</f>
        <v>0</v>
      </c>
    </row>
    <row r="23" spans="1:25">
      <c r="A23" s="1144"/>
      <c r="B23" s="1172" t="s">
        <v>3</v>
      </c>
      <c r="C23" s="1177"/>
      <c r="D23" s="1177"/>
      <c r="E23" s="1178"/>
      <c r="F23" s="1175"/>
      <c r="G23" s="1175"/>
      <c r="H23" s="1175"/>
      <c r="I23" s="1175"/>
      <c r="J23" s="1175"/>
      <c r="K23" s="1175"/>
      <c r="L23" s="1175"/>
      <c r="M23" s="1175"/>
      <c r="N23" s="1175"/>
      <c r="O23" s="1175"/>
      <c r="P23" s="1175"/>
      <c r="Q23" s="1175"/>
      <c r="R23" s="1175"/>
      <c r="S23" s="1175"/>
      <c r="T23" s="1175"/>
      <c r="U23" s="1175"/>
      <c r="V23" s="1175"/>
      <c r="W23" s="1175">
        <f>W17*(Tabla119311121317[[#Totals],[2021]]+Tabla11931112131752[[#Totals],[2021]])</f>
        <v>0</v>
      </c>
      <c r="X23" s="1175">
        <f>X17*(Tabla119311121317[[#Totals],[2021]]+Tabla11931112131752[[#Totals],[2021]])</f>
        <v>0</v>
      </c>
      <c r="Y23" s="1175">
        <f>Y17*(Tabla119311121317[[#Totals],[2021]]+Tabla11931112131752[[#Totals],[2021]])</f>
        <v>0</v>
      </c>
    </row>
    <row r="24" spans="1:25">
      <c r="A24" s="1144"/>
      <c r="B24" s="1147" t="s">
        <v>451</v>
      </c>
      <c r="C24" s="1179"/>
      <c r="D24" s="1179"/>
      <c r="E24" s="1180"/>
      <c r="F24" s="1181">
        <f>SUM(F20:F23)</f>
        <v>4.2232209012548267</v>
      </c>
      <c r="G24" s="1181">
        <f t="shared" ref="G24:Y24" si="3">SUM(G20:G23)</f>
        <v>4.2232209012548267</v>
      </c>
      <c r="H24" s="1181">
        <f t="shared" si="3"/>
        <v>4.2232209012548267</v>
      </c>
      <c r="I24" s="1181">
        <f t="shared" si="3"/>
        <v>4.2232209012548267</v>
      </c>
      <c r="J24" s="1181">
        <f t="shared" si="3"/>
        <v>4.2232209012548267</v>
      </c>
      <c r="K24" s="1181">
        <f t="shared" si="3"/>
        <v>0</v>
      </c>
      <c r="L24" s="1181">
        <f t="shared" si="3"/>
        <v>0</v>
      </c>
      <c r="M24" s="1181">
        <f t="shared" si="3"/>
        <v>0</v>
      </c>
      <c r="N24" s="1181">
        <f t="shared" si="3"/>
        <v>0</v>
      </c>
      <c r="O24" s="1181">
        <f t="shared" si="3"/>
        <v>0</v>
      </c>
      <c r="P24" s="1181">
        <f t="shared" si="3"/>
        <v>0</v>
      </c>
      <c r="Q24" s="1181">
        <f t="shared" si="3"/>
        <v>0</v>
      </c>
      <c r="R24" s="1181">
        <f t="shared" si="3"/>
        <v>0</v>
      </c>
      <c r="S24" s="1181">
        <f t="shared" si="3"/>
        <v>0</v>
      </c>
      <c r="T24" s="1181">
        <f t="shared" si="3"/>
        <v>0</v>
      </c>
      <c r="U24" s="1181">
        <f t="shared" si="3"/>
        <v>0</v>
      </c>
      <c r="V24" s="1181">
        <f t="shared" si="3"/>
        <v>0</v>
      </c>
      <c r="W24" s="1181">
        <f t="shared" si="3"/>
        <v>0</v>
      </c>
      <c r="X24" s="1181">
        <f t="shared" si="3"/>
        <v>0</v>
      </c>
      <c r="Y24" s="1181">
        <f t="shared" si="3"/>
        <v>0</v>
      </c>
    </row>
    <row r="25" spans="1:25">
      <c r="A25" s="1144"/>
    </row>
    <row r="26" spans="1:25" ht="20" thickBot="1">
      <c r="B26" s="1147"/>
      <c r="C26" s="1147"/>
      <c r="D26" s="1147"/>
      <c r="E26" s="1147"/>
      <c r="F26" s="1182"/>
      <c r="G26" s="1182"/>
      <c r="H26" s="1182"/>
      <c r="I26" s="1182"/>
      <c r="J26" s="1182"/>
      <c r="K26" s="1182"/>
      <c r="L26" s="1182"/>
      <c r="M26" s="1182"/>
      <c r="N26" s="1182"/>
      <c r="O26" s="1182"/>
      <c r="P26" s="1182"/>
      <c r="Q26" s="1182"/>
      <c r="R26" s="1182"/>
      <c r="S26" s="1182"/>
      <c r="T26" s="1182"/>
      <c r="U26" s="1182"/>
      <c r="V26" s="1182"/>
      <c r="W26" s="1182"/>
      <c r="X26" s="1182"/>
      <c r="Y26" s="1182"/>
    </row>
    <row r="27" spans="1:25" ht="20" thickBot="1">
      <c r="B27" s="1183" t="s">
        <v>83</v>
      </c>
      <c r="C27" s="2784" t="s">
        <v>446</v>
      </c>
      <c r="D27" s="2785"/>
      <c r="E27" s="2785"/>
      <c r="F27" s="2785"/>
      <c r="G27" s="2785"/>
      <c r="H27" s="2785"/>
      <c r="I27" s="2785"/>
      <c r="J27" s="2785"/>
      <c r="K27" s="2785"/>
      <c r="L27" s="2785"/>
      <c r="M27" s="2785"/>
      <c r="N27" s="2785"/>
      <c r="O27" s="2785"/>
      <c r="P27" s="2785"/>
      <c r="Q27" s="2785"/>
      <c r="R27" s="2785"/>
      <c r="S27" s="2785"/>
      <c r="T27" s="2785"/>
      <c r="U27" s="2785"/>
      <c r="V27" s="2785"/>
      <c r="W27" s="2785"/>
      <c r="X27" s="2785"/>
      <c r="Y27" s="2786"/>
    </row>
    <row r="28" spans="1:25">
      <c r="A28" s="1056"/>
      <c r="B28" s="1147"/>
      <c r="C28" s="1151">
        <v>2017</v>
      </c>
      <c r="D28" s="1151">
        <f>+C28+1</f>
        <v>2018</v>
      </c>
      <c r="E28" s="1152">
        <f>+D28+1</f>
        <v>2019</v>
      </c>
      <c r="F28" s="1153">
        <v>2021</v>
      </c>
      <c r="G28" s="1153">
        <f>F28+1</f>
        <v>2022</v>
      </c>
      <c r="H28" s="1153">
        <f t="shared" ref="H28:Y28" si="4">G28+1</f>
        <v>2023</v>
      </c>
      <c r="I28" s="1153">
        <f t="shared" si="4"/>
        <v>2024</v>
      </c>
      <c r="J28" s="1153">
        <f t="shared" si="4"/>
        <v>2025</v>
      </c>
      <c r="K28" s="1153">
        <f t="shared" si="4"/>
        <v>2026</v>
      </c>
      <c r="L28" s="1153">
        <f t="shared" si="4"/>
        <v>2027</v>
      </c>
      <c r="M28" s="1153">
        <f t="shared" si="4"/>
        <v>2028</v>
      </c>
      <c r="N28" s="1153">
        <f t="shared" si="4"/>
        <v>2029</v>
      </c>
      <c r="O28" s="1153">
        <f t="shared" si="4"/>
        <v>2030</v>
      </c>
      <c r="P28" s="1153">
        <f t="shared" si="4"/>
        <v>2031</v>
      </c>
      <c r="Q28" s="1153">
        <f t="shared" si="4"/>
        <v>2032</v>
      </c>
      <c r="R28" s="1153">
        <f t="shared" si="4"/>
        <v>2033</v>
      </c>
      <c r="S28" s="1153">
        <f t="shared" si="4"/>
        <v>2034</v>
      </c>
      <c r="T28" s="1153">
        <f t="shared" si="4"/>
        <v>2035</v>
      </c>
      <c r="U28" s="1153">
        <f t="shared" si="4"/>
        <v>2036</v>
      </c>
      <c r="V28" s="1153">
        <f t="shared" si="4"/>
        <v>2037</v>
      </c>
      <c r="W28" s="1153">
        <f t="shared" si="4"/>
        <v>2038</v>
      </c>
      <c r="X28" s="1153">
        <f t="shared" si="4"/>
        <v>2039</v>
      </c>
      <c r="Y28" s="1153">
        <f t="shared" si="4"/>
        <v>2040</v>
      </c>
    </row>
    <row r="29" spans="1:25" ht="20">
      <c r="B29" s="1156" t="s">
        <v>447</v>
      </c>
      <c r="C29" s="1157"/>
      <c r="D29" s="1158"/>
      <c r="E29" s="1184"/>
      <c r="F29" s="1160">
        <f>Inputs!E127</f>
        <v>0.04</v>
      </c>
      <c r="G29" s="1160">
        <f t="shared" ref="G29:V30" si="5">F29*(1+$B$4)</f>
        <v>0.04</v>
      </c>
      <c r="H29" s="1160">
        <f t="shared" si="5"/>
        <v>0.04</v>
      </c>
      <c r="I29" s="1160">
        <f t="shared" si="5"/>
        <v>0.04</v>
      </c>
      <c r="J29" s="1160">
        <f t="shared" si="5"/>
        <v>0.04</v>
      </c>
      <c r="K29" s="1160">
        <f t="shared" si="5"/>
        <v>0.04</v>
      </c>
      <c r="L29" s="1160">
        <f t="shared" si="5"/>
        <v>0.04</v>
      </c>
      <c r="M29" s="1160">
        <f t="shared" si="5"/>
        <v>0.04</v>
      </c>
      <c r="N29" s="1160">
        <f t="shared" si="5"/>
        <v>0.04</v>
      </c>
      <c r="O29" s="1160">
        <f t="shared" si="5"/>
        <v>0.04</v>
      </c>
      <c r="P29" s="1160">
        <f t="shared" si="5"/>
        <v>0.04</v>
      </c>
      <c r="Q29" s="1160">
        <f t="shared" si="5"/>
        <v>0.04</v>
      </c>
      <c r="R29" s="1160">
        <f t="shared" si="5"/>
        <v>0.04</v>
      </c>
      <c r="S29" s="1160">
        <f t="shared" si="5"/>
        <v>0.04</v>
      </c>
      <c r="T29" s="1160">
        <f t="shared" si="5"/>
        <v>0.04</v>
      </c>
      <c r="U29" s="1160">
        <f t="shared" si="5"/>
        <v>0.04</v>
      </c>
      <c r="V29" s="1160">
        <f t="shared" si="5"/>
        <v>0.04</v>
      </c>
      <c r="W29" s="1160">
        <f t="shared" ref="W29:Y30" si="6">V29*(1+$B$4)</f>
        <v>0.04</v>
      </c>
      <c r="X29" s="1160">
        <f t="shared" si="6"/>
        <v>0.04</v>
      </c>
      <c r="Y29" s="1160">
        <f t="shared" si="6"/>
        <v>0.04</v>
      </c>
    </row>
    <row r="30" spans="1:25" ht="20">
      <c r="B30" s="1156" t="s">
        <v>448</v>
      </c>
      <c r="C30" s="1157"/>
      <c r="D30" s="1158"/>
      <c r="E30" s="1184"/>
      <c r="F30" s="1185">
        <f>Inputs!E136</f>
        <v>0.04</v>
      </c>
      <c r="G30" s="1160">
        <f>F30*(1+$B$4)</f>
        <v>0.04</v>
      </c>
      <c r="H30" s="1160">
        <f t="shared" si="5"/>
        <v>0.04</v>
      </c>
      <c r="I30" s="1160">
        <f t="shared" si="5"/>
        <v>0.04</v>
      </c>
      <c r="J30" s="1160">
        <f t="shared" si="5"/>
        <v>0.04</v>
      </c>
      <c r="K30" s="1160">
        <f t="shared" si="5"/>
        <v>0.04</v>
      </c>
      <c r="L30" s="1160">
        <f t="shared" si="5"/>
        <v>0.04</v>
      </c>
      <c r="M30" s="1160">
        <f t="shared" si="5"/>
        <v>0.04</v>
      </c>
      <c r="N30" s="1160">
        <f t="shared" si="5"/>
        <v>0.04</v>
      </c>
      <c r="O30" s="1160">
        <f t="shared" si="5"/>
        <v>0.04</v>
      </c>
      <c r="P30" s="1160">
        <f t="shared" si="5"/>
        <v>0.04</v>
      </c>
      <c r="Q30" s="1160">
        <f t="shared" si="5"/>
        <v>0.04</v>
      </c>
      <c r="R30" s="1160">
        <f t="shared" si="5"/>
        <v>0.04</v>
      </c>
      <c r="S30" s="1160">
        <f t="shared" si="5"/>
        <v>0.04</v>
      </c>
      <c r="T30" s="1160">
        <f t="shared" si="5"/>
        <v>0.04</v>
      </c>
      <c r="U30" s="1160">
        <f t="shared" si="5"/>
        <v>0.04</v>
      </c>
      <c r="V30" s="1160">
        <f t="shared" si="5"/>
        <v>0.04</v>
      </c>
      <c r="W30" s="1160">
        <f t="shared" si="6"/>
        <v>0.04</v>
      </c>
      <c r="X30" s="1160">
        <f t="shared" si="6"/>
        <v>0.04</v>
      </c>
      <c r="Y30" s="1160">
        <f t="shared" si="6"/>
        <v>0.04</v>
      </c>
    </row>
    <row r="31" spans="1:25" ht="20">
      <c r="B31" s="1156" t="s">
        <v>449</v>
      </c>
      <c r="C31" s="1157"/>
      <c r="D31" s="1158"/>
      <c r="E31" s="1184"/>
      <c r="F31" s="1185">
        <f>Minigrids!B37</f>
        <v>0.1</v>
      </c>
      <c r="G31" s="1185">
        <f>Minigrids!C37</f>
        <v>0.1</v>
      </c>
      <c r="H31" s="1185">
        <f>Minigrids!D37</f>
        <v>0.1</v>
      </c>
      <c r="I31" s="1185">
        <f>Minigrids!E37</f>
        <v>0.1</v>
      </c>
      <c r="J31" s="1185">
        <f>Minigrids!F37</f>
        <v>0.1</v>
      </c>
      <c r="K31" s="1185">
        <f>Minigrids!G37</f>
        <v>0.1</v>
      </c>
      <c r="L31" s="1185">
        <f>Minigrids!H37</f>
        <v>0.1</v>
      </c>
      <c r="M31" s="1185">
        <f>Minigrids!I37</f>
        <v>0.1</v>
      </c>
      <c r="N31" s="1185">
        <f>Minigrids!J37</f>
        <v>0.1</v>
      </c>
      <c r="O31" s="1185">
        <f>Minigrids!K37</f>
        <v>0.1</v>
      </c>
      <c r="P31" s="1185">
        <f>Minigrids!L37</f>
        <v>0.1</v>
      </c>
      <c r="Q31" s="1185">
        <f>Minigrids!M37</f>
        <v>0.1</v>
      </c>
      <c r="R31" s="1185">
        <f>Minigrids!N37</f>
        <v>0.1</v>
      </c>
      <c r="S31" s="1185">
        <f>Minigrids!O37</f>
        <v>0.1</v>
      </c>
      <c r="T31" s="1185">
        <f>Minigrids!P37</f>
        <v>0.1</v>
      </c>
      <c r="U31" s="1185">
        <f>Minigrids!Q37</f>
        <v>0.1</v>
      </c>
      <c r="V31" s="1185">
        <f>Minigrids!R37</f>
        <v>0.1</v>
      </c>
      <c r="W31" s="1185">
        <f>Minigrids!S37</f>
        <v>0.1</v>
      </c>
      <c r="X31" s="1185">
        <f>Minigrids!T37</f>
        <v>0.1</v>
      </c>
      <c r="Y31" s="1185">
        <f>Minigrids!U37</f>
        <v>0.1</v>
      </c>
    </row>
    <row r="32" spans="1:25" ht="20">
      <c r="B32" s="1156" t="s">
        <v>450</v>
      </c>
      <c r="C32" s="1157"/>
      <c r="D32" s="1158"/>
      <c r="E32" s="1184"/>
      <c r="F32" s="1186">
        <f>Inputs!E155</f>
        <v>9</v>
      </c>
      <c r="G32" s="1187">
        <f>$F$32*Multiplayers!D6</f>
        <v>9.7200000000000006</v>
      </c>
      <c r="H32" s="1187">
        <f>$F$32*Multiplayers!E6</f>
        <v>10.11852</v>
      </c>
      <c r="I32" s="1187">
        <f>$F$32*Multiplayers!F6</f>
        <v>10.422075599999999</v>
      </c>
      <c r="J32" s="1187">
        <f>$F$32*Multiplayers!G6</f>
        <v>10.620095036399999</v>
      </c>
      <c r="K32" s="1187">
        <f>$F$32*Multiplayers!H6</f>
        <v>10.843117032164399</v>
      </c>
      <c r="L32" s="1187">
        <f>$F$32*Multiplayers!I6</f>
        <v>11.07082248983985</v>
      </c>
      <c r="M32" s="1187">
        <f>$F$32*Multiplayers!J6</f>
        <v>11.303309762126485</v>
      </c>
      <c r="N32" s="1187">
        <f>$F$32*Multiplayers!K6</f>
        <v>11.540679267131139</v>
      </c>
      <c r="O32" s="1187">
        <f>$F$32*Multiplayers!L6</f>
        <v>11.783033531740893</v>
      </c>
      <c r="P32" s="1187">
        <f>$F$32*Multiplayers!M6</f>
        <v>12.030477235907451</v>
      </c>
      <c r="Q32" s="1187">
        <f>$F$32*Multiplayers!N6</f>
        <v>12.283117257861505</v>
      </c>
      <c r="R32" s="1187">
        <f>$F$32*Multiplayers!O6</f>
        <v>12.541062720276596</v>
      </c>
      <c r="S32" s="1187">
        <f>$F$32*Multiplayers!P6</f>
        <v>12.804425037402405</v>
      </c>
      <c r="T32" s="1187">
        <f>$F$32*Multiplayers!Q6</f>
        <v>13.073317963187854</v>
      </c>
      <c r="U32" s="1187">
        <f>$F$32*Multiplayers!R6</f>
        <v>13.347857640414798</v>
      </c>
      <c r="V32" s="1187">
        <f>$F$32*Multiplayers!S6</f>
        <v>13.628162650863507</v>
      </c>
      <c r="W32" s="1187">
        <f>$F$32*Multiplayers!T6</f>
        <v>13.91435406653164</v>
      </c>
      <c r="X32" s="1187">
        <f>$F$32*Multiplayers!U6</f>
        <v>14.206555501928802</v>
      </c>
      <c r="Y32" s="1187">
        <f>$F$32*Multiplayers!V6</f>
        <v>14.504893167469307</v>
      </c>
    </row>
    <row r="33" spans="1:25">
      <c r="A33" s="1188"/>
      <c r="C33" s="1123"/>
      <c r="D33" s="1123"/>
      <c r="E33" s="1165"/>
      <c r="F33" s="1124"/>
      <c r="G33" s="1124"/>
      <c r="H33" s="1124"/>
      <c r="I33" s="1124"/>
      <c r="J33" s="1124"/>
      <c r="K33" s="1124"/>
      <c r="L33" s="1124"/>
      <c r="M33" s="1124"/>
      <c r="N33" s="1124"/>
      <c r="O33" s="1124"/>
      <c r="P33" s="1124"/>
      <c r="Q33" s="1124"/>
      <c r="R33" s="1124"/>
      <c r="S33" s="1124"/>
      <c r="T33" s="1124"/>
      <c r="U33" s="1124"/>
      <c r="V33" s="1124"/>
      <c r="W33" s="1124"/>
      <c r="X33" s="1124"/>
      <c r="Y33" s="1124"/>
    </row>
    <row r="34" spans="1:25" ht="20" thickBot="1">
      <c r="A34" s="1189"/>
      <c r="B34" s="1166" t="s">
        <v>443</v>
      </c>
      <c r="C34" s="1167"/>
      <c r="D34" s="1167"/>
      <c r="E34" s="1168"/>
      <c r="F34" s="1169"/>
      <c r="G34" s="1170"/>
      <c r="H34" s="1170"/>
      <c r="I34" s="1170"/>
      <c r="J34" s="1170"/>
      <c r="K34" s="1595" t="s">
        <v>979</v>
      </c>
      <c r="L34" s="1171"/>
      <c r="M34" s="1171"/>
      <c r="N34" s="1171"/>
      <c r="O34" s="1171"/>
      <c r="P34" s="1171"/>
      <c r="Q34" s="1171"/>
      <c r="R34" s="1171"/>
      <c r="S34" s="1171"/>
      <c r="T34" s="1171"/>
      <c r="U34" s="1171"/>
      <c r="V34" s="1171"/>
      <c r="W34" s="1171"/>
      <c r="X34" s="1171"/>
      <c r="Y34" s="1171"/>
    </row>
    <row r="35" spans="1:25" ht="20" thickTop="1">
      <c r="A35" s="1190"/>
      <c r="B35" s="1172" t="s">
        <v>1</v>
      </c>
      <c r="C35" s="1191">
        <v>0</v>
      </c>
      <c r="D35" s="1191">
        <v>0</v>
      </c>
      <c r="E35" s="1192">
        <v>0</v>
      </c>
      <c r="F35" s="1193">
        <f>F29*'CAPEX - UEDCL'!D65</f>
        <v>0.23420083361344537</v>
      </c>
      <c r="G35" s="1193">
        <f>G29*'CAPEX - UEDCL'!E65</f>
        <v>0.62903774117647071</v>
      </c>
      <c r="H35" s="1193">
        <f>H29*'CAPEX - UEDCL'!F65</f>
        <v>1.5146548840336138</v>
      </c>
      <c r="I35" s="1193">
        <f>I29*'CAPEX - UEDCL'!G65</f>
        <v>2.7255021020677068</v>
      </c>
      <c r="J35" s="1193">
        <f>J29*'CAPEX - UEDCL'!H65</f>
        <v>4.4460690895681276</v>
      </c>
      <c r="K35" s="1597">
        <v>0</v>
      </c>
      <c r="L35" s="1193">
        <v>0</v>
      </c>
      <c r="M35" s="1193">
        <v>0</v>
      </c>
      <c r="N35" s="1193">
        <v>0</v>
      </c>
      <c r="O35" s="1193">
        <v>0</v>
      </c>
      <c r="P35" s="1193">
        <v>0</v>
      </c>
      <c r="Q35" s="1193">
        <v>0</v>
      </c>
      <c r="R35" s="1193">
        <v>0</v>
      </c>
      <c r="S35" s="1193">
        <v>0</v>
      </c>
      <c r="T35" s="1193">
        <v>0</v>
      </c>
      <c r="U35" s="1193">
        <v>0</v>
      </c>
      <c r="V35" s="1193">
        <v>0</v>
      </c>
      <c r="W35" s="1193">
        <v>0</v>
      </c>
      <c r="X35" s="1193">
        <v>0</v>
      </c>
      <c r="Y35" s="1193">
        <v>0</v>
      </c>
    </row>
    <row r="36" spans="1:25">
      <c r="A36" s="1190"/>
      <c r="B36" s="1172" t="s">
        <v>313</v>
      </c>
      <c r="C36" s="1191">
        <v>0</v>
      </c>
      <c r="D36" s="1191">
        <v>0</v>
      </c>
      <c r="E36" s="1194">
        <v>0</v>
      </c>
      <c r="F36" s="1193">
        <f>F30*'CAPEX - UEDCL'!D66</f>
        <v>1.0040799600000001</v>
      </c>
      <c r="G36" s="1193">
        <f>G30*'CAPEX - UEDCL'!E66</f>
        <v>4.5411051599999999</v>
      </c>
      <c r="H36" s="1193">
        <f>H30*'CAPEX - UEDCL'!F66</f>
        <v>4.5411051599999999</v>
      </c>
      <c r="I36" s="1193">
        <f>I30*'CAPEX - UEDCL'!G66</f>
        <v>4.5411051599999999</v>
      </c>
      <c r="J36" s="1193">
        <f>J30*'CAPEX - UEDCL'!H66</f>
        <v>4.5411051599999999</v>
      </c>
      <c r="K36" s="1597">
        <v>0</v>
      </c>
      <c r="L36" s="1193">
        <v>0</v>
      </c>
      <c r="M36" s="1193">
        <v>0</v>
      </c>
      <c r="N36" s="1193">
        <v>0</v>
      </c>
      <c r="O36" s="1193">
        <v>0</v>
      </c>
      <c r="P36" s="1193">
        <v>0</v>
      </c>
      <c r="Q36" s="1193">
        <v>0</v>
      </c>
      <c r="R36" s="1193">
        <v>0</v>
      </c>
      <c r="S36" s="1193">
        <v>0</v>
      </c>
      <c r="T36" s="1193">
        <v>0</v>
      </c>
      <c r="U36" s="1193">
        <v>0</v>
      </c>
      <c r="V36" s="1193">
        <v>0</v>
      </c>
      <c r="W36" s="1193">
        <v>0</v>
      </c>
      <c r="X36" s="1193">
        <v>0</v>
      </c>
      <c r="Y36" s="1193">
        <v>0</v>
      </c>
    </row>
    <row r="37" spans="1:25">
      <c r="A37" s="1190"/>
      <c r="B37" s="1172" t="s">
        <v>2</v>
      </c>
      <c r="C37" s="1191">
        <v>0</v>
      </c>
      <c r="D37" s="1191">
        <v>0</v>
      </c>
      <c r="E37" s="1194">
        <v>0</v>
      </c>
      <c r="F37" s="1193">
        <f>F31*'CAPEX - UEDCL'!D67</f>
        <v>0</v>
      </c>
      <c r="G37" s="1193">
        <f>G31*'CAPEX - UEDCL'!E67</f>
        <v>0</v>
      </c>
      <c r="H37" s="1193">
        <f>H31*'CAPEX - UEDCL'!F67</f>
        <v>0</v>
      </c>
      <c r="I37" s="1193">
        <f>I31*'CAPEX - UEDCL'!G67</f>
        <v>0</v>
      </c>
      <c r="J37" s="1193">
        <f>J31*'CAPEX - UEDCL'!H67</f>
        <v>0</v>
      </c>
      <c r="K37" s="1193">
        <f>K31*'CAPEX - UEDCL'!I67</f>
        <v>0</v>
      </c>
      <c r="L37" s="1193">
        <f>L31*'CAPEX - UEDCL'!J67</f>
        <v>0</v>
      </c>
      <c r="M37" s="1193">
        <f>M31*'CAPEX - UEDCL'!K67</f>
        <v>0</v>
      </c>
      <c r="N37" s="1193">
        <f>N31*'CAPEX - UEDCL'!L67</f>
        <v>0</v>
      </c>
      <c r="O37" s="1193">
        <f>O31*'CAPEX - UEDCL'!M67</f>
        <v>0</v>
      </c>
      <c r="P37" s="1193">
        <f>P31*'CAPEX - UEDCL'!N67</f>
        <v>0</v>
      </c>
      <c r="Q37" s="1193">
        <f>Q31*'CAPEX - UEDCL'!O67</f>
        <v>0</v>
      </c>
      <c r="R37" s="1193">
        <f>R31*'CAPEX - UEDCL'!P67</f>
        <v>0</v>
      </c>
      <c r="S37" s="1193">
        <f>S31*'CAPEX - UEDCL'!Q67</f>
        <v>0</v>
      </c>
      <c r="T37" s="1193">
        <f>T31*'CAPEX - UEDCL'!R67</f>
        <v>0</v>
      </c>
      <c r="U37" s="1193">
        <f>U31*'CAPEX - UEDCL'!S67</f>
        <v>0</v>
      </c>
      <c r="V37" s="1193">
        <f>V31*'CAPEX - UEDCL'!T67</f>
        <v>0</v>
      </c>
      <c r="W37" s="1193">
        <f>W31*'CAPEX - UEDCL'!U67</f>
        <v>0</v>
      </c>
      <c r="X37" s="1193">
        <f>X31*'CAPEX - UEDCL'!V67</f>
        <v>0</v>
      </c>
      <c r="Y37" s="1193">
        <f>Y31*'CAPEX - UEDCL'!W67</f>
        <v>0</v>
      </c>
    </row>
    <row r="38" spans="1:25">
      <c r="A38" s="1190"/>
      <c r="B38" s="1172" t="s">
        <v>3</v>
      </c>
      <c r="C38" s="1195">
        <v>0</v>
      </c>
      <c r="D38" s="1195">
        <v>0</v>
      </c>
      <c r="E38" s="1196">
        <v>0</v>
      </c>
      <c r="F38" s="1193">
        <f>F32*(Tabla11931112131755118[[#Totals],[2021]]+Tabla1193111213175270133[[#Totals],[2021]])/million</f>
        <v>0</v>
      </c>
      <c r="G38" s="1193">
        <f>G32*(Tabla11931112131755118[[#Totals],[2022]]+Tabla1193111213175270133[[#Totals],[2022]])/million</f>
        <v>0</v>
      </c>
      <c r="H38" s="1193">
        <f>H32*(Tabla11931112131755118[[#Totals],[2023]]+Tabla1193111213175270133[[#Totals],[2023]])/million</f>
        <v>0</v>
      </c>
      <c r="I38" s="1193">
        <f>I32*(Tabla11931112131755118[[#Totals],[2024]]+Tabla1193111213175270133[[#Totals],[2024]])/million</f>
        <v>0</v>
      </c>
      <c r="J38" s="1193">
        <f>J32*(Tabla11931112131755118[[#Totals],[2025]]+Tabla1193111213175270133[[#Totals],[2025]])/million</f>
        <v>0</v>
      </c>
      <c r="K38" s="1193">
        <f>K32*(Tabla11931112131755118[[#Totals],[2026]]+Tabla1193111213175270133[[#Totals],[2026]])/million</f>
        <v>0</v>
      </c>
      <c r="L38" s="1193">
        <f>L32*(Tabla11931112131755118[[#Totals],[2027]]+Tabla1193111213175270133[[#Totals],[2027]])/million</f>
        <v>0</v>
      </c>
      <c r="M38" s="1193">
        <f>M32*(Tabla11931112131755118[[#Totals],[2028]]+Tabla1193111213175270133[[#Totals],[2028]])/million</f>
        <v>0</v>
      </c>
      <c r="N38" s="1193">
        <f>N32*(Tabla11931112131755118[[#Totals],[2029]]+Tabla1193111213175270133[[#Totals],[2029]])/million</f>
        <v>0</v>
      </c>
      <c r="O38" s="1193">
        <f>O32*(Tabla11931112131755118[[#Totals],[2030]]+Tabla1193111213175270133[[#Totals],[2030]])/million</f>
        <v>0</v>
      </c>
      <c r="P38" s="1193">
        <f>P32*(Tabla11931112131755118[[#Totals],[2031]]+Tabla1193111213175270133[[#Totals],[2031]])/million</f>
        <v>0</v>
      </c>
      <c r="Q38" s="1193">
        <f>Q32*(Tabla11931112131755118[[#Totals],[2032]]+Tabla1193111213175270133[[#Totals],[2032]])/million</f>
        <v>0</v>
      </c>
      <c r="R38" s="1193">
        <f>R32*(Tabla11931112131755118[[#Totals],[2033]]+Tabla1193111213175270133[[#Totals],[2033]])/million</f>
        <v>0</v>
      </c>
      <c r="S38" s="1193">
        <f>S32*(Tabla11931112131755118[[#Totals],[2034]]+Tabla1193111213175270133[[#Totals],[2034]])/million</f>
        <v>0</v>
      </c>
      <c r="T38" s="1193">
        <f>T32*(Tabla11931112131755118[[#Totals],[2035]]+Tabla1193111213175270133[[#Totals],[2035]])/million</f>
        <v>0</v>
      </c>
      <c r="U38" s="1193">
        <f>U32*(Tabla11931112131755118[[#Totals],[2036]]+Tabla1193111213175270133[[#Totals],[2036]])/million</f>
        <v>0</v>
      </c>
      <c r="V38" s="1193">
        <f>V32*(Tabla11931112131755118[[#Totals],[2037]]+Tabla1193111213175270133[[#Totals],[2037]])/million</f>
        <v>0</v>
      </c>
      <c r="W38" s="1193">
        <f>W32*(Tabla11931112131755118[[#Totals],[2038]]+Tabla1193111213175270133[[#Totals],[2038]])/million</f>
        <v>0</v>
      </c>
      <c r="X38" s="1193">
        <f>X32*(Tabla11931112131755118[[#Totals],[2039]]+Tabla1193111213175270133[[#Totals],[2039]])/million</f>
        <v>0</v>
      </c>
      <c r="Y38" s="1193">
        <f>Y32*(Tabla11931112131755118[[#Totals],[2040]]+Tabla1193111213175270133[[#Totals],[2040]])/million</f>
        <v>0</v>
      </c>
    </row>
    <row r="39" spans="1:25">
      <c r="A39" s="1197"/>
      <c r="B39" s="1172"/>
      <c r="C39" s="1195">
        <v>0</v>
      </c>
      <c r="D39" s="1195">
        <v>0</v>
      </c>
      <c r="E39" s="1196">
        <v>0</v>
      </c>
      <c r="F39" s="1198">
        <f>SUM(F35:F38)</f>
        <v>1.2382807936134455</v>
      </c>
      <c r="G39" s="1199">
        <f t="shared" ref="G39:Y39" si="7">SUM(G35:G38)</f>
        <v>5.1701429011764706</v>
      </c>
      <c r="H39" s="1199">
        <f t="shared" si="7"/>
        <v>6.0557600440336135</v>
      </c>
      <c r="I39" s="1199">
        <f t="shared" si="7"/>
        <v>7.2666072620677067</v>
      </c>
      <c r="J39" s="1199">
        <f t="shared" si="7"/>
        <v>8.9871742495681275</v>
      </c>
      <c r="K39" s="1199">
        <f t="shared" si="7"/>
        <v>0</v>
      </c>
      <c r="L39" s="1199">
        <f t="shared" si="7"/>
        <v>0</v>
      </c>
      <c r="M39" s="1199">
        <f t="shared" si="7"/>
        <v>0</v>
      </c>
      <c r="N39" s="1199">
        <f t="shared" si="7"/>
        <v>0</v>
      </c>
      <c r="O39" s="1199">
        <f t="shared" si="7"/>
        <v>0</v>
      </c>
      <c r="P39" s="1199">
        <f t="shared" si="7"/>
        <v>0</v>
      </c>
      <c r="Q39" s="1199">
        <f t="shared" si="7"/>
        <v>0</v>
      </c>
      <c r="R39" s="1199">
        <f t="shared" si="7"/>
        <v>0</v>
      </c>
      <c r="S39" s="1199">
        <f t="shared" si="7"/>
        <v>0</v>
      </c>
      <c r="T39" s="1199">
        <f t="shared" si="7"/>
        <v>0</v>
      </c>
      <c r="U39" s="1199">
        <f t="shared" si="7"/>
        <v>0</v>
      </c>
      <c r="V39" s="1199">
        <f t="shared" si="7"/>
        <v>0</v>
      </c>
      <c r="W39" s="1199">
        <f t="shared" si="7"/>
        <v>0</v>
      </c>
      <c r="X39" s="1199">
        <f t="shared" si="7"/>
        <v>0</v>
      </c>
      <c r="Y39" s="1199">
        <f t="shared" si="7"/>
        <v>0</v>
      </c>
    </row>
    <row r="40" spans="1:25">
      <c r="A40" s="1056"/>
      <c r="B40" s="1200" t="s">
        <v>452</v>
      </c>
      <c r="C40" s="1201">
        <f>AVERAGE(B38:C38)</f>
        <v>0</v>
      </c>
      <c r="D40" s="1201">
        <f>AVERAGE(C38:D38)</f>
        <v>0</v>
      </c>
      <c r="E40" s="1202">
        <f>AVERAGE(D38:E38)</f>
        <v>0</v>
      </c>
      <c r="F40" s="1203">
        <f>AVERAGE(E39:F39)</f>
        <v>0.61914039680672273</v>
      </c>
      <c r="G40" s="1204">
        <f>AVERAGE(F39:G39)</f>
        <v>3.2042118473949581</v>
      </c>
      <c r="H40" s="1204">
        <f t="shared" ref="H40:Y40" si="8">AVERAGE(G39:H39)</f>
        <v>5.612951472605042</v>
      </c>
      <c r="I40" s="1204">
        <f t="shared" si="8"/>
        <v>6.6611836530506601</v>
      </c>
      <c r="J40" s="1204">
        <f t="shared" si="8"/>
        <v>8.126890755817918</v>
      </c>
      <c r="K40" s="1204">
        <v>0</v>
      </c>
      <c r="L40" s="1204">
        <f t="shared" si="8"/>
        <v>0</v>
      </c>
      <c r="M40" s="1204">
        <f t="shared" si="8"/>
        <v>0</v>
      </c>
      <c r="N40" s="1204">
        <f t="shared" si="8"/>
        <v>0</v>
      </c>
      <c r="O40" s="1204">
        <f t="shared" si="8"/>
        <v>0</v>
      </c>
      <c r="P40" s="1204">
        <f t="shared" si="8"/>
        <v>0</v>
      </c>
      <c r="Q40" s="1204">
        <f t="shared" si="8"/>
        <v>0</v>
      </c>
      <c r="R40" s="1204">
        <f t="shared" si="8"/>
        <v>0</v>
      </c>
      <c r="S40" s="1204">
        <f t="shared" si="8"/>
        <v>0</v>
      </c>
      <c r="T40" s="1204">
        <f t="shared" si="8"/>
        <v>0</v>
      </c>
      <c r="U40" s="1204">
        <f t="shared" si="8"/>
        <v>0</v>
      </c>
      <c r="V40" s="1204">
        <f t="shared" si="8"/>
        <v>0</v>
      </c>
      <c r="W40" s="1204">
        <f t="shared" si="8"/>
        <v>0</v>
      </c>
      <c r="X40" s="1204">
        <f t="shared" si="8"/>
        <v>0</v>
      </c>
      <c r="Y40" s="1204">
        <f t="shared" si="8"/>
        <v>0</v>
      </c>
    </row>
    <row r="41" spans="1:25">
      <c r="B41" s="1148" t="s">
        <v>453</v>
      </c>
      <c r="C41" s="1205">
        <f>+IFERROR(C40/#REF!-1,0)</f>
        <v>0</v>
      </c>
      <c r="D41" s="1205">
        <f>+IFERROR(D40/#REF!-1,0)</f>
        <v>0</v>
      </c>
      <c r="E41" s="1206">
        <f>+IFERROR(E40/A40-1,0)</f>
        <v>0</v>
      </c>
      <c r="F41" s="1207">
        <f>+IFERROR(F40/B40-1,0)</f>
        <v>0</v>
      </c>
      <c r="G41" s="1208">
        <f t="shared" ref="G41:Y41" si="9">+IFERROR(G40/F40-1,0)</f>
        <v>4.1752588975311493</v>
      </c>
      <c r="H41" s="1208">
        <f t="shared" si="9"/>
        <v>0.75174168873022618</v>
      </c>
      <c r="I41" s="1208">
        <f t="shared" si="9"/>
        <v>0.18675240389333347</v>
      </c>
      <c r="J41" s="1208">
        <f t="shared" si="9"/>
        <v>0.22003703532419494</v>
      </c>
      <c r="K41" s="1208">
        <f t="shared" si="9"/>
        <v>-1</v>
      </c>
      <c r="L41" s="1208">
        <f t="shared" si="9"/>
        <v>0</v>
      </c>
      <c r="M41" s="1208">
        <f t="shared" si="9"/>
        <v>0</v>
      </c>
      <c r="N41" s="1208">
        <f t="shared" si="9"/>
        <v>0</v>
      </c>
      <c r="O41" s="1208">
        <f t="shared" si="9"/>
        <v>0</v>
      </c>
      <c r="P41" s="1208">
        <f t="shared" si="9"/>
        <v>0</v>
      </c>
      <c r="Q41" s="1208">
        <f t="shared" si="9"/>
        <v>0</v>
      </c>
      <c r="R41" s="1208">
        <f t="shared" si="9"/>
        <v>0</v>
      </c>
      <c r="S41" s="1208">
        <f t="shared" si="9"/>
        <v>0</v>
      </c>
      <c r="T41" s="1208">
        <f t="shared" si="9"/>
        <v>0</v>
      </c>
      <c r="U41" s="1208">
        <f t="shared" si="9"/>
        <v>0</v>
      </c>
      <c r="V41" s="1208">
        <f t="shared" si="9"/>
        <v>0</v>
      </c>
      <c r="W41" s="1208">
        <f t="shared" si="9"/>
        <v>0</v>
      </c>
      <c r="X41" s="1208">
        <f t="shared" si="9"/>
        <v>0</v>
      </c>
      <c r="Y41" s="1208">
        <f t="shared" si="9"/>
        <v>0</v>
      </c>
    </row>
    <row r="44" spans="1:25">
      <c r="B44" s="1200" t="s">
        <v>452</v>
      </c>
      <c r="C44" s="1201">
        <v>0</v>
      </c>
      <c r="D44" s="1201">
        <v>0</v>
      </c>
      <c r="E44" s="1202">
        <v>0</v>
      </c>
      <c r="F44" s="1203">
        <f>F40+F24</f>
        <v>4.8423612980615491</v>
      </c>
      <c r="G44" s="1203">
        <f t="shared" ref="G44:Y44" si="10">G40+G24</f>
        <v>7.4274327486497853</v>
      </c>
      <c r="H44" s="1203">
        <f t="shared" si="10"/>
        <v>9.8361723738598688</v>
      </c>
      <c r="I44" s="1203">
        <f t="shared" si="10"/>
        <v>10.884404554305487</v>
      </c>
      <c r="J44" s="1203">
        <f t="shared" si="10"/>
        <v>12.350111657072745</v>
      </c>
      <c r="K44" s="1203">
        <f t="shared" si="10"/>
        <v>0</v>
      </c>
      <c r="L44" s="1203">
        <f t="shared" si="10"/>
        <v>0</v>
      </c>
      <c r="M44" s="1203">
        <f t="shared" si="10"/>
        <v>0</v>
      </c>
      <c r="N44" s="1203">
        <f t="shared" si="10"/>
        <v>0</v>
      </c>
      <c r="O44" s="1203">
        <f t="shared" si="10"/>
        <v>0</v>
      </c>
      <c r="P44" s="1203">
        <f t="shared" si="10"/>
        <v>0</v>
      </c>
      <c r="Q44" s="1203">
        <f t="shared" si="10"/>
        <v>0</v>
      </c>
      <c r="R44" s="1203">
        <f t="shared" si="10"/>
        <v>0</v>
      </c>
      <c r="S44" s="1203">
        <f t="shared" si="10"/>
        <v>0</v>
      </c>
      <c r="T44" s="1203">
        <f t="shared" si="10"/>
        <v>0</v>
      </c>
      <c r="U44" s="1203">
        <f t="shared" si="10"/>
        <v>0</v>
      </c>
      <c r="V44" s="1203">
        <f t="shared" si="10"/>
        <v>0</v>
      </c>
      <c r="W44" s="1203">
        <f t="shared" si="10"/>
        <v>0</v>
      </c>
      <c r="X44" s="1203">
        <f t="shared" si="10"/>
        <v>0</v>
      </c>
      <c r="Y44" s="1203">
        <f t="shared" si="10"/>
        <v>0</v>
      </c>
    </row>
    <row r="45" spans="1:25">
      <c r="B45" s="1148" t="s">
        <v>453</v>
      </c>
      <c r="C45" s="1205">
        <f>+IFERROR(C44/#REF!-1,0)</f>
        <v>0</v>
      </c>
      <c r="D45" s="1205">
        <f>+IFERROR(D44/#REF!-1,0)</f>
        <v>0</v>
      </c>
      <c r="E45" s="1206">
        <f>+IFERROR(E44/A44-1,0)</f>
        <v>0</v>
      </c>
      <c r="F45" s="1207">
        <f>+IFERROR(F44/B44-1,0)</f>
        <v>0</v>
      </c>
      <c r="G45" s="1208">
        <f t="shared" ref="G45:Y45" si="11">+IFERROR(G44/F44-1,0)</f>
        <v>0.53384522373889554</v>
      </c>
      <c r="H45" s="1208">
        <f t="shared" si="11"/>
        <v>0.32430312151233709</v>
      </c>
      <c r="I45" s="1208">
        <f t="shared" si="11"/>
        <v>0.10656911455022366</v>
      </c>
      <c r="J45" s="1208">
        <f t="shared" si="11"/>
        <v>0.13466121141073129</v>
      </c>
      <c r="K45" s="1208">
        <f t="shared" si="11"/>
        <v>-1</v>
      </c>
      <c r="L45" s="1208">
        <f t="shared" si="11"/>
        <v>0</v>
      </c>
      <c r="M45" s="1208">
        <f t="shared" si="11"/>
        <v>0</v>
      </c>
      <c r="N45" s="1208">
        <f t="shared" si="11"/>
        <v>0</v>
      </c>
      <c r="O45" s="1208">
        <f t="shared" si="11"/>
        <v>0</v>
      </c>
      <c r="P45" s="1208">
        <f t="shared" si="11"/>
        <v>0</v>
      </c>
      <c r="Q45" s="1208">
        <f t="shared" si="11"/>
        <v>0</v>
      </c>
      <c r="R45" s="1208">
        <f t="shared" si="11"/>
        <v>0</v>
      </c>
      <c r="S45" s="1208">
        <f t="shared" si="11"/>
        <v>0</v>
      </c>
      <c r="T45" s="1208">
        <f t="shared" si="11"/>
        <v>0</v>
      </c>
      <c r="U45" s="1208">
        <f t="shared" si="11"/>
        <v>0</v>
      </c>
      <c r="V45" s="1208">
        <f t="shared" si="11"/>
        <v>0</v>
      </c>
      <c r="W45" s="1208">
        <f t="shared" si="11"/>
        <v>0</v>
      </c>
      <c r="X45" s="1208">
        <f t="shared" si="11"/>
        <v>0</v>
      </c>
      <c r="Y45" s="1208">
        <f t="shared" si="11"/>
        <v>0</v>
      </c>
    </row>
    <row r="48" spans="1:25" ht="20" thickBot="1">
      <c r="A48" s="1056"/>
      <c r="B48" s="1147"/>
      <c r="C48" s="1147"/>
      <c r="D48" s="1147"/>
      <c r="E48" s="1147"/>
      <c r="F48" s="1182"/>
      <c r="G48" s="1182"/>
      <c r="H48" s="1182"/>
      <c r="I48" s="1182"/>
      <c r="J48" s="1182"/>
      <c r="K48" s="1182"/>
      <c r="L48" s="1182"/>
      <c r="M48" s="1182"/>
      <c r="N48" s="1182"/>
      <c r="O48" s="1182"/>
      <c r="P48" s="1209"/>
      <c r="Q48" s="1182"/>
      <c r="R48" s="1182"/>
      <c r="S48" s="1182"/>
      <c r="T48" s="1182"/>
      <c r="U48" s="1182"/>
      <c r="V48" s="1182"/>
      <c r="W48" s="1182"/>
      <c r="X48" s="1182"/>
      <c r="Y48" s="1182"/>
    </row>
    <row r="49" spans="1:25" ht="20" thickBot="1">
      <c r="A49" s="1142" t="s">
        <v>454</v>
      </c>
      <c r="F49" s="1210"/>
      <c r="G49" s="1210"/>
      <c r="H49" s="1210"/>
      <c r="I49" s="1210"/>
      <c r="J49" s="1210"/>
      <c r="K49" s="1210"/>
      <c r="L49" s="1210"/>
      <c r="M49" s="1210"/>
      <c r="N49" s="1210"/>
      <c r="O49" s="1210"/>
      <c r="P49" s="1209"/>
      <c r="Q49" s="1210"/>
      <c r="R49" s="1210"/>
      <c r="S49" s="1210"/>
      <c r="T49" s="1210"/>
      <c r="U49" s="1210"/>
      <c r="V49" s="1210"/>
      <c r="W49" s="1210"/>
      <c r="X49" s="1210"/>
      <c r="Y49" s="1210"/>
    </row>
    <row r="50" spans="1:25">
      <c r="A50" s="1056"/>
      <c r="B50" s="1172"/>
      <c r="C50" s="1172"/>
      <c r="D50" s="1172"/>
      <c r="E50" s="1172"/>
      <c r="F50" s="1172"/>
      <c r="G50" s="1210"/>
      <c r="H50" s="1210"/>
      <c r="I50" s="1210"/>
      <c r="J50" s="1210"/>
      <c r="K50" s="1210"/>
      <c r="L50" s="1210"/>
      <c r="M50" s="1210"/>
      <c r="N50" s="1210"/>
      <c r="O50" s="1210"/>
      <c r="P50" s="1209"/>
      <c r="Q50" s="1210"/>
      <c r="R50" s="1210"/>
      <c r="S50" s="1210"/>
      <c r="T50" s="1210"/>
      <c r="U50" s="1210"/>
      <c r="V50" s="1210"/>
      <c r="W50" s="1210"/>
      <c r="X50" s="1210"/>
      <c r="Y50" s="1210"/>
    </row>
    <row r="51" spans="1:25">
      <c r="A51" s="1056"/>
      <c r="B51" s="1145" t="s">
        <v>81</v>
      </c>
      <c r="C51" s="1146" t="s">
        <v>444</v>
      </c>
      <c r="D51" s="1172"/>
      <c r="E51" s="1172"/>
      <c r="F51" s="1172"/>
      <c r="G51" s="1210"/>
      <c r="H51" s="1210"/>
      <c r="I51" s="1210"/>
      <c r="J51" s="1210"/>
      <c r="K51" s="1210"/>
      <c r="L51" s="1210"/>
      <c r="M51" s="1210"/>
      <c r="N51" s="1210"/>
      <c r="O51" s="1210"/>
      <c r="P51" s="1209"/>
      <c r="Q51" s="1210"/>
      <c r="R51" s="1210"/>
      <c r="S51" s="1210"/>
      <c r="T51" s="1210"/>
      <c r="U51" s="1210"/>
      <c r="V51" s="1210"/>
      <c r="W51" s="1210"/>
      <c r="X51" s="1210"/>
      <c r="Y51" s="1210"/>
    </row>
    <row r="52" spans="1:25">
      <c r="A52" s="1056"/>
      <c r="B52" s="1172"/>
      <c r="D52" s="1147">
        <v>2020</v>
      </c>
      <c r="E52" s="1172"/>
      <c r="F52" s="1172"/>
      <c r="G52" s="1210"/>
      <c r="H52" s="1210"/>
      <c r="I52" s="1210"/>
      <c r="J52" s="1210"/>
      <c r="K52" s="1210"/>
      <c r="L52" s="1210"/>
      <c r="M52" s="1210"/>
      <c r="N52" s="1210"/>
      <c r="O52" s="1210"/>
      <c r="P52" s="1209"/>
      <c r="Q52" s="1210"/>
      <c r="R52" s="1210"/>
      <c r="S52" s="1210"/>
      <c r="T52" s="1210"/>
      <c r="U52" s="1210"/>
      <c r="V52" s="1210"/>
      <c r="W52" s="1210"/>
      <c r="X52" s="1210"/>
      <c r="Y52" s="1210"/>
    </row>
    <row r="53" spans="1:25">
      <c r="A53" s="1056"/>
      <c r="B53" s="1148" t="str">
        <f>Extension!E2</f>
        <v>Population on-grid in 2018</v>
      </c>
      <c r="D53" s="1211">
        <f>Tabla11931448115[[#Totals],[2020]]</f>
        <v>85126</v>
      </c>
      <c r="E53" s="1172"/>
      <c r="F53" s="1172"/>
      <c r="G53" s="1210"/>
      <c r="H53" s="1210"/>
      <c r="I53" s="1210"/>
      <c r="J53" s="1210"/>
      <c r="K53" s="1210"/>
      <c r="L53" s="1210"/>
      <c r="M53" s="1210"/>
      <c r="N53" s="1210"/>
      <c r="O53" s="1210"/>
      <c r="P53" s="1209"/>
      <c r="Q53" s="1210"/>
      <c r="R53" s="1210"/>
      <c r="S53" s="1210"/>
      <c r="T53" s="1210"/>
      <c r="U53" s="1210"/>
      <c r="V53" s="1210"/>
      <c r="W53" s="1210"/>
      <c r="X53" s="1210"/>
      <c r="Y53" s="1210"/>
    </row>
    <row r="54" spans="1:25">
      <c r="A54" s="1056"/>
      <c r="B54" s="1148" t="str">
        <f>'Financial Statements'!C37</f>
        <v>Administrative Expenses (Customers/Billing)</v>
      </c>
      <c r="D54" s="1212">
        <f>-'UNEC-UEDCL'!J41</f>
        <v>4.1200322234156816</v>
      </c>
      <c r="E54" s="1213" t="s">
        <v>701</v>
      </c>
      <c r="F54" s="1172"/>
      <c r="G54" s="1210"/>
      <c r="H54" s="1210"/>
      <c r="I54" s="1210"/>
      <c r="J54" s="1210"/>
      <c r="K54" s="1210"/>
      <c r="L54" s="1210"/>
      <c r="M54" s="1210"/>
      <c r="N54" s="1210"/>
      <c r="O54" s="1210"/>
      <c r="P54" s="1209"/>
      <c r="Q54" s="1210"/>
      <c r="R54" s="1210"/>
      <c r="S54" s="1210"/>
      <c r="T54" s="1210"/>
      <c r="U54" s="1210"/>
      <c r="V54" s="1210"/>
      <c r="W54" s="1210"/>
      <c r="X54" s="1210"/>
      <c r="Y54" s="1210"/>
    </row>
    <row r="55" spans="1:25">
      <c r="A55" s="1056"/>
      <c r="B55" s="1148"/>
      <c r="D55" s="1172"/>
      <c r="E55" s="1172"/>
      <c r="F55" s="1172"/>
      <c r="G55" s="1210"/>
      <c r="H55" s="1210"/>
      <c r="I55" s="1210"/>
      <c r="J55" s="1210"/>
      <c r="K55" s="1210"/>
      <c r="L55" s="1210"/>
      <c r="M55" s="1210"/>
      <c r="N55" s="1210"/>
      <c r="O55" s="1210"/>
      <c r="P55" s="1209"/>
      <c r="Q55" s="1210"/>
      <c r="R55" s="1210"/>
      <c r="S55" s="1210"/>
      <c r="T55" s="1210"/>
      <c r="U55" s="1210"/>
      <c r="V55" s="1210"/>
      <c r="W55" s="1210"/>
      <c r="X55" s="1210"/>
      <c r="Y55" s="1210"/>
    </row>
    <row r="56" spans="1:25">
      <c r="A56" s="1056"/>
      <c r="B56" s="1148" t="s">
        <v>455</v>
      </c>
      <c r="D56" s="1212">
        <f>D54*million/D53</f>
        <v>48.39922260432396</v>
      </c>
      <c r="E56" s="1172"/>
      <c r="F56" s="1172"/>
      <c r="G56" s="1210"/>
      <c r="H56" s="1210"/>
      <c r="I56" s="1210"/>
      <c r="J56" s="1210"/>
      <c r="K56" s="1210"/>
      <c r="L56" s="1210"/>
      <c r="M56" s="1210"/>
      <c r="N56" s="1210"/>
      <c r="O56" s="1210"/>
      <c r="P56" s="1209"/>
      <c r="Q56" s="1210"/>
      <c r="R56" s="1210"/>
      <c r="S56" s="1210"/>
      <c r="T56" s="1210"/>
      <c r="U56" s="1210"/>
      <c r="V56" s="1210"/>
      <c r="W56" s="1210"/>
      <c r="X56" s="1210"/>
      <c r="Y56" s="1210"/>
    </row>
    <row r="57" spans="1:25" ht="20" thickBot="1">
      <c r="A57" s="1056"/>
      <c r="B57" s="1172"/>
      <c r="C57" s="1212"/>
      <c r="D57" s="1172"/>
      <c r="E57" s="1172"/>
      <c r="F57" s="1172"/>
      <c r="G57" s="1210"/>
      <c r="H57" s="1210"/>
      <c r="I57" s="1210"/>
      <c r="J57" s="1210"/>
      <c r="K57" s="1210"/>
      <c r="L57" s="1210"/>
      <c r="M57" s="1210"/>
      <c r="N57" s="1210"/>
      <c r="O57" s="1210"/>
      <c r="P57" s="1210"/>
      <c r="Q57" s="1210"/>
      <c r="R57" s="1210"/>
      <c r="S57" s="1210"/>
      <c r="T57" s="1210"/>
      <c r="U57" s="1210"/>
      <c r="V57" s="1210"/>
      <c r="W57" s="1210"/>
      <c r="X57" s="1210"/>
      <c r="Y57" s="1210"/>
    </row>
    <row r="58" spans="1:25" ht="20" thickBot="1">
      <c r="A58" s="1056"/>
      <c r="B58" s="1214"/>
      <c r="C58" s="2784" t="s">
        <v>456</v>
      </c>
      <c r="D58" s="2785"/>
      <c r="E58" s="2785"/>
      <c r="F58" s="2785"/>
      <c r="G58" s="2785"/>
      <c r="H58" s="2785"/>
      <c r="I58" s="2785"/>
      <c r="J58" s="2785"/>
      <c r="K58" s="2785"/>
      <c r="L58" s="2785"/>
      <c r="M58" s="2785"/>
      <c r="N58" s="2785"/>
      <c r="O58" s="2785"/>
      <c r="P58" s="2785"/>
      <c r="Q58" s="2785"/>
      <c r="R58" s="2785"/>
      <c r="S58" s="2785"/>
      <c r="T58" s="2785"/>
      <c r="U58" s="2785"/>
      <c r="V58" s="2785"/>
      <c r="W58" s="2785"/>
      <c r="X58" s="2785"/>
      <c r="Y58" s="2786"/>
    </row>
    <row r="59" spans="1:25">
      <c r="A59" s="1056"/>
      <c r="B59" s="1147"/>
      <c r="C59" s="1215">
        <v>2017</v>
      </c>
      <c r="D59" s="1215">
        <f>+C59+1</f>
        <v>2018</v>
      </c>
      <c r="E59" s="1216">
        <f>+D59+1</f>
        <v>2019</v>
      </c>
      <c r="F59" s="1217">
        <v>2021</v>
      </c>
      <c r="G59" s="1217">
        <f>F59+1</f>
        <v>2022</v>
      </c>
      <c r="H59" s="1217">
        <f t="shared" ref="H59:Y59" si="12">G59+1</f>
        <v>2023</v>
      </c>
      <c r="I59" s="1217">
        <f t="shared" si="12"/>
        <v>2024</v>
      </c>
      <c r="J59" s="1217">
        <f t="shared" si="12"/>
        <v>2025</v>
      </c>
      <c r="K59" s="1217">
        <f t="shared" si="12"/>
        <v>2026</v>
      </c>
      <c r="L59" s="1217">
        <f t="shared" si="12"/>
        <v>2027</v>
      </c>
      <c r="M59" s="1217">
        <f t="shared" si="12"/>
        <v>2028</v>
      </c>
      <c r="N59" s="1217">
        <f t="shared" si="12"/>
        <v>2029</v>
      </c>
      <c r="O59" s="1217">
        <f t="shared" si="12"/>
        <v>2030</v>
      </c>
      <c r="P59" s="1154">
        <f t="shared" si="12"/>
        <v>2031</v>
      </c>
      <c r="Q59" s="1217">
        <f t="shared" si="12"/>
        <v>2032</v>
      </c>
      <c r="R59" s="1217">
        <f t="shared" si="12"/>
        <v>2033</v>
      </c>
      <c r="S59" s="1217">
        <f t="shared" si="12"/>
        <v>2034</v>
      </c>
      <c r="T59" s="1217">
        <f t="shared" si="12"/>
        <v>2035</v>
      </c>
      <c r="U59" s="1217">
        <f t="shared" si="12"/>
        <v>2036</v>
      </c>
      <c r="V59" s="1217">
        <f t="shared" si="12"/>
        <v>2037</v>
      </c>
      <c r="W59" s="1217">
        <f t="shared" si="12"/>
        <v>2038</v>
      </c>
      <c r="X59" s="1217">
        <f t="shared" si="12"/>
        <v>2039</v>
      </c>
      <c r="Y59" s="1217">
        <f t="shared" si="12"/>
        <v>2040</v>
      </c>
    </row>
    <row r="60" spans="1:25" ht="20">
      <c r="A60" s="1056"/>
      <c r="B60" s="1218" t="s">
        <v>457</v>
      </c>
      <c r="C60" s="1219">
        <f>C501</f>
        <v>0</v>
      </c>
      <c r="D60" s="1219">
        <f>D501</f>
        <v>0</v>
      </c>
      <c r="E60" s="1220">
        <f>E501</f>
        <v>0</v>
      </c>
      <c r="F60" s="1221">
        <f>D56</f>
        <v>48.39922260432396</v>
      </c>
      <c r="G60" s="1221">
        <f>$F$60*Multiplayers!D6</f>
        <v>52.271160412669879</v>
      </c>
      <c r="H60" s="1221">
        <f>$F$60*Multiplayers!E6</f>
        <v>54.414277989589337</v>
      </c>
      <c r="I60" s="1221">
        <f>$F$60*Multiplayers!F6</f>
        <v>56.046706329277022</v>
      </c>
      <c r="J60" s="1221">
        <f>$F$60*Multiplayers!G6</f>
        <v>57.111593749533277</v>
      </c>
      <c r="K60" s="1221">
        <f>$F$60*Multiplayers!H6</f>
        <v>58.31093721827348</v>
      </c>
      <c r="L60" s="1221">
        <f>$F$60*Multiplayers!I6</f>
        <v>59.535466899857212</v>
      </c>
      <c r="M60" s="1221">
        <f>$F$60*Multiplayers!J6</f>
        <v>60.785711704754206</v>
      </c>
      <c r="N60" s="1221">
        <f>$F$60*Multiplayers!K6</f>
        <v>62.06221165055404</v>
      </c>
      <c r="O60" s="1221">
        <f>$F$60*Multiplayers!L6</f>
        <v>63.365518095215663</v>
      </c>
      <c r="P60" s="1221">
        <f>$F$60*Multiplayers!M6</f>
        <v>64.696193975215195</v>
      </c>
      <c r="Q60" s="1221">
        <f>$F$60*Multiplayers!N6</f>
        <v>66.054814048694695</v>
      </c>
      <c r="R60" s="1221">
        <f>$F$60*Multiplayers!O6</f>
        <v>67.441965143717283</v>
      </c>
      <c r="S60" s="1221">
        <f>$F$60*Multiplayers!P6</f>
        <v>68.858246411735351</v>
      </c>
      <c r="T60" s="1221">
        <f>$F$60*Multiplayers!Q6</f>
        <v>70.304269586381778</v>
      </c>
      <c r="U60" s="1221">
        <f>$F$60*Multiplayers!R6</f>
        <v>71.780659247695795</v>
      </c>
      <c r="V60" s="1221">
        <f>$F$60*Multiplayers!S6</f>
        <v>73.288053091897396</v>
      </c>
      <c r="W60" s="1221">
        <f>$F$60*Multiplayers!T6</f>
        <v>74.827102206827234</v>
      </c>
      <c r="X60" s="1221">
        <f>$F$60*Multiplayers!U6</f>
        <v>76.398471353170606</v>
      </c>
      <c r="Y60" s="1221">
        <f>$F$60*Multiplayers!V6</f>
        <v>78.00283925158719</v>
      </c>
    </row>
    <row r="61" spans="1:25" ht="40">
      <c r="A61" s="1056"/>
      <c r="B61" s="1218" t="s">
        <v>458</v>
      </c>
      <c r="C61" s="1219"/>
      <c r="D61" s="1219"/>
      <c r="E61" s="1220"/>
      <c r="F61" s="1222">
        <v>0</v>
      </c>
      <c r="G61" s="1221">
        <v>0</v>
      </c>
      <c r="H61" s="1221">
        <v>0</v>
      </c>
      <c r="I61" s="1221">
        <v>0</v>
      </c>
      <c r="J61" s="1221">
        <v>0</v>
      </c>
      <c r="K61" s="1221">
        <v>0</v>
      </c>
      <c r="L61" s="1221">
        <v>0</v>
      </c>
      <c r="M61" s="1221">
        <v>0</v>
      </c>
      <c r="N61" s="1221">
        <v>0</v>
      </c>
      <c r="O61" s="1221">
        <v>0</v>
      </c>
      <c r="P61" s="1221">
        <v>0</v>
      </c>
      <c r="Q61" s="1221">
        <v>0</v>
      </c>
      <c r="R61" s="1221">
        <v>0</v>
      </c>
      <c r="S61" s="1221">
        <v>0</v>
      </c>
      <c r="T61" s="1221">
        <v>0</v>
      </c>
      <c r="U61" s="1221">
        <v>0</v>
      </c>
      <c r="V61" s="1221">
        <v>0</v>
      </c>
      <c r="W61" s="1221">
        <v>0</v>
      </c>
      <c r="X61" s="1221">
        <v>0</v>
      </c>
      <c r="Y61" s="1221">
        <v>0</v>
      </c>
    </row>
    <row r="62" spans="1:25" ht="20">
      <c r="A62" s="1056"/>
      <c r="B62" s="1218" t="s">
        <v>459</v>
      </c>
      <c r="C62" s="1219"/>
      <c r="D62" s="1219"/>
      <c r="E62" s="1220"/>
      <c r="F62" s="1222">
        <v>0</v>
      </c>
      <c r="G62" s="1221">
        <v>0</v>
      </c>
      <c r="H62" s="1221">
        <v>0</v>
      </c>
      <c r="I62" s="1221">
        <v>0</v>
      </c>
      <c r="J62" s="1221">
        <v>0</v>
      </c>
      <c r="K62" s="1221">
        <v>0</v>
      </c>
      <c r="L62" s="1221">
        <v>0</v>
      </c>
      <c r="M62" s="1221">
        <v>0</v>
      </c>
      <c r="N62" s="1221">
        <v>0</v>
      </c>
      <c r="O62" s="1221">
        <v>0</v>
      </c>
      <c r="P62" s="1221">
        <v>0</v>
      </c>
      <c r="Q62" s="1221">
        <v>0</v>
      </c>
      <c r="R62" s="1221">
        <v>0</v>
      </c>
      <c r="S62" s="1221">
        <v>0</v>
      </c>
      <c r="T62" s="1221">
        <v>0</v>
      </c>
      <c r="U62" s="1221">
        <v>0</v>
      </c>
      <c r="V62" s="1221">
        <v>0</v>
      </c>
      <c r="W62" s="1221">
        <v>0</v>
      </c>
      <c r="X62" s="1221">
        <v>0</v>
      </c>
      <c r="Y62" s="1221">
        <v>0</v>
      </c>
    </row>
    <row r="63" spans="1:25" ht="20">
      <c r="A63" s="1056"/>
      <c r="B63" s="1218" t="s">
        <v>460</v>
      </c>
      <c r="C63" s="1223"/>
      <c r="D63" s="1224"/>
      <c r="E63" s="1225"/>
      <c r="F63" s="1222">
        <v>0</v>
      </c>
      <c r="G63" s="1221">
        <v>0</v>
      </c>
      <c r="H63" s="1221">
        <v>0</v>
      </c>
      <c r="I63" s="1221">
        <v>0</v>
      </c>
      <c r="J63" s="1221">
        <v>0</v>
      </c>
      <c r="K63" s="1221">
        <v>0</v>
      </c>
      <c r="L63" s="1221">
        <v>0</v>
      </c>
      <c r="M63" s="1221">
        <v>0</v>
      </c>
      <c r="N63" s="1221">
        <v>0</v>
      </c>
      <c r="O63" s="1221">
        <v>0</v>
      </c>
      <c r="P63" s="1221">
        <v>0</v>
      </c>
      <c r="Q63" s="1221">
        <v>0</v>
      </c>
      <c r="R63" s="1221">
        <v>0</v>
      </c>
      <c r="S63" s="1221">
        <v>0</v>
      </c>
      <c r="T63" s="1221">
        <v>0</v>
      </c>
      <c r="U63" s="1221">
        <v>0</v>
      </c>
      <c r="V63" s="1221">
        <v>0</v>
      </c>
      <c r="W63" s="1221">
        <v>0</v>
      </c>
      <c r="X63" s="1221">
        <v>0</v>
      </c>
      <c r="Y63" s="1221">
        <v>0</v>
      </c>
    </row>
    <row r="64" spans="1:25">
      <c r="A64" s="1056"/>
      <c r="B64" s="1156"/>
      <c r="C64" s="1226"/>
      <c r="D64" s="1226"/>
      <c r="E64" s="1227"/>
      <c r="F64" s="1228"/>
      <c r="G64" s="1229"/>
      <c r="H64" s="1229"/>
      <c r="I64" s="1229"/>
      <c r="J64" s="1229"/>
      <c r="K64" s="1595" t="s">
        <v>913</v>
      </c>
      <c r="L64" s="1229"/>
      <c r="M64" s="1229"/>
      <c r="N64" s="1229"/>
      <c r="O64" s="1229"/>
      <c r="P64" s="1228"/>
      <c r="Q64" s="1229"/>
      <c r="R64" s="1229"/>
      <c r="S64" s="1229"/>
      <c r="T64" s="1229"/>
      <c r="U64" s="1229"/>
      <c r="V64" s="1229"/>
      <c r="W64" s="1229"/>
      <c r="X64" s="1229"/>
      <c r="Y64" s="1229"/>
    </row>
    <row r="65" spans="1:25">
      <c r="A65" s="1056"/>
      <c r="B65" s="1172" t="str">
        <f>B74</f>
        <v>Cost per client increased with inflation - Extension</v>
      </c>
      <c r="C65" s="1179"/>
      <c r="D65" s="1179"/>
      <c r="E65" s="1180"/>
      <c r="F65" s="1230">
        <f>F60*Tabla11931448115[[#Totals],[2021]]</f>
        <v>4136129.8048538798</v>
      </c>
      <c r="G65" s="1230">
        <f>G60*Tabla11931448115[[#Totals],[2022]]</f>
        <v>4663089.3119501155</v>
      </c>
      <c r="H65" s="1230">
        <f>H60*Tabla11931448115[[#Totals],[2023]]</f>
        <v>5626686.6498022899</v>
      </c>
      <c r="I65" s="1230">
        <f>I60*Tabla11931448115[[#Totals],[2024]]</f>
        <v>6978970.9729355201</v>
      </c>
      <c r="J65" s="1230">
        <f>J60*Tabla11931448115[[#Totals],[2025]]</f>
        <v>8937033.1275807247</v>
      </c>
      <c r="K65" s="1598">
        <v>0</v>
      </c>
      <c r="L65" s="1230">
        <v>0</v>
      </c>
      <c r="M65" s="1230">
        <v>0</v>
      </c>
      <c r="N65" s="1230">
        <v>0</v>
      </c>
      <c r="O65" s="1230">
        <v>0</v>
      </c>
      <c r="P65" s="1230">
        <v>0</v>
      </c>
      <c r="Q65" s="1230">
        <v>0</v>
      </c>
      <c r="R65" s="1230">
        <v>0</v>
      </c>
      <c r="S65" s="1230">
        <v>0</v>
      </c>
      <c r="T65" s="1230">
        <v>0</v>
      </c>
      <c r="U65" s="1230">
        <v>0</v>
      </c>
      <c r="V65" s="1230">
        <v>0</v>
      </c>
      <c r="W65" s="1230">
        <v>0</v>
      </c>
      <c r="X65" s="1230">
        <v>0</v>
      </c>
      <c r="Y65" s="1230">
        <v>0</v>
      </c>
    </row>
    <row r="66" spans="1:25">
      <c r="A66" s="1056"/>
      <c r="B66" s="1172" t="str">
        <f>B75</f>
        <v>Cost per client increased with inflation - Densification</v>
      </c>
      <c r="C66" s="1179"/>
      <c r="D66" s="1179"/>
      <c r="E66" s="1180"/>
      <c r="F66" s="1230"/>
      <c r="G66" s="1230"/>
      <c r="H66" s="1230"/>
      <c r="I66" s="1230"/>
      <c r="J66" s="1230"/>
      <c r="K66" s="1230"/>
      <c r="L66" s="1230"/>
      <c r="M66" s="1230"/>
      <c r="N66" s="1230"/>
      <c r="O66" s="1230"/>
      <c r="P66" s="1230"/>
      <c r="Q66" s="1230"/>
      <c r="R66" s="1230"/>
      <c r="S66" s="1230"/>
      <c r="T66" s="1230"/>
      <c r="U66" s="1230"/>
      <c r="V66" s="1230"/>
      <c r="W66" s="1230"/>
      <c r="X66" s="1230"/>
      <c r="Y66" s="1230"/>
    </row>
    <row r="67" spans="1:25">
      <c r="A67" s="1056"/>
      <c r="B67" s="1172" t="str">
        <f>B76</f>
        <v>Cost per client increased with inflation - Minigrids</v>
      </c>
      <c r="C67" s="1179"/>
      <c r="D67" s="1179"/>
      <c r="E67" s="1180"/>
      <c r="F67" s="1230"/>
      <c r="G67" s="1230"/>
      <c r="H67" s="1230"/>
      <c r="I67" s="1230"/>
      <c r="J67" s="1230"/>
      <c r="K67" s="1230"/>
      <c r="L67" s="1230"/>
      <c r="M67" s="1230"/>
      <c r="N67" s="1230"/>
      <c r="O67" s="1230"/>
      <c r="P67" s="1230"/>
      <c r="Q67" s="1230"/>
      <c r="R67" s="1230"/>
      <c r="S67" s="1230"/>
      <c r="T67" s="1230"/>
      <c r="U67" s="1230"/>
      <c r="V67" s="1230"/>
      <c r="W67" s="1230"/>
      <c r="X67" s="1230"/>
      <c r="Y67" s="1230"/>
    </row>
    <row r="68" spans="1:25">
      <c r="A68" s="1056"/>
      <c r="B68" s="1172" t="str">
        <f>B77</f>
        <v>Cost per client increased with inflation - SAS</v>
      </c>
      <c r="C68" s="1179"/>
      <c r="D68" s="1179"/>
      <c r="E68" s="1180"/>
      <c r="F68" s="1230"/>
      <c r="G68" s="1230"/>
      <c r="H68" s="1230"/>
      <c r="I68" s="1230"/>
      <c r="J68" s="1230"/>
      <c r="K68" s="1230"/>
      <c r="L68" s="1230"/>
      <c r="M68" s="1230"/>
      <c r="N68" s="1230"/>
      <c r="O68" s="1230"/>
      <c r="P68" s="1230"/>
      <c r="Q68" s="1230"/>
      <c r="R68" s="1230"/>
      <c r="S68" s="1230"/>
      <c r="T68" s="1230"/>
      <c r="U68" s="1230"/>
      <c r="V68" s="1230"/>
      <c r="W68" s="1230"/>
      <c r="X68" s="1230"/>
      <c r="Y68" s="1230"/>
    </row>
    <row r="69" spans="1:25">
      <c r="A69" s="1056"/>
      <c r="B69" s="1172"/>
      <c r="C69" s="1179"/>
      <c r="D69" s="1179"/>
      <c r="E69" s="1176">
        <f>F69</f>
        <v>4136129.8048538798</v>
      </c>
      <c r="F69" s="1228">
        <f>SUM(F65:F68)</f>
        <v>4136129.8048538798</v>
      </c>
      <c r="G69" s="1228">
        <f t="shared" ref="G69:Y69" si="13">SUM(G65:G68)</f>
        <v>4663089.3119501155</v>
      </c>
      <c r="H69" s="1228">
        <f t="shared" si="13"/>
        <v>5626686.6498022899</v>
      </c>
      <c r="I69" s="1228">
        <f t="shared" si="13"/>
        <v>6978970.9729355201</v>
      </c>
      <c r="J69" s="1228">
        <f t="shared" si="13"/>
        <v>8937033.1275807247</v>
      </c>
      <c r="K69" s="1228">
        <f t="shared" si="13"/>
        <v>0</v>
      </c>
      <c r="L69" s="1228">
        <f t="shared" si="13"/>
        <v>0</v>
      </c>
      <c r="M69" s="1228">
        <f t="shared" si="13"/>
        <v>0</v>
      </c>
      <c r="N69" s="1228">
        <f t="shared" si="13"/>
        <v>0</v>
      </c>
      <c r="O69" s="1228">
        <f t="shared" si="13"/>
        <v>0</v>
      </c>
      <c r="P69" s="1228">
        <f t="shared" si="13"/>
        <v>0</v>
      </c>
      <c r="Q69" s="1228">
        <f t="shared" si="13"/>
        <v>0</v>
      </c>
      <c r="R69" s="1228">
        <f t="shared" si="13"/>
        <v>0</v>
      </c>
      <c r="S69" s="1228">
        <f t="shared" si="13"/>
        <v>0</v>
      </c>
      <c r="T69" s="1228">
        <f t="shared" si="13"/>
        <v>0</v>
      </c>
      <c r="U69" s="1228">
        <f t="shared" si="13"/>
        <v>0</v>
      </c>
      <c r="V69" s="1228">
        <f t="shared" si="13"/>
        <v>0</v>
      </c>
      <c r="W69" s="1228">
        <f t="shared" si="13"/>
        <v>0</v>
      </c>
      <c r="X69" s="1228">
        <f t="shared" si="13"/>
        <v>0</v>
      </c>
      <c r="Y69" s="1228">
        <f t="shared" si="13"/>
        <v>0</v>
      </c>
    </row>
    <row r="70" spans="1:25">
      <c r="A70" s="1056"/>
      <c r="B70" s="1200" t="s">
        <v>452</v>
      </c>
      <c r="C70" s="1231"/>
      <c r="D70" s="1231"/>
      <c r="E70" s="1232"/>
      <c r="F70" s="1233">
        <f t="shared" ref="F70:Y70" si="14">AVERAGE(E69:F69)/million</f>
        <v>4.1361298048538799</v>
      </c>
      <c r="G70" s="1233">
        <f t="shared" si="14"/>
        <v>4.3996095584019983</v>
      </c>
      <c r="H70" s="1233">
        <f t="shared" si="14"/>
        <v>5.1448879808762031</v>
      </c>
      <c r="I70" s="1233">
        <f t="shared" si="14"/>
        <v>6.3028288113689053</v>
      </c>
      <c r="J70" s="1233">
        <f t="shared" si="14"/>
        <v>7.9580020502581226</v>
      </c>
      <c r="K70" s="1233">
        <v>0</v>
      </c>
      <c r="L70" s="1233">
        <f t="shared" si="14"/>
        <v>0</v>
      </c>
      <c r="M70" s="1233">
        <f t="shared" si="14"/>
        <v>0</v>
      </c>
      <c r="N70" s="1233">
        <f t="shared" si="14"/>
        <v>0</v>
      </c>
      <c r="O70" s="1233">
        <f t="shared" si="14"/>
        <v>0</v>
      </c>
      <c r="P70" s="1233">
        <f t="shared" si="14"/>
        <v>0</v>
      </c>
      <c r="Q70" s="1233">
        <f t="shared" si="14"/>
        <v>0</v>
      </c>
      <c r="R70" s="1233">
        <f t="shared" si="14"/>
        <v>0</v>
      </c>
      <c r="S70" s="1233">
        <f t="shared" si="14"/>
        <v>0</v>
      </c>
      <c r="T70" s="1233">
        <f t="shared" si="14"/>
        <v>0</v>
      </c>
      <c r="U70" s="1233">
        <f t="shared" si="14"/>
        <v>0</v>
      </c>
      <c r="V70" s="1233">
        <f t="shared" si="14"/>
        <v>0</v>
      </c>
      <c r="W70" s="1233">
        <f t="shared" si="14"/>
        <v>0</v>
      </c>
      <c r="X70" s="1233">
        <f t="shared" si="14"/>
        <v>0</v>
      </c>
      <c r="Y70" s="1233">
        <f t="shared" si="14"/>
        <v>0</v>
      </c>
    </row>
    <row r="71" spans="1:25" ht="20" thickBot="1">
      <c r="A71" s="1056"/>
      <c r="B71" s="1172"/>
      <c r="C71" s="1172"/>
      <c r="D71" s="1172"/>
      <c r="E71" s="1172"/>
      <c r="F71" s="1210"/>
      <c r="G71" s="1210"/>
      <c r="H71" s="1210"/>
      <c r="I71" s="1210"/>
      <c r="J71" s="1210"/>
      <c r="K71" s="1210"/>
      <c r="L71" s="1210"/>
      <c r="M71" s="1210"/>
      <c r="N71" s="1210"/>
      <c r="O71" s="1210"/>
      <c r="P71" s="1210"/>
      <c r="Q71" s="1210"/>
      <c r="R71" s="1210"/>
      <c r="S71" s="1210"/>
      <c r="T71" s="1210"/>
      <c r="U71" s="1210"/>
      <c r="V71" s="1210"/>
      <c r="W71" s="1210"/>
      <c r="X71" s="1210"/>
      <c r="Y71" s="1210"/>
    </row>
    <row r="72" spans="1:25" ht="20" thickBot="1">
      <c r="A72" s="1056"/>
      <c r="B72" s="1234" t="s">
        <v>84</v>
      </c>
      <c r="C72" s="2784" t="s">
        <v>456</v>
      </c>
      <c r="D72" s="2785"/>
      <c r="E72" s="2785"/>
      <c r="F72" s="2785"/>
      <c r="G72" s="2785"/>
      <c r="H72" s="2785"/>
      <c r="I72" s="2785"/>
      <c r="J72" s="2785"/>
      <c r="K72" s="2785"/>
      <c r="L72" s="2785"/>
      <c r="M72" s="2785"/>
      <c r="N72" s="2785"/>
      <c r="O72" s="2785"/>
      <c r="P72" s="2785"/>
      <c r="Q72" s="2785"/>
      <c r="R72" s="2785"/>
      <c r="S72" s="2785"/>
      <c r="T72" s="2785"/>
      <c r="U72" s="2785"/>
      <c r="V72" s="2785"/>
      <c r="W72" s="2785"/>
      <c r="X72" s="2785"/>
      <c r="Y72" s="2786"/>
    </row>
    <row r="73" spans="1:25">
      <c r="A73" s="1056"/>
      <c r="B73" s="1147"/>
      <c r="C73" s="1215">
        <v>2017</v>
      </c>
      <c r="D73" s="1215">
        <f>+C73+1</f>
        <v>2018</v>
      </c>
      <c r="E73" s="1216">
        <f>+D73+1</f>
        <v>2019</v>
      </c>
      <c r="F73" s="1217">
        <v>2021</v>
      </c>
      <c r="G73" s="1217">
        <f>F73+1</f>
        <v>2022</v>
      </c>
      <c r="H73" s="1217">
        <f t="shared" ref="H73:Y73" si="15">G73+1</f>
        <v>2023</v>
      </c>
      <c r="I73" s="1217">
        <f t="shared" si="15"/>
        <v>2024</v>
      </c>
      <c r="J73" s="1217">
        <f t="shared" si="15"/>
        <v>2025</v>
      </c>
      <c r="K73" s="1217">
        <f t="shared" si="15"/>
        <v>2026</v>
      </c>
      <c r="L73" s="1217">
        <f t="shared" si="15"/>
        <v>2027</v>
      </c>
      <c r="M73" s="1217">
        <f t="shared" si="15"/>
        <v>2028</v>
      </c>
      <c r="N73" s="1217">
        <f t="shared" si="15"/>
        <v>2029</v>
      </c>
      <c r="O73" s="1217">
        <f t="shared" si="15"/>
        <v>2030</v>
      </c>
      <c r="P73" s="1154">
        <f t="shared" si="15"/>
        <v>2031</v>
      </c>
      <c r="Q73" s="1217">
        <f t="shared" si="15"/>
        <v>2032</v>
      </c>
      <c r="R73" s="1217">
        <f t="shared" si="15"/>
        <v>2033</v>
      </c>
      <c r="S73" s="1217">
        <f t="shared" si="15"/>
        <v>2034</v>
      </c>
      <c r="T73" s="1217">
        <f t="shared" si="15"/>
        <v>2035</v>
      </c>
      <c r="U73" s="1217">
        <f t="shared" si="15"/>
        <v>2036</v>
      </c>
      <c r="V73" s="1217">
        <f t="shared" si="15"/>
        <v>2037</v>
      </c>
      <c r="W73" s="1217">
        <f t="shared" si="15"/>
        <v>2038</v>
      </c>
      <c r="X73" s="1217">
        <f t="shared" si="15"/>
        <v>2039</v>
      </c>
      <c r="Y73" s="1217">
        <f t="shared" si="15"/>
        <v>2040</v>
      </c>
    </row>
    <row r="74" spans="1:25" ht="20">
      <c r="A74" s="1056"/>
      <c r="B74" s="1218" t="s">
        <v>457</v>
      </c>
      <c r="C74" s="1219">
        <f>C515</f>
        <v>0</v>
      </c>
      <c r="D74" s="1219">
        <f>D515</f>
        <v>0</v>
      </c>
      <c r="E74" s="1220">
        <f>E515</f>
        <v>0</v>
      </c>
      <c r="F74" s="1221">
        <v>0</v>
      </c>
      <c r="G74" s="1221">
        <f>$F$74*(Multiplayers!D6)</f>
        <v>0</v>
      </c>
      <c r="H74" s="1221">
        <f>$F$74*(Multiplayers!E6)</f>
        <v>0</v>
      </c>
      <c r="I74" s="1221">
        <f>$F$74*(Multiplayers!F6)</f>
        <v>0</v>
      </c>
      <c r="J74" s="1221">
        <f>$F$74*(Multiplayers!G6)</f>
        <v>0</v>
      </c>
      <c r="K74" s="1221">
        <f>$F$74*(Multiplayers!H6)</f>
        <v>0</v>
      </c>
      <c r="L74" s="1221">
        <f>$F$74*(Multiplayers!I6)</f>
        <v>0</v>
      </c>
      <c r="M74" s="1221">
        <f>$F$74*(Multiplayers!J6)</f>
        <v>0</v>
      </c>
      <c r="N74" s="1221">
        <f>$F$74*(Multiplayers!K6)</f>
        <v>0</v>
      </c>
      <c r="O74" s="1221">
        <f>$F$74*(Multiplayers!L6)</f>
        <v>0</v>
      </c>
      <c r="P74" s="1221">
        <f>$F$74*(Multiplayers!M6)</f>
        <v>0</v>
      </c>
      <c r="Q74" s="1221">
        <f>$F$74*(Multiplayers!N6)</f>
        <v>0</v>
      </c>
      <c r="R74" s="1221">
        <f>$F$74*(Multiplayers!O6)</f>
        <v>0</v>
      </c>
      <c r="S74" s="1221">
        <v>0</v>
      </c>
      <c r="T74" s="1221">
        <f>$F$74*(Multiplayers!Q6)</f>
        <v>0</v>
      </c>
      <c r="U74" s="1221">
        <f>$F$74*(Multiplayers!R6)</f>
        <v>0</v>
      </c>
      <c r="V74" s="1221">
        <f>$F$74*(Multiplayers!S6)</f>
        <v>0</v>
      </c>
      <c r="W74" s="1221">
        <f>$F$74*(Multiplayers!T6)</f>
        <v>0</v>
      </c>
      <c r="X74" s="1221">
        <f>$F$74*(Multiplayers!U6)</f>
        <v>0</v>
      </c>
      <c r="Y74" s="1221">
        <f>$F$74*(Multiplayers!V6)</f>
        <v>0</v>
      </c>
    </row>
    <row r="75" spans="1:25" ht="40">
      <c r="A75" s="1056"/>
      <c r="B75" s="1218" t="s">
        <v>458</v>
      </c>
      <c r="C75" s="1219">
        <f>C515</f>
        <v>0</v>
      </c>
      <c r="D75" s="1219">
        <f>D515</f>
        <v>0</v>
      </c>
      <c r="E75" s="1220">
        <f>E515</f>
        <v>0</v>
      </c>
      <c r="F75" s="1222">
        <f>D56</f>
        <v>48.39922260432396</v>
      </c>
      <c r="G75" s="1221">
        <f>$F$75*(Multiplayers!D6)</f>
        <v>52.271160412669879</v>
      </c>
      <c r="H75" s="1221">
        <f>$F$75*(Multiplayers!E6)</f>
        <v>54.414277989589337</v>
      </c>
      <c r="I75" s="1221">
        <f>$F$75*(Multiplayers!F6)</f>
        <v>56.046706329277022</v>
      </c>
      <c r="J75" s="1221">
        <f>$F$75*(Multiplayers!G6)</f>
        <v>57.111593749533277</v>
      </c>
      <c r="K75" s="1221">
        <f>$F$75*(Multiplayers!H6)</f>
        <v>58.31093721827348</v>
      </c>
      <c r="L75" s="1221">
        <f>$F$75*(Multiplayers!I6)</f>
        <v>59.535466899857212</v>
      </c>
      <c r="M75" s="1221">
        <f>$F$75*(Multiplayers!J6)</f>
        <v>60.785711704754206</v>
      </c>
      <c r="N75" s="1221">
        <f>$F$75*(Multiplayers!K6)</f>
        <v>62.06221165055404</v>
      </c>
      <c r="O75" s="1221">
        <f>$F$75*(Multiplayers!L6)</f>
        <v>63.365518095215663</v>
      </c>
      <c r="P75" s="1221">
        <f>$F$75*(Multiplayers!M6)</f>
        <v>64.696193975215195</v>
      </c>
      <c r="Q75" s="1221">
        <f>$F$75*(Multiplayers!N6)</f>
        <v>66.054814048694695</v>
      </c>
      <c r="R75" s="1221">
        <f>$F$75*(Multiplayers!O6)</f>
        <v>67.441965143717283</v>
      </c>
      <c r="S75" s="1221">
        <f>$F$75*(Multiplayers!P6)</f>
        <v>68.858246411735351</v>
      </c>
      <c r="T75" s="1221">
        <f>$F$75*(Multiplayers!Q6)</f>
        <v>70.304269586381778</v>
      </c>
      <c r="U75" s="1221">
        <f>$F$75*(Multiplayers!R6)</f>
        <v>71.780659247695795</v>
      </c>
      <c r="V75" s="1221">
        <f>$F$75*(Multiplayers!S6)</f>
        <v>73.288053091897396</v>
      </c>
      <c r="W75" s="1221">
        <f>$F$75*(Multiplayers!T6)</f>
        <v>74.827102206827234</v>
      </c>
      <c r="X75" s="1221">
        <f>$F$75*(Multiplayers!U6)</f>
        <v>76.398471353170606</v>
      </c>
      <c r="Y75" s="1221">
        <f>$F$75*(Multiplayers!V6)</f>
        <v>78.00283925158719</v>
      </c>
    </row>
    <row r="76" spans="1:25" ht="20">
      <c r="A76" s="1056"/>
      <c r="B76" s="1218" t="s">
        <v>459</v>
      </c>
      <c r="C76" s="1219">
        <f t="shared" ref="C76:E77" si="16">C515</f>
        <v>0</v>
      </c>
      <c r="D76" s="1219">
        <f t="shared" si="16"/>
        <v>0</v>
      </c>
      <c r="E76" s="1220">
        <f t="shared" si="16"/>
        <v>0</v>
      </c>
      <c r="F76" s="1221">
        <f>Inputs!E144</f>
        <v>9</v>
      </c>
      <c r="G76" s="1221">
        <f>$F$76*(Multiplayers!D6)</f>
        <v>9.7200000000000006</v>
      </c>
      <c r="H76" s="1221">
        <f>$F$76*(Multiplayers!E6)</f>
        <v>10.11852</v>
      </c>
      <c r="I76" s="1221">
        <f>$F$76*(Multiplayers!F6)</f>
        <v>10.422075599999999</v>
      </c>
      <c r="J76" s="1221">
        <f>$F$76*(Multiplayers!G6)</f>
        <v>10.620095036399999</v>
      </c>
      <c r="K76" s="1221">
        <f>$F$76*(Multiplayers!H6)</f>
        <v>10.843117032164399</v>
      </c>
      <c r="L76" s="1221">
        <f>$F$76*(Multiplayers!I6)</f>
        <v>11.07082248983985</v>
      </c>
      <c r="M76" s="1221">
        <f>$F$76*(Multiplayers!J6)</f>
        <v>11.303309762126485</v>
      </c>
      <c r="N76" s="1221">
        <f>$F$76*(Multiplayers!K6)</f>
        <v>11.540679267131139</v>
      </c>
      <c r="O76" s="1221">
        <f>$F$76*(Multiplayers!L6)</f>
        <v>11.783033531740893</v>
      </c>
      <c r="P76" s="1221">
        <f>$F$76*(Multiplayers!M6)</f>
        <v>12.030477235907451</v>
      </c>
      <c r="Q76" s="1221">
        <f>$F$76*(Multiplayers!N6)</f>
        <v>12.283117257861505</v>
      </c>
      <c r="R76" s="1221">
        <f>$F$76*(Multiplayers!O6)</f>
        <v>12.541062720276596</v>
      </c>
      <c r="S76" s="1221">
        <f>$F$76*(Multiplayers!P6)</f>
        <v>12.804425037402405</v>
      </c>
      <c r="T76" s="1221">
        <f>$F$76*(Multiplayers!Q6)</f>
        <v>13.073317963187854</v>
      </c>
      <c r="U76" s="1221">
        <f>$F$76*(Multiplayers!R6)</f>
        <v>13.347857640414798</v>
      </c>
      <c r="V76" s="1221">
        <f>$F$76*(Multiplayers!S6)</f>
        <v>13.628162650863507</v>
      </c>
      <c r="W76" s="1221">
        <f>$F$76*(Multiplayers!T6)</f>
        <v>13.91435406653164</v>
      </c>
      <c r="X76" s="1221">
        <f>$F$76*(Multiplayers!U6)</f>
        <v>14.206555501928802</v>
      </c>
      <c r="Y76" s="1221">
        <f>$F$76*(Multiplayers!V6)</f>
        <v>14.504893167469307</v>
      </c>
    </row>
    <row r="77" spans="1:25" ht="20">
      <c r="A77" s="1056"/>
      <c r="B77" s="1218" t="s">
        <v>460</v>
      </c>
      <c r="C77" s="1223">
        <f t="shared" si="16"/>
        <v>0</v>
      </c>
      <c r="D77" s="1224">
        <f t="shared" si="16"/>
        <v>0</v>
      </c>
      <c r="E77" s="1225">
        <f t="shared" si="16"/>
        <v>0</v>
      </c>
      <c r="F77" s="1221">
        <v>0</v>
      </c>
      <c r="G77" s="1221">
        <v>0</v>
      </c>
      <c r="H77" s="1221">
        <v>0</v>
      </c>
      <c r="I77" s="1221">
        <v>0</v>
      </c>
      <c r="J77" s="1221">
        <v>0</v>
      </c>
      <c r="K77" s="1221">
        <v>0</v>
      </c>
      <c r="L77" s="1221">
        <v>0</v>
      </c>
      <c r="M77" s="1221">
        <v>0</v>
      </c>
      <c r="N77" s="1221">
        <v>0</v>
      </c>
      <c r="O77" s="1221">
        <v>0</v>
      </c>
      <c r="P77" s="1221">
        <v>0</v>
      </c>
      <c r="Q77" s="1221">
        <v>0</v>
      </c>
      <c r="R77" s="1221">
        <v>0</v>
      </c>
      <c r="S77" s="1221">
        <v>0</v>
      </c>
      <c r="T77" s="1221">
        <v>0</v>
      </c>
      <c r="U77" s="1221">
        <v>0</v>
      </c>
      <c r="V77" s="1221">
        <v>0</v>
      </c>
      <c r="W77" s="1221">
        <v>0</v>
      </c>
      <c r="X77" s="1221">
        <v>0</v>
      </c>
      <c r="Y77" s="1221">
        <v>0</v>
      </c>
    </row>
    <row r="78" spans="1:25">
      <c r="A78" s="1056"/>
      <c r="B78" s="1156"/>
      <c r="C78" s="1226"/>
      <c r="D78" s="1226"/>
      <c r="E78" s="1227"/>
      <c r="F78" s="1228"/>
      <c r="G78" s="1229"/>
      <c r="H78" s="1229"/>
      <c r="I78" s="1229"/>
      <c r="J78" s="1229"/>
      <c r="K78" s="1595" t="s">
        <v>913</v>
      </c>
      <c r="L78" s="1229"/>
      <c r="M78" s="1229"/>
      <c r="N78" s="1229"/>
      <c r="O78" s="1229"/>
      <c r="P78" s="1228"/>
      <c r="Q78" s="1229"/>
      <c r="R78" s="1229"/>
      <c r="S78" s="1229"/>
      <c r="T78" s="1229"/>
      <c r="U78" s="1229"/>
      <c r="V78" s="1229"/>
      <c r="W78" s="1229"/>
      <c r="X78" s="1229"/>
      <c r="Y78" s="1229"/>
    </row>
    <row r="79" spans="1:25">
      <c r="A79" s="1056"/>
      <c r="B79" s="1172" t="str">
        <f>Capex!C7</f>
        <v>Extension</v>
      </c>
      <c r="C79" s="1179"/>
      <c r="D79" s="1179"/>
      <c r="E79" s="1180"/>
      <c r="F79" s="1230">
        <v>0</v>
      </c>
      <c r="G79" s="1230">
        <v>0</v>
      </c>
      <c r="H79" s="1230">
        <v>0</v>
      </c>
      <c r="I79" s="1230">
        <v>0</v>
      </c>
      <c r="J79" s="1230">
        <v>0</v>
      </c>
      <c r="K79" s="1598">
        <v>0</v>
      </c>
      <c r="L79" s="1230">
        <v>0</v>
      </c>
      <c r="M79" s="1230">
        <v>0</v>
      </c>
      <c r="N79" s="1230">
        <v>0</v>
      </c>
      <c r="O79" s="1230">
        <v>0</v>
      </c>
      <c r="P79" s="1230">
        <v>0</v>
      </c>
      <c r="Q79" s="1230">
        <v>0</v>
      </c>
      <c r="R79" s="1230">
        <v>0</v>
      </c>
      <c r="S79" s="1230">
        <v>0</v>
      </c>
      <c r="T79" s="1230">
        <v>0</v>
      </c>
      <c r="U79" s="1230">
        <v>0</v>
      </c>
      <c r="V79" s="1230">
        <v>0</v>
      </c>
      <c r="W79" s="1230">
        <v>0</v>
      </c>
      <c r="X79" s="1230">
        <v>0</v>
      </c>
      <c r="Y79" s="1230">
        <v>0</v>
      </c>
    </row>
    <row r="80" spans="1:25">
      <c r="A80" s="1056"/>
      <c r="B80" s="1172" t="str">
        <f>Capex!C8</f>
        <v>Densification</v>
      </c>
      <c r="C80" s="1179"/>
      <c r="D80" s="1179"/>
      <c r="E80" s="1180"/>
      <c r="F80" s="1230">
        <f>F75*Tabla1193111549116[[#Totals],[2021]]</f>
        <v>1664270.1882390652</v>
      </c>
      <c r="G80" s="1230">
        <f>G75*Tabla1193111549116[[#Totals],[2022]]</f>
        <v>8129069.7352453051</v>
      </c>
      <c r="H80" s="1230">
        <f>H75*Tabla1193111549116[[#Totals],[2023]]</f>
        <v>8462361.5943903606</v>
      </c>
      <c r="I80" s="1230">
        <f>I75*Tabla1193111549116[[#Totals],[2024]]</f>
        <v>8716232.4422220737</v>
      </c>
      <c r="J80" s="1230">
        <f>J75*Tabla1193111549116[[#Totals],[2025]]</f>
        <v>8881840.8586242907</v>
      </c>
      <c r="K80" s="1598">
        <v>0</v>
      </c>
      <c r="L80" s="1230">
        <v>0</v>
      </c>
      <c r="M80" s="1230">
        <v>0</v>
      </c>
      <c r="N80" s="1230">
        <v>0</v>
      </c>
      <c r="O80" s="1230">
        <v>0</v>
      </c>
      <c r="P80" s="1230">
        <v>0</v>
      </c>
      <c r="Q80" s="1230">
        <v>0</v>
      </c>
      <c r="R80" s="1230">
        <v>0</v>
      </c>
      <c r="S80" s="1230">
        <v>0</v>
      </c>
      <c r="T80" s="1230">
        <v>0</v>
      </c>
      <c r="U80" s="1230">
        <v>0</v>
      </c>
      <c r="V80" s="1230">
        <v>0</v>
      </c>
      <c r="W80" s="1230">
        <v>0</v>
      </c>
      <c r="X80" s="1230">
        <v>0</v>
      </c>
      <c r="Y80" s="1230">
        <v>0</v>
      </c>
    </row>
    <row r="81" spans="1:25">
      <c r="A81" s="1056"/>
      <c r="B81" s="1172" t="str">
        <f>Capex!C9</f>
        <v>Minigrids</v>
      </c>
      <c r="C81" s="1179"/>
      <c r="D81" s="1179"/>
      <c r="E81" s="1180"/>
      <c r="F81" s="1230">
        <f>F76*Tabla119311121650117[[#Totals],[2021]]</f>
        <v>0</v>
      </c>
      <c r="G81" s="1230">
        <f>G76*Tabla119311121650117[[#Totals],[2022]]</f>
        <v>0</v>
      </c>
      <c r="H81" s="1230">
        <f>H76*Tabla119311121650117[[#Totals],[2023]]</f>
        <v>0</v>
      </c>
      <c r="I81" s="1230">
        <f>I76*Tabla119311121650117[[#Totals],[2024]]</f>
        <v>0</v>
      </c>
      <c r="J81" s="1230">
        <f>J76*Tabla119311121650117[[#Totals],[2025]]</f>
        <v>0</v>
      </c>
      <c r="K81" s="1230">
        <f>K76*Tabla119311121650117[[#Totals],[2026]]</f>
        <v>0</v>
      </c>
      <c r="L81" s="1230">
        <f>L76*Tabla119311121650117[[#Totals],[2027]]</f>
        <v>0</v>
      </c>
      <c r="M81" s="1230">
        <f>M76*Tabla119311121650117[[#Totals],[2028]]</f>
        <v>0</v>
      </c>
      <c r="N81" s="1230">
        <f>N76*Tabla119311121650117[[#Totals],[2029]]</f>
        <v>0</v>
      </c>
      <c r="O81" s="1230">
        <f>O76*Tabla119311121650117[[#Totals],[2030]]</f>
        <v>0</v>
      </c>
      <c r="P81" s="1230">
        <f>P76*Tabla119311121650117[[#Totals],[2031]]</f>
        <v>0</v>
      </c>
      <c r="Q81" s="1230">
        <f>Q76*Tabla119311121650117[[#Totals],[2032]]</f>
        <v>0</v>
      </c>
      <c r="R81" s="1230">
        <f>R76*Tabla119311121650117[[#Totals],[2033]]</f>
        <v>0</v>
      </c>
      <c r="S81" s="1230">
        <f>S76*Tabla119311121650117[[#Totals],[2034]]</f>
        <v>0</v>
      </c>
      <c r="T81" s="1230">
        <f>T76*Tabla119311121650117[[#Totals],[2035]]</f>
        <v>0</v>
      </c>
      <c r="U81" s="1230">
        <f>U76*Tabla119311121650117[[#Totals],[2036]]</f>
        <v>0</v>
      </c>
      <c r="V81" s="1230">
        <f>V76*Tabla119311121650117[[#Totals],[2037]]</f>
        <v>0</v>
      </c>
      <c r="W81" s="1230">
        <f>W76*Tabla119311121650117[[#Totals],[2038]]</f>
        <v>0</v>
      </c>
      <c r="X81" s="1230">
        <f>X76*Tabla119311121650117[[#Totals],[2039]]</f>
        <v>0</v>
      </c>
      <c r="Y81" s="1230">
        <f>Y76*Tabla119311121650117[[#Totals],[2040]]</f>
        <v>0</v>
      </c>
    </row>
    <row r="82" spans="1:25">
      <c r="A82" s="1056"/>
      <c r="B82" s="1172" t="str">
        <f>Capex!C10</f>
        <v>SAS</v>
      </c>
      <c r="C82" s="1179"/>
      <c r="D82" s="1179"/>
      <c r="E82" s="1180"/>
      <c r="F82" s="1230">
        <f>F77*(Tabla11931112131755118[[#Totals],[2021]]+Tabla1193111213175270133[[#Totals],[2021]])</f>
        <v>0</v>
      </c>
      <c r="G82" s="1230">
        <f>G77*(Tabla11931112131755118[[#Totals],[2022]]+Tabla1193111213175270133[[#Totals],[2022]])</f>
        <v>0</v>
      </c>
      <c r="H82" s="1230">
        <f>H77*(Tabla11931112131755118[[#Totals],[2023]]+Tabla1193111213175270133[[#Totals],[2023]])</f>
        <v>0</v>
      </c>
      <c r="I82" s="1230">
        <f>I77*(Tabla11931112131755118[[#Totals],[2024]]+Tabla1193111213175270133[[#Totals],[2024]])</f>
        <v>0</v>
      </c>
      <c r="J82" s="1230">
        <f>J77*(Tabla11931112131755118[[#Totals],[2025]]+Tabla1193111213175270133[[#Totals],[2025]])</f>
        <v>0</v>
      </c>
      <c r="K82" s="1230">
        <f>K77*(Tabla11931112131755118[[#Totals],[2026]]+Tabla1193111213175270133[[#Totals],[2026]])</f>
        <v>0</v>
      </c>
      <c r="L82" s="1230">
        <f>L77*(Tabla11931112131755118[[#Totals],[2027]]+Tabla1193111213175270133[[#Totals],[2027]])</f>
        <v>0</v>
      </c>
      <c r="M82" s="1230">
        <f>M77*(Tabla11931112131755118[[#Totals],[2028]]+Tabla1193111213175270133[[#Totals],[2028]])</f>
        <v>0</v>
      </c>
      <c r="N82" s="1230">
        <f>N77*(Tabla11931112131755118[[#Totals],[2029]]+Tabla1193111213175270133[[#Totals],[2029]])</f>
        <v>0</v>
      </c>
      <c r="O82" s="1230">
        <f>O77*(Tabla11931112131755118[[#Totals],[2030]]+Tabla1193111213175270133[[#Totals],[2030]])</f>
        <v>0</v>
      </c>
      <c r="P82" s="1230">
        <f>P77*(Tabla11931112131755118[[#Totals],[2031]]+Tabla1193111213175270133[[#Totals],[2031]])</f>
        <v>0</v>
      </c>
      <c r="Q82" s="1230">
        <f>Q77*(Tabla11931112131755118[[#Totals],[2032]]+Tabla1193111213175270133[[#Totals],[2032]])</f>
        <v>0</v>
      </c>
      <c r="R82" s="1230">
        <f>R77*(Tabla11931112131755118[[#Totals],[2033]]+Tabla1193111213175270133[[#Totals],[2033]])</f>
        <v>0</v>
      </c>
      <c r="S82" s="1230">
        <f>S77*(Tabla11931112131755118[[#Totals],[2034]]+Tabla1193111213175270133[[#Totals],[2034]])</f>
        <v>0</v>
      </c>
      <c r="T82" s="1230">
        <f>T77*(Tabla11931112131755118[[#Totals],[2035]]+Tabla1193111213175270133[[#Totals],[2035]])</f>
        <v>0</v>
      </c>
      <c r="U82" s="1230">
        <f>U77*(Tabla11931112131755118[[#Totals],[2036]]+Tabla1193111213175270133[[#Totals],[2036]])</f>
        <v>0</v>
      </c>
      <c r="V82" s="1230">
        <f>V77*(Tabla11931112131755118[[#Totals],[2037]]+Tabla1193111213175270133[[#Totals],[2037]])</f>
        <v>0</v>
      </c>
      <c r="W82" s="1230">
        <f>W77*(Tabla11931112131755118[[#Totals],[2038]]+Tabla1193111213175270133[[#Totals],[2038]])</f>
        <v>0</v>
      </c>
      <c r="X82" s="1230">
        <f>X77*(Tabla11931112131755118[[#Totals],[2039]]+Tabla1193111213175270133[[#Totals],[2039]])</f>
        <v>0</v>
      </c>
      <c r="Y82" s="1230">
        <f>Y77*(Tabla11931112131755118[[#Totals],[2040]]+Tabla1193111213175270133[[#Totals],[2040]])</f>
        <v>0</v>
      </c>
    </row>
    <row r="83" spans="1:25">
      <c r="A83" s="1056"/>
      <c r="B83" s="1172"/>
      <c r="C83" s="1235"/>
      <c r="D83" s="1235"/>
      <c r="E83" s="1236">
        <v>0</v>
      </c>
      <c r="F83" s="1228">
        <f t="shared" ref="F83:Y83" si="17">SUM(F79:F82)/million</f>
        <v>1.6642701882390651</v>
      </c>
      <c r="G83" s="1228">
        <f t="shared" si="17"/>
        <v>8.1290697352453058</v>
      </c>
      <c r="H83" s="1228">
        <f t="shared" si="17"/>
        <v>8.4623615943903605</v>
      </c>
      <c r="I83" s="1228">
        <f t="shared" si="17"/>
        <v>8.7162324422220738</v>
      </c>
      <c r="J83" s="1228">
        <f t="shared" si="17"/>
        <v>8.8818408586242903</v>
      </c>
      <c r="K83" s="1228">
        <f t="shared" si="17"/>
        <v>0</v>
      </c>
      <c r="L83" s="1228">
        <f t="shared" si="17"/>
        <v>0</v>
      </c>
      <c r="M83" s="1228">
        <f t="shared" si="17"/>
        <v>0</v>
      </c>
      <c r="N83" s="1228">
        <f t="shared" si="17"/>
        <v>0</v>
      </c>
      <c r="O83" s="1228">
        <f t="shared" si="17"/>
        <v>0</v>
      </c>
      <c r="P83" s="1228">
        <f t="shared" si="17"/>
        <v>0</v>
      </c>
      <c r="Q83" s="1228">
        <f t="shared" si="17"/>
        <v>0</v>
      </c>
      <c r="R83" s="1228">
        <f t="shared" si="17"/>
        <v>0</v>
      </c>
      <c r="S83" s="1228">
        <f t="shared" si="17"/>
        <v>0</v>
      </c>
      <c r="T83" s="1228">
        <f t="shared" si="17"/>
        <v>0</v>
      </c>
      <c r="U83" s="1228">
        <f t="shared" si="17"/>
        <v>0</v>
      </c>
      <c r="V83" s="1228">
        <f t="shared" si="17"/>
        <v>0</v>
      </c>
      <c r="W83" s="1228">
        <f t="shared" si="17"/>
        <v>0</v>
      </c>
      <c r="X83" s="1228">
        <f t="shared" si="17"/>
        <v>0</v>
      </c>
      <c r="Y83" s="1228">
        <f t="shared" si="17"/>
        <v>0</v>
      </c>
    </row>
    <row r="84" spans="1:25">
      <c r="A84" s="1056"/>
      <c r="B84" s="1200" t="s">
        <v>452</v>
      </c>
      <c r="C84" s="1231"/>
      <c r="D84" s="1231"/>
      <c r="E84" s="1232"/>
      <c r="F84" s="1233">
        <f>AVERAGE(E83:F83)</f>
        <v>0.83213509411953257</v>
      </c>
      <c r="G84" s="1233">
        <f t="shared" ref="G84:Y84" si="18">AVERAGE(F83:G83)</f>
        <v>4.8966699617421856</v>
      </c>
      <c r="H84" s="1233">
        <f t="shared" si="18"/>
        <v>8.2957156648178341</v>
      </c>
      <c r="I84" s="1233">
        <f t="shared" si="18"/>
        <v>8.5892970183062172</v>
      </c>
      <c r="J84" s="1233">
        <f t="shared" si="18"/>
        <v>8.7990366504231829</v>
      </c>
      <c r="K84" s="1233">
        <v>0</v>
      </c>
      <c r="L84" s="1233">
        <f t="shared" si="18"/>
        <v>0</v>
      </c>
      <c r="M84" s="1233">
        <f t="shared" si="18"/>
        <v>0</v>
      </c>
      <c r="N84" s="1233">
        <f t="shared" si="18"/>
        <v>0</v>
      </c>
      <c r="O84" s="1233">
        <f t="shared" si="18"/>
        <v>0</v>
      </c>
      <c r="P84" s="1233">
        <f t="shared" si="18"/>
        <v>0</v>
      </c>
      <c r="Q84" s="1233">
        <f t="shared" si="18"/>
        <v>0</v>
      </c>
      <c r="R84" s="1233">
        <f t="shared" si="18"/>
        <v>0</v>
      </c>
      <c r="S84" s="1233">
        <f t="shared" si="18"/>
        <v>0</v>
      </c>
      <c r="T84" s="1233">
        <f t="shared" si="18"/>
        <v>0</v>
      </c>
      <c r="U84" s="1233">
        <f t="shared" si="18"/>
        <v>0</v>
      </c>
      <c r="V84" s="1233">
        <f t="shared" si="18"/>
        <v>0</v>
      </c>
      <c r="W84" s="1233">
        <f t="shared" si="18"/>
        <v>0</v>
      </c>
      <c r="X84" s="1233">
        <f t="shared" si="18"/>
        <v>0</v>
      </c>
      <c r="Y84" s="1233">
        <f t="shared" si="18"/>
        <v>0</v>
      </c>
    </row>
    <row r="87" spans="1:25">
      <c r="B87" s="1200" t="s">
        <v>452</v>
      </c>
      <c r="C87" s="1231"/>
      <c r="D87" s="1231"/>
      <c r="E87" s="1232"/>
      <c r="F87" s="1233">
        <f>F70+F84</f>
        <v>4.9682648989734126</v>
      </c>
      <c r="G87" s="1233">
        <f t="shared" ref="G87:Y87" si="19">G70+G84</f>
        <v>9.2962795201441839</v>
      </c>
      <c r="H87" s="1233">
        <f t="shared" si="19"/>
        <v>13.440603645694036</v>
      </c>
      <c r="I87" s="1233">
        <f t="shared" si="19"/>
        <v>14.892125829675123</v>
      </c>
      <c r="J87" s="1233">
        <f t="shared" si="19"/>
        <v>16.757038700681306</v>
      </c>
      <c r="K87" s="1233">
        <f t="shared" si="19"/>
        <v>0</v>
      </c>
      <c r="L87" s="1233">
        <f t="shared" si="19"/>
        <v>0</v>
      </c>
      <c r="M87" s="1233">
        <f t="shared" si="19"/>
        <v>0</v>
      </c>
      <c r="N87" s="1233">
        <f t="shared" si="19"/>
        <v>0</v>
      </c>
      <c r="O87" s="1233">
        <f t="shared" si="19"/>
        <v>0</v>
      </c>
      <c r="P87" s="1233">
        <f t="shared" si="19"/>
        <v>0</v>
      </c>
      <c r="Q87" s="1233">
        <f t="shared" si="19"/>
        <v>0</v>
      </c>
      <c r="R87" s="1233">
        <f t="shared" si="19"/>
        <v>0</v>
      </c>
      <c r="S87" s="1233">
        <f t="shared" si="19"/>
        <v>0</v>
      </c>
      <c r="T87" s="1233">
        <f t="shared" si="19"/>
        <v>0</v>
      </c>
      <c r="U87" s="1233">
        <f t="shared" si="19"/>
        <v>0</v>
      </c>
      <c r="V87" s="1233">
        <f t="shared" si="19"/>
        <v>0</v>
      </c>
      <c r="W87" s="1233">
        <f t="shared" si="19"/>
        <v>0</v>
      </c>
      <c r="X87" s="1233">
        <f t="shared" si="19"/>
        <v>0</v>
      </c>
      <c r="Y87" s="1233">
        <f t="shared" si="19"/>
        <v>0</v>
      </c>
    </row>
  </sheetData>
  <mergeCells count="4">
    <mergeCell ref="C12:Y12"/>
    <mergeCell ref="C27:Y27"/>
    <mergeCell ref="C58:Y58"/>
    <mergeCell ref="C72:Y72"/>
  </mergeCells>
  <pageMargins left="0.7" right="0.7" top="0.75" bottom="0.75" header="0.3" footer="0.3"/>
  <ignoredErrors>
    <ignoredError sqref="D40:E40" formulaRange="1"/>
  </ignoredError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705E-69B1-E143-B22B-0F7B79F4D1D5}">
  <sheetPr codeName="Hoja25">
    <tabColor theme="5" tint="0.39997558519241921"/>
  </sheetPr>
  <dimension ref="A1:U61"/>
  <sheetViews>
    <sheetView zoomScaleNormal="100" workbookViewId="0">
      <pane ySplit="3" topLeftCell="A4" activePane="bottomLeft" state="frozen"/>
      <selection activeCell="P13" sqref="P13"/>
      <selection pane="bottomLeft" activeCell="P13" sqref="P13"/>
    </sheetView>
  </sheetViews>
  <sheetFormatPr baseColWidth="10" defaultColWidth="8.83203125" defaultRowHeight="15"/>
  <cols>
    <col min="1" max="1" width="28.33203125" style="1554" customWidth="1"/>
    <col min="2" max="2" width="38.5" style="1554" bestFit="1" customWidth="1"/>
    <col min="3" max="3" width="10.6640625" style="1554" bestFit="1" customWidth="1"/>
    <col min="4" max="4" width="9.83203125" style="1554" bestFit="1" customWidth="1"/>
    <col min="5" max="5" width="9.6640625" style="1554" bestFit="1" customWidth="1"/>
    <col min="6" max="7" width="9.1640625" style="1554" customWidth="1"/>
    <col min="8" max="8" width="44.33203125" style="1554" bestFit="1" customWidth="1"/>
    <col min="9" max="9" width="38.5" style="1554" bestFit="1" customWidth="1"/>
    <col min="10" max="10" width="10.5" style="1554" bestFit="1" customWidth="1"/>
    <col min="11" max="11" width="9.6640625" style="1554" bestFit="1" customWidth="1"/>
    <col min="12" max="12" width="9.1640625" style="1554" bestFit="1" customWidth="1"/>
    <col min="13" max="13" width="43" style="1554" bestFit="1" customWidth="1"/>
    <col min="14" max="14" width="38.83203125" style="1554" bestFit="1" customWidth="1"/>
    <col min="15" max="20" width="8.83203125" style="1554"/>
    <col min="21" max="21" width="12.6640625" style="1554" bestFit="1" customWidth="1"/>
    <col min="22" max="16384" width="8.83203125" style="1554"/>
  </cols>
  <sheetData>
    <row r="1" spans="1:21" ht="16">
      <c r="A1" s="2793" t="s">
        <v>412</v>
      </c>
      <c r="B1" s="2793"/>
      <c r="C1" s="1553" t="s">
        <v>681</v>
      </c>
      <c r="H1" s="2793" t="s">
        <v>412</v>
      </c>
      <c r="I1" s="2793"/>
      <c r="J1" s="1553" t="s">
        <v>662</v>
      </c>
    </row>
    <row r="2" spans="1:21" ht="20" thickBot="1">
      <c r="C2" s="2794" t="s">
        <v>90</v>
      </c>
      <c r="D2" s="2795"/>
      <c r="E2" s="2796"/>
      <c r="F2" s="1555"/>
      <c r="G2" s="1555"/>
      <c r="J2" s="2794" t="s">
        <v>90</v>
      </c>
      <c r="K2" s="2795"/>
      <c r="L2" s="2796"/>
    </row>
    <row r="3" spans="1:21" ht="25" thickBot="1">
      <c r="C3" s="1556">
        <v>2018</v>
      </c>
      <c r="D3" s="1556">
        <f>+C3+1</f>
        <v>2019</v>
      </c>
      <c r="E3" s="1556">
        <f>+D3+1</f>
        <v>2020</v>
      </c>
      <c r="F3" s="1557"/>
      <c r="G3" s="1557"/>
      <c r="J3" s="1556">
        <v>2018</v>
      </c>
      <c r="K3" s="1556">
        <f>+J3+1</f>
        <v>2019</v>
      </c>
      <c r="L3" s="1556">
        <f>+K3+1</f>
        <v>2020</v>
      </c>
      <c r="R3" s="1558" t="s">
        <v>673</v>
      </c>
    </row>
    <row r="4" spans="1:21" ht="18" customHeight="1">
      <c r="A4" s="1559" t="s">
        <v>91</v>
      </c>
      <c r="B4" s="1559"/>
      <c r="H4" s="1559" t="s">
        <v>91</v>
      </c>
      <c r="I4" s="1559"/>
      <c r="Q4" s="1560"/>
      <c r="R4" s="1561">
        <v>2018</v>
      </c>
      <c r="S4" s="1560">
        <v>2019</v>
      </c>
      <c r="T4" s="1560">
        <v>2020</v>
      </c>
      <c r="U4" s="1560">
        <v>2021</v>
      </c>
    </row>
    <row r="5" spans="1:21" ht="16" thickBot="1">
      <c r="A5" s="1562"/>
      <c r="B5" s="1562"/>
      <c r="H5" s="1562"/>
      <c r="I5" s="1562"/>
      <c r="Q5" s="1560" t="s">
        <v>674</v>
      </c>
      <c r="R5" s="1563">
        <v>3732</v>
      </c>
      <c r="S5" s="1564">
        <v>3709</v>
      </c>
      <c r="T5" s="1564">
        <v>3724</v>
      </c>
    </row>
    <row r="6" spans="1:21" ht="16" thickBot="1">
      <c r="A6" s="1565"/>
      <c r="B6" s="1566" t="s">
        <v>4</v>
      </c>
      <c r="C6" s="1567">
        <f>SUM(C7:C10)</f>
        <v>14.72561629153269</v>
      </c>
      <c r="D6" s="1567">
        <f t="shared" ref="D6:E6" si="0">SUM(D7:D10)</f>
        <v>19.014289565920734</v>
      </c>
      <c r="E6" s="1567">
        <f t="shared" si="0"/>
        <v>17.628893662728249</v>
      </c>
      <c r="H6" s="1565"/>
      <c r="I6" s="1566" t="s">
        <v>4</v>
      </c>
      <c r="R6" s="1568">
        <f>1/R5</f>
        <v>2.6795284030010718E-4</v>
      </c>
      <c r="S6" s="1568">
        <f>1/S5</f>
        <v>2.6961445133459155E-4</v>
      </c>
      <c r="T6" s="1569">
        <f>1/T5</f>
        <v>2.6852846401718581E-4</v>
      </c>
      <c r="U6" s="1570">
        <v>2.8194E-4</v>
      </c>
    </row>
    <row r="7" spans="1:21">
      <c r="A7" s="2797" t="s">
        <v>98</v>
      </c>
      <c r="B7" s="1571" t="s">
        <v>99</v>
      </c>
      <c r="C7" s="1572">
        <f>J7*$R$6</f>
        <v>7.2114147909967841</v>
      </c>
      <c r="D7" s="1572">
        <f>K7*$S$6</f>
        <v>9.9536263143704513</v>
      </c>
      <c r="E7" s="1572">
        <f>L7*$T$6</f>
        <v>10.321160042964554</v>
      </c>
      <c r="H7" s="2803" t="s">
        <v>98</v>
      </c>
      <c r="I7" s="1571" t="s">
        <v>99</v>
      </c>
      <c r="J7" s="1554">
        <v>26913</v>
      </c>
      <c r="K7" s="1554">
        <v>36918</v>
      </c>
      <c r="L7" s="1554">
        <v>38436</v>
      </c>
    </row>
    <row r="8" spans="1:21">
      <c r="A8" s="2798"/>
      <c r="B8" s="1571" t="s">
        <v>106</v>
      </c>
      <c r="C8" s="1572">
        <f t="shared" ref="C8:C13" si="1">J8*$R$6</f>
        <v>0</v>
      </c>
      <c r="D8" s="1572">
        <f t="shared" ref="D8:D13" si="2">K8*$S$6</f>
        <v>0</v>
      </c>
      <c r="E8" s="1572">
        <f t="shared" ref="E8:E13" si="3">L8*$T$6</f>
        <v>0</v>
      </c>
      <c r="H8" s="2804"/>
      <c r="I8" s="1571" t="s">
        <v>106</v>
      </c>
    </row>
    <row r="9" spans="1:21">
      <c r="A9" s="2798"/>
      <c r="B9" s="1571" t="s">
        <v>5</v>
      </c>
      <c r="C9" s="1572">
        <f t="shared" si="1"/>
        <v>0</v>
      </c>
      <c r="D9" s="1572">
        <f t="shared" si="2"/>
        <v>0</v>
      </c>
      <c r="E9" s="1572">
        <f t="shared" si="3"/>
        <v>0</v>
      </c>
      <c r="H9" s="2804"/>
      <c r="I9" s="1571"/>
    </row>
    <row r="10" spans="1:21">
      <c r="A10" s="2798"/>
      <c r="B10" s="1571" t="s">
        <v>479</v>
      </c>
      <c r="C10" s="1572">
        <f t="shared" si="1"/>
        <v>7.514201500535906</v>
      </c>
      <c r="D10" s="1572">
        <f t="shared" si="2"/>
        <v>9.0606632515502845</v>
      </c>
      <c r="E10" s="1572">
        <f t="shared" si="3"/>
        <v>7.3077336197636944</v>
      </c>
      <c r="F10" s="1573">
        <f>E10/E6</f>
        <v>0.41453160700685449</v>
      </c>
      <c r="H10" s="2804"/>
      <c r="I10" s="1571" t="s">
        <v>479</v>
      </c>
      <c r="J10" s="1554">
        <f>17477+10566</f>
        <v>28043</v>
      </c>
      <c r="K10" s="1554">
        <f>24315+9291</f>
        <v>33606</v>
      </c>
      <c r="L10" s="1554">
        <f>19285+7929</f>
        <v>27214</v>
      </c>
    </row>
    <row r="11" spans="1:21" ht="15" customHeight="1">
      <c r="A11" s="2797" t="s">
        <v>481</v>
      </c>
      <c r="B11" s="1571" t="s">
        <v>108</v>
      </c>
      <c r="C11" s="1572">
        <f t="shared" si="1"/>
        <v>-6.314308681672026</v>
      </c>
      <c r="D11" s="1572">
        <f t="shared" si="2"/>
        <v>-8.5376112159611761</v>
      </c>
      <c r="E11" s="1572">
        <f t="shared" si="3"/>
        <v>-7.8053168635875405</v>
      </c>
      <c r="H11" s="2799" t="s">
        <v>481</v>
      </c>
      <c r="I11" s="1571" t="s">
        <v>108</v>
      </c>
      <c r="J11" s="1554">
        <v>-23565</v>
      </c>
      <c r="K11" s="1554">
        <v>-31666</v>
      </c>
      <c r="L11" s="1554">
        <v>-29067</v>
      </c>
    </row>
    <row r="12" spans="1:21">
      <c r="A12" s="2798"/>
      <c r="B12" s="1571" t="s">
        <v>110</v>
      </c>
      <c r="C12" s="1572">
        <f t="shared" si="1"/>
        <v>-2.3389603429796355</v>
      </c>
      <c r="D12" s="1572">
        <f t="shared" si="2"/>
        <v>-3.5486654084658942</v>
      </c>
      <c r="E12" s="1572">
        <f t="shared" si="3"/>
        <v>-3.1082169709989258</v>
      </c>
      <c r="H12" s="2799"/>
      <c r="I12" s="1571" t="s">
        <v>110</v>
      </c>
      <c r="J12" s="1554">
        <f>-(7893+836)</f>
        <v>-8729</v>
      </c>
      <c r="K12" s="1554">
        <f>-(12384+1346-568)</f>
        <v>-13162</v>
      </c>
      <c r="L12" s="1554">
        <f>-(10866+938-229)</f>
        <v>-11575</v>
      </c>
    </row>
    <row r="13" spans="1:21" ht="15" customHeight="1">
      <c r="A13" s="2798"/>
      <c r="B13" s="1571" t="s">
        <v>111</v>
      </c>
      <c r="C13" s="1575">
        <f t="shared" si="1"/>
        <v>0</v>
      </c>
      <c r="D13" s="1575">
        <f t="shared" si="2"/>
        <v>-6.1741709355621469E-2</v>
      </c>
      <c r="E13" s="1575">
        <f t="shared" si="3"/>
        <v>-0.15252416756176154</v>
      </c>
      <c r="F13" s="1573"/>
      <c r="H13" s="2799"/>
      <c r="I13" s="1571" t="s">
        <v>111</v>
      </c>
      <c r="J13" s="1554">
        <v>0</v>
      </c>
      <c r="K13" s="1554">
        <f>-229</f>
        <v>-229</v>
      </c>
      <c r="L13" s="1554">
        <v>-568</v>
      </c>
    </row>
    <row r="14" spans="1:21">
      <c r="A14" s="1565"/>
      <c r="B14" s="1576" t="s">
        <v>112</v>
      </c>
      <c r="C14" s="1572">
        <f>SUM(C7:C13)</f>
        <v>6.0723472668810281</v>
      </c>
      <c r="D14" s="1572">
        <f>SUM(D7:D13)</f>
        <v>6.8662712321380424</v>
      </c>
      <c r="E14" s="1572">
        <f>SUM(E7:E13)</f>
        <v>6.5628356605800207</v>
      </c>
      <c r="H14" s="1565"/>
      <c r="I14" s="1576" t="s">
        <v>112</v>
      </c>
      <c r="J14" s="1554">
        <f>SUM(J7:J13)</f>
        <v>22662</v>
      </c>
      <c r="K14" s="1554">
        <f>SUM(K7:K13)</f>
        <v>25467</v>
      </c>
      <c r="L14" s="1554">
        <f>SUM(L7:L13)</f>
        <v>24440</v>
      </c>
    </row>
    <row r="15" spans="1:21" ht="35">
      <c r="A15" s="1577" t="s">
        <v>114</v>
      </c>
      <c r="B15" s="1571" t="s">
        <v>115</v>
      </c>
      <c r="C15" s="1572">
        <f>J15*$R$6</f>
        <v>-2.980439442658092</v>
      </c>
      <c r="D15" s="1572">
        <f>K15*$S$6</f>
        <v>-4.1170126718792126</v>
      </c>
      <c r="E15" s="1572">
        <f>L15*$T$6</f>
        <v>-4.1200322234156816</v>
      </c>
      <c r="H15" s="1574" t="s">
        <v>114</v>
      </c>
      <c r="I15" s="1571" t="s">
        <v>115</v>
      </c>
      <c r="J15" s="1554">
        <v>-11123</v>
      </c>
      <c r="K15" s="1554">
        <f>-15270</f>
        <v>-15270</v>
      </c>
      <c r="L15" s="1554">
        <v>-15343</v>
      </c>
    </row>
    <row r="16" spans="1:21">
      <c r="A16" s="1565"/>
      <c r="B16" s="1576" t="s">
        <v>36</v>
      </c>
      <c r="C16" s="1572">
        <f>C14+C15</f>
        <v>3.0919078242229361</v>
      </c>
      <c r="D16" s="1572">
        <f>D14+D15</f>
        <v>2.7492585602588298</v>
      </c>
      <c r="E16" s="1572">
        <f>E14+E15</f>
        <v>2.442803437164339</v>
      </c>
      <c r="H16" s="1565"/>
      <c r="I16" s="1576" t="s">
        <v>36</v>
      </c>
      <c r="J16" s="1554">
        <f>J14+J15</f>
        <v>11539</v>
      </c>
      <c r="K16" s="1554">
        <f>K14+K15</f>
        <v>10197</v>
      </c>
      <c r="L16" s="1554">
        <f>L14+L15</f>
        <v>9097</v>
      </c>
    </row>
    <row r="17" spans="1:13">
      <c r="A17" s="1565"/>
      <c r="B17" s="1578" t="s">
        <v>42</v>
      </c>
      <c r="C17" s="1572">
        <f>J17*$R$6</f>
        <v>-4.559753483386924</v>
      </c>
      <c r="D17" s="1572">
        <f>K17*$S$6</f>
        <v>-5.2448099218118092</v>
      </c>
      <c r="E17" s="1572">
        <f>L17*$T$6</f>
        <v>-5.4642857142857144</v>
      </c>
      <c r="H17" s="1565"/>
      <c r="I17" s="1578" t="s">
        <v>42</v>
      </c>
      <c r="J17" s="1554">
        <v>-17017</v>
      </c>
      <c r="K17" s="1554">
        <v>-19453</v>
      </c>
      <c r="L17" s="1554">
        <v>-20349</v>
      </c>
    </row>
    <row r="18" spans="1:13">
      <c r="A18" s="1565"/>
      <c r="B18" s="1576" t="s">
        <v>38</v>
      </c>
      <c r="C18" s="1572">
        <f>C16+C17</f>
        <v>-1.4678456591639879</v>
      </c>
      <c r="D18" s="1572">
        <f>D16+D17</f>
        <v>-2.4955513615529794</v>
      </c>
      <c r="E18" s="1572">
        <f>E16+E17</f>
        <v>-3.0214822771213754</v>
      </c>
      <c r="H18" s="1565"/>
      <c r="I18" s="1576" t="s">
        <v>38</v>
      </c>
      <c r="J18" s="1554">
        <f>J16+J17</f>
        <v>-5478</v>
      </c>
      <c r="K18" s="1554">
        <f>K16+K17</f>
        <v>-9256</v>
      </c>
      <c r="L18" s="1554">
        <f>L16+L17</f>
        <v>-11252</v>
      </c>
    </row>
    <row r="19" spans="1:13">
      <c r="A19" s="1565"/>
      <c r="B19" s="1578" t="s">
        <v>482</v>
      </c>
      <c r="C19" s="1572">
        <f>J19*$R$6</f>
        <v>0</v>
      </c>
      <c r="D19" s="1572">
        <f>K19*$S$6</f>
        <v>0</v>
      </c>
      <c r="E19" s="1572">
        <f>L19*$T$6</f>
        <v>0</v>
      </c>
      <c r="H19" s="1565"/>
      <c r="I19" s="1578" t="s">
        <v>482</v>
      </c>
      <c r="J19" s="1554">
        <v>0</v>
      </c>
      <c r="K19" s="1554">
        <v>0</v>
      </c>
      <c r="L19" s="1554">
        <v>0</v>
      </c>
    </row>
    <row r="20" spans="1:13">
      <c r="A20" s="1565"/>
      <c r="B20" s="1578" t="s">
        <v>483</v>
      </c>
      <c r="C20" s="1572">
        <f>J20*$R$6</f>
        <v>0</v>
      </c>
      <c r="D20" s="1572">
        <f>K20*$S$6</f>
        <v>0</v>
      </c>
      <c r="E20" s="1572">
        <f>L20*$T$6</f>
        <v>0</v>
      </c>
      <c r="H20" s="1565"/>
      <c r="I20" s="1578" t="s">
        <v>483</v>
      </c>
      <c r="J20" s="1554">
        <v>0</v>
      </c>
      <c r="K20" s="1554">
        <v>0</v>
      </c>
      <c r="L20" s="1554">
        <v>0</v>
      </c>
      <c r="M20" s="1554" t="s">
        <v>682</v>
      </c>
    </row>
    <row r="21" spans="1:13">
      <c r="A21" s="1565"/>
      <c r="B21" s="1578" t="s">
        <v>484</v>
      </c>
      <c r="C21" s="1572">
        <f>J21*$R$6</f>
        <v>0</v>
      </c>
      <c r="D21" s="1572">
        <f>K21*$S$6</f>
        <v>0</v>
      </c>
      <c r="E21" s="1572">
        <f>L21*$T$6</f>
        <v>0</v>
      </c>
      <c r="H21" s="1565"/>
      <c r="I21" s="1578" t="s">
        <v>484</v>
      </c>
      <c r="J21" s="1554">
        <f>J19+J20</f>
        <v>0</v>
      </c>
      <c r="K21" s="1554">
        <f>SUM(K19:K20)</f>
        <v>0</v>
      </c>
      <c r="L21" s="1554">
        <f>SUM(L19:L20)</f>
        <v>0</v>
      </c>
    </row>
    <row r="22" spans="1:13">
      <c r="A22" s="1579"/>
      <c r="B22" s="1576" t="s">
        <v>40</v>
      </c>
      <c r="C22" s="1572">
        <f>C18+C21</f>
        <v>-1.4678456591639879</v>
      </c>
      <c r="D22" s="1572">
        <f>D18+D21</f>
        <v>-2.4955513615529794</v>
      </c>
      <c r="E22" s="1572">
        <f>E18+E21</f>
        <v>-3.0214822771213754</v>
      </c>
      <c r="H22" s="1579"/>
      <c r="I22" s="1576" t="s">
        <v>40</v>
      </c>
      <c r="J22" s="1554">
        <f>J18+J21</f>
        <v>-5478</v>
      </c>
      <c r="K22" s="1554">
        <f>K18+K21</f>
        <v>-9256</v>
      </c>
      <c r="L22" s="1554">
        <f>L18+L21</f>
        <v>-11252</v>
      </c>
    </row>
    <row r="23" spans="1:13" ht="16">
      <c r="A23" s="1565"/>
      <c r="B23" s="1580" t="s">
        <v>485</v>
      </c>
      <c r="C23" s="1581">
        <f>J23</f>
        <v>0</v>
      </c>
      <c r="D23" s="1581">
        <f>K23</f>
        <v>0</v>
      </c>
      <c r="E23" s="1581">
        <f>L23</f>
        <v>0</v>
      </c>
      <c r="F23" s="1582"/>
      <c r="G23" s="1582"/>
      <c r="H23" s="1565"/>
      <c r="I23" s="1580" t="s">
        <v>485</v>
      </c>
      <c r="J23" s="1583">
        <v>0</v>
      </c>
      <c r="K23" s="1583">
        <v>0</v>
      </c>
      <c r="L23" s="1583">
        <v>0</v>
      </c>
    </row>
    <row r="24" spans="1:13">
      <c r="A24" s="1562"/>
      <c r="B24" s="1578" t="s">
        <v>122</v>
      </c>
      <c r="C24" s="1572">
        <f>C22*-C23</f>
        <v>0</v>
      </c>
      <c r="D24" s="1572">
        <f>D22*-D23</f>
        <v>0</v>
      </c>
      <c r="E24" s="1572">
        <f>E22*-E23</f>
        <v>0</v>
      </c>
      <c r="H24" s="1562"/>
      <c r="I24" s="1578" t="s">
        <v>122</v>
      </c>
      <c r="J24" s="1554">
        <f>J22*-J23</f>
        <v>0</v>
      </c>
      <c r="K24" s="1554">
        <f>K22*-K23</f>
        <v>0</v>
      </c>
      <c r="L24" s="1554">
        <f>L22*-L23</f>
        <v>0</v>
      </c>
    </row>
    <row r="25" spans="1:13">
      <c r="A25" s="1565"/>
      <c r="B25" s="1576" t="s">
        <v>124</v>
      </c>
      <c r="C25" s="1572">
        <f>C22+C24</f>
        <v>-1.4678456591639879</v>
      </c>
      <c r="D25" s="1572">
        <f>D22+D24</f>
        <v>-2.4955513615529794</v>
      </c>
      <c r="E25" s="1572">
        <f>E22+E24</f>
        <v>-3.0214822771213754</v>
      </c>
      <c r="H25" s="1565"/>
      <c r="I25" s="1576" t="s">
        <v>124</v>
      </c>
      <c r="J25" s="1554">
        <f>J22+J24</f>
        <v>-5478</v>
      </c>
      <c r="K25" s="1554">
        <f>K22+K24</f>
        <v>-9256</v>
      </c>
      <c r="L25" s="1554">
        <f>L22+L24</f>
        <v>-11252</v>
      </c>
    </row>
    <row r="26" spans="1:13">
      <c r="C26" s="1572"/>
      <c r="D26" s="1572"/>
      <c r="E26" s="1572"/>
    </row>
    <row r="27" spans="1:13">
      <c r="C27" s="1572"/>
      <c r="D27" s="1572"/>
      <c r="E27" s="1572"/>
    </row>
    <row r="28" spans="1:13" ht="19">
      <c r="A28" s="1559" t="s">
        <v>153</v>
      </c>
      <c r="B28" s="1559"/>
      <c r="C28" s="1572"/>
      <c r="D28" s="1572"/>
      <c r="E28" s="1572"/>
      <c r="H28" s="1559" t="s">
        <v>153</v>
      </c>
      <c r="I28" s="1559"/>
    </row>
    <row r="29" spans="1:13">
      <c r="A29" s="1565"/>
      <c r="B29" s="1565"/>
      <c r="C29" s="1572"/>
      <c r="D29" s="1572"/>
      <c r="E29" s="1572"/>
      <c r="H29" s="1565"/>
      <c r="I29" s="1565"/>
    </row>
    <row r="30" spans="1:13">
      <c r="A30" s="1565"/>
      <c r="B30" s="1578" t="s">
        <v>36</v>
      </c>
      <c r="C30" s="1572">
        <f>C16</f>
        <v>3.0919078242229361</v>
      </c>
      <c r="D30" s="1572">
        <f>D16</f>
        <v>2.7492585602588298</v>
      </c>
      <c r="E30" s="1572">
        <f>E16</f>
        <v>2.442803437164339</v>
      </c>
      <c r="H30" s="1565"/>
      <c r="I30" s="1578" t="s">
        <v>36</v>
      </c>
      <c r="J30" s="1554">
        <f>J16</f>
        <v>11539</v>
      </c>
      <c r="K30" s="1554">
        <f>K16</f>
        <v>10197</v>
      </c>
      <c r="L30" s="1554">
        <f>L16</f>
        <v>9097</v>
      </c>
    </row>
    <row r="31" spans="1:13">
      <c r="A31" s="1565"/>
      <c r="B31" s="1584" t="s">
        <v>154</v>
      </c>
      <c r="C31" s="1572">
        <f>C24</f>
        <v>0</v>
      </c>
      <c r="D31" s="1572">
        <f>D24</f>
        <v>0</v>
      </c>
      <c r="E31" s="1572">
        <f>E24</f>
        <v>0</v>
      </c>
      <c r="H31" s="1565"/>
      <c r="I31" s="1584" t="s">
        <v>154</v>
      </c>
      <c r="J31" s="1554">
        <f>J24</f>
        <v>0</v>
      </c>
      <c r="K31" s="1554">
        <f>K24</f>
        <v>0</v>
      </c>
      <c r="L31" s="1554">
        <f>L24</f>
        <v>0</v>
      </c>
    </row>
    <row r="32" spans="1:13">
      <c r="A32" s="1565"/>
      <c r="B32" s="1584" t="s">
        <v>155</v>
      </c>
      <c r="C32" s="1572">
        <f>J32*$R$6</f>
        <v>-2.2494640943194</v>
      </c>
      <c r="D32" s="1572">
        <f>K32*$S$6</f>
        <v>-2.6007009975734703</v>
      </c>
      <c r="E32" s="1572">
        <f>L32*$T$6</f>
        <v>6.7669172932330823E-2</v>
      </c>
      <c r="H32" s="1565"/>
      <c r="I32" s="1584" t="s">
        <v>155</v>
      </c>
      <c r="J32" s="1554">
        <f>-6788-2792+1185</f>
        <v>-8395</v>
      </c>
      <c r="K32" s="1554">
        <f>-1888+6690-14448</f>
        <v>-9646</v>
      </c>
      <c r="L32" s="1554">
        <f>-3412+512+3152</f>
        <v>252</v>
      </c>
    </row>
    <row r="33" spans="1:12">
      <c r="A33" s="1579"/>
      <c r="B33" s="1585" t="s">
        <v>156</v>
      </c>
      <c r="C33" s="1572">
        <f>C30+C31+C32</f>
        <v>0.84244372990353611</v>
      </c>
      <c r="D33" s="1572">
        <f>SUM(D30:D32)</f>
        <v>0.14855756268535947</v>
      </c>
      <c r="E33" s="1572">
        <f>SUM(E30:E32)</f>
        <v>2.5104726100966697</v>
      </c>
      <c r="H33" s="1579"/>
      <c r="I33" s="1585" t="s">
        <v>156</v>
      </c>
      <c r="J33" s="1554">
        <f>J30+J31+J32</f>
        <v>3144</v>
      </c>
      <c r="K33" s="1554">
        <f>SUM(K30:K32)</f>
        <v>551</v>
      </c>
      <c r="L33" s="1554">
        <f>SUM(L30:L32)</f>
        <v>9349</v>
      </c>
    </row>
    <row r="34" spans="1:12">
      <c r="A34" s="1565"/>
      <c r="B34" s="1584" t="s">
        <v>157</v>
      </c>
      <c r="C34" s="1572">
        <f>J34*$R$6</f>
        <v>61.866827438370848</v>
      </c>
      <c r="D34" s="1572">
        <f>K34*$S$6</f>
        <v>43.797519547047727</v>
      </c>
      <c r="E34" s="1572">
        <f>L34*$T$6</f>
        <v>59.602040816326529</v>
      </c>
      <c r="H34" s="1565"/>
      <c r="I34" s="1584" t="s">
        <v>157</v>
      </c>
      <c r="J34" s="1554">
        <v>230887</v>
      </c>
      <c r="K34" s="1554">
        <v>162445</v>
      </c>
      <c r="L34" s="1554">
        <v>221958</v>
      </c>
    </row>
    <row r="35" spans="1:12">
      <c r="A35" s="1579"/>
      <c r="B35" s="1586" t="s">
        <v>158</v>
      </c>
      <c r="C35" s="1572"/>
      <c r="D35" s="1572"/>
      <c r="E35" s="1572"/>
      <c r="H35" s="1579"/>
      <c r="I35" s="1586" t="s">
        <v>158</v>
      </c>
    </row>
    <row r="36" spans="1:12">
      <c r="A36" s="1579"/>
      <c r="B36" s="1586" t="s">
        <v>159</v>
      </c>
      <c r="C36" s="1572"/>
      <c r="D36" s="1572"/>
      <c r="E36" s="1572"/>
      <c r="H36" s="1579"/>
      <c r="I36" s="1586" t="s">
        <v>159</v>
      </c>
    </row>
    <row r="37" spans="1:12">
      <c r="A37" s="1565"/>
      <c r="B37" s="1584" t="s">
        <v>486</v>
      </c>
      <c r="C37" s="1572"/>
      <c r="D37" s="1572"/>
      <c r="E37" s="1572"/>
      <c r="H37" s="1565"/>
      <c r="I37" s="1584" t="s">
        <v>486</v>
      </c>
    </row>
    <row r="38" spans="1:12">
      <c r="A38" s="1565"/>
      <c r="B38" s="1584" t="s">
        <v>160</v>
      </c>
      <c r="C38" s="1572"/>
      <c r="D38" s="1572"/>
      <c r="E38" s="1572"/>
      <c r="H38" s="1565"/>
      <c r="I38" s="1584" t="s">
        <v>160</v>
      </c>
    </row>
    <row r="39" spans="1:12">
      <c r="A39" s="1565"/>
      <c r="B39" s="1584" t="s">
        <v>161</v>
      </c>
      <c r="C39" s="1572"/>
      <c r="D39" s="1572"/>
      <c r="E39" s="1572"/>
      <c r="H39" s="1565"/>
      <c r="I39" s="1584" t="s">
        <v>161</v>
      </c>
    </row>
    <row r="40" spans="1:12">
      <c r="A40" s="1565"/>
      <c r="B40" s="1584" t="s">
        <v>164</v>
      </c>
      <c r="C40" s="1572"/>
      <c r="D40" s="1572"/>
      <c r="E40" s="1572"/>
      <c r="H40" s="1565"/>
      <c r="I40" s="1584" t="s">
        <v>164</v>
      </c>
    </row>
    <row r="41" spans="1:12">
      <c r="A41" s="1579"/>
      <c r="B41" s="1586" t="s">
        <v>165</v>
      </c>
      <c r="C41" s="1572"/>
      <c r="D41" s="1572"/>
      <c r="E41" s="1572"/>
      <c r="H41" s="1579"/>
      <c r="I41" s="1586" t="s">
        <v>165</v>
      </c>
    </row>
    <row r="42" spans="1:12">
      <c r="A42" s="1579"/>
      <c r="B42" s="1587"/>
      <c r="C42" s="1572"/>
      <c r="D42" s="1572"/>
      <c r="E42" s="1572"/>
      <c r="H42" s="1579"/>
      <c r="I42" s="1587"/>
    </row>
    <row r="43" spans="1:12">
      <c r="A43" s="1579"/>
      <c r="B43" s="1579" t="s">
        <v>166</v>
      </c>
      <c r="C43" s="1572"/>
      <c r="D43" s="1572"/>
      <c r="E43" s="1572"/>
      <c r="H43" s="1579"/>
      <c r="I43" s="1579" t="s">
        <v>166</v>
      </c>
    </row>
    <row r="44" spans="1:12">
      <c r="A44" s="1565"/>
      <c r="B44" s="1588"/>
      <c r="C44" s="1572"/>
      <c r="D44" s="1572"/>
      <c r="E44" s="1572"/>
      <c r="H44" s="1565"/>
      <c r="I44" s="1588"/>
    </row>
    <row r="45" spans="1:12">
      <c r="A45" s="1565"/>
      <c r="B45" s="1565"/>
      <c r="C45" s="1572"/>
      <c r="D45" s="1572"/>
      <c r="E45" s="1572"/>
      <c r="H45" s="1565"/>
      <c r="I45" s="1565"/>
    </row>
    <row r="46" spans="1:12">
      <c r="A46" s="1565"/>
      <c r="B46" s="1578" t="s">
        <v>167</v>
      </c>
      <c r="C46" s="1572"/>
      <c r="D46" s="1572"/>
      <c r="E46" s="1572"/>
      <c r="H46" s="1565"/>
      <c r="I46" s="1578" t="s">
        <v>167</v>
      </c>
    </row>
    <row r="47" spans="1:12">
      <c r="A47" s="1565"/>
      <c r="B47" s="1578" t="s">
        <v>166</v>
      </c>
      <c r="C47" s="1572"/>
      <c r="D47" s="1572"/>
      <c r="E47" s="1572"/>
      <c r="H47" s="1565"/>
      <c r="I47" s="1578" t="s">
        <v>166</v>
      </c>
    </row>
    <row r="48" spans="1:12">
      <c r="A48" s="1565"/>
      <c r="B48" s="1578" t="s">
        <v>168</v>
      </c>
      <c r="C48" s="1572"/>
      <c r="D48" s="1572"/>
      <c r="E48" s="1572"/>
      <c r="H48" s="1565"/>
      <c r="I48" s="1578" t="s">
        <v>168</v>
      </c>
    </row>
    <row r="52" spans="1:12">
      <c r="A52" s="1589" t="s">
        <v>677</v>
      </c>
      <c r="B52" s="1589">
        <v>2018</v>
      </c>
      <c r="C52" s="1589">
        <v>2019</v>
      </c>
      <c r="D52" s="1589">
        <v>2020</v>
      </c>
      <c r="E52" s="1590">
        <v>2021</v>
      </c>
      <c r="H52" s="1591" t="s">
        <v>677</v>
      </c>
      <c r="I52" s="1560">
        <v>2018</v>
      </c>
      <c r="J52" s="1560">
        <v>2019</v>
      </c>
      <c r="K52" s="1560">
        <v>2020</v>
      </c>
      <c r="L52" s="1560">
        <v>2021</v>
      </c>
    </row>
    <row r="53" spans="1:12">
      <c r="A53" s="1560" t="s">
        <v>678</v>
      </c>
      <c r="B53" s="1572">
        <f>I53*$R$6</f>
        <v>19.142282958199356</v>
      </c>
      <c r="C53" s="1572">
        <f>J53*$S$6</f>
        <v>0</v>
      </c>
      <c r="D53" s="1572">
        <f>K53*$T$6</f>
        <v>0</v>
      </c>
      <c r="E53" s="1592">
        <f>L53*U6</f>
        <v>0</v>
      </c>
      <c r="H53" s="1591" t="s">
        <v>678</v>
      </c>
      <c r="I53" s="1560">
        <v>71439</v>
      </c>
      <c r="J53" s="1560"/>
      <c r="K53" s="1560"/>
      <c r="L53" s="1560"/>
    </row>
    <row r="54" spans="1:12">
      <c r="E54" s="1593"/>
    </row>
    <row r="55" spans="1:12">
      <c r="A55" s="1589" t="s">
        <v>255</v>
      </c>
      <c r="B55" s="1589">
        <v>2018</v>
      </c>
      <c r="C55" s="1589">
        <v>2019</v>
      </c>
      <c r="D55" s="1589">
        <v>2020</v>
      </c>
      <c r="E55" s="1590">
        <v>2021</v>
      </c>
      <c r="H55" s="1591" t="s">
        <v>255</v>
      </c>
      <c r="I55" s="1560">
        <v>2018</v>
      </c>
      <c r="J55" s="1560">
        <v>2019</v>
      </c>
      <c r="K55" s="1560">
        <v>2020</v>
      </c>
      <c r="L55" s="1560">
        <v>2021</v>
      </c>
    </row>
    <row r="56" spans="1:12">
      <c r="A56" s="1560" t="s">
        <v>678</v>
      </c>
      <c r="B56" s="1572">
        <f>I56*$R$6</f>
        <v>56.674705251875672</v>
      </c>
      <c r="C56" s="1572">
        <f>J56*$S$6</f>
        <v>0</v>
      </c>
      <c r="D56" s="1572">
        <f>K56*$T$6</f>
        <v>0</v>
      </c>
      <c r="E56" s="1592">
        <f>L56*U6</f>
        <v>0</v>
      </c>
      <c r="H56" s="1591" t="s">
        <v>678</v>
      </c>
      <c r="I56" s="1560">
        <v>211510</v>
      </c>
      <c r="J56" s="1560"/>
      <c r="K56" s="1560"/>
      <c r="L56" s="1560"/>
    </row>
    <row r="57" spans="1:12">
      <c r="E57" s="1593"/>
    </row>
    <row r="58" spans="1:12">
      <c r="A58" s="1589" t="s">
        <v>679</v>
      </c>
      <c r="B58" s="1589">
        <v>2018</v>
      </c>
      <c r="C58" s="1589">
        <v>2019</v>
      </c>
      <c r="D58" s="1589">
        <v>2020</v>
      </c>
      <c r="E58" s="1590">
        <v>2021</v>
      </c>
      <c r="H58" s="1591" t="s">
        <v>679</v>
      </c>
      <c r="I58" s="1560">
        <v>2018</v>
      </c>
      <c r="J58" s="1560">
        <v>2019</v>
      </c>
      <c r="K58" s="1560">
        <v>2020</v>
      </c>
      <c r="L58" s="1560">
        <v>2021</v>
      </c>
    </row>
    <row r="59" spans="1:12">
      <c r="A59" s="1560" t="s">
        <v>678</v>
      </c>
      <c r="B59" s="1572">
        <f>I59*$R$6</f>
        <v>15.39978563772776</v>
      </c>
      <c r="C59" s="1572">
        <f>J59*$S$6</f>
        <v>16.919115664599623</v>
      </c>
      <c r="D59" s="1572">
        <f>K59*$T$6</f>
        <v>34.006981740064447</v>
      </c>
      <c r="E59" s="1592">
        <f>L59*U6</f>
        <v>39.4335381</v>
      </c>
      <c r="H59" s="1591" t="s">
        <v>678</v>
      </c>
      <c r="I59" s="1560">
        <v>57472</v>
      </c>
      <c r="J59" s="1560">
        <v>62753</v>
      </c>
      <c r="K59" s="1560">
        <v>126642</v>
      </c>
      <c r="L59" s="1560">
        <f>K59+L60</f>
        <v>139865</v>
      </c>
    </row>
    <row r="60" spans="1:12">
      <c r="C60" s="1572">
        <f>C59-B59</f>
        <v>1.519330026871863</v>
      </c>
      <c r="D60" s="1572">
        <f>D59-C59</f>
        <v>17.087866075464824</v>
      </c>
      <c r="E60" s="1572">
        <f>E59-D59</f>
        <v>5.4265563599355531</v>
      </c>
      <c r="I60" s="1594" t="s">
        <v>683</v>
      </c>
      <c r="J60" s="1554">
        <f>J59-I59</f>
        <v>5281</v>
      </c>
      <c r="K60" s="1554">
        <f>K59-J59</f>
        <v>63889</v>
      </c>
      <c r="L60" s="1554">
        <v>13223</v>
      </c>
    </row>
    <row r="61" spans="1:12">
      <c r="H61" s="1554" t="s">
        <v>680</v>
      </c>
    </row>
  </sheetData>
  <mergeCells count="8">
    <mergeCell ref="J2:L2"/>
    <mergeCell ref="A7:A10"/>
    <mergeCell ref="H7:H10"/>
    <mergeCell ref="A11:A13"/>
    <mergeCell ref="H11:H13"/>
    <mergeCell ref="A1:B1"/>
    <mergeCell ref="H1:I1"/>
    <mergeCell ref="C2:E2"/>
  </mergeCells>
  <pageMargins left="0.7" right="0.7" top="0.75" bottom="0.75" header="0.3" footer="0.3"/>
  <ignoredErrors>
    <ignoredError sqref="K32" formula="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2B332-69FA-514E-8D95-55E199B43765}">
  <sheetPr>
    <tabColor theme="4" tint="0.79998168889431442"/>
  </sheetPr>
  <dimension ref="A2:X177"/>
  <sheetViews>
    <sheetView showGridLines="0" zoomScaleNormal="100" workbookViewId="0">
      <selection activeCell="A2" sqref="A2"/>
    </sheetView>
  </sheetViews>
  <sheetFormatPr baseColWidth="10" defaultColWidth="25.1640625" defaultRowHeight="16" outlineLevelRow="2"/>
  <cols>
    <col min="1" max="1" width="49.6640625" style="1116" bestFit="1" customWidth="1"/>
    <col min="2" max="2" width="31.6640625" style="1116" bestFit="1" customWidth="1"/>
    <col min="3" max="3" width="17.6640625" style="1116" bestFit="1" customWidth="1"/>
    <col min="4" max="4" width="30.5" style="1450" bestFit="1" customWidth="1"/>
    <col min="5" max="5" width="29.1640625" style="1116" bestFit="1" customWidth="1"/>
    <col min="6" max="6" width="39.5" style="1116" bestFit="1" customWidth="1"/>
    <col min="7" max="7" width="25.1640625" style="1116" bestFit="1" customWidth="1"/>
    <col min="8" max="8" width="28.33203125" style="1116" bestFit="1" customWidth="1"/>
    <col min="9" max="11" width="17" style="1116" bestFit="1" customWidth="1"/>
    <col min="12" max="21" width="15.33203125" style="1116" customWidth="1"/>
    <col min="22" max="22" width="15.83203125" style="1116" bestFit="1" customWidth="1"/>
    <col min="23" max="16384" width="25.1640625" style="1116"/>
  </cols>
  <sheetData>
    <row r="2" spans="1:22">
      <c r="A2" s="1445" t="s">
        <v>333</v>
      </c>
      <c r="B2" s="1446" t="s">
        <v>305</v>
      </c>
      <c r="C2" s="1446" t="s">
        <v>687</v>
      </c>
      <c r="D2" s="1446" t="s">
        <v>688</v>
      </c>
    </row>
    <row r="3" spans="1:22" s="1037" customFormat="1" ht="17" thickBot="1">
      <c r="A3" s="1447"/>
      <c r="B3" s="1448">
        <f>V13</f>
        <v>0</v>
      </c>
      <c r="C3" s="1449">
        <f>V12</f>
        <v>0</v>
      </c>
      <c r="D3" s="1449">
        <v>1088</v>
      </c>
    </row>
    <row r="4" spans="1:22" hidden="1" outlineLevel="1">
      <c r="D4" s="1116"/>
    </row>
    <row r="5" spans="1:22" hidden="1" outlineLevel="1"/>
    <row r="6" spans="1:22" ht="17" hidden="1" outlineLevel="1" thickBot="1"/>
    <row r="7" spans="1:22" ht="17" hidden="1" outlineLevel="1" thickBot="1">
      <c r="A7" s="1451" t="s">
        <v>243</v>
      </c>
      <c r="D7" s="1452"/>
      <c r="E7" s="1453"/>
      <c r="F7" s="1453"/>
      <c r="G7" s="1453"/>
    </row>
    <row r="8" spans="1:22" ht="17" hidden="1" outlineLevel="1" thickBot="1">
      <c r="A8" s="1454"/>
      <c r="B8" s="1455"/>
      <c r="C8" s="1455"/>
      <c r="D8" s="1456"/>
      <c r="E8" s="1455"/>
      <c r="F8" s="1455"/>
      <c r="G8" s="1455"/>
    </row>
    <row r="9" spans="1:22" hidden="1" outlineLevel="1">
      <c r="A9" s="1457"/>
      <c r="B9" s="1457"/>
      <c r="C9" s="1458"/>
      <c r="D9" s="1459"/>
      <c r="E9" s="1457"/>
      <c r="F9" s="1457"/>
      <c r="G9" s="1460"/>
      <c r="H9" s="1457"/>
      <c r="I9" s="1457"/>
      <c r="J9" s="1457"/>
      <c r="K9" s="1457"/>
      <c r="L9" s="1457"/>
      <c r="M9" s="1457"/>
      <c r="N9" s="1457"/>
      <c r="O9" s="1457"/>
      <c r="P9" s="1457"/>
      <c r="Q9" s="1457"/>
      <c r="R9" s="1457"/>
      <c r="S9" s="1457"/>
      <c r="T9" s="1457"/>
      <c r="U9" s="1457"/>
      <c r="V9" s="1461"/>
    </row>
    <row r="10" spans="1:22" hidden="1" outlineLevel="1">
      <c r="A10" s="1457"/>
      <c r="B10" s="1457">
        <v>2021</v>
      </c>
      <c r="C10" s="1457">
        <v>2022</v>
      </c>
      <c r="D10" s="1459">
        <v>2023</v>
      </c>
      <c r="E10" s="1457">
        <v>2024</v>
      </c>
      <c r="F10" s="1462">
        <v>2025</v>
      </c>
      <c r="G10" s="1457">
        <v>2026</v>
      </c>
      <c r="H10" s="1457">
        <v>2027</v>
      </c>
      <c r="I10" s="1457">
        <v>2028</v>
      </c>
      <c r="J10" s="1457">
        <v>2029</v>
      </c>
      <c r="K10" s="1457">
        <v>2030</v>
      </c>
      <c r="L10" s="1457">
        <v>2031</v>
      </c>
      <c r="M10" s="1457">
        <v>2032</v>
      </c>
      <c r="N10" s="1457">
        <v>2033</v>
      </c>
      <c r="O10" s="1457">
        <v>2034</v>
      </c>
      <c r="P10" s="1457">
        <v>2035</v>
      </c>
      <c r="Q10" s="1457">
        <v>2036</v>
      </c>
      <c r="R10" s="1457">
        <v>2037</v>
      </c>
      <c r="S10" s="1457">
        <v>2038</v>
      </c>
      <c r="T10" s="1457">
        <v>2039</v>
      </c>
      <c r="U10" s="1457">
        <v>2040</v>
      </c>
      <c r="V10" s="1463" t="s">
        <v>79</v>
      </c>
    </row>
    <row r="11" spans="1:22" ht="17" hidden="1" outlineLevel="1" thickBot="1">
      <c r="A11" s="1457"/>
      <c r="B11" s="1457"/>
      <c r="C11" s="1457"/>
      <c r="D11" s="1459"/>
      <c r="E11" s="1457"/>
      <c r="F11" s="1462"/>
      <c r="G11" s="1457"/>
      <c r="H11" s="1457"/>
      <c r="I11" s="1457"/>
      <c r="J11" s="1457"/>
      <c r="K11" s="1457"/>
      <c r="L11" s="1457"/>
      <c r="M11" s="1457"/>
      <c r="N11" s="1457"/>
      <c r="O11" s="1457"/>
      <c r="P11" s="1457"/>
      <c r="Q11" s="1457"/>
      <c r="R11" s="1457"/>
      <c r="S11" s="1457"/>
      <c r="T11" s="1457"/>
      <c r="U11" s="1457"/>
      <c r="V11" s="1463"/>
    </row>
    <row r="12" spans="1:22" ht="17" hidden="1" outlineLevel="1">
      <c r="A12" s="1464" t="s">
        <v>344</v>
      </c>
      <c r="B12" s="1465">
        <v>0</v>
      </c>
      <c r="C12" s="1465">
        <v>0</v>
      </c>
      <c r="D12" s="1465">
        <v>0</v>
      </c>
      <c r="E12" s="1465">
        <v>0</v>
      </c>
      <c r="F12" s="1466">
        <v>0</v>
      </c>
      <c r="G12" s="1465">
        <f>NES!$I$13*NES!H24</f>
        <v>0</v>
      </c>
      <c r="H12" s="1465">
        <f>NES!$I$13*NES!I24</f>
        <v>0</v>
      </c>
      <c r="I12" s="1465">
        <f>NES!$I$13*NES!J24</f>
        <v>0</v>
      </c>
      <c r="J12" s="1465">
        <f>NES!$I$13*NES!K24</f>
        <v>0</v>
      </c>
      <c r="K12" s="1465">
        <f>NES!$I$13*NES!L24</f>
        <v>0</v>
      </c>
      <c r="L12" s="1465"/>
      <c r="M12" s="1465"/>
      <c r="N12" s="1465"/>
      <c r="O12" s="1465"/>
      <c r="P12" s="1465"/>
      <c r="Q12" s="1465"/>
      <c r="R12" s="1465"/>
      <c r="S12" s="1465"/>
      <c r="T12" s="1465"/>
      <c r="U12" s="1465"/>
      <c r="V12" s="1467">
        <f>SUM(B12:U12)</f>
        <v>0</v>
      </c>
    </row>
    <row r="13" spans="1:22" ht="18" hidden="1" outlineLevel="1" thickBot="1">
      <c r="A13" s="1468" t="s">
        <v>963</v>
      </c>
      <c r="B13" s="1469">
        <v>0</v>
      </c>
      <c r="C13" s="1469">
        <v>0</v>
      </c>
      <c r="D13" s="1469">
        <v>0</v>
      </c>
      <c r="E13" s="1469">
        <v>0</v>
      </c>
      <c r="F13" s="1470">
        <v>0</v>
      </c>
      <c r="G13" s="1469">
        <f>NES!$I$13*NES!H51</f>
        <v>0</v>
      </c>
      <c r="H13" s="1469">
        <f>NES!$I$13*NES!I51</f>
        <v>0</v>
      </c>
      <c r="I13" s="1469">
        <f>NES!$I$13*NES!J51</f>
        <v>0</v>
      </c>
      <c r="J13" s="1469">
        <f>NES!$I$13*NES!K51</f>
        <v>0</v>
      </c>
      <c r="K13" s="1469">
        <f>NES!$I$13*NES!L51</f>
        <v>0</v>
      </c>
      <c r="L13" s="1469"/>
      <c r="M13" s="1469"/>
      <c r="N13" s="1469"/>
      <c r="O13" s="1469"/>
      <c r="P13" s="1469"/>
      <c r="Q13" s="1469"/>
      <c r="R13" s="1469"/>
      <c r="S13" s="1469"/>
      <c r="T13" s="1469"/>
      <c r="U13" s="1469"/>
      <c r="V13" s="1471">
        <f>SUM(B13:U13)</f>
        <v>0</v>
      </c>
    </row>
    <row r="14" spans="1:22" hidden="1" outlineLevel="1"/>
    <row r="15" spans="1:22" hidden="1" outlineLevel="1"/>
    <row r="16" spans="1:22" ht="17" hidden="1" outlineLevel="1" thickBot="1"/>
    <row r="17" spans="1:22" ht="17" hidden="1" outlineLevel="1" thickBot="1">
      <c r="A17" s="1451" t="s">
        <v>346</v>
      </c>
    </row>
    <row r="18" spans="1:22" hidden="1" outlineLevel="2"/>
    <row r="19" spans="1:22" hidden="1" outlineLevel="2"/>
    <row r="20" spans="1:22" hidden="1" outlineLevel="2">
      <c r="A20" s="1472"/>
      <c r="B20" s="1472"/>
      <c r="C20" s="1473"/>
      <c r="D20" s="1474"/>
      <c r="E20" s="1472"/>
      <c r="F20" s="1472"/>
      <c r="G20" s="1472"/>
      <c r="H20" s="1472"/>
      <c r="I20" s="1472"/>
      <c r="J20" s="1472"/>
      <c r="K20" s="1472"/>
      <c r="L20" s="1472"/>
      <c r="M20" s="1472"/>
      <c r="N20" s="1472"/>
      <c r="O20" s="1472"/>
      <c r="P20" s="1472"/>
      <c r="Q20" s="1472"/>
      <c r="R20" s="1472"/>
      <c r="S20" s="1472"/>
      <c r="T20" s="1472"/>
      <c r="U20" s="1472"/>
      <c r="V20" s="1475"/>
    </row>
    <row r="21" spans="1:22" hidden="1" outlineLevel="2">
      <c r="A21" s="1472"/>
      <c r="B21" s="1472">
        <v>2021</v>
      </c>
      <c r="C21" s="1472">
        <v>2022</v>
      </c>
      <c r="D21" s="1474">
        <v>2023</v>
      </c>
      <c r="E21" s="1472">
        <v>2024</v>
      </c>
      <c r="F21" s="1472">
        <v>2025</v>
      </c>
      <c r="G21" s="1472">
        <v>2026</v>
      </c>
      <c r="H21" s="1472">
        <v>2027</v>
      </c>
      <c r="I21" s="1472">
        <v>2028</v>
      </c>
      <c r="J21" s="1472">
        <v>2029</v>
      </c>
      <c r="K21" s="1472">
        <v>2030</v>
      </c>
      <c r="L21" s="1472">
        <v>2031</v>
      </c>
      <c r="M21" s="1472">
        <v>2032</v>
      </c>
      <c r="N21" s="1472">
        <v>2033</v>
      </c>
      <c r="O21" s="1472">
        <v>2034</v>
      </c>
      <c r="P21" s="1472">
        <v>2035</v>
      </c>
      <c r="Q21" s="1472">
        <v>2036</v>
      </c>
      <c r="R21" s="1472">
        <v>2037</v>
      </c>
      <c r="S21" s="1472">
        <v>2038</v>
      </c>
      <c r="T21" s="1472">
        <v>2039</v>
      </c>
      <c r="U21" s="1472">
        <v>2040</v>
      </c>
      <c r="V21" s="1476" t="s">
        <v>79</v>
      </c>
    </row>
    <row r="22" spans="1:22" hidden="1" outlineLevel="2">
      <c r="A22" s="1472"/>
      <c r="B22" s="1472"/>
      <c r="C22" s="1472"/>
      <c r="D22" s="1474"/>
      <c r="E22" s="1472"/>
      <c r="F22" s="1472"/>
      <c r="G22" s="1472"/>
      <c r="H22" s="1472"/>
      <c r="I22" s="1472"/>
      <c r="J22" s="1472"/>
      <c r="K22" s="1472"/>
      <c r="L22" s="1472"/>
      <c r="M22" s="1472"/>
      <c r="N22" s="1472"/>
      <c r="O22" s="1472"/>
      <c r="P22" s="1472"/>
      <c r="Q22" s="1472"/>
      <c r="R22" s="1472"/>
      <c r="S22" s="1472"/>
      <c r="T22" s="1472"/>
      <c r="U22" s="1472"/>
      <c r="V22" s="1477"/>
    </row>
    <row r="23" spans="1:22" hidden="1" outlineLevel="2">
      <c r="A23" s="1478" t="s">
        <v>964</v>
      </c>
      <c r="B23" s="1479">
        <v>0</v>
      </c>
      <c r="C23" s="1479">
        <v>0</v>
      </c>
      <c r="D23" s="1479">
        <v>0</v>
      </c>
      <c r="E23" s="1479">
        <v>0</v>
      </c>
      <c r="F23" s="1479">
        <v>0</v>
      </c>
      <c r="G23" s="1479">
        <v>0</v>
      </c>
      <c r="H23" s="1479">
        <v>0</v>
      </c>
      <c r="I23" s="1479">
        <v>0</v>
      </c>
      <c r="J23" s="1479">
        <v>0</v>
      </c>
      <c r="K23" s="1479">
        <v>0</v>
      </c>
      <c r="L23" s="1479" t="e">
        <f>IF(AND(GESTEP(#REF!,L21),#REF!&gt;9),K23,0)</f>
        <v>#REF!</v>
      </c>
      <c r="M23" s="1479" t="e">
        <f>IF(AND(GESTEP(#REF!,M21),#REF!&gt;9),L23,0)</f>
        <v>#REF!</v>
      </c>
      <c r="N23" s="1479" t="e">
        <f>IF(AND(GESTEP(#REF!,N21),#REF!&gt;9),M23,0)</f>
        <v>#REF!</v>
      </c>
      <c r="O23" s="1479" t="e">
        <f>IF(AND(GESTEP(#REF!,O21),#REF!&gt;9),N23,0)</f>
        <v>#REF!</v>
      </c>
      <c r="P23" s="1479" t="e">
        <f>IF(AND(GESTEP(#REF!,P21),#REF!&gt;9),O23,0)</f>
        <v>#REF!</v>
      </c>
      <c r="Q23" s="1479" t="e">
        <f>IF(AND(GESTEP(#REF!,Q21),#REF!&gt;9),P23,0)</f>
        <v>#REF!</v>
      </c>
      <c r="R23" s="1479" t="e">
        <f>IF(AND(GESTEP(#REF!,R21),#REF!&gt;9),Q23,0)</f>
        <v>#REF!</v>
      </c>
      <c r="S23" s="1479" t="e">
        <f>IF(AND(GESTEP(#REF!,S21),#REF!&gt;9),R23,0)</f>
        <v>#REF!</v>
      </c>
      <c r="T23" s="1479" t="e">
        <f>IF(AND(GESTEP(#REF!,T21),#REF!&gt;9),S23,0)</f>
        <v>#REF!</v>
      </c>
      <c r="U23" s="1479" t="e">
        <f>IF(AND(GESTEP(#REF!,U21),#REF!&gt;9),T23,0)</f>
        <v>#REF!</v>
      </c>
      <c r="V23" s="1480" t="e">
        <f>SUM(B23:U23)</f>
        <v>#REF!</v>
      </c>
    </row>
    <row r="24" spans="1:22" hidden="1" outlineLevel="2">
      <c r="A24" s="1481" t="s">
        <v>965</v>
      </c>
      <c r="B24" s="1482">
        <v>0</v>
      </c>
      <c r="C24" s="1482">
        <v>0</v>
      </c>
      <c r="D24" s="1482">
        <v>0</v>
      </c>
      <c r="E24" s="1482">
        <v>0</v>
      </c>
      <c r="F24" s="1482">
        <v>0</v>
      </c>
      <c r="G24" s="1482">
        <v>0</v>
      </c>
      <c r="H24" s="1482">
        <v>0</v>
      </c>
      <c r="I24" s="1482">
        <v>0</v>
      </c>
      <c r="J24" s="1482">
        <v>0</v>
      </c>
      <c r="K24" s="1482">
        <v>0</v>
      </c>
      <c r="L24" s="1482"/>
      <c r="M24" s="1482"/>
      <c r="N24" s="1482"/>
      <c r="O24" s="1482"/>
      <c r="P24" s="1482"/>
      <c r="Q24" s="1482"/>
      <c r="R24" s="1482"/>
      <c r="S24" s="1482"/>
      <c r="T24" s="1482"/>
      <c r="U24" s="1482"/>
      <c r="V24" s="1483"/>
    </row>
    <row r="25" spans="1:22" ht="17" hidden="1" outlineLevel="2" thickBot="1">
      <c r="A25" s="1484" t="s">
        <v>966</v>
      </c>
      <c r="B25" s="1485">
        <v>0</v>
      </c>
      <c r="C25" s="1485">
        <v>0</v>
      </c>
      <c r="D25" s="1485">
        <v>0</v>
      </c>
      <c r="E25" s="1485">
        <v>0</v>
      </c>
      <c r="F25" s="1485">
        <v>0</v>
      </c>
      <c r="G25" s="1485">
        <v>0</v>
      </c>
      <c r="H25" s="1485">
        <v>0</v>
      </c>
      <c r="I25" s="1485">
        <v>0</v>
      </c>
      <c r="J25" s="1485">
        <v>0</v>
      </c>
      <c r="K25" s="1485">
        <v>0</v>
      </c>
      <c r="L25" s="1485" t="e">
        <f>IF(AND(GESTEP(#REF!,L21),#REF!&gt;9),K25,0)</f>
        <v>#REF!</v>
      </c>
      <c r="M25" s="1485" t="e">
        <f>IF(AND(GESTEP(#REF!,M21),#REF!&gt;9),L25,0)</f>
        <v>#REF!</v>
      </c>
      <c r="N25" s="1485" t="e">
        <f>IF(AND(GESTEP(#REF!,N21),#REF!&gt;9),M25,0)</f>
        <v>#REF!</v>
      </c>
      <c r="O25" s="1485" t="e">
        <f>IF(AND(GESTEP(#REF!,O21),#REF!&gt;9),N25,0)</f>
        <v>#REF!</v>
      </c>
      <c r="P25" s="1485" t="e">
        <f>IF(AND(GESTEP(#REF!,P21),#REF!&gt;9),O25,0)</f>
        <v>#REF!</v>
      </c>
      <c r="Q25" s="1485" t="e">
        <f>IF(AND(GESTEP(#REF!,Q21),#REF!&gt;9),P25,0)</f>
        <v>#REF!</v>
      </c>
      <c r="R25" s="1485" t="e">
        <f>IF(AND(GESTEP(#REF!,R21),#REF!&gt;9),Q25,0)</f>
        <v>#REF!</v>
      </c>
      <c r="S25" s="1485" t="e">
        <f>IF(AND(GESTEP(#REF!,S21),#REF!&gt;9),R25,0)</f>
        <v>#REF!</v>
      </c>
      <c r="T25" s="1485" t="e">
        <f>IF(AND(GESTEP(#REF!,T21),#REF!&gt;9),S25,0)</f>
        <v>#REF!</v>
      </c>
      <c r="U25" s="1485" t="e">
        <f>IF(AND(GESTEP(#REF!,U21),#REF!&gt;9),T25,0)</f>
        <v>#REF!</v>
      </c>
      <c r="V25" s="1486" t="e">
        <f>SUM(B25:U25)</f>
        <v>#REF!</v>
      </c>
    </row>
    <row r="26" spans="1:22" hidden="1" outlineLevel="2">
      <c r="A26" s="1487"/>
      <c r="B26" s="1482"/>
      <c r="C26" s="1482"/>
      <c r="D26" s="1488"/>
      <c r="E26" s="1482"/>
      <c r="F26" s="1482"/>
      <c r="G26" s="1482"/>
      <c r="H26" s="1487"/>
      <c r="I26" s="1487"/>
      <c r="J26" s="1487"/>
      <c r="K26" s="1487"/>
      <c r="L26" s="1487"/>
      <c r="M26" s="1487"/>
      <c r="N26" s="1487"/>
      <c r="O26" s="1487"/>
      <c r="P26" s="1487"/>
      <c r="Q26" s="1487"/>
      <c r="R26" s="1487"/>
      <c r="S26" s="1487"/>
      <c r="T26" s="1487"/>
      <c r="U26" s="1487"/>
      <c r="V26" s="1489"/>
    </row>
    <row r="27" spans="1:22" hidden="1" outlineLevel="2">
      <c r="A27" s="1490" t="s">
        <v>350</v>
      </c>
      <c r="B27" s="1482">
        <f>B25</f>
        <v>0</v>
      </c>
      <c r="C27" s="1482">
        <f>B27+C25</f>
        <v>0</v>
      </c>
      <c r="D27" s="1488">
        <f t="shared" ref="D27:U27" si="0">C27+D25</f>
        <v>0</v>
      </c>
      <c r="E27" s="1482">
        <f t="shared" si="0"/>
        <v>0</v>
      </c>
      <c r="F27" s="1482">
        <f t="shared" si="0"/>
        <v>0</v>
      </c>
      <c r="G27" s="1482">
        <f t="shared" si="0"/>
        <v>0</v>
      </c>
      <c r="H27" s="1482">
        <f t="shared" si="0"/>
        <v>0</v>
      </c>
      <c r="I27" s="1482">
        <f t="shared" si="0"/>
        <v>0</v>
      </c>
      <c r="J27" s="1482">
        <f>I27+J25</f>
        <v>0</v>
      </c>
      <c r="K27" s="1482">
        <f t="shared" si="0"/>
        <v>0</v>
      </c>
      <c r="L27" s="1482" t="e">
        <f t="shared" si="0"/>
        <v>#REF!</v>
      </c>
      <c r="M27" s="1482" t="e">
        <f t="shared" si="0"/>
        <v>#REF!</v>
      </c>
      <c r="N27" s="1482" t="e">
        <f t="shared" si="0"/>
        <v>#REF!</v>
      </c>
      <c r="O27" s="1482" t="e">
        <f t="shared" si="0"/>
        <v>#REF!</v>
      </c>
      <c r="P27" s="1482" t="e">
        <f t="shared" si="0"/>
        <v>#REF!</v>
      </c>
      <c r="Q27" s="1482" t="e">
        <f t="shared" si="0"/>
        <v>#REF!</v>
      </c>
      <c r="R27" s="1482" t="e">
        <f t="shared" si="0"/>
        <v>#REF!</v>
      </c>
      <c r="S27" s="1482" t="e">
        <f t="shared" si="0"/>
        <v>#REF!</v>
      </c>
      <c r="T27" s="1482" t="e">
        <f t="shared" si="0"/>
        <v>#REF!</v>
      </c>
      <c r="U27" s="1482" t="e">
        <f t="shared" si="0"/>
        <v>#REF!</v>
      </c>
      <c r="V27" s="1483"/>
    </row>
    <row r="28" spans="1:22" hidden="1" outlineLevel="2">
      <c r="A28" s="1490" t="s">
        <v>351</v>
      </c>
      <c r="B28" s="1482">
        <f>B12</f>
        <v>0</v>
      </c>
      <c r="C28" s="1482">
        <f>B28+C12</f>
        <v>0</v>
      </c>
      <c r="D28" s="1488">
        <f t="shared" ref="D28:U28" si="1">C28+D12</f>
        <v>0</v>
      </c>
      <c r="E28" s="1482">
        <f t="shared" si="1"/>
        <v>0</v>
      </c>
      <c r="F28" s="1482">
        <f t="shared" si="1"/>
        <v>0</v>
      </c>
      <c r="G28" s="1482">
        <f t="shared" si="1"/>
        <v>0</v>
      </c>
      <c r="H28" s="1482">
        <f t="shared" si="1"/>
        <v>0</v>
      </c>
      <c r="I28" s="1482">
        <f t="shared" si="1"/>
        <v>0</v>
      </c>
      <c r="J28" s="1482">
        <f>I28+J12</f>
        <v>0</v>
      </c>
      <c r="K28" s="1482">
        <f t="shared" si="1"/>
        <v>0</v>
      </c>
      <c r="L28" s="1482">
        <f t="shared" si="1"/>
        <v>0</v>
      </c>
      <c r="M28" s="1482">
        <f t="shared" si="1"/>
        <v>0</v>
      </c>
      <c r="N28" s="1482">
        <f t="shared" si="1"/>
        <v>0</v>
      </c>
      <c r="O28" s="1482">
        <f t="shared" si="1"/>
        <v>0</v>
      </c>
      <c r="P28" s="1482">
        <f t="shared" si="1"/>
        <v>0</v>
      </c>
      <c r="Q28" s="1482">
        <f t="shared" si="1"/>
        <v>0</v>
      </c>
      <c r="R28" s="1482">
        <f t="shared" si="1"/>
        <v>0</v>
      </c>
      <c r="S28" s="1482">
        <f t="shared" si="1"/>
        <v>0</v>
      </c>
      <c r="T28" s="1482">
        <f t="shared" si="1"/>
        <v>0</v>
      </c>
      <c r="U28" s="1482">
        <f t="shared" si="1"/>
        <v>0</v>
      </c>
      <c r="V28" s="1483"/>
    </row>
    <row r="29" spans="1:22" hidden="1" outlineLevel="2">
      <c r="A29" s="1487"/>
      <c r="B29" s="1487"/>
      <c r="C29" s="1487"/>
      <c r="D29" s="1491"/>
      <c r="E29" s="1487"/>
      <c r="F29" s="1487"/>
      <c r="G29" s="1487"/>
      <c r="H29" s="1487"/>
      <c r="I29" s="1487"/>
      <c r="J29" s="1487"/>
      <c r="K29" s="1487"/>
      <c r="L29" s="1487"/>
      <c r="M29" s="1487"/>
      <c r="N29" s="1487"/>
      <c r="O29" s="1487"/>
      <c r="P29" s="1487"/>
      <c r="Q29" s="1487"/>
      <c r="R29" s="1487"/>
      <c r="S29" s="1487"/>
      <c r="T29" s="1487"/>
      <c r="U29" s="1487"/>
      <c r="V29" s="1492" t="s">
        <v>352</v>
      </c>
    </row>
    <row r="30" spans="1:22" hidden="1" outlineLevel="2">
      <c r="A30" s="1493" t="s">
        <v>315</v>
      </c>
      <c r="B30" s="1494" t="e">
        <f>Costs!F69</f>
        <v>#REF!</v>
      </c>
      <c r="C30" s="1494" t="e">
        <f>Costs!G69</f>
        <v>#REF!</v>
      </c>
      <c r="D30" s="1494" t="e">
        <f>Costs!H69</f>
        <v>#REF!</v>
      </c>
      <c r="E30" s="1494" t="e">
        <f>Costs!I69</f>
        <v>#REF!</v>
      </c>
      <c r="F30" s="1494" t="e">
        <f>Costs!J69</f>
        <v>#REF!</v>
      </c>
      <c r="G30" s="1494" t="e">
        <f>Costs!K69</f>
        <v>#REF!</v>
      </c>
      <c r="H30" s="1494" t="e">
        <f>Costs!L69</f>
        <v>#REF!</v>
      </c>
      <c r="I30" s="1494" t="e">
        <f>Costs!M69</f>
        <v>#REF!</v>
      </c>
      <c r="J30" s="1494" t="e">
        <f>Costs!N69</f>
        <v>#REF!</v>
      </c>
      <c r="K30" s="1494" t="e">
        <f>Costs!O69</f>
        <v>#REF!</v>
      </c>
      <c r="L30" s="1494" t="e">
        <f>Costs!P69</f>
        <v>#REF!</v>
      </c>
      <c r="M30" s="1494" t="e">
        <f>Costs!Q69</f>
        <v>#REF!</v>
      </c>
      <c r="N30" s="1494" t="e">
        <f>Costs!R69</f>
        <v>#REF!</v>
      </c>
      <c r="O30" s="1494" t="e">
        <f>Costs!S69</f>
        <v>#REF!</v>
      </c>
      <c r="P30" s="1494" t="e">
        <f>Costs!T69</f>
        <v>#REF!</v>
      </c>
      <c r="Q30" s="1494" t="e">
        <f>Costs!U69</f>
        <v>#REF!</v>
      </c>
      <c r="R30" s="1494" t="e">
        <f>Costs!V69</f>
        <v>#REF!</v>
      </c>
      <c r="S30" s="1494" t="e">
        <f>Costs!W69</f>
        <v>#REF!</v>
      </c>
      <c r="T30" s="1494" t="e">
        <f>Costs!X69</f>
        <v>#REF!</v>
      </c>
      <c r="U30" s="1494" t="e">
        <f>Costs!Y69</f>
        <v>#REF!</v>
      </c>
      <c r="V30" s="1495" t="e">
        <f>AVERAGE(B30:U30)</f>
        <v>#REF!</v>
      </c>
    </row>
    <row r="31" spans="1:22" hidden="1" outlineLevel="2">
      <c r="A31" s="1487"/>
      <c r="B31" s="1487"/>
      <c r="C31" s="1487"/>
      <c r="D31" s="1491"/>
      <c r="E31" s="1487"/>
      <c r="F31" s="1487"/>
      <c r="G31" s="1487"/>
      <c r="H31" s="1487"/>
      <c r="I31" s="1487"/>
      <c r="J31" s="1487"/>
      <c r="K31" s="1487"/>
      <c r="L31" s="1487"/>
      <c r="M31" s="1487"/>
      <c r="N31" s="1487"/>
      <c r="O31" s="1487"/>
      <c r="P31" s="1487"/>
      <c r="Q31" s="1487"/>
      <c r="R31" s="1487"/>
      <c r="S31" s="1487"/>
      <c r="T31" s="1487"/>
      <c r="U31" s="1487"/>
      <c r="V31" s="1489"/>
    </row>
    <row r="32" spans="1:22" hidden="1" outlineLevel="2">
      <c r="A32" s="1487" t="s">
        <v>353</v>
      </c>
      <c r="B32" s="1482">
        <f>B23</f>
        <v>0</v>
      </c>
      <c r="C32" s="1482">
        <f>B32+C23</f>
        <v>0</v>
      </c>
      <c r="D32" s="1488">
        <f t="shared" ref="D32:U32" si="2">C32+D23</f>
        <v>0</v>
      </c>
      <c r="E32" s="1482">
        <f t="shared" si="2"/>
        <v>0</v>
      </c>
      <c r="F32" s="1482">
        <f t="shared" si="2"/>
        <v>0</v>
      </c>
      <c r="G32" s="1482">
        <f t="shared" si="2"/>
        <v>0</v>
      </c>
      <c r="H32" s="1482">
        <f t="shared" si="2"/>
        <v>0</v>
      </c>
      <c r="I32" s="1482">
        <f t="shared" si="2"/>
        <v>0</v>
      </c>
      <c r="J32" s="1482">
        <f>I32+J23</f>
        <v>0</v>
      </c>
      <c r="K32" s="1482">
        <f t="shared" si="2"/>
        <v>0</v>
      </c>
      <c r="L32" s="1482" t="e">
        <f t="shared" si="2"/>
        <v>#REF!</v>
      </c>
      <c r="M32" s="1482" t="e">
        <f t="shared" si="2"/>
        <v>#REF!</v>
      </c>
      <c r="N32" s="1482" t="e">
        <f t="shared" si="2"/>
        <v>#REF!</v>
      </c>
      <c r="O32" s="1482" t="e">
        <f t="shared" si="2"/>
        <v>#REF!</v>
      </c>
      <c r="P32" s="1482" t="e">
        <f t="shared" si="2"/>
        <v>#REF!</v>
      </c>
      <c r="Q32" s="1482" t="e">
        <f t="shared" si="2"/>
        <v>#REF!</v>
      </c>
      <c r="R32" s="1482" t="e">
        <f t="shared" si="2"/>
        <v>#REF!</v>
      </c>
      <c r="S32" s="1482" t="e">
        <f t="shared" si="2"/>
        <v>#REF!</v>
      </c>
      <c r="T32" s="1482" t="e">
        <f t="shared" si="2"/>
        <v>#REF!</v>
      </c>
      <c r="U32" s="1482" t="e">
        <f t="shared" si="2"/>
        <v>#REF!</v>
      </c>
      <c r="V32" s="1489"/>
    </row>
    <row r="33" spans="1:22" hidden="1" outlineLevel="2">
      <c r="A33" s="1487" t="s">
        <v>354</v>
      </c>
      <c r="B33" s="1482">
        <f>B13</f>
        <v>0</v>
      </c>
      <c r="C33" s="1482">
        <f>B33+C13</f>
        <v>0</v>
      </c>
      <c r="D33" s="1488">
        <f t="shared" ref="D33:U33" si="3">C33+D13</f>
        <v>0</v>
      </c>
      <c r="E33" s="1482">
        <f t="shared" si="3"/>
        <v>0</v>
      </c>
      <c r="F33" s="1482">
        <f t="shared" si="3"/>
        <v>0</v>
      </c>
      <c r="G33" s="1482">
        <f t="shared" si="3"/>
        <v>0</v>
      </c>
      <c r="H33" s="1482">
        <f t="shared" si="3"/>
        <v>0</v>
      </c>
      <c r="I33" s="1482">
        <f t="shared" si="3"/>
        <v>0</v>
      </c>
      <c r="J33" s="1482">
        <f>I33+J13</f>
        <v>0</v>
      </c>
      <c r="K33" s="1482">
        <f t="shared" si="3"/>
        <v>0</v>
      </c>
      <c r="L33" s="1482">
        <f t="shared" si="3"/>
        <v>0</v>
      </c>
      <c r="M33" s="1482">
        <f t="shared" si="3"/>
        <v>0</v>
      </c>
      <c r="N33" s="1482">
        <f t="shared" si="3"/>
        <v>0</v>
      </c>
      <c r="O33" s="1482">
        <f t="shared" si="3"/>
        <v>0</v>
      </c>
      <c r="P33" s="1482">
        <f t="shared" si="3"/>
        <v>0</v>
      </c>
      <c r="Q33" s="1482">
        <f t="shared" si="3"/>
        <v>0</v>
      </c>
      <c r="R33" s="1482">
        <f t="shared" si="3"/>
        <v>0</v>
      </c>
      <c r="S33" s="1482">
        <f t="shared" si="3"/>
        <v>0</v>
      </c>
      <c r="T33" s="1482">
        <f t="shared" si="3"/>
        <v>0</v>
      </c>
      <c r="U33" s="1482">
        <f t="shared" si="3"/>
        <v>0</v>
      </c>
      <c r="V33" s="1489"/>
    </row>
    <row r="34" spans="1:22" hidden="1" outlineLevel="2">
      <c r="A34" s="1487"/>
      <c r="B34" s="1487"/>
      <c r="C34" s="1487"/>
      <c r="D34" s="1491"/>
      <c r="E34" s="1487"/>
      <c r="F34" s="1487"/>
      <c r="G34" s="1487"/>
      <c r="H34" s="1487"/>
      <c r="I34" s="1487"/>
      <c r="J34" s="1487"/>
      <c r="K34" s="1487"/>
      <c r="L34" s="1487"/>
      <c r="M34" s="1487"/>
      <c r="N34" s="1487"/>
      <c r="O34" s="1487"/>
      <c r="P34" s="1487"/>
      <c r="Q34" s="1487"/>
      <c r="R34" s="1487"/>
      <c r="S34" s="1487"/>
      <c r="T34" s="1487"/>
      <c r="U34" s="1487"/>
      <c r="V34" s="1492" t="s">
        <v>352</v>
      </c>
    </row>
    <row r="35" spans="1:22" hidden="1" outlineLevel="2">
      <c r="A35" s="1496" t="s">
        <v>309</v>
      </c>
      <c r="B35" s="1497" t="e">
        <f>Costs!F29</f>
        <v>#REF!</v>
      </c>
      <c r="C35" s="1497" t="e">
        <f>Costs!G29</f>
        <v>#REF!</v>
      </c>
      <c r="D35" s="1497" t="e">
        <f>Costs!H29</f>
        <v>#REF!</v>
      </c>
      <c r="E35" s="1497" t="e">
        <f>Costs!I29</f>
        <v>#REF!</v>
      </c>
      <c r="F35" s="1497" t="e">
        <f>Costs!J29</f>
        <v>#REF!</v>
      </c>
      <c r="G35" s="1497" t="e">
        <f>Costs!K29</f>
        <v>#REF!</v>
      </c>
      <c r="H35" s="1497" t="e">
        <f>Costs!L29</f>
        <v>#REF!</v>
      </c>
      <c r="I35" s="1497" t="e">
        <f>Costs!M29</f>
        <v>#REF!</v>
      </c>
      <c r="J35" s="1497" t="e">
        <f>Costs!N29</f>
        <v>#REF!</v>
      </c>
      <c r="K35" s="1497" t="e">
        <f>Costs!O29</f>
        <v>#REF!</v>
      </c>
      <c r="L35" s="1497" t="e">
        <f>Costs!P29</f>
        <v>#REF!</v>
      </c>
      <c r="M35" s="1497" t="e">
        <f>Costs!Q29</f>
        <v>#REF!</v>
      </c>
      <c r="N35" s="1497" t="e">
        <f>Costs!R29</f>
        <v>#REF!</v>
      </c>
      <c r="O35" s="1497" t="e">
        <f>Costs!S29</f>
        <v>#REF!</v>
      </c>
      <c r="P35" s="1497" t="e">
        <f>Costs!T29</f>
        <v>#REF!</v>
      </c>
      <c r="Q35" s="1497" t="e">
        <f>Costs!U29</f>
        <v>#REF!</v>
      </c>
      <c r="R35" s="1497" t="e">
        <f>Costs!V29</f>
        <v>#REF!</v>
      </c>
      <c r="S35" s="1497" t="e">
        <f>Costs!W29</f>
        <v>#REF!</v>
      </c>
      <c r="T35" s="1497" t="e">
        <f>Costs!X29</f>
        <v>#REF!</v>
      </c>
      <c r="U35" s="1497" t="e">
        <f>Costs!Y29</f>
        <v>#REF!</v>
      </c>
      <c r="V35" s="1498" t="e">
        <f>AVERAGE(B35:U35)</f>
        <v>#REF!</v>
      </c>
    </row>
    <row r="36" spans="1:22" ht="17" hidden="1" outlineLevel="1" collapsed="1" thickBot="1">
      <c r="V36" s="1499"/>
    </row>
    <row r="37" spans="1:22" ht="17" hidden="1" outlineLevel="1" thickBot="1">
      <c r="A37" s="1500" t="s">
        <v>689</v>
      </c>
      <c r="B37" s="1501">
        <f t="shared" ref="B37:U37" si="4">IF(B12&gt;0,B13*million/B12,0)</f>
        <v>0</v>
      </c>
      <c r="C37" s="1501">
        <f t="shared" si="4"/>
        <v>0</v>
      </c>
      <c r="D37" s="1501">
        <f t="shared" si="4"/>
        <v>0</v>
      </c>
      <c r="E37" s="1501">
        <f t="shared" si="4"/>
        <v>0</v>
      </c>
      <c r="F37" s="1501">
        <f t="shared" si="4"/>
        <v>0</v>
      </c>
      <c r="G37" s="1501">
        <f t="shared" si="4"/>
        <v>0</v>
      </c>
      <c r="H37" s="1501">
        <f t="shared" si="4"/>
        <v>0</v>
      </c>
      <c r="I37" s="1501">
        <f t="shared" si="4"/>
        <v>0</v>
      </c>
      <c r="J37" s="1501">
        <f t="shared" si="4"/>
        <v>0</v>
      </c>
      <c r="K37" s="1501">
        <f t="shared" si="4"/>
        <v>0</v>
      </c>
      <c r="L37" s="1501">
        <f t="shared" si="4"/>
        <v>0</v>
      </c>
      <c r="M37" s="1501">
        <f t="shared" si="4"/>
        <v>0</v>
      </c>
      <c r="N37" s="1501">
        <f t="shared" si="4"/>
        <v>0</v>
      </c>
      <c r="O37" s="1501">
        <f t="shared" si="4"/>
        <v>0</v>
      </c>
      <c r="P37" s="1501">
        <f t="shared" si="4"/>
        <v>0</v>
      </c>
      <c r="Q37" s="1501">
        <f t="shared" si="4"/>
        <v>0</v>
      </c>
      <c r="R37" s="1501">
        <f t="shared" si="4"/>
        <v>0</v>
      </c>
      <c r="S37" s="1501">
        <f t="shared" si="4"/>
        <v>0</v>
      </c>
      <c r="T37" s="1501">
        <f t="shared" si="4"/>
        <v>0</v>
      </c>
      <c r="U37" s="1501">
        <f t="shared" si="4"/>
        <v>0</v>
      </c>
      <c r="V37" s="1502">
        <f>IF(V13=0,0,V13*million/V12)</f>
        <v>0</v>
      </c>
    </row>
    <row r="38" spans="1:22" hidden="1" outlineLevel="1"/>
    <row r="39" spans="1:22" hidden="1" outlineLevel="1">
      <c r="A39" s="1503" t="s">
        <v>310</v>
      </c>
      <c r="B39" s="1504">
        <f>Inputs!E128</f>
        <v>969</v>
      </c>
      <c r="C39" s="1505" t="s">
        <v>356</v>
      </c>
    </row>
    <row r="40" spans="1:22" hidden="1" outlineLevel="1">
      <c r="A40" s="1503" t="s">
        <v>311</v>
      </c>
      <c r="B40" s="1504">
        <f>Inputs!E129</f>
        <v>0</v>
      </c>
      <c r="C40" s="1505" t="s">
        <v>356</v>
      </c>
    </row>
    <row r="41" spans="1:22" hidden="1" outlineLevel="1">
      <c r="A41" s="1503" t="s">
        <v>312</v>
      </c>
      <c r="B41" s="1506">
        <f>Inputs!E130</f>
        <v>9136</v>
      </c>
      <c r="C41" s="1505" t="s">
        <v>356</v>
      </c>
    </row>
    <row r="42" spans="1:22" hidden="1" outlineLevel="1">
      <c r="A42" s="1507"/>
      <c r="B42" s="1508"/>
      <c r="C42" s="1505"/>
    </row>
    <row r="43" spans="1:22" hidden="1" outlineLevel="1">
      <c r="A43" s="1509"/>
      <c r="B43" s="1509"/>
      <c r="C43" s="1509"/>
      <c r="D43" s="1510"/>
      <c r="E43" s="1509"/>
      <c r="F43" s="1509"/>
      <c r="G43" s="1509"/>
      <c r="H43" s="1509"/>
      <c r="I43" s="1509"/>
      <c r="J43" s="1509"/>
      <c r="K43" s="1509"/>
      <c r="L43" s="1509"/>
      <c r="M43" s="1509"/>
      <c r="N43" s="1509"/>
      <c r="O43" s="1509"/>
      <c r="P43" s="1509"/>
      <c r="Q43" s="1509"/>
      <c r="R43" s="1509"/>
      <c r="S43" s="1509"/>
      <c r="T43" s="1509"/>
      <c r="U43" s="1509"/>
      <c r="V43" s="1509"/>
    </row>
    <row r="44" spans="1:22" collapsed="1"/>
    <row r="45" spans="1:22">
      <c r="A45" s="1445" t="s">
        <v>357</v>
      </c>
      <c r="B45" s="1446" t="s">
        <v>305</v>
      </c>
      <c r="C45" s="1446" t="s">
        <v>687</v>
      </c>
      <c r="D45" s="1446" t="s">
        <v>688</v>
      </c>
    </row>
    <row r="46" spans="1:22" s="1037" customFormat="1" ht="17" thickBot="1">
      <c r="A46" s="1447"/>
      <c r="B46" s="1448">
        <f>V56</f>
        <v>0</v>
      </c>
      <c r="C46" s="1449">
        <f>V55</f>
        <v>0</v>
      </c>
      <c r="D46" s="1449">
        <f>V80</f>
        <v>0</v>
      </c>
    </row>
    <row r="47" spans="1:22" hidden="1" outlineLevel="1">
      <c r="D47" s="1116"/>
    </row>
    <row r="48" spans="1:22" hidden="1" outlineLevel="1"/>
    <row r="49" spans="1:22" ht="17" hidden="1" outlineLevel="1" thickBot="1"/>
    <row r="50" spans="1:22" ht="17" hidden="1" outlineLevel="1" thickBot="1">
      <c r="A50" s="1451" t="s">
        <v>243</v>
      </c>
      <c r="D50" s="1452"/>
      <c r="E50" s="1453"/>
      <c r="F50" s="1453"/>
      <c r="G50" s="1453"/>
    </row>
    <row r="51" spans="1:22" ht="17" hidden="1" outlineLevel="1" thickBot="1">
      <c r="A51" s="1454"/>
      <c r="B51" s="1455"/>
      <c r="C51" s="1455"/>
      <c r="D51" s="1456"/>
      <c r="E51" s="1455"/>
      <c r="F51" s="1455"/>
      <c r="G51" s="1455"/>
    </row>
    <row r="52" spans="1:22" hidden="1" outlineLevel="1">
      <c r="A52" s="1457"/>
      <c r="B52" s="1457"/>
      <c r="C52" s="1458"/>
      <c r="D52" s="1459"/>
      <c r="E52" s="1457"/>
      <c r="F52" s="1462"/>
      <c r="G52" s="1457"/>
      <c r="H52" s="1457"/>
      <c r="I52" s="1457"/>
      <c r="J52" s="1457"/>
      <c r="K52" s="1457"/>
      <c r="L52" s="1457"/>
      <c r="M52" s="1457"/>
      <c r="N52" s="1457"/>
      <c r="O52" s="1457"/>
      <c r="P52" s="1457"/>
      <c r="Q52" s="1457"/>
      <c r="R52" s="1457"/>
      <c r="S52" s="1457"/>
      <c r="T52" s="1457"/>
      <c r="U52" s="1457"/>
      <c r="V52" s="1461"/>
    </row>
    <row r="53" spans="1:22" hidden="1" outlineLevel="1">
      <c r="A53" s="1457"/>
      <c r="B53" s="1457">
        <v>2021</v>
      </c>
      <c r="C53" s="1457">
        <v>2022</v>
      </c>
      <c r="D53" s="1459">
        <v>2023</v>
      </c>
      <c r="E53" s="1457">
        <v>2024</v>
      </c>
      <c r="F53" s="1462">
        <v>2025</v>
      </c>
      <c r="G53" s="1457">
        <v>2026</v>
      </c>
      <c r="H53" s="1457">
        <v>2027</v>
      </c>
      <c r="I53" s="1457">
        <v>2028</v>
      </c>
      <c r="J53" s="1457">
        <v>2029</v>
      </c>
      <c r="K53" s="1457">
        <v>2030</v>
      </c>
      <c r="L53" s="1457">
        <v>2031</v>
      </c>
      <c r="M53" s="1457">
        <v>2032</v>
      </c>
      <c r="N53" s="1457">
        <v>2033</v>
      </c>
      <c r="O53" s="1457">
        <v>2034</v>
      </c>
      <c r="P53" s="1457">
        <v>2035</v>
      </c>
      <c r="Q53" s="1457">
        <v>2036</v>
      </c>
      <c r="R53" s="1457">
        <v>2037</v>
      </c>
      <c r="S53" s="1457">
        <v>2038</v>
      </c>
      <c r="T53" s="1457">
        <v>2039</v>
      </c>
      <c r="U53" s="1457">
        <v>2040</v>
      </c>
      <c r="V53" s="1463" t="s">
        <v>79</v>
      </c>
    </row>
    <row r="54" spans="1:22" ht="17" hidden="1" outlineLevel="1" thickBot="1">
      <c r="A54" s="1457"/>
      <c r="B54" s="1457"/>
      <c r="C54" s="1457"/>
      <c r="D54" s="1459"/>
      <c r="E54" s="1457"/>
      <c r="F54" s="1462"/>
      <c r="G54" s="1457"/>
      <c r="H54" s="1457"/>
      <c r="I54" s="1457"/>
      <c r="J54" s="1457"/>
      <c r="K54" s="1457"/>
      <c r="L54" s="1457"/>
      <c r="M54" s="1457"/>
      <c r="N54" s="1457"/>
      <c r="O54" s="1457"/>
      <c r="P54" s="1457"/>
      <c r="Q54" s="1457"/>
      <c r="R54" s="1457"/>
      <c r="S54" s="1457"/>
      <c r="T54" s="1457"/>
      <c r="U54" s="1457"/>
      <c r="V54" s="1463"/>
    </row>
    <row r="55" spans="1:22" ht="17" hidden="1" outlineLevel="1">
      <c r="A55" s="1464" t="s">
        <v>344</v>
      </c>
      <c r="B55" s="1465">
        <v>0</v>
      </c>
      <c r="C55" s="1465">
        <v>0</v>
      </c>
      <c r="D55" s="1465">
        <v>0</v>
      </c>
      <c r="E55" s="1465">
        <v>0</v>
      </c>
      <c r="F55" s="1466">
        <v>0</v>
      </c>
      <c r="G55" s="1465">
        <f>NES!$I$14*NES!H25</f>
        <v>0</v>
      </c>
      <c r="H55" s="1465">
        <f>NES!$I$14*NES!I25</f>
        <v>0</v>
      </c>
      <c r="I55" s="1465">
        <f>NES!$I$14*NES!J25</f>
        <v>0</v>
      </c>
      <c r="J55" s="1465">
        <f>NES!$I$14*NES!K25</f>
        <v>0</v>
      </c>
      <c r="K55" s="1465">
        <f>NES!$I$14*NES!L25</f>
        <v>0</v>
      </c>
      <c r="L55" s="1465"/>
      <c r="M55" s="1465"/>
      <c r="N55" s="1465"/>
      <c r="O55" s="1465"/>
      <c r="P55" s="1465"/>
      <c r="Q55" s="1465"/>
      <c r="R55" s="1465"/>
      <c r="S55" s="1465"/>
      <c r="T55" s="1465"/>
      <c r="U55" s="1465"/>
      <c r="V55" s="1467">
        <f>SUM(B55:U55)</f>
        <v>0</v>
      </c>
    </row>
    <row r="56" spans="1:22" ht="18" hidden="1" outlineLevel="1" thickBot="1">
      <c r="A56" s="1468" t="s">
        <v>963</v>
      </c>
      <c r="B56" s="1469">
        <v>0</v>
      </c>
      <c r="C56" s="1469">
        <v>0</v>
      </c>
      <c r="D56" s="1469">
        <v>0</v>
      </c>
      <c r="E56" s="1469">
        <v>0</v>
      </c>
      <c r="F56" s="1470">
        <v>0</v>
      </c>
      <c r="G56" s="1469">
        <f>NES!$I$14*NES!H52</f>
        <v>0</v>
      </c>
      <c r="H56" s="1469">
        <f>NES!$I$14*NES!I52</f>
        <v>0</v>
      </c>
      <c r="I56" s="1469">
        <f>NES!$I$14*NES!J52</f>
        <v>0</v>
      </c>
      <c r="J56" s="1469">
        <f>NES!$I$14*NES!K52</f>
        <v>0</v>
      </c>
      <c r="K56" s="1469">
        <f>NES!$I$14*NES!L52</f>
        <v>0</v>
      </c>
      <c r="L56" s="1469"/>
      <c r="M56" s="1469"/>
      <c r="N56" s="1469"/>
      <c r="O56" s="1469"/>
      <c r="P56" s="1469"/>
      <c r="Q56" s="1469"/>
      <c r="R56" s="1469"/>
      <c r="S56" s="1469"/>
      <c r="T56" s="1469"/>
      <c r="U56" s="1469"/>
      <c r="V56" s="1471">
        <f>SUM(B56:U56)</f>
        <v>0</v>
      </c>
    </row>
    <row r="57" spans="1:22" hidden="1" outlineLevel="1"/>
    <row r="58" spans="1:22" hidden="1" outlineLevel="1"/>
    <row r="59" spans="1:22" ht="17" hidden="1" outlineLevel="1" thickBot="1"/>
    <row r="60" spans="1:22" ht="17" hidden="1" outlineLevel="1" thickBot="1">
      <c r="A60" s="1451" t="s">
        <v>346</v>
      </c>
    </row>
    <row r="61" spans="1:22" hidden="1" outlineLevel="2"/>
    <row r="62" spans="1:22" hidden="1" outlineLevel="2"/>
    <row r="63" spans="1:22" hidden="1" outlineLevel="2">
      <c r="A63" s="1472"/>
      <c r="B63" s="1472"/>
      <c r="C63" s="1473"/>
      <c r="D63" s="1474"/>
      <c r="E63" s="1472"/>
      <c r="F63" s="1472"/>
      <c r="G63" s="1472"/>
      <c r="H63" s="1472"/>
      <c r="I63" s="1472"/>
      <c r="J63" s="1472"/>
      <c r="K63" s="1472"/>
      <c r="L63" s="1472"/>
      <c r="M63" s="1472"/>
      <c r="N63" s="1472"/>
      <c r="O63" s="1472"/>
      <c r="P63" s="1472"/>
      <c r="Q63" s="1472"/>
      <c r="R63" s="1472"/>
      <c r="S63" s="1472"/>
      <c r="T63" s="1472"/>
      <c r="U63" s="1472"/>
      <c r="V63" s="1475"/>
    </row>
    <row r="64" spans="1:22" hidden="1" outlineLevel="2">
      <c r="A64" s="1472"/>
      <c r="B64" s="1472">
        <v>2021</v>
      </c>
      <c r="C64" s="1472">
        <v>2022</v>
      </c>
      <c r="D64" s="1474">
        <v>2023</v>
      </c>
      <c r="E64" s="1472">
        <v>2024</v>
      </c>
      <c r="F64" s="1472">
        <v>2025</v>
      </c>
      <c r="G64" s="1472">
        <v>2026</v>
      </c>
      <c r="H64" s="1472">
        <v>2027</v>
      </c>
      <c r="I64" s="1472">
        <v>2028</v>
      </c>
      <c r="J64" s="1472">
        <v>2029</v>
      </c>
      <c r="K64" s="1472">
        <v>2030</v>
      </c>
      <c r="L64" s="1472">
        <v>2031</v>
      </c>
      <c r="M64" s="1472">
        <v>2032</v>
      </c>
      <c r="N64" s="1472">
        <v>2033</v>
      </c>
      <c r="O64" s="1472">
        <v>2034</v>
      </c>
      <c r="P64" s="1472">
        <v>2035</v>
      </c>
      <c r="Q64" s="1472">
        <v>2036</v>
      </c>
      <c r="R64" s="1472">
        <v>2037</v>
      </c>
      <c r="S64" s="1472">
        <v>2038</v>
      </c>
      <c r="T64" s="1472">
        <v>2039</v>
      </c>
      <c r="U64" s="1472">
        <v>2040</v>
      </c>
      <c r="V64" s="1476" t="s">
        <v>79</v>
      </c>
    </row>
    <row r="65" spans="1:22" hidden="1" outlineLevel="2">
      <c r="A65" s="1472"/>
      <c r="B65" s="1472"/>
      <c r="C65" s="1472"/>
      <c r="D65" s="1474"/>
      <c r="E65" s="1472"/>
      <c r="F65" s="1472"/>
      <c r="G65" s="1472"/>
      <c r="H65" s="1472"/>
      <c r="I65" s="1472"/>
      <c r="J65" s="1472"/>
      <c r="K65" s="1472"/>
      <c r="L65" s="1472"/>
      <c r="M65" s="1472"/>
      <c r="N65" s="1472"/>
      <c r="O65" s="1472"/>
      <c r="P65" s="1472"/>
      <c r="Q65" s="1472"/>
      <c r="R65" s="1472"/>
      <c r="S65" s="1472"/>
      <c r="T65" s="1472"/>
      <c r="U65" s="1472"/>
      <c r="V65" s="1477"/>
    </row>
    <row r="66" spans="1:22" hidden="1" outlineLevel="2">
      <c r="A66" s="1478" t="s">
        <v>964</v>
      </c>
      <c r="B66" s="1479">
        <v>0</v>
      </c>
      <c r="C66" s="1479">
        <v>0</v>
      </c>
      <c r="D66" s="1479">
        <v>0</v>
      </c>
      <c r="E66" s="1479">
        <v>0</v>
      </c>
      <c r="F66" s="1479">
        <v>0</v>
      </c>
      <c r="G66" s="1479">
        <v>0</v>
      </c>
      <c r="H66" s="1479">
        <v>0</v>
      </c>
      <c r="I66" s="1479">
        <v>0</v>
      </c>
      <c r="J66" s="1479">
        <v>0</v>
      </c>
      <c r="K66" s="1479">
        <v>0</v>
      </c>
      <c r="L66" s="1479">
        <v>0</v>
      </c>
      <c r="M66" s="1479">
        <v>0</v>
      </c>
      <c r="N66" s="1479">
        <v>0</v>
      </c>
      <c r="O66" s="1479">
        <v>0</v>
      </c>
      <c r="P66" s="1479">
        <v>0</v>
      </c>
      <c r="Q66" s="1479">
        <v>0</v>
      </c>
      <c r="R66" s="1479">
        <v>0</v>
      </c>
      <c r="S66" s="1479">
        <v>0</v>
      </c>
      <c r="T66" s="1479">
        <v>0</v>
      </c>
      <c r="U66" s="1479">
        <v>0</v>
      </c>
      <c r="V66" s="1480">
        <f>SUM(B66:U66)</f>
        <v>0</v>
      </c>
    </row>
    <row r="67" spans="1:22" hidden="1" outlineLevel="2">
      <c r="A67" s="1481" t="s">
        <v>965</v>
      </c>
      <c r="B67" s="1482"/>
      <c r="C67" s="1482"/>
      <c r="D67" s="1488"/>
      <c r="E67" s="1482"/>
      <c r="F67" s="1482"/>
      <c r="G67" s="1482"/>
      <c r="H67" s="1482"/>
      <c r="I67" s="1482"/>
      <c r="J67" s="1482"/>
      <c r="K67" s="1482"/>
      <c r="L67" s="1482"/>
      <c r="M67" s="1482"/>
      <c r="N67" s="1482"/>
      <c r="O67" s="1482"/>
      <c r="P67" s="1482"/>
      <c r="Q67" s="1482"/>
      <c r="R67" s="1482"/>
      <c r="S67" s="1482"/>
      <c r="T67" s="1482"/>
      <c r="U67" s="1482"/>
      <c r="V67" s="1483"/>
    </row>
    <row r="68" spans="1:22" ht="17" hidden="1" outlineLevel="2" thickBot="1">
      <c r="A68" s="1484" t="s">
        <v>966</v>
      </c>
      <c r="B68" s="1485">
        <v>0</v>
      </c>
      <c r="C68" s="1485">
        <v>0</v>
      </c>
      <c r="D68" s="1485">
        <v>0</v>
      </c>
      <c r="E68" s="1485">
        <v>0</v>
      </c>
      <c r="F68" s="1485">
        <v>0</v>
      </c>
      <c r="G68" s="1485">
        <v>0</v>
      </c>
      <c r="H68" s="1485">
        <v>0</v>
      </c>
      <c r="I68" s="1485">
        <v>0</v>
      </c>
      <c r="J68" s="1485">
        <v>0</v>
      </c>
      <c r="K68" s="1485">
        <v>0</v>
      </c>
      <c r="L68" s="1485">
        <v>0</v>
      </c>
      <c r="M68" s="1485">
        <v>0</v>
      </c>
      <c r="N68" s="1485">
        <v>0</v>
      </c>
      <c r="O68" s="1485">
        <v>0</v>
      </c>
      <c r="P68" s="1485">
        <v>0</v>
      </c>
      <c r="Q68" s="1485">
        <v>0</v>
      </c>
      <c r="R68" s="1485">
        <v>0</v>
      </c>
      <c r="S68" s="1485">
        <v>0</v>
      </c>
      <c r="T68" s="1485">
        <v>0</v>
      </c>
      <c r="U68" s="1485">
        <v>0</v>
      </c>
      <c r="V68" s="1486">
        <f>SUM(B68:U68)</f>
        <v>0</v>
      </c>
    </row>
    <row r="69" spans="1:22" hidden="1" outlineLevel="2">
      <c r="A69" s="1487"/>
      <c r="B69" s="1482"/>
      <c r="C69" s="1482"/>
      <c r="D69" s="1488"/>
      <c r="E69" s="1482"/>
      <c r="F69" s="1482"/>
      <c r="G69" s="1482"/>
      <c r="H69" s="1487"/>
      <c r="I69" s="1487"/>
      <c r="J69" s="1487"/>
      <c r="K69" s="1487"/>
      <c r="L69" s="1487"/>
      <c r="M69" s="1487"/>
      <c r="N69" s="1487"/>
      <c r="O69" s="1487"/>
      <c r="P69" s="1487"/>
      <c r="Q69" s="1487"/>
      <c r="R69" s="1487"/>
      <c r="S69" s="1487"/>
      <c r="T69" s="1487"/>
      <c r="U69" s="1487"/>
      <c r="V69" s="1489"/>
    </row>
    <row r="70" spans="1:22" hidden="1" outlineLevel="2">
      <c r="A70" s="1490" t="s">
        <v>350</v>
      </c>
      <c r="B70" s="1482">
        <f>B68</f>
        <v>0</v>
      </c>
      <c r="C70" s="1482">
        <f>B70+C68</f>
        <v>0</v>
      </c>
      <c r="D70" s="1488">
        <f t="shared" ref="D70:U70" si="5">C70+D68</f>
        <v>0</v>
      </c>
      <c r="E70" s="1482">
        <f t="shared" si="5"/>
        <v>0</v>
      </c>
      <c r="F70" s="1482">
        <f t="shared" si="5"/>
        <v>0</v>
      </c>
      <c r="G70" s="1482">
        <f t="shared" si="5"/>
        <v>0</v>
      </c>
      <c r="H70" s="1482">
        <f t="shared" si="5"/>
        <v>0</v>
      </c>
      <c r="I70" s="1482">
        <f t="shared" si="5"/>
        <v>0</v>
      </c>
      <c r="J70" s="1482">
        <f>I70+J68</f>
        <v>0</v>
      </c>
      <c r="K70" s="1482">
        <f t="shared" si="5"/>
        <v>0</v>
      </c>
      <c r="L70" s="1482">
        <f t="shared" si="5"/>
        <v>0</v>
      </c>
      <c r="M70" s="1482">
        <f t="shared" si="5"/>
        <v>0</v>
      </c>
      <c r="N70" s="1482">
        <f t="shared" si="5"/>
        <v>0</v>
      </c>
      <c r="O70" s="1482">
        <f t="shared" si="5"/>
        <v>0</v>
      </c>
      <c r="P70" s="1482">
        <f t="shared" si="5"/>
        <v>0</v>
      </c>
      <c r="Q70" s="1482">
        <f t="shared" si="5"/>
        <v>0</v>
      </c>
      <c r="R70" s="1482">
        <f t="shared" si="5"/>
        <v>0</v>
      </c>
      <c r="S70" s="1482">
        <f t="shared" si="5"/>
        <v>0</v>
      </c>
      <c r="T70" s="1482">
        <f t="shared" si="5"/>
        <v>0</v>
      </c>
      <c r="U70" s="1482">
        <f t="shared" si="5"/>
        <v>0</v>
      </c>
      <c r="V70" s="1483"/>
    </row>
    <row r="71" spans="1:22" hidden="1" outlineLevel="2">
      <c r="A71" s="1490" t="s">
        <v>351</v>
      </c>
      <c r="B71" s="1482">
        <f>B55</f>
        <v>0</v>
      </c>
      <c r="C71" s="1482">
        <f>B71+C55</f>
        <v>0</v>
      </c>
      <c r="D71" s="1488">
        <f t="shared" ref="D71:U71" si="6">C71+D55</f>
        <v>0</v>
      </c>
      <c r="E71" s="1482">
        <f t="shared" si="6"/>
        <v>0</v>
      </c>
      <c r="F71" s="1482">
        <f t="shared" si="6"/>
        <v>0</v>
      </c>
      <c r="G71" s="1482">
        <f t="shared" si="6"/>
        <v>0</v>
      </c>
      <c r="H71" s="1482">
        <f t="shared" si="6"/>
        <v>0</v>
      </c>
      <c r="I71" s="1482">
        <f t="shared" si="6"/>
        <v>0</v>
      </c>
      <c r="J71" s="1482">
        <f>I71+J55</f>
        <v>0</v>
      </c>
      <c r="K71" s="1482">
        <f t="shared" si="6"/>
        <v>0</v>
      </c>
      <c r="L71" s="1482">
        <f t="shared" si="6"/>
        <v>0</v>
      </c>
      <c r="M71" s="1482">
        <f t="shared" si="6"/>
        <v>0</v>
      </c>
      <c r="N71" s="1482">
        <f t="shared" si="6"/>
        <v>0</v>
      </c>
      <c r="O71" s="1482">
        <f t="shared" si="6"/>
        <v>0</v>
      </c>
      <c r="P71" s="1482">
        <f t="shared" si="6"/>
        <v>0</v>
      </c>
      <c r="Q71" s="1482">
        <f t="shared" si="6"/>
        <v>0</v>
      </c>
      <c r="R71" s="1482">
        <f t="shared" si="6"/>
        <v>0</v>
      </c>
      <c r="S71" s="1482">
        <f t="shared" si="6"/>
        <v>0</v>
      </c>
      <c r="T71" s="1482">
        <f t="shared" si="6"/>
        <v>0</v>
      </c>
      <c r="U71" s="1482">
        <f t="shared" si="6"/>
        <v>0</v>
      </c>
      <c r="V71" s="1483"/>
    </row>
    <row r="72" spans="1:22" hidden="1" outlineLevel="2">
      <c r="A72" s="1487"/>
      <c r="B72" s="1487"/>
      <c r="C72" s="1487"/>
      <c r="D72" s="1491"/>
      <c r="E72" s="1487"/>
      <c r="F72" s="1487"/>
      <c r="G72" s="1487"/>
      <c r="H72" s="1487"/>
      <c r="I72" s="1487"/>
      <c r="J72" s="1487"/>
      <c r="K72" s="1487"/>
      <c r="L72" s="1487"/>
      <c r="M72" s="1487"/>
      <c r="N72" s="1487"/>
      <c r="O72" s="1487"/>
      <c r="P72" s="1487"/>
      <c r="Q72" s="1487"/>
      <c r="R72" s="1487"/>
      <c r="S72" s="1487"/>
      <c r="T72" s="1487"/>
      <c r="U72" s="1487"/>
      <c r="V72" s="1492" t="s">
        <v>352</v>
      </c>
    </row>
    <row r="73" spans="1:22" hidden="1" outlineLevel="2">
      <c r="A73" s="1493" t="s">
        <v>315</v>
      </c>
      <c r="B73" s="1494">
        <f>Inputs!$E$135</f>
        <v>0</v>
      </c>
      <c r="C73" s="1494">
        <f>Inputs!$E$135</f>
        <v>0</v>
      </c>
      <c r="D73" s="1494">
        <f>Inputs!$E$135</f>
        <v>0</v>
      </c>
      <c r="E73" s="1494">
        <f>Inputs!$E$135</f>
        <v>0</v>
      </c>
      <c r="F73" s="1494">
        <f>Inputs!$E$135</f>
        <v>0</v>
      </c>
      <c r="G73" s="1494">
        <f>Inputs!$E$135</f>
        <v>0</v>
      </c>
      <c r="H73" s="1494">
        <f>Inputs!$E$135</f>
        <v>0</v>
      </c>
      <c r="I73" s="1494">
        <f>Inputs!$E$135</f>
        <v>0</v>
      </c>
      <c r="J73" s="1494">
        <f>Inputs!$E$135</f>
        <v>0</v>
      </c>
      <c r="K73" s="1494">
        <f>Inputs!$E$135</f>
        <v>0</v>
      </c>
      <c r="L73" s="1494">
        <f>Inputs!$E$135</f>
        <v>0</v>
      </c>
      <c r="M73" s="1494">
        <f>Inputs!$E$135</f>
        <v>0</v>
      </c>
      <c r="N73" s="1494">
        <f>Inputs!$E$135</f>
        <v>0</v>
      </c>
      <c r="O73" s="1494">
        <f>Inputs!$E$135</f>
        <v>0</v>
      </c>
      <c r="P73" s="1494">
        <f>Inputs!$E$135</f>
        <v>0</v>
      </c>
      <c r="Q73" s="1494">
        <f>Inputs!$E$135</f>
        <v>0</v>
      </c>
      <c r="R73" s="1494">
        <f>Inputs!$E$135</f>
        <v>0</v>
      </c>
      <c r="S73" s="1494">
        <f>Inputs!$E$135</f>
        <v>0</v>
      </c>
      <c r="T73" s="1494">
        <f>Inputs!$E$135</f>
        <v>0</v>
      </c>
      <c r="U73" s="1494">
        <f>Inputs!$E$135</f>
        <v>0</v>
      </c>
      <c r="V73" s="1495">
        <f>AVERAGE(B73:U73)</f>
        <v>0</v>
      </c>
    </row>
    <row r="74" spans="1:22" hidden="1" outlineLevel="2">
      <c r="A74" s="1487"/>
      <c r="B74" s="1487"/>
      <c r="C74" s="1487"/>
      <c r="D74" s="1491"/>
      <c r="E74" s="1487"/>
      <c r="F74" s="1487"/>
      <c r="G74" s="1487"/>
      <c r="H74" s="1487"/>
      <c r="I74" s="1487"/>
      <c r="J74" s="1487"/>
      <c r="K74" s="1487"/>
      <c r="L74" s="1487"/>
      <c r="M74" s="1487"/>
      <c r="N74" s="1487"/>
      <c r="O74" s="1487"/>
      <c r="P74" s="1487"/>
      <c r="Q74" s="1487"/>
      <c r="R74" s="1487"/>
      <c r="S74" s="1487"/>
      <c r="T74" s="1487"/>
      <c r="U74" s="1487"/>
      <c r="V74" s="1489"/>
    </row>
    <row r="75" spans="1:22" hidden="1" outlineLevel="2">
      <c r="A75" s="1487" t="s">
        <v>353</v>
      </c>
      <c r="B75" s="1482">
        <f>B66</f>
        <v>0</v>
      </c>
      <c r="C75" s="1482">
        <f>B75+C66</f>
        <v>0</v>
      </c>
      <c r="D75" s="1488">
        <f t="shared" ref="D75:U75" si="7">C75+D66</f>
        <v>0</v>
      </c>
      <c r="E75" s="1482">
        <f t="shared" si="7"/>
        <v>0</v>
      </c>
      <c r="F75" s="1482">
        <f t="shared" si="7"/>
        <v>0</v>
      </c>
      <c r="G75" s="1482">
        <f t="shared" si="7"/>
        <v>0</v>
      </c>
      <c r="H75" s="1482">
        <f t="shared" si="7"/>
        <v>0</v>
      </c>
      <c r="I75" s="1482">
        <f t="shared" si="7"/>
        <v>0</v>
      </c>
      <c r="J75" s="1482">
        <f>I75+J66</f>
        <v>0</v>
      </c>
      <c r="K75" s="1482">
        <f t="shared" si="7"/>
        <v>0</v>
      </c>
      <c r="L75" s="1482">
        <f t="shared" si="7"/>
        <v>0</v>
      </c>
      <c r="M75" s="1482">
        <f t="shared" si="7"/>
        <v>0</v>
      </c>
      <c r="N75" s="1482">
        <f t="shared" si="7"/>
        <v>0</v>
      </c>
      <c r="O75" s="1482">
        <f t="shared" si="7"/>
        <v>0</v>
      </c>
      <c r="P75" s="1482">
        <f t="shared" si="7"/>
        <v>0</v>
      </c>
      <c r="Q75" s="1482">
        <f t="shared" si="7"/>
        <v>0</v>
      </c>
      <c r="R75" s="1482">
        <f t="shared" si="7"/>
        <v>0</v>
      </c>
      <c r="S75" s="1482">
        <f t="shared" si="7"/>
        <v>0</v>
      </c>
      <c r="T75" s="1482">
        <f t="shared" si="7"/>
        <v>0</v>
      </c>
      <c r="U75" s="1482">
        <f t="shared" si="7"/>
        <v>0</v>
      </c>
      <c r="V75" s="1489"/>
    </row>
    <row r="76" spans="1:22" hidden="1" outlineLevel="2">
      <c r="A76" s="1487" t="s">
        <v>354</v>
      </c>
      <c r="B76" s="1482">
        <f>B56</f>
        <v>0</v>
      </c>
      <c r="C76" s="1482">
        <f>B76+C56</f>
        <v>0</v>
      </c>
      <c r="D76" s="1488">
        <f t="shared" ref="D76:U76" si="8">C76+D56</f>
        <v>0</v>
      </c>
      <c r="E76" s="1482">
        <f t="shared" si="8"/>
        <v>0</v>
      </c>
      <c r="F76" s="1482">
        <f t="shared" si="8"/>
        <v>0</v>
      </c>
      <c r="G76" s="1482">
        <f t="shared" si="8"/>
        <v>0</v>
      </c>
      <c r="H76" s="1482">
        <f t="shared" si="8"/>
        <v>0</v>
      </c>
      <c r="I76" s="1482">
        <f t="shared" si="8"/>
        <v>0</v>
      </c>
      <c r="J76" s="1482">
        <f>I76+J56</f>
        <v>0</v>
      </c>
      <c r="K76" s="1482">
        <f t="shared" si="8"/>
        <v>0</v>
      </c>
      <c r="L76" s="1482">
        <f t="shared" si="8"/>
        <v>0</v>
      </c>
      <c r="M76" s="1482">
        <f t="shared" si="8"/>
        <v>0</v>
      </c>
      <c r="N76" s="1482">
        <f t="shared" si="8"/>
        <v>0</v>
      </c>
      <c r="O76" s="1482">
        <f t="shared" si="8"/>
        <v>0</v>
      </c>
      <c r="P76" s="1482">
        <f t="shared" si="8"/>
        <v>0</v>
      </c>
      <c r="Q76" s="1482">
        <f t="shared" si="8"/>
        <v>0</v>
      </c>
      <c r="R76" s="1482">
        <f t="shared" si="8"/>
        <v>0</v>
      </c>
      <c r="S76" s="1482">
        <f t="shared" si="8"/>
        <v>0</v>
      </c>
      <c r="T76" s="1482">
        <f t="shared" si="8"/>
        <v>0</v>
      </c>
      <c r="U76" s="1482">
        <f t="shared" si="8"/>
        <v>0</v>
      </c>
      <c r="V76" s="1489"/>
    </row>
    <row r="77" spans="1:22" hidden="1" outlineLevel="2">
      <c r="A77" s="1487"/>
      <c r="B77" s="1487"/>
      <c r="C77" s="1487"/>
      <c r="D77" s="1491"/>
      <c r="E77" s="1487"/>
      <c r="F77" s="1487"/>
      <c r="G77" s="1487"/>
      <c r="H77" s="1487"/>
      <c r="I77" s="1487"/>
      <c r="J77" s="1487"/>
      <c r="K77" s="1487"/>
      <c r="L77" s="1487"/>
      <c r="M77" s="1487"/>
      <c r="N77" s="1487"/>
      <c r="O77" s="1487"/>
      <c r="P77" s="1487"/>
      <c r="Q77" s="1487"/>
      <c r="R77" s="1487"/>
      <c r="S77" s="1487"/>
      <c r="T77" s="1487"/>
      <c r="U77" s="1487"/>
      <c r="V77" s="1492" t="s">
        <v>352</v>
      </c>
    </row>
    <row r="78" spans="1:22" hidden="1" outlineLevel="2">
      <c r="A78" s="1496" t="s">
        <v>309</v>
      </c>
      <c r="B78" s="1497">
        <f>Inputs!$E$136</f>
        <v>0.04</v>
      </c>
      <c r="C78" s="1497">
        <f>Inputs!$E$136</f>
        <v>0.04</v>
      </c>
      <c r="D78" s="1497">
        <f>Inputs!$E$136</f>
        <v>0.04</v>
      </c>
      <c r="E78" s="1497">
        <f>Inputs!$E$136</f>
        <v>0.04</v>
      </c>
      <c r="F78" s="1497">
        <f>Inputs!$E$136</f>
        <v>0.04</v>
      </c>
      <c r="G78" s="1497">
        <f>Inputs!$E$136</f>
        <v>0.04</v>
      </c>
      <c r="H78" s="1497">
        <f>Inputs!$E$136</f>
        <v>0.04</v>
      </c>
      <c r="I78" s="1497">
        <f>Inputs!$E$136</f>
        <v>0.04</v>
      </c>
      <c r="J78" s="1497">
        <f>Inputs!$E$136</f>
        <v>0.04</v>
      </c>
      <c r="K78" s="1497">
        <f>Inputs!$E$136</f>
        <v>0.04</v>
      </c>
      <c r="L78" s="1497">
        <f>Inputs!$E$136</f>
        <v>0.04</v>
      </c>
      <c r="M78" s="1497">
        <f>Inputs!$E$136</f>
        <v>0.04</v>
      </c>
      <c r="N78" s="1497">
        <f>Inputs!$E$136</f>
        <v>0.04</v>
      </c>
      <c r="O78" s="1497">
        <f>Inputs!$E$136</f>
        <v>0.04</v>
      </c>
      <c r="P78" s="1497">
        <f>Inputs!$E$136</f>
        <v>0.04</v>
      </c>
      <c r="Q78" s="1497">
        <f>Inputs!$E$136</f>
        <v>0.04</v>
      </c>
      <c r="R78" s="1497">
        <f>Inputs!$E$136</f>
        <v>0.04</v>
      </c>
      <c r="S78" s="1497">
        <f>Inputs!$E$136</f>
        <v>0.04</v>
      </c>
      <c r="T78" s="1497">
        <f>Inputs!$E$136</f>
        <v>0.04</v>
      </c>
      <c r="U78" s="1497">
        <f>Inputs!$E$136</f>
        <v>0.04</v>
      </c>
      <c r="V78" s="1498">
        <f>AVERAGE(B78:U78)</f>
        <v>4.0000000000000008E-2</v>
      </c>
    </row>
    <row r="79" spans="1:22" hidden="1" outlineLevel="1" collapsed="1">
      <c r="V79" s="1499"/>
    </row>
    <row r="80" spans="1:22" hidden="1" outlineLevel="1">
      <c r="A80" s="1500" t="s">
        <v>355</v>
      </c>
      <c r="B80" s="1501">
        <f t="shared" ref="B80:U80" si="9">IF(B55&gt;0,B56*million/B55,0)</f>
        <v>0</v>
      </c>
      <c r="C80" s="1501">
        <f t="shared" si="9"/>
        <v>0</v>
      </c>
      <c r="D80" s="1501">
        <f t="shared" si="9"/>
        <v>0</v>
      </c>
      <c r="E80" s="1501">
        <f t="shared" si="9"/>
        <v>0</v>
      </c>
      <c r="F80" s="1501">
        <f t="shared" si="9"/>
        <v>0</v>
      </c>
      <c r="G80" s="1501">
        <f t="shared" si="9"/>
        <v>0</v>
      </c>
      <c r="H80" s="1501">
        <f t="shared" si="9"/>
        <v>0</v>
      </c>
      <c r="I80" s="1501">
        <f t="shared" si="9"/>
        <v>0</v>
      </c>
      <c r="J80" s="1501">
        <f t="shared" si="9"/>
        <v>0</v>
      </c>
      <c r="K80" s="1501">
        <f t="shared" si="9"/>
        <v>0</v>
      </c>
      <c r="L80" s="1501">
        <f t="shared" si="9"/>
        <v>0</v>
      </c>
      <c r="M80" s="1501">
        <f t="shared" si="9"/>
        <v>0</v>
      </c>
      <c r="N80" s="1501">
        <f t="shared" si="9"/>
        <v>0</v>
      </c>
      <c r="O80" s="1501">
        <f t="shared" si="9"/>
        <v>0</v>
      </c>
      <c r="P80" s="1501">
        <f t="shared" si="9"/>
        <v>0</v>
      </c>
      <c r="Q80" s="1501">
        <f t="shared" si="9"/>
        <v>0</v>
      </c>
      <c r="R80" s="1501">
        <f t="shared" si="9"/>
        <v>0</v>
      </c>
      <c r="S80" s="1501">
        <f t="shared" si="9"/>
        <v>0</v>
      </c>
      <c r="T80" s="1501">
        <f t="shared" si="9"/>
        <v>0</v>
      </c>
      <c r="U80" s="1501">
        <f t="shared" si="9"/>
        <v>0</v>
      </c>
      <c r="V80" s="1511">
        <f>IF(V56=0,0,V56*million/V55)</f>
        <v>0</v>
      </c>
    </row>
    <row r="81" spans="1:22" hidden="1" outlineLevel="1"/>
    <row r="82" spans="1:22" hidden="1" outlineLevel="1">
      <c r="A82" s="1503" t="s">
        <v>310</v>
      </c>
      <c r="B82" s="1504">
        <f>Inputs!E137</f>
        <v>969</v>
      </c>
      <c r="C82" s="1505" t="s">
        <v>356</v>
      </c>
    </row>
    <row r="83" spans="1:22" hidden="1" outlineLevel="1">
      <c r="A83" s="1503" t="s">
        <v>311</v>
      </c>
      <c r="B83" s="1504">
        <f>Inputs!E138</f>
        <v>0</v>
      </c>
      <c r="C83" s="1505" t="s">
        <v>356</v>
      </c>
    </row>
    <row r="84" spans="1:22" hidden="1" outlineLevel="1">
      <c r="A84" s="1503" t="s">
        <v>312</v>
      </c>
      <c r="B84" s="1504">
        <f>Inputs!E139</f>
        <v>0</v>
      </c>
      <c r="C84" s="1505" t="s">
        <v>356</v>
      </c>
    </row>
    <row r="85" spans="1:22" hidden="1" outlineLevel="1"/>
    <row r="86" spans="1:22" hidden="1" outlineLevel="1">
      <c r="A86" s="1509"/>
      <c r="B86" s="1509"/>
      <c r="C86" s="1509"/>
      <c r="D86" s="1510"/>
      <c r="E86" s="1509"/>
      <c r="F86" s="1509"/>
      <c r="G86" s="1509"/>
      <c r="H86" s="1509"/>
      <c r="I86" s="1509"/>
      <c r="J86" s="1509"/>
      <c r="K86" s="1509"/>
      <c r="L86" s="1509"/>
      <c r="M86" s="1509"/>
      <c r="N86" s="1509"/>
      <c r="O86" s="1509"/>
      <c r="P86" s="1509"/>
      <c r="Q86" s="1509"/>
      <c r="R86" s="1509"/>
      <c r="S86" s="1509"/>
      <c r="T86" s="1509"/>
      <c r="U86" s="1509"/>
      <c r="V86" s="1509"/>
    </row>
    <row r="87" spans="1:22" collapsed="1"/>
    <row r="88" spans="1:22">
      <c r="A88" s="1445" t="s">
        <v>358</v>
      </c>
      <c r="B88" s="1446" t="s">
        <v>305</v>
      </c>
      <c r="C88" s="1446" t="s">
        <v>687</v>
      </c>
      <c r="D88" s="1446" t="s">
        <v>688</v>
      </c>
    </row>
    <row r="89" spans="1:22" s="1037" customFormat="1" ht="17" thickBot="1">
      <c r="A89" s="1447"/>
      <c r="B89" s="1448">
        <f>V98</f>
        <v>355.87283899999994</v>
      </c>
      <c r="C89" s="1449">
        <f>V97</f>
        <v>234281.00000000009</v>
      </c>
      <c r="D89" s="1449">
        <f>V122</f>
        <v>1518.9999999999991</v>
      </c>
    </row>
    <row r="90" spans="1:22" hidden="1" outlineLevel="1">
      <c r="D90" s="1116"/>
    </row>
    <row r="91" spans="1:22" ht="17" hidden="1" outlineLevel="1" thickBot="1"/>
    <row r="92" spans="1:22" ht="17" hidden="1" outlineLevel="1" thickBot="1">
      <c r="A92" s="1451" t="s">
        <v>243</v>
      </c>
      <c r="D92" s="1452"/>
      <c r="E92" s="1453"/>
      <c r="F92" s="1453"/>
      <c r="G92" s="1453"/>
    </row>
    <row r="93" spans="1:22" ht="17" hidden="1" outlineLevel="1" thickBot="1">
      <c r="A93" s="1454"/>
      <c r="B93" s="1455"/>
      <c r="C93" s="1455"/>
      <c r="D93" s="1456"/>
      <c r="E93" s="1455"/>
      <c r="F93" s="1455"/>
      <c r="G93" s="1455"/>
    </row>
    <row r="94" spans="1:22" hidden="1" outlineLevel="1">
      <c r="A94" s="1457"/>
      <c r="B94" s="1457"/>
      <c r="C94" s="1458"/>
      <c r="D94" s="1459"/>
      <c r="E94" s="1457"/>
      <c r="F94" s="1457"/>
      <c r="G94" s="1460"/>
      <c r="H94" s="1457"/>
      <c r="I94" s="1457"/>
      <c r="J94" s="1457"/>
      <c r="K94" s="1457"/>
      <c r="L94" s="1457"/>
      <c r="M94" s="1457"/>
      <c r="N94" s="1457"/>
      <c r="O94" s="1457"/>
      <c r="P94" s="1457"/>
      <c r="Q94" s="1457"/>
      <c r="R94" s="1457"/>
      <c r="S94" s="1457"/>
      <c r="T94" s="1457"/>
      <c r="U94" s="1457"/>
      <c r="V94" s="1461"/>
    </row>
    <row r="95" spans="1:22" hidden="1" outlineLevel="1">
      <c r="A95" s="1457"/>
      <c r="B95" s="1457">
        <v>2021</v>
      </c>
      <c r="C95" s="1457">
        <v>2022</v>
      </c>
      <c r="D95" s="1459">
        <v>2023</v>
      </c>
      <c r="E95" s="1457">
        <v>2024</v>
      </c>
      <c r="F95" s="1457">
        <v>2025</v>
      </c>
      <c r="G95" s="1460">
        <v>2026</v>
      </c>
      <c r="H95" s="1457">
        <v>2027</v>
      </c>
      <c r="I95" s="1457">
        <v>2028</v>
      </c>
      <c r="J95" s="1457">
        <v>2029</v>
      </c>
      <c r="K95" s="1457">
        <v>2030</v>
      </c>
      <c r="L95" s="1457">
        <v>2031</v>
      </c>
      <c r="M95" s="1457">
        <v>2032</v>
      </c>
      <c r="N95" s="1457">
        <v>2033</v>
      </c>
      <c r="O95" s="1457">
        <v>2034</v>
      </c>
      <c r="P95" s="1457">
        <v>2035</v>
      </c>
      <c r="Q95" s="1457">
        <v>2036</v>
      </c>
      <c r="R95" s="1457">
        <v>2037</v>
      </c>
      <c r="S95" s="1457">
        <v>2038</v>
      </c>
      <c r="T95" s="1457">
        <v>2039</v>
      </c>
      <c r="U95" s="1457">
        <v>2040</v>
      </c>
      <c r="V95" s="1463" t="s">
        <v>79</v>
      </c>
    </row>
    <row r="96" spans="1:22" ht="17" hidden="1" outlineLevel="1" thickBot="1">
      <c r="A96" s="1457"/>
      <c r="B96" s="1457"/>
      <c r="C96" s="1457"/>
      <c r="D96" s="1459"/>
      <c r="E96" s="1457"/>
      <c r="F96" s="1457"/>
      <c r="G96" s="1460"/>
      <c r="H96" s="1457"/>
      <c r="I96" s="1457"/>
      <c r="J96" s="1457"/>
      <c r="K96" s="1457"/>
      <c r="L96" s="1457"/>
      <c r="M96" s="1457"/>
      <c r="N96" s="1457"/>
      <c r="O96" s="1457"/>
      <c r="P96" s="1457"/>
      <c r="Q96" s="1457"/>
      <c r="R96" s="1457"/>
      <c r="S96" s="1457"/>
      <c r="T96" s="1457"/>
      <c r="U96" s="1457"/>
      <c r="V96" s="1463"/>
    </row>
    <row r="97" spans="1:22" ht="17" hidden="1" outlineLevel="1">
      <c r="A97" s="1464" t="s">
        <v>344</v>
      </c>
      <c r="B97" s="1465">
        <f>NES!$I$7*NES!C26</f>
        <v>3448.6000000000004</v>
      </c>
      <c r="C97" s="1465">
        <f>NES!$I$7*NES!D26</f>
        <v>4823.8499999999995</v>
      </c>
      <c r="D97" s="1465">
        <f>NES!$I$7*NES!E26</f>
        <v>6919.6</v>
      </c>
      <c r="E97" s="1465">
        <f>NES!$I$7*NES!F26</f>
        <v>8814</v>
      </c>
      <c r="F97" s="1465">
        <f>NES!$I$7*NES!G26</f>
        <v>11201.4</v>
      </c>
      <c r="G97" s="1512">
        <f>NES!$I$15*NES!H26</f>
        <v>13271.57</v>
      </c>
      <c r="H97" s="1512">
        <f>NES!$I$15*NES!I26</f>
        <v>13271.57</v>
      </c>
      <c r="I97" s="1512">
        <f>NES!$I$15*NES!J26</f>
        <v>13271.57</v>
      </c>
      <c r="J97" s="1512">
        <f>NES!$I$15*NES!K26</f>
        <v>13271.57</v>
      </c>
      <c r="K97" s="1512">
        <f>NES!$I$15*NES!L26</f>
        <v>13271.57</v>
      </c>
      <c r="L97" s="1512">
        <f>NES!$I$15*NES!M26</f>
        <v>13271.57</v>
      </c>
      <c r="M97" s="1512">
        <f>NES!$I$15*NES!N26</f>
        <v>13271.57</v>
      </c>
      <c r="N97" s="1512">
        <f>NES!$I$15*NES!O26</f>
        <v>13271.57</v>
      </c>
      <c r="O97" s="1512">
        <f>NES!$I$15*NES!P26</f>
        <v>13271.57</v>
      </c>
      <c r="P97" s="1512">
        <f>NES!$I$15*NES!Q26</f>
        <v>13271.57</v>
      </c>
      <c r="Q97" s="1512">
        <f>NES!$I$15*NES!R26</f>
        <v>13271.57</v>
      </c>
      <c r="R97" s="1512">
        <f>NES!$I$15*NES!S26</f>
        <v>13271.57</v>
      </c>
      <c r="S97" s="1512">
        <f>NES!$I$15*NES!T26</f>
        <v>13271.57</v>
      </c>
      <c r="T97" s="1512">
        <f>NES!$I$15*NES!U26</f>
        <v>13271.57</v>
      </c>
      <c r="U97" s="1512">
        <f>NES!$I$15*NES!V26</f>
        <v>13271.57</v>
      </c>
      <c r="V97" s="1467">
        <f>SUM(B97:U97)</f>
        <v>234281.00000000009</v>
      </c>
    </row>
    <row r="98" spans="1:22" ht="18" hidden="1" outlineLevel="1" thickBot="1">
      <c r="A98" s="1468" t="s">
        <v>963</v>
      </c>
      <c r="B98" s="1469">
        <f>NES!$I$7*NES!C53</f>
        <v>5.2384234000000003</v>
      </c>
      <c r="C98" s="1469">
        <f>NES!$I$7*NES!D53</f>
        <v>7.3274281499999994</v>
      </c>
      <c r="D98" s="1469">
        <f>NES!$I$7*NES!E53</f>
        <v>10.5108724</v>
      </c>
      <c r="E98" s="1469">
        <f>NES!$I$7*NES!F53</f>
        <v>13.388465999999999</v>
      </c>
      <c r="F98" s="1469">
        <f>NES!$I$7*NES!G53</f>
        <v>17.014926599999999</v>
      </c>
      <c r="G98" s="1513">
        <f>NES!$I$15*NES!H53</f>
        <v>20.159514829999999</v>
      </c>
      <c r="H98" s="1513">
        <f>NES!$I$15*NES!I53</f>
        <v>20.159514829999999</v>
      </c>
      <c r="I98" s="1513">
        <f>NES!$I$15*NES!J53</f>
        <v>20.159514829999999</v>
      </c>
      <c r="J98" s="1513">
        <f>NES!$I$15*NES!K53</f>
        <v>20.159514829999999</v>
      </c>
      <c r="K98" s="1513">
        <f>NES!$I$15*NES!L53</f>
        <v>20.159514829999999</v>
      </c>
      <c r="L98" s="1513">
        <f>NES!$I$15*NES!M53</f>
        <v>20.159514829999999</v>
      </c>
      <c r="M98" s="1513">
        <f>NES!$I$15*NES!N53</f>
        <v>20.159514829999999</v>
      </c>
      <c r="N98" s="1513">
        <f>NES!$I$15*NES!O53</f>
        <v>20.159514829999999</v>
      </c>
      <c r="O98" s="1513">
        <f>NES!$I$15*NES!P53</f>
        <v>20.159514829999999</v>
      </c>
      <c r="P98" s="1513">
        <f>NES!$I$15*NES!Q53</f>
        <v>20.159514829999999</v>
      </c>
      <c r="Q98" s="1513">
        <f>NES!$I$15*NES!R53</f>
        <v>20.159514829999999</v>
      </c>
      <c r="R98" s="1513">
        <f>NES!$I$15*NES!S53</f>
        <v>20.159514829999999</v>
      </c>
      <c r="S98" s="1513">
        <f>NES!$I$15*NES!T53</f>
        <v>20.159514829999999</v>
      </c>
      <c r="T98" s="1513">
        <f>NES!$I$15*NES!U53</f>
        <v>20.159514829999999</v>
      </c>
      <c r="U98" s="1513">
        <f>NES!$I$15*NES!V53</f>
        <v>20.159514829999999</v>
      </c>
      <c r="V98" s="1471">
        <f>SUM(B98:U98)</f>
        <v>355.87283899999994</v>
      </c>
    </row>
    <row r="99" spans="1:22" hidden="1" outlineLevel="1"/>
    <row r="100" spans="1:22" hidden="1" outlineLevel="1"/>
    <row r="101" spans="1:22" ht="17" hidden="1" outlineLevel="1" thickBot="1"/>
    <row r="102" spans="1:22" ht="17" hidden="1" outlineLevel="1" thickBot="1">
      <c r="A102" s="1451" t="s">
        <v>346</v>
      </c>
    </row>
    <row r="103" spans="1:22" hidden="1" outlineLevel="2"/>
    <row r="104" spans="1:22" hidden="1" outlineLevel="2"/>
    <row r="105" spans="1:22" hidden="1" outlineLevel="2">
      <c r="A105" s="1472"/>
      <c r="B105" s="1472"/>
      <c r="C105" s="1473"/>
      <c r="D105" s="1474"/>
      <c r="E105" s="1472"/>
      <c r="F105" s="1472"/>
      <c r="G105" s="1472"/>
      <c r="H105" s="1472"/>
      <c r="I105" s="1472"/>
      <c r="J105" s="1472"/>
      <c r="K105" s="1472"/>
      <c r="L105" s="1472"/>
      <c r="M105" s="1472"/>
      <c r="N105" s="1472"/>
      <c r="O105" s="1472"/>
      <c r="P105" s="1472"/>
      <c r="Q105" s="1472"/>
      <c r="R105" s="1472"/>
      <c r="S105" s="1472"/>
      <c r="T105" s="1472"/>
      <c r="U105" s="1472"/>
      <c r="V105" s="1475"/>
    </row>
    <row r="106" spans="1:22" hidden="1" outlineLevel="2">
      <c r="A106" s="1472"/>
      <c r="B106" s="1472">
        <v>2021</v>
      </c>
      <c r="C106" s="1472">
        <v>2022</v>
      </c>
      <c r="D106" s="1474">
        <v>2023</v>
      </c>
      <c r="E106" s="1472">
        <v>2024</v>
      </c>
      <c r="F106" s="1472">
        <v>2025</v>
      </c>
      <c r="G106" s="1472">
        <v>2026</v>
      </c>
      <c r="H106" s="1472">
        <v>2027</v>
      </c>
      <c r="I106" s="1472">
        <v>2028</v>
      </c>
      <c r="J106" s="1472">
        <v>2029</v>
      </c>
      <c r="K106" s="1472">
        <v>2030</v>
      </c>
      <c r="L106" s="1472">
        <v>2031</v>
      </c>
      <c r="M106" s="1472">
        <v>2032</v>
      </c>
      <c r="N106" s="1472">
        <v>2033</v>
      </c>
      <c r="O106" s="1472">
        <v>2034</v>
      </c>
      <c r="P106" s="1472">
        <v>2035</v>
      </c>
      <c r="Q106" s="1472">
        <v>2036</v>
      </c>
      <c r="R106" s="1472">
        <v>2037</v>
      </c>
      <c r="S106" s="1472">
        <v>2038</v>
      </c>
      <c r="T106" s="1472">
        <v>2039</v>
      </c>
      <c r="U106" s="1472">
        <v>2040</v>
      </c>
      <c r="V106" s="1476" t="s">
        <v>79</v>
      </c>
    </row>
    <row r="107" spans="1:22" hidden="1" outlineLevel="2">
      <c r="A107" s="1472"/>
      <c r="B107" s="1472"/>
      <c r="C107" s="1472"/>
      <c r="D107" s="1474"/>
      <c r="E107" s="1472"/>
      <c r="F107" s="1472"/>
      <c r="G107" s="1472"/>
      <c r="H107" s="1472"/>
      <c r="I107" s="1472"/>
      <c r="J107" s="1472"/>
      <c r="K107" s="1472"/>
      <c r="L107" s="1472"/>
      <c r="M107" s="1472"/>
      <c r="N107" s="1472"/>
      <c r="O107" s="1472"/>
      <c r="P107" s="1472"/>
      <c r="Q107" s="1472"/>
      <c r="R107" s="1472"/>
      <c r="S107" s="1472"/>
      <c r="T107" s="1472"/>
      <c r="U107" s="1472"/>
      <c r="V107" s="1477"/>
    </row>
    <row r="108" spans="1:22" hidden="1" outlineLevel="2">
      <c r="A108" s="1478" t="s">
        <v>964</v>
      </c>
      <c r="B108" s="1479">
        <v>0</v>
      </c>
      <c r="C108" s="1479">
        <v>0</v>
      </c>
      <c r="D108" s="1479">
        <v>0</v>
      </c>
      <c r="E108" s="1479">
        <v>0</v>
      </c>
      <c r="F108" s="1479">
        <v>0</v>
      </c>
      <c r="G108" s="1479">
        <v>0</v>
      </c>
      <c r="H108" s="1479">
        <v>0</v>
      </c>
      <c r="I108" s="1479">
        <v>0</v>
      </c>
      <c r="J108" s="1479">
        <v>0</v>
      </c>
      <c r="K108" s="1479">
        <v>0</v>
      </c>
      <c r="L108" s="1479">
        <v>0</v>
      </c>
      <c r="M108" s="1479">
        <v>0</v>
      </c>
      <c r="N108" s="1479">
        <v>0</v>
      </c>
      <c r="O108" s="1479">
        <v>0</v>
      </c>
      <c r="P108" s="1479">
        <v>0</v>
      </c>
      <c r="Q108" s="1479">
        <v>0</v>
      </c>
      <c r="R108" s="1479">
        <v>0</v>
      </c>
      <c r="S108" s="1479">
        <v>0</v>
      </c>
      <c r="T108" s="1479">
        <v>0</v>
      </c>
      <c r="U108" s="1479">
        <v>0</v>
      </c>
      <c r="V108" s="1480">
        <f>SUM(B108:U108)</f>
        <v>0</v>
      </c>
    </row>
    <row r="109" spans="1:22" hidden="1" outlineLevel="2">
      <c r="A109" s="1481" t="s">
        <v>967</v>
      </c>
      <c r="B109" s="1482">
        <v>0</v>
      </c>
      <c r="C109" s="1482">
        <v>0</v>
      </c>
      <c r="D109" s="1482">
        <v>0</v>
      </c>
      <c r="E109" s="1482">
        <v>0</v>
      </c>
      <c r="F109" s="1482">
        <v>0</v>
      </c>
      <c r="G109" s="1482">
        <v>0</v>
      </c>
      <c r="H109" s="1482">
        <v>0</v>
      </c>
      <c r="I109" s="1482">
        <v>0</v>
      </c>
      <c r="J109" s="1482">
        <v>0</v>
      </c>
      <c r="K109" s="1482">
        <v>0</v>
      </c>
      <c r="L109" s="1482">
        <v>0</v>
      </c>
      <c r="M109" s="1482">
        <v>0</v>
      </c>
      <c r="N109" s="1482">
        <v>0</v>
      </c>
      <c r="O109" s="1482">
        <v>0</v>
      </c>
      <c r="P109" s="1482">
        <v>0</v>
      </c>
      <c r="Q109" s="1482">
        <v>0</v>
      </c>
      <c r="R109" s="1482">
        <v>0</v>
      </c>
      <c r="S109" s="1482">
        <v>0</v>
      </c>
      <c r="T109" s="1482">
        <v>0</v>
      </c>
      <c r="U109" s="1482">
        <v>0</v>
      </c>
      <c r="V109" s="1483"/>
    </row>
    <row r="110" spans="1:22" ht="17" hidden="1" outlineLevel="2" thickBot="1">
      <c r="A110" s="1484" t="s">
        <v>966</v>
      </c>
      <c r="B110" s="1485">
        <v>0</v>
      </c>
      <c r="C110" s="1485">
        <v>0</v>
      </c>
      <c r="D110" s="1485">
        <v>0</v>
      </c>
      <c r="E110" s="1485">
        <v>0</v>
      </c>
      <c r="F110" s="1485">
        <v>0</v>
      </c>
      <c r="G110" s="1485">
        <v>0</v>
      </c>
      <c r="H110" s="1485">
        <v>0</v>
      </c>
      <c r="I110" s="1485">
        <v>0</v>
      </c>
      <c r="J110" s="1485">
        <v>0</v>
      </c>
      <c r="K110" s="1485">
        <v>0</v>
      </c>
      <c r="L110" s="1485">
        <v>0</v>
      </c>
      <c r="M110" s="1485">
        <v>0</v>
      </c>
      <c r="N110" s="1485">
        <v>0</v>
      </c>
      <c r="O110" s="1485">
        <v>0</v>
      </c>
      <c r="P110" s="1485">
        <v>0</v>
      </c>
      <c r="Q110" s="1485">
        <v>0</v>
      </c>
      <c r="R110" s="1485">
        <v>0</v>
      </c>
      <c r="S110" s="1485">
        <v>0</v>
      </c>
      <c r="T110" s="1485">
        <v>0</v>
      </c>
      <c r="U110" s="1485">
        <v>0</v>
      </c>
      <c r="V110" s="1486">
        <f>SUM(B110:U110)</f>
        <v>0</v>
      </c>
    </row>
    <row r="111" spans="1:22" hidden="1" outlineLevel="2">
      <c r="A111" s="1487"/>
      <c r="B111" s="1482"/>
      <c r="C111" s="1482"/>
      <c r="D111" s="1488"/>
      <c r="E111" s="1482"/>
      <c r="F111" s="1482"/>
      <c r="G111" s="1482"/>
      <c r="H111" s="1487"/>
      <c r="I111" s="1487"/>
      <c r="J111" s="1487"/>
      <c r="K111" s="1487"/>
      <c r="L111" s="1487"/>
      <c r="M111" s="1487"/>
      <c r="N111" s="1487"/>
      <c r="O111" s="1487"/>
      <c r="P111" s="1487"/>
      <c r="Q111" s="1487"/>
      <c r="R111" s="1487"/>
      <c r="S111" s="1487"/>
      <c r="T111" s="1487"/>
      <c r="U111" s="1487"/>
      <c r="V111" s="1489"/>
    </row>
    <row r="112" spans="1:22" hidden="1" outlineLevel="2">
      <c r="A112" s="1490" t="s">
        <v>350</v>
      </c>
      <c r="B112" s="1482">
        <f>B110</f>
        <v>0</v>
      </c>
      <c r="C112" s="1482">
        <f>B112+C110</f>
        <v>0</v>
      </c>
      <c r="D112" s="1488">
        <f t="shared" ref="D112:U112" si="10">C112+D110</f>
        <v>0</v>
      </c>
      <c r="E112" s="1482">
        <f t="shared" si="10"/>
        <v>0</v>
      </c>
      <c r="F112" s="1482">
        <f t="shared" si="10"/>
        <v>0</v>
      </c>
      <c r="G112" s="1482">
        <f t="shared" si="10"/>
        <v>0</v>
      </c>
      <c r="H112" s="1482">
        <f t="shared" si="10"/>
        <v>0</v>
      </c>
      <c r="I112" s="1482">
        <f t="shared" si="10"/>
        <v>0</v>
      </c>
      <c r="J112" s="1482">
        <f>I112+J110</f>
        <v>0</v>
      </c>
      <c r="K112" s="1482">
        <f t="shared" si="10"/>
        <v>0</v>
      </c>
      <c r="L112" s="1482">
        <f t="shared" si="10"/>
        <v>0</v>
      </c>
      <c r="M112" s="1482">
        <f t="shared" si="10"/>
        <v>0</v>
      </c>
      <c r="N112" s="1482">
        <f t="shared" si="10"/>
        <v>0</v>
      </c>
      <c r="O112" s="1482">
        <f t="shared" si="10"/>
        <v>0</v>
      </c>
      <c r="P112" s="1482">
        <f t="shared" si="10"/>
        <v>0</v>
      </c>
      <c r="Q112" s="1482">
        <f t="shared" si="10"/>
        <v>0</v>
      </c>
      <c r="R112" s="1482">
        <f t="shared" si="10"/>
        <v>0</v>
      </c>
      <c r="S112" s="1482">
        <f t="shared" si="10"/>
        <v>0</v>
      </c>
      <c r="T112" s="1482">
        <f t="shared" si="10"/>
        <v>0</v>
      </c>
      <c r="U112" s="1482">
        <f t="shared" si="10"/>
        <v>0</v>
      </c>
      <c r="V112" s="1483"/>
    </row>
    <row r="113" spans="1:22" hidden="1" outlineLevel="2">
      <c r="A113" s="1490" t="s">
        <v>351</v>
      </c>
      <c r="B113" s="1482">
        <f>B97</f>
        <v>3448.6000000000004</v>
      </c>
      <c r="C113" s="1482">
        <f>B113+C97</f>
        <v>8272.4500000000007</v>
      </c>
      <c r="D113" s="1488">
        <f t="shared" ref="D113:U113" si="11">C113+D97</f>
        <v>15192.050000000001</v>
      </c>
      <c r="E113" s="1482">
        <f t="shared" si="11"/>
        <v>24006.050000000003</v>
      </c>
      <c r="F113" s="1482">
        <f t="shared" si="11"/>
        <v>35207.450000000004</v>
      </c>
      <c r="G113" s="1482">
        <f t="shared" si="11"/>
        <v>48479.020000000004</v>
      </c>
      <c r="H113" s="1482">
        <f t="shared" si="11"/>
        <v>61750.590000000004</v>
      </c>
      <c r="I113" s="1482">
        <f t="shared" si="11"/>
        <v>75022.16</v>
      </c>
      <c r="J113" s="1482">
        <f>I113+J97</f>
        <v>88293.73000000001</v>
      </c>
      <c r="K113" s="1482">
        <f t="shared" si="11"/>
        <v>101565.30000000002</v>
      </c>
      <c r="L113" s="1482">
        <f t="shared" si="11"/>
        <v>114836.87000000002</v>
      </c>
      <c r="M113" s="1482">
        <f t="shared" si="11"/>
        <v>128108.44000000003</v>
      </c>
      <c r="N113" s="1482">
        <f t="shared" si="11"/>
        <v>141380.01000000004</v>
      </c>
      <c r="O113" s="1482">
        <f t="shared" si="11"/>
        <v>154651.58000000005</v>
      </c>
      <c r="P113" s="1482">
        <f t="shared" si="11"/>
        <v>167923.15000000005</v>
      </c>
      <c r="Q113" s="1482">
        <f t="shared" si="11"/>
        <v>181194.72000000006</v>
      </c>
      <c r="R113" s="1482">
        <f t="shared" si="11"/>
        <v>194466.29000000007</v>
      </c>
      <c r="S113" s="1482">
        <f t="shared" si="11"/>
        <v>207737.86000000007</v>
      </c>
      <c r="T113" s="1482">
        <f t="shared" si="11"/>
        <v>221009.43000000008</v>
      </c>
      <c r="U113" s="1482">
        <f t="shared" si="11"/>
        <v>234281.00000000009</v>
      </c>
      <c r="V113" s="1483"/>
    </row>
    <row r="114" spans="1:22" hidden="1" outlineLevel="2">
      <c r="A114" s="1487"/>
      <c r="B114" s="1487"/>
      <c r="C114" s="1487"/>
      <c r="D114" s="1491"/>
      <c r="E114" s="1487"/>
      <c r="F114" s="1487"/>
      <c r="G114" s="1487"/>
      <c r="H114" s="1487"/>
      <c r="I114" s="1487"/>
      <c r="J114" s="1487"/>
      <c r="K114" s="1487"/>
      <c r="L114" s="1487"/>
      <c r="M114" s="1487"/>
      <c r="N114" s="1487"/>
      <c r="O114" s="1487"/>
      <c r="P114" s="1487"/>
      <c r="Q114" s="1487"/>
      <c r="R114" s="1487"/>
      <c r="S114" s="1487"/>
      <c r="T114" s="1487"/>
      <c r="U114" s="1487"/>
      <c r="V114" s="1492" t="s">
        <v>352</v>
      </c>
    </row>
    <row r="115" spans="1:22" hidden="1" outlineLevel="2">
      <c r="A115" s="1493" t="s">
        <v>315</v>
      </c>
      <c r="B115" s="1494">
        <f>Inputs!$E$144</f>
        <v>9</v>
      </c>
      <c r="C115" s="1494">
        <f>Inputs!$E$144</f>
        <v>9</v>
      </c>
      <c r="D115" s="1494">
        <f>Inputs!$E$144</f>
        <v>9</v>
      </c>
      <c r="E115" s="1494">
        <f>Inputs!$E$144</f>
        <v>9</v>
      </c>
      <c r="F115" s="1494">
        <f>Inputs!$E$144</f>
        <v>9</v>
      </c>
      <c r="G115" s="1494">
        <f>Inputs!$E$144</f>
        <v>9</v>
      </c>
      <c r="H115" s="1494">
        <f>Inputs!$E$144</f>
        <v>9</v>
      </c>
      <c r="I115" s="1494">
        <f>Inputs!$E$144</f>
        <v>9</v>
      </c>
      <c r="J115" s="1494">
        <f>Inputs!$E$144</f>
        <v>9</v>
      </c>
      <c r="K115" s="1494">
        <f>Inputs!$E$144</f>
        <v>9</v>
      </c>
      <c r="L115" s="1494">
        <f>Inputs!$E$144</f>
        <v>9</v>
      </c>
      <c r="M115" s="1494">
        <f>Inputs!$E$144</f>
        <v>9</v>
      </c>
      <c r="N115" s="1494">
        <f>Inputs!$E$144</f>
        <v>9</v>
      </c>
      <c r="O115" s="1494">
        <f>Inputs!$E$144</f>
        <v>9</v>
      </c>
      <c r="P115" s="1494">
        <f>Inputs!$E$144</f>
        <v>9</v>
      </c>
      <c r="Q115" s="1494">
        <f>Inputs!$E$144</f>
        <v>9</v>
      </c>
      <c r="R115" s="1494">
        <f>Inputs!$E$144</f>
        <v>9</v>
      </c>
      <c r="S115" s="1494">
        <f>Inputs!$E$144</f>
        <v>9</v>
      </c>
      <c r="T115" s="1494">
        <f>Inputs!$E$144</f>
        <v>9</v>
      </c>
      <c r="U115" s="1494">
        <f>Inputs!$E$144</f>
        <v>9</v>
      </c>
      <c r="V115" s="1495">
        <f>AVERAGE(B115:U115)</f>
        <v>9</v>
      </c>
    </row>
    <row r="116" spans="1:22" hidden="1" outlineLevel="2">
      <c r="A116" s="1487"/>
      <c r="B116" s="1487"/>
      <c r="C116" s="1487"/>
      <c r="D116" s="1491"/>
      <c r="E116" s="1487"/>
      <c r="F116" s="1487"/>
      <c r="G116" s="1487"/>
      <c r="H116" s="1487"/>
      <c r="I116" s="1487"/>
      <c r="J116" s="1487"/>
      <c r="K116" s="1487"/>
      <c r="L116" s="1487"/>
      <c r="M116" s="1487"/>
      <c r="N116" s="1487"/>
      <c r="O116" s="1487"/>
      <c r="P116" s="1487"/>
      <c r="Q116" s="1487"/>
      <c r="R116" s="1487"/>
      <c r="S116" s="1487"/>
      <c r="T116" s="1487"/>
      <c r="U116" s="1487"/>
      <c r="V116" s="1489"/>
    </row>
    <row r="117" spans="1:22" hidden="1" outlineLevel="2">
      <c r="A117" s="1487" t="s">
        <v>353</v>
      </c>
      <c r="B117" s="1482">
        <f>B108</f>
        <v>0</v>
      </c>
      <c r="C117" s="1482">
        <f>B117+C108</f>
        <v>0</v>
      </c>
      <c r="D117" s="1488">
        <f t="shared" ref="D117:U117" si="12">C117+D108</f>
        <v>0</v>
      </c>
      <c r="E117" s="1482">
        <f t="shared" si="12"/>
        <v>0</v>
      </c>
      <c r="F117" s="1482">
        <f t="shared" si="12"/>
        <v>0</v>
      </c>
      <c r="G117" s="1482">
        <f t="shared" si="12"/>
        <v>0</v>
      </c>
      <c r="H117" s="1482">
        <f t="shared" si="12"/>
        <v>0</v>
      </c>
      <c r="I117" s="1482">
        <f t="shared" si="12"/>
        <v>0</v>
      </c>
      <c r="J117" s="1482">
        <f>I117+J108</f>
        <v>0</v>
      </c>
      <c r="K117" s="1482">
        <f t="shared" si="12"/>
        <v>0</v>
      </c>
      <c r="L117" s="1482">
        <f t="shared" si="12"/>
        <v>0</v>
      </c>
      <c r="M117" s="1482">
        <f t="shared" si="12"/>
        <v>0</v>
      </c>
      <c r="N117" s="1482">
        <f t="shared" si="12"/>
        <v>0</v>
      </c>
      <c r="O117" s="1482">
        <f t="shared" si="12"/>
        <v>0</v>
      </c>
      <c r="P117" s="1482">
        <f t="shared" si="12"/>
        <v>0</v>
      </c>
      <c r="Q117" s="1482">
        <f t="shared" si="12"/>
        <v>0</v>
      </c>
      <c r="R117" s="1482">
        <f t="shared" si="12"/>
        <v>0</v>
      </c>
      <c r="S117" s="1482">
        <f t="shared" si="12"/>
        <v>0</v>
      </c>
      <c r="T117" s="1482">
        <f t="shared" si="12"/>
        <v>0</v>
      </c>
      <c r="U117" s="1482">
        <f t="shared" si="12"/>
        <v>0</v>
      </c>
      <c r="V117" s="1489"/>
    </row>
    <row r="118" spans="1:22" hidden="1" outlineLevel="2">
      <c r="A118" s="1487" t="s">
        <v>354</v>
      </c>
      <c r="B118" s="1482">
        <f>B98</f>
        <v>5.2384234000000003</v>
      </c>
      <c r="C118" s="1482">
        <f>B118+C98</f>
        <v>12.56585155</v>
      </c>
      <c r="D118" s="1488">
        <f t="shared" ref="D118:U118" si="13">C118+D98</f>
        <v>23.076723950000002</v>
      </c>
      <c r="E118" s="1482">
        <f t="shared" si="13"/>
        <v>36.465189950000003</v>
      </c>
      <c r="F118" s="1482">
        <f t="shared" si="13"/>
        <v>53.480116550000005</v>
      </c>
      <c r="G118" s="1482">
        <f t="shared" si="13"/>
        <v>73.639631379999997</v>
      </c>
      <c r="H118" s="1482">
        <f t="shared" si="13"/>
        <v>93.799146210000004</v>
      </c>
      <c r="I118" s="1482">
        <f t="shared" si="13"/>
        <v>113.95866104000001</v>
      </c>
      <c r="J118" s="1482">
        <f>I118+J98</f>
        <v>134.11817587000002</v>
      </c>
      <c r="K118" s="1482">
        <f t="shared" si="13"/>
        <v>154.27769070000002</v>
      </c>
      <c r="L118" s="1482">
        <f t="shared" si="13"/>
        <v>174.43720553000003</v>
      </c>
      <c r="M118" s="1482">
        <f t="shared" si="13"/>
        <v>194.59672036000003</v>
      </c>
      <c r="N118" s="1482">
        <f t="shared" si="13"/>
        <v>214.75623519000004</v>
      </c>
      <c r="O118" s="1482">
        <f t="shared" si="13"/>
        <v>234.91575002000005</v>
      </c>
      <c r="P118" s="1482">
        <f t="shared" si="13"/>
        <v>255.07526485000005</v>
      </c>
      <c r="Q118" s="1482">
        <f t="shared" si="13"/>
        <v>275.23477968000003</v>
      </c>
      <c r="R118" s="1482">
        <f t="shared" si="13"/>
        <v>295.39429451000001</v>
      </c>
      <c r="S118" s="1482">
        <f t="shared" si="13"/>
        <v>315.55380933999999</v>
      </c>
      <c r="T118" s="1482">
        <f t="shared" si="13"/>
        <v>335.71332416999996</v>
      </c>
      <c r="U118" s="1482">
        <f t="shared" si="13"/>
        <v>355.87283899999994</v>
      </c>
      <c r="V118" s="1489"/>
    </row>
    <row r="119" spans="1:22" hidden="1" outlineLevel="2">
      <c r="A119" s="1487"/>
      <c r="B119" s="1487"/>
      <c r="C119" s="1487"/>
      <c r="D119" s="1491"/>
      <c r="E119" s="1487"/>
      <c r="F119" s="1487"/>
      <c r="G119" s="1487"/>
      <c r="H119" s="1487"/>
      <c r="I119" s="1487"/>
      <c r="J119" s="1487"/>
      <c r="K119" s="1487"/>
      <c r="L119" s="1487"/>
      <c r="M119" s="1487"/>
      <c r="N119" s="1487"/>
      <c r="O119" s="1487"/>
      <c r="P119" s="1487"/>
      <c r="Q119" s="1487"/>
      <c r="R119" s="1487"/>
      <c r="S119" s="1487"/>
      <c r="T119" s="1487"/>
      <c r="U119" s="1487"/>
      <c r="V119" s="1492" t="s">
        <v>352</v>
      </c>
    </row>
    <row r="120" spans="1:22" hidden="1" outlineLevel="2">
      <c r="A120" s="1496" t="s">
        <v>309</v>
      </c>
      <c r="B120" s="1497">
        <f>Inputs!$E$145</f>
        <v>0.1</v>
      </c>
      <c r="C120" s="1497">
        <f>Inputs!$E$145</f>
        <v>0.1</v>
      </c>
      <c r="D120" s="1497">
        <f>Inputs!$E$145</f>
        <v>0.1</v>
      </c>
      <c r="E120" s="1497">
        <f>Inputs!$E$145</f>
        <v>0.1</v>
      </c>
      <c r="F120" s="1497">
        <f>Inputs!$E$145</f>
        <v>0.1</v>
      </c>
      <c r="G120" s="1497">
        <f>Inputs!$E$145</f>
        <v>0.1</v>
      </c>
      <c r="H120" s="1497">
        <f>Inputs!$E$145</f>
        <v>0.1</v>
      </c>
      <c r="I120" s="1497">
        <f>Inputs!$E$145</f>
        <v>0.1</v>
      </c>
      <c r="J120" s="1497">
        <f>Inputs!$E$145</f>
        <v>0.1</v>
      </c>
      <c r="K120" s="1497">
        <f>Inputs!$E$145</f>
        <v>0.1</v>
      </c>
      <c r="L120" s="1497">
        <f>Inputs!$E$145</f>
        <v>0.1</v>
      </c>
      <c r="M120" s="1497">
        <f>Inputs!$E$145</f>
        <v>0.1</v>
      </c>
      <c r="N120" s="1497">
        <f>Inputs!$E$145</f>
        <v>0.1</v>
      </c>
      <c r="O120" s="1497">
        <f>Inputs!$E$145</f>
        <v>0.1</v>
      </c>
      <c r="P120" s="1497">
        <f>Inputs!$E$145</f>
        <v>0.1</v>
      </c>
      <c r="Q120" s="1497">
        <f>Inputs!$E$145</f>
        <v>0.1</v>
      </c>
      <c r="R120" s="1497">
        <f>Inputs!$E$145</f>
        <v>0.1</v>
      </c>
      <c r="S120" s="1497">
        <f>Inputs!$E$145</f>
        <v>0.1</v>
      </c>
      <c r="T120" s="1497">
        <f>Inputs!$E$145</f>
        <v>0.1</v>
      </c>
      <c r="U120" s="1497">
        <f>Inputs!$E$145</f>
        <v>0.1</v>
      </c>
      <c r="V120" s="1498">
        <f>AVERAGE(B120:U120)</f>
        <v>0.10000000000000002</v>
      </c>
    </row>
    <row r="121" spans="1:22" ht="17" hidden="1" outlineLevel="1" collapsed="1" thickBot="1">
      <c r="V121" s="1499"/>
    </row>
    <row r="122" spans="1:22" ht="17" hidden="1" outlineLevel="1" thickBot="1">
      <c r="A122" s="1500" t="s">
        <v>355</v>
      </c>
      <c r="B122" s="1501">
        <f t="shared" ref="B122:U122" si="14">IF(B97&gt;0,B98*million/B97,0)</f>
        <v>1519</v>
      </c>
      <c r="C122" s="1501">
        <f t="shared" si="14"/>
        <v>1519</v>
      </c>
      <c r="D122" s="1501">
        <f t="shared" si="14"/>
        <v>1519</v>
      </c>
      <c r="E122" s="1501">
        <f t="shared" si="14"/>
        <v>1519</v>
      </c>
      <c r="F122" s="1501">
        <f t="shared" si="14"/>
        <v>1518.9999999999998</v>
      </c>
      <c r="G122" s="1501">
        <f t="shared" si="14"/>
        <v>1519</v>
      </c>
      <c r="H122" s="1501">
        <f t="shared" si="14"/>
        <v>1519</v>
      </c>
      <c r="I122" s="1501">
        <f t="shared" si="14"/>
        <v>1519</v>
      </c>
      <c r="J122" s="1501">
        <f t="shared" si="14"/>
        <v>1519</v>
      </c>
      <c r="K122" s="1501">
        <f t="shared" si="14"/>
        <v>1519</v>
      </c>
      <c r="L122" s="1501">
        <f t="shared" si="14"/>
        <v>1519</v>
      </c>
      <c r="M122" s="1501">
        <f t="shared" si="14"/>
        <v>1519</v>
      </c>
      <c r="N122" s="1501">
        <f t="shared" si="14"/>
        <v>1519</v>
      </c>
      <c r="O122" s="1501">
        <f t="shared" si="14"/>
        <v>1519</v>
      </c>
      <c r="P122" s="1501">
        <f t="shared" si="14"/>
        <v>1519</v>
      </c>
      <c r="Q122" s="1501">
        <f t="shared" si="14"/>
        <v>1519</v>
      </c>
      <c r="R122" s="1501">
        <f t="shared" si="14"/>
        <v>1519</v>
      </c>
      <c r="S122" s="1501">
        <f t="shared" si="14"/>
        <v>1519</v>
      </c>
      <c r="T122" s="1501">
        <f t="shared" si="14"/>
        <v>1519</v>
      </c>
      <c r="U122" s="1501">
        <f t="shared" si="14"/>
        <v>1519</v>
      </c>
      <c r="V122" s="1502">
        <f>IF(V98=0,0,V98*million/V97)</f>
        <v>1518.9999999999991</v>
      </c>
    </row>
    <row r="123" spans="1:22" hidden="1" outlineLevel="1"/>
    <row r="124" spans="1:22" hidden="1" outlineLevel="1">
      <c r="A124" s="1503" t="s">
        <v>310</v>
      </c>
      <c r="B124" s="1504">
        <f>Inputs!E146</f>
        <v>174</v>
      </c>
      <c r="C124" s="1505" t="s">
        <v>356</v>
      </c>
    </row>
    <row r="125" spans="1:22" hidden="1" outlineLevel="1">
      <c r="A125" s="1503" t="s">
        <v>311</v>
      </c>
      <c r="B125" s="1504">
        <f>Inputs!E147</f>
        <v>0</v>
      </c>
      <c r="C125" s="1505" t="s">
        <v>356</v>
      </c>
    </row>
    <row r="126" spans="1:22" hidden="1" outlineLevel="1">
      <c r="A126" s="1503" t="s">
        <v>312</v>
      </c>
      <c r="B126" s="1506">
        <f>Inputs!E148</f>
        <v>0</v>
      </c>
      <c r="C126" s="1505" t="s">
        <v>356</v>
      </c>
    </row>
    <row r="127" spans="1:22" hidden="1" outlineLevel="1"/>
    <row r="128" spans="1:22" hidden="1" outlineLevel="1"/>
    <row r="129" spans="1:22" hidden="1" outlineLevel="1"/>
    <row r="130" spans="1:22" collapsed="1"/>
    <row r="131" spans="1:22">
      <c r="A131" s="1445" t="s">
        <v>3</v>
      </c>
      <c r="B131" s="1446" t="s">
        <v>363</v>
      </c>
      <c r="C131" s="1446" t="s">
        <v>687</v>
      </c>
      <c r="D131" s="1446" t="s">
        <v>691</v>
      </c>
    </row>
    <row r="132" spans="1:22" s="1037" customFormat="1" ht="17" thickBot="1">
      <c r="A132" s="1447" t="s">
        <v>366</v>
      </c>
      <c r="B132" s="1448">
        <f>V144</f>
        <v>417.78947999999997</v>
      </c>
      <c r="C132" s="1449">
        <f>V141</f>
        <v>5497229.9999999981</v>
      </c>
      <c r="D132" s="1514">
        <f>IF(V141=0,0,V144*million/V141)</f>
        <v>76.000000000000014</v>
      </c>
    </row>
    <row r="133" spans="1:22" ht="17" thickBot="1">
      <c r="A133" s="1447" t="s">
        <v>367</v>
      </c>
      <c r="B133" s="1448">
        <f>V145</f>
        <v>0</v>
      </c>
      <c r="C133" s="1449">
        <f>V142</f>
        <v>0</v>
      </c>
      <c r="D133" s="1514">
        <f>IF(V142=0,0,V145/million/V142)</f>
        <v>0</v>
      </c>
      <c r="E133" s="1505" t="s">
        <v>692</v>
      </c>
    </row>
    <row r="134" spans="1:22" hidden="1" outlineLevel="1">
      <c r="D134" s="1116"/>
    </row>
    <row r="135" spans="1:22" hidden="1" outlineLevel="1">
      <c r="A135" s="1404"/>
      <c r="B135" s="1515"/>
      <c r="C135" s="1507"/>
      <c r="D135" s="1516"/>
      <c r="E135" s="1058"/>
    </row>
    <row r="136" spans="1:22" ht="17" hidden="1" outlineLevel="1" thickBot="1">
      <c r="B136" s="1517"/>
      <c r="D136" s="1517"/>
      <c r="E136" s="1517"/>
      <c r="F136" s="1517"/>
      <c r="G136" s="1517"/>
    </row>
    <row r="137" spans="1:22" ht="17" hidden="1" outlineLevel="1" thickBot="1">
      <c r="A137" s="1451" t="s">
        <v>243</v>
      </c>
      <c r="B137" s="1518"/>
      <c r="C137" s="1517"/>
      <c r="D137" s="1517"/>
      <c r="E137" s="1519"/>
      <c r="F137" s="1517"/>
      <c r="G137" s="1517"/>
    </row>
    <row r="138" spans="1:22" ht="17" hidden="1" outlineLevel="1" thickBot="1">
      <c r="B138" s="1517"/>
      <c r="C138" s="1517"/>
      <c r="D138" s="1517"/>
      <c r="E138" s="1517"/>
      <c r="F138" s="1517"/>
      <c r="G138" s="1517"/>
    </row>
    <row r="139" spans="1:22" hidden="1" outlineLevel="1">
      <c r="A139" s="1457"/>
      <c r="B139" s="1457">
        <v>2021</v>
      </c>
      <c r="C139" s="1457">
        <v>2022</v>
      </c>
      <c r="D139" s="1457">
        <v>2023</v>
      </c>
      <c r="E139" s="1457">
        <v>2024</v>
      </c>
      <c r="F139" s="1462">
        <v>2025</v>
      </c>
      <c r="G139" s="1457">
        <v>2026</v>
      </c>
      <c r="H139" s="1457">
        <v>2027</v>
      </c>
      <c r="I139" s="1457">
        <v>2028</v>
      </c>
      <c r="J139" s="1457">
        <v>2029</v>
      </c>
      <c r="K139" s="1457">
        <v>2030</v>
      </c>
      <c r="L139" s="1457">
        <v>2031</v>
      </c>
      <c r="M139" s="1457">
        <v>2032</v>
      </c>
      <c r="N139" s="1457">
        <v>2033</v>
      </c>
      <c r="O139" s="1457">
        <v>2034</v>
      </c>
      <c r="P139" s="1457">
        <v>2035</v>
      </c>
      <c r="Q139" s="1457">
        <v>2036</v>
      </c>
      <c r="R139" s="1457">
        <v>2037</v>
      </c>
      <c r="S139" s="1457">
        <v>2038</v>
      </c>
      <c r="T139" s="1457">
        <v>2039</v>
      </c>
      <c r="U139" s="1457">
        <v>2040</v>
      </c>
      <c r="V139" s="1520" t="s">
        <v>79</v>
      </c>
    </row>
    <row r="140" spans="1:22" hidden="1" outlineLevel="1">
      <c r="A140" s="1457"/>
      <c r="B140" s="1457"/>
      <c r="C140" s="1457"/>
      <c r="D140" s="1457"/>
      <c r="E140" s="1457"/>
      <c r="F140" s="1462"/>
      <c r="G140" s="1457"/>
      <c r="H140" s="1457"/>
      <c r="I140" s="1457"/>
      <c r="J140" s="1457"/>
      <c r="K140" s="1457"/>
      <c r="L140" s="1457"/>
      <c r="M140" s="1457"/>
      <c r="N140" s="1457"/>
      <c r="O140" s="1457"/>
      <c r="P140" s="1457"/>
      <c r="Q140" s="1457"/>
      <c r="R140" s="1457"/>
      <c r="S140" s="1457"/>
      <c r="T140" s="1457"/>
      <c r="U140" s="1457"/>
      <c r="V140" s="1521"/>
    </row>
    <row r="141" spans="1:22" ht="17" hidden="1" outlineLevel="1">
      <c r="A141" s="1522" t="s">
        <v>375</v>
      </c>
      <c r="B141" s="1523">
        <f>NES!$I$8*NES!C27</f>
        <v>54972.3</v>
      </c>
      <c r="C141" s="1523">
        <f>NES!$I$8*NES!D27</f>
        <v>82458.45</v>
      </c>
      <c r="D141" s="1523">
        <f>NES!$I$8*NES!E27</f>
        <v>109944.6</v>
      </c>
      <c r="E141" s="1523">
        <f>NES!$I$8*NES!F27</f>
        <v>137430.75</v>
      </c>
      <c r="F141" s="1524">
        <f>NES!$I$8*NES!G27</f>
        <v>164916.9</v>
      </c>
      <c r="G141" s="1523">
        <f>NES!$I$16*NES!H27</f>
        <v>329833.8</v>
      </c>
      <c r="H141" s="1523">
        <f>NES!$I$16*NES!I27</f>
        <v>329833.8</v>
      </c>
      <c r="I141" s="1523">
        <f>NES!$I$16*NES!J27</f>
        <v>329833.8</v>
      </c>
      <c r="J141" s="1523">
        <f>NES!$I$16*NES!K27</f>
        <v>329833.8</v>
      </c>
      <c r="K141" s="1523">
        <f>NES!$I$16*NES!L27</f>
        <v>329833.8</v>
      </c>
      <c r="L141" s="1523">
        <f>NES!$I$16*NES!M27</f>
        <v>329833.8</v>
      </c>
      <c r="M141" s="1523">
        <f>NES!$I$16*NES!N27</f>
        <v>329833.8</v>
      </c>
      <c r="N141" s="1523">
        <f>NES!$I$16*NES!O27</f>
        <v>329833.8</v>
      </c>
      <c r="O141" s="1523">
        <f>NES!$I$16*NES!P27</f>
        <v>329833.8</v>
      </c>
      <c r="P141" s="1523">
        <f>NES!$I$16*NES!Q27</f>
        <v>329833.8</v>
      </c>
      <c r="Q141" s="1523">
        <f>NES!$I$16*NES!R27</f>
        <v>329833.8</v>
      </c>
      <c r="R141" s="1523">
        <f>NES!$I$16*NES!S27</f>
        <v>329833.8</v>
      </c>
      <c r="S141" s="1523">
        <f>NES!$I$16*NES!T27</f>
        <v>329833.8</v>
      </c>
      <c r="T141" s="1523">
        <f>NES!$I$16*NES!U27</f>
        <v>329833.8</v>
      </c>
      <c r="U141" s="1523">
        <f>NES!$I$16*NES!V27</f>
        <v>329833.8</v>
      </c>
      <c r="V141" s="1525">
        <f>SUM(B141:U141)</f>
        <v>5497229.9999999981</v>
      </c>
    </row>
    <row r="142" spans="1:22" ht="18" hidden="1" outlineLevel="1" thickBot="1">
      <c r="A142" s="1526" t="s">
        <v>376</v>
      </c>
      <c r="B142" s="1527">
        <v>0</v>
      </c>
      <c r="C142" s="1527">
        <v>0</v>
      </c>
      <c r="D142" s="1527">
        <v>0</v>
      </c>
      <c r="E142" s="1527">
        <v>0</v>
      </c>
      <c r="F142" s="1528">
        <v>0</v>
      </c>
      <c r="G142" s="1527">
        <v>0</v>
      </c>
      <c r="H142" s="1527">
        <v>0</v>
      </c>
      <c r="I142" s="1527">
        <v>0</v>
      </c>
      <c r="J142" s="1527">
        <v>0</v>
      </c>
      <c r="K142" s="1527">
        <v>0</v>
      </c>
      <c r="L142" s="1527">
        <v>1</v>
      </c>
      <c r="M142" s="1527">
        <v>2</v>
      </c>
      <c r="N142" s="1527">
        <v>3</v>
      </c>
      <c r="O142" s="1527">
        <v>4</v>
      </c>
      <c r="P142" s="1527">
        <v>5</v>
      </c>
      <c r="Q142" s="1527">
        <v>6</v>
      </c>
      <c r="R142" s="1527">
        <v>7</v>
      </c>
      <c r="S142" s="1527">
        <v>8</v>
      </c>
      <c r="T142" s="1527">
        <v>9</v>
      </c>
      <c r="U142" s="1527">
        <v>10</v>
      </c>
      <c r="V142" s="1529">
        <v>0</v>
      </c>
    </row>
    <row r="143" spans="1:22" ht="18" hidden="1" outlineLevel="1" thickBot="1">
      <c r="A143" s="1530" t="s">
        <v>344</v>
      </c>
      <c r="B143" s="1531">
        <f>SUM(B141:B142)</f>
        <v>54972.3</v>
      </c>
      <c r="C143" s="1531">
        <f t="shared" ref="C143:K143" si="15">SUM(C141:C142)</f>
        <v>82458.45</v>
      </c>
      <c r="D143" s="1531">
        <f t="shared" si="15"/>
        <v>109944.6</v>
      </c>
      <c r="E143" s="1531">
        <f t="shared" si="15"/>
        <v>137430.75</v>
      </c>
      <c r="F143" s="1532">
        <f t="shared" si="15"/>
        <v>164916.9</v>
      </c>
      <c r="G143" s="1531">
        <f>SUM(G141:G142)</f>
        <v>329833.8</v>
      </c>
      <c r="H143" s="1531">
        <f t="shared" si="15"/>
        <v>329833.8</v>
      </c>
      <c r="I143" s="1531">
        <f t="shared" si="15"/>
        <v>329833.8</v>
      </c>
      <c r="J143" s="1531">
        <f t="shared" si="15"/>
        <v>329833.8</v>
      </c>
      <c r="K143" s="1531">
        <f t="shared" si="15"/>
        <v>329833.8</v>
      </c>
      <c r="L143" s="1531">
        <f t="shared" ref="L143:U143" si="16">SUM(L141:L142)</f>
        <v>329834.8</v>
      </c>
      <c r="M143" s="1531">
        <f t="shared" si="16"/>
        <v>329835.8</v>
      </c>
      <c r="N143" s="1531">
        <f t="shared" si="16"/>
        <v>329836.79999999999</v>
      </c>
      <c r="O143" s="1531">
        <f t="shared" si="16"/>
        <v>329837.8</v>
      </c>
      <c r="P143" s="1531">
        <f t="shared" si="16"/>
        <v>329838.8</v>
      </c>
      <c r="Q143" s="1531">
        <f t="shared" si="16"/>
        <v>329839.8</v>
      </c>
      <c r="R143" s="1531">
        <f t="shared" si="16"/>
        <v>329840.8</v>
      </c>
      <c r="S143" s="1531">
        <f t="shared" si="16"/>
        <v>329841.8</v>
      </c>
      <c r="T143" s="1531">
        <f t="shared" si="16"/>
        <v>329842.8</v>
      </c>
      <c r="U143" s="1531">
        <f t="shared" si="16"/>
        <v>329843.8</v>
      </c>
      <c r="V143" s="1533">
        <f>SUM(B143:U143)</f>
        <v>5497284.9999999981</v>
      </c>
    </row>
    <row r="144" spans="1:22" ht="17" hidden="1" outlineLevel="1">
      <c r="A144" s="1534" t="s">
        <v>377</v>
      </c>
      <c r="B144" s="1535">
        <f>NES!$I$8*NES!C54</f>
        <v>4.1778948000000007</v>
      </c>
      <c r="C144" s="1535">
        <f>NES!$I$8*NES!D54</f>
        <v>6.2668422000000001</v>
      </c>
      <c r="D144" s="1535">
        <f>NES!$I$8*NES!E54</f>
        <v>8.3557896000000014</v>
      </c>
      <c r="E144" s="1535">
        <f>NES!$I$8*NES!F54</f>
        <v>10.444737</v>
      </c>
      <c r="F144" s="1536">
        <f>NES!$I$8*NES!G54</f>
        <v>12.5336844</v>
      </c>
      <c r="G144" s="1535">
        <f>NES!$I$16*NES!H54</f>
        <v>25.067368800000001</v>
      </c>
      <c r="H144" s="1535">
        <f>NES!$I$16*NES!I54</f>
        <v>25.067368800000001</v>
      </c>
      <c r="I144" s="1535">
        <f>NES!$I$16*NES!J54</f>
        <v>25.067368800000001</v>
      </c>
      <c r="J144" s="1535">
        <f>NES!$I$16*NES!K54</f>
        <v>25.067368800000001</v>
      </c>
      <c r="K144" s="1535">
        <f>NES!$I$16*NES!L54</f>
        <v>25.067368800000001</v>
      </c>
      <c r="L144" s="1535">
        <f>NES!$I$16*NES!M54</f>
        <v>25.067368800000001</v>
      </c>
      <c r="M144" s="1535">
        <f>NES!$I$16*NES!N54</f>
        <v>25.067368800000001</v>
      </c>
      <c r="N144" s="1535">
        <f>NES!$I$16*NES!O54</f>
        <v>25.067368800000001</v>
      </c>
      <c r="O144" s="1535">
        <f>NES!$I$16*NES!P54</f>
        <v>25.067368800000001</v>
      </c>
      <c r="P144" s="1535">
        <f>NES!$I$16*NES!Q54</f>
        <v>25.067368800000001</v>
      </c>
      <c r="Q144" s="1535">
        <f>NES!$I$16*NES!R54</f>
        <v>25.067368800000001</v>
      </c>
      <c r="R144" s="1535">
        <f>NES!$I$16*NES!S54</f>
        <v>25.067368800000001</v>
      </c>
      <c r="S144" s="1535">
        <f>NES!$I$16*NES!T54</f>
        <v>25.067368800000001</v>
      </c>
      <c r="T144" s="1535">
        <f>NES!$I$16*NES!U54</f>
        <v>25.067368800000001</v>
      </c>
      <c r="U144" s="1535">
        <f>NES!$I$16*NES!V54</f>
        <v>25.067368800000001</v>
      </c>
      <c r="V144" s="1537">
        <f>SUM(B144:U144)</f>
        <v>417.78947999999997</v>
      </c>
    </row>
    <row r="145" spans="1:22" ht="18" hidden="1" outlineLevel="1" thickBot="1">
      <c r="A145" s="1534" t="s">
        <v>378</v>
      </c>
      <c r="B145" s="1535">
        <v>0</v>
      </c>
      <c r="C145" s="1535">
        <v>0</v>
      </c>
      <c r="D145" s="1535">
        <v>0</v>
      </c>
      <c r="E145" s="1535">
        <v>0</v>
      </c>
      <c r="F145" s="1536">
        <v>0</v>
      </c>
      <c r="G145" s="1535">
        <v>0</v>
      </c>
      <c r="H145" s="1535">
        <v>0</v>
      </c>
      <c r="I145" s="1535">
        <v>0</v>
      </c>
      <c r="J145" s="1535">
        <v>0</v>
      </c>
      <c r="K145" s="1535">
        <v>0</v>
      </c>
      <c r="L145" s="1535">
        <v>1</v>
      </c>
      <c r="M145" s="1535">
        <v>2</v>
      </c>
      <c r="N145" s="1535">
        <v>3</v>
      </c>
      <c r="O145" s="1535">
        <v>4</v>
      </c>
      <c r="P145" s="1535">
        <v>5</v>
      </c>
      <c r="Q145" s="1535">
        <v>6</v>
      </c>
      <c r="R145" s="1535">
        <v>7</v>
      </c>
      <c r="S145" s="1535">
        <v>8</v>
      </c>
      <c r="T145" s="1535">
        <v>9</v>
      </c>
      <c r="U145" s="1535">
        <v>10</v>
      </c>
      <c r="V145" s="1537">
        <v>0</v>
      </c>
    </row>
    <row r="146" spans="1:22" ht="18" hidden="1" outlineLevel="1" thickBot="1">
      <c r="A146" s="1538" t="s">
        <v>379</v>
      </c>
      <c r="B146" s="1539">
        <f>SUM(B144:B145)</f>
        <v>4.1778948000000007</v>
      </c>
      <c r="C146" s="1539">
        <f t="shared" ref="C146:K146" si="17">SUM(C144:C145)</f>
        <v>6.2668422000000001</v>
      </c>
      <c r="D146" s="1539">
        <f t="shared" si="17"/>
        <v>8.3557896000000014</v>
      </c>
      <c r="E146" s="1539">
        <f t="shared" si="17"/>
        <v>10.444737</v>
      </c>
      <c r="F146" s="1540">
        <f t="shared" si="17"/>
        <v>12.5336844</v>
      </c>
      <c r="G146" s="1539">
        <f>SUM(G144:G145)</f>
        <v>25.067368800000001</v>
      </c>
      <c r="H146" s="1539">
        <f t="shared" si="17"/>
        <v>25.067368800000001</v>
      </c>
      <c r="I146" s="1539">
        <f t="shared" si="17"/>
        <v>25.067368800000001</v>
      </c>
      <c r="J146" s="1539">
        <f t="shared" si="17"/>
        <v>25.067368800000001</v>
      </c>
      <c r="K146" s="1539">
        <f t="shared" si="17"/>
        <v>25.067368800000001</v>
      </c>
      <c r="L146" s="1539">
        <f t="shared" ref="L146:U146" si="18">SUM(L144:L145)</f>
        <v>26.067368800000001</v>
      </c>
      <c r="M146" s="1539">
        <f t="shared" si="18"/>
        <v>27.067368800000001</v>
      </c>
      <c r="N146" s="1539">
        <f t="shared" si="18"/>
        <v>28.067368800000001</v>
      </c>
      <c r="O146" s="1539">
        <f t="shared" si="18"/>
        <v>29.067368800000001</v>
      </c>
      <c r="P146" s="1539">
        <f t="shared" si="18"/>
        <v>30.067368800000001</v>
      </c>
      <c r="Q146" s="1539">
        <f t="shared" si="18"/>
        <v>31.067368800000001</v>
      </c>
      <c r="R146" s="1539">
        <f t="shared" si="18"/>
        <v>32.067368799999997</v>
      </c>
      <c r="S146" s="1539">
        <f t="shared" si="18"/>
        <v>33.067368799999997</v>
      </c>
      <c r="T146" s="1539">
        <f t="shared" si="18"/>
        <v>34.067368799999997</v>
      </c>
      <c r="U146" s="1539">
        <f t="shared" si="18"/>
        <v>35.067368799999997</v>
      </c>
      <c r="V146" s="1541">
        <f>SUM(B146:K146)</f>
        <v>167.115792</v>
      </c>
    </row>
    <row r="147" spans="1:22" hidden="1" outlineLevel="1">
      <c r="D147" s="1116"/>
    </row>
    <row r="148" spans="1:22" hidden="1" outlineLevel="2">
      <c r="D148" s="1116"/>
    </row>
    <row r="149" spans="1:22" ht="17" hidden="1" outlineLevel="2" thickBot="1">
      <c r="A149" s="1451" t="s">
        <v>346</v>
      </c>
      <c r="D149" s="1116"/>
    </row>
    <row r="150" spans="1:22" hidden="1" outlineLevel="2">
      <c r="D150" s="1116"/>
    </row>
    <row r="151" spans="1:22" hidden="1" outlineLevel="2">
      <c r="D151" s="1116"/>
    </row>
    <row r="152" spans="1:22" hidden="1" outlineLevel="2">
      <c r="A152" s="1472"/>
      <c r="B152" s="1472" t="s">
        <v>380</v>
      </c>
      <c r="C152" s="1473"/>
      <c r="D152" s="1472"/>
      <c r="E152" s="1472"/>
      <c r="F152" s="1472"/>
      <c r="G152" s="1472"/>
      <c r="H152" s="1472"/>
      <c r="I152" s="1472"/>
      <c r="J152" s="1472"/>
      <c r="K152" s="1472"/>
      <c r="L152" s="1472"/>
      <c r="M152" s="1472"/>
      <c r="N152" s="1472"/>
      <c r="O152" s="1472"/>
      <c r="P152" s="1472"/>
      <c r="Q152" s="1472"/>
      <c r="R152" s="1472"/>
      <c r="S152" s="1472"/>
      <c r="T152" s="1472"/>
      <c r="U152" s="1472"/>
      <c r="V152" s="1475"/>
    </row>
    <row r="153" spans="1:22" hidden="1" outlineLevel="2">
      <c r="A153" s="1472"/>
      <c r="B153" s="1472">
        <v>2021</v>
      </c>
      <c r="C153" s="1472">
        <v>2022</v>
      </c>
      <c r="D153" s="1472">
        <v>2023</v>
      </c>
      <c r="E153" s="1472">
        <v>2024</v>
      </c>
      <c r="F153" s="1472">
        <v>2025</v>
      </c>
      <c r="G153" s="1472">
        <v>2026</v>
      </c>
      <c r="H153" s="1472">
        <v>2027</v>
      </c>
      <c r="I153" s="1472">
        <v>2028</v>
      </c>
      <c r="J153" s="1472">
        <v>2029</v>
      </c>
      <c r="K153" s="1472">
        <v>2030</v>
      </c>
      <c r="L153" s="1472"/>
      <c r="M153" s="1472"/>
      <c r="N153" s="1472"/>
      <c r="O153" s="1472"/>
      <c r="P153" s="1472"/>
      <c r="Q153" s="1472"/>
      <c r="R153" s="1472"/>
      <c r="S153" s="1472"/>
      <c r="T153" s="1472"/>
      <c r="U153" s="1472"/>
      <c r="V153" s="1542" t="s">
        <v>79</v>
      </c>
    </row>
    <row r="154" spans="1:22" ht="17" hidden="1" outlineLevel="2" thickBot="1">
      <c r="A154" s="1472"/>
      <c r="B154" s="1472"/>
      <c r="C154" s="1472"/>
      <c r="D154" s="1472"/>
      <c r="E154" s="1472"/>
      <c r="F154" s="1472"/>
      <c r="G154" s="1472"/>
      <c r="H154" s="1472"/>
      <c r="I154" s="1472"/>
      <c r="J154" s="1472"/>
      <c r="K154" s="1472"/>
      <c r="L154" s="1472"/>
      <c r="M154" s="1472"/>
      <c r="N154" s="1472"/>
      <c r="O154" s="1472"/>
      <c r="P154" s="1472"/>
      <c r="Q154" s="1472"/>
      <c r="R154" s="1472"/>
      <c r="S154" s="1472"/>
      <c r="T154" s="1472"/>
      <c r="U154" s="1472"/>
      <c r="V154" s="1543"/>
    </row>
    <row r="155" spans="1:22" hidden="1" outlineLevel="2">
      <c r="A155" s="1478" t="s">
        <v>964</v>
      </c>
      <c r="B155" s="1479">
        <v>0</v>
      </c>
      <c r="C155" s="1479">
        <v>0</v>
      </c>
      <c r="D155" s="1479">
        <v>0</v>
      </c>
      <c r="E155" s="1479">
        <v>0</v>
      </c>
      <c r="F155" s="1479">
        <v>0</v>
      </c>
      <c r="G155" s="1479">
        <v>0</v>
      </c>
      <c r="H155" s="1479">
        <v>0</v>
      </c>
      <c r="I155" s="1479">
        <v>0</v>
      </c>
      <c r="J155" s="1479">
        <v>0</v>
      </c>
      <c r="K155" s="1479">
        <v>0</v>
      </c>
      <c r="L155" s="1479"/>
      <c r="M155" s="1479"/>
      <c r="N155" s="1479"/>
      <c r="O155" s="1479"/>
      <c r="P155" s="1479"/>
      <c r="Q155" s="1479"/>
      <c r="R155" s="1479"/>
      <c r="S155" s="1479"/>
      <c r="T155" s="1479"/>
      <c r="U155" s="1479"/>
      <c r="V155" s="1480">
        <f>SUM(B155:K155)</f>
        <v>0</v>
      </c>
    </row>
    <row r="156" spans="1:22" hidden="1" outlineLevel="2">
      <c r="A156" s="1481" t="s">
        <v>968</v>
      </c>
      <c r="B156" s="1482">
        <v>0</v>
      </c>
      <c r="C156" s="1482">
        <v>0</v>
      </c>
      <c r="D156" s="1482">
        <v>0</v>
      </c>
      <c r="E156" s="1482">
        <v>0</v>
      </c>
      <c r="F156" s="1482">
        <v>0</v>
      </c>
      <c r="G156" s="1482">
        <v>0</v>
      </c>
      <c r="H156" s="1482">
        <v>0</v>
      </c>
      <c r="I156" s="1482">
        <v>0</v>
      </c>
      <c r="J156" s="1482">
        <v>0</v>
      </c>
      <c r="K156" s="1482">
        <v>0</v>
      </c>
      <c r="L156" s="1482"/>
      <c r="M156" s="1482"/>
      <c r="N156" s="1482"/>
      <c r="O156" s="1482"/>
      <c r="P156" s="1482"/>
      <c r="Q156" s="1482"/>
      <c r="R156" s="1482"/>
      <c r="S156" s="1482"/>
      <c r="T156" s="1482"/>
      <c r="U156" s="1482"/>
      <c r="V156" s="1483">
        <f>SUM(B156:K156)</f>
        <v>0</v>
      </c>
    </row>
    <row r="157" spans="1:22" ht="17" hidden="1" outlineLevel="2" thickBot="1">
      <c r="A157" s="1484" t="s">
        <v>966</v>
      </c>
      <c r="B157" s="1485">
        <v>0</v>
      </c>
      <c r="C157" s="1485">
        <v>0</v>
      </c>
      <c r="D157" s="1485">
        <v>0</v>
      </c>
      <c r="E157" s="1485">
        <v>0</v>
      </c>
      <c r="F157" s="1485">
        <v>0</v>
      </c>
      <c r="G157" s="1485">
        <v>0</v>
      </c>
      <c r="H157" s="1485">
        <v>0</v>
      </c>
      <c r="I157" s="1485">
        <v>0</v>
      </c>
      <c r="J157" s="1485">
        <v>0</v>
      </c>
      <c r="K157" s="1485">
        <v>0</v>
      </c>
      <c r="L157" s="1485"/>
      <c r="M157" s="1485"/>
      <c r="N157" s="1485"/>
      <c r="O157" s="1485"/>
      <c r="P157" s="1485"/>
      <c r="Q157" s="1485"/>
      <c r="R157" s="1485"/>
      <c r="S157" s="1485"/>
      <c r="T157" s="1485"/>
      <c r="U157" s="1485"/>
      <c r="V157" s="1486">
        <f>SUM(B157:K157)</f>
        <v>0</v>
      </c>
    </row>
    <row r="158" spans="1:22" hidden="1" outlineLevel="2">
      <c r="A158" s="1487"/>
      <c r="D158" s="1116"/>
      <c r="V158" s="1499"/>
    </row>
    <row r="159" spans="1:22" hidden="1" outlineLevel="2">
      <c r="A159" s="1490" t="s">
        <v>350</v>
      </c>
      <c r="B159" s="1482"/>
      <c r="C159" s="1482"/>
      <c r="D159" s="1482"/>
      <c r="E159" s="1482"/>
      <c r="F159" s="1482"/>
      <c r="G159" s="1482"/>
      <c r="H159" s="1482"/>
      <c r="I159" s="1482"/>
      <c r="J159" s="1482"/>
      <c r="K159" s="1482"/>
      <c r="L159" s="1482"/>
      <c r="M159" s="1482"/>
      <c r="N159" s="1482"/>
      <c r="O159" s="1482"/>
      <c r="P159" s="1482"/>
      <c r="Q159" s="1482"/>
      <c r="R159" s="1482"/>
      <c r="S159" s="1482"/>
      <c r="T159" s="1482"/>
      <c r="U159" s="1482"/>
      <c r="V159" s="1483"/>
    </row>
    <row r="160" spans="1:22" hidden="1" outlineLevel="2">
      <c r="A160" s="1490" t="s">
        <v>351</v>
      </c>
      <c r="B160" s="1482"/>
      <c r="C160" s="1482"/>
      <c r="D160" s="1482"/>
      <c r="E160" s="1482"/>
      <c r="F160" s="1482"/>
      <c r="G160" s="1482"/>
      <c r="H160" s="1482"/>
      <c r="I160" s="1482"/>
      <c r="J160" s="1482"/>
      <c r="K160" s="1482"/>
      <c r="L160" s="1482"/>
      <c r="M160" s="1482"/>
      <c r="N160" s="1482"/>
      <c r="O160" s="1482"/>
      <c r="P160" s="1482"/>
      <c r="Q160" s="1482"/>
      <c r="R160" s="1482"/>
      <c r="S160" s="1482"/>
      <c r="T160" s="1482"/>
      <c r="U160" s="1482"/>
      <c r="V160" s="1483"/>
    </row>
    <row r="161" spans="1:24" hidden="1" outlineLevel="2">
      <c r="A161" s="1487"/>
      <c r="B161" s="1487"/>
      <c r="C161" s="1487"/>
      <c r="D161" s="1487"/>
      <c r="E161" s="1487"/>
      <c r="F161" s="1487"/>
      <c r="G161" s="1487"/>
      <c r="H161" s="1487"/>
      <c r="I161" s="1487"/>
      <c r="J161" s="1487"/>
      <c r="K161" s="1487"/>
      <c r="L161" s="1487"/>
      <c r="M161" s="1487"/>
      <c r="N161" s="1487"/>
      <c r="O161" s="1487"/>
      <c r="P161" s="1487"/>
      <c r="Q161" s="1487"/>
      <c r="R161" s="1487"/>
      <c r="S161" s="1487"/>
      <c r="T161" s="1487"/>
      <c r="U161" s="1487"/>
      <c r="V161" s="1492" t="s">
        <v>352</v>
      </c>
    </row>
    <row r="162" spans="1:24" hidden="1" outlineLevel="2">
      <c r="A162" s="1493" t="s">
        <v>315</v>
      </c>
      <c r="B162" s="1544"/>
      <c r="C162" s="1544"/>
      <c r="D162" s="1544"/>
      <c r="E162" s="1544"/>
      <c r="F162" s="1544"/>
      <c r="G162" s="1544"/>
      <c r="H162" s="1544"/>
      <c r="I162" s="1544"/>
      <c r="J162" s="1544"/>
      <c r="K162" s="1544"/>
      <c r="L162" s="1544"/>
      <c r="M162" s="1544"/>
      <c r="N162" s="1544"/>
      <c r="O162" s="1544"/>
      <c r="P162" s="1544"/>
      <c r="Q162" s="1544"/>
      <c r="R162" s="1544"/>
      <c r="S162" s="1544"/>
      <c r="T162" s="1544"/>
      <c r="U162" s="1544"/>
      <c r="V162" s="1495" t="e">
        <f>AVERAGE(B162:K162)</f>
        <v>#DIV/0!</v>
      </c>
      <c r="X162" s="1545"/>
    </row>
    <row r="163" spans="1:24" hidden="1" outlineLevel="2">
      <c r="A163" s="1487"/>
      <c r="B163" s="1487"/>
      <c r="C163" s="1487"/>
      <c r="D163" s="1487"/>
      <c r="E163" s="1487"/>
      <c r="F163" s="1487"/>
      <c r="G163" s="1487"/>
      <c r="H163" s="1487"/>
      <c r="I163" s="1487"/>
      <c r="J163" s="1487"/>
      <c r="K163" s="1487"/>
      <c r="L163" s="1487"/>
      <c r="M163" s="1487"/>
      <c r="N163" s="1487"/>
      <c r="O163" s="1487"/>
      <c r="P163" s="1487"/>
      <c r="Q163" s="1487"/>
      <c r="R163" s="1487"/>
      <c r="S163" s="1487"/>
      <c r="T163" s="1487"/>
      <c r="U163" s="1487"/>
      <c r="V163" s="1489"/>
    </row>
    <row r="164" spans="1:24" hidden="1" outlineLevel="2">
      <c r="A164" s="1487" t="s">
        <v>353</v>
      </c>
      <c r="B164" s="1482"/>
      <c r="C164" s="1482"/>
      <c r="D164" s="1482"/>
      <c r="E164" s="1482"/>
      <c r="F164" s="1482"/>
      <c r="G164" s="1482"/>
      <c r="H164" s="1482"/>
      <c r="I164" s="1482"/>
      <c r="J164" s="1482"/>
      <c r="K164" s="1482"/>
      <c r="L164" s="1482"/>
      <c r="M164" s="1482"/>
      <c r="N164" s="1482"/>
      <c r="O164" s="1482"/>
      <c r="P164" s="1482"/>
      <c r="Q164" s="1482"/>
      <c r="R164" s="1482"/>
      <c r="S164" s="1482"/>
      <c r="T164" s="1482"/>
      <c r="U164" s="1482"/>
      <c r="V164" s="1489"/>
    </row>
    <row r="165" spans="1:24" hidden="1" outlineLevel="2">
      <c r="A165" s="1487" t="s">
        <v>354</v>
      </c>
      <c r="B165" s="1482"/>
      <c r="C165" s="1482"/>
      <c r="D165" s="1482"/>
      <c r="E165" s="1482"/>
      <c r="F165" s="1482"/>
      <c r="G165" s="1482"/>
      <c r="H165" s="1482"/>
      <c r="I165" s="1482"/>
      <c r="J165" s="1482"/>
      <c r="K165" s="1482"/>
      <c r="L165" s="1482"/>
      <c r="M165" s="1482"/>
      <c r="N165" s="1482"/>
      <c r="O165" s="1482"/>
      <c r="P165" s="1482"/>
      <c r="Q165" s="1482"/>
      <c r="R165" s="1482"/>
      <c r="S165" s="1482"/>
      <c r="T165" s="1482"/>
      <c r="U165" s="1482"/>
      <c r="V165" s="1489"/>
    </row>
    <row r="166" spans="1:24" hidden="1" outlineLevel="2">
      <c r="A166" s="1487"/>
      <c r="B166" s="1487"/>
      <c r="C166" s="1487"/>
      <c r="D166" s="1487"/>
      <c r="E166" s="1487"/>
      <c r="F166" s="1487"/>
      <c r="G166" s="1487"/>
      <c r="H166" s="1487"/>
      <c r="I166" s="1487"/>
      <c r="J166" s="1487"/>
      <c r="K166" s="1487"/>
      <c r="L166" s="1487"/>
      <c r="M166" s="1487"/>
      <c r="N166" s="1487"/>
      <c r="O166" s="1487"/>
      <c r="P166" s="1487"/>
      <c r="Q166" s="1487"/>
      <c r="R166" s="1487"/>
      <c r="S166" s="1487"/>
      <c r="T166" s="1487"/>
      <c r="U166" s="1487"/>
      <c r="V166" s="1489"/>
    </row>
    <row r="167" spans="1:24" hidden="1" outlineLevel="2">
      <c r="A167" s="1496" t="s">
        <v>309</v>
      </c>
      <c r="B167" s="1546"/>
      <c r="C167" s="1546"/>
      <c r="D167" s="1546"/>
      <c r="E167" s="1546"/>
      <c r="F167" s="1546"/>
      <c r="G167" s="1546"/>
      <c r="H167" s="1546"/>
      <c r="I167" s="1546"/>
      <c r="J167" s="1546"/>
      <c r="K167" s="1546"/>
      <c r="L167" s="1546"/>
      <c r="M167" s="1546"/>
      <c r="N167" s="1546"/>
      <c r="O167" s="1546"/>
      <c r="P167" s="1546"/>
      <c r="Q167" s="1546"/>
      <c r="R167" s="1546"/>
      <c r="S167" s="1546"/>
      <c r="T167" s="1546"/>
      <c r="U167" s="1546"/>
      <c r="V167" s="1547"/>
    </row>
    <row r="168" spans="1:24" hidden="1" outlineLevel="2">
      <c r="D168" s="1116"/>
      <c r="V168" s="1499"/>
    </row>
    <row r="169" spans="1:24" hidden="1" outlineLevel="2">
      <c r="A169" s="1500" t="s">
        <v>355</v>
      </c>
      <c r="B169" s="1548"/>
      <c r="C169" s="1548"/>
      <c r="D169" s="1548"/>
      <c r="E169" s="1548"/>
      <c r="F169" s="1548"/>
      <c r="G169" s="1548"/>
      <c r="H169" s="1548"/>
      <c r="I169" s="1548"/>
      <c r="J169" s="1548"/>
      <c r="K169" s="1548"/>
      <c r="L169" s="1548"/>
      <c r="M169" s="1548"/>
      <c r="N169" s="1548"/>
      <c r="O169" s="1548"/>
      <c r="P169" s="1548"/>
      <c r="Q169" s="1548"/>
      <c r="R169" s="1548"/>
      <c r="S169" s="1548"/>
      <c r="T169" s="1548"/>
      <c r="U169" s="1548"/>
      <c r="V169" s="1549">
        <f>V144/V143</f>
        <v>7.5999239624651097E-5</v>
      </c>
    </row>
    <row r="170" spans="1:24" hidden="1" outlineLevel="2">
      <c r="B170" s="1517"/>
      <c r="D170" s="1116"/>
      <c r="V170" s="1499"/>
    </row>
    <row r="171" spans="1:24" ht="17" hidden="1" outlineLevel="1" collapsed="1" thickBot="1">
      <c r="D171" s="1116"/>
    </row>
    <row r="172" spans="1:24" ht="17" hidden="1" outlineLevel="1" thickBot="1">
      <c r="A172" s="1550" t="s">
        <v>321</v>
      </c>
      <c r="B172" s="1551">
        <f>Inputs!E155</f>
        <v>9</v>
      </c>
      <c r="D172" s="1116"/>
    </row>
    <row r="173" spans="1:24" collapsed="1"/>
    <row r="175" spans="1:24">
      <c r="B175" s="1552"/>
    </row>
    <row r="176" spans="1:24">
      <c r="B176" s="1552"/>
    </row>
    <row r="177" spans="2:2">
      <c r="B177" s="1552"/>
    </row>
  </sheetData>
  <pageMargins left="0.7" right="0.7" top="0.75" bottom="0.75" header="0.3" footer="0.3"/>
  <pageSetup paperSize="9" orientation="portrait" horizontalDpi="0" verticalDpi="0"/>
  <drawing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BFB0-729A-BB4D-8E48-C4A8C514FD32}">
  <sheetPr>
    <tabColor theme="4" tint="0.79998168889431442"/>
  </sheetPr>
  <dimension ref="B3:W30"/>
  <sheetViews>
    <sheetView showGridLines="0" zoomScaleNormal="100" workbookViewId="0">
      <selection activeCell="C6" sqref="C6"/>
    </sheetView>
  </sheetViews>
  <sheetFormatPr baseColWidth="10" defaultRowHeight="16"/>
  <cols>
    <col min="1" max="1" width="2.33203125" style="1116" customWidth="1"/>
    <col min="2" max="2" width="28.1640625" style="1116" bestFit="1" customWidth="1"/>
    <col min="3" max="3" width="28.5" style="1116" bestFit="1" customWidth="1"/>
    <col min="4" max="8" width="13.83203125" style="1116" bestFit="1" customWidth="1"/>
    <col min="9" max="13" width="14.83203125" style="1116" bestFit="1" customWidth="1"/>
    <col min="14" max="18" width="13.83203125" style="1116" bestFit="1" customWidth="1"/>
    <col min="19" max="23" width="14.83203125" style="1116" bestFit="1" customWidth="1"/>
    <col min="24" max="16384" width="10.83203125" style="1116"/>
  </cols>
  <sheetData>
    <row r="3" spans="2:23" ht="19">
      <c r="D3" s="1239">
        <f>2021</f>
        <v>2021</v>
      </c>
      <c r="E3" s="1239">
        <f t="shared" ref="E3:T3" si="0">+D3+1</f>
        <v>2022</v>
      </c>
      <c r="F3" s="1239">
        <f t="shared" si="0"/>
        <v>2023</v>
      </c>
      <c r="G3" s="1239">
        <f t="shared" si="0"/>
        <v>2024</v>
      </c>
      <c r="H3" s="1239">
        <f t="shared" si="0"/>
        <v>2025</v>
      </c>
      <c r="I3" s="1239">
        <f t="shared" si="0"/>
        <v>2026</v>
      </c>
      <c r="J3" s="1239">
        <f t="shared" si="0"/>
        <v>2027</v>
      </c>
      <c r="K3" s="1239">
        <f t="shared" si="0"/>
        <v>2028</v>
      </c>
      <c r="L3" s="1239">
        <f t="shared" si="0"/>
        <v>2029</v>
      </c>
      <c r="M3" s="1240">
        <f t="shared" si="0"/>
        <v>2030</v>
      </c>
      <c r="N3" s="1239">
        <f t="shared" si="0"/>
        <v>2031</v>
      </c>
      <c r="O3" s="1239">
        <f t="shared" si="0"/>
        <v>2032</v>
      </c>
      <c r="P3" s="1239">
        <f t="shared" si="0"/>
        <v>2033</v>
      </c>
      <c r="Q3" s="1239">
        <f t="shared" si="0"/>
        <v>2034</v>
      </c>
      <c r="R3" s="1239">
        <f t="shared" si="0"/>
        <v>2035</v>
      </c>
      <c r="S3" s="1239">
        <f t="shared" si="0"/>
        <v>2036</v>
      </c>
      <c r="T3" s="1239">
        <f t="shared" si="0"/>
        <v>2037</v>
      </c>
      <c r="U3" s="1239">
        <f>+T3+1</f>
        <v>2038</v>
      </c>
      <c r="V3" s="1239">
        <f>+U3+1</f>
        <v>2039</v>
      </c>
      <c r="W3" s="1239">
        <f>+V3+1</f>
        <v>2040</v>
      </c>
    </row>
    <row r="4" spans="2:23">
      <c r="M4" s="1368"/>
    </row>
    <row r="5" spans="2:23" ht="17" thickBot="1">
      <c r="B5" s="1369"/>
      <c r="M5" s="1368"/>
    </row>
    <row r="6" spans="2:23" ht="17" thickBot="1">
      <c r="C6" s="1370" t="s">
        <v>782</v>
      </c>
      <c r="D6" s="1371">
        <f>Inputs!H40</f>
        <v>0.12</v>
      </c>
      <c r="E6" s="1371">
        <f>Inputs!I40</f>
        <v>0.12</v>
      </c>
      <c r="F6" s="1371">
        <f>Inputs!J40</f>
        <v>0.12</v>
      </c>
      <c r="G6" s="1371">
        <f>Inputs!K40</f>
        <v>0.12</v>
      </c>
      <c r="H6" s="1371">
        <f>Inputs!L40</f>
        <v>0.12</v>
      </c>
      <c r="I6" s="1371">
        <f>Inputs!M40</f>
        <v>0.12</v>
      </c>
      <c r="J6" s="1371">
        <f>Inputs!N40</f>
        <v>0.12</v>
      </c>
      <c r="K6" s="1371">
        <f>Inputs!O40</f>
        <v>0.12</v>
      </c>
      <c r="L6" s="1371">
        <f>Inputs!P40</f>
        <v>0.12</v>
      </c>
      <c r="M6" s="1372">
        <f>Inputs!Q40</f>
        <v>0.12</v>
      </c>
      <c r="N6" s="1371">
        <f>Inputs!R40</f>
        <v>0.12</v>
      </c>
      <c r="O6" s="1371">
        <f>Inputs!S40</f>
        <v>0.12</v>
      </c>
      <c r="P6" s="1371">
        <f>Inputs!T40</f>
        <v>0.12</v>
      </c>
      <c r="Q6" s="1371">
        <f>Inputs!U40</f>
        <v>0.12</v>
      </c>
      <c r="R6" s="1371">
        <f>Inputs!V40</f>
        <v>0.12</v>
      </c>
      <c r="S6" s="1371">
        <f>Inputs!W40</f>
        <v>0.12</v>
      </c>
      <c r="T6" s="1371">
        <f>Inputs!X40</f>
        <v>0.12</v>
      </c>
      <c r="U6" s="1371">
        <f>Inputs!Y40</f>
        <v>0.12</v>
      </c>
      <c r="V6" s="1371">
        <f>Inputs!Z40</f>
        <v>0.12</v>
      </c>
      <c r="W6" s="1371">
        <f>Inputs!AA40</f>
        <v>0.12</v>
      </c>
    </row>
    <row r="7" spans="2:23" ht="17" thickBot="1">
      <c r="D7" s="1373"/>
      <c r="E7" s="1373"/>
      <c r="F7" s="1373"/>
      <c r="G7" s="1373"/>
      <c r="H7" s="1373"/>
      <c r="I7" s="1373"/>
      <c r="J7" s="1373"/>
      <c r="K7" s="1373"/>
      <c r="L7" s="1373"/>
      <c r="M7" s="1374"/>
      <c r="N7" s="1373"/>
      <c r="O7" s="1373"/>
      <c r="P7" s="1373"/>
      <c r="Q7" s="1373"/>
      <c r="R7" s="1373"/>
      <c r="S7" s="1373"/>
      <c r="T7" s="1373"/>
      <c r="U7" s="1373"/>
      <c r="V7" s="1373"/>
      <c r="W7" s="1373"/>
    </row>
    <row r="8" spans="2:23" ht="17" thickBot="1">
      <c r="C8" s="1375" t="s">
        <v>783</v>
      </c>
      <c r="D8" s="1376">
        <f>D13</f>
        <v>8.3010074304400003</v>
      </c>
      <c r="E8" s="1376">
        <f t="shared" ref="E8:W8" si="1">E13</f>
        <v>19.135313907669996</v>
      </c>
      <c r="F8" s="1376">
        <f t="shared" si="1"/>
        <v>33.009573528739999</v>
      </c>
      <c r="G8" s="1376">
        <f t="shared" si="1"/>
        <v>49.046482665409997</v>
      </c>
      <c r="H8" s="1376">
        <f t="shared" si="1"/>
        <v>67.383465841639989</v>
      </c>
      <c r="I8" s="1376">
        <f t="shared" si="1"/>
        <v>96.144308755947989</v>
      </c>
      <c r="J8" s="1376">
        <f t="shared" si="1"/>
        <v>120.06852825833401</v>
      </c>
      <c r="K8" s="1376">
        <f t="shared" si="1"/>
        <v>139.573913828798</v>
      </c>
      <c r="L8" s="1376">
        <f t="shared" si="1"/>
        <v>155.07825494733999</v>
      </c>
      <c r="M8" s="1377">
        <f t="shared" si="1"/>
        <v>166.99934109396</v>
      </c>
      <c r="N8" s="1376">
        <f t="shared" si="1"/>
        <v>212.45525794671397</v>
      </c>
      <c r="O8" s="1376">
        <f t="shared" si="1"/>
        <v>251.77468162635199</v>
      </c>
      <c r="P8" s="1376">
        <f t="shared" si="1"/>
        <v>284.81173068512402</v>
      </c>
      <c r="Q8" s="1376">
        <f t="shared" si="1"/>
        <v>311.41532421423005</v>
      </c>
      <c r="R8" s="1376">
        <f t="shared" si="1"/>
        <v>331.44711204387011</v>
      </c>
      <c r="S8" s="1376">
        <f t="shared" si="1"/>
        <v>350.01593332115414</v>
      </c>
      <c r="T8" s="1376">
        <f t="shared" si="1"/>
        <v>367.13850008408212</v>
      </c>
      <c r="U8" s="1376">
        <f t="shared" si="1"/>
        <v>382.84027988665412</v>
      </c>
      <c r="V8" s="1376">
        <f t="shared" si="1"/>
        <v>397.14429347767009</v>
      </c>
      <c r="W8" s="1378">
        <f t="shared" si="1"/>
        <v>410.07955254193007</v>
      </c>
    </row>
    <row r="9" spans="2:23">
      <c r="C9" s="1379" t="s">
        <v>755</v>
      </c>
      <c r="D9" s="1380">
        <f>'Off-grid PCs'!K132</f>
        <v>0</v>
      </c>
      <c r="E9" s="1380">
        <f>D13</f>
        <v>8.3010074304400003</v>
      </c>
      <c r="F9" s="1380">
        <f t="shared" ref="F9:W9" si="2">E13</f>
        <v>19.135313907669996</v>
      </c>
      <c r="G9" s="1380">
        <f t="shared" si="2"/>
        <v>33.009573528739999</v>
      </c>
      <c r="H9" s="1380">
        <f t="shared" si="2"/>
        <v>49.046482665409997</v>
      </c>
      <c r="I9" s="1380">
        <f t="shared" si="2"/>
        <v>67.383465841639989</v>
      </c>
      <c r="J9" s="1380">
        <f t="shared" si="2"/>
        <v>96.144308755947989</v>
      </c>
      <c r="K9" s="1380">
        <f t="shared" si="2"/>
        <v>120.06852825833401</v>
      </c>
      <c r="L9" s="1380">
        <f t="shared" si="2"/>
        <v>139.573913828798</v>
      </c>
      <c r="M9" s="1381">
        <f t="shared" si="2"/>
        <v>155.07825494733999</v>
      </c>
      <c r="N9" s="1380">
        <f t="shared" si="2"/>
        <v>166.99934109396</v>
      </c>
      <c r="O9" s="1380">
        <f t="shared" si="2"/>
        <v>212.45525794671397</v>
      </c>
      <c r="P9" s="1380">
        <f t="shared" si="2"/>
        <v>251.77468162635199</v>
      </c>
      <c r="Q9" s="1380">
        <f t="shared" si="2"/>
        <v>284.81173068512402</v>
      </c>
      <c r="R9" s="1380">
        <f t="shared" si="2"/>
        <v>311.41532421423005</v>
      </c>
      <c r="S9" s="1380">
        <f t="shared" si="2"/>
        <v>331.44711204387011</v>
      </c>
      <c r="T9" s="1380">
        <f t="shared" si="2"/>
        <v>350.01593332115414</v>
      </c>
      <c r="U9" s="1380">
        <f t="shared" si="2"/>
        <v>367.13850008408212</v>
      </c>
      <c r="V9" s="1380">
        <f t="shared" si="2"/>
        <v>382.84027988665412</v>
      </c>
      <c r="W9" s="1380">
        <f t="shared" si="2"/>
        <v>397.14429347767009</v>
      </c>
    </row>
    <row r="10" spans="2:23">
      <c r="C10" s="1379" t="s">
        <v>774</v>
      </c>
      <c r="D10" s="1380">
        <f>Tabla119876139146[[#Totals],[2021]]</f>
        <v>0</v>
      </c>
      <c r="E10" s="1380">
        <f>Tabla119876139146[[#Totals],[2022]]</f>
        <v>0</v>
      </c>
      <c r="F10" s="1380">
        <f>Tabla119876139146[[#Totals],[2023]]</f>
        <v>0</v>
      </c>
      <c r="G10" s="1380">
        <f>Tabla119876139146[[#Totals],[2024]]</f>
        <v>0</v>
      </c>
      <c r="H10" s="1380">
        <f>Tabla119876139146[[#Totals],[2025]]</f>
        <v>0</v>
      </c>
      <c r="I10" s="1380">
        <f>Tabla119876139146[[#Totals],[2026]]</f>
        <v>0</v>
      </c>
      <c r="J10" s="1380">
        <f>Tabla119876139146[[#Totals],[2027]]</f>
        <v>0</v>
      </c>
      <c r="K10" s="1380">
        <f>Tabla119876139146[[#Totals],[2028]]</f>
        <v>0</v>
      </c>
      <c r="L10" s="1380">
        <f>Tabla119876139146[[#Totals],[2029]]</f>
        <v>0</v>
      </c>
      <c r="M10" s="1381">
        <f>Tabla119876139146[[#Totals],[2030]]</f>
        <v>0</v>
      </c>
      <c r="N10" s="1380">
        <f>Tabla119876139146[[#Totals],[2031]]</f>
        <v>0</v>
      </c>
      <c r="O10" s="1380">
        <f>Tabla119876139146[[#Totals],[2032]]</f>
        <v>0</v>
      </c>
      <c r="P10" s="1380">
        <f>Tabla119876139146[[#Totals],[2033]]</f>
        <v>0</v>
      </c>
      <c r="Q10" s="1380">
        <f>Tabla119876139146[[#Totals],[2034]]</f>
        <v>0</v>
      </c>
      <c r="R10" s="1380">
        <f>Tabla119876139146[[#Totals],[2035]]</f>
        <v>0</v>
      </c>
      <c r="S10" s="1380">
        <f>Tabla119876139146[[#Totals],[2036]]</f>
        <v>0</v>
      </c>
      <c r="T10" s="1380">
        <f>Tabla119876139146[[#Totals],[2037]]</f>
        <v>0</v>
      </c>
      <c r="U10" s="1380">
        <f>Tabla119876139146[[#Totals],[2038]]</f>
        <v>0</v>
      </c>
      <c r="V10" s="1380">
        <f>Tabla119876139146[[#Totals],[2039]]</f>
        <v>0</v>
      </c>
      <c r="W10" s="1380">
        <f>Tabla119876139146[[#Totals],[2040]]</f>
        <v>0</v>
      </c>
    </row>
    <row r="11" spans="2:23">
      <c r="C11" s="1379" t="s">
        <v>752</v>
      </c>
      <c r="D11" s="1380">
        <f>Tabla11975138145[[#Totals],[2021]]+Tabla1198977140147[[#Totals],[2021]]</f>
        <v>9.416318200000001</v>
      </c>
      <c r="E11" s="1380">
        <f>Tabla11975138145[[#Totals],[2022]]+Tabla1198977140147[[#Totals],[2022]]</f>
        <v>13.594270349999999</v>
      </c>
      <c r="F11" s="1380">
        <f>Tabla11975138145[[#Totals],[2023]]+Tabla1198977140147[[#Totals],[2023]]</f>
        <v>18.866662000000002</v>
      </c>
      <c r="G11" s="1380">
        <f>Tabla11975138145[[#Totals],[2024]]+Tabla1198977140147[[#Totals],[2024]]</f>
        <v>23.833202999999997</v>
      </c>
      <c r="H11" s="1380">
        <f>Tabla11975138145[[#Totals],[2025]]+Tabla1198977140147[[#Totals],[2025]]</f>
        <v>29.548611000000001</v>
      </c>
      <c r="I11" s="1380">
        <f>Tabla11975138145[[#Totals],[2026]]+Tabla1198977140147[[#Totals],[2026]]</f>
        <v>45.226883630000003</v>
      </c>
      <c r="J11" s="1380">
        <f>Tabla11975138145[[#Totals],[2027]]+Tabla1198977140147[[#Totals],[2027]]</f>
        <v>45.226883630000003</v>
      </c>
      <c r="K11" s="1380">
        <f>Tabla11975138145[[#Totals],[2028]]+Tabla1198977140147[[#Totals],[2028]]</f>
        <v>45.226883630000003</v>
      </c>
      <c r="L11" s="1380">
        <f>Tabla11975138145[[#Totals],[2029]]+Tabla1198977140147[[#Totals],[2029]]</f>
        <v>45.226883630000003</v>
      </c>
      <c r="M11" s="1381">
        <f>Tabla11975138145[[#Totals],[2030]]+Tabla1198977140147[[#Totals],[2030]]</f>
        <v>45.226883630000003</v>
      </c>
      <c r="N11" s="1380">
        <f>Tabla11975138145[[#Totals],[2031]]+Tabla1198977140147[[#Totals],[2031]]</f>
        <v>85.733720590000004</v>
      </c>
      <c r="O11" s="1380">
        <f>Tabla11975138145[[#Totals],[2032]]+Tabla1198977140147[[#Totals],[2032]]</f>
        <v>86.733720590000004</v>
      </c>
      <c r="P11" s="1380">
        <f>Tabla11975138145[[#Totals],[2033]]+Tabla1198977140147[[#Totals],[2033]]</f>
        <v>87.733720590000004</v>
      </c>
      <c r="Q11" s="1380">
        <f>Tabla11975138145[[#Totals],[2034]]+Tabla1198977140147[[#Totals],[2034]]</f>
        <v>88.733720590000004</v>
      </c>
      <c r="R11" s="1380">
        <f>Tabla11975138145[[#Totals],[2035]]+Tabla1198977140147[[#Totals],[2035]]</f>
        <v>89.733720590000004</v>
      </c>
      <c r="S11" s="1380">
        <f>Tabla11975138145[[#Totals],[2036]]+Tabla1198977140147[[#Totals],[2036]]</f>
        <v>90.733720590000004</v>
      </c>
      <c r="T11" s="1380">
        <f>Tabla11975138145[[#Totals],[2037]]+Tabla1198977140147[[#Totals],[2037]]</f>
        <v>91.73372058999999</v>
      </c>
      <c r="U11" s="1380">
        <f>Tabla11975138145[[#Totals],[2038]]+Tabla1198977140147[[#Totals],[2038]]</f>
        <v>92.73372058999999</v>
      </c>
      <c r="V11" s="1380">
        <f>Tabla11975138145[[#Totals],[2039]]+Tabla1198977140147[[#Totals],[2039]]</f>
        <v>93.73372058999999</v>
      </c>
      <c r="W11" s="1380">
        <f>Tabla11975138145[[#Totals],[2040]]+Tabla1198977140147[[#Totals],[2040]]</f>
        <v>94.73372058999999</v>
      </c>
    </row>
    <row r="12" spans="2:23">
      <c r="C12" s="1382" t="s">
        <v>751</v>
      </c>
      <c r="D12" s="1380">
        <f>D20</f>
        <v>1.1153107695600002</v>
      </c>
      <c r="E12" s="1380">
        <f>E20</f>
        <v>2.7599638727700002</v>
      </c>
      <c r="F12" s="1380">
        <f t="shared" ref="F12:W12" si="3">F20</f>
        <v>4.9924023789300005</v>
      </c>
      <c r="G12" s="1380">
        <f t="shared" si="3"/>
        <v>7.7962938633299999</v>
      </c>
      <c r="H12" s="1380">
        <f t="shared" si="3"/>
        <v>11.211627823770002</v>
      </c>
      <c r="I12" s="1380">
        <f t="shared" si="3"/>
        <v>16.466040715691999</v>
      </c>
      <c r="J12" s="1380">
        <f t="shared" si="3"/>
        <v>21.302664127613998</v>
      </c>
      <c r="K12" s="1380">
        <f t="shared" si="3"/>
        <v>25.721498059536</v>
      </c>
      <c r="L12" s="1380">
        <f t="shared" si="3"/>
        <v>29.722542511458002</v>
      </c>
      <c r="M12" s="1381">
        <f t="shared" si="3"/>
        <v>33.305797483379997</v>
      </c>
      <c r="N12" s="1380">
        <f t="shared" si="3"/>
        <v>40.277803737246003</v>
      </c>
      <c r="O12" s="1380">
        <f t="shared" si="3"/>
        <v>47.414296910361998</v>
      </c>
      <c r="P12" s="1380">
        <f t="shared" si="3"/>
        <v>54.696671531227999</v>
      </c>
      <c r="Q12" s="1380">
        <f t="shared" si="3"/>
        <v>62.130127060894004</v>
      </c>
      <c r="R12" s="1380">
        <f t="shared" si="3"/>
        <v>69.701932760359995</v>
      </c>
      <c r="S12" s="1380">
        <f t="shared" si="3"/>
        <v>72.164899312716003</v>
      </c>
      <c r="T12" s="1380">
        <f t="shared" si="3"/>
        <v>74.611153827072002</v>
      </c>
      <c r="U12" s="1380">
        <f t="shared" si="3"/>
        <v>77.031940787427999</v>
      </c>
      <c r="V12" s="1380">
        <f t="shared" si="3"/>
        <v>79.429706998984003</v>
      </c>
      <c r="W12" s="1380">
        <f t="shared" si="3"/>
        <v>81.798461525739995</v>
      </c>
    </row>
    <row r="13" spans="2:23">
      <c r="C13" s="1379" t="s">
        <v>756</v>
      </c>
      <c r="D13" s="1380">
        <f>D9+D10+D11-D12</f>
        <v>8.3010074304400003</v>
      </c>
      <c r="E13" s="1380">
        <f t="shared" ref="E13:W13" si="4">E9+E10+E11-E12</f>
        <v>19.135313907669996</v>
      </c>
      <c r="F13" s="1380">
        <f t="shared" si="4"/>
        <v>33.009573528739999</v>
      </c>
      <c r="G13" s="1380">
        <f t="shared" si="4"/>
        <v>49.046482665409997</v>
      </c>
      <c r="H13" s="1380">
        <f t="shared" si="4"/>
        <v>67.383465841639989</v>
      </c>
      <c r="I13" s="1380">
        <f t="shared" si="4"/>
        <v>96.144308755947989</v>
      </c>
      <c r="J13" s="1380">
        <f t="shared" si="4"/>
        <v>120.06852825833401</v>
      </c>
      <c r="K13" s="1380">
        <f t="shared" si="4"/>
        <v>139.573913828798</v>
      </c>
      <c r="L13" s="1380">
        <f t="shared" si="4"/>
        <v>155.07825494733999</v>
      </c>
      <c r="M13" s="1381">
        <f t="shared" si="4"/>
        <v>166.99934109396</v>
      </c>
      <c r="N13" s="1380">
        <f t="shared" si="4"/>
        <v>212.45525794671397</v>
      </c>
      <c r="O13" s="1380">
        <f t="shared" si="4"/>
        <v>251.77468162635199</v>
      </c>
      <c r="P13" s="1380">
        <f t="shared" si="4"/>
        <v>284.81173068512402</v>
      </c>
      <c r="Q13" s="1380">
        <f t="shared" si="4"/>
        <v>311.41532421423005</v>
      </c>
      <c r="R13" s="1380">
        <f t="shared" si="4"/>
        <v>331.44711204387011</v>
      </c>
      <c r="S13" s="1380">
        <f t="shared" si="4"/>
        <v>350.01593332115414</v>
      </c>
      <c r="T13" s="1380">
        <f t="shared" si="4"/>
        <v>367.13850008408212</v>
      </c>
      <c r="U13" s="1380">
        <f t="shared" si="4"/>
        <v>382.84027988665412</v>
      </c>
      <c r="V13" s="1380">
        <f t="shared" si="4"/>
        <v>397.14429347767009</v>
      </c>
      <c r="W13" s="1380">
        <f t="shared" si="4"/>
        <v>410.07955254193007</v>
      </c>
    </row>
    <row r="14" spans="2:23" ht="17" thickBot="1">
      <c r="D14" s="1383"/>
      <c r="E14" s="1383"/>
      <c r="F14" s="1383"/>
      <c r="G14" s="1383"/>
      <c r="H14" s="1383"/>
      <c r="I14" s="1383"/>
      <c r="J14" s="1383"/>
      <c r="K14" s="1383"/>
      <c r="L14" s="1383"/>
      <c r="M14" s="1384"/>
      <c r="N14" s="1383"/>
      <c r="O14" s="1383"/>
      <c r="P14" s="1383"/>
      <c r="Q14" s="1383"/>
      <c r="R14" s="1383"/>
      <c r="S14" s="1383"/>
      <c r="T14" s="1383"/>
      <c r="U14" s="1383"/>
      <c r="V14" s="1383"/>
      <c r="W14" s="1383"/>
    </row>
    <row r="15" spans="2:23" ht="17" thickBot="1">
      <c r="C15" s="1375" t="s">
        <v>776</v>
      </c>
      <c r="D15" s="1385">
        <f>D6*D8</f>
        <v>0.99612089165280004</v>
      </c>
      <c r="E15" s="1385">
        <f t="shared" ref="E15:W15" si="5">E6*E8</f>
        <v>2.2962376689203996</v>
      </c>
      <c r="F15" s="1385">
        <f t="shared" si="5"/>
        <v>3.9611488234487999</v>
      </c>
      <c r="G15" s="1385">
        <f t="shared" si="5"/>
        <v>5.8855779198491991</v>
      </c>
      <c r="H15" s="1385">
        <f t="shared" si="5"/>
        <v>8.0860159009967987</v>
      </c>
      <c r="I15" s="1385">
        <f t="shared" si="5"/>
        <v>11.537317050713758</v>
      </c>
      <c r="J15" s="1385">
        <f t="shared" si="5"/>
        <v>14.408223391000082</v>
      </c>
      <c r="K15" s="1385">
        <f t="shared" si="5"/>
        <v>16.74886965945576</v>
      </c>
      <c r="L15" s="1385">
        <f t="shared" si="5"/>
        <v>18.609390593680796</v>
      </c>
      <c r="M15" s="1386">
        <f t="shared" si="5"/>
        <v>20.039920931275198</v>
      </c>
      <c r="N15" s="1385">
        <f t="shared" si="5"/>
        <v>25.494630953605675</v>
      </c>
      <c r="O15" s="1385">
        <f t="shared" si="5"/>
        <v>30.212961795162236</v>
      </c>
      <c r="P15" s="1385">
        <f t="shared" si="5"/>
        <v>34.177407682214884</v>
      </c>
      <c r="Q15" s="1385">
        <f t="shared" si="5"/>
        <v>37.369838905707603</v>
      </c>
      <c r="R15" s="1385">
        <f t="shared" si="5"/>
        <v>39.773653445264408</v>
      </c>
      <c r="S15" s="1385">
        <f t="shared" si="5"/>
        <v>42.001911998538496</v>
      </c>
      <c r="T15" s="1385">
        <f t="shared" si="5"/>
        <v>44.056620010089851</v>
      </c>
      <c r="U15" s="1385">
        <f t="shared" si="5"/>
        <v>45.94083358639849</v>
      </c>
      <c r="V15" s="1385">
        <f t="shared" si="5"/>
        <v>47.657315217320409</v>
      </c>
      <c r="W15" s="1387">
        <f t="shared" si="5"/>
        <v>49.209546305031608</v>
      </c>
    </row>
    <row r="16" spans="2:23" ht="17" thickBot="1">
      <c r="M16" s="1368"/>
    </row>
    <row r="17" spans="2:23">
      <c r="B17" s="2773" t="s">
        <v>737</v>
      </c>
      <c r="C17" s="1388" t="s">
        <v>443</v>
      </c>
      <c r="D17" s="1389">
        <f>-'Off-grid PCs'!K28</f>
        <v>0.50929652000000003</v>
      </c>
      <c r="E17" s="1389">
        <f>-'Off-grid PCs'!L28</f>
        <v>1.8055025425000002</v>
      </c>
      <c r="F17" s="1389">
        <f>-'Off-grid PCs'!M28</f>
        <v>3.701578433241</v>
      </c>
      <c r="G17" s="1389">
        <f>-'Off-grid PCs'!N28</f>
        <v>6.2338710410115805</v>
      </c>
      <c r="H17" s="1389">
        <f>-'Off-grid PCs'!O28</f>
        <v>9.4215597096180392</v>
      </c>
      <c r="I17" s="1389">
        <f>-'Off-grid PCs'!P28</f>
        <v>14.043611307765467</v>
      </c>
      <c r="J17" s="1389">
        <f>-'Off-grid PCs'!Q28</f>
        <v>19.834981865658463</v>
      </c>
      <c r="K17" s="1389">
        <f>-'Off-grid PCs'!R28</f>
        <v>25.781529782552099</v>
      </c>
      <c r="L17" s="1389">
        <f>-'Off-grid PCs'!S28</f>
        <v>31.888107547712366</v>
      </c>
      <c r="M17" s="1390">
        <f>-'Off-grid PCs'!T28</f>
        <v>38.159703021739119</v>
      </c>
      <c r="N17" s="1389">
        <f>-'Off-grid PCs'!U28</f>
        <v>45.323416390214327</v>
      </c>
      <c r="O17" s="1389">
        <f>-'Off-grid PCs'!V28</f>
        <v>53.384516982568769</v>
      </c>
      <c r="P17" s="1389">
        <f>-'Off-grid PCs'!W28</f>
        <v>61.626446998350815</v>
      </c>
      <c r="Q17" s="1389">
        <f>-'Off-grid PCs'!X28</f>
        <v>70.05477214313305</v>
      </c>
      <c r="R17" s="1389">
        <f>-'Off-grid PCs'!Y28</f>
        <v>78.675212136346374</v>
      </c>
      <c r="S17" s="1389">
        <f>-'Off-grid PCs'!Z28</f>
        <v>87.493644725385906</v>
      </c>
      <c r="T17" s="1389">
        <f>-'Off-grid PCs'!AA28</f>
        <v>96.516109800389216</v>
      </c>
      <c r="U17" s="1389">
        <f>-'Off-grid PCs'!AB28</f>
        <v>105.74881361214487</v>
      </c>
      <c r="V17" s="1389">
        <f>-'Off-grid PCs'!AC28</f>
        <v>115.19813309564825</v>
      </c>
      <c r="W17" s="1391">
        <f>-'Off-grid PCs'!AD28</f>
        <v>124.8706203018816</v>
      </c>
    </row>
    <row r="18" spans="2:23" ht="17" thickBot="1">
      <c r="B18" s="2774"/>
      <c r="C18" s="1392" t="s">
        <v>738</v>
      </c>
      <c r="D18" s="1393">
        <f>-'Off-grid PCs'!K37</f>
        <v>1.5518700000000002E-2</v>
      </c>
      <c r="E18" s="1393">
        <f>-'Off-grid PCs'!L37</f>
        <v>5.5722807000000006E-2</v>
      </c>
      <c r="F18" s="1393">
        <f>-'Off-grid PCs'!M37</f>
        <v>0.11706463788300002</v>
      </c>
      <c r="G18" s="1393">
        <f>-'Off-grid PCs'!N37</f>
        <v>0.20195696486169001</v>
      </c>
      <c r="H18" s="1393">
        <f>-'Off-grid PCs'!O37</f>
        <v>0.31204966647334059</v>
      </c>
      <c r="I18" s="1393">
        <f>-'Off-grid PCs'!P37</f>
        <v>0.44978507622696995</v>
      </c>
      <c r="J18" s="1393">
        <f>-'Off-grid PCs'!Q37</f>
        <v>0.60464675399875922</v>
      </c>
      <c r="K18" s="1393">
        <f>-'Off-grid PCs'!R37</f>
        <v>0.76581426701834743</v>
      </c>
      <c r="L18" s="1393">
        <f>-'Off-grid PCs'!S37</f>
        <v>0.93348416636624498</v>
      </c>
      <c r="M18" s="1394">
        <f>-'Off-grid PCs'!T37</f>
        <v>1.1078584773949991</v>
      </c>
      <c r="N18" s="1393">
        <f>-'Off-grid PCs'!U37</f>
        <v>1.2891448429695935</v>
      </c>
      <c r="O18" s="1393">
        <f>-'Off-grid PCs'!V37</f>
        <v>1.396048545056831</v>
      </c>
      <c r="P18" s="1393">
        <f>-'Off-grid PCs'!W37</f>
        <v>1.4253655645030243</v>
      </c>
      <c r="Q18" s="1393">
        <f>-'Off-grid PCs'!X37</f>
        <v>1.4552982413575877</v>
      </c>
      <c r="R18" s="1393">
        <f>-'Off-grid PCs'!Y37</f>
        <v>1.5726112316664498</v>
      </c>
      <c r="S18" s="1393">
        <f>-'Off-grid PCs'!Z37</f>
        <v>1.6923877947717973</v>
      </c>
      <c r="T18" s="1393">
        <f>-'Off-grid PCs'!AA37</f>
        <v>1.727927938462005</v>
      </c>
      <c r="U18" s="1393">
        <f>-'Off-grid PCs'!AB37</f>
        <v>1.7642144251697069</v>
      </c>
      <c r="V18" s="1393">
        <f>-'Off-grid PCs'!AC37</f>
        <v>1.8012629280982706</v>
      </c>
      <c r="W18" s="1395">
        <f>-'Off-grid PCs'!AD37</f>
        <v>1.8390894495883343</v>
      </c>
    </row>
    <row r="19" spans="2:23" ht="17" thickBot="1">
      <c r="C19" s="1369"/>
      <c r="M19" s="1368"/>
    </row>
    <row r="20" spans="2:23" ht="17" thickBot="1">
      <c r="C20" s="1375" t="s">
        <v>739</v>
      </c>
      <c r="D20" s="1396">
        <f>-'Off-grid PCs'!K44</f>
        <v>1.1153107695600002</v>
      </c>
      <c r="E20" s="1396">
        <f>-'Off-grid PCs'!L44</f>
        <v>2.7599638727700002</v>
      </c>
      <c r="F20" s="1396">
        <f>-'Off-grid PCs'!M44</f>
        <v>4.9924023789300005</v>
      </c>
      <c r="G20" s="1396">
        <f>-'Off-grid PCs'!N44</f>
        <v>7.7962938633299999</v>
      </c>
      <c r="H20" s="1396">
        <f>-'Off-grid PCs'!O44</f>
        <v>11.211627823770002</v>
      </c>
      <c r="I20" s="1396">
        <f>-'Off-grid PCs'!P44</f>
        <v>16.466040715691999</v>
      </c>
      <c r="J20" s="1396">
        <f>-'Off-grid PCs'!Q44</f>
        <v>21.302664127613998</v>
      </c>
      <c r="K20" s="1396">
        <f>-'Off-grid PCs'!R44</f>
        <v>25.721498059536</v>
      </c>
      <c r="L20" s="1396">
        <f>-'Off-grid PCs'!S44</f>
        <v>29.722542511458002</v>
      </c>
      <c r="M20" s="1397">
        <f>-'Off-grid PCs'!T44</f>
        <v>33.305797483379997</v>
      </c>
      <c r="N20" s="1396">
        <f>-'Off-grid PCs'!U44</f>
        <v>40.277803737246003</v>
      </c>
      <c r="O20" s="1396">
        <f>-'Off-grid PCs'!V44</f>
        <v>47.414296910361998</v>
      </c>
      <c r="P20" s="1396">
        <f>-'Off-grid PCs'!W44</f>
        <v>54.696671531227999</v>
      </c>
      <c r="Q20" s="1396">
        <f>-'Off-grid PCs'!X44</f>
        <v>62.130127060894004</v>
      </c>
      <c r="R20" s="1396">
        <f>-'Off-grid PCs'!Y44</f>
        <v>69.701932760359995</v>
      </c>
      <c r="S20" s="1396">
        <f>-'Off-grid PCs'!Z44</f>
        <v>72.164899312716003</v>
      </c>
      <c r="T20" s="1396">
        <f>-'Off-grid PCs'!AA44</f>
        <v>74.611153827072002</v>
      </c>
      <c r="U20" s="1396">
        <f>-'Off-grid PCs'!AB44</f>
        <v>77.031940787427999</v>
      </c>
      <c r="V20" s="1396">
        <f>-'Off-grid PCs'!AC44</f>
        <v>79.429706998984003</v>
      </c>
      <c r="W20" s="1398">
        <f>-'Off-grid PCs'!AD44</f>
        <v>81.798461525739995</v>
      </c>
    </row>
    <row r="21" spans="2:23" ht="17" thickBot="1">
      <c r="C21" s="1369"/>
      <c r="M21" s="1368"/>
    </row>
    <row r="22" spans="2:23" ht="17" thickBot="1">
      <c r="C22" s="1375" t="s">
        <v>740</v>
      </c>
      <c r="D22" s="1396">
        <f>-'Off-grid PCs'!K31</f>
        <v>1.3568616237173597E-2</v>
      </c>
      <c r="E22" s="1396">
        <f>-'Off-grid PCs'!L31</f>
        <v>2.3763444629319803E-2</v>
      </c>
      <c r="F22" s="1396">
        <f>-'Off-grid PCs'!M31</f>
        <v>4.7618437809944791E-2</v>
      </c>
      <c r="G22" s="1396">
        <f>-'Off-grid PCs'!N31</f>
        <v>7.8443050599008746E-2</v>
      </c>
      <c r="H22" s="1396">
        <f>-'Off-grid PCs'!O31</f>
        <v>0.11638339345207323</v>
      </c>
      <c r="I22" s="1396">
        <f>-'Off-grid PCs'!P31</f>
        <v>0</v>
      </c>
      <c r="J22" s="1396">
        <f>-'Off-grid PCs'!Q31</f>
        <v>0</v>
      </c>
      <c r="K22" s="1396">
        <f>-'Off-grid PCs'!R31</f>
        <v>0</v>
      </c>
      <c r="L22" s="1396">
        <f>-'Off-grid PCs'!S31</f>
        <v>0</v>
      </c>
      <c r="M22" s="1397">
        <f>-'Off-grid PCs'!T31</f>
        <v>0</v>
      </c>
      <c r="N22" s="1396">
        <f>-'Off-grid PCs'!U31</f>
        <v>0</v>
      </c>
      <c r="O22" s="1396">
        <f>-'Off-grid PCs'!V31</f>
        <v>0</v>
      </c>
      <c r="P22" s="1396">
        <f>-'Off-grid PCs'!W31</f>
        <v>0</v>
      </c>
      <c r="Q22" s="1396">
        <f>-'Off-grid PCs'!X31</f>
        <v>0</v>
      </c>
      <c r="R22" s="1396">
        <f>-'Off-grid PCs'!Y31</f>
        <v>0</v>
      </c>
      <c r="S22" s="1396">
        <f>-'Off-grid PCs'!Z31</f>
        <v>0</v>
      </c>
      <c r="T22" s="1396">
        <f>-'Off-grid PCs'!AA31</f>
        <v>0</v>
      </c>
      <c r="U22" s="1396">
        <f>-'Off-grid PCs'!AB31</f>
        <v>0</v>
      </c>
      <c r="V22" s="1396">
        <f>-'Off-grid PCs'!AC31</f>
        <v>0</v>
      </c>
      <c r="W22" s="1396">
        <f>-'Off-grid PCs'!AD31</f>
        <v>0</v>
      </c>
    </row>
    <row r="23" spans="2:23" ht="17" thickBot="1">
      <c r="C23" s="1369"/>
      <c r="M23" s="1368"/>
    </row>
    <row r="24" spans="2:23" ht="17" thickBot="1">
      <c r="C24" s="1375" t="s">
        <v>775</v>
      </c>
      <c r="D24" s="1396">
        <f>D15+D17+D18+D20+D22</f>
        <v>2.6498154974499739</v>
      </c>
      <c r="E24" s="1396">
        <f t="shared" ref="E24:W24" si="6">E15+E17+E18+E20+E22</f>
        <v>6.9411903358197202</v>
      </c>
      <c r="F24" s="1396">
        <f t="shared" si="6"/>
        <v>12.819812711312746</v>
      </c>
      <c r="G24" s="1396">
        <f t="shared" si="6"/>
        <v>20.196142839651479</v>
      </c>
      <c r="H24" s="1396">
        <f t="shared" si="6"/>
        <v>29.147636494310252</v>
      </c>
      <c r="I24" s="1396">
        <f t="shared" si="6"/>
        <v>42.496754150398196</v>
      </c>
      <c r="J24" s="1396">
        <f t="shared" si="6"/>
        <v>56.1505161382713</v>
      </c>
      <c r="K24" s="1396">
        <f t="shared" si="6"/>
        <v>69.017711768562208</v>
      </c>
      <c r="L24" s="1396">
        <f t="shared" si="6"/>
        <v>81.153524819217409</v>
      </c>
      <c r="M24" s="1397">
        <f t="shared" si="6"/>
        <v>92.613279913789313</v>
      </c>
      <c r="N24" s="1396">
        <f t="shared" si="6"/>
        <v>112.38499592403559</v>
      </c>
      <c r="O24" s="1396">
        <f t="shared" si="6"/>
        <v>132.40782423314982</v>
      </c>
      <c r="P24" s="1396">
        <f t="shared" si="6"/>
        <v>151.92589177629674</v>
      </c>
      <c r="Q24" s="1396">
        <f t="shared" si="6"/>
        <v>171.01003635109225</v>
      </c>
      <c r="R24" s="1396">
        <f t="shared" si="6"/>
        <v>189.72340957363724</v>
      </c>
      <c r="S24" s="1396">
        <f t="shared" si="6"/>
        <v>203.3528438314122</v>
      </c>
      <c r="T24" s="1396">
        <f t="shared" si="6"/>
        <v>216.91181157601309</v>
      </c>
      <c r="U24" s="1396">
        <f t="shared" si="6"/>
        <v>230.48580241114107</v>
      </c>
      <c r="V24" s="1396">
        <f t="shared" si="6"/>
        <v>244.08641824005093</v>
      </c>
      <c r="W24" s="1396">
        <f t="shared" si="6"/>
        <v>257.71771758224156</v>
      </c>
    </row>
    <row r="25" spans="2:23" ht="17" thickBot="1">
      <c r="C25" s="1399" t="s">
        <v>741</v>
      </c>
      <c r="D25" s="1400">
        <f>'Off-grid PCs'!K25</f>
        <v>0</v>
      </c>
      <c r="E25" s="1400">
        <f>'Off-grid PCs'!L25</f>
        <v>0</v>
      </c>
      <c r="F25" s="1400">
        <f>'Off-grid PCs'!M25</f>
        <v>0</v>
      </c>
      <c r="G25" s="1400">
        <f>'Off-grid PCs'!N25</f>
        <v>0</v>
      </c>
      <c r="H25" s="1400">
        <f>'Off-grid PCs'!O25</f>
        <v>0</v>
      </c>
      <c r="I25" s="1400">
        <f>'Off-grid PCs'!P25</f>
        <v>0</v>
      </c>
      <c r="J25" s="1400">
        <f>'Off-grid PCs'!Q25</f>
        <v>0</v>
      </c>
      <c r="K25" s="1400">
        <f>'Off-grid PCs'!R25</f>
        <v>0</v>
      </c>
      <c r="L25" s="1400">
        <f>'Off-grid PCs'!S25</f>
        <v>0</v>
      </c>
      <c r="M25" s="1401">
        <f>'Off-grid PCs'!T25</f>
        <v>0</v>
      </c>
      <c r="N25" s="1400">
        <f>'Off-grid PCs'!U25</f>
        <v>0</v>
      </c>
      <c r="O25" s="1400">
        <f>'Off-grid PCs'!V25</f>
        <v>0</v>
      </c>
      <c r="P25" s="1400">
        <f>'Off-grid PCs'!W25</f>
        <v>0</v>
      </c>
      <c r="Q25" s="1400">
        <f>'Off-grid PCs'!X25</f>
        <v>0</v>
      </c>
      <c r="R25" s="1400">
        <f>'Off-grid PCs'!Y25</f>
        <v>0</v>
      </c>
      <c r="S25" s="1400">
        <f>'Off-grid PCs'!Z25</f>
        <v>0</v>
      </c>
      <c r="T25" s="1400">
        <f>'Off-grid PCs'!AA25</f>
        <v>0</v>
      </c>
      <c r="U25" s="1400">
        <f>'Off-grid PCs'!AB25</f>
        <v>0</v>
      </c>
      <c r="V25" s="1400">
        <f>'Off-grid PCs'!AC25</f>
        <v>0</v>
      </c>
      <c r="W25" s="1400">
        <f>'Off-grid PCs'!AD25</f>
        <v>0</v>
      </c>
    </row>
    <row r="26" spans="2:23" ht="17" thickBot="1">
      <c r="C26" s="1375" t="s">
        <v>769</v>
      </c>
      <c r="D26" s="1396">
        <f>D24+D25</f>
        <v>2.6498154974499739</v>
      </c>
      <c r="E26" s="1396">
        <f t="shared" ref="E26:W26" si="7">E24+E25</f>
        <v>6.9411903358197202</v>
      </c>
      <c r="F26" s="1396">
        <f t="shared" si="7"/>
        <v>12.819812711312746</v>
      </c>
      <c r="G26" s="1396">
        <f t="shared" si="7"/>
        <v>20.196142839651479</v>
      </c>
      <c r="H26" s="1396">
        <f t="shared" si="7"/>
        <v>29.147636494310252</v>
      </c>
      <c r="I26" s="1396">
        <f t="shared" si="7"/>
        <v>42.496754150398196</v>
      </c>
      <c r="J26" s="1396">
        <f t="shared" si="7"/>
        <v>56.1505161382713</v>
      </c>
      <c r="K26" s="1396">
        <f t="shared" si="7"/>
        <v>69.017711768562208</v>
      </c>
      <c r="L26" s="1396">
        <f t="shared" si="7"/>
        <v>81.153524819217409</v>
      </c>
      <c r="M26" s="1397">
        <f t="shared" si="7"/>
        <v>92.613279913789313</v>
      </c>
      <c r="N26" s="1396">
        <f t="shared" si="7"/>
        <v>112.38499592403559</v>
      </c>
      <c r="O26" s="1396">
        <f t="shared" si="7"/>
        <v>132.40782423314982</v>
      </c>
      <c r="P26" s="1396">
        <f t="shared" si="7"/>
        <v>151.92589177629674</v>
      </c>
      <c r="Q26" s="1396">
        <f t="shared" si="7"/>
        <v>171.01003635109225</v>
      </c>
      <c r="R26" s="1396">
        <f t="shared" si="7"/>
        <v>189.72340957363724</v>
      </c>
      <c r="S26" s="1396">
        <f t="shared" si="7"/>
        <v>203.3528438314122</v>
      </c>
      <c r="T26" s="1396">
        <f t="shared" si="7"/>
        <v>216.91181157601309</v>
      </c>
      <c r="U26" s="1396">
        <f t="shared" si="7"/>
        <v>230.48580241114107</v>
      </c>
      <c r="V26" s="1396">
        <f t="shared" si="7"/>
        <v>244.08641824005093</v>
      </c>
      <c r="W26" s="1396">
        <f t="shared" si="7"/>
        <v>257.71771758224156</v>
      </c>
    </row>
    <row r="27" spans="2:23">
      <c r="C27" s="1402" t="s">
        <v>765</v>
      </c>
      <c r="D27" s="1400">
        <f>'Off-grid PCs'!K11</f>
        <v>0.67843081185867982</v>
      </c>
      <c r="E27" s="1400">
        <f>'Off-grid PCs'!L11</f>
        <v>1.1881722314659902</v>
      </c>
      <c r="F27" s="1400">
        <f>'Off-grid PCs'!M11</f>
        <v>2.3809218904972393</v>
      </c>
      <c r="G27" s="1400">
        <f>'Off-grid PCs'!N11</f>
        <v>3.9221525299504369</v>
      </c>
      <c r="H27" s="1400">
        <f>'Off-grid PCs'!O11</f>
        <v>5.8191696726036612</v>
      </c>
      <c r="I27" s="1400">
        <f>'Off-grid PCs'!P11</f>
        <v>8.9119384130120132</v>
      </c>
      <c r="J27" s="1400">
        <f>'Off-grid PCs'!Q11</f>
        <v>13.0226804543745</v>
      </c>
      <c r="K27" s="1400">
        <f>'Off-grid PCs'!R11</f>
        <v>17.147243198062302</v>
      </c>
      <c r="L27" s="1400">
        <f>'Off-grid PCs'!S11</f>
        <v>21.294481604428285</v>
      </c>
      <c r="M27" s="1401">
        <f>'Off-grid PCs'!T11</f>
        <v>25.466915951250499</v>
      </c>
      <c r="N27" s="1400">
        <f>'Off-grid PCs'!U11</f>
        <v>29.887670997267715</v>
      </c>
      <c r="O27" s="1400">
        <f>'Off-grid PCs'!V11</f>
        <v>34.319370761740835</v>
      </c>
      <c r="P27" s="1400">
        <f>'Off-grid PCs'!W11</f>
        <v>38.835696313222293</v>
      </c>
      <c r="Q27" s="1400">
        <f>'Off-grid PCs'!X11</f>
        <v>43.575176988969247</v>
      </c>
      <c r="R27" s="1400">
        <f>'Off-grid PCs'!Y11</f>
        <v>48.27049931444364</v>
      </c>
      <c r="S27" s="1400">
        <f>'Off-grid PCs'!Z11</f>
        <v>53.052407604497176</v>
      </c>
      <c r="T27" s="1400">
        <f>'Off-grid PCs'!AA11</f>
        <v>58.256332331843005</v>
      </c>
      <c r="U27" s="1400">
        <f>'Off-grid PCs'!AB11</f>
        <v>63.621831580546235</v>
      </c>
      <c r="V27" s="1400">
        <f>'Off-grid PCs'!AC11</f>
        <v>68.991906558810513</v>
      </c>
      <c r="W27" s="1400">
        <f>'Off-grid PCs'!AD11</f>
        <v>74.504021807554992</v>
      </c>
    </row>
    <row r="28" spans="2:23" ht="17" thickBot="1">
      <c r="E28" s="2775"/>
      <c r="F28" s="2775"/>
      <c r="G28" s="2775"/>
      <c r="H28" s="2775"/>
      <c r="I28" s="2775"/>
      <c r="J28" s="2775"/>
      <c r="K28" s="2775"/>
      <c r="L28" s="2775"/>
      <c r="M28" s="2775"/>
    </row>
    <row r="29" spans="2:23" ht="17" thickBot="1">
      <c r="C29" s="1403" t="s">
        <v>5</v>
      </c>
      <c r="D29" s="1396">
        <f>D26-D27</f>
        <v>1.971384685591294</v>
      </c>
      <c r="E29" s="1396">
        <f t="shared" ref="E29:W29" si="8">E26-E27</f>
        <v>5.7530181043537301</v>
      </c>
      <c r="F29" s="1396">
        <f t="shared" si="8"/>
        <v>10.438890820815507</v>
      </c>
      <c r="G29" s="1396">
        <f t="shared" si="8"/>
        <v>16.273990309701041</v>
      </c>
      <c r="H29" s="1396">
        <f t="shared" si="8"/>
        <v>23.328466821706591</v>
      </c>
      <c r="I29" s="1396">
        <f t="shared" si="8"/>
        <v>33.58481573738618</v>
      </c>
      <c r="J29" s="1396">
        <f t="shared" si="8"/>
        <v>43.127835683896798</v>
      </c>
      <c r="K29" s="1396">
        <f t="shared" si="8"/>
        <v>51.870468570499909</v>
      </c>
      <c r="L29" s="1396">
        <f t="shared" si="8"/>
        <v>59.859043214789125</v>
      </c>
      <c r="M29" s="1396">
        <f t="shared" si="8"/>
        <v>67.146363962538814</v>
      </c>
      <c r="N29" s="1396">
        <f t="shared" si="8"/>
        <v>82.497324926767874</v>
      </c>
      <c r="O29" s="1396">
        <f t="shared" si="8"/>
        <v>98.088453471408997</v>
      </c>
      <c r="P29" s="1396">
        <f t="shared" si="8"/>
        <v>113.09019546307445</v>
      </c>
      <c r="Q29" s="1396">
        <f t="shared" si="8"/>
        <v>127.43485936212301</v>
      </c>
      <c r="R29" s="1396">
        <f t="shared" si="8"/>
        <v>141.4529102591936</v>
      </c>
      <c r="S29" s="1396">
        <f t="shared" si="8"/>
        <v>150.30043622691502</v>
      </c>
      <c r="T29" s="1396">
        <f t="shared" si="8"/>
        <v>158.6554792441701</v>
      </c>
      <c r="U29" s="1396">
        <f t="shared" si="8"/>
        <v>166.86397083059484</v>
      </c>
      <c r="V29" s="1396">
        <f t="shared" si="8"/>
        <v>175.09451168124042</v>
      </c>
      <c r="W29" s="1398">
        <f t="shared" si="8"/>
        <v>183.21369577468658</v>
      </c>
    </row>
    <row r="30" spans="2:23">
      <c r="C30" s="1404" t="s">
        <v>817</v>
      </c>
      <c r="D30" s="1405">
        <f t="shared" ref="D30:H30" si="9">D29/D27</f>
        <v>2.9058006374892393</v>
      </c>
      <c r="E30" s="1405">
        <f t="shared" si="9"/>
        <v>4.8419058718916057</v>
      </c>
      <c r="F30" s="1405">
        <f t="shared" si="9"/>
        <v>4.3843902912058219</v>
      </c>
      <c r="G30" s="1405">
        <f t="shared" si="9"/>
        <v>4.1492497258658858</v>
      </c>
      <c r="H30" s="1405">
        <f t="shared" si="9"/>
        <v>4.0088995740295665</v>
      </c>
      <c r="I30" s="1405">
        <f>I29/I27</f>
        <v>3.7685197294844577</v>
      </c>
      <c r="J30" s="1405">
        <f t="shared" ref="J30:W30" si="10">J29/J27</f>
        <v>3.3117479796111833</v>
      </c>
      <c r="K30" s="1405">
        <f t="shared" si="10"/>
        <v>3.0250033764238822</v>
      </c>
      <c r="L30" s="1405">
        <f t="shared" si="10"/>
        <v>2.8110119948795167</v>
      </c>
      <c r="M30" s="1405">
        <f t="shared" si="10"/>
        <v>2.6366115194738269</v>
      </c>
      <c r="N30" s="1405">
        <f t="shared" si="10"/>
        <v>2.7602460203175299</v>
      </c>
      <c r="O30" s="1405">
        <f t="shared" si="10"/>
        <v>2.8581075729033416</v>
      </c>
      <c r="P30" s="1405">
        <f t="shared" si="10"/>
        <v>2.9120166805035734</v>
      </c>
      <c r="Q30" s="1405">
        <f t="shared" si="10"/>
        <v>2.9244828860794359</v>
      </c>
      <c r="R30" s="1405">
        <f t="shared" si="10"/>
        <v>2.9304215259457167</v>
      </c>
      <c r="S30" s="1405">
        <f t="shared" si="10"/>
        <v>2.8330558972440354</v>
      </c>
      <c r="T30" s="1405">
        <f t="shared" si="10"/>
        <v>2.7234031545348203</v>
      </c>
      <c r="U30" s="1405">
        <f t="shared" si="10"/>
        <v>2.6227470458680906</v>
      </c>
      <c r="V30" s="1405">
        <f t="shared" si="10"/>
        <v>2.5378993046377878</v>
      </c>
      <c r="W30" s="1405">
        <f t="shared" si="10"/>
        <v>2.4591114859266296</v>
      </c>
    </row>
  </sheetData>
  <mergeCells count="2">
    <mergeCell ref="B17:B18"/>
    <mergeCell ref="E28:M2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5AA36-CDE7-BF46-9E0A-0BAC6A1633EB}">
  <sheetPr>
    <tabColor theme="4" tint="0.79998168889431442"/>
  </sheetPr>
  <dimension ref="A1:W213"/>
  <sheetViews>
    <sheetView showGridLines="0" zoomScale="80" zoomScaleNormal="80" workbookViewId="0">
      <pane xSplit="2" topLeftCell="C1" activePane="topRight" state="frozen"/>
      <selection activeCell="P13" sqref="P13"/>
      <selection pane="topRight" activeCell="A2" sqref="A2:B2"/>
    </sheetView>
  </sheetViews>
  <sheetFormatPr baseColWidth="10" defaultColWidth="11" defaultRowHeight="16"/>
  <cols>
    <col min="1" max="1" width="18.33203125" style="1037" bestFit="1" customWidth="1"/>
    <col min="2" max="2" width="39" style="1037" bestFit="1" customWidth="1"/>
    <col min="3" max="3" width="17.83203125" style="1237" bestFit="1" customWidth="1"/>
    <col min="4" max="8" width="31.6640625" style="1037" bestFit="1" customWidth="1"/>
    <col min="9" max="23" width="33" style="1037" bestFit="1" customWidth="1"/>
    <col min="24" max="16384" width="11" style="1037"/>
  </cols>
  <sheetData>
    <row r="1" spans="1:23" ht="17" thickBot="1">
      <c r="M1" s="1237"/>
    </row>
    <row r="2" spans="1:23" ht="20" thickBot="1">
      <c r="A2" s="2761" t="s">
        <v>382</v>
      </c>
      <c r="B2" s="2762"/>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40">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c r="M3" s="1237"/>
    </row>
    <row r="4" spans="1:23">
      <c r="C4" s="1241" t="s">
        <v>90</v>
      </c>
      <c r="M4" s="1237"/>
    </row>
    <row r="5" spans="1:23" s="1242" customFormat="1" ht="19">
      <c r="B5" s="1172" t="s">
        <v>1</v>
      </c>
      <c r="C5" s="1243" t="s">
        <v>383</v>
      </c>
      <c r="D5" s="1244" t="s">
        <v>384</v>
      </c>
      <c r="E5" s="1244" t="s">
        <v>385</v>
      </c>
      <c r="F5" s="1244" t="s">
        <v>386</v>
      </c>
      <c r="G5" s="1244" t="s">
        <v>387</v>
      </c>
      <c r="H5" s="1244" t="s">
        <v>388</v>
      </c>
      <c r="I5" s="1244" t="s">
        <v>389</v>
      </c>
      <c r="J5" s="1244" t="s">
        <v>390</v>
      </c>
      <c r="K5" s="1244" t="s">
        <v>391</v>
      </c>
      <c r="L5" s="1244" t="s">
        <v>392</v>
      </c>
      <c r="M5" s="1245" t="s">
        <v>393</v>
      </c>
      <c r="N5" s="1244" t="s">
        <v>394</v>
      </c>
      <c r="O5" s="1244" t="s">
        <v>395</v>
      </c>
      <c r="P5" s="1244" t="s">
        <v>396</v>
      </c>
      <c r="Q5" s="1244" t="s">
        <v>397</v>
      </c>
      <c r="R5" s="1244" t="s">
        <v>398</v>
      </c>
      <c r="S5" s="1244" t="s">
        <v>399</v>
      </c>
      <c r="T5" s="1244" t="s">
        <v>400</v>
      </c>
      <c r="U5" s="1244" t="s">
        <v>401</v>
      </c>
      <c r="V5" s="1244" t="s">
        <v>402</v>
      </c>
      <c r="W5" s="1244" t="s">
        <v>403</v>
      </c>
    </row>
    <row r="6" spans="1:23" s="1246" customFormat="1" ht="19">
      <c r="B6" s="1246" t="s">
        <v>404</v>
      </c>
      <c r="C6" s="1247">
        <v>0</v>
      </c>
      <c r="D6" s="1248">
        <f>'NES - Off-grid SPV&amp;PC'!B12*Inputs!$E$159</f>
        <v>0</v>
      </c>
      <c r="E6" s="1248">
        <f>'NES - Off-grid SPV&amp;PC'!C12*Inputs!$E$159</f>
        <v>0</v>
      </c>
      <c r="F6" s="1248">
        <f>'NES - Off-grid SPV&amp;PC'!D12*Inputs!$E$159</f>
        <v>0</v>
      </c>
      <c r="G6" s="1248">
        <f>'NES - Off-grid SPV&amp;PC'!E12*Inputs!$E$159</f>
        <v>0</v>
      </c>
      <c r="H6" s="1248">
        <f>'NES - Off-grid SPV&amp;PC'!F12*Inputs!$E$159</f>
        <v>0</v>
      </c>
      <c r="I6" s="1248">
        <f>'NES - Off-grid SPV&amp;PC'!G12*Inputs!$E$159</f>
        <v>0</v>
      </c>
      <c r="J6" s="1248">
        <f>'NES - Off-grid SPV&amp;PC'!H12*Inputs!$E$159</f>
        <v>0</v>
      </c>
      <c r="K6" s="1248">
        <f>'NES - Off-grid SPV&amp;PC'!I12*Inputs!$E$159</f>
        <v>0</v>
      </c>
      <c r="L6" s="1248">
        <f>'NES - Off-grid SPV&amp;PC'!J12*Inputs!$E$159</f>
        <v>0</v>
      </c>
      <c r="M6" s="1248">
        <f>'NES - Off-grid SPV&amp;PC'!K12*Inputs!$E$159</f>
        <v>0</v>
      </c>
      <c r="N6" s="1249">
        <f>N38-M38</f>
        <v>0</v>
      </c>
      <c r="O6" s="1248">
        <f t="shared" ref="O6:W8" si="1">O38-N38</f>
        <v>0</v>
      </c>
      <c r="P6" s="1248">
        <f t="shared" si="1"/>
        <v>0</v>
      </c>
      <c r="Q6" s="1248">
        <f t="shared" si="1"/>
        <v>0</v>
      </c>
      <c r="R6" s="1248">
        <f t="shared" si="1"/>
        <v>0</v>
      </c>
      <c r="S6" s="1248">
        <f t="shared" si="1"/>
        <v>0</v>
      </c>
      <c r="T6" s="1248">
        <f t="shared" si="1"/>
        <v>0</v>
      </c>
      <c r="U6" s="1248">
        <f t="shared" si="1"/>
        <v>0</v>
      </c>
      <c r="V6" s="1248">
        <f t="shared" si="1"/>
        <v>0</v>
      </c>
      <c r="W6" s="1248">
        <f t="shared" si="1"/>
        <v>0</v>
      </c>
    </row>
    <row r="7" spans="1:23" s="1246" customFormat="1" ht="19">
      <c r="B7" s="1246" t="s">
        <v>405</v>
      </c>
      <c r="C7" s="1247">
        <v>0</v>
      </c>
      <c r="D7" s="1248">
        <f>'NES - Off-grid SPV&amp;PC'!B12*Inputs!$E$160</f>
        <v>0</v>
      </c>
      <c r="E7" s="1248">
        <f>'NES - Off-grid SPV&amp;PC'!C12*Inputs!$E$160</f>
        <v>0</v>
      </c>
      <c r="F7" s="1248">
        <f>'NES - Off-grid SPV&amp;PC'!D12*Inputs!$E$160</f>
        <v>0</v>
      </c>
      <c r="G7" s="1248">
        <f>'NES - Off-grid SPV&amp;PC'!E12*Inputs!$E$160</f>
        <v>0</v>
      </c>
      <c r="H7" s="1248">
        <f>'NES - Off-grid SPV&amp;PC'!F12*Inputs!$E$160</f>
        <v>0</v>
      </c>
      <c r="I7" s="1248">
        <f>'NES - Off-grid SPV&amp;PC'!G12*Inputs!$E$160</f>
        <v>0</v>
      </c>
      <c r="J7" s="1248">
        <f>'NES - Off-grid SPV&amp;PC'!H12*Inputs!$E$160</f>
        <v>0</v>
      </c>
      <c r="K7" s="1248">
        <f>'NES - Off-grid SPV&amp;PC'!I12*Inputs!$E$160</f>
        <v>0</v>
      </c>
      <c r="L7" s="1248">
        <f>'NES - Off-grid SPV&amp;PC'!J12*Inputs!$E$160</f>
        <v>0</v>
      </c>
      <c r="M7" s="1248">
        <f>'NES - Off-grid SPV&amp;PC'!K12*Inputs!$E$160</f>
        <v>0</v>
      </c>
      <c r="N7" s="1249">
        <f>N39-M39</f>
        <v>0</v>
      </c>
      <c r="O7" s="1248">
        <f t="shared" si="1"/>
        <v>0</v>
      </c>
      <c r="P7" s="1248">
        <f t="shared" si="1"/>
        <v>0</v>
      </c>
      <c r="Q7" s="1248">
        <f t="shared" si="1"/>
        <v>0</v>
      </c>
      <c r="R7" s="1248">
        <f t="shared" si="1"/>
        <v>0</v>
      </c>
      <c r="S7" s="1248">
        <f t="shared" si="1"/>
        <v>0</v>
      </c>
      <c r="T7" s="1248">
        <f t="shared" si="1"/>
        <v>0</v>
      </c>
      <c r="U7" s="1248">
        <f t="shared" si="1"/>
        <v>0</v>
      </c>
      <c r="V7" s="1248">
        <f t="shared" si="1"/>
        <v>0</v>
      </c>
      <c r="W7" s="1248">
        <f t="shared" si="1"/>
        <v>0</v>
      </c>
    </row>
    <row r="8" spans="1:23" s="1246" customFormat="1" ht="19">
      <c r="B8" s="1246" t="s">
        <v>406</v>
      </c>
      <c r="C8" s="1247">
        <v>0</v>
      </c>
      <c r="D8" s="1248">
        <f>'NES - Off-grid SPV&amp;PC'!B12*Inputs!$E$161</f>
        <v>0</v>
      </c>
      <c r="E8" s="1248">
        <f>'NES - Off-grid SPV&amp;PC'!C12*Inputs!$E$161</f>
        <v>0</v>
      </c>
      <c r="F8" s="1248">
        <f>'NES - Off-grid SPV&amp;PC'!D12*Inputs!$E$161</f>
        <v>0</v>
      </c>
      <c r="G8" s="1248">
        <f>'NES - Off-grid SPV&amp;PC'!E12*Inputs!$E$161</f>
        <v>0</v>
      </c>
      <c r="H8" s="1248">
        <f>'NES - Off-grid SPV&amp;PC'!F12*Inputs!$E$161</f>
        <v>0</v>
      </c>
      <c r="I8" s="1248">
        <f>'NES - Off-grid SPV&amp;PC'!G12*Inputs!$E$161</f>
        <v>0</v>
      </c>
      <c r="J8" s="1248">
        <f>'NES - Off-grid SPV&amp;PC'!H12*Inputs!$E$161</f>
        <v>0</v>
      </c>
      <c r="K8" s="1248">
        <f>'NES - Off-grid SPV&amp;PC'!I12*Inputs!$E$161</f>
        <v>0</v>
      </c>
      <c r="L8" s="1248">
        <f>'NES - Off-grid SPV&amp;PC'!J12*Inputs!$E$161</f>
        <v>0</v>
      </c>
      <c r="M8" s="1248">
        <f>'NES - Off-grid SPV&amp;PC'!K12*Inputs!$E$161</f>
        <v>0</v>
      </c>
      <c r="N8" s="1249">
        <f>N40-M40</f>
        <v>0</v>
      </c>
      <c r="O8" s="1248">
        <f t="shared" si="1"/>
        <v>0</v>
      </c>
      <c r="P8" s="1248">
        <f t="shared" si="1"/>
        <v>0</v>
      </c>
      <c r="Q8" s="1248">
        <f t="shared" si="1"/>
        <v>0</v>
      </c>
      <c r="R8" s="1248">
        <f t="shared" si="1"/>
        <v>0</v>
      </c>
      <c r="S8" s="1248">
        <f t="shared" si="1"/>
        <v>0</v>
      </c>
      <c r="T8" s="1248">
        <f t="shared" si="1"/>
        <v>0</v>
      </c>
      <c r="U8" s="1248">
        <f t="shared" si="1"/>
        <v>0</v>
      </c>
      <c r="V8" s="1248">
        <f t="shared" si="1"/>
        <v>0</v>
      </c>
      <c r="W8" s="1248">
        <f t="shared" si="1"/>
        <v>0</v>
      </c>
    </row>
    <row r="9" spans="1:23" s="1246" customFormat="1" ht="19">
      <c r="B9" s="1119" t="s">
        <v>79</v>
      </c>
      <c r="C9" s="1247">
        <f>SUBTOTAL(109,Tabla11932111082[2020])</f>
        <v>0</v>
      </c>
      <c r="D9" s="1248">
        <f>SUBTOTAL(109,Tabla11932111082[2021])</f>
        <v>0</v>
      </c>
      <c r="E9" s="1248">
        <f>SUBTOTAL(109,Tabla11932111082[2022])</f>
        <v>0</v>
      </c>
      <c r="F9" s="1248">
        <f>SUBTOTAL(109,Tabla11932111082[2023])</f>
        <v>0</v>
      </c>
      <c r="G9" s="1248">
        <f>SUBTOTAL(109,Tabla11932111082[2024])</f>
        <v>0</v>
      </c>
      <c r="H9" s="1248">
        <f>SUBTOTAL(109,Tabla11932111082[2025])</f>
        <v>0</v>
      </c>
      <c r="I9" s="1248">
        <f>SUBTOTAL(109,Tabla11932111082[2026])</f>
        <v>0</v>
      </c>
      <c r="J9" s="1248">
        <f>SUBTOTAL(109,Tabla11932111082[2027])</f>
        <v>0</v>
      </c>
      <c r="K9" s="1248">
        <f>SUBTOTAL(109,Tabla11932111082[2028])</f>
        <v>0</v>
      </c>
      <c r="L9" s="1248">
        <f>SUBTOTAL(109,Tabla11932111082[2029])</f>
        <v>0</v>
      </c>
      <c r="M9" s="1248">
        <f>SUBTOTAL(109,Tabla11932111082[2030])</f>
        <v>0</v>
      </c>
      <c r="N9" s="1249">
        <f>SUBTOTAL(109,Tabla11932111082[2031])</f>
        <v>0</v>
      </c>
      <c r="O9" s="1248">
        <f>SUBTOTAL(109,Tabla11932111082[2032])</f>
        <v>0</v>
      </c>
      <c r="P9" s="1248">
        <f>SUBTOTAL(109,Tabla11932111082[2033])</f>
        <v>0</v>
      </c>
      <c r="Q9" s="1248">
        <f>SUBTOTAL(109,Tabla11932111082[2034])</f>
        <v>0</v>
      </c>
      <c r="R9" s="1248">
        <f>SUBTOTAL(109,Tabla11932111082[2035])</f>
        <v>0</v>
      </c>
      <c r="S9" s="1248">
        <f>SUBTOTAL(109,Tabla11932111082[2036])</f>
        <v>0</v>
      </c>
      <c r="T9" s="1248">
        <f>SUBTOTAL(109,Tabla11932111082[2037])</f>
        <v>0</v>
      </c>
      <c r="U9" s="1248">
        <f>SUBTOTAL(109,Tabla11932111082[2038])</f>
        <v>0</v>
      </c>
      <c r="V9" s="1248">
        <f>SUBTOTAL(109,Tabla11932111082[2039])</f>
        <v>0</v>
      </c>
      <c r="W9" s="1248">
        <f>SUBTOTAL(109,Tabla11932111082[2040])</f>
        <v>0</v>
      </c>
    </row>
    <row r="10" spans="1:23">
      <c r="C10" s="1250"/>
      <c r="D10" s="1251"/>
      <c r="E10" s="1251"/>
      <c r="F10" s="1251"/>
      <c r="G10" s="1251"/>
      <c r="H10" s="1251"/>
      <c r="I10" s="1251"/>
      <c r="J10" s="1251"/>
      <c r="K10" s="1251"/>
      <c r="L10" s="1251"/>
      <c r="M10" s="1250"/>
      <c r="O10" s="1251"/>
      <c r="P10" s="1251"/>
      <c r="Q10" s="1251"/>
      <c r="R10" s="1251"/>
      <c r="S10" s="1251"/>
      <c r="T10" s="1251"/>
      <c r="U10" s="1251"/>
      <c r="V10" s="1251"/>
      <c r="W10" s="1251"/>
    </row>
    <row r="11" spans="1:23" s="1242" customFormat="1" ht="19">
      <c r="B11" s="1242" t="s">
        <v>313</v>
      </c>
      <c r="C11" s="1252" t="s">
        <v>383</v>
      </c>
      <c r="D11" s="1211" t="s">
        <v>384</v>
      </c>
      <c r="E11" s="1211" t="s">
        <v>385</v>
      </c>
      <c r="F11" s="1211" t="s">
        <v>386</v>
      </c>
      <c r="G11" s="1211" t="s">
        <v>387</v>
      </c>
      <c r="H11" s="1211" t="s">
        <v>388</v>
      </c>
      <c r="I11" s="1211" t="s">
        <v>389</v>
      </c>
      <c r="J11" s="1211" t="s">
        <v>390</v>
      </c>
      <c r="K11" s="1211" t="s">
        <v>391</v>
      </c>
      <c r="L11" s="1211" t="s">
        <v>392</v>
      </c>
      <c r="M11" s="1211" t="s">
        <v>393</v>
      </c>
      <c r="N11" s="1253" t="s">
        <v>394</v>
      </c>
      <c r="O11" s="1211" t="s">
        <v>395</v>
      </c>
      <c r="P11" s="1211" t="s">
        <v>396</v>
      </c>
      <c r="Q11" s="1211" t="s">
        <v>397</v>
      </c>
      <c r="R11" s="1211" t="s">
        <v>398</v>
      </c>
      <c r="S11" s="1211" t="s">
        <v>399</v>
      </c>
      <c r="T11" s="1211" t="s">
        <v>400</v>
      </c>
      <c r="U11" s="1211" t="s">
        <v>401</v>
      </c>
      <c r="V11" s="1211" t="s">
        <v>402</v>
      </c>
      <c r="W11" s="1211" t="s">
        <v>403</v>
      </c>
    </row>
    <row r="12" spans="1:23" s="1246" customFormat="1" ht="19">
      <c r="B12" s="1246" t="s">
        <v>404</v>
      </c>
      <c r="C12" s="1247">
        <v>0</v>
      </c>
      <c r="D12" s="1248">
        <f>'NES - Off-grid SPV&amp;PC'!B55*Inputs!$E$162</f>
        <v>0</v>
      </c>
      <c r="E12" s="1248">
        <f>'NES - Off-grid SPV&amp;PC'!C55*Inputs!$E$162</f>
        <v>0</v>
      </c>
      <c r="F12" s="1248">
        <f>'NES - Off-grid SPV&amp;PC'!D55*Inputs!$E$162</f>
        <v>0</v>
      </c>
      <c r="G12" s="1248">
        <f>'NES - Off-grid SPV&amp;PC'!E55*Inputs!$E$162</f>
        <v>0</v>
      </c>
      <c r="H12" s="1248">
        <f>'NES - Off-grid SPV&amp;PC'!F55*Inputs!$E$162</f>
        <v>0</v>
      </c>
      <c r="I12" s="1248">
        <f>'NES - Off-grid SPV&amp;PC'!G55*Inputs!$E$162</f>
        <v>0</v>
      </c>
      <c r="J12" s="1248">
        <f>'NES - Off-grid SPV&amp;PC'!H55*Inputs!$E$162</f>
        <v>0</v>
      </c>
      <c r="K12" s="1248">
        <f>'NES - Off-grid SPV&amp;PC'!I55*Inputs!$E$162</f>
        <v>0</v>
      </c>
      <c r="L12" s="1248">
        <f>'NES - Off-grid SPV&amp;PC'!J55*Inputs!$E$162</f>
        <v>0</v>
      </c>
      <c r="M12" s="1248">
        <f>'NES - Off-grid SPV&amp;PC'!K55*Inputs!$E$162</f>
        <v>0</v>
      </c>
      <c r="N12" s="1249">
        <f>N44-M44</f>
        <v>0</v>
      </c>
      <c r="O12" s="1248">
        <f t="shared" ref="O12:W14" si="2">O44-N44</f>
        <v>0</v>
      </c>
      <c r="P12" s="1248">
        <f t="shared" si="2"/>
        <v>0</v>
      </c>
      <c r="Q12" s="1248">
        <f t="shared" si="2"/>
        <v>0</v>
      </c>
      <c r="R12" s="1248">
        <f t="shared" si="2"/>
        <v>0</v>
      </c>
      <c r="S12" s="1248">
        <f t="shared" si="2"/>
        <v>0</v>
      </c>
      <c r="T12" s="1248">
        <f t="shared" si="2"/>
        <v>0</v>
      </c>
      <c r="U12" s="1248">
        <f t="shared" si="2"/>
        <v>0</v>
      </c>
      <c r="V12" s="1248">
        <f t="shared" si="2"/>
        <v>0</v>
      </c>
      <c r="W12" s="1248">
        <f t="shared" si="2"/>
        <v>0</v>
      </c>
    </row>
    <row r="13" spans="1:23" s="1246" customFormat="1" ht="19">
      <c r="B13" s="1246" t="s">
        <v>405</v>
      </c>
      <c r="C13" s="1247">
        <v>0</v>
      </c>
      <c r="D13" s="1248">
        <f>'NES - Off-grid SPV&amp;PC'!B55*Inputs!$E$163</f>
        <v>0</v>
      </c>
      <c r="E13" s="1248">
        <f>'NES - Off-grid SPV&amp;PC'!C55*Inputs!$E$163</f>
        <v>0</v>
      </c>
      <c r="F13" s="1248">
        <f>'NES - Off-grid SPV&amp;PC'!D55*Inputs!$E$163</f>
        <v>0</v>
      </c>
      <c r="G13" s="1248">
        <f>'NES - Off-grid SPV&amp;PC'!E55*Inputs!$E$163</f>
        <v>0</v>
      </c>
      <c r="H13" s="1248">
        <f>'NES - Off-grid SPV&amp;PC'!F55*Inputs!$E$163</f>
        <v>0</v>
      </c>
      <c r="I13" s="1248">
        <f>'NES - Off-grid SPV&amp;PC'!G55*Inputs!$E$163</f>
        <v>0</v>
      </c>
      <c r="J13" s="1248">
        <f>'NES - Off-grid SPV&amp;PC'!H55*Inputs!$E$163</f>
        <v>0</v>
      </c>
      <c r="K13" s="1248">
        <f>'NES - Off-grid SPV&amp;PC'!I55*Inputs!$E$163</f>
        <v>0</v>
      </c>
      <c r="L13" s="1248">
        <f>'NES - Off-grid SPV&amp;PC'!J55*Inputs!$E$163</f>
        <v>0</v>
      </c>
      <c r="M13" s="1248">
        <f>'NES - Off-grid SPV&amp;PC'!K55*Inputs!$E$163</f>
        <v>0</v>
      </c>
      <c r="N13" s="1249">
        <f>N45-M45</f>
        <v>0</v>
      </c>
      <c r="O13" s="1248">
        <f t="shared" si="2"/>
        <v>0</v>
      </c>
      <c r="P13" s="1248">
        <f t="shared" si="2"/>
        <v>0</v>
      </c>
      <c r="Q13" s="1248">
        <f t="shared" si="2"/>
        <v>0</v>
      </c>
      <c r="R13" s="1248">
        <f t="shared" si="2"/>
        <v>0</v>
      </c>
      <c r="S13" s="1248">
        <f t="shared" si="2"/>
        <v>0</v>
      </c>
      <c r="T13" s="1248">
        <f t="shared" si="2"/>
        <v>0</v>
      </c>
      <c r="U13" s="1248">
        <f t="shared" si="2"/>
        <v>0</v>
      </c>
      <c r="V13" s="1248">
        <f t="shared" si="2"/>
        <v>0</v>
      </c>
      <c r="W13" s="1248">
        <f t="shared" si="2"/>
        <v>0</v>
      </c>
    </row>
    <row r="14" spans="1:23" s="1246" customFormat="1" ht="19">
      <c r="B14" s="1246" t="s">
        <v>406</v>
      </c>
      <c r="C14" s="1247">
        <v>0</v>
      </c>
      <c r="D14" s="1248">
        <f>'NES - Off-grid SPV&amp;PC'!B55*Inputs!$E$164</f>
        <v>0</v>
      </c>
      <c r="E14" s="1248">
        <f>'NES - Off-grid SPV&amp;PC'!C55*Inputs!$E$164</f>
        <v>0</v>
      </c>
      <c r="F14" s="1248">
        <f>'NES - Off-grid SPV&amp;PC'!D55*Inputs!$E$164</f>
        <v>0</v>
      </c>
      <c r="G14" s="1248">
        <f>'NES - Off-grid SPV&amp;PC'!E55*Inputs!$E$164</f>
        <v>0</v>
      </c>
      <c r="H14" s="1248">
        <f>'NES - Off-grid SPV&amp;PC'!F55*Inputs!$E$164</f>
        <v>0</v>
      </c>
      <c r="I14" s="1248">
        <f>'NES - Off-grid SPV&amp;PC'!G55*Inputs!$E$164</f>
        <v>0</v>
      </c>
      <c r="J14" s="1248">
        <f>'NES - Off-grid SPV&amp;PC'!H55*Inputs!$E$164</f>
        <v>0</v>
      </c>
      <c r="K14" s="1248">
        <f>'NES - Off-grid SPV&amp;PC'!I55*Inputs!$E$164</f>
        <v>0</v>
      </c>
      <c r="L14" s="1248">
        <f>'NES - Off-grid SPV&amp;PC'!J55*Inputs!$E$164</f>
        <v>0</v>
      </c>
      <c r="M14" s="1248">
        <f>'NES - Off-grid SPV&amp;PC'!K55*Inputs!$E$164</f>
        <v>0</v>
      </c>
      <c r="N14" s="1249">
        <f>N46-M46</f>
        <v>0</v>
      </c>
      <c r="O14" s="1248">
        <f t="shared" si="2"/>
        <v>0</v>
      </c>
      <c r="P14" s="1248">
        <f t="shared" si="2"/>
        <v>0</v>
      </c>
      <c r="Q14" s="1248">
        <f t="shared" si="2"/>
        <v>0</v>
      </c>
      <c r="R14" s="1248">
        <f t="shared" si="2"/>
        <v>0</v>
      </c>
      <c r="S14" s="1248">
        <f t="shared" si="2"/>
        <v>0</v>
      </c>
      <c r="T14" s="1248">
        <f t="shared" si="2"/>
        <v>0</v>
      </c>
      <c r="U14" s="1248">
        <f t="shared" si="2"/>
        <v>0</v>
      </c>
      <c r="V14" s="1248">
        <f t="shared" si="2"/>
        <v>0</v>
      </c>
      <c r="W14" s="1248">
        <f t="shared" si="2"/>
        <v>0</v>
      </c>
    </row>
    <row r="15" spans="1:23" s="1246" customFormat="1" ht="19">
      <c r="B15" s="1119" t="s">
        <v>79</v>
      </c>
      <c r="C15" s="1247">
        <f>SUBTOTAL(109,Tabla1193114111284[2020])</f>
        <v>0</v>
      </c>
      <c r="D15" s="1248">
        <f>SUBTOTAL(109,Tabla1193114111284[2021])</f>
        <v>0</v>
      </c>
      <c r="E15" s="1248">
        <f>SUBTOTAL(109,Tabla1193114111284[2022])</f>
        <v>0</v>
      </c>
      <c r="F15" s="1248">
        <f>SUBTOTAL(109,Tabla1193114111284[2023])</f>
        <v>0</v>
      </c>
      <c r="G15" s="1248">
        <f>SUBTOTAL(109,Tabla1193114111284[2024])</f>
        <v>0</v>
      </c>
      <c r="H15" s="1248">
        <f>SUBTOTAL(109,Tabla1193114111284[2025])</f>
        <v>0</v>
      </c>
      <c r="I15" s="1248">
        <f>SUBTOTAL(109,Tabla1193114111284[2026])</f>
        <v>0</v>
      </c>
      <c r="J15" s="1248">
        <f>SUBTOTAL(109,Tabla1193114111284[2027])</f>
        <v>0</v>
      </c>
      <c r="K15" s="1248">
        <f>SUBTOTAL(109,Tabla1193114111284[2028])</f>
        <v>0</v>
      </c>
      <c r="L15" s="1248">
        <f>SUBTOTAL(109,Tabla1193114111284[2029])</f>
        <v>0</v>
      </c>
      <c r="M15" s="1248">
        <f>SUBTOTAL(109,Tabla1193114111284[2030])</f>
        <v>0</v>
      </c>
      <c r="N15" s="1249">
        <f>SUBTOTAL(109,Tabla1193114111284[2031])</f>
        <v>0</v>
      </c>
      <c r="O15" s="1248">
        <f>SUBTOTAL(109,Tabla1193114111284[2032])</f>
        <v>0</v>
      </c>
      <c r="P15" s="1248">
        <f>SUBTOTAL(109,Tabla1193114111284[2033])</f>
        <v>0</v>
      </c>
      <c r="Q15" s="1248">
        <f>SUBTOTAL(109,Tabla1193114111284[2034])</f>
        <v>0</v>
      </c>
      <c r="R15" s="1248">
        <f>SUBTOTAL(109,Tabla1193114111284[2035])</f>
        <v>0</v>
      </c>
      <c r="S15" s="1248">
        <f>SUBTOTAL(109,Tabla1193114111284[2036])</f>
        <v>0</v>
      </c>
      <c r="T15" s="1248">
        <f>SUBTOTAL(109,Tabla1193114111284[2037])</f>
        <v>0</v>
      </c>
      <c r="U15" s="1248">
        <f>SUBTOTAL(109,Tabla1193114111284[2038])</f>
        <v>0</v>
      </c>
      <c r="V15" s="1248">
        <f>SUBTOTAL(109,Tabla1193114111284[2039])</f>
        <v>0</v>
      </c>
      <c r="W15" s="1248">
        <f>SUBTOTAL(109,Tabla1193114111284[2040])</f>
        <v>0</v>
      </c>
    </row>
    <row r="16" spans="1:23" s="1246" customFormat="1" ht="19">
      <c r="B16" s="1119"/>
      <c r="C16" s="1247"/>
      <c r="D16" s="1248"/>
      <c r="E16" s="1248"/>
      <c r="F16" s="1248"/>
      <c r="G16" s="1248"/>
      <c r="H16" s="1248"/>
      <c r="I16" s="1248"/>
      <c r="J16" s="1248"/>
      <c r="K16" s="1248"/>
      <c r="L16" s="1248"/>
      <c r="M16" s="1247"/>
      <c r="N16" s="1037"/>
      <c r="O16" s="1248"/>
      <c r="P16" s="1248"/>
      <c r="Q16" s="1248"/>
      <c r="R16" s="1248"/>
      <c r="S16" s="1248"/>
      <c r="T16" s="1248"/>
      <c r="U16" s="1248"/>
      <c r="V16" s="1248"/>
      <c r="W16" s="1248"/>
    </row>
    <row r="17" spans="2:23" s="1242" customFormat="1" ht="19">
      <c r="B17" s="1242" t="s">
        <v>407</v>
      </c>
      <c r="C17" s="1252" t="s">
        <v>383</v>
      </c>
      <c r="D17" s="1211" t="s">
        <v>384</v>
      </c>
      <c r="E17" s="1211" t="s">
        <v>385</v>
      </c>
      <c r="F17" s="1211" t="s">
        <v>386</v>
      </c>
      <c r="G17" s="1211" t="s">
        <v>387</v>
      </c>
      <c r="H17" s="1211" t="s">
        <v>388</v>
      </c>
      <c r="I17" s="1211" t="s">
        <v>389</v>
      </c>
      <c r="J17" s="1211" t="s">
        <v>390</v>
      </c>
      <c r="K17" s="1211" t="s">
        <v>391</v>
      </c>
      <c r="L17" s="1211" t="s">
        <v>392</v>
      </c>
      <c r="M17" s="1254" t="s">
        <v>393</v>
      </c>
      <c r="N17" s="1254" t="s">
        <v>394</v>
      </c>
      <c r="O17" s="1254" t="s">
        <v>395</v>
      </c>
      <c r="P17" s="1254" t="s">
        <v>396</v>
      </c>
      <c r="Q17" s="1254" t="s">
        <v>397</v>
      </c>
      <c r="R17" s="1254" t="s">
        <v>398</v>
      </c>
      <c r="S17" s="1254" t="s">
        <v>399</v>
      </c>
      <c r="T17" s="1254" t="s">
        <v>400</v>
      </c>
      <c r="U17" s="1254" t="s">
        <v>401</v>
      </c>
      <c r="V17" s="1254" t="s">
        <v>402</v>
      </c>
      <c r="W17" s="1254" t="s">
        <v>403</v>
      </c>
    </row>
    <row r="18" spans="2:23" s="1246" customFormat="1" ht="19">
      <c r="B18" s="1246" t="s">
        <v>404</v>
      </c>
      <c r="C18" s="1247">
        <v>0</v>
      </c>
      <c r="D18" s="1248">
        <f>'NES - Off-grid SPV&amp;PC'!B97*Inputs!$E$165</f>
        <v>3448.6000000000004</v>
      </c>
      <c r="E18" s="1248">
        <f>'NES - Off-grid SPV&amp;PC'!C97*Inputs!$E$165</f>
        <v>4823.8499999999995</v>
      </c>
      <c r="F18" s="1248">
        <f>'NES - Off-grid SPV&amp;PC'!D97*Inputs!$E$165</f>
        <v>6919.6</v>
      </c>
      <c r="G18" s="1248">
        <f>'NES - Off-grid SPV&amp;PC'!E97*Inputs!$E$165</f>
        <v>8814</v>
      </c>
      <c r="H18" s="1248">
        <f>'NES - Off-grid SPV&amp;PC'!F97*Inputs!$E$165</f>
        <v>11201.4</v>
      </c>
      <c r="I18" s="1248">
        <f>'NES - Off-grid SPV&amp;PC'!G97*Inputs!$E$165</f>
        <v>13271.57</v>
      </c>
      <c r="J18" s="1248">
        <f>'NES - Off-grid SPV&amp;PC'!H97*Inputs!$E$165</f>
        <v>13271.57</v>
      </c>
      <c r="K18" s="1248">
        <f>'NES - Off-grid SPV&amp;PC'!I97*Inputs!$E$165</f>
        <v>13271.57</v>
      </c>
      <c r="L18" s="1248">
        <f>'NES - Off-grid SPV&amp;PC'!J97*Inputs!$E$165</f>
        <v>13271.57</v>
      </c>
      <c r="M18" s="1248">
        <f>'NES - Off-grid SPV&amp;PC'!K97*Inputs!$E$165</f>
        <v>13271.57</v>
      </c>
      <c r="N18" s="1248">
        <f>'NES - Off-grid SPV&amp;PC'!L97*Inputs!$E$165</f>
        <v>13271.57</v>
      </c>
      <c r="O18" s="1248">
        <f>'NES - Off-grid SPV&amp;PC'!M97*Inputs!$E$165</f>
        <v>13271.57</v>
      </c>
      <c r="P18" s="1248">
        <f>'NES - Off-grid SPV&amp;PC'!N97*Inputs!$E$165</f>
        <v>13271.57</v>
      </c>
      <c r="Q18" s="1248">
        <f>'NES - Off-grid SPV&amp;PC'!O97*Inputs!$E$165</f>
        <v>13271.57</v>
      </c>
      <c r="R18" s="1248">
        <f>'NES - Off-grid SPV&amp;PC'!P97*Inputs!$E$165</f>
        <v>13271.57</v>
      </c>
      <c r="S18" s="1248">
        <f>'NES - Off-grid SPV&amp;PC'!Q97*Inputs!$E$165</f>
        <v>13271.57</v>
      </c>
      <c r="T18" s="1248">
        <f>'NES - Off-grid SPV&amp;PC'!R97*Inputs!$E$165</f>
        <v>13271.57</v>
      </c>
      <c r="U18" s="1248">
        <f>'NES - Off-grid SPV&amp;PC'!S97*Inputs!$E$165</f>
        <v>13271.57</v>
      </c>
      <c r="V18" s="1248">
        <f>'NES - Off-grid SPV&amp;PC'!T97*Inputs!$E$165</f>
        <v>13271.57</v>
      </c>
      <c r="W18" s="1248">
        <f>'NES - Off-grid SPV&amp;PC'!U97*Inputs!$E$165</f>
        <v>13271.57</v>
      </c>
    </row>
    <row r="19" spans="2:23" s="1246" customFormat="1" ht="19">
      <c r="B19" s="1246" t="s">
        <v>405</v>
      </c>
      <c r="C19" s="1247">
        <v>0</v>
      </c>
      <c r="D19" s="1248">
        <f>'NES - Off-grid SPV&amp;PC'!B97*Inputs!$E$166</f>
        <v>0</v>
      </c>
      <c r="E19" s="1248">
        <f>'NES - Off-grid SPV&amp;PC'!C97*Inputs!$E$166</f>
        <v>0</v>
      </c>
      <c r="F19" s="1248">
        <f>'NES - Off-grid SPV&amp;PC'!D97*Inputs!$E$166</f>
        <v>0</v>
      </c>
      <c r="G19" s="1248">
        <f>'NES - Off-grid SPV&amp;PC'!E97*Inputs!$E$166</f>
        <v>0</v>
      </c>
      <c r="H19" s="1248">
        <f>'NES - Off-grid SPV&amp;PC'!F97*Inputs!$E$166</f>
        <v>0</v>
      </c>
      <c r="I19" s="1248">
        <f>'NES - Off-grid SPV&amp;PC'!G97*Inputs!$E$166</f>
        <v>0</v>
      </c>
      <c r="J19" s="1248">
        <f>'NES - Off-grid SPV&amp;PC'!H97*Inputs!$E$166</f>
        <v>0</v>
      </c>
      <c r="K19" s="1248">
        <f>'NES - Off-grid SPV&amp;PC'!I97*Inputs!$E$166</f>
        <v>0</v>
      </c>
      <c r="L19" s="1248">
        <f>'NES - Off-grid SPV&amp;PC'!J97*Inputs!$E$166</f>
        <v>0</v>
      </c>
      <c r="M19" s="1248">
        <f>'NES - Off-grid SPV&amp;PC'!K97*Inputs!$E$166</f>
        <v>0</v>
      </c>
      <c r="N19" s="1248">
        <f>'NES - Off-grid SPV&amp;PC'!L97*Inputs!$E$166</f>
        <v>0</v>
      </c>
      <c r="O19" s="1248">
        <f>'NES - Off-grid SPV&amp;PC'!M97*Inputs!$E$166</f>
        <v>0</v>
      </c>
      <c r="P19" s="1248">
        <f>'NES - Off-grid SPV&amp;PC'!N97*Inputs!$E$166</f>
        <v>0</v>
      </c>
      <c r="Q19" s="1248">
        <f>'NES - Off-grid SPV&amp;PC'!O97*Inputs!$E$166</f>
        <v>0</v>
      </c>
      <c r="R19" s="1248">
        <f>'NES - Off-grid SPV&amp;PC'!P97*Inputs!$E$166</f>
        <v>0</v>
      </c>
      <c r="S19" s="1248">
        <f>'NES - Off-grid SPV&amp;PC'!Q97*Inputs!$E$166</f>
        <v>0</v>
      </c>
      <c r="T19" s="1248">
        <f>'NES - Off-grid SPV&amp;PC'!R97*Inputs!$E$166</f>
        <v>0</v>
      </c>
      <c r="U19" s="1248">
        <f>'NES - Off-grid SPV&amp;PC'!S97*Inputs!$E$166</f>
        <v>0</v>
      </c>
      <c r="V19" s="1248">
        <f>'NES - Off-grid SPV&amp;PC'!T97*Inputs!$E$166</f>
        <v>0</v>
      </c>
      <c r="W19" s="1248">
        <f>'NES - Off-grid SPV&amp;PC'!U97*Inputs!$E$166</f>
        <v>0</v>
      </c>
    </row>
    <row r="20" spans="2:23" s="1246" customFormat="1" ht="19">
      <c r="B20" s="1246" t="s">
        <v>406</v>
      </c>
      <c r="C20" s="1247">
        <v>0</v>
      </c>
      <c r="D20" s="1248">
        <f>'NES - Off-grid SPV&amp;PC'!B97*Inputs!$E$167</f>
        <v>0</v>
      </c>
      <c r="E20" s="1248">
        <f>'NES - Off-grid SPV&amp;PC'!C97*Inputs!$E$167</f>
        <v>0</v>
      </c>
      <c r="F20" s="1248">
        <f>'NES - Off-grid SPV&amp;PC'!D97*Inputs!$E$167</f>
        <v>0</v>
      </c>
      <c r="G20" s="1248">
        <f>'NES - Off-grid SPV&amp;PC'!E97*Inputs!$E$167</f>
        <v>0</v>
      </c>
      <c r="H20" s="1248">
        <f>'NES - Off-grid SPV&amp;PC'!F97*Inputs!$E$167</f>
        <v>0</v>
      </c>
      <c r="I20" s="1248">
        <f>'NES - Off-grid SPV&amp;PC'!G97*Inputs!$E$167</f>
        <v>0</v>
      </c>
      <c r="J20" s="1248">
        <f>'NES - Off-grid SPV&amp;PC'!H97*Inputs!$E$167</f>
        <v>0</v>
      </c>
      <c r="K20" s="1248">
        <f>'NES - Off-grid SPV&amp;PC'!I97*Inputs!$E$167</f>
        <v>0</v>
      </c>
      <c r="L20" s="1248">
        <f>'NES - Off-grid SPV&amp;PC'!J97*Inputs!$E$167</f>
        <v>0</v>
      </c>
      <c r="M20" s="1248">
        <f>'NES - Off-grid SPV&amp;PC'!K97*Inputs!$E$167</f>
        <v>0</v>
      </c>
      <c r="N20" s="1248">
        <f>'NES - Off-grid SPV&amp;PC'!L97*Inputs!$E$167</f>
        <v>0</v>
      </c>
      <c r="O20" s="1248">
        <f>'NES - Off-grid SPV&amp;PC'!M97*Inputs!$E$167</f>
        <v>0</v>
      </c>
      <c r="P20" s="1248">
        <f>'NES - Off-grid SPV&amp;PC'!N97*Inputs!$E$167</f>
        <v>0</v>
      </c>
      <c r="Q20" s="1248">
        <f>'NES - Off-grid SPV&amp;PC'!O97*Inputs!$E$167</f>
        <v>0</v>
      </c>
      <c r="R20" s="1248">
        <f>'NES - Off-grid SPV&amp;PC'!P97*Inputs!$E$167</f>
        <v>0</v>
      </c>
      <c r="S20" s="1248">
        <f>'NES - Off-grid SPV&amp;PC'!Q97*Inputs!$E$167</f>
        <v>0</v>
      </c>
      <c r="T20" s="1248">
        <f>'NES - Off-grid SPV&amp;PC'!R97*Inputs!$E$167</f>
        <v>0</v>
      </c>
      <c r="U20" s="1248">
        <f>'NES - Off-grid SPV&amp;PC'!S97*Inputs!$E$167</f>
        <v>0</v>
      </c>
      <c r="V20" s="1248">
        <f>'NES - Off-grid SPV&amp;PC'!T97*Inputs!$E$167</f>
        <v>0</v>
      </c>
      <c r="W20" s="1248">
        <f>'NES - Off-grid SPV&amp;PC'!U97*Inputs!$E$167</f>
        <v>0</v>
      </c>
    </row>
    <row r="21" spans="2:23" s="1246" customFormat="1" ht="19">
      <c r="B21" s="1119" t="s">
        <v>79</v>
      </c>
      <c r="C21" s="1247">
        <f>SUBTOTAL(109,Tabla119311124211385[2020])</f>
        <v>0</v>
      </c>
      <c r="D21" s="1248">
        <f>SUBTOTAL(109,Tabla119311124211385[2021])</f>
        <v>3448.6000000000004</v>
      </c>
      <c r="E21" s="1248">
        <f>SUBTOTAL(109,Tabla119311124211385[2022])</f>
        <v>4823.8499999999995</v>
      </c>
      <c r="F21" s="1248">
        <f>SUBTOTAL(109,Tabla119311124211385[2023])</f>
        <v>6919.6</v>
      </c>
      <c r="G21" s="1248">
        <f>SUBTOTAL(109,Tabla119311124211385[2024])</f>
        <v>8814</v>
      </c>
      <c r="H21" s="1248">
        <f>SUBTOTAL(109,Tabla119311124211385[2025])</f>
        <v>11201.4</v>
      </c>
      <c r="I21" s="1248">
        <f>SUBTOTAL(109,Tabla119311124211385[2026])</f>
        <v>13271.57</v>
      </c>
      <c r="J21" s="1248">
        <f>SUBTOTAL(109,Tabla119311124211385[2027])</f>
        <v>13271.57</v>
      </c>
      <c r="K21" s="1248">
        <f>SUBTOTAL(109,Tabla119311124211385[2028])</f>
        <v>13271.57</v>
      </c>
      <c r="L21" s="1248">
        <f>SUBTOTAL(109,Tabla119311124211385[2029])</f>
        <v>13271.57</v>
      </c>
      <c r="M21" s="1247">
        <f>SUBTOTAL(109,Tabla119311124211385[2030])</f>
        <v>13271.57</v>
      </c>
      <c r="N21" s="1247">
        <f>SUBTOTAL(109,Tabla119311124211385[2031])</f>
        <v>13271.57</v>
      </c>
      <c r="O21" s="1247">
        <f>SUBTOTAL(109,Tabla119311124211385[2031])</f>
        <v>13271.57</v>
      </c>
      <c r="P21" s="1247">
        <f>SUBTOTAL(109,Tabla119311124211385[2032])</f>
        <v>13271.57</v>
      </c>
      <c r="Q21" s="1247">
        <f>SUBTOTAL(109,Tabla119311124211385[2032])</f>
        <v>13271.57</v>
      </c>
      <c r="R21" s="1247">
        <f>SUBTOTAL(109,Tabla119311124211385[2033])</f>
        <v>13271.57</v>
      </c>
      <c r="S21" s="1247">
        <f>SUBTOTAL(109,Tabla119311124211385[2033])</f>
        <v>13271.57</v>
      </c>
      <c r="T21" s="1247">
        <f>SUBTOTAL(109,Tabla119311124211385[2034])</f>
        <v>13271.57</v>
      </c>
      <c r="U21" s="1247">
        <f>SUBTOTAL(109,Tabla119311124211385[2034])</f>
        <v>13271.57</v>
      </c>
      <c r="V21" s="1247">
        <f>SUBTOTAL(109,Tabla119311124211385[2035])</f>
        <v>13271.57</v>
      </c>
      <c r="W21" s="1247">
        <f>SUBTOTAL(109,Tabla119311124211385[2035])</f>
        <v>13271.57</v>
      </c>
    </row>
    <row r="22" spans="2:23" s="1246" customFormat="1" ht="19">
      <c r="B22" s="1119"/>
      <c r="C22" s="1247"/>
      <c r="D22" s="1248"/>
      <c r="E22" s="1248"/>
      <c r="F22" s="1248"/>
      <c r="G22" s="1248"/>
      <c r="H22" s="1248"/>
      <c r="I22" s="1248"/>
      <c r="J22" s="1248"/>
      <c r="K22" s="1248"/>
      <c r="L22" s="1248"/>
      <c r="M22" s="1247"/>
      <c r="O22" s="1248"/>
      <c r="P22" s="1248"/>
      <c r="Q22" s="1248"/>
      <c r="R22" s="1248"/>
      <c r="S22" s="1248"/>
      <c r="T22" s="1248"/>
      <c r="U22" s="1248"/>
      <c r="V22" s="1248"/>
      <c r="W22" s="1248"/>
    </row>
    <row r="23" spans="2:23" s="1242" customFormat="1" ht="19">
      <c r="B23" s="1242" t="s">
        <v>409</v>
      </c>
      <c r="C23" s="1252" t="s">
        <v>383</v>
      </c>
      <c r="D23" s="1211" t="s">
        <v>384</v>
      </c>
      <c r="E23" s="1211" t="s">
        <v>385</v>
      </c>
      <c r="F23" s="1211" t="s">
        <v>386</v>
      </c>
      <c r="G23" s="1211" t="s">
        <v>387</v>
      </c>
      <c r="H23" s="1211" t="s">
        <v>388</v>
      </c>
      <c r="I23" s="1211" t="s">
        <v>389</v>
      </c>
      <c r="J23" s="1211" t="s">
        <v>390</v>
      </c>
      <c r="K23" s="1211" t="s">
        <v>391</v>
      </c>
      <c r="L23" s="1211" t="s">
        <v>392</v>
      </c>
      <c r="M23" s="1254" t="s">
        <v>393</v>
      </c>
      <c r="N23" s="1254" t="s">
        <v>394</v>
      </c>
      <c r="O23" s="1254" t="s">
        <v>395</v>
      </c>
      <c r="P23" s="1254" t="s">
        <v>396</v>
      </c>
      <c r="Q23" s="1254" t="s">
        <v>397</v>
      </c>
      <c r="R23" s="1254" t="s">
        <v>398</v>
      </c>
      <c r="S23" s="1254" t="s">
        <v>399</v>
      </c>
      <c r="T23" s="1254" t="s">
        <v>400</v>
      </c>
      <c r="U23" s="1254" t="s">
        <v>401</v>
      </c>
      <c r="V23" s="1254" t="s">
        <v>402</v>
      </c>
      <c r="W23" s="1254" t="s">
        <v>403</v>
      </c>
    </row>
    <row r="24" spans="2:23" s="1246" customFormat="1" ht="19">
      <c r="B24" s="1246" t="s">
        <v>404</v>
      </c>
      <c r="C24" s="1247">
        <v>0</v>
      </c>
      <c r="D24" s="1248">
        <f>'NES - Off-grid SPV&amp;PC'!B141*Inputs!$E$168</f>
        <v>54972.3</v>
      </c>
      <c r="E24" s="1248">
        <f>'NES - Off-grid SPV&amp;PC'!C141*Inputs!$E$168</f>
        <v>82458.45</v>
      </c>
      <c r="F24" s="1248">
        <f>'NES - Off-grid SPV&amp;PC'!D141*Inputs!$E$168</f>
        <v>109944.6</v>
      </c>
      <c r="G24" s="1248">
        <f>'NES - Off-grid SPV&amp;PC'!E141*Inputs!$E$168</f>
        <v>137430.75</v>
      </c>
      <c r="H24" s="1248">
        <f>'NES - Off-grid SPV&amp;PC'!F141*Inputs!$E$168</f>
        <v>164916.9</v>
      </c>
      <c r="I24" s="1248">
        <f>'NES - Off-grid SPV&amp;PC'!G141*Inputs!$E$168</f>
        <v>329833.8</v>
      </c>
      <c r="J24" s="1248">
        <f>'NES - Off-grid SPV&amp;PC'!H141*Inputs!$E$168</f>
        <v>329833.8</v>
      </c>
      <c r="K24" s="1248">
        <f>'NES - Off-grid SPV&amp;PC'!I141*Inputs!$E$168</f>
        <v>329833.8</v>
      </c>
      <c r="L24" s="1248">
        <f>'NES - Off-grid SPV&amp;PC'!J141*Inputs!$E$168</f>
        <v>329833.8</v>
      </c>
      <c r="M24" s="1248">
        <f>'NES - Off-grid SPV&amp;PC'!K141*Inputs!$E$168</f>
        <v>329833.8</v>
      </c>
      <c r="N24" s="1248">
        <f>'NES - Off-grid SPV&amp;PC'!L141*Inputs!$E$168</f>
        <v>329833.8</v>
      </c>
      <c r="O24" s="1248">
        <f>'NES - Off-grid SPV&amp;PC'!M141*Inputs!$E$168</f>
        <v>329833.8</v>
      </c>
      <c r="P24" s="1248">
        <f>'NES - Off-grid SPV&amp;PC'!N141*Inputs!$E$168</f>
        <v>329833.8</v>
      </c>
      <c r="Q24" s="1248">
        <f>'NES - Off-grid SPV&amp;PC'!O141*Inputs!$E$168</f>
        <v>329833.8</v>
      </c>
      <c r="R24" s="1248">
        <f>'NES - Off-grid SPV&amp;PC'!P141*Inputs!$E$168</f>
        <v>329833.8</v>
      </c>
      <c r="S24" s="1248">
        <f>'NES - Off-grid SPV&amp;PC'!Q141*Inputs!$E$168</f>
        <v>329833.8</v>
      </c>
      <c r="T24" s="1248">
        <f>'NES - Off-grid SPV&amp;PC'!R141*Inputs!$E$168</f>
        <v>329833.8</v>
      </c>
      <c r="U24" s="1248">
        <f>'NES - Off-grid SPV&amp;PC'!S141*Inputs!$E$168</f>
        <v>329833.8</v>
      </c>
      <c r="V24" s="1248">
        <f>'NES - Off-grid SPV&amp;PC'!T141*Inputs!$E$168</f>
        <v>329833.8</v>
      </c>
      <c r="W24" s="1248">
        <f>'NES - Off-grid SPV&amp;PC'!U141*Inputs!$E$168</f>
        <v>329833.8</v>
      </c>
    </row>
    <row r="25" spans="2:23" s="1246" customFormat="1" ht="19">
      <c r="B25" s="1246" t="s">
        <v>405</v>
      </c>
      <c r="C25" s="1247">
        <v>0</v>
      </c>
      <c r="D25" s="1248">
        <f>'NES - Off-grid SPV&amp;PC'!B141*Inputs!$E$169</f>
        <v>0</v>
      </c>
      <c r="E25" s="1248">
        <f>'NES - Off-grid SPV&amp;PC'!C141*Inputs!$E$169</f>
        <v>0</v>
      </c>
      <c r="F25" s="1248">
        <f>'NES - Off-grid SPV&amp;PC'!D141*Inputs!$E$169</f>
        <v>0</v>
      </c>
      <c r="G25" s="1248">
        <f>'NES - Off-grid SPV&amp;PC'!E141*Inputs!$E$169</f>
        <v>0</v>
      </c>
      <c r="H25" s="1248">
        <f>'NES - Off-grid SPV&amp;PC'!F141*Inputs!$E$169</f>
        <v>0</v>
      </c>
      <c r="I25" s="1248">
        <f>'NES - Off-grid SPV&amp;PC'!G141*Inputs!$E$169</f>
        <v>0</v>
      </c>
      <c r="J25" s="1248">
        <f>'NES - Off-grid SPV&amp;PC'!H141*Inputs!$E$169</f>
        <v>0</v>
      </c>
      <c r="K25" s="1248">
        <f>'NES - Off-grid SPV&amp;PC'!I141*Inputs!$E$169</f>
        <v>0</v>
      </c>
      <c r="L25" s="1248">
        <f>'NES - Off-grid SPV&amp;PC'!J141*Inputs!$E$169</f>
        <v>0</v>
      </c>
      <c r="M25" s="1248">
        <f>'NES - Off-grid SPV&amp;PC'!K141*Inputs!$E$169</f>
        <v>0</v>
      </c>
      <c r="N25" s="1248">
        <f>'NES - Off-grid SPV&amp;PC'!L141*Inputs!$E$169</f>
        <v>0</v>
      </c>
      <c r="O25" s="1248">
        <f>'NES - Off-grid SPV&amp;PC'!M141*Inputs!$E$169</f>
        <v>0</v>
      </c>
      <c r="P25" s="1248">
        <f>'NES - Off-grid SPV&amp;PC'!N141*Inputs!$E$169</f>
        <v>0</v>
      </c>
      <c r="Q25" s="1248">
        <f>'NES - Off-grid SPV&amp;PC'!O141*Inputs!$E$169</f>
        <v>0</v>
      </c>
      <c r="R25" s="1248">
        <f>'NES - Off-grid SPV&amp;PC'!P141*Inputs!$E$169</f>
        <v>0</v>
      </c>
      <c r="S25" s="1248">
        <f>'NES - Off-grid SPV&amp;PC'!Q141*Inputs!$E$169</f>
        <v>0</v>
      </c>
      <c r="T25" s="1248">
        <f>'NES - Off-grid SPV&amp;PC'!R141*Inputs!$E$169</f>
        <v>0</v>
      </c>
      <c r="U25" s="1248">
        <f>'NES - Off-grid SPV&amp;PC'!S141*Inputs!$E$169</f>
        <v>0</v>
      </c>
      <c r="V25" s="1248">
        <f>'NES - Off-grid SPV&amp;PC'!T141*Inputs!$E$169</f>
        <v>0</v>
      </c>
      <c r="W25" s="1248">
        <f>'NES - Off-grid SPV&amp;PC'!U141*Inputs!$E$169</f>
        <v>0</v>
      </c>
    </row>
    <row r="26" spans="2:23" s="1246" customFormat="1" ht="19">
      <c r="B26" s="1246" t="s">
        <v>406</v>
      </c>
      <c r="C26" s="1247">
        <v>0</v>
      </c>
      <c r="D26" s="1248">
        <f>'NES - Off-grid SPV&amp;PC'!B141*Inputs!$E$170</f>
        <v>0</v>
      </c>
      <c r="E26" s="1248">
        <f>'NES - Off-grid SPV&amp;PC'!C141*Inputs!$E$170</f>
        <v>0</v>
      </c>
      <c r="F26" s="1248">
        <f>'NES - Off-grid SPV&amp;PC'!D141*Inputs!$E$170</f>
        <v>0</v>
      </c>
      <c r="G26" s="1248">
        <f>'NES - Off-grid SPV&amp;PC'!E141*Inputs!$E$170</f>
        <v>0</v>
      </c>
      <c r="H26" s="1248">
        <f>'NES - Off-grid SPV&amp;PC'!F141*Inputs!$E$170</f>
        <v>0</v>
      </c>
      <c r="I26" s="1248">
        <f>'NES - Off-grid SPV&amp;PC'!G141*Inputs!$E$170</f>
        <v>0</v>
      </c>
      <c r="J26" s="1248">
        <f>'NES - Off-grid SPV&amp;PC'!H141*Inputs!$E$170</f>
        <v>0</v>
      </c>
      <c r="K26" s="1248">
        <f>'NES - Off-grid SPV&amp;PC'!I141*Inputs!$E$170</f>
        <v>0</v>
      </c>
      <c r="L26" s="1248">
        <f>'NES - Off-grid SPV&amp;PC'!J141*Inputs!$E$170</f>
        <v>0</v>
      </c>
      <c r="M26" s="1248">
        <f>'NES - Off-grid SPV&amp;PC'!K141*Inputs!$E$170</f>
        <v>0</v>
      </c>
      <c r="N26" s="1248">
        <f>'NES - Off-grid SPV&amp;PC'!L141*Inputs!$E$170</f>
        <v>0</v>
      </c>
      <c r="O26" s="1248">
        <f>'NES - Off-grid SPV&amp;PC'!M141*Inputs!$E$170</f>
        <v>0</v>
      </c>
      <c r="P26" s="1248">
        <f>'NES - Off-grid SPV&amp;PC'!N141*Inputs!$E$170</f>
        <v>0</v>
      </c>
      <c r="Q26" s="1248">
        <f>'NES - Off-grid SPV&amp;PC'!O141*Inputs!$E$170</f>
        <v>0</v>
      </c>
      <c r="R26" s="1248">
        <f>'NES - Off-grid SPV&amp;PC'!P141*Inputs!$E$170</f>
        <v>0</v>
      </c>
      <c r="S26" s="1248">
        <f>'NES - Off-grid SPV&amp;PC'!Q141*Inputs!$E$170</f>
        <v>0</v>
      </c>
      <c r="T26" s="1248">
        <f>'NES - Off-grid SPV&amp;PC'!R141*Inputs!$E$170</f>
        <v>0</v>
      </c>
      <c r="U26" s="1248">
        <f>'NES - Off-grid SPV&amp;PC'!S141*Inputs!$E$170</f>
        <v>0</v>
      </c>
      <c r="V26" s="1248">
        <f>'NES - Off-grid SPV&amp;PC'!T141*Inputs!$E$170</f>
        <v>0</v>
      </c>
      <c r="W26" s="1248">
        <f>'NES - Off-grid SPV&amp;PC'!U141*Inputs!$E$170</f>
        <v>0</v>
      </c>
    </row>
    <row r="27" spans="2:23" s="1246" customFormat="1" ht="19">
      <c r="B27" s="1119" t="s">
        <v>79</v>
      </c>
      <c r="C27" s="1247">
        <f>SUBTOTAL(109,Tabla11931112134311486[2020])</f>
        <v>0</v>
      </c>
      <c r="D27" s="1248">
        <f>SUBTOTAL(109,Tabla11931112134311486[2021])</f>
        <v>54972.3</v>
      </c>
      <c r="E27" s="1248">
        <f>SUBTOTAL(109,Tabla11931112134311486[2022])</f>
        <v>82458.45</v>
      </c>
      <c r="F27" s="1248">
        <f>SUBTOTAL(109,Tabla11931112134311486[2023])</f>
        <v>109944.6</v>
      </c>
      <c r="G27" s="1248">
        <f>SUBTOTAL(109,Tabla11931112134311486[2024])</f>
        <v>137430.75</v>
      </c>
      <c r="H27" s="1248">
        <f>SUBTOTAL(109,Tabla11931112134311486[2025])</f>
        <v>164916.9</v>
      </c>
      <c r="I27" s="1248">
        <f>SUBTOTAL(109,Tabla11931112134311486[2026])</f>
        <v>329833.8</v>
      </c>
      <c r="J27" s="1248">
        <f>SUBTOTAL(109,Tabla11931112134311486[2027])</f>
        <v>329833.8</v>
      </c>
      <c r="K27" s="1248">
        <f>SUBTOTAL(109,Tabla11931112134311486[2028])</f>
        <v>329833.8</v>
      </c>
      <c r="L27" s="1248">
        <f>SUBTOTAL(109,Tabla11931112134311486[2029])</f>
        <v>329833.8</v>
      </c>
      <c r="M27" s="1247">
        <f>SUBTOTAL(109,Tabla11931112134311486[2030])</f>
        <v>329833.8</v>
      </c>
      <c r="N27" s="1247">
        <f>SUBTOTAL(109,Tabla11931112134311486[2031])</f>
        <v>329833.8</v>
      </c>
      <c r="O27" s="1247">
        <f>SUBTOTAL(109,Tabla11931112134311486[2032])</f>
        <v>329833.8</v>
      </c>
      <c r="P27" s="1247">
        <f>SUBTOTAL(109,Tabla11931112134311486[2033])</f>
        <v>329833.8</v>
      </c>
      <c r="Q27" s="1247">
        <f>SUBTOTAL(109,Tabla11931112134311486[2034])</f>
        <v>329833.8</v>
      </c>
      <c r="R27" s="1247">
        <f>SUBTOTAL(109,Tabla11931112134311486[2035])</f>
        <v>329833.8</v>
      </c>
      <c r="S27" s="1247">
        <f>SUBTOTAL(109,Tabla11931112134311486[2036])</f>
        <v>329833.8</v>
      </c>
      <c r="T27" s="1247">
        <f>SUBTOTAL(109,Tabla11931112134311486[2037])</f>
        <v>329833.8</v>
      </c>
      <c r="U27" s="1247">
        <f>SUBTOTAL(109,Tabla11931112134311486[2038])</f>
        <v>329833.8</v>
      </c>
      <c r="V27" s="1247">
        <f>SUBTOTAL(109,Tabla11931112134311486[2039])</f>
        <v>329833.8</v>
      </c>
      <c r="W27" s="1247">
        <f>SUBTOTAL(109,Tabla11931112134311486[2040])</f>
        <v>329833.8</v>
      </c>
    </row>
    <row r="28" spans="2:23" s="1246" customFormat="1" ht="19">
      <c r="B28" s="1119"/>
      <c r="C28" s="1247"/>
      <c r="D28" s="1248"/>
      <c r="E28" s="1248"/>
      <c r="F28" s="1248"/>
      <c r="G28" s="1248"/>
      <c r="H28" s="1248"/>
      <c r="I28" s="1248"/>
      <c r="J28" s="1248"/>
      <c r="K28" s="1248"/>
      <c r="L28" s="1248"/>
      <c r="M28" s="1247"/>
      <c r="N28" s="1248"/>
      <c r="O28" s="1248"/>
      <c r="P28" s="1248"/>
      <c r="Q28" s="1248"/>
      <c r="R28" s="1248"/>
      <c r="S28" s="1248"/>
      <c r="T28" s="1248"/>
      <c r="U28" s="1248"/>
      <c r="V28" s="1248"/>
      <c r="W28" s="1248"/>
    </row>
    <row r="29" spans="2:23" s="1242" customFormat="1" ht="19">
      <c r="B29" s="1242" t="s">
        <v>410</v>
      </c>
      <c r="C29" s="1252" t="s">
        <v>383</v>
      </c>
      <c r="D29" s="1211" t="s">
        <v>384</v>
      </c>
      <c r="E29" s="1211" t="s">
        <v>385</v>
      </c>
      <c r="F29" s="1211" t="s">
        <v>386</v>
      </c>
      <c r="G29" s="1211" t="s">
        <v>387</v>
      </c>
      <c r="H29" s="1211" t="s">
        <v>388</v>
      </c>
      <c r="I29" s="1211" t="s">
        <v>389</v>
      </c>
      <c r="J29" s="1211" t="s">
        <v>390</v>
      </c>
      <c r="K29" s="1211" t="s">
        <v>391</v>
      </c>
      <c r="L29" s="1211" t="s">
        <v>392</v>
      </c>
      <c r="M29" s="1211" t="s">
        <v>393</v>
      </c>
      <c r="N29" s="1253" t="s">
        <v>394</v>
      </c>
      <c r="O29" s="1211" t="s">
        <v>395</v>
      </c>
      <c r="P29" s="1211" t="s">
        <v>396</v>
      </c>
      <c r="Q29" s="1211" t="s">
        <v>397</v>
      </c>
      <c r="R29" s="1211" t="s">
        <v>398</v>
      </c>
      <c r="S29" s="1211" t="s">
        <v>399</v>
      </c>
      <c r="T29" s="1211" t="s">
        <v>400</v>
      </c>
      <c r="U29" s="1211" t="s">
        <v>401</v>
      </c>
      <c r="V29" s="1211" t="s">
        <v>402</v>
      </c>
      <c r="W29" s="1211" t="s">
        <v>403</v>
      </c>
    </row>
    <row r="30" spans="2:23" s="1246" customFormat="1" ht="19">
      <c r="B30" s="1246" t="s">
        <v>404</v>
      </c>
      <c r="C30" s="1247">
        <v>0</v>
      </c>
      <c r="D30" s="1248">
        <f>'NES - Off-grid SPV&amp;PC'!B142*Inputs!$E$171</f>
        <v>0</v>
      </c>
      <c r="E30" s="1248">
        <f>'NES - Off-grid SPV&amp;PC'!C142*Inputs!$E$171</f>
        <v>0</v>
      </c>
      <c r="F30" s="1248">
        <f>'NES - Off-grid SPV&amp;PC'!D142*Inputs!$E$171</f>
        <v>0</v>
      </c>
      <c r="G30" s="1248">
        <f>'NES - Off-grid SPV&amp;PC'!E142*Inputs!$E$171</f>
        <v>0</v>
      </c>
      <c r="H30" s="1248">
        <f>'NES - Off-grid SPV&amp;PC'!F142*Inputs!$E$171</f>
        <v>0</v>
      </c>
      <c r="I30" s="1248">
        <f>'NES - Off-grid SPV&amp;PC'!G142*Inputs!$E$171</f>
        <v>0</v>
      </c>
      <c r="J30" s="1248">
        <f>'NES - Off-grid SPV&amp;PC'!H142*Inputs!$E$171</f>
        <v>0</v>
      </c>
      <c r="K30" s="1248">
        <f>'NES - Off-grid SPV&amp;PC'!I142*Inputs!$E$171</f>
        <v>0</v>
      </c>
      <c r="L30" s="1248">
        <f>'NES - Off-grid SPV&amp;PC'!J142*Inputs!$E$171</f>
        <v>0</v>
      </c>
      <c r="M30" s="1248">
        <f>'NES - Off-grid SPV&amp;PC'!K142*Inputs!$E$171</f>
        <v>0</v>
      </c>
      <c r="N30" s="1249">
        <f>N62-M62</f>
        <v>0</v>
      </c>
      <c r="O30" s="1248">
        <f t="shared" ref="O30:W32" si="3">O62-N62</f>
        <v>0</v>
      </c>
      <c r="P30" s="1248">
        <f t="shared" si="3"/>
        <v>0</v>
      </c>
      <c r="Q30" s="1248">
        <f t="shared" si="3"/>
        <v>0</v>
      </c>
      <c r="R30" s="1248">
        <f t="shared" si="3"/>
        <v>0</v>
      </c>
      <c r="S30" s="1248">
        <f t="shared" si="3"/>
        <v>0</v>
      </c>
      <c r="T30" s="1248">
        <f t="shared" si="3"/>
        <v>0</v>
      </c>
      <c r="U30" s="1248">
        <f t="shared" si="3"/>
        <v>0</v>
      </c>
      <c r="V30" s="1248">
        <f t="shared" si="3"/>
        <v>0</v>
      </c>
      <c r="W30" s="1248">
        <f t="shared" si="3"/>
        <v>0</v>
      </c>
    </row>
    <row r="31" spans="2:23" s="1246" customFormat="1" ht="19">
      <c r="B31" s="1246" t="s">
        <v>405</v>
      </c>
      <c r="C31" s="1247">
        <v>0</v>
      </c>
      <c r="D31" s="1248">
        <f>'NES - Off-grid SPV&amp;PC'!B142*Inputs!$E$172</f>
        <v>0</v>
      </c>
      <c r="E31" s="1248">
        <f>'NES - Off-grid SPV&amp;PC'!C142*Inputs!$E$172</f>
        <v>0</v>
      </c>
      <c r="F31" s="1248">
        <f>'NES - Off-grid SPV&amp;PC'!D142*Inputs!$E$172</f>
        <v>0</v>
      </c>
      <c r="G31" s="1248">
        <f>'NES - Off-grid SPV&amp;PC'!E142*Inputs!$E$172</f>
        <v>0</v>
      </c>
      <c r="H31" s="1248">
        <f>'NES - Off-grid SPV&amp;PC'!F142*Inputs!$E$172</f>
        <v>0</v>
      </c>
      <c r="I31" s="1248">
        <f>'NES - Off-grid SPV&amp;PC'!G142*Inputs!$E$172</f>
        <v>0</v>
      </c>
      <c r="J31" s="1248">
        <f>'NES - Off-grid SPV&amp;PC'!H142*Inputs!$E$172</f>
        <v>0</v>
      </c>
      <c r="K31" s="1248">
        <f>'NES - Off-grid SPV&amp;PC'!I142*Inputs!$E$172</f>
        <v>0</v>
      </c>
      <c r="L31" s="1248">
        <f>'NES - Off-grid SPV&amp;PC'!J142*Inputs!$E$172</f>
        <v>0</v>
      </c>
      <c r="M31" s="1248">
        <f>'NES - Off-grid SPV&amp;PC'!K142*Inputs!$E$172</f>
        <v>0</v>
      </c>
      <c r="N31" s="1249">
        <f>N63-M63</f>
        <v>0</v>
      </c>
      <c r="O31" s="1248">
        <f t="shared" si="3"/>
        <v>0</v>
      </c>
      <c r="P31" s="1248">
        <f t="shared" si="3"/>
        <v>0</v>
      </c>
      <c r="Q31" s="1248">
        <f t="shared" si="3"/>
        <v>0</v>
      </c>
      <c r="R31" s="1248">
        <f t="shared" si="3"/>
        <v>0</v>
      </c>
      <c r="S31" s="1248">
        <f t="shared" si="3"/>
        <v>0</v>
      </c>
      <c r="T31" s="1248">
        <f t="shared" si="3"/>
        <v>0</v>
      </c>
      <c r="U31" s="1248">
        <f t="shared" si="3"/>
        <v>0</v>
      </c>
      <c r="V31" s="1248">
        <f t="shared" si="3"/>
        <v>0</v>
      </c>
      <c r="W31" s="1248">
        <f t="shared" si="3"/>
        <v>0</v>
      </c>
    </row>
    <row r="32" spans="2:23" s="1246" customFormat="1" ht="19">
      <c r="B32" s="1246" t="s">
        <v>406</v>
      </c>
      <c r="C32" s="1247">
        <v>0</v>
      </c>
      <c r="D32" s="1248">
        <f>'NES - Off-grid SPV&amp;PC'!B142*Inputs!$E$173</f>
        <v>0</v>
      </c>
      <c r="E32" s="1248">
        <f>'NES - Off-grid SPV&amp;PC'!C142*Inputs!$E$173</f>
        <v>0</v>
      </c>
      <c r="F32" s="1248">
        <f>'NES - Off-grid SPV&amp;PC'!D142*Inputs!$E$173</f>
        <v>0</v>
      </c>
      <c r="G32" s="1248">
        <f>'NES - Off-grid SPV&amp;PC'!E142*Inputs!$E$173</f>
        <v>0</v>
      </c>
      <c r="H32" s="1248">
        <f>'NES - Off-grid SPV&amp;PC'!F142*Inputs!$E$173</f>
        <v>0</v>
      </c>
      <c r="I32" s="1248">
        <f>'NES - Off-grid SPV&amp;PC'!G142*Inputs!$E$173</f>
        <v>0</v>
      </c>
      <c r="J32" s="1248">
        <f>'NES - Off-grid SPV&amp;PC'!H142*Inputs!$E$173</f>
        <v>0</v>
      </c>
      <c r="K32" s="1248">
        <f>'NES - Off-grid SPV&amp;PC'!I142*Inputs!$E$173</f>
        <v>0</v>
      </c>
      <c r="L32" s="1248">
        <f>'NES - Off-grid SPV&amp;PC'!J142*Inputs!$E$173</f>
        <v>0</v>
      </c>
      <c r="M32" s="1248">
        <f>'NES - Off-grid SPV&amp;PC'!K142*Inputs!$E$173</f>
        <v>0</v>
      </c>
      <c r="N32" s="1249">
        <f>N64-M64</f>
        <v>0</v>
      </c>
      <c r="O32" s="1248">
        <f t="shared" si="3"/>
        <v>0</v>
      </c>
      <c r="P32" s="1248">
        <f t="shared" si="3"/>
        <v>0</v>
      </c>
      <c r="Q32" s="1248">
        <f t="shared" si="3"/>
        <v>0</v>
      </c>
      <c r="R32" s="1248">
        <f t="shared" si="3"/>
        <v>0</v>
      </c>
      <c r="S32" s="1248">
        <f t="shared" si="3"/>
        <v>0</v>
      </c>
      <c r="T32" s="1248">
        <f t="shared" si="3"/>
        <v>0</v>
      </c>
      <c r="U32" s="1248">
        <f t="shared" si="3"/>
        <v>0</v>
      </c>
      <c r="V32" s="1248">
        <f t="shared" si="3"/>
        <v>0</v>
      </c>
      <c r="W32" s="1248">
        <f t="shared" si="3"/>
        <v>0</v>
      </c>
    </row>
    <row r="33" spans="1:23" s="1246" customFormat="1" ht="19">
      <c r="B33" s="1119" t="s">
        <v>79</v>
      </c>
      <c r="C33" s="1247">
        <f>SUBTOTAL(109,Tabla11931112135371134106[2020])</f>
        <v>0</v>
      </c>
      <c r="D33" s="1248">
        <f>SUBTOTAL(109,Tabla11931112135371134106[2021])</f>
        <v>0</v>
      </c>
      <c r="E33" s="1248">
        <f>SUBTOTAL(109,Tabla11931112135371134106[2022])</f>
        <v>0</v>
      </c>
      <c r="F33" s="1248">
        <f>SUBTOTAL(109,Tabla11931112135371134106[2023])</f>
        <v>0</v>
      </c>
      <c r="G33" s="1248">
        <f>SUBTOTAL(109,Tabla11931112135371134106[2024])</f>
        <v>0</v>
      </c>
      <c r="H33" s="1248">
        <f>SUBTOTAL(109,Tabla11931112135371134106[2025])</f>
        <v>0</v>
      </c>
      <c r="I33" s="1248">
        <f>SUBTOTAL(109,Tabla11931112135371134106[2026])</f>
        <v>0</v>
      </c>
      <c r="J33" s="1248">
        <f>SUBTOTAL(109,Tabla11931112135371134106[2027])</f>
        <v>0</v>
      </c>
      <c r="K33" s="1248">
        <f>SUBTOTAL(109,Tabla11931112135371134106[2028])</f>
        <v>0</v>
      </c>
      <c r="L33" s="1248">
        <f>SUBTOTAL(109,Tabla11931112135371134106[2029])</f>
        <v>0</v>
      </c>
      <c r="M33" s="1248">
        <f>SUBTOTAL(109,Tabla11931112135371134106[2030])</f>
        <v>0</v>
      </c>
      <c r="N33" s="1249">
        <f>SUBTOTAL(109,Tabla11931112135371134106[2031])</f>
        <v>0</v>
      </c>
      <c r="O33" s="1248">
        <f>SUBTOTAL(109,Tabla11931112135371134106[2032])</f>
        <v>0</v>
      </c>
      <c r="P33" s="1248">
        <f>SUBTOTAL(109,Tabla11931112135371134106[2033])</f>
        <v>0</v>
      </c>
      <c r="Q33" s="1248">
        <f>SUBTOTAL(109,Tabla11931112135371134106[2034])</f>
        <v>0</v>
      </c>
      <c r="R33" s="1248">
        <f>SUBTOTAL(109,Tabla11931112135371134106[2035])</f>
        <v>0</v>
      </c>
      <c r="S33" s="1248">
        <f>SUBTOTAL(109,Tabla11931112135371134106[2036])</f>
        <v>0</v>
      </c>
      <c r="T33" s="1248">
        <f>SUBTOTAL(109,Tabla11931112135371134106[2037])</f>
        <v>0</v>
      </c>
      <c r="U33" s="1248">
        <f>SUBTOTAL(109,Tabla11931112135371134106[2038])</f>
        <v>0</v>
      </c>
      <c r="V33" s="1248">
        <f>SUBTOTAL(109,Tabla11931112135371134106[2039])</f>
        <v>0</v>
      </c>
      <c r="W33" s="1248">
        <f>SUBTOTAL(109,Tabla11931112135371134106[2040])</f>
        <v>0</v>
      </c>
    </row>
    <row r="34" spans="1:23" s="1246" customFormat="1" ht="20" thickBot="1">
      <c r="B34" s="1119"/>
      <c r="C34" s="1247"/>
      <c r="D34" s="1248"/>
      <c r="E34" s="1248"/>
      <c r="F34" s="1248"/>
      <c r="G34" s="1248"/>
      <c r="H34" s="1248"/>
      <c r="I34" s="1248"/>
      <c r="J34" s="1248"/>
      <c r="K34" s="1248"/>
      <c r="L34" s="1248"/>
      <c r="M34" s="1248"/>
      <c r="N34" s="1248"/>
      <c r="O34" s="1248"/>
      <c r="P34" s="1248"/>
      <c r="Q34" s="1248"/>
      <c r="R34" s="1248"/>
      <c r="S34" s="1248"/>
      <c r="T34" s="1248"/>
      <c r="U34" s="1248"/>
      <c r="V34" s="1248"/>
      <c r="W34" s="1248"/>
    </row>
    <row r="35" spans="1:23" ht="19" customHeight="1" thickBot="1">
      <c r="A35" s="2761" t="s">
        <v>411</v>
      </c>
      <c r="B35" s="2762"/>
      <c r="C35" s="1250"/>
      <c r="D35" s="1251"/>
      <c r="E35" s="1251"/>
      <c r="F35" s="1251"/>
      <c r="G35" s="1251"/>
      <c r="H35" s="1251"/>
      <c r="I35" s="1251"/>
      <c r="J35" s="1251"/>
      <c r="K35" s="1251"/>
      <c r="L35" s="1251"/>
      <c r="M35" s="1251"/>
      <c r="N35" s="1251"/>
      <c r="P35" s="1251"/>
      <c r="Q35" s="1251"/>
      <c r="R35" s="1251"/>
      <c r="S35" s="1251"/>
      <c r="T35" s="1251"/>
      <c r="U35" s="1251"/>
      <c r="V35" s="1251"/>
      <c r="W35" s="1251"/>
    </row>
    <row r="36" spans="1:23">
      <c r="C36" s="1255" t="s">
        <v>90</v>
      </c>
      <c r="D36" s="1251"/>
      <c r="E36" s="1251"/>
      <c r="F36" s="1251"/>
      <c r="G36" s="1251"/>
      <c r="H36" s="1251"/>
      <c r="I36" s="1251"/>
      <c r="J36" s="1251"/>
      <c r="K36" s="1251"/>
      <c r="L36" s="1251"/>
      <c r="M36" s="1251"/>
      <c r="O36" s="1251"/>
      <c r="P36" s="1251"/>
      <c r="Q36" s="1251"/>
      <c r="R36" s="1251"/>
      <c r="S36" s="1251"/>
      <c r="T36" s="1251"/>
      <c r="U36" s="1251"/>
      <c r="V36" s="1251"/>
      <c r="W36" s="1251"/>
    </row>
    <row r="37" spans="1:23" s="1242" customFormat="1" ht="19">
      <c r="B37" s="1172" t="s">
        <v>1</v>
      </c>
      <c r="C37" s="1252" t="s">
        <v>383</v>
      </c>
      <c r="D37" s="1211" t="s">
        <v>384</v>
      </c>
      <c r="E37" s="1211" t="s">
        <v>385</v>
      </c>
      <c r="F37" s="1211" t="s">
        <v>386</v>
      </c>
      <c r="G37" s="1211" t="s">
        <v>387</v>
      </c>
      <c r="H37" s="1211" t="s">
        <v>388</v>
      </c>
      <c r="I37" s="1211" t="s">
        <v>389</v>
      </c>
      <c r="J37" s="1211" t="s">
        <v>390</v>
      </c>
      <c r="K37" s="1211" t="s">
        <v>391</v>
      </c>
      <c r="L37" s="1211" t="s">
        <v>392</v>
      </c>
      <c r="M37" s="1254" t="s">
        <v>393</v>
      </c>
      <c r="N37" s="1211" t="s">
        <v>394</v>
      </c>
      <c r="O37" s="1211" t="s">
        <v>395</v>
      </c>
      <c r="P37" s="1211" t="s">
        <v>396</v>
      </c>
      <c r="Q37" s="1211" t="s">
        <v>397</v>
      </c>
      <c r="R37" s="1211" t="s">
        <v>398</v>
      </c>
      <c r="S37" s="1211" t="s">
        <v>399</v>
      </c>
      <c r="T37" s="1211" t="s">
        <v>400</v>
      </c>
      <c r="U37" s="1211" t="s">
        <v>401</v>
      </c>
      <c r="V37" s="1211" t="s">
        <v>402</v>
      </c>
      <c r="W37" s="1211" t="s">
        <v>403</v>
      </c>
    </row>
    <row r="38" spans="1:23" s="1246" customFormat="1" ht="19">
      <c r="A38" s="2763"/>
      <c r="B38" s="1246" t="s">
        <v>404</v>
      </c>
      <c r="C38" s="1257">
        <v>0</v>
      </c>
      <c r="D38" s="1248">
        <f>Tabla1193144811587[[#This Row],[2020]]+D6</f>
        <v>0</v>
      </c>
      <c r="E38" s="1248">
        <f>Tabla1193144811587[[#This Row],[2021]]+E6</f>
        <v>0</v>
      </c>
      <c r="F38" s="1248">
        <f>Tabla1193144811587[[#This Row],[2022]]+F6</f>
        <v>0</v>
      </c>
      <c r="G38" s="1248">
        <f>Tabla1193144811587[[#This Row],[2023]]+G6</f>
        <v>0</v>
      </c>
      <c r="H38" s="1248">
        <f>Tabla1193144811587[[#This Row],[2024]]+H6</f>
        <v>0</v>
      </c>
      <c r="I38" s="1248">
        <f>Tabla1193144811587[[#This Row],[2025]]+I6</f>
        <v>0</v>
      </c>
      <c r="J38" s="1248">
        <f>Tabla1193144811587[[#This Row],[2026]]+J6</f>
        <v>0</v>
      </c>
      <c r="K38" s="1248">
        <f>Tabla1193144811587[[#This Row],[2027]]+K6</f>
        <v>0</v>
      </c>
      <c r="L38" s="1248">
        <f>Tabla1193144811587[[#This Row],[2028]]+L6</f>
        <v>0</v>
      </c>
      <c r="M38" s="1247">
        <f>Tabla1193144811587[[#This Row],[2029]]+M6</f>
        <v>0</v>
      </c>
      <c r="N38" s="1249">
        <f>IF(N2&gt;Extension!$B$6,Tabla1193144811587[[#This Row],[2030]]*(1+Inputs!R85),Tabla1193144811587[[#This Row],[2030]]+Revenues!N6)</f>
        <v>0</v>
      </c>
      <c r="O38" s="1248">
        <f>IF(O2&gt;Extension!$B$6,Tabla1193144811587[[#This Row],[2031]]*(1+Inputs!S85),Tabla1193144811587[[#This Row],[2031]]+Revenues!O6)</f>
        <v>0</v>
      </c>
      <c r="P38" s="1248">
        <f>IF(P2&gt;Extension!$B$6,Tabla1193144811587[[#This Row],[2032]]*(1+Inputs!T85),Tabla1193144811587[[#This Row],[2032]]+Revenues!P6)</f>
        <v>0</v>
      </c>
      <c r="Q38" s="1248">
        <f>IF(Q2&gt;Extension!$B$6,Tabla1193144811587[[#This Row],[2033]]*(1+Inputs!U85),Tabla1193144811587[[#This Row],[2033]]+Revenues!Q6)</f>
        <v>0</v>
      </c>
      <c r="R38" s="1248">
        <f>IF(R2&gt;Extension!$B$6,Tabla1193144811587[[#This Row],[2034]]*(1+Inputs!V85),Tabla1193144811587[[#This Row],[2034]]+Revenues!R6)</f>
        <v>0</v>
      </c>
      <c r="S38" s="1248">
        <f>IF(S2&gt;Extension!$B$6,Tabla1193144811587[[#This Row],[2035]]*(1+Inputs!W85),Tabla1193144811587[[#This Row],[2035]]+Revenues!S6)</f>
        <v>0</v>
      </c>
      <c r="T38" s="1248">
        <f>IF(T2&gt;Extension!$B$6,Tabla1193144811587[[#This Row],[2036]]*(1+Inputs!X85),Tabla1193144811587[[#This Row],[2036]]+Revenues!T6)</f>
        <v>0</v>
      </c>
      <c r="U38" s="1248">
        <f>IF(U2&gt;Extension!$B$6,Tabla1193144811587[[#This Row],[2037]]*(1+Inputs!Y85),Tabla1193144811587[[#This Row],[2037]]+Revenues!U6)</f>
        <v>0</v>
      </c>
      <c r="V38" s="1248">
        <f>IF(V2&gt;Extension!$B$6,Tabla1193144811587[[#This Row],[2038]]*(1+Inputs!Z85),Tabla1193144811587[[#This Row],[2038]]+Revenues!V6)</f>
        <v>0</v>
      </c>
      <c r="W38" s="1248">
        <f>IF(W2&gt;Extension!$B$6,Tabla1193144811587[[#This Row],[2039]]*(1+Inputs!AA85),Tabla1193144811587[[#This Row],[2039]]+Revenues!W6)</f>
        <v>0</v>
      </c>
    </row>
    <row r="39" spans="1:23" s="1246" customFormat="1" ht="19">
      <c r="A39" s="2763"/>
      <c r="B39" s="1246" t="s">
        <v>405</v>
      </c>
      <c r="C39" s="1257">
        <v>0</v>
      </c>
      <c r="D39" s="1248">
        <f>Tabla1193144811587[[#This Row],[2020]]+D7</f>
        <v>0</v>
      </c>
      <c r="E39" s="1248">
        <f>Tabla1193144811587[[#This Row],[2021]]+E7</f>
        <v>0</v>
      </c>
      <c r="F39" s="1248">
        <f>Tabla1193144811587[[#This Row],[2022]]+F7</f>
        <v>0</v>
      </c>
      <c r="G39" s="1248">
        <f>Tabla1193144811587[[#This Row],[2023]]+G7</f>
        <v>0</v>
      </c>
      <c r="H39" s="1248">
        <f>Tabla1193144811587[[#This Row],[2024]]+H7</f>
        <v>0</v>
      </c>
      <c r="I39" s="1248">
        <f>Tabla1193144811587[[#This Row],[2025]]+I7</f>
        <v>0</v>
      </c>
      <c r="J39" s="1248">
        <f>Tabla1193144811587[[#This Row],[2026]]+J7</f>
        <v>0</v>
      </c>
      <c r="K39" s="1248">
        <f>Tabla1193144811587[[#This Row],[2027]]+K7</f>
        <v>0</v>
      </c>
      <c r="L39" s="1248">
        <f>Tabla1193144811587[[#This Row],[2028]]+L7</f>
        <v>0</v>
      </c>
      <c r="M39" s="1247">
        <f>Tabla1193144811587[[#This Row],[2029]]+M7</f>
        <v>0</v>
      </c>
      <c r="N39" s="1249">
        <f>IF(N2&gt;Extension!$B$6,Tabla1193144811587[[#This Row],[2030]]*(1+Inputs!R85),Tabla1193144811587[[#This Row],[2030]]+Revenues!N7)</f>
        <v>0</v>
      </c>
      <c r="O39" s="1248">
        <f>IF(O2&gt;Extension!$B$6,Tabla1193144811587[[#This Row],[2031]]*(1+Inputs!S85),Tabla1193144811587[[#This Row],[2031]]+Revenues!O7)</f>
        <v>0</v>
      </c>
      <c r="P39" s="1248">
        <f>IF(P2&gt;Extension!$B$6,Tabla1193144811587[[#This Row],[2032]]*(1+Inputs!T85),Tabla1193144811587[[#This Row],[2032]]+Revenues!P7)</f>
        <v>0</v>
      </c>
      <c r="Q39" s="1248">
        <f>IF(Q2&gt;Extension!$B$6,Tabla1193144811587[[#This Row],[2033]]*(1+Inputs!U85),Tabla1193144811587[[#This Row],[2033]]+Revenues!Q7)</f>
        <v>0</v>
      </c>
      <c r="R39" s="1248">
        <f>IF(R2&gt;Extension!$B$6,Tabla1193144811587[[#This Row],[2034]]*(1+Inputs!V85),Tabla1193144811587[[#This Row],[2034]]+Revenues!R7)</f>
        <v>0</v>
      </c>
      <c r="S39" s="1248">
        <f>IF(S2&gt;Extension!$B$6,Tabla1193144811587[[#This Row],[2035]]*(1+Inputs!W85),Tabla1193144811587[[#This Row],[2035]]+Revenues!S7)</f>
        <v>0</v>
      </c>
      <c r="T39" s="1248">
        <f>IF(T2&gt;Extension!$B$6,Tabla1193144811587[[#This Row],[2036]]*(1+Inputs!X85),Tabla1193144811587[[#This Row],[2036]]+Revenues!T7)</f>
        <v>0</v>
      </c>
      <c r="U39" s="1248">
        <f>IF(U2&gt;Extension!$B$6,Tabla1193144811587[[#This Row],[2037]]*(1+Inputs!Y85),Tabla1193144811587[[#This Row],[2037]]+Revenues!U7)</f>
        <v>0</v>
      </c>
      <c r="V39" s="1248">
        <f>IF(V2&gt;Extension!$B$6,Tabla1193144811587[[#This Row],[2038]]*(1+Inputs!Z85),Tabla1193144811587[[#This Row],[2038]]+Revenues!V7)</f>
        <v>0</v>
      </c>
      <c r="W39" s="1248">
        <f>IF(W2&gt;Extension!$B$6,Tabla1193144811587[[#This Row],[2039]]*(1+Inputs!AA85),Tabla1193144811587[[#This Row],[2039]]+Revenues!W7)</f>
        <v>0</v>
      </c>
    </row>
    <row r="40" spans="1:23" s="1246" customFormat="1" ht="19">
      <c r="A40" s="2763"/>
      <c r="B40" s="1246" t="s">
        <v>406</v>
      </c>
      <c r="C40" s="1257">
        <v>0</v>
      </c>
      <c r="D40" s="1248">
        <f>Tabla1193144811587[[#This Row],[2020]]+D8</f>
        <v>0</v>
      </c>
      <c r="E40" s="1248">
        <f>Tabla1193144811587[[#This Row],[2021]]+E8</f>
        <v>0</v>
      </c>
      <c r="F40" s="1248">
        <f>Tabla1193144811587[[#This Row],[2022]]+F8</f>
        <v>0</v>
      </c>
      <c r="G40" s="1248">
        <f>Tabla1193144811587[[#This Row],[2023]]+G8</f>
        <v>0</v>
      </c>
      <c r="H40" s="1248">
        <f>Tabla1193144811587[[#This Row],[2024]]+H8</f>
        <v>0</v>
      </c>
      <c r="I40" s="1248">
        <f>Tabla1193144811587[[#This Row],[2025]]+I8</f>
        <v>0</v>
      </c>
      <c r="J40" s="1248">
        <f>Tabla1193144811587[[#This Row],[2026]]+J8</f>
        <v>0</v>
      </c>
      <c r="K40" s="1248">
        <f>Tabla1193144811587[[#This Row],[2027]]+K8</f>
        <v>0</v>
      </c>
      <c r="L40" s="1248">
        <f>Tabla1193144811587[[#This Row],[2028]]+L8</f>
        <v>0</v>
      </c>
      <c r="M40" s="1247">
        <f>Tabla1193144811587[[#This Row],[2029]]+M8</f>
        <v>0</v>
      </c>
      <c r="N40" s="1249">
        <f>IF(N2&gt;Extension!$B$6,Tabla1193144811587[[#This Row],[2030]]*(1+Inputs!R85),Tabla1193144811587[[#This Row],[2030]]+Revenues!N8)</f>
        <v>0</v>
      </c>
      <c r="O40" s="1248">
        <f>IF(O2&gt;Extension!$B$6,Tabla1193144811587[[#This Row],[2031]]*(1+Inputs!S85),Tabla1193144811587[[#This Row],[2031]]+Revenues!O8)</f>
        <v>0</v>
      </c>
      <c r="P40" s="1248">
        <f>IF(P2&gt;Extension!$B$6,Tabla1193144811587[[#This Row],[2032]]*(1+Inputs!T85),Tabla1193144811587[[#This Row],[2032]]+Revenues!P8)</f>
        <v>0</v>
      </c>
      <c r="Q40" s="1248">
        <f>IF(Q2&gt;Extension!$B$6,Tabla1193144811587[[#This Row],[2033]]*(1+Inputs!U85),Tabla1193144811587[[#This Row],[2033]]+Revenues!Q8)</f>
        <v>0</v>
      </c>
      <c r="R40" s="1248">
        <f>IF(R2&gt;Extension!$B$6,Tabla1193144811587[[#This Row],[2034]]*(1+Inputs!V85),Tabla1193144811587[[#This Row],[2034]]+Revenues!R8)</f>
        <v>0</v>
      </c>
      <c r="S40" s="1248">
        <f>IF(S2&gt;Extension!$B$6,Tabla1193144811587[[#This Row],[2035]]*(1+Inputs!W85),Tabla1193144811587[[#This Row],[2035]]+Revenues!S8)</f>
        <v>0</v>
      </c>
      <c r="T40" s="1248">
        <f>IF(T2&gt;Extension!$B$6,Tabla1193144811587[[#This Row],[2036]]*(1+Inputs!X85),Tabla1193144811587[[#This Row],[2036]]+Revenues!T8)</f>
        <v>0</v>
      </c>
      <c r="U40" s="1248">
        <f>IF(U2&gt;Extension!$B$6,Tabla1193144811587[[#This Row],[2037]]*(1+Inputs!Y85),Tabla1193144811587[[#This Row],[2037]]+Revenues!U8)</f>
        <v>0</v>
      </c>
      <c r="V40" s="1248">
        <f>IF(V2&gt;Extension!$B$6,Tabla1193144811587[[#This Row],[2038]]*(1+Inputs!Z85),Tabla1193144811587[[#This Row],[2038]]+Revenues!V8)</f>
        <v>0</v>
      </c>
      <c r="W40" s="1248">
        <f>IF(W2&gt;Extension!$B$6,Tabla1193144811587[[#This Row],[2039]]*(1+Inputs!AA85),Tabla1193144811587[[#This Row],[2039]]+Revenues!W8)</f>
        <v>0</v>
      </c>
    </row>
    <row r="41" spans="1:23" s="1246" customFormat="1" ht="19">
      <c r="B41" s="1119" t="s">
        <v>79</v>
      </c>
      <c r="C41" s="1257">
        <f>SUBTOTAL(109,Tabla1193144811587[2020])</f>
        <v>0</v>
      </c>
      <c r="D41" s="1248">
        <f>SUBTOTAL(109,Tabla1193144811587[2021])</f>
        <v>0</v>
      </c>
      <c r="E41" s="1248">
        <f>SUBTOTAL(109,Tabla1193144811587[2022])</f>
        <v>0</v>
      </c>
      <c r="F41" s="1248">
        <f>SUBTOTAL(109,Tabla1193144811587[2023])</f>
        <v>0</v>
      </c>
      <c r="G41" s="1248">
        <f>SUBTOTAL(109,Tabla1193144811587[2024])</f>
        <v>0</v>
      </c>
      <c r="H41" s="1248">
        <f>SUBTOTAL(109,Tabla1193144811587[2025])</f>
        <v>0</v>
      </c>
      <c r="I41" s="1248">
        <f>SUBTOTAL(109,Tabla1193144811587[2026])</f>
        <v>0</v>
      </c>
      <c r="J41" s="1248">
        <f>SUBTOTAL(109,Tabla1193144811587[2027])</f>
        <v>0</v>
      </c>
      <c r="K41" s="1248">
        <f>SUBTOTAL(109,Tabla1193144811587[2028])</f>
        <v>0</v>
      </c>
      <c r="L41" s="1248">
        <f>SUBTOTAL(109,Tabla1193144811587[2029])</f>
        <v>0</v>
      </c>
      <c r="M41" s="1247">
        <f>SUBTOTAL(109,Tabla1193144811587[2030])</f>
        <v>0</v>
      </c>
      <c r="N41" s="1248">
        <f>SUBTOTAL(109,Tabla1193144811587[2031])</f>
        <v>0</v>
      </c>
      <c r="O41" s="1248">
        <f>SUBTOTAL(109,Tabla1193144811587[2032])</f>
        <v>0</v>
      </c>
      <c r="P41" s="1248">
        <f>SUBTOTAL(109,Tabla1193144811587[2033])</f>
        <v>0</v>
      </c>
      <c r="Q41" s="1248">
        <f>SUBTOTAL(109,Tabla1193144811587[2034])</f>
        <v>0</v>
      </c>
      <c r="R41" s="1248">
        <f>SUBTOTAL(109,Tabla1193144811587[2035])</f>
        <v>0</v>
      </c>
      <c r="S41" s="1248">
        <f>SUBTOTAL(109,Tabla1193144811587[2036])</f>
        <v>0</v>
      </c>
      <c r="T41" s="1248">
        <f>SUBTOTAL(109,Tabla1193144811587[2037])</f>
        <v>0</v>
      </c>
      <c r="U41" s="1248">
        <f>SUBTOTAL(109,Tabla1193144811587[2038])</f>
        <v>0</v>
      </c>
      <c r="V41" s="1248">
        <f>SUBTOTAL(109,Tabla1193144811587[2039])</f>
        <v>0</v>
      </c>
      <c r="W41" s="1248">
        <f>SUBTOTAL(109,Tabla1193144811587[2040])</f>
        <v>0</v>
      </c>
    </row>
    <row r="42" spans="1:23">
      <c r="C42" s="1250"/>
      <c r="D42" s="1251"/>
      <c r="E42" s="1251"/>
      <c r="F42" s="1251"/>
      <c r="G42" s="1251"/>
      <c r="H42" s="1251"/>
      <c r="I42" s="1251"/>
      <c r="J42" s="1251"/>
      <c r="K42" s="1251"/>
      <c r="L42" s="1251"/>
      <c r="M42" s="1250"/>
      <c r="O42" s="1251"/>
      <c r="P42" s="1251"/>
      <c r="Q42" s="1251"/>
      <c r="R42" s="1251"/>
      <c r="S42" s="1251"/>
      <c r="T42" s="1251"/>
      <c r="U42" s="1251"/>
      <c r="V42" s="1251"/>
      <c r="W42" s="1251"/>
    </row>
    <row r="43" spans="1:23" s="1242" customFormat="1" ht="19">
      <c r="B43" s="1242" t="s">
        <v>313</v>
      </c>
      <c r="C43" s="1252" t="s">
        <v>383</v>
      </c>
      <c r="D43" s="1211" t="s">
        <v>384</v>
      </c>
      <c r="E43" s="1211" t="s">
        <v>385</v>
      </c>
      <c r="F43" s="1211" t="s">
        <v>386</v>
      </c>
      <c r="G43" s="1211" t="s">
        <v>387</v>
      </c>
      <c r="H43" s="1211" t="s">
        <v>388</v>
      </c>
      <c r="I43" s="1211" t="s">
        <v>389</v>
      </c>
      <c r="J43" s="1211" t="s">
        <v>390</v>
      </c>
      <c r="K43" s="1211" t="s">
        <v>391</v>
      </c>
      <c r="L43" s="1211" t="s">
        <v>392</v>
      </c>
      <c r="M43" s="1254" t="s">
        <v>393</v>
      </c>
      <c r="N43" s="1211" t="s">
        <v>394</v>
      </c>
      <c r="O43" s="1211" t="s">
        <v>395</v>
      </c>
      <c r="P43" s="1211" t="s">
        <v>396</v>
      </c>
      <c r="Q43" s="1211" t="s">
        <v>397</v>
      </c>
      <c r="R43" s="1211" t="s">
        <v>398</v>
      </c>
      <c r="S43" s="1211" t="s">
        <v>399</v>
      </c>
      <c r="T43" s="1211" t="s">
        <v>400</v>
      </c>
      <c r="U43" s="1211" t="s">
        <v>401</v>
      </c>
      <c r="V43" s="1211" t="s">
        <v>402</v>
      </c>
      <c r="W43" s="1211" t="s">
        <v>403</v>
      </c>
    </row>
    <row r="44" spans="1:23" s="1246" customFormat="1" ht="19">
      <c r="B44" s="1246" t="s">
        <v>404</v>
      </c>
      <c r="C44" s="1247">
        <v>0</v>
      </c>
      <c r="D44" s="1248">
        <f>Tabla119311154911688[[#This Row],[2020]]+D12</f>
        <v>0</v>
      </c>
      <c r="E44" s="1248">
        <f>Tabla119311154911688[[#This Row],[2021]]+E12</f>
        <v>0</v>
      </c>
      <c r="F44" s="1248">
        <f>Tabla119311154911688[[#This Row],[2022]]+F12</f>
        <v>0</v>
      </c>
      <c r="G44" s="1248">
        <f>Tabla119311154911688[[#This Row],[2023]]+G12</f>
        <v>0</v>
      </c>
      <c r="H44" s="1248">
        <f>Tabla119311154911688[[#This Row],[2024]]+H12</f>
        <v>0</v>
      </c>
      <c r="I44" s="1248">
        <f>Tabla119311154911688[[#This Row],[2025]]+I12</f>
        <v>0</v>
      </c>
      <c r="J44" s="1248">
        <f>Tabla119311154911688[[#This Row],[2026]]+J12</f>
        <v>0</v>
      </c>
      <c r="K44" s="1248">
        <f>Tabla119311154911688[[#This Row],[2027]]+K12</f>
        <v>0</v>
      </c>
      <c r="L44" s="1248">
        <f>Tabla119311154911688[[#This Row],[2028]]+L12</f>
        <v>0</v>
      </c>
      <c r="M44" s="1247">
        <f>Tabla119311154911688[[#This Row],[2029]]+M12</f>
        <v>0</v>
      </c>
      <c r="N44" s="1249">
        <f>IF(N2&gt;Densification!$B$6,Tabla119311154911688[[#This Row],[2030]]*(1+Inputs!R85),Tabla119311154911688[[#This Row],[2030]]+Revenues!N12)</f>
        <v>0</v>
      </c>
      <c r="O44" s="1248">
        <f>Tabla119311154911688[[#This Row],[2031]]*(1+Inputs!S85)</f>
        <v>0</v>
      </c>
      <c r="P44" s="1248">
        <f>Tabla119311154911688[[#This Row],[2032]]*(1+Inputs!T85)</f>
        <v>0</v>
      </c>
      <c r="Q44" s="1248">
        <f>Tabla119311154911688[[#This Row],[2033]]*(1+Inputs!U85)</f>
        <v>0</v>
      </c>
      <c r="R44" s="1248">
        <f>Tabla119311154911688[[#This Row],[2034]]*(1+Inputs!V85)</f>
        <v>0</v>
      </c>
      <c r="S44" s="1248">
        <f>Tabla119311154911688[[#This Row],[2035]]*(1+Inputs!W85)</f>
        <v>0</v>
      </c>
      <c r="T44" s="1248">
        <f>Tabla119311154911688[[#This Row],[2036]]*(1+Inputs!X85)</f>
        <v>0</v>
      </c>
      <c r="U44" s="1248">
        <f>Tabla119311154911688[[#This Row],[2037]]*(1+Inputs!Y85)</f>
        <v>0</v>
      </c>
      <c r="V44" s="1248">
        <f>Tabla119311154911688[[#This Row],[2038]]*(1+Inputs!Z85)</f>
        <v>0</v>
      </c>
      <c r="W44" s="1248">
        <f>Tabla119311154911688[[#This Row],[2039]]*(1+Inputs!AA85)</f>
        <v>0</v>
      </c>
    </row>
    <row r="45" spans="1:23" s="1246" customFormat="1" ht="19">
      <c r="B45" s="1246" t="s">
        <v>405</v>
      </c>
      <c r="C45" s="1247">
        <v>0</v>
      </c>
      <c r="D45" s="1248">
        <f>Tabla119311154911688[[#This Row],[2020]]+D13</f>
        <v>0</v>
      </c>
      <c r="E45" s="1248">
        <f>Tabla119311154911688[[#This Row],[2021]]+E13</f>
        <v>0</v>
      </c>
      <c r="F45" s="1248">
        <f>Tabla119311154911688[[#This Row],[2022]]+F13</f>
        <v>0</v>
      </c>
      <c r="G45" s="1248">
        <f>Tabla119311154911688[[#This Row],[2023]]+G13</f>
        <v>0</v>
      </c>
      <c r="H45" s="1248">
        <f>Tabla119311154911688[[#This Row],[2024]]+H13</f>
        <v>0</v>
      </c>
      <c r="I45" s="1248">
        <f>Tabla119311154911688[[#This Row],[2025]]+I13</f>
        <v>0</v>
      </c>
      <c r="J45" s="1248">
        <f>Tabla119311154911688[[#This Row],[2026]]+J13</f>
        <v>0</v>
      </c>
      <c r="K45" s="1248">
        <f>Tabla119311154911688[[#This Row],[2027]]+K13</f>
        <v>0</v>
      </c>
      <c r="L45" s="1248">
        <f>Tabla119311154911688[[#This Row],[2028]]+L13</f>
        <v>0</v>
      </c>
      <c r="M45" s="1247">
        <f>Tabla119311154911688[[#This Row],[2029]]+M13</f>
        <v>0</v>
      </c>
      <c r="N45" s="1249">
        <f>IF(N2&gt;Densification!$B$6,Tabla119311154911688[[#This Row],[2030]]*(1+Inputs!R85),Tabla119311154911688[[#This Row],[2030]]+Revenues!N13)</f>
        <v>0</v>
      </c>
      <c r="O45" s="1248">
        <f>IF(O2&gt;Densification!$B$6,Tabla119311154911688[[#This Row],[2031]]*(1+Inputs!S85),Tabla119311154911688[[#This Row],[2031]]+Revenues!O13)</f>
        <v>0</v>
      </c>
      <c r="P45" s="1248">
        <f>IF(P2&gt;Densification!$B$6,Tabla119311154911688[[#This Row],[2032]]*(1+Inputs!T85),Tabla119311154911688[[#This Row],[2032]]+Revenues!P13)</f>
        <v>0</v>
      </c>
      <c r="Q45" s="1248">
        <f>IF(Q2&gt;Densification!$B$6,Tabla119311154911688[[#This Row],[2033]]*(1+Inputs!U85),Tabla119311154911688[[#This Row],[2033]]+Revenues!Q13)</f>
        <v>0</v>
      </c>
      <c r="R45" s="1248">
        <f>IF(R2&gt;Densification!$B$6,Tabla119311154911688[[#This Row],[2034]]*(1+Inputs!V85),Tabla119311154911688[[#This Row],[2034]]+Revenues!R13)</f>
        <v>0</v>
      </c>
      <c r="S45" s="1248">
        <f>IF(S2&gt;Densification!$B$6,Tabla119311154911688[[#This Row],[2035]]*(1+Inputs!W85),Tabla119311154911688[[#This Row],[2035]]+Revenues!S13)</f>
        <v>0</v>
      </c>
      <c r="T45" s="1248">
        <f>IF(T2&gt;Densification!$B$6,Tabla119311154911688[[#This Row],[2036]]*(1+Inputs!X85),Tabla119311154911688[[#This Row],[2036]]+Revenues!T13)</f>
        <v>0</v>
      </c>
      <c r="U45" s="1248">
        <f>IF(U2&gt;Densification!$B$6,Tabla119311154911688[[#This Row],[2037]]*(1+Inputs!Y85),Tabla119311154911688[[#This Row],[2037]]+Revenues!U13)</f>
        <v>0</v>
      </c>
      <c r="V45" s="1248">
        <f>IF(V2&gt;Densification!$B$6,Tabla119311154911688[[#This Row],[2038]]*(1+Inputs!Z85),Tabla119311154911688[[#This Row],[2038]]+Revenues!V13)</f>
        <v>0</v>
      </c>
      <c r="W45" s="1248">
        <f>IF(W2&gt;Densification!$B$6,Tabla119311154911688[[#This Row],[2039]]*(1+Inputs!AA85),Tabla119311154911688[[#This Row],[2039]]+Revenues!W13)</f>
        <v>0</v>
      </c>
    </row>
    <row r="46" spans="1:23" s="1246" customFormat="1" ht="19">
      <c r="B46" s="1246" t="s">
        <v>406</v>
      </c>
      <c r="C46" s="1247">
        <v>0</v>
      </c>
      <c r="D46" s="1248">
        <f>Tabla119311154911688[[#This Row],[2020]]+D14</f>
        <v>0</v>
      </c>
      <c r="E46" s="1248">
        <f>Tabla119311154911688[[#This Row],[2021]]+E14</f>
        <v>0</v>
      </c>
      <c r="F46" s="1248">
        <f>Tabla119311154911688[[#This Row],[2022]]+F14</f>
        <v>0</v>
      </c>
      <c r="G46" s="1248">
        <f>Tabla119311154911688[[#This Row],[2023]]+G14</f>
        <v>0</v>
      </c>
      <c r="H46" s="1248">
        <f>Tabla119311154911688[[#This Row],[2024]]+H14</f>
        <v>0</v>
      </c>
      <c r="I46" s="1248">
        <f>Tabla119311154911688[[#This Row],[2025]]+I14</f>
        <v>0</v>
      </c>
      <c r="J46" s="1248">
        <f>Tabla119311154911688[[#This Row],[2026]]+J14</f>
        <v>0</v>
      </c>
      <c r="K46" s="1248">
        <f>Tabla119311154911688[[#This Row],[2027]]+K14</f>
        <v>0</v>
      </c>
      <c r="L46" s="1248">
        <f>Tabla119311154911688[[#This Row],[2028]]+L14</f>
        <v>0</v>
      </c>
      <c r="M46" s="1247">
        <f>Tabla119311154911688[[#This Row],[2029]]+M14</f>
        <v>0</v>
      </c>
      <c r="N46" s="1249">
        <f>IF(N2&gt;Densification!$B$6,Tabla119311154911688[[#This Row],[2030]]*(1+Inputs!R85),Tabla119311154911688[[#This Row],[2030]]+Revenues!N14)</f>
        <v>0</v>
      </c>
      <c r="O46" s="1248">
        <f>IF(O2&gt;Densification!$B$6,Tabla119311154911688[[#This Row],[2031]]*(1+Inputs!S85),Tabla119311154911688[[#This Row],[2031]]+Revenues!O14)</f>
        <v>0</v>
      </c>
      <c r="P46" s="1248">
        <f>IF(P2&gt;Densification!$B$6,Tabla119311154911688[[#This Row],[2032]]*(1+Inputs!T85),Tabla119311154911688[[#This Row],[2032]]+Revenues!P14)</f>
        <v>0</v>
      </c>
      <c r="Q46" s="1248">
        <f>IF(Q2&gt;Densification!$B$6,Tabla119311154911688[[#This Row],[2033]]*(1+Inputs!U85),Tabla119311154911688[[#This Row],[2033]]+Revenues!Q14)</f>
        <v>0</v>
      </c>
      <c r="R46" s="1248">
        <f>IF(R2&gt;Densification!$B$6,Tabla119311154911688[[#This Row],[2034]]*(1+Inputs!V85),Tabla119311154911688[[#This Row],[2034]]+Revenues!R14)</f>
        <v>0</v>
      </c>
      <c r="S46" s="1248">
        <f>IF(S2&gt;Densification!$B$6,Tabla119311154911688[[#This Row],[2035]]*(1+Inputs!W85),Tabla119311154911688[[#This Row],[2035]]+Revenues!S14)</f>
        <v>0</v>
      </c>
      <c r="T46" s="1248">
        <f>IF(T2&gt;Densification!$B$6,Tabla119311154911688[[#This Row],[2036]]*(1+Inputs!X85),Tabla119311154911688[[#This Row],[2036]]+Revenues!T14)</f>
        <v>0</v>
      </c>
      <c r="U46" s="1248">
        <f>IF(U2&gt;Densification!$B$6,Tabla119311154911688[[#This Row],[2037]]*(1+Inputs!Y85),Tabla119311154911688[[#This Row],[2037]]+Revenues!U14)</f>
        <v>0</v>
      </c>
      <c r="V46" s="1248">
        <f>IF(V2&gt;Densification!$B$6,Tabla119311154911688[[#This Row],[2038]]*(1+Inputs!Z85),Tabla119311154911688[[#This Row],[2038]]+Revenues!V14)</f>
        <v>0</v>
      </c>
      <c r="W46" s="1248">
        <f>IF(W2&gt;Densification!$B$6,Tabla119311154911688[[#This Row],[2039]]*(1+Inputs!AA85),Tabla119311154911688[[#This Row],[2039]]+Revenues!W14)</f>
        <v>0</v>
      </c>
    </row>
    <row r="47" spans="1:23" s="1246" customFormat="1" ht="19">
      <c r="B47" s="1119" t="s">
        <v>79</v>
      </c>
      <c r="C47" s="1247">
        <f>SUBTOTAL(109,Tabla119311154911688[2020])</f>
        <v>0</v>
      </c>
      <c r="D47" s="1248">
        <f>SUBTOTAL(109,Tabla119311154911688[2021])</f>
        <v>0</v>
      </c>
      <c r="E47" s="1248">
        <f>SUBTOTAL(109,Tabla119311154911688[2022])</f>
        <v>0</v>
      </c>
      <c r="F47" s="1248">
        <f>SUBTOTAL(109,Tabla119311154911688[2023])</f>
        <v>0</v>
      </c>
      <c r="G47" s="1248">
        <f>SUBTOTAL(109,Tabla119311154911688[2024])</f>
        <v>0</v>
      </c>
      <c r="H47" s="1248">
        <f>SUBTOTAL(109,Tabla119311154911688[2025])</f>
        <v>0</v>
      </c>
      <c r="I47" s="1248">
        <f>SUBTOTAL(109,Tabla119311154911688[2026])</f>
        <v>0</v>
      </c>
      <c r="J47" s="1248">
        <f>SUBTOTAL(109,Tabla119311154911688[2027])</f>
        <v>0</v>
      </c>
      <c r="K47" s="1248">
        <f>SUBTOTAL(109,Tabla119311154911688[2028])</f>
        <v>0</v>
      </c>
      <c r="L47" s="1248">
        <f>SUBTOTAL(109,Tabla119311154911688[2029])</f>
        <v>0</v>
      </c>
      <c r="M47" s="1247">
        <f>SUBTOTAL(109,Tabla119311154911688[2030])</f>
        <v>0</v>
      </c>
      <c r="N47" s="1248">
        <f>SUBTOTAL(109,Tabla119311154911688[2031])</f>
        <v>0</v>
      </c>
      <c r="O47" s="1248">
        <f>SUBTOTAL(109,Tabla119311154911688[2032])</f>
        <v>0</v>
      </c>
      <c r="P47" s="1248">
        <f>SUBTOTAL(109,Tabla119311154911688[2033])</f>
        <v>0</v>
      </c>
      <c r="Q47" s="1248">
        <f>SUBTOTAL(109,Tabla119311154911688[2034])</f>
        <v>0</v>
      </c>
      <c r="R47" s="1248">
        <f>SUBTOTAL(109,Tabla119311154911688[2035])</f>
        <v>0</v>
      </c>
      <c r="S47" s="1248">
        <f>SUBTOTAL(109,Tabla119311154911688[2036])</f>
        <v>0</v>
      </c>
      <c r="T47" s="1248">
        <f>SUBTOTAL(109,Tabla119311154911688[2037])</f>
        <v>0</v>
      </c>
      <c r="U47" s="1248">
        <f>SUBTOTAL(109,Tabla119311154911688[2038])</f>
        <v>0</v>
      </c>
      <c r="V47" s="1248">
        <f>SUBTOTAL(109,Tabla119311154911688[2039])</f>
        <v>0</v>
      </c>
      <c r="W47" s="1248">
        <f>SUBTOTAL(109,Tabla119311154911688[2040])</f>
        <v>0</v>
      </c>
    </row>
    <row r="48" spans="1:23" s="1246" customFormat="1" ht="19">
      <c r="B48" s="1119"/>
      <c r="C48" s="1247"/>
      <c r="D48" s="1248"/>
      <c r="E48" s="1248"/>
      <c r="F48" s="1248"/>
      <c r="G48" s="1248"/>
      <c r="H48" s="1248"/>
      <c r="I48" s="1248"/>
      <c r="J48" s="1248"/>
      <c r="K48" s="1248"/>
      <c r="L48" s="1248"/>
      <c r="M48" s="1247"/>
      <c r="N48" s="1251"/>
      <c r="O48" s="1248"/>
      <c r="P48" s="1248"/>
      <c r="Q48" s="1248"/>
      <c r="R48" s="1248"/>
      <c r="S48" s="1248"/>
      <c r="T48" s="1248"/>
      <c r="U48" s="1248"/>
      <c r="V48" s="1248"/>
      <c r="W48" s="1248"/>
    </row>
    <row r="49" spans="2:23" s="1242" customFormat="1" ht="19">
      <c r="B49" s="1242" t="s">
        <v>407</v>
      </c>
      <c r="C49" s="1252" t="s">
        <v>383</v>
      </c>
      <c r="D49" s="1211" t="s">
        <v>384</v>
      </c>
      <c r="E49" s="1211" t="s">
        <v>385</v>
      </c>
      <c r="F49" s="1211" t="s">
        <v>386</v>
      </c>
      <c r="G49" s="1211" t="s">
        <v>387</v>
      </c>
      <c r="H49" s="1211" t="s">
        <v>388</v>
      </c>
      <c r="I49" s="1211" t="s">
        <v>389</v>
      </c>
      <c r="J49" s="1211" t="s">
        <v>390</v>
      </c>
      <c r="K49" s="1211" t="s">
        <v>391</v>
      </c>
      <c r="L49" s="1211" t="s">
        <v>392</v>
      </c>
      <c r="M49" s="1254" t="s">
        <v>393</v>
      </c>
      <c r="N49" s="1254" t="s">
        <v>394</v>
      </c>
      <c r="O49" s="1254" t="s">
        <v>395</v>
      </c>
      <c r="P49" s="1254" t="s">
        <v>396</v>
      </c>
      <c r="Q49" s="1254" t="s">
        <v>397</v>
      </c>
      <c r="R49" s="1254" t="s">
        <v>398</v>
      </c>
      <c r="S49" s="1254" t="s">
        <v>399</v>
      </c>
      <c r="T49" s="1254" t="s">
        <v>400</v>
      </c>
      <c r="U49" s="1254" t="s">
        <v>401</v>
      </c>
      <c r="V49" s="1254" t="s">
        <v>402</v>
      </c>
      <c r="W49" s="1254" t="s">
        <v>403</v>
      </c>
    </row>
    <row r="50" spans="2:23" s="1246" customFormat="1" ht="19">
      <c r="B50" s="1246" t="s">
        <v>404</v>
      </c>
      <c r="C50" s="1247">
        <v>0</v>
      </c>
      <c r="D50" s="1248">
        <f>Tabla11931112165011789[[#This Row],[2020]]+D18</f>
        <v>3448.6000000000004</v>
      </c>
      <c r="E50" s="1248">
        <f>Tabla11931112165011789[[#This Row],[2021]]+E18</f>
        <v>8272.4500000000007</v>
      </c>
      <c r="F50" s="1248">
        <f>Tabla11931112165011789[[#This Row],[2022]]+F18</f>
        <v>15192.050000000001</v>
      </c>
      <c r="G50" s="1248">
        <f>Tabla11931112165011789[[#This Row],[2023]]+G18</f>
        <v>24006.050000000003</v>
      </c>
      <c r="H50" s="1248">
        <f>Tabla11931112165011789[[#This Row],[2024]]+H18</f>
        <v>35207.450000000004</v>
      </c>
      <c r="I50" s="1248">
        <f>Tabla11931112165011789[[#This Row],[2025]]+I18</f>
        <v>48479.020000000004</v>
      </c>
      <c r="J50" s="1248">
        <f>Tabla11931112165011789[[#This Row],[2026]]+J18</f>
        <v>61750.590000000004</v>
      </c>
      <c r="K50" s="1248">
        <f>Tabla11931112165011789[[#This Row],[2027]]+K18</f>
        <v>75022.16</v>
      </c>
      <c r="L50" s="1248">
        <f>Tabla11931112165011789[[#This Row],[2028]]+L18</f>
        <v>88293.73000000001</v>
      </c>
      <c r="M50" s="1247">
        <f>Tabla11931112165011789[[#This Row],[2029]]+M18</f>
        <v>101565.30000000002</v>
      </c>
      <c r="N50" s="1247">
        <f>Tabla11931112165011789[[#This Row],[2030]]+N18</f>
        <v>114836.87000000002</v>
      </c>
      <c r="O50" s="1247">
        <f>Tabla11931112165011789[[#This Row],[2030]]+O18</f>
        <v>114836.87000000002</v>
      </c>
      <c r="P50" s="1247">
        <f>Tabla11931112165011789[[#This Row],[2031]]+P18</f>
        <v>128108.44000000003</v>
      </c>
      <c r="Q50" s="1247">
        <f>Tabla11931112165011789[[#This Row],[2031]]+Q18</f>
        <v>128108.44000000003</v>
      </c>
      <c r="R50" s="1247">
        <f>Tabla11931112165011789[[#This Row],[2032]]+R18</f>
        <v>128108.44000000003</v>
      </c>
      <c r="S50" s="1247">
        <f>Tabla11931112165011789[[#This Row],[2032]]+S18</f>
        <v>128108.44000000003</v>
      </c>
      <c r="T50" s="1247">
        <f>Tabla11931112165011789[[#This Row],[2033]]+T18</f>
        <v>141380.01000000004</v>
      </c>
      <c r="U50" s="1247">
        <f>Tabla11931112165011789[[#This Row],[2033]]+U18</f>
        <v>141380.01000000004</v>
      </c>
      <c r="V50" s="1247">
        <f>Tabla11931112165011789[[#This Row],[2034]]+V18</f>
        <v>141380.01000000004</v>
      </c>
      <c r="W50" s="1247">
        <f>Tabla11931112165011789[[#This Row],[2034]]+W18</f>
        <v>141380.01000000004</v>
      </c>
    </row>
    <row r="51" spans="2:23" s="1246" customFormat="1" ht="19">
      <c r="B51" s="1246" t="s">
        <v>405</v>
      </c>
      <c r="C51" s="1247">
        <v>0</v>
      </c>
      <c r="D51" s="1248">
        <f>Tabla11931112165011789[[#This Row],[2020]]+D19</f>
        <v>0</v>
      </c>
      <c r="E51" s="1248">
        <f>Tabla11931112165011789[[#This Row],[2021]]+E19</f>
        <v>0</v>
      </c>
      <c r="F51" s="1248">
        <f>Tabla11931112165011789[[#This Row],[2022]]+F19</f>
        <v>0</v>
      </c>
      <c r="G51" s="1248">
        <f>Tabla11931112165011789[[#This Row],[2023]]+G19</f>
        <v>0</v>
      </c>
      <c r="H51" s="1248">
        <f>Tabla11931112165011789[[#This Row],[2024]]+H19</f>
        <v>0</v>
      </c>
      <c r="I51" s="1248">
        <f>Tabla11931112165011789[[#This Row],[2025]]+I19</f>
        <v>0</v>
      </c>
      <c r="J51" s="1248">
        <f>Tabla11931112165011789[[#This Row],[2026]]+J19</f>
        <v>0</v>
      </c>
      <c r="K51" s="1248">
        <f>Tabla11931112165011789[[#This Row],[2027]]+K19</f>
        <v>0</v>
      </c>
      <c r="L51" s="1248">
        <f>Tabla11931112165011789[[#This Row],[2028]]+L19</f>
        <v>0</v>
      </c>
      <c r="M51" s="1247">
        <f>Tabla11931112165011789[[#This Row],[2029]]+M19</f>
        <v>0</v>
      </c>
      <c r="N51" s="1247">
        <f>Tabla11931112165011789[[#This Row],[2030]]+N19</f>
        <v>0</v>
      </c>
      <c r="O51" s="1247">
        <f>Tabla11931112165011789[[#This Row],[2030]]+O19</f>
        <v>0</v>
      </c>
      <c r="P51" s="1247">
        <f>Tabla11931112165011789[[#This Row],[2031]]+P19</f>
        <v>0</v>
      </c>
      <c r="Q51" s="1247">
        <f>Tabla11931112165011789[[#This Row],[2031]]+Q19</f>
        <v>0</v>
      </c>
      <c r="R51" s="1247">
        <f>Tabla11931112165011789[[#This Row],[2032]]+R19</f>
        <v>0</v>
      </c>
      <c r="S51" s="1247">
        <f>Tabla11931112165011789[[#This Row],[2032]]+S19</f>
        <v>0</v>
      </c>
      <c r="T51" s="1247">
        <f>Tabla11931112165011789[[#This Row],[2033]]+T19</f>
        <v>0</v>
      </c>
      <c r="U51" s="1247">
        <f>Tabla11931112165011789[[#This Row],[2033]]+U19</f>
        <v>0</v>
      </c>
      <c r="V51" s="1247">
        <f>Tabla11931112165011789[[#This Row],[2034]]+V19</f>
        <v>0</v>
      </c>
      <c r="W51" s="1247">
        <f>Tabla11931112165011789[[#This Row],[2034]]+W19</f>
        <v>0</v>
      </c>
    </row>
    <row r="52" spans="2:23" s="1246" customFormat="1" ht="19">
      <c r="B52" s="1246" t="s">
        <v>406</v>
      </c>
      <c r="C52" s="1247">
        <v>0</v>
      </c>
      <c r="D52" s="1248">
        <f>Tabla11931112165011789[[#This Row],[2020]]+D20</f>
        <v>0</v>
      </c>
      <c r="E52" s="1248">
        <f>Tabla11931112165011789[[#This Row],[2021]]+E20</f>
        <v>0</v>
      </c>
      <c r="F52" s="1248">
        <f>Tabla11931112165011789[[#This Row],[2022]]+F20</f>
        <v>0</v>
      </c>
      <c r="G52" s="1248">
        <f>Tabla11931112165011789[[#This Row],[2023]]+G20</f>
        <v>0</v>
      </c>
      <c r="H52" s="1248">
        <f>Tabla11931112165011789[[#This Row],[2024]]+H20</f>
        <v>0</v>
      </c>
      <c r="I52" s="1248">
        <f>Tabla11931112165011789[[#This Row],[2025]]+I20</f>
        <v>0</v>
      </c>
      <c r="J52" s="1248">
        <f>Tabla11931112165011789[[#This Row],[2026]]+J20</f>
        <v>0</v>
      </c>
      <c r="K52" s="1248">
        <f>Tabla11931112165011789[[#This Row],[2027]]+K20</f>
        <v>0</v>
      </c>
      <c r="L52" s="1248">
        <f>Tabla11931112165011789[[#This Row],[2028]]+L20</f>
        <v>0</v>
      </c>
      <c r="M52" s="1247">
        <f>Tabla11931112165011789[[#This Row],[2029]]+M20</f>
        <v>0</v>
      </c>
      <c r="N52" s="1247">
        <f>Tabla11931112165011789[[#This Row],[2030]]+N20</f>
        <v>0</v>
      </c>
      <c r="O52" s="1247">
        <f>Tabla11931112165011789[[#This Row],[2030]]+O20</f>
        <v>0</v>
      </c>
      <c r="P52" s="1247">
        <f>Tabla11931112165011789[[#This Row],[2031]]+P20</f>
        <v>0</v>
      </c>
      <c r="Q52" s="1247">
        <f>Tabla11931112165011789[[#This Row],[2031]]+Q20</f>
        <v>0</v>
      </c>
      <c r="R52" s="1247">
        <f>Tabla11931112165011789[[#This Row],[2032]]+R20</f>
        <v>0</v>
      </c>
      <c r="S52" s="1247">
        <f>Tabla11931112165011789[[#This Row],[2032]]+S20</f>
        <v>0</v>
      </c>
      <c r="T52" s="1247">
        <f>Tabla11931112165011789[[#This Row],[2033]]+T20</f>
        <v>0</v>
      </c>
      <c r="U52" s="1247">
        <f>Tabla11931112165011789[[#This Row],[2033]]+U20</f>
        <v>0</v>
      </c>
      <c r="V52" s="1247">
        <f>Tabla11931112165011789[[#This Row],[2034]]+V20</f>
        <v>0</v>
      </c>
      <c r="W52" s="1247">
        <f>Tabla11931112165011789[[#This Row],[2034]]+W20</f>
        <v>0</v>
      </c>
    </row>
    <row r="53" spans="2:23" s="1246" customFormat="1" ht="19">
      <c r="B53" s="1119" t="s">
        <v>79</v>
      </c>
      <c r="C53" s="1247">
        <f>SUBTOTAL(109,Tabla11931112165011789[2020])</f>
        <v>0</v>
      </c>
      <c r="D53" s="1248">
        <f>SUBTOTAL(109,Tabla11931112165011789[2021])</f>
        <v>3448.6000000000004</v>
      </c>
      <c r="E53" s="1248">
        <f>SUBTOTAL(109,Tabla11931112165011789[2022])</f>
        <v>8272.4500000000007</v>
      </c>
      <c r="F53" s="1248">
        <f>SUBTOTAL(109,Tabla11931112165011789[2023])</f>
        <v>15192.050000000001</v>
      </c>
      <c r="G53" s="1248">
        <f>SUBTOTAL(109,Tabla11931112165011789[2024])</f>
        <v>24006.050000000003</v>
      </c>
      <c r="H53" s="1248">
        <f>SUBTOTAL(109,Tabla11931112165011789[2025])</f>
        <v>35207.450000000004</v>
      </c>
      <c r="I53" s="1248">
        <f>SUBTOTAL(109,Tabla11931112165011789[2026])</f>
        <v>48479.020000000004</v>
      </c>
      <c r="J53" s="1248">
        <f>SUBTOTAL(109,Tabla11931112165011789[2027])</f>
        <v>61750.590000000004</v>
      </c>
      <c r="K53" s="1248">
        <f>SUBTOTAL(109,Tabla11931112165011789[2028])</f>
        <v>75022.16</v>
      </c>
      <c r="L53" s="1248">
        <f>SUBTOTAL(109,Tabla11931112165011789[2029])</f>
        <v>88293.73000000001</v>
      </c>
      <c r="M53" s="1247">
        <f>SUBTOTAL(109,Tabla11931112165011789[2030])</f>
        <v>101565.30000000002</v>
      </c>
      <c r="N53" s="1247">
        <f>SUBTOTAL(109,Tabla11931112165011789[2031])</f>
        <v>114836.87000000002</v>
      </c>
      <c r="O53" s="1247">
        <f>SUBTOTAL(109,Tabla11931112165011789[2031])</f>
        <v>114836.87000000002</v>
      </c>
      <c r="P53" s="1247">
        <f>SUBTOTAL(109,Tabla11931112165011789[2032])</f>
        <v>114836.87000000002</v>
      </c>
      <c r="Q53" s="1247">
        <f>SUBTOTAL(109,Tabla11931112165011789[2032])</f>
        <v>114836.87000000002</v>
      </c>
      <c r="R53" s="1247">
        <f>SUBTOTAL(109,Tabla11931112165011789[2033])</f>
        <v>128108.44000000003</v>
      </c>
      <c r="S53" s="1247">
        <f>SUBTOTAL(109,Tabla11931112165011789[2033])</f>
        <v>128108.44000000003</v>
      </c>
      <c r="T53" s="1247">
        <f>SUBTOTAL(109,Tabla11931112165011789[2034])</f>
        <v>128108.44000000003</v>
      </c>
      <c r="U53" s="1247">
        <f>SUBTOTAL(109,Tabla11931112165011789[2034])</f>
        <v>128108.44000000003</v>
      </c>
      <c r="V53" s="1247">
        <f>SUBTOTAL(109,Tabla11931112165011789[2035])</f>
        <v>128108.44000000003</v>
      </c>
      <c r="W53" s="1247">
        <f>SUBTOTAL(109,Tabla11931112165011789[2035])</f>
        <v>128108.44000000003</v>
      </c>
    </row>
    <row r="54" spans="2:23" s="1246" customFormat="1" ht="19">
      <c r="B54" s="1119"/>
      <c r="C54" s="1247"/>
      <c r="D54" s="1248"/>
      <c r="E54" s="1248"/>
      <c r="F54" s="1248"/>
      <c r="G54" s="1248"/>
      <c r="H54" s="1248"/>
      <c r="I54" s="1248"/>
      <c r="J54" s="1248"/>
      <c r="K54" s="1248"/>
      <c r="L54" s="1248"/>
      <c r="M54" s="1247"/>
      <c r="O54" s="1248"/>
      <c r="P54" s="1248"/>
      <c r="Q54" s="1248"/>
      <c r="R54" s="1248"/>
      <c r="S54" s="1248"/>
      <c r="T54" s="1248"/>
      <c r="U54" s="1248"/>
      <c r="V54" s="1248"/>
      <c r="W54" s="1248"/>
    </row>
    <row r="55" spans="2:23" s="1242" customFormat="1" ht="19">
      <c r="B55" s="1242" t="s">
        <v>409</v>
      </c>
      <c r="C55" s="1252" t="s">
        <v>383</v>
      </c>
      <c r="D55" s="1211" t="s">
        <v>384</v>
      </c>
      <c r="E55" s="1211" t="s">
        <v>385</v>
      </c>
      <c r="F55" s="1211" t="s">
        <v>386</v>
      </c>
      <c r="G55" s="1211" t="s">
        <v>387</v>
      </c>
      <c r="H55" s="1211" t="s">
        <v>388</v>
      </c>
      <c r="I55" s="1211" t="s">
        <v>389</v>
      </c>
      <c r="J55" s="1211" t="s">
        <v>390</v>
      </c>
      <c r="K55" s="1211" t="s">
        <v>391</v>
      </c>
      <c r="L55" s="1211" t="s">
        <v>392</v>
      </c>
      <c r="M55" s="1254" t="s">
        <v>393</v>
      </c>
      <c r="N55" s="1254" t="s">
        <v>394</v>
      </c>
      <c r="O55" s="1254" t="s">
        <v>395</v>
      </c>
      <c r="P55" s="1254" t="s">
        <v>396</v>
      </c>
      <c r="Q55" s="1254" t="s">
        <v>397</v>
      </c>
      <c r="R55" s="1254" t="s">
        <v>398</v>
      </c>
      <c r="S55" s="1254" t="s">
        <v>399</v>
      </c>
      <c r="T55" s="1254" t="s">
        <v>400</v>
      </c>
      <c r="U55" s="1254" t="s">
        <v>401</v>
      </c>
      <c r="V55" s="1254" t="s">
        <v>402</v>
      </c>
      <c r="W55" s="1254" t="s">
        <v>403</v>
      </c>
    </row>
    <row r="56" spans="2:23" s="1246" customFormat="1" ht="19">
      <c r="B56" s="1246" t="s">
        <v>404</v>
      </c>
      <c r="C56" s="1247">
        <v>0</v>
      </c>
      <c r="D56" s="1248">
        <f>Tabla1193111213175511890[[#This Row],[2020]]+D24</f>
        <v>54972.3</v>
      </c>
      <c r="E56" s="1248">
        <f>Tabla1193111213175511890[[#This Row],[2021]]+E24</f>
        <v>137430.75</v>
      </c>
      <c r="F56" s="1248">
        <f>Tabla1193111213175511890[[#This Row],[2022]]+F24</f>
        <v>247375.35</v>
      </c>
      <c r="G56" s="1248">
        <f>Tabla1193111213175511890[[#This Row],[2023]]+G24</f>
        <v>384806.1</v>
      </c>
      <c r="H56" s="1248">
        <f>Tabla1193111213175511890[[#This Row],[2024]]+H24</f>
        <v>549723</v>
      </c>
      <c r="I56" s="1248">
        <f>Tabla1193111213175511890[[#This Row],[2025]]+I24</f>
        <v>879556.8</v>
      </c>
      <c r="J56" s="1248">
        <f>Tabla1193111213175511890[[#This Row],[2026]]+J24</f>
        <v>1209390.6000000001</v>
      </c>
      <c r="K56" s="1248">
        <f>Tabla1193111213175511890[[#This Row],[2027]]+K24</f>
        <v>1539224.4000000001</v>
      </c>
      <c r="L56" s="1248">
        <f>Tabla1193111213175511890[[#This Row],[2028]]+L24</f>
        <v>1869058.2000000002</v>
      </c>
      <c r="M56" s="1247">
        <f>Tabla1193111213175511890[[#This Row],[2029]]+M24</f>
        <v>2198892</v>
      </c>
      <c r="N56" s="1247">
        <f>Tabla1193111213175511890[[#This Row],[2030]]+N24</f>
        <v>2528725.7999999998</v>
      </c>
      <c r="O56" s="1247">
        <f>Tabla1193111213175511890[[#This Row],[2031]]+O24</f>
        <v>2858559.5999999996</v>
      </c>
      <c r="P56" s="1247">
        <f>Tabla1193111213175511890[[#This Row],[2032]]+P24</f>
        <v>3188393.3999999994</v>
      </c>
      <c r="Q56" s="1247">
        <f>Tabla1193111213175511890[[#This Row],[2033]]+Q24</f>
        <v>3518227.1999999993</v>
      </c>
      <c r="R56" s="1247">
        <f>Tabla1193111213175511890[[#This Row],[2034]]+R24</f>
        <v>3848060.9999999991</v>
      </c>
      <c r="S56" s="1247">
        <f>Tabla1193111213175511890[[#This Row],[2035]]+S24</f>
        <v>4177894.7999999989</v>
      </c>
      <c r="T56" s="1247">
        <f>Tabla1193111213175511890[[#This Row],[2036]]+T24</f>
        <v>4507728.5999999987</v>
      </c>
      <c r="U56" s="1247">
        <f>Tabla1193111213175511890[[#This Row],[2037]]+U24</f>
        <v>4837562.3999999985</v>
      </c>
      <c r="V56" s="1247">
        <f>Tabla1193111213175511890[[#This Row],[2038]]+V24</f>
        <v>5167396.1999999983</v>
      </c>
      <c r="W56" s="1247">
        <f>Tabla1193111213175511890[[#This Row],[2039]]+W24</f>
        <v>5497229.9999999981</v>
      </c>
    </row>
    <row r="57" spans="2:23" s="1246" customFormat="1" ht="19">
      <c r="B57" s="1246" t="s">
        <v>405</v>
      </c>
      <c r="C57" s="1247">
        <v>0</v>
      </c>
      <c r="D57" s="1248">
        <f>Tabla1193111213175511890[[#This Row],[2020]]+D25</f>
        <v>0</v>
      </c>
      <c r="E57" s="1248">
        <f>Tabla1193111213175511890[[#This Row],[2021]]+E25</f>
        <v>0</v>
      </c>
      <c r="F57" s="1248">
        <f>Tabla1193111213175511890[[#This Row],[2022]]+F25</f>
        <v>0</v>
      </c>
      <c r="G57" s="1248">
        <f>Tabla1193111213175511890[[#This Row],[2023]]+G25</f>
        <v>0</v>
      </c>
      <c r="H57" s="1248">
        <f>Tabla1193111213175511890[[#This Row],[2024]]+H25</f>
        <v>0</v>
      </c>
      <c r="I57" s="1248">
        <f>Tabla1193111213175511890[[#This Row],[2025]]+I25</f>
        <v>0</v>
      </c>
      <c r="J57" s="1248">
        <f>Tabla1193111213175511890[[#This Row],[2026]]+J25</f>
        <v>0</v>
      </c>
      <c r="K57" s="1248">
        <f>Tabla1193111213175511890[[#This Row],[2027]]+K25</f>
        <v>0</v>
      </c>
      <c r="L57" s="1248">
        <f>Tabla1193111213175511890[[#This Row],[2028]]+L25</f>
        <v>0</v>
      </c>
      <c r="M57" s="1247">
        <f>Tabla1193111213175511890[[#This Row],[2029]]+M25</f>
        <v>0</v>
      </c>
      <c r="N57" s="1247">
        <f>Tabla1193111213175511890[[#This Row],[2030]]+N25</f>
        <v>0</v>
      </c>
      <c r="O57" s="1247">
        <f>Tabla1193111213175511890[[#This Row],[2031]]+O25</f>
        <v>0</v>
      </c>
      <c r="P57" s="1247">
        <f>Tabla1193111213175511890[[#This Row],[2032]]+P25</f>
        <v>0</v>
      </c>
      <c r="Q57" s="1247">
        <f>Tabla1193111213175511890[[#This Row],[2033]]+Q25</f>
        <v>0</v>
      </c>
      <c r="R57" s="1247">
        <f>Tabla1193111213175511890[[#This Row],[2034]]+R25</f>
        <v>0</v>
      </c>
      <c r="S57" s="1247">
        <f>Tabla1193111213175511890[[#This Row],[2035]]+S25</f>
        <v>0</v>
      </c>
      <c r="T57" s="1247">
        <f>Tabla1193111213175511890[[#This Row],[2036]]+T25</f>
        <v>0</v>
      </c>
      <c r="U57" s="1247">
        <f>Tabla1193111213175511890[[#This Row],[2037]]+U25</f>
        <v>0</v>
      </c>
      <c r="V57" s="1247">
        <f>Tabla1193111213175511890[[#This Row],[2038]]+V25</f>
        <v>0</v>
      </c>
      <c r="W57" s="1247">
        <f>Tabla1193111213175511890[[#This Row],[2039]]+W25</f>
        <v>0</v>
      </c>
    </row>
    <row r="58" spans="2:23" s="1246" customFormat="1" ht="19">
      <c r="B58" s="1246" t="s">
        <v>406</v>
      </c>
      <c r="C58" s="1247">
        <v>0</v>
      </c>
      <c r="D58" s="1248">
        <f>Tabla1193111213175511890[[#This Row],[2020]]+D26</f>
        <v>0</v>
      </c>
      <c r="E58" s="1248">
        <f>Tabla1193111213175511890[[#This Row],[2021]]+E26</f>
        <v>0</v>
      </c>
      <c r="F58" s="1248">
        <f>Tabla1193111213175511890[[#This Row],[2022]]+F26</f>
        <v>0</v>
      </c>
      <c r="G58" s="1248">
        <f>Tabla1193111213175511890[[#This Row],[2023]]+G26</f>
        <v>0</v>
      </c>
      <c r="H58" s="1248">
        <f>Tabla1193111213175511890[[#This Row],[2024]]+H26</f>
        <v>0</v>
      </c>
      <c r="I58" s="1248">
        <f>Tabla1193111213175511890[[#This Row],[2025]]+I26</f>
        <v>0</v>
      </c>
      <c r="J58" s="1248">
        <f>Tabla1193111213175511890[[#This Row],[2026]]+J26</f>
        <v>0</v>
      </c>
      <c r="K58" s="1248">
        <f>Tabla1193111213175511890[[#This Row],[2027]]+K26</f>
        <v>0</v>
      </c>
      <c r="L58" s="1248">
        <f>Tabla1193111213175511890[[#This Row],[2028]]+L26</f>
        <v>0</v>
      </c>
      <c r="M58" s="1247">
        <f>Tabla1193111213175511890[[#This Row],[2029]]+M26</f>
        <v>0</v>
      </c>
      <c r="N58" s="1247">
        <f>Tabla1193111213175511890[[#This Row],[2030]]+N26</f>
        <v>0</v>
      </c>
      <c r="O58" s="1247">
        <f>Tabla1193111213175511890[[#This Row],[2031]]+O26</f>
        <v>0</v>
      </c>
      <c r="P58" s="1247">
        <f>Tabla1193111213175511890[[#This Row],[2032]]+P26</f>
        <v>0</v>
      </c>
      <c r="Q58" s="1247">
        <f>Tabla1193111213175511890[[#This Row],[2033]]+Q26</f>
        <v>0</v>
      </c>
      <c r="R58" s="1247">
        <f>Tabla1193111213175511890[[#This Row],[2034]]+R26</f>
        <v>0</v>
      </c>
      <c r="S58" s="1247">
        <f>Tabla1193111213175511890[[#This Row],[2035]]+S26</f>
        <v>0</v>
      </c>
      <c r="T58" s="1247">
        <f>Tabla1193111213175511890[[#This Row],[2036]]+T26</f>
        <v>0</v>
      </c>
      <c r="U58" s="1247">
        <f>Tabla1193111213175511890[[#This Row],[2037]]+U26</f>
        <v>0</v>
      </c>
      <c r="V58" s="1247">
        <f>Tabla1193111213175511890[[#This Row],[2038]]+V26</f>
        <v>0</v>
      </c>
      <c r="W58" s="1247">
        <f>Tabla1193111213175511890[[#This Row],[2039]]+W26</f>
        <v>0</v>
      </c>
    </row>
    <row r="59" spans="2:23" s="1246" customFormat="1" ht="19">
      <c r="B59" s="1119" t="s">
        <v>79</v>
      </c>
      <c r="C59" s="1247">
        <f>SUBTOTAL(109,Tabla1193111213175511890[2020])</f>
        <v>0</v>
      </c>
      <c r="D59" s="1248">
        <f>SUBTOTAL(109,Tabla1193111213175511890[2021])</f>
        <v>54972.3</v>
      </c>
      <c r="E59" s="1248">
        <f>SUBTOTAL(109,Tabla1193111213175511890[2022])</f>
        <v>137430.75</v>
      </c>
      <c r="F59" s="1248">
        <f>SUBTOTAL(109,Tabla1193111213175511890[2023])</f>
        <v>247375.35</v>
      </c>
      <c r="G59" s="1248">
        <f>SUBTOTAL(109,Tabla1193111213175511890[2024])</f>
        <v>384806.1</v>
      </c>
      <c r="H59" s="1248">
        <f>SUBTOTAL(109,Tabla1193111213175511890[2025])</f>
        <v>549723</v>
      </c>
      <c r="I59" s="1248">
        <f>SUBTOTAL(109,Tabla1193111213175511890[2026])</f>
        <v>879556.8</v>
      </c>
      <c r="J59" s="1248">
        <f>SUBTOTAL(109,Tabla1193111213175511890[2027])</f>
        <v>1209390.6000000001</v>
      </c>
      <c r="K59" s="1248">
        <f>SUBTOTAL(109,Tabla1193111213175511890[2028])</f>
        <v>1539224.4000000001</v>
      </c>
      <c r="L59" s="1248">
        <f>SUBTOTAL(109,Tabla1193111213175511890[2029])</f>
        <v>1869058.2000000002</v>
      </c>
      <c r="M59" s="1247">
        <f>SUBTOTAL(109,Tabla1193111213175511890[2030])</f>
        <v>2198892</v>
      </c>
      <c r="N59" s="1247">
        <f>SUBTOTAL(109,Tabla1193111213175511890[2031])</f>
        <v>2528725.7999999998</v>
      </c>
      <c r="O59" s="1247">
        <f>SUBTOTAL(109,Tabla1193111213175511890[2032])</f>
        <v>2858559.5999999996</v>
      </c>
      <c r="P59" s="1247">
        <f>SUBTOTAL(109,Tabla1193111213175511890[2033])</f>
        <v>3188393.3999999994</v>
      </c>
      <c r="Q59" s="1247">
        <f>SUBTOTAL(109,Tabla1193111213175511890[2034])</f>
        <v>3518227.1999999993</v>
      </c>
      <c r="R59" s="1247">
        <f>SUBTOTAL(109,Tabla1193111213175511890[2035])</f>
        <v>3848060.9999999991</v>
      </c>
      <c r="S59" s="1247">
        <f>SUBTOTAL(109,Tabla1193111213175511890[2036])</f>
        <v>4177894.7999999989</v>
      </c>
      <c r="T59" s="1247">
        <f>SUBTOTAL(109,Tabla1193111213175511890[2037])</f>
        <v>4507728.5999999987</v>
      </c>
      <c r="U59" s="1247">
        <f>SUBTOTAL(109,Tabla1193111213175511890[2038])</f>
        <v>4837562.3999999985</v>
      </c>
      <c r="V59" s="1247">
        <f>SUBTOTAL(109,Tabla1193111213175511890[2039])</f>
        <v>5167396.1999999983</v>
      </c>
      <c r="W59" s="1247">
        <f>SUBTOTAL(109,Tabla1193111213175511890[2040])</f>
        <v>5497229.9999999981</v>
      </c>
    </row>
    <row r="60" spans="2:23" ht="19">
      <c r="C60" s="1250"/>
      <c r="D60" s="1251"/>
      <c r="E60" s="1251"/>
      <c r="F60" s="1251"/>
      <c r="G60" s="1251"/>
      <c r="H60" s="1251"/>
      <c r="I60" s="1251"/>
      <c r="J60" s="1251"/>
      <c r="K60" s="1251"/>
      <c r="L60" s="1251"/>
      <c r="M60" s="1250"/>
      <c r="N60" s="1248"/>
      <c r="O60" s="1251"/>
      <c r="P60" s="1251"/>
      <c r="Q60" s="1251"/>
      <c r="R60" s="1251"/>
      <c r="S60" s="1251"/>
      <c r="T60" s="1251"/>
      <c r="U60" s="1251"/>
      <c r="V60" s="1251"/>
      <c r="W60" s="1251"/>
    </row>
    <row r="61" spans="2:23" s="1242" customFormat="1" ht="19">
      <c r="B61" s="1242" t="s">
        <v>410</v>
      </c>
      <c r="C61" s="1252" t="s">
        <v>383</v>
      </c>
      <c r="D61" s="1211" t="s">
        <v>384</v>
      </c>
      <c r="E61" s="1211" t="s">
        <v>385</v>
      </c>
      <c r="F61" s="1211" t="s">
        <v>386</v>
      </c>
      <c r="G61" s="1211" t="s">
        <v>387</v>
      </c>
      <c r="H61" s="1211" t="s">
        <v>388</v>
      </c>
      <c r="I61" s="1211" t="s">
        <v>389</v>
      </c>
      <c r="J61" s="1211" t="s">
        <v>390</v>
      </c>
      <c r="K61" s="1211" t="s">
        <v>391</v>
      </c>
      <c r="L61" s="1211" t="s">
        <v>392</v>
      </c>
      <c r="M61" s="1254" t="s">
        <v>393</v>
      </c>
      <c r="N61" s="1211" t="s">
        <v>394</v>
      </c>
      <c r="O61" s="1211" t="s">
        <v>395</v>
      </c>
      <c r="P61" s="1211" t="s">
        <v>396</v>
      </c>
      <c r="Q61" s="1211" t="s">
        <v>397</v>
      </c>
      <c r="R61" s="1211" t="s">
        <v>398</v>
      </c>
      <c r="S61" s="1211" t="s">
        <v>399</v>
      </c>
      <c r="T61" s="1211" t="s">
        <v>400</v>
      </c>
      <c r="U61" s="1211" t="s">
        <v>401</v>
      </c>
      <c r="V61" s="1211" t="s">
        <v>402</v>
      </c>
      <c r="W61" s="1211" t="s">
        <v>403</v>
      </c>
    </row>
    <row r="62" spans="2:23" s="1246" customFormat="1" ht="19">
      <c r="B62" s="1246" t="s">
        <v>404</v>
      </c>
      <c r="C62" s="1247">
        <v>0</v>
      </c>
      <c r="D62" s="1248">
        <f>Tabla1193111213175270133105[[#This Row],[2020]]+D30</f>
        <v>0</v>
      </c>
      <c r="E62" s="1248">
        <f>Tabla1193111213175270133105[[#This Row],[2021]]+E30</f>
        <v>0</v>
      </c>
      <c r="F62" s="1248">
        <f>Tabla1193111213175270133105[[#This Row],[2022]]+F30</f>
        <v>0</v>
      </c>
      <c r="G62" s="1248">
        <f>Tabla1193111213175270133105[[#This Row],[2023]]+G30</f>
        <v>0</v>
      </c>
      <c r="H62" s="1248">
        <f>Tabla1193111213175270133105[[#This Row],[2024]]+H30</f>
        <v>0</v>
      </c>
      <c r="I62" s="1248">
        <f>Tabla1193111213175270133105[[#This Row],[2025]]+I30</f>
        <v>0</v>
      </c>
      <c r="J62" s="1248">
        <f>Tabla1193111213175270133105[[#This Row],[2026]]+J30</f>
        <v>0</v>
      </c>
      <c r="K62" s="1248">
        <f>Tabla1193111213175270133105[[#This Row],[2027]]+K30</f>
        <v>0</v>
      </c>
      <c r="L62" s="1248">
        <f>Tabla1193111213175270133105[[#This Row],[2028]]+L30</f>
        <v>0</v>
      </c>
      <c r="M62" s="1247">
        <f>Tabla1193111213175270133105[[#This Row],[2029]]+M30</f>
        <v>0</v>
      </c>
      <c r="N62" s="1249">
        <f>IF(N2&gt;SAS!$B$15,Tabla1193111213175270133105[[#This Row],[2030]]*(1+Inputs!R85),Tabla1193111213175270133105[[#This Row],[2030]]+Revenues!N30)</f>
        <v>0</v>
      </c>
      <c r="O62" s="1248">
        <f>IF(O2&gt;SAS!$B$15,Tabla1193111213175270133105[[#This Row],[2031]]*(1+Inputs!S85),Tabla1193111213175270133105[[#This Row],[2031]]+Revenues!O30)</f>
        <v>0</v>
      </c>
      <c r="P62" s="1248">
        <f>IF(P2&gt;SAS!$B$15,Tabla1193111213175270133105[[#This Row],[2032]]*(1+Inputs!T85),Tabla1193111213175270133105[[#This Row],[2032]]+Revenues!P30)</f>
        <v>0</v>
      </c>
      <c r="Q62" s="1248">
        <f>IF(Q2&gt;SAS!$B$15,Tabla1193111213175270133105[[#This Row],[2033]]*(1+Inputs!U85),Tabla1193111213175270133105[[#This Row],[2033]]+Revenues!Q30)</f>
        <v>0</v>
      </c>
      <c r="R62" s="1248">
        <f>IF(R2&gt;SAS!$B$15,Tabla1193111213175270133105[[#This Row],[2034]]*(1+Inputs!V85),Tabla1193111213175270133105[[#This Row],[2034]]+Revenues!R30)</f>
        <v>0</v>
      </c>
      <c r="S62" s="1248">
        <f>IF(S2&gt;SAS!$B$15,Tabla1193111213175270133105[[#This Row],[2035]]*(1+Inputs!W85),Tabla1193111213175270133105[[#This Row],[2035]]+Revenues!S30)</f>
        <v>0</v>
      </c>
      <c r="T62" s="1248">
        <f>IF(T2&gt;SAS!$B$15,Tabla1193111213175270133105[[#This Row],[2036]]*(1+Inputs!X85),Tabla1193111213175270133105[[#This Row],[2036]]+Revenues!T30)</f>
        <v>0</v>
      </c>
      <c r="U62" s="1248">
        <f>IF(U2&gt;SAS!$B$15,Tabla1193111213175270133105[[#This Row],[2037]]*(1+Inputs!Y85),Tabla1193111213175270133105[[#This Row],[2037]]+Revenues!U30)</f>
        <v>0</v>
      </c>
      <c r="V62" s="1248">
        <f>IF(V2&gt;SAS!$B$15,Tabla1193111213175270133105[[#This Row],[2038]]*(1+Inputs!Z85),Tabla1193111213175270133105[[#This Row],[2038]]+Revenues!V30)</f>
        <v>0</v>
      </c>
      <c r="W62" s="1248">
        <f>IF(W2&gt;SAS!$B$15,Tabla1193111213175270133105[[#This Row],[2039]]*(1+Inputs!AA85),Tabla1193111213175270133105[[#This Row],[2039]]+Revenues!W30)</f>
        <v>0</v>
      </c>
    </row>
    <row r="63" spans="2:23" s="1246" customFormat="1" ht="19">
      <c r="B63" s="1246" t="s">
        <v>405</v>
      </c>
      <c r="C63" s="1247">
        <v>0</v>
      </c>
      <c r="D63" s="1248">
        <f>Tabla1193111213175270133105[[#This Row],[2020]]+D31</f>
        <v>0</v>
      </c>
      <c r="E63" s="1248">
        <f>Tabla1193111213175270133105[[#This Row],[2021]]+E31</f>
        <v>0</v>
      </c>
      <c r="F63" s="1248">
        <f>Tabla1193111213175270133105[[#This Row],[2022]]+F31</f>
        <v>0</v>
      </c>
      <c r="G63" s="1248">
        <f>Tabla1193111213175270133105[[#This Row],[2023]]+G31</f>
        <v>0</v>
      </c>
      <c r="H63" s="1248">
        <f>Tabla1193111213175270133105[[#This Row],[2024]]+H31</f>
        <v>0</v>
      </c>
      <c r="I63" s="1248">
        <f>Tabla1193111213175270133105[[#This Row],[2025]]+I31</f>
        <v>0</v>
      </c>
      <c r="J63" s="1248">
        <f>Tabla1193111213175270133105[[#This Row],[2026]]+J31</f>
        <v>0</v>
      </c>
      <c r="K63" s="1248">
        <f>Tabla1193111213175270133105[[#This Row],[2027]]+K31</f>
        <v>0</v>
      </c>
      <c r="L63" s="1248">
        <f>Tabla1193111213175270133105[[#This Row],[2028]]+L31</f>
        <v>0</v>
      </c>
      <c r="M63" s="1247">
        <f>Tabla1193111213175270133105[[#This Row],[2029]]+M31</f>
        <v>0</v>
      </c>
      <c r="N63" s="1249">
        <f>IF(N2&gt;SAS!$B$15,Tabla1193111213175270133105[[#This Row],[2030]]*(1+Inputs!R85),Tabla1193111213175270133105[[#This Row],[2030]]+Revenues!N31)</f>
        <v>0</v>
      </c>
      <c r="O63" s="1248">
        <f>IF(O2&gt;SAS!$B$15,Tabla1193111213175270133105[[#This Row],[2031]]*(1+Inputs!S85),Tabla1193111213175270133105[[#This Row],[2031]]+Revenues!O31)</f>
        <v>0</v>
      </c>
      <c r="P63" s="1248">
        <f>IF(P2&gt;SAS!$B$15,Tabla1193111213175270133105[[#This Row],[2032]]*(1+Inputs!T85),Tabla1193111213175270133105[[#This Row],[2032]]+Revenues!P31)</f>
        <v>0</v>
      </c>
      <c r="Q63" s="1248">
        <f>IF(Q2&gt;SAS!$B$15,Tabla1193111213175270133105[[#This Row],[2033]]*(1+Inputs!U85),Tabla1193111213175270133105[[#This Row],[2033]]+Revenues!Q31)</f>
        <v>0</v>
      </c>
      <c r="R63" s="1248">
        <f>IF(R2&gt;SAS!$B$15,Tabla1193111213175270133105[[#This Row],[2034]]*(1+Inputs!V85),Tabla1193111213175270133105[[#This Row],[2034]]+Revenues!R31)</f>
        <v>0</v>
      </c>
      <c r="S63" s="1248">
        <f>IF(S2&gt;SAS!$B$15,Tabla1193111213175270133105[[#This Row],[2035]]*(1+Inputs!W85),Tabla1193111213175270133105[[#This Row],[2035]]+Revenues!S31)</f>
        <v>0</v>
      </c>
      <c r="T63" s="1248">
        <f>IF(T2&gt;SAS!$B$15,Tabla1193111213175270133105[[#This Row],[2036]]*(1+Inputs!X85),Tabla1193111213175270133105[[#This Row],[2036]]+Revenues!T31)</f>
        <v>0</v>
      </c>
      <c r="U63" s="1248">
        <f>IF(U2&gt;SAS!$B$15,Tabla1193111213175270133105[[#This Row],[2037]]*(1+Inputs!Y85),Tabla1193111213175270133105[[#This Row],[2037]]+Revenues!U31)</f>
        <v>0</v>
      </c>
      <c r="V63" s="1248">
        <f>IF(V2&gt;SAS!$B$15,Tabla1193111213175270133105[[#This Row],[2038]]*(1+Inputs!Z85),Tabla1193111213175270133105[[#This Row],[2038]]+Revenues!V31)</f>
        <v>0</v>
      </c>
      <c r="W63" s="1248">
        <f>IF(W2&gt;SAS!$B$15,Tabla1193111213175270133105[[#This Row],[2039]]*(1+Inputs!AA85),Tabla1193111213175270133105[[#This Row],[2039]]+Revenues!W31)</f>
        <v>0</v>
      </c>
    </row>
    <row r="64" spans="2:23" s="1246" customFormat="1" ht="19">
      <c r="B64" s="1246" t="s">
        <v>406</v>
      </c>
      <c r="C64" s="1247">
        <v>0</v>
      </c>
      <c r="D64" s="1248">
        <f>Tabla1193111213175270133105[[#This Row],[2020]]+D32</f>
        <v>0</v>
      </c>
      <c r="E64" s="1248">
        <f>Tabla1193111213175270133105[[#This Row],[2021]]+E32</f>
        <v>0</v>
      </c>
      <c r="F64" s="1248">
        <f>Tabla1193111213175270133105[[#This Row],[2022]]+F32</f>
        <v>0</v>
      </c>
      <c r="G64" s="1248">
        <f>Tabla1193111213175270133105[[#This Row],[2023]]+G32</f>
        <v>0</v>
      </c>
      <c r="H64" s="1248">
        <f>Tabla1193111213175270133105[[#This Row],[2024]]+H32</f>
        <v>0</v>
      </c>
      <c r="I64" s="1248">
        <f>Tabla1193111213175270133105[[#This Row],[2025]]+I32</f>
        <v>0</v>
      </c>
      <c r="J64" s="1248">
        <f>Tabla1193111213175270133105[[#This Row],[2026]]+J32</f>
        <v>0</v>
      </c>
      <c r="K64" s="1248">
        <f>Tabla1193111213175270133105[[#This Row],[2027]]+K32</f>
        <v>0</v>
      </c>
      <c r="L64" s="1248">
        <f>Tabla1193111213175270133105[[#This Row],[2028]]+L32</f>
        <v>0</v>
      </c>
      <c r="M64" s="1247">
        <f>Tabla1193111213175270133105[[#This Row],[2029]]+M32</f>
        <v>0</v>
      </c>
      <c r="N64" s="1249">
        <f>IF(N2&gt;SAS!$B$15,Tabla1193111213175270133105[[#This Row],[2030]]*(1+Inputs!R85),Tabla1193111213175270133105[[#This Row],[2030]]+Revenues!N32)</f>
        <v>0</v>
      </c>
      <c r="O64" s="1248">
        <f>IF(O2&gt;SAS!$B$15,Tabla1193111213175270133105[[#This Row],[2031]]*(1+Inputs!S85),Tabla1193111213175270133105[[#This Row],[2031]]+Revenues!O32)</f>
        <v>0</v>
      </c>
      <c r="P64" s="1248">
        <f>IF(P2&gt;SAS!$B$15,Tabla1193111213175270133105[[#This Row],[2032]]*(1+Inputs!T85),Tabla1193111213175270133105[[#This Row],[2032]]+Revenues!P32)</f>
        <v>0</v>
      </c>
      <c r="Q64" s="1248">
        <f>IF(Q2&gt;SAS!$B$15,Tabla1193111213175270133105[[#This Row],[2033]]*(1+Inputs!U85),Tabla1193111213175270133105[[#This Row],[2033]]+Revenues!Q32)</f>
        <v>0</v>
      </c>
      <c r="R64" s="1248">
        <f>IF(R2&gt;SAS!$B$15,Tabla1193111213175270133105[[#This Row],[2034]]*(1+Inputs!V85),Tabla1193111213175270133105[[#This Row],[2034]]+Revenues!R32)</f>
        <v>0</v>
      </c>
      <c r="S64" s="1248">
        <f>IF(S2&gt;SAS!$B$15,Tabla1193111213175270133105[[#This Row],[2035]]*(1+Inputs!W85),Tabla1193111213175270133105[[#This Row],[2035]]+Revenues!S32)</f>
        <v>0</v>
      </c>
      <c r="T64" s="1248">
        <f>IF(T2&gt;SAS!$B$15,Tabla1193111213175270133105[[#This Row],[2036]]*(1+Inputs!X85),Tabla1193111213175270133105[[#This Row],[2036]]+Revenues!T32)</f>
        <v>0</v>
      </c>
      <c r="U64" s="1248">
        <f>IF(U2&gt;SAS!$B$15,Tabla1193111213175270133105[[#This Row],[2037]]*(1+Inputs!Y85),Tabla1193111213175270133105[[#This Row],[2037]]+Revenues!U32)</f>
        <v>0</v>
      </c>
      <c r="V64" s="1248">
        <f>IF(V2&gt;SAS!$B$15,Tabla1193111213175270133105[[#This Row],[2038]]*(1+Inputs!Z85),Tabla1193111213175270133105[[#This Row],[2038]]+Revenues!V32)</f>
        <v>0</v>
      </c>
      <c r="W64" s="1248">
        <f>IF(W2&gt;SAS!$B$15,Tabla1193111213175270133105[[#This Row],[2039]]*(1+Inputs!AA85),Tabla1193111213175270133105[[#This Row],[2039]]+Revenues!W32)</f>
        <v>0</v>
      </c>
    </row>
    <row r="65" spans="1:23" s="1246" customFormat="1" ht="19">
      <c r="B65" s="1119" t="s">
        <v>79</v>
      </c>
      <c r="C65" s="1247">
        <f>SUBTOTAL(109,Tabla1193111213175270133105[2020])</f>
        <v>0</v>
      </c>
      <c r="D65" s="1248">
        <f>SUBTOTAL(109,Tabla1193111213175270133105[2021])</f>
        <v>0</v>
      </c>
      <c r="E65" s="1248">
        <f>SUBTOTAL(109,Tabla1193111213175270133105[2022])</f>
        <v>0</v>
      </c>
      <c r="F65" s="1248">
        <f>SUBTOTAL(109,Tabla1193111213175270133105[2023])</f>
        <v>0</v>
      </c>
      <c r="G65" s="1248">
        <f>SUBTOTAL(109,Tabla1193111213175270133105[2024])</f>
        <v>0</v>
      </c>
      <c r="H65" s="1248">
        <f>SUBTOTAL(109,Tabla1193111213175270133105[2025])</f>
        <v>0</v>
      </c>
      <c r="I65" s="1248">
        <f>SUBTOTAL(109,Tabla1193111213175270133105[2026])</f>
        <v>0</v>
      </c>
      <c r="J65" s="1248">
        <f>SUBTOTAL(109,Tabla1193111213175270133105[2027])</f>
        <v>0</v>
      </c>
      <c r="K65" s="1248">
        <f>SUBTOTAL(109,Tabla1193111213175270133105[2028])</f>
        <v>0</v>
      </c>
      <c r="L65" s="1248">
        <f>SUBTOTAL(109,Tabla1193111213175270133105[2029])</f>
        <v>0</v>
      </c>
      <c r="M65" s="1247">
        <f>SUBTOTAL(109,Tabla1193111213175270133105[2030])</f>
        <v>0</v>
      </c>
      <c r="N65" s="1248">
        <f>SUBTOTAL(109,Tabla1193111213175270133105[2031])</f>
        <v>0</v>
      </c>
      <c r="O65" s="1248">
        <f>SUBTOTAL(109,Tabla1193111213175270133105[2032])</f>
        <v>0</v>
      </c>
      <c r="P65" s="1248">
        <f>SUBTOTAL(109,Tabla1193111213175270133105[2033])</f>
        <v>0</v>
      </c>
      <c r="Q65" s="1248">
        <f>SUBTOTAL(109,Tabla1193111213175270133105[2034])</f>
        <v>0</v>
      </c>
      <c r="R65" s="1248">
        <f>SUBTOTAL(109,Tabla1193111213175270133105[2035])</f>
        <v>0</v>
      </c>
      <c r="S65" s="1248">
        <f>SUBTOTAL(109,Tabla1193111213175270133105[2036])</f>
        <v>0</v>
      </c>
      <c r="T65" s="1248">
        <f>SUBTOTAL(109,Tabla1193111213175270133105[2037])</f>
        <v>0</v>
      </c>
      <c r="U65" s="1248">
        <f>SUBTOTAL(109,Tabla1193111213175270133105[2038])</f>
        <v>0</v>
      </c>
      <c r="V65" s="1248">
        <f>SUBTOTAL(109,Tabla1193111213175270133105[2039])</f>
        <v>0</v>
      </c>
      <c r="W65" s="1248">
        <f>SUBTOTAL(109,Tabla1193111213175270133105[2040])</f>
        <v>0</v>
      </c>
    </row>
    <row r="66" spans="1:23" s="1246" customFormat="1" ht="19">
      <c r="B66" s="1119"/>
      <c r="C66" s="1258"/>
      <c r="D66" s="1119"/>
      <c r="E66" s="1119"/>
      <c r="F66" s="1119"/>
      <c r="G66" s="1119"/>
      <c r="H66" s="1119"/>
      <c r="I66" s="1119"/>
      <c r="J66" s="1119"/>
      <c r="K66" s="1119"/>
      <c r="L66" s="1119"/>
      <c r="M66" s="1258"/>
      <c r="N66" s="1259"/>
      <c r="O66" s="1259"/>
      <c r="P66" s="1259"/>
      <c r="Q66" s="1259"/>
      <c r="R66" s="1259"/>
      <c r="S66" s="1259"/>
      <c r="T66" s="1259"/>
      <c r="U66" s="1259"/>
      <c r="V66" s="1259"/>
      <c r="W66" s="1259"/>
    </row>
    <row r="67" spans="1:23" s="1242" customFormat="1" ht="19">
      <c r="B67" s="1260" t="s">
        <v>412</v>
      </c>
      <c r="C67" s="1261" t="s">
        <v>383</v>
      </c>
      <c r="D67" s="1262" t="s">
        <v>384</v>
      </c>
      <c r="E67" s="1262" t="s">
        <v>385</v>
      </c>
      <c r="F67" s="1262" t="s">
        <v>386</v>
      </c>
      <c r="G67" s="1262" t="s">
        <v>387</v>
      </c>
      <c r="H67" s="1262" t="s">
        <v>388</v>
      </c>
      <c r="I67" s="1262" t="s">
        <v>389</v>
      </c>
      <c r="J67" s="1262" t="s">
        <v>390</v>
      </c>
      <c r="K67" s="1262" t="s">
        <v>391</v>
      </c>
      <c r="L67" s="1262" t="s">
        <v>392</v>
      </c>
      <c r="M67" s="1261" t="s">
        <v>393</v>
      </c>
      <c r="N67" s="1262" t="s">
        <v>394</v>
      </c>
      <c r="O67" s="1262" t="s">
        <v>395</v>
      </c>
      <c r="P67" s="1262" t="s">
        <v>396</v>
      </c>
      <c r="Q67" s="1262" t="s">
        <v>397</v>
      </c>
      <c r="R67" s="1262" t="s">
        <v>398</v>
      </c>
      <c r="S67" s="1262" t="s">
        <v>399</v>
      </c>
      <c r="T67" s="1262" t="s">
        <v>400</v>
      </c>
      <c r="U67" s="1262" t="s">
        <v>401</v>
      </c>
      <c r="V67" s="1262" t="s">
        <v>402</v>
      </c>
      <c r="W67" s="1262" t="s">
        <v>403</v>
      </c>
    </row>
    <row r="68" spans="1:23" s="1246" customFormat="1" ht="19">
      <c r="B68" s="1246" t="s">
        <v>404</v>
      </c>
      <c r="C68" s="1247">
        <v>0</v>
      </c>
      <c r="D68" s="1248">
        <f t="shared" ref="D68:W70" si="4">SUM(D38,D44,D50,D56,D62)</f>
        <v>58420.9</v>
      </c>
      <c r="E68" s="1248">
        <f t="shared" si="4"/>
        <v>145703.20000000001</v>
      </c>
      <c r="F68" s="1248">
        <f t="shared" si="4"/>
        <v>262567.40000000002</v>
      </c>
      <c r="G68" s="1248">
        <f t="shared" si="4"/>
        <v>408812.14999999997</v>
      </c>
      <c r="H68" s="1248">
        <f t="shared" si="4"/>
        <v>584930.44999999995</v>
      </c>
      <c r="I68" s="1248">
        <f t="shared" si="4"/>
        <v>928035.82000000007</v>
      </c>
      <c r="J68" s="1248">
        <f t="shared" si="4"/>
        <v>1271141.1900000002</v>
      </c>
      <c r="K68" s="1248">
        <f t="shared" si="4"/>
        <v>1614246.56</v>
      </c>
      <c r="L68" s="1248">
        <f t="shared" si="4"/>
        <v>1957351.9300000002</v>
      </c>
      <c r="M68" s="1247">
        <f t="shared" si="4"/>
        <v>2300457.2999999998</v>
      </c>
      <c r="N68" s="1248">
        <f t="shared" si="4"/>
        <v>2643562.67</v>
      </c>
      <c r="O68" s="1248">
        <f t="shared" si="4"/>
        <v>2973396.4699999997</v>
      </c>
      <c r="P68" s="1248">
        <f t="shared" si="4"/>
        <v>3316501.8399999994</v>
      </c>
      <c r="Q68" s="1248">
        <f t="shared" si="4"/>
        <v>3646335.6399999992</v>
      </c>
      <c r="R68" s="1248">
        <f t="shared" si="4"/>
        <v>3976169.439999999</v>
      </c>
      <c r="S68" s="1248">
        <f t="shared" si="4"/>
        <v>4306003.2399999993</v>
      </c>
      <c r="T68" s="1248">
        <f t="shared" si="4"/>
        <v>4649108.6099999985</v>
      </c>
      <c r="U68" s="1248">
        <f t="shared" si="4"/>
        <v>4978942.4099999983</v>
      </c>
      <c r="V68" s="1248">
        <f t="shared" si="4"/>
        <v>5308776.2099999981</v>
      </c>
      <c r="W68" s="1248">
        <f t="shared" si="4"/>
        <v>5638610.0099999979</v>
      </c>
    </row>
    <row r="69" spans="1:23" s="1246" customFormat="1" ht="19">
      <c r="B69" s="1246" t="s">
        <v>405</v>
      </c>
      <c r="C69" s="1247">
        <v>0</v>
      </c>
      <c r="D69" s="1248">
        <f t="shared" si="4"/>
        <v>0</v>
      </c>
      <c r="E69" s="1248">
        <f t="shared" si="4"/>
        <v>0</v>
      </c>
      <c r="F69" s="1248">
        <f t="shared" si="4"/>
        <v>0</v>
      </c>
      <c r="G69" s="1248">
        <f t="shared" si="4"/>
        <v>0</v>
      </c>
      <c r="H69" s="1248">
        <f t="shared" si="4"/>
        <v>0</v>
      </c>
      <c r="I69" s="1248">
        <f t="shared" si="4"/>
        <v>0</v>
      </c>
      <c r="J69" s="1248">
        <f t="shared" si="4"/>
        <v>0</v>
      </c>
      <c r="K69" s="1248">
        <f t="shared" si="4"/>
        <v>0</v>
      </c>
      <c r="L69" s="1248">
        <f t="shared" si="4"/>
        <v>0</v>
      </c>
      <c r="M69" s="1247">
        <f t="shared" si="4"/>
        <v>0</v>
      </c>
      <c r="N69" s="1248">
        <f t="shared" si="4"/>
        <v>0</v>
      </c>
      <c r="O69" s="1248">
        <f t="shared" si="4"/>
        <v>0</v>
      </c>
      <c r="P69" s="1248">
        <f t="shared" si="4"/>
        <v>0</v>
      </c>
      <c r="Q69" s="1248">
        <f t="shared" si="4"/>
        <v>0</v>
      </c>
      <c r="R69" s="1248">
        <f t="shared" si="4"/>
        <v>0</v>
      </c>
      <c r="S69" s="1248">
        <f t="shared" si="4"/>
        <v>0</v>
      </c>
      <c r="T69" s="1248">
        <f t="shared" si="4"/>
        <v>0</v>
      </c>
      <c r="U69" s="1248">
        <f t="shared" si="4"/>
        <v>0</v>
      </c>
      <c r="V69" s="1248">
        <f t="shared" si="4"/>
        <v>0</v>
      </c>
      <c r="W69" s="1248">
        <f t="shared" si="4"/>
        <v>0</v>
      </c>
    </row>
    <row r="70" spans="1:23" s="1246" customFormat="1" ht="19">
      <c r="B70" s="1246" t="s">
        <v>406</v>
      </c>
      <c r="C70" s="1247">
        <v>0</v>
      </c>
      <c r="D70" s="1248">
        <f t="shared" si="4"/>
        <v>0</v>
      </c>
      <c r="E70" s="1248">
        <f t="shared" si="4"/>
        <v>0</v>
      </c>
      <c r="F70" s="1248">
        <f t="shared" si="4"/>
        <v>0</v>
      </c>
      <c r="G70" s="1248">
        <f t="shared" si="4"/>
        <v>0</v>
      </c>
      <c r="H70" s="1248">
        <f t="shared" si="4"/>
        <v>0</v>
      </c>
      <c r="I70" s="1248">
        <f t="shared" si="4"/>
        <v>0</v>
      </c>
      <c r="J70" s="1248">
        <f t="shared" si="4"/>
        <v>0</v>
      </c>
      <c r="K70" s="1248">
        <f t="shared" si="4"/>
        <v>0</v>
      </c>
      <c r="L70" s="1248">
        <f t="shared" si="4"/>
        <v>0</v>
      </c>
      <c r="M70" s="1247">
        <f t="shared" si="4"/>
        <v>0</v>
      </c>
      <c r="N70" s="1248">
        <f t="shared" si="4"/>
        <v>0</v>
      </c>
      <c r="O70" s="1248">
        <f t="shared" si="4"/>
        <v>0</v>
      </c>
      <c r="P70" s="1248">
        <f t="shared" si="4"/>
        <v>0</v>
      </c>
      <c r="Q70" s="1248">
        <f t="shared" si="4"/>
        <v>0</v>
      </c>
      <c r="R70" s="1248">
        <f t="shared" si="4"/>
        <v>0</v>
      </c>
      <c r="S70" s="1248">
        <f t="shared" si="4"/>
        <v>0</v>
      </c>
      <c r="T70" s="1248">
        <f t="shared" si="4"/>
        <v>0</v>
      </c>
      <c r="U70" s="1248">
        <f t="shared" si="4"/>
        <v>0</v>
      </c>
      <c r="V70" s="1248">
        <f t="shared" si="4"/>
        <v>0</v>
      </c>
      <c r="W70" s="1248">
        <f t="shared" si="4"/>
        <v>0</v>
      </c>
    </row>
    <row r="71" spans="1:23" s="1246" customFormat="1" ht="19">
      <c r="B71" s="1119" t="s">
        <v>79</v>
      </c>
      <c r="C71" s="1247">
        <f>SUBTOTAL(109,Tabla119311121317467130102[2020])</f>
        <v>0</v>
      </c>
      <c r="D71" s="1248">
        <f>SUBTOTAL(109,Tabla119311121317467130102[2021])</f>
        <v>58420.9</v>
      </c>
      <c r="E71" s="1248">
        <f>SUBTOTAL(109,Tabla119311121317467130102[2022])</f>
        <v>145703.20000000001</v>
      </c>
      <c r="F71" s="1248">
        <f>SUBTOTAL(109,Tabla119311121317467130102[2023])</f>
        <v>262567.40000000002</v>
      </c>
      <c r="G71" s="1248">
        <f>SUBTOTAL(109,Tabla119311121317467130102[2024])</f>
        <v>408812.14999999997</v>
      </c>
      <c r="H71" s="1248">
        <f>SUBTOTAL(109,Tabla119311121317467130102[2025])</f>
        <v>584930.44999999995</v>
      </c>
      <c r="I71" s="1248">
        <f>SUBTOTAL(109,Tabla119311121317467130102[2026])</f>
        <v>928035.82000000007</v>
      </c>
      <c r="J71" s="1248">
        <f>SUBTOTAL(109,Tabla119311121317467130102[2027])</f>
        <v>1271141.1900000002</v>
      </c>
      <c r="K71" s="1248">
        <f>SUBTOTAL(109,Tabla119311121317467130102[2028])</f>
        <v>1614246.56</v>
      </c>
      <c r="L71" s="1248">
        <f>SUBTOTAL(109,Tabla119311121317467130102[2029])</f>
        <v>1957351.9300000002</v>
      </c>
      <c r="M71" s="1247">
        <f>SUBTOTAL(109,Tabla119311121317467130102[2030])</f>
        <v>2300457.2999999998</v>
      </c>
      <c r="N71" s="1248">
        <f>SUBTOTAL(109,Tabla119311121317467130102[2031])</f>
        <v>2643562.67</v>
      </c>
      <c r="O71" s="1248">
        <f>SUBTOTAL(109,Tabla119311121317467130102[2032])</f>
        <v>2973396.4699999997</v>
      </c>
      <c r="P71" s="1248">
        <f>SUBTOTAL(109,Tabla119311121317467130102[2033])</f>
        <v>3316501.8399999994</v>
      </c>
      <c r="Q71" s="1248">
        <f>SUBTOTAL(109,Tabla119311121317467130102[2034])</f>
        <v>3646335.6399999992</v>
      </c>
      <c r="R71" s="1248">
        <f>SUBTOTAL(109,Tabla119311121317467130102[2035])</f>
        <v>3976169.439999999</v>
      </c>
      <c r="S71" s="1248">
        <f>SUBTOTAL(109,Tabla119311121317467130102[2036])</f>
        <v>4306003.2399999993</v>
      </c>
      <c r="T71" s="1248">
        <f>SUBTOTAL(109,Tabla119311121317467130102[2037])</f>
        <v>4649108.6099999985</v>
      </c>
      <c r="U71" s="1248">
        <f>SUBTOTAL(109,Tabla119311121317467130102[2038])</f>
        <v>4978942.4099999983</v>
      </c>
      <c r="V71" s="1248">
        <f>SUBTOTAL(109,Tabla119311121317467130102[2039])</f>
        <v>5308776.2099999981</v>
      </c>
      <c r="W71" s="1248">
        <f>SUBTOTAL(109,Tabla119311121317467130102[2040])</f>
        <v>5638610.0099999979</v>
      </c>
    </row>
    <row r="72" spans="1:23" s="1246" customFormat="1" ht="20" thickBot="1">
      <c r="B72" s="1119"/>
      <c r="C72" s="1263" t="s">
        <v>706</v>
      </c>
      <c r="D72" s="1248">
        <f>Tabla1193111213175511890[[#Totals],[2021]]+Tabla1193111213175270133105[[#Totals],[2021]]</f>
        <v>54972.3</v>
      </c>
      <c r="E72" s="1248">
        <f>Tabla1193111213175511890[[#Totals],[2022]]+Tabla1193111213175270133105[[#Totals],[2022]]</f>
        <v>137430.75</v>
      </c>
      <c r="F72" s="1248">
        <f>Tabla1193111213175511890[[#Totals],[2023]]+Tabla1193111213175270133105[[#Totals],[2023]]</f>
        <v>247375.35</v>
      </c>
      <c r="G72" s="1248">
        <f>Tabla1193111213175511890[[#Totals],[2024]]+Tabla1193111213175270133105[[#Totals],[2024]]</f>
        <v>384806.1</v>
      </c>
      <c r="H72" s="1248">
        <f>Tabla1193111213175511890[[#Totals],[2025]]+Tabla1193111213175270133105[[#Totals],[2025]]</f>
        <v>549723</v>
      </c>
      <c r="I72" s="1248">
        <f>Tabla1193111213175511890[[#Totals],[2026]]+Tabla1193111213175270133105[[#Totals],[2026]]</f>
        <v>879556.8</v>
      </c>
      <c r="J72" s="1248">
        <f>Tabla1193111213175511890[[#Totals],[2027]]+Tabla1193111213175270133105[[#Totals],[2027]]</f>
        <v>1209390.6000000001</v>
      </c>
      <c r="K72" s="1248">
        <f>Tabla1193111213175511890[[#Totals],[2028]]+Tabla1193111213175270133105[[#Totals],[2028]]</f>
        <v>1539224.4000000001</v>
      </c>
      <c r="L72" s="1248">
        <f>Tabla1193111213175511890[[#Totals],[2029]]+Tabla1193111213175270133105[[#Totals],[2029]]</f>
        <v>1869058.2000000002</v>
      </c>
      <c r="M72" s="1248">
        <f>Tabla1193111213175511890[[#Totals],[2030]]+Tabla1193111213175270133105[[#Totals],[2030]]</f>
        <v>2198892</v>
      </c>
      <c r="N72" s="1248">
        <f>Tabla1193111213175511890[[#Totals],[2031]]+Tabla1193111213175270133105[[#Totals],[2031]]</f>
        <v>2528725.7999999998</v>
      </c>
      <c r="O72" s="1248">
        <f>Tabla1193111213175511890[[#Totals],[2032]]+Tabla1193111213175270133105[[#Totals],[2032]]</f>
        <v>2858559.5999999996</v>
      </c>
      <c r="P72" s="1248">
        <f>Tabla1193111213175511890[[#Totals],[2033]]+Tabla1193111213175270133105[[#Totals],[2033]]</f>
        <v>3188393.3999999994</v>
      </c>
      <c r="Q72" s="1248">
        <f>Tabla1193111213175511890[[#Totals],[2034]]+Tabla1193111213175270133105[[#Totals],[2034]]</f>
        <v>3518227.1999999993</v>
      </c>
      <c r="R72" s="1248">
        <f>Tabla1193111213175511890[[#Totals],[2035]]+Tabla1193111213175270133105[[#Totals],[2035]]</f>
        <v>3848060.9999999991</v>
      </c>
      <c r="S72" s="1248">
        <f>Tabla1193111213175511890[[#Totals],[2036]]+Tabla1193111213175270133105[[#Totals],[2036]]</f>
        <v>4177894.7999999989</v>
      </c>
      <c r="T72" s="1248">
        <f>Tabla1193111213175511890[[#Totals],[2037]]+Tabla1193111213175270133105[[#Totals],[2037]]</f>
        <v>4507728.5999999987</v>
      </c>
      <c r="U72" s="1248">
        <f>Tabla1193111213175511890[[#Totals],[2038]]+Tabla1193111213175270133105[[#Totals],[2038]]</f>
        <v>4837562.3999999985</v>
      </c>
      <c r="V72" s="1248">
        <f>Tabla1193111213175511890[[#Totals],[2039]]+Tabla1193111213175270133105[[#Totals],[2039]]</f>
        <v>5167396.1999999983</v>
      </c>
      <c r="W72" s="1248">
        <f>Tabla1193111213175511890[[#Totals],[2040]]+Tabla1193111213175270133105[[#Totals],[2040]]</f>
        <v>5497229.9999999981</v>
      </c>
    </row>
    <row r="73" spans="1:23" s="1246" customFormat="1" ht="20" thickBot="1">
      <c r="B73" s="1119"/>
      <c r="C73" s="1264" t="s">
        <v>413</v>
      </c>
      <c r="D73" s="1265">
        <f>(Tabla1193111213175511890[[#Totals],[2021]]+Tabla1193111213175270133105[[#Totals],[2021]])/Tabla119311121317467130102[[#Totals],[2021]]</f>
        <v>0.94096975568674912</v>
      </c>
      <c r="E73" s="1265">
        <f>(Tabla1193111213175511890[[#Totals],[2022]]+Tabla1193111213175270133105[[#Totals],[2022]])/Tabla119311121317467130102[[#Totals],[2022]]</f>
        <v>0.94322396488203408</v>
      </c>
      <c r="F73" s="1265">
        <f>(Tabla1193111213175511890[[#Totals],[2023]]+Tabla1193111213175270133105[[#Totals],[2023]])/Tabla119311121317467130102[[#Totals],[2023]]</f>
        <v>0.94214037995577515</v>
      </c>
      <c r="G73" s="1265">
        <f>(Tabla1193111213175511890[[#Totals],[2024]]+Tabla1193111213175270133105[[#Totals],[2024]])/Tabla119311121317467130102[[#Totals],[2024]]</f>
        <v>0.94127853098299552</v>
      </c>
      <c r="H73" s="1265">
        <f>(Tabla1193111213175511890[[#Totals],[2025]]+Tabla1193111213175270133105[[#Totals],[2025]])/Tabla119311121317467130102[[#Totals],[2025]]</f>
        <v>0.93980916876527809</v>
      </c>
      <c r="I73" s="1265">
        <f>(Tabla1193111213175511890[[#Totals],[2026]]+Tabla1193111213175270133105[[#Totals],[2026]])/Tabla119311121317467130102[[#Totals],[2026]]</f>
        <v>0.94776169307775204</v>
      </c>
      <c r="J73" s="1265">
        <f>(Tabla1193111213175511890[[#Totals],[2027]]+Tabla1193111213175270133105[[#Totals],[2027]])/Tabla119311121317467130102[[#Totals],[2027]]</f>
        <v>0.95142113992860222</v>
      </c>
      <c r="K73" s="1265">
        <f>(Tabla1193111213175511890[[#Totals],[2028]]+Tabla1193111213175270133105[[#Totals],[2028]])/Tabla119311121317467130102[[#Totals],[2028]]</f>
        <v>0.9535249683294974</v>
      </c>
      <c r="L73" s="1265">
        <f>(Tabla1193111213175511890[[#Totals],[2029]]+Tabla1193111213175270133105[[#Totals],[2029]])/Tabla119311121317467130102[[#Totals],[2029]]</f>
        <v>0.95489123409707932</v>
      </c>
      <c r="M73" s="1265">
        <f>(Tabla1193111213175511890[[#Totals],[2030]]+Tabla1193111213175270133105[[#Totals],[2030]])/Tabla119311121317467130102[[#Totals],[2030]]</f>
        <v>0.95584995209430756</v>
      </c>
      <c r="N73" s="1265">
        <f>(Tabla1193111213175511890[[#Totals],[2031]]+Tabla1193111213175270133105[[#Totals],[2031]])/Tabla119311121317467130102[[#Totals],[2031]]</f>
        <v>0.95655980798064455</v>
      </c>
      <c r="O73" s="1265">
        <f>(Tabla1193111213175511890[[#Totals],[2032]]+Tabla1193111213175270133105[[#Totals],[2032]])/Tabla119311121317467130102[[#Totals],[2032]]</f>
        <v>0.96137855440448539</v>
      </c>
      <c r="P73" s="1265">
        <f>(Tabla1193111213175511890[[#Totals],[2033]]+Tabla1193111213175270133105[[#Totals],[2033]])/Tabla119311121317467130102[[#Totals],[2033]]</f>
        <v>0.96137242004364454</v>
      </c>
      <c r="Q73" s="1265">
        <f>(Tabla1193111213175511890[[#Totals],[2034]]+Tabla1193111213175270133105[[#Totals],[2034]])/Tabla119311121317467130102[[#Totals],[2034]]</f>
        <v>0.96486652556208463</v>
      </c>
      <c r="R73" s="1265">
        <f>(Tabla1193111213175511890[[#Totals],[2035]]+Tabla1193111213175270133105[[#Totals],[2035]])/Tabla119311121317467130102[[#Totals],[2035]]</f>
        <v>0.96778094044201501</v>
      </c>
      <c r="S73" s="1265">
        <f>(Tabla1193111213175511890[[#Totals],[2036]]+Tabla1193111213175270133105[[#Totals],[2036]])/Tabla119311121317467130102[[#Totals],[2036]]</f>
        <v>0.97024887514947611</v>
      </c>
      <c r="T73" s="1265">
        <f>(Tabla1193111213175511890[[#Totals],[2037]]+Tabla1193111213175270133105[[#Totals],[2037]])/Tabla119311121317467130102[[#Totals],[2037]]</f>
        <v>0.96958986724984253</v>
      </c>
      <c r="U73" s="1265">
        <f>(Tabla1193111213175511890[[#Totals],[2038]]+Tabla1193111213175270133105[[#Totals],[2038]])/Tabla119311121317467130102[[#Totals],[2038]]</f>
        <v>0.97160440945931736</v>
      </c>
      <c r="V73" s="1265">
        <f>(Tabla1193111213175511890[[#Totals],[2039]]+Tabla1193111213175270133105[[#Totals],[2039]])/Tabla119311121317467130102[[#Totals],[2039]]</f>
        <v>0.97336862500745724</v>
      </c>
      <c r="W73" s="1266">
        <f>(Tabla1193111213175511890[[#Totals],[2040]]+Tabla1193111213175270133105[[#Totals],[2040]])/Tabla119311121317467130102[[#Totals],[2040]]</f>
        <v>0.97492644290893249</v>
      </c>
    </row>
    <row r="74" spans="1:23" s="1246" customFormat="1" ht="19">
      <c r="B74" s="1119"/>
      <c r="C74" s="1258"/>
      <c r="D74" s="1259"/>
      <c r="E74" s="1259"/>
      <c r="F74" s="1259"/>
      <c r="G74" s="1259"/>
      <c r="H74" s="1259"/>
      <c r="I74" s="1259"/>
      <c r="J74" s="1259"/>
      <c r="K74" s="1259"/>
      <c r="L74" s="1259"/>
      <c r="M74" s="1259"/>
      <c r="N74" s="1259"/>
      <c r="O74" s="1259"/>
      <c r="P74" s="1259"/>
      <c r="Q74" s="1259"/>
      <c r="R74" s="1259"/>
      <c r="S74" s="1259"/>
      <c r="T74" s="1259"/>
      <c r="U74" s="1259"/>
      <c r="V74" s="1259"/>
    </row>
    <row r="75" spans="1:23" ht="17" thickBot="1">
      <c r="M75" s="1039"/>
      <c r="N75" s="1039"/>
      <c r="O75" s="1039"/>
    </row>
    <row r="76" spans="1:23" ht="20" thickBot="1">
      <c r="A76" s="2761" t="s">
        <v>414</v>
      </c>
      <c r="B76" s="2762"/>
      <c r="D76" s="1039"/>
      <c r="E76" s="1039"/>
      <c r="F76" s="1039"/>
      <c r="G76" s="1039"/>
      <c r="H76" s="1039"/>
      <c r="I76" s="1039"/>
      <c r="J76" s="1039"/>
      <c r="K76" s="1039"/>
      <c r="L76" s="1039"/>
      <c r="P76" s="1039"/>
      <c r="Q76" s="1039"/>
      <c r="R76" s="1039"/>
      <c r="S76" s="1039"/>
      <c r="T76" s="1039"/>
      <c r="U76" s="1039"/>
      <c r="V76" s="1039"/>
      <c r="W76" s="1039"/>
    </row>
    <row r="77" spans="1:23" ht="17" thickBot="1">
      <c r="C77" s="1241" t="s">
        <v>90</v>
      </c>
      <c r="D77" s="2757" t="s">
        <v>709</v>
      </c>
      <c r="E77" s="2757"/>
      <c r="F77" s="2757"/>
      <c r="G77" s="2757"/>
      <c r="H77" s="2757"/>
      <c r="I77" s="2758" t="s">
        <v>730</v>
      </c>
      <c r="J77" s="2759"/>
      <c r="K77" s="2759"/>
      <c r="L77" s="2760"/>
    </row>
    <row r="78" spans="1:23" s="1242" customFormat="1" ht="20" thickBot="1">
      <c r="B78" s="1172" t="s">
        <v>1</v>
      </c>
      <c r="C78" s="1243" t="s">
        <v>383</v>
      </c>
      <c r="D78" s="1244" t="s">
        <v>384</v>
      </c>
      <c r="E78" s="1244" t="s">
        <v>385</v>
      </c>
      <c r="F78" s="1244" t="s">
        <v>386</v>
      </c>
      <c r="G78" s="1244" t="s">
        <v>387</v>
      </c>
      <c r="H78" s="1244" t="s">
        <v>388</v>
      </c>
      <c r="I78" s="1267" t="s">
        <v>389</v>
      </c>
      <c r="J78" s="1244" t="s">
        <v>390</v>
      </c>
      <c r="K78" s="1244" t="s">
        <v>391</v>
      </c>
      <c r="L78" s="1268" t="s">
        <v>392</v>
      </c>
      <c r="M78" s="1269" t="s">
        <v>393</v>
      </c>
      <c r="N78" s="1244" t="s">
        <v>394</v>
      </c>
      <c r="O78" s="1244" t="s">
        <v>395</v>
      </c>
      <c r="P78" s="1244" t="s">
        <v>396</v>
      </c>
      <c r="Q78" s="1244" t="s">
        <v>397</v>
      </c>
      <c r="R78" s="1244" t="s">
        <v>398</v>
      </c>
      <c r="S78" s="1244" t="s">
        <v>399</v>
      </c>
      <c r="T78" s="1244" t="s">
        <v>400</v>
      </c>
      <c r="U78" s="1244" t="s">
        <v>401</v>
      </c>
      <c r="V78" s="1244" t="s">
        <v>402</v>
      </c>
      <c r="W78" s="1244" t="s">
        <v>403</v>
      </c>
    </row>
    <row r="79" spans="1:23" s="1246" customFormat="1" ht="19">
      <c r="B79" s="1246" t="s">
        <v>404</v>
      </c>
      <c r="C79" s="1270">
        <v>0</v>
      </c>
      <c r="D79" s="1271">
        <f>Tabla119314185611991[[#This Row],[2020]]*(1+Inputs!H84)</f>
        <v>0</v>
      </c>
      <c r="E79" s="1271">
        <f>Tabla119314185611991[[#This Row],[2021]]*(1+Inputs!I84)</f>
        <v>0</v>
      </c>
      <c r="F79" s="1271">
        <f>Tabla119314185611991[[#This Row],[2022]]*(1+Inputs!J84)</f>
        <v>0</v>
      </c>
      <c r="G79" s="1271">
        <f>Tabla119314185611991[[#This Row],[2023]]*(1+Inputs!K84)</f>
        <v>0</v>
      </c>
      <c r="H79" s="1271">
        <v>0</v>
      </c>
      <c r="I79" s="1272">
        <v>493.73052222220269</v>
      </c>
      <c r="J79" s="1271">
        <v>612.54789166665205</v>
      </c>
      <c r="K79" s="1271">
        <v>731.36526111110129</v>
      </c>
      <c r="L79" s="1273">
        <v>850.18263055555065</v>
      </c>
      <c r="M79" s="1274">
        <f>Inputs!E128</f>
        <v>969</v>
      </c>
      <c r="N79" s="1271">
        <f>Tabla119314185611991[[#This Row],[2030]]*(1+Inputs!$R$84)</f>
        <v>1045.5509999999999</v>
      </c>
      <c r="O79" s="1271">
        <f>Tabla119314185611991[[#This Row],[2031]]*(1+Inputs!S84)</f>
        <v>1128.1495289999998</v>
      </c>
      <c r="P79" s="1271">
        <f>Tabla119314185611991[[#This Row],[2032]]*(1+Inputs!T84)</f>
        <v>1217.2733417909997</v>
      </c>
      <c r="Q79" s="1271">
        <f>Tabla119314185611991[[#This Row],[2033]]*(1+Inputs!U84)</f>
        <v>1313.4379357924886</v>
      </c>
      <c r="R79" s="1271">
        <f>Tabla119314185611991[[#This Row],[2034]]*(1+Inputs!V84)</f>
        <v>1417.199532720095</v>
      </c>
      <c r="S79" s="1271">
        <f>Tabla119314185611991[[#This Row],[2035]]*(1+Inputs!W84)</f>
        <v>1529.1582958049826</v>
      </c>
      <c r="T79" s="1271">
        <f>Tabla119314185611991[[#This Row],[2036]]*(1+Inputs!X84)</f>
        <v>1649.9618011735761</v>
      </c>
      <c r="U79" s="1271">
        <f>Tabla119314185611991[[#This Row],[2037]]*(1+Inputs!Y84)</f>
        <v>1780.3087834662886</v>
      </c>
      <c r="V79" s="1271">
        <f>Tabla119314185611991[[#This Row],[2038]]*(1+Inputs!Z84)</f>
        <v>1920.9531773601252</v>
      </c>
      <c r="W79" s="1271">
        <f>Tabla119314185611991[[#This Row],[2039]]*(1+Inputs!AA84)</f>
        <v>2072.708478371575</v>
      </c>
    </row>
    <row r="80" spans="1:23" s="1246" customFormat="1" ht="19">
      <c r="B80" s="1246" t="s">
        <v>405</v>
      </c>
      <c r="C80" s="1270">
        <v>0</v>
      </c>
      <c r="D80" s="1271">
        <f>Tabla119314185611991[[#This Row],[2022]]/(1+Inputs!I84)</f>
        <v>0</v>
      </c>
      <c r="E80" s="1271">
        <f>Tabla119314185611991[[#This Row],[2023]]/(1+Inputs!J84)</f>
        <v>0</v>
      </c>
      <c r="F80" s="1271">
        <f>Tabla119314185611991[[#This Row],[2024]]/(1+Inputs!K84)</f>
        <v>0</v>
      </c>
      <c r="G80" s="1271">
        <f>Tabla119314185611991[[#This Row],[2025]]/(1+Inputs!L84)</f>
        <v>0</v>
      </c>
      <c r="H80" s="1271">
        <f>Tabla119314185611991[[#This Row],[2026]]/(1+Inputs!M84)</f>
        <v>0</v>
      </c>
      <c r="I80" s="1272">
        <f>Tabla119314185611991[[#This Row],[2027]]/(1+Inputs!N84)</f>
        <v>0</v>
      </c>
      <c r="J80" s="1271">
        <f>Tabla119314185611991[[#This Row],[2028]]/(1+Inputs!O84)</f>
        <v>0</v>
      </c>
      <c r="K80" s="1271">
        <f>Tabla119314185611991[[#This Row],[2029]]/(1+Inputs!P84)</f>
        <v>0</v>
      </c>
      <c r="L80" s="1273">
        <f>Tabla119314185611991[[#This Row],[2030]]/(1+Inputs!Q84)</f>
        <v>0</v>
      </c>
      <c r="M80" s="1275">
        <f>Inputs!E129</f>
        <v>0</v>
      </c>
      <c r="N80" s="1271">
        <f>Tabla119314185611991[[#This Row],[2030]]*(1+Inputs!R84)</f>
        <v>0</v>
      </c>
      <c r="O80" s="1271">
        <f>Tabla119314185611991[[#This Row],[2031]]*(1+Inputs!S84)</f>
        <v>0</v>
      </c>
      <c r="P80" s="1271">
        <f>Tabla119314185611991[[#This Row],[2032]]*(1+Inputs!T84)</f>
        <v>0</v>
      </c>
      <c r="Q80" s="1271">
        <f>Tabla119314185611991[[#This Row],[2033]]*(1+Inputs!U84)</f>
        <v>0</v>
      </c>
      <c r="R80" s="1271">
        <f>Tabla119314185611991[[#This Row],[2034]]*(1+Inputs!V84)</f>
        <v>0</v>
      </c>
      <c r="S80" s="1271">
        <f>Tabla119314185611991[[#This Row],[2035]]*(1+Inputs!W84)</f>
        <v>0</v>
      </c>
      <c r="T80" s="1271">
        <f>Tabla119314185611991[[#This Row],[2036]]*(1+Inputs!X84)</f>
        <v>0</v>
      </c>
      <c r="U80" s="1271">
        <f>Tabla119314185611991[[#This Row],[2037]]*(1+Inputs!Y84)</f>
        <v>0</v>
      </c>
      <c r="V80" s="1271">
        <f>Tabla119314185611991[[#This Row],[2038]]*(1+Inputs!Z84)</f>
        <v>0</v>
      </c>
      <c r="W80" s="1271">
        <f>Tabla119314185611991[[#This Row],[2039]]*(1+Inputs!AA84)</f>
        <v>0</v>
      </c>
    </row>
    <row r="81" spans="1:23" s="1246" customFormat="1" ht="19">
      <c r="B81" s="1246" t="s">
        <v>406</v>
      </c>
      <c r="C81" s="1270">
        <v>0</v>
      </c>
      <c r="D81" s="1271">
        <f>Tabla119314185611991[[#This Row],[2022]]/(1+Inputs!I84)</f>
        <v>4303.2124843920692</v>
      </c>
      <c r="E81" s="1271">
        <f>Tabla119314185611991[[#This Row],[2023]]/(1+Inputs!J84)</f>
        <v>4660.3791205966108</v>
      </c>
      <c r="F81" s="1271">
        <f>Tabla119314185611991[[#This Row],[2024]]/(1+Inputs!K84)</f>
        <v>4967.9641425559876</v>
      </c>
      <c r="G81" s="1271">
        <f>Tabla119314185611991[[#This Row],[2025]]/(1+Inputs!L84)</f>
        <v>5360.4333098179104</v>
      </c>
      <c r="H81" s="1271">
        <f>Tabla119314185611991[[#This Row],[2026]]/(1+Inputs!M84)</f>
        <v>5869.6744742506116</v>
      </c>
      <c r="I81" s="1272">
        <f>Tabla119314185611991[[#This Row],[2027]]/(1+Inputs!N84)</f>
        <v>6709.0379240684488</v>
      </c>
      <c r="J81" s="1271">
        <f>Tabla119314185611991[[#This Row],[2028]]/(1+Inputs!O84)</f>
        <v>7259.1790338420624</v>
      </c>
      <c r="K81" s="1271">
        <f>Tabla119314185611991[[#This Row],[2029]]/(1+Inputs!P84)</f>
        <v>7847.1725355832696</v>
      </c>
      <c r="L81" s="1273">
        <f>Tabla119314185611991[[#This Row],[2030]]/(1+Inputs!Q84)</f>
        <v>8467.0991658943476</v>
      </c>
      <c r="M81" s="1275">
        <f>Inputs!E130</f>
        <v>9136</v>
      </c>
      <c r="N81" s="1271">
        <f>Tabla119314185611991[[#This Row],[2030]]*(1+Inputs!R84)</f>
        <v>9857.7439999999988</v>
      </c>
      <c r="O81" s="1271">
        <f>Tabla119314185611991[[#This Row],[2031]]*(1+Inputs!S84)</f>
        <v>10636.505775999998</v>
      </c>
      <c r="P81" s="1271">
        <f>Tabla119314185611991[[#This Row],[2032]]*(1+Inputs!T84)</f>
        <v>11476.789732303998</v>
      </c>
      <c r="Q81" s="1271">
        <f>Tabla119314185611991[[#This Row],[2033]]*(1+Inputs!U84)</f>
        <v>12383.456121156014</v>
      </c>
      <c r="R81" s="1271">
        <f>Tabla119314185611991[[#This Row],[2034]]*(1+Inputs!V84)</f>
        <v>13361.749154727338</v>
      </c>
      <c r="S81" s="1271">
        <f>Tabla119314185611991[[#This Row],[2035]]*(1+Inputs!W84)</f>
        <v>14417.327337950797</v>
      </c>
      <c r="T81" s="1271">
        <f>Tabla119314185611991[[#This Row],[2036]]*(1+Inputs!X84)</f>
        <v>15556.29619764891</v>
      </c>
      <c r="U81" s="1271">
        <f>Tabla119314185611991[[#This Row],[2037]]*(1+Inputs!Y84)</f>
        <v>16785.243597263172</v>
      </c>
      <c r="V81" s="1271">
        <f>Tabla119314185611991[[#This Row],[2038]]*(1+Inputs!Z84)</f>
        <v>18111.277841446961</v>
      </c>
      <c r="W81" s="1271">
        <f>Tabla119314185611991[[#This Row],[2039]]*(1+Inputs!AA84)</f>
        <v>19542.068790921272</v>
      </c>
    </row>
    <row r="82" spans="1:23" s="1246" customFormat="1" ht="20" thickBot="1">
      <c r="B82" s="1119" t="s">
        <v>79</v>
      </c>
      <c r="C82" s="1270">
        <f>SUBTOTAL(109,Tabla119314185611991[2020])</f>
        <v>0</v>
      </c>
      <c r="D82" s="1271">
        <f>SUBTOTAL(109,Tabla119314185611991[2021])</f>
        <v>4303.2124843920692</v>
      </c>
      <c r="E82" s="1271">
        <f>SUBTOTAL(109,Tabla119314185611991[2022])</f>
        <v>4660.3791205966108</v>
      </c>
      <c r="F82" s="1271">
        <f>SUBTOTAL(109,Tabla119314185611991[2023])</f>
        <v>4967.9641425559876</v>
      </c>
      <c r="G82" s="1271">
        <f>SUBTOTAL(109,Tabla119314185611991[2024])</f>
        <v>5360.4333098179104</v>
      </c>
      <c r="H82" s="1271">
        <f>SUBTOTAL(109,Tabla119314185611991[2025])</f>
        <v>5869.6744742506116</v>
      </c>
      <c r="I82" s="1276">
        <f>SUBTOTAL(109,Tabla119314185611991[2026])</f>
        <v>7202.7684462906518</v>
      </c>
      <c r="J82" s="1277">
        <f>SUBTOTAL(109,Tabla119314185611991[2027])</f>
        <v>7871.726925508714</v>
      </c>
      <c r="K82" s="1277">
        <f>SUBTOTAL(109,Tabla119314185611991[2028])</f>
        <v>8578.5377966943706</v>
      </c>
      <c r="L82" s="1278">
        <f>SUBTOTAL(109,Tabla119314185611991[2029])</f>
        <v>9317.281796449899</v>
      </c>
      <c r="M82" s="1279">
        <f>SUBTOTAL(109,Tabla119314185611991[2030])</f>
        <v>10105</v>
      </c>
      <c r="N82" s="1271">
        <f>SUBTOTAL(109,Tabla119314185611991[2031])</f>
        <v>10903.294999999998</v>
      </c>
      <c r="O82" s="1271">
        <f>SUBTOTAL(109,Tabla119314185611991[2032])</f>
        <v>11764.655304999998</v>
      </c>
      <c r="P82" s="1271">
        <f>SUBTOTAL(109,Tabla119314185611991[2033])</f>
        <v>12694.063074094998</v>
      </c>
      <c r="Q82" s="1271">
        <f>SUBTOTAL(109,Tabla119314185611991[2034])</f>
        <v>13696.894056948502</v>
      </c>
      <c r="R82" s="1271">
        <f>SUBTOTAL(109,Tabla119314185611991[2035])</f>
        <v>14778.948687447433</v>
      </c>
      <c r="S82" s="1271">
        <f>SUBTOTAL(109,Tabla119314185611991[2036])</f>
        <v>15946.485633755779</v>
      </c>
      <c r="T82" s="1271">
        <f>SUBTOTAL(109,Tabla119314185611991[2037])</f>
        <v>17206.257998822486</v>
      </c>
      <c r="U82" s="1271">
        <f>SUBTOTAL(109,Tabla119314185611991[2038])</f>
        <v>18565.552380729459</v>
      </c>
      <c r="V82" s="1271">
        <f>SUBTOTAL(109,Tabla119314185611991[2039])</f>
        <v>20032.231018807088</v>
      </c>
      <c r="W82" s="1271">
        <f>SUBTOTAL(109,Tabla119314185611991[2040])</f>
        <v>21614.777269292848</v>
      </c>
    </row>
    <row r="83" spans="1:23">
      <c r="M83" s="1280"/>
    </row>
    <row r="84" spans="1:23" s="1242" customFormat="1" ht="19">
      <c r="A84" s="2763"/>
      <c r="B84" s="1242" t="s">
        <v>313</v>
      </c>
      <c r="C84" s="1243" t="s">
        <v>383</v>
      </c>
      <c r="D84" s="1244" t="s">
        <v>384</v>
      </c>
      <c r="E84" s="1244" t="s">
        <v>385</v>
      </c>
      <c r="F84" s="1244" t="s">
        <v>386</v>
      </c>
      <c r="G84" s="1244" t="s">
        <v>387</v>
      </c>
      <c r="H84" s="1244" t="s">
        <v>388</v>
      </c>
      <c r="I84" s="1244" t="s">
        <v>389</v>
      </c>
      <c r="J84" s="1244" t="s">
        <v>390</v>
      </c>
      <c r="K84" s="1244" t="s">
        <v>391</v>
      </c>
      <c r="L84" s="1244" t="s">
        <v>392</v>
      </c>
      <c r="M84" s="1281" t="s">
        <v>393</v>
      </c>
      <c r="N84" s="1244" t="s">
        <v>394</v>
      </c>
      <c r="O84" s="1244" t="s">
        <v>395</v>
      </c>
      <c r="P84" s="1244" t="s">
        <v>396</v>
      </c>
      <c r="Q84" s="1244" t="s">
        <v>397</v>
      </c>
      <c r="R84" s="1244" t="s">
        <v>398</v>
      </c>
      <c r="S84" s="1244" t="s">
        <v>399</v>
      </c>
      <c r="T84" s="1244" t="s">
        <v>400</v>
      </c>
      <c r="U84" s="1244" t="s">
        <v>401</v>
      </c>
      <c r="V84" s="1244" t="s">
        <v>402</v>
      </c>
      <c r="W84" s="1244" t="s">
        <v>403</v>
      </c>
    </row>
    <row r="85" spans="1:23" s="1246" customFormat="1" ht="19">
      <c r="A85" s="2763"/>
      <c r="B85" s="1246" t="s">
        <v>404</v>
      </c>
      <c r="C85" s="1258">
        <v>0</v>
      </c>
      <c r="D85" s="1282">
        <f t="shared" ref="D85:L85" si="5">D79</f>
        <v>0</v>
      </c>
      <c r="E85" s="1282">
        <f t="shared" si="5"/>
        <v>0</v>
      </c>
      <c r="F85" s="1282">
        <f t="shared" si="5"/>
        <v>0</v>
      </c>
      <c r="G85" s="1282">
        <f t="shared" si="5"/>
        <v>0</v>
      </c>
      <c r="H85" s="1282">
        <f t="shared" si="5"/>
        <v>0</v>
      </c>
      <c r="I85" s="1282">
        <f t="shared" si="5"/>
        <v>493.73052222220269</v>
      </c>
      <c r="J85" s="1282">
        <f t="shared" si="5"/>
        <v>612.54789166665205</v>
      </c>
      <c r="K85" s="1282">
        <f t="shared" si="5"/>
        <v>731.36526111110129</v>
      </c>
      <c r="L85" s="1282">
        <f t="shared" si="5"/>
        <v>850.18263055555065</v>
      </c>
      <c r="M85" s="1283">
        <f>Inputs!E137</f>
        <v>969</v>
      </c>
      <c r="N85" s="1271">
        <f>Tabla11931115195712092[[#This Row],[2030]]*(1+Inputs!R84)</f>
        <v>1045.5509999999999</v>
      </c>
      <c r="O85" s="1271">
        <f>Tabla11931115195712092[[#This Row],[2031]]*(1+Inputs!S84)</f>
        <v>1128.1495289999998</v>
      </c>
      <c r="P85" s="1271">
        <f>Tabla11931115195712092[[#This Row],[2032]]*(1+Inputs!T84)</f>
        <v>1217.2733417909997</v>
      </c>
      <c r="Q85" s="1271">
        <f>Tabla11931115195712092[[#This Row],[2033]]*(1+Inputs!U84)</f>
        <v>1313.4379357924886</v>
      </c>
      <c r="R85" s="1271">
        <f>Tabla11931115195712092[[#This Row],[2034]]*(1+Inputs!V84)</f>
        <v>1417.199532720095</v>
      </c>
      <c r="S85" s="1271">
        <f>Tabla11931115195712092[[#This Row],[2035]]*(1+Inputs!W84)</f>
        <v>1529.1582958049826</v>
      </c>
      <c r="T85" s="1271">
        <f>Tabla11931115195712092[[#This Row],[2036]]*(1+Inputs!X84)</f>
        <v>1649.9618011735761</v>
      </c>
      <c r="U85" s="1271">
        <f>Tabla11931115195712092[[#This Row],[2037]]*(1+Inputs!Y84)</f>
        <v>1780.3087834662886</v>
      </c>
      <c r="V85" s="1271">
        <f>Tabla11931115195712092[[#This Row],[2038]]*(1+Inputs!Z84)</f>
        <v>1920.9531773601252</v>
      </c>
      <c r="W85" s="1271">
        <f>Tabla11931115195712092[[#This Row],[2039]]*(1+Inputs!AA84)</f>
        <v>2072.708478371575</v>
      </c>
    </row>
    <row r="86" spans="1:23" s="1246" customFormat="1" ht="19">
      <c r="A86" s="2763"/>
      <c r="B86" s="1246" t="s">
        <v>405</v>
      </c>
      <c r="C86" s="1258">
        <v>0</v>
      </c>
      <c r="D86" s="1271">
        <f>Tabla11931115195712092[[#This Row],[2022]]/(1+Inputs!I84)</f>
        <v>0</v>
      </c>
      <c r="E86" s="1271">
        <f>Tabla11931115195712092[[#This Row],[2023]]/(1+Inputs!J84)</f>
        <v>0</v>
      </c>
      <c r="F86" s="1271">
        <f>Tabla11931115195712092[[#This Row],[2024]]/(1+Inputs!K84)</f>
        <v>0</v>
      </c>
      <c r="G86" s="1271">
        <f>Tabla11931115195712092[[#This Row],[2025]]/(1+Inputs!L84)</f>
        <v>0</v>
      </c>
      <c r="H86" s="1271">
        <f>Tabla11931115195712092[[#This Row],[2026]]/(1+Inputs!M84)</f>
        <v>0</v>
      </c>
      <c r="I86" s="1271">
        <f>Tabla11931115195712092[[#This Row],[2027]]/(1+Inputs!N84)</f>
        <v>0</v>
      </c>
      <c r="J86" s="1271">
        <f>Tabla11931115195712092[[#This Row],[2028]]/(1+Inputs!O84)</f>
        <v>0</v>
      </c>
      <c r="K86" s="1271">
        <f>Tabla11931115195712092[[#This Row],[2029]]/(1+Inputs!P84)</f>
        <v>0</v>
      </c>
      <c r="L86" s="1271">
        <f>Tabla11931115195712092[[#This Row],[2030]]/(1+Inputs!Q84)</f>
        <v>0</v>
      </c>
      <c r="M86" s="1275">
        <f>Inputs!E138</f>
        <v>0</v>
      </c>
      <c r="N86" s="1271">
        <f>Tabla11931115195712092[[#This Row],[2030]]*(1+Inputs!R84)</f>
        <v>0</v>
      </c>
      <c r="O86" s="1271">
        <f>Tabla11931115195712092[[#This Row],[2031]]*(1+Inputs!S84)</f>
        <v>0</v>
      </c>
      <c r="P86" s="1271">
        <f>Tabla11931115195712092[[#This Row],[2032]]*(1+Inputs!T84)</f>
        <v>0</v>
      </c>
      <c r="Q86" s="1271">
        <f>Tabla11931115195712092[[#This Row],[2033]]*(1+Inputs!U84)</f>
        <v>0</v>
      </c>
      <c r="R86" s="1271">
        <f>Tabla11931115195712092[[#This Row],[2034]]*(1+Inputs!V84)</f>
        <v>0</v>
      </c>
      <c r="S86" s="1271">
        <f>Tabla11931115195712092[[#This Row],[2035]]*(1+Inputs!W84)</f>
        <v>0</v>
      </c>
      <c r="T86" s="1271">
        <f>Tabla11931115195712092[[#This Row],[2036]]*(1+Inputs!X84)</f>
        <v>0</v>
      </c>
      <c r="U86" s="1271">
        <f>Tabla11931115195712092[[#This Row],[2037]]*(1+Inputs!Y84)</f>
        <v>0</v>
      </c>
      <c r="V86" s="1271">
        <f>Tabla11931115195712092[[#This Row],[2038]]*(1+Inputs!Z84)</f>
        <v>0</v>
      </c>
      <c r="W86" s="1271">
        <f>Tabla11931115195712092[[#This Row],[2039]]*(1+Inputs!AA84)</f>
        <v>0</v>
      </c>
    </row>
    <row r="87" spans="1:23" s="1246" customFormat="1" ht="19">
      <c r="A87" s="2763"/>
      <c r="B87" s="1246" t="s">
        <v>406</v>
      </c>
      <c r="C87" s="1258">
        <v>0</v>
      </c>
      <c r="D87" s="1271">
        <f>Tabla11931115195712092[[#This Row],[2022]]/(1+Inputs!I84)</f>
        <v>0</v>
      </c>
      <c r="E87" s="1271">
        <f>Tabla11931115195712092[[#This Row],[2023]]/(1+Inputs!J84)</f>
        <v>0</v>
      </c>
      <c r="F87" s="1271">
        <f>Tabla11931115195712092[[#This Row],[2024]]/(1+Inputs!K84)</f>
        <v>0</v>
      </c>
      <c r="G87" s="1271">
        <f>Tabla11931115195712092[[#This Row],[2025]]/(1+Inputs!L84)</f>
        <v>0</v>
      </c>
      <c r="H87" s="1271">
        <f>Tabla11931115195712092[[#This Row],[2026]]/(1+Inputs!M84)</f>
        <v>0</v>
      </c>
      <c r="I87" s="1271">
        <f>Tabla11931115195712092[[#This Row],[2027]]/(1+Inputs!N84)</f>
        <v>0</v>
      </c>
      <c r="J87" s="1271">
        <f>Tabla11931115195712092[[#This Row],[2028]]/(1+Inputs!O84)</f>
        <v>0</v>
      </c>
      <c r="K87" s="1271">
        <f>Tabla11931115195712092[[#This Row],[2029]]/(1+Inputs!P84)</f>
        <v>0</v>
      </c>
      <c r="L87" s="1271">
        <f>Tabla11931115195712092[[#This Row],[2030]]/(1+Inputs!Q84)</f>
        <v>0</v>
      </c>
      <c r="M87" s="1275">
        <f>Inputs!E139</f>
        <v>0</v>
      </c>
      <c r="N87" s="1271">
        <f>Tabla11931115195712092[[#This Row],[2030]]*(1+Inputs!R84)</f>
        <v>0</v>
      </c>
      <c r="O87" s="1271">
        <f>Tabla11931115195712092[[#This Row],[2031]]*(1+Inputs!S84)</f>
        <v>0</v>
      </c>
      <c r="P87" s="1271">
        <f>Tabla11931115195712092[[#This Row],[2032]]*(1+Inputs!T84)</f>
        <v>0</v>
      </c>
      <c r="Q87" s="1271">
        <f>Tabla11931115195712092[[#This Row],[2033]]*(1+Inputs!U84)</f>
        <v>0</v>
      </c>
      <c r="R87" s="1271">
        <f>Tabla11931115195712092[[#This Row],[2034]]*(1+Inputs!V84)</f>
        <v>0</v>
      </c>
      <c r="S87" s="1271">
        <f>Tabla11931115195712092[[#This Row],[2035]]*(1+Inputs!W84)</f>
        <v>0</v>
      </c>
      <c r="T87" s="1271">
        <f>Tabla11931115195712092[[#This Row],[2036]]*(1+Inputs!X84)</f>
        <v>0</v>
      </c>
      <c r="U87" s="1271">
        <f>Tabla11931115195712092[[#This Row],[2037]]*(1+Inputs!Y84)</f>
        <v>0</v>
      </c>
      <c r="V87" s="1271">
        <f>Tabla11931115195712092[[#This Row],[2038]]*(1+Inputs!Z84)</f>
        <v>0</v>
      </c>
      <c r="W87" s="1271">
        <f>Tabla11931115195712092[[#This Row],[2039]]*(1+Inputs!AA84)</f>
        <v>0</v>
      </c>
    </row>
    <row r="88" spans="1:23" s="1246" customFormat="1" ht="19">
      <c r="A88" s="2763"/>
      <c r="B88" s="1119" t="s">
        <v>79</v>
      </c>
      <c r="C88" s="1258">
        <f>SUBTOTAL(109,Tabla11931115195712092[2020])</f>
        <v>0</v>
      </c>
      <c r="D88" s="1271">
        <f>SUBTOTAL(109,Tabla11931115195712092[2021])</f>
        <v>0</v>
      </c>
      <c r="E88" s="1271">
        <f>SUBTOTAL(109,Tabla11931115195712092[2022])</f>
        <v>0</v>
      </c>
      <c r="F88" s="1271">
        <f>SUBTOTAL(109,Tabla11931115195712092[2023])</f>
        <v>0</v>
      </c>
      <c r="G88" s="1271">
        <f>SUBTOTAL(109,Tabla11931115195712092[2024])</f>
        <v>0</v>
      </c>
      <c r="H88" s="1271">
        <f>SUBTOTAL(109,Tabla11931115195712092[2025])</f>
        <v>0</v>
      </c>
      <c r="I88" s="1271">
        <f>SUBTOTAL(109,Tabla11931115195712092[2026])</f>
        <v>493.73052222220269</v>
      </c>
      <c r="J88" s="1271">
        <f>SUBTOTAL(109,Tabla11931115195712092[2027])</f>
        <v>612.54789166665205</v>
      </c>
      <c r="K88" s="1271">
        <f>SUBTOTAL(109,Tabla11931115195712092[2028])</f>
        <v>731.36526111110129</v>
      </c>
      <c r="L88" s="1271">
        <f>SUBTOTAL(109,Tabla11931115195712092[2029])</f>
        <v>850.18263055555065</v>
      </c>
      <c r="M88" s="1275">
        <f>SUBTOTAL(109,Tabla11931115195712092[2030])</f>
        <v>969</v>
      </c>
      <c r="N88" s="1271">
        <f>SUBTOTAL(109,Tabla11931115195712092[2031])</f>
        <v>1045.5509999999999</v>
      </c>
      <c r="O88" s="1271">
        <f>SUBTOTAL(109,Tabla11931115195712092[2032])</f>
        <v>1128.1495289999998</v>
      </c>
      <c r="P88" s="1271">
        <f>SUBTOTAL(109,Tabla11931115195712092[2033])</f>
        <v>1217.2733417909997</v>
      </c>
      <c r="Q88" s="1271">
        <f>SUBTOTAL(109,Tabla11931115195712092[2034])</f>
        <v>1313.4379357924886</v>
      </c>
      <c r="R88" s="1271">
        <f>SUBTOTAL(109,Tabla11931115195712092[2035])</f>
        <v>1417.199532720095</v>
      </c>
      <c r="S88" s="1271">
        <f>SUBTOTAL(109,Tabla11931115195712092[2036])</f>
        <v>1529.1582958049826</v>
      </c>
      <c r="T88" s="1271">
        <f>SUBTOTAL(109,Tabla11931115195712092[2037])</f>
        <v>1649.9618011735761</v>
      </c>
      <c r="U88" s="1271">
        <f>SUBTOTAL(109,Tabla11931115195712092[2038])</f>
        <v>1780.3087834662886</v>
      </c>
      <c r="V88" s="1271">
        <f>SUBTOTAL(109,Tabla11931115195712092[2039])</f>
        <v>1920.9531773601252</v>
      </c>
      <c r="W88" s="1271">
        <f>SUBTOTAL(109,Tabla11931115195712092[2040])</f>
        <v>2072.708478371575</v>
      </c>
    </row>
    <row r="89" spans="1:23" s="1246" customFormat="1" ht="19">
      <c r="A89" s="1256"/>
      <c r="B89" s="1119"/>
      <c r="C89" s="1258"/>
      <c r="D89" s="1271"/>
      <c r="E89" s="1271"/>
      <c r="F89" s="1271"/>
      <c r="G89" s="1271"/>
      <c r="H89" s="1271"/>
      <c r="I89" s="1271"/>
      <c r="J89" s="1271"/>
      <c r="K89" s="1271"/>
      <c r="L89" s="1271"/>
      <c r="M89" s="1275"/>
      <c r="N89" s="1271"/>
      <c r="O89" s="1271"/>
      <c r="P89" s="1271"/>
      <c r="Q89" s="1271"/>
      <c r="R89" s="1271"/>
      <c r="S89" s="1271"/>
      <c r="T89" s="1271"/>
      <c r="U89" s="1271"/>
      <c r="V89" s="1271"/>
      <c r="W89" s="1271"/>
    </row>
    <row r="90" spans="1:23" s="1242" customFormat="1" ht="19">
      <c r="B90" s="1284" t="s">
        <v>837</v>
      </c>
      <c r="C90" s="1285" t="s">
        <v>383</v>
      </c>
      <c r="D90" s="1286" t="s">
        <v>384</v>
      </c>
      <c r="E90" s="1286" t="s">
        <v>385</v>
      </c>
      <c r="F90" s="1286" t="s">
        <v>386</v>
      </c>
      <c r="G90" s="1286" t="s">
        <v>387</v>
      </c>
      <c r="H90" s="1286" t="s">
        <v>388</v>
      </c>
      <c r="I90" s="1286" t="s">
        <v>389</v>
      </c>
      <c r="J90" s="1286" t="s">
        <v>390</v>
      </c>
      <c r="K90" s="1286" t="s">
        <v>391</v>
      </c>
      <c r="L90" s="1286" t="s">
        <v>392</v>
      </c>
      <c r="M90" s="1287" t="s">
        <v>393</v>
      </c>
      <c r="N90" s="1286" t="s">
        <v>394</v>
      </c>
      <c r="O90" s="1286" t="s">
        <v>395</v>
      </c>
      <c r="P90" s="1286" t="s">
        <v>396</v>
      </c>
      <c r="Q90" s="1286" t="s">
        <v>397</v>
      </c>
      <c r="R90" s="1286" t="s">
        <v>398</v>
      </c>
      <c r="S90" s="1286" t="s">
        <v>399</v>
      </c>
      <c r="T90" s="1286" t="s">
        <v>400</v>
      </c>
      <c r="U90" s="1286" t="s">
        <v>401</v>
      </c>
      <c r="V90" s="1286" t="s">
        <v>402</v>
      </c>
      <c r="W90" s="1286" t="s">
        <v>403</v>
      </c>
    </row>
    <row r="91" spans="1:23" s="1246" customFormat="1" ht="19">
      <c r="B91" s="1288" t="s">
        <v>404</v>
      </c>
      <c r="C91" s="1289">
        <v>0</v>
      </c>
      <c r="D91" s="1290">
        <f>Tabla92[[#This Row],[2022]]/(1+Inputs!I84)</f>
        <v>81.956980328833183</v>
      </c>
      <c r="E91" s="1290">
        <f>Tabla92[[#This Row],[2023]]/(1+Inputs!J84)</f>
        <v>88.75940969612634</v>
      </c>
      <c r="F91" s="1290">
        <f>Tabla92[[#This Row],[2024]]/(1+Inputs!K84)</f>
        <v>94.617530736070677</v>
      </c>
      <c r="G91" s="1290">
        <f>Tabla92[[#This Row],[2025]]/(1+Inputs!L84)</f>
        <v>102.09231566422025</v>
      </c>
      <c r="H91" s="1290">
        <f>Tabla92[[#This Row],[2026]]/(1+Inputs!M84)</f>
        <v>111.79108565232117</v>
      </c>
      <c r="I91" s="1290">
        <f>Tabla92[[#This Row],[2027]]/(1+Inputs!N84)</f>
        <v>127.77721090060309</v>
      </c>
      <c r="J91" s="1290">
        <f>Tabla92[[#This Row],[2028]]/(1+Inputs!O84)</f>
        <v>138.25494219445255</v>
      </c>
      <c r="K91" s="1290">
        <f>Tabla92[[#This Row],[2029]]/(1+Inputs!P84)</f>
        <v>149.45359251220322</v>
      </c>
      <c r="L91" s="1290">
        <f>Tabla92[[#This Row],[2030]]/(1+Inputs!Q84)</f>
        <v>161.26042632066728</v>
      </c>
      <c r="M91" s="1291">
        <f>Inputs!E146</f>
        <v>174</v>
      </c>
      <c r="N91" s="1290">
        <f>Tabla92[[#This Row],[2030]]*(1+Inputs!R84)</f>
        <v>187.74599999999998</v>
      </c>
      <c r="O91" s="1290">
        <f>Tabla92[[#This Row],[2031]]*(1+Inputs!S84)</f>
        <v>202.57793399999997</v>
      </c>
      <c r="P91" s="1290">
        <f>Tabla92[[#This Row],[2032]]*(1+Inputs!T84)</f>
        <v>218.58159078599996</v>
      </c>
      <c r="Q91" s="1290">
        <f>Tabla92[[#This Row],[2033]]*(1+Inputs!U84)</f>
        <v>235.84953645809395</v>
      </c>
      <c r="R91" s="1290">
        <f>Tabla92[[#This Row],[2034]]*(1+Inputs!V84)</f>
        <v>254.48164983828337</v>
      </c>
      <c r="S91" s="1290">
        <f>Tabla92[[#This Row],[2035]]*(1+Inputs!W84)</f>
        <v>274.58570017550772</v>
      </c>
      <c r="T91" s="1290">
        <f>Tabla92[[#This Row],[2036]]*(1+Inputs!X84)</f>
        <v>296.27797048937282</v>
      </c>
      <c r="U91" s="1290">
        <f>Tabla92[[#This Row],[2037]]*(1+Inputs!Y84)</f>
        <v>319.68393015803326</v>
      </c>
      <c r="V91" s="1290">
        <f>Tabla92[[#This Row],[2038]]*(1+Inputs!Z84)</f>
        <v>344.93896064051791</v>
      </c>
      <c r="W91" s="1290">
        <f>Tabla92[[#This Row],[2039]]*(1+Inputs!AA84)</f>
        <v>372.18913853111883</v>
      </c>
    </row>
    <row r="92" spans="1:23" s="1246" customFormat="1" ht="19">
      <c r="B92" s="1292" t="s">
        <v>405</v>
      </c>
      <c r="C92" s="1293">
        <v>0</v>
      </c>
      <c r="D92" s="1294">
        <f>Tabla92[[#This Row],[2022]]/(1+Inputs!I84)</f>
        <v>0</v>
      </c>
      <c r="E92" s="1294">
        <f>Tabla92[[#This Row],[2023]]/(1+Inputs!J84)</f>
        <v>0</v>
      </c>
      <c r="F92" s="1294">
        <f>Tabla92[[#This Row],[2024]]/(1+Inputs!K84)</f>
        <v>0</v>
      </c>
      <c r="G92" s="1294">
        <f>Tabla92[[#This Row],[2025]]/(1+Inputs!L84)</f>
        <v>0</v>
      </c>
      <c r="H92" s="1294">
        <f>Tabla92[[#This Row],[2026]]/(1+Inputs!M84)</f>
        <v>0</v>
      </c>
      <c r="I92" s="1294">
        <f>Tabla92[[#This Row],[2027]]/(1+Inputs!N84)</f>
        <v>0</v>
      </c>
      <c r="J92" s="1294">
        <f>Tabla92[[#This Row],[2028]]/(1+Inputs!O84)</f>
        <v>0</v>
      </c>
      <c r="K92" s="1294">
        <f>Tabla92[[#This Row],[2029]]/(1+Inputs!P84)</f>
        <v>0</v>
      </c>
      <c r="L92" s="1294">
        <f>Tabla92[[#This Row],[2030]]/(1+Inputs!Q84)</f>
        <v>0</v>
      </c>
      <c r="M92" s="1295">
        <f>Inputs!E147</f>
        <v>0</v>
      </c>
      <c r="N92" s="1294">
        <f>Tabla92[[#This Row],[2030]]*(1+Inputs!R84)</f>
        <v>0</v>
      </c>
      <c r="O92" s="1294">
        <f>Tabla92[[#This Row],[2031]]*(1+Inputs!S84)</f>
        <v>0</v>
      </c>
      <c r="P92" s="1294">
        <f>Tabla92[[#This Row],[2032]]*(1+Inputs!T84)</f>
        <v>0</v>
      </c>
      <c r="Q92" s="1294">
        <f>Tabla92[[#This Row],[2033]]*(1+Inputs!U84)</f>
        <v>0</v>
      </c>
      <c r="R92" s="1294">
        <f>Tabla92[[#This Row],[2034]]*(1+Inputs!V84)</f>
        <v>0</v>
      </c>
      <c r="S92" s="1294">
        <f>Tabla92[[#This Row],[2035]]*(1+Inputs!W84)</f>
        <v>0</v>
      </c>
      <c r="T92" s="1294">
        <f>Tabla92[[#This Row],[2036]]*(1+Inputs!X84)</f>
        <v>0</v>
      </c>
      <c r="U92" s="1294">
        <f>Tabla92[[#This Row],[2037]]*(1+Inputs!Y84)</f>
        <v>0</v>
      </c>
      <c r="V92" s="1294">
        <f>Tabla92[[#This Row],[2038]]*(1+Inputs!Z84)</f>
        <v>0</v>
      </c>
      <c r="W92" s="1294">
        <f>Tabla92[[#This Row],[2039]]*(1+Inputs!AA84)</f>
        <v>0</v>
      </c>
    </row>
    <row r="93" spans="1:23" s="1246" customFormat="1" ht="20" thickBot="1">
      <c r="B93" s="1288" t="s">
        <v>406</v>
      </c>
      <c r="C93" s="1289">
        <v>0</v>
      </c>
      <c r="D93" s="1290">
        <f>Tabla92[[#This Row],[2022]]/(1+Inputs!I84)</f>
        <v>0</v>
      </c>
      <c r="E93" s="1290">
        <f>Tabla92[[#This Row],[2023]]/(1+Inputs!J84)</f>
        <v>0</v>
      </c>
      <c r="F93" s="1290">
        <f>Tabla92[[#This Row],[2024]]/(1+Inputs!K84)</f>
        <v>0</v>
      </c>
      <c r="G93" s="1290">
        <f>Tabla92[[#This Row],[2025]]/(1+Inputs!L84)</f>
        <v>0</v>
      </c>
      <c r="H93" s="1290">
        <f>Tabla92[[#This Row],[2026]]/(1+Inputs!M84)</f>
        <v>0</v>
      </c>
      <c r="I93" s="1290">
        <f>Tabla92[[#This Row],[2027]]/(1+Inputs!N84)</f>
        <v>0</v>
      </c>
      <c r="J93" s="1290">
        <f>Tabla92[[#This Row],[2028]]/(1+Inputs!O84)</f>
        <v>0</v>
      </c>
      <c r="K93" s="1290">
        <f>Tabla92[[#This Row],[2029]]/(1+Inputs!P84)</f>
        <v>0</v>
      </c>
      <c r="L93" s="1290">
        <f>Tabla92[[#This Row],[2030]]/(1+Inputs!Q84)</f>
        <v>0</v>
      </c>
      <c r="M93" s="1291">
        <f>Inputs!E148</f>
        <v>0</v>
      </c>
      <c r="N93" s="1290">
        <f>Tabla92[[#This Row],[2030]]*(1+Inputs!R84)</f>
        <v>0</v>
      </c>
      <c r="O93" s="1290">
        <f>Tabla92[[#This Row],[2031]]*(1+Inputs!S84)</f>
        <v>0</v>
      </c>
      <c r="P93" s="1290">
        <f>Tabla92[[#This Row],[2032]]*(1+Inputs!T84)</f>
        <v>0</v>
      </c>
      <c r="Q93" s="1290">
        <f>Tabla92[[#This Row],[2033]]*(1+Inputs!U84)</f>
        <v>0</v>
      </c>
      <c r="R93" s="1290">
        <f>Tabla92[[#This Row],[2034]]*(1+Inputs!V84)</f>
        <v>0</v>
      </c>
      <c r="S93" s="1290">
        <f>Tabla92[[#This Row],[2035]]*(1+Inputs!W84)</f>
        <v>0</v>
      </c>
      <c r="T93" s="1290">
        <f>Tabla92[[#This Row],[2036]]*(1+Inputs!X84)</f>
        <v>0</v>
      </c>
      <c r="U93" s="1290">
        <f>Tabla92[[#This Row],[2037]]*(1+Inputs!Y84)</f>
        <v>0</v>
      </c>
      <c r="V93" s="1290">
        <f>Tabla92[[#This Row],[2038]]*(1+Inputs!Z84)</f>
        <v>0</v>
      </c>
      <c r="W93" s="1290">
        <f>Tabla92[[#This Row],[2039]]*(1+Inputs!AA84)</f>
        <v>0</v>
      </c>
    </row>
    <row r="94" spans="1:23" s="1246" customFormat="1" ht="21" thickTop="1" thickBot="1">
      <c r="B94" s="1296" t="s">
        <v>79</v>
      </c>
      <c r="C94" s="1258">
        <f>SUM(C91:C93)</f>
        <v>0</v>
      </c>
      <c r="D94" s="1298">
        <f t="shared" ref="D94:W94" si="6">SUM(D91:D93)</f>
        <v>81.956980328833183</v>
      </c>
      <c r="E94" s="1298">
        <f t="shared" si="6"/>
        <v>88.75940969612634</v>
      </c>
      <c r="F94" s="1298">
        <f t="shared" si="6"/>
        <v>94.617530736070677</v>
      </c>
      <c r="G94" s="1298">
        <f t="shared" si="6"/>
        <v>102.09231566422025</v>
      </c>
      <c r="H94" s="1298">
        <f t="shared" si="6"/>
        <v>111.79108565232117</v>
      </c>
      <c r="I94" s="1298">
        <f t="shared" si="6"/>
        <v>127.77721090060309</v>
      </c>
      <c r="J94" s="1298">
        <f t="shared" si="6"/>
        <v>138.25494219445255</v>
      </c>
      <c r="K94" s="1298">
        <f t="shared" si="6"/>
        <v>149.45359251220322</v>
      </c>
      <c r="L94" s="1298">
        <f t="shared" si="6"/>
        <v>161.26042632066728</v>
      </c>
      <c r="M94" s="1299">
        <f t="shared" si="6"/>
        <v>174</v>
      </c>
      <c r="N94" s="1298">
        <f t="shared" si="6"/>
        <v>187.74599999999998</v>
      </c>
      <c r="O94" s="1298">
        <f t="shared" si="6"/>
        <v>202.57793399999997</v>
      </c>
      <c r="P94" s="1298">
        <f t="shared" si="6"/>
        <v>218.58159078599996</v>
      </c>
      <c r="Q94" s="1298">
        <f t="shared" si="6"/>
        <v>235.84953645809395</v>
      </c>
      <c r="R94" s="1298">
        <f t="shared" si="6"/>
        <v>254.48164983828337</v>
      </c>
      <c r="S94" s="1298">
        <f t="shared" si="6"/>
        <v>274.58570017550772</v>
      </c>
      <c r="T94" s="1298">
        <f t="shared" si="6"/>
        <v>296.27797048937282</v>
      </c>
      <c r="U94" s="1298">
        <f t="shared" si="6"/>
        <v>319.68393015803326</v>
      </c>
      <c r="V94" s="1298">
        <f t="shared" si="6"/>
        <v>344.93896064051791</v>
      </c>
      <c r="W94" s="1298">
        <f t="shared" si="6"/>
        <v>372.18913853111883</v>
      </c>
    </row>
    <row r="96" spans="1:23" s="1246" customFormat="1" ht="19">
      <c r="A96" s="1256"/>
      <c r="B96" s="1300" t="s">
        <v>836</v>
      </c>
      <c r="C96" s="1258"/>
      <c r="D96" s="1301">
        <f>15*12</f>
        <v>180</v>
      </c>
      <c r="E96" s="1302">
        <f t="shared" ref="E96:W96" si="7">15*12</f>
        <v>180</v>
      </c>
      <c r="F96" s="1302">
        <f t="shared" si="7"/>
        <v>180</v>
      </c>
      <c r="G96" s="1302">
        <f t="shared" si="7"/>
        <v>180</v>
      </c>
      <c r="H96" s="1302">
        <f t="shared" si="7"/>
        <v>180</v>
      </c>
      <c r="I96" s="1302">
        <f t="shared" si="7"/>
        <v>180</v>
      </c>
      <c r="J96" s="1302">
        <f t="shared" si="7"/>
        <v>180</v>
      </c>
      <c r="K96" s="1302">
        <f t="shared" si="7"/>
        <v>180</v>
      </c>
      <c r="L96" s="1302">
        <f t="shared" si="7"/>
        <v>180</v>
      </c>
      <c r="M96" s="1303">
        <f t="shared" si="7"/>
        <v>180</v>
      </c>
      <c r="N96" s="1302">
        <f t="shared" si="7"/>
        <v>180</v>
      </c>
      <c r="O96" s="1302">
        <f t="shared" si="7"/>
        <v>180</v>
      </c>
      <c r="P96" s="1302">
        <f t="shared" si="7"/>
        <v>180</v>
      </c>
      <c r="Q96" s="1302">
        <f t="shared" si="7"/>
        <v>180</v>
      </c>
      <c r="R96" s="1302">
        <f t="shared" si="7"/>
        <v>180</v>
      </c>
      <c r="S96" s="1302">
        <f t="shared" si="7"/>
        <v>180</v>
      </c>
      <c r="T96" s="1302">
        <f t="shared" si="7"/>
        <v>180</v>
      </c>
      <c r="U96" s="1302">
        <f t="shared" si="7"/>
        <v>180</v>
      </c>
      <c r="V96" s="1302">
        <f t="shared" si="7"/>
        <v>180</v>
      </c>
      <c r="W96" s="1304">
        <f t="shared" si="7"/>
        <v>180</v>
      </c>
    </row>
    <row r="97" spans="1:23" s="1246" customFormat="1" ht="19">
      <c r="A97" s="1256"/>
      <c r="B97" s="1119"/>
      <c r="C97" s="1258"/>
      <c r="D97" s="1271"/>
      <c r="E97" s="1271"/>
      <c r="F97" s="1271"/>
      <c r="G97" s="1271"/>
      <c r="H97" s="1271"/>
      <c r="I97" s="1271"/>
      <c r="J97" s="1271"/>
      <c r="K97" s="1271"/>
      <c r="L97" s="1271"/>
      <c r="M97" s="1275"/>
      <c r="N97" s="1271"/>
      <c r="O97" s="1271"/>
      <c r="P97" s="1271"/>
      <c r="Q97" s="1271"/>
      <c r="R97" s="1271"/>
      <c r="S97" s="1271"/>
      <c r="T97" s="1271"/>
      <c r="U97" s="1271"/>
      <c r="V97" s="1271"/>
      <c r="W97" s="1271"/>
    </row>
    <row r="98" spans="1:23" s="1246" customFormat="1" ht="19">
      <c r="B98" s="1119"/>
      <c r="C98" s="1258"/>
      <c r="D98" s="1119"/>
      <c r="E98" s="1119"/>
      <c r="F98" s="1119"/>
      <c r="G98" s="1119"/>
      <c r="H98" s="1119"/>
      <c r="I98" s="1119"/>
      <c r="J98" s="1119"/>
      <c r="K98" s="1119"/>
      <c r="L98" s="1119"/>
      <c r="M98" s="1305"/>
      <c r="N98" s="1119"/>
      <c r="O98" s="1119"/>
      <c r="P98" s="1119"/>
      <c r="Q98" s="1119"/>
      <c r="R98" s="1119"/>
      <c r="S98" s="1119"/>
      <c r="T98" s="1119"/>
      <c r="U98" s="1119"/>
      <c r="V98" s="1119"/>
      <c r="W98" s="1119"/>
    </row>
    <row r="99" spans="1:23" s="1242" customFormat="1" ht="19">
      <c r="B99" s="1306" t="s">
        <v>835</v>
      </c>
      <c r="C99" s="1307" t="s">
        <v>383</v>
      </c>
      <c r="D99" s="1308" t="s">
        <v>384</v>
      </c>
      <c r="E99" s="1308" t="s">
        <v>385</v>
      </c>
      <c r="F99" s="1308" t="s">
        <v>386</v>
      </c>
      <c r="G99" s="1308" t="s">
        <v>387</v>
      </c>
      <c r="H99" s="1308" t="s">
        <v>388</v>
      </c>
      <c r="I99" s="1308" t="s">
        <v>389</v>
      </c>
      <c r="J99" s="1308" t="s">
        <v>390</v>
      </c>
      <c r="K99" s="1308" t="s">
        <v>391</v>
      </c>
      <c r="L99" s="1308" t="s">
        <v>392</v>
      </c>
      <c r="M99" s="1309" t="s">
        <v>393</v>
      </c>
      <c r="N99" s="1308" t="s">
        <v>394</v>
      </c>
      <c r="O99" s="1308" t="s">
        <v>395</v>
      </c>
      <c r="P99" s="1308" t="s">
        <v>396</v>
      </c>
      <c r="Q99" s="1308" t="s">
        <v>397</v>
      </c>
      <c r="R99" s="1308" t="s">
        <v>398</v>
      </c>
      <c r="S99" s="1308" t="s">
        <v>399</v>
      </c>
      <c r="T99" s="1308" t="s">
        <v>400</v>
      </c>
      <c r="U99" s="1308" t="s">
        <v>401</v>
      </c>
      <c r="V99" s="1308" t="s">
        <v>402</v>
      </c>
      <c r="W99" s="1310" t="s">
        <v>403</v>
      </c>
    </row>
    <row r="100" spans="1:23" s="1246" customFormat="1" ht="19">
      <c r="B100" s="1311" t="s">
        <v>404</v>
      </c>
      <c r="C100" s="1289">
        <v>0</v>
      </c>
      <c r="D100" s="1290">
        <f>IF(D96&gt;D91,D91,D96)</f>
        <v>81.956980328833183</v>
      </c>
      <c r="E100" s="1290">
        <f t="shared" ref="E100:W100" si="8">IF(E96&gt;E91,E91,E96)</f>
        <v>88.75940969612634</v>
      </c>
      <c r="F100" s="1290">
        <f t="shared" si="8"/>
        <v>94.617530736070677</v>
      </c>
      <c r="G100" s="1290">
        <f t="shared" si="8"/>
        <v>102.09231566422025</v>
      </c>
      <c r="H100" s="1290">
        <f t="shared" si="8"/>
        <v>111.79108565232117</v>
      </c>
      <c r="I100" s="1290">
        <f t="shared" si="8"/>
        <v>127.77721090060309</v>
      </c>
      <c r="J100" s="1290">
        <f t="shared" si="8"/>
        <v>138.25494219445255</v>
      </c>
      <c r="K100" s="1290">
        <f t="shared" si="8"/>
        <v>149.45359251220322</v>
      </c>
      <c r="L100" s="1290">
        <f t="shared" si="8"/>
        <v>161.26042632066728</v>
      </c>
      <c r="M100" s="1291">
        <f t="shared" si="8"/>
        <v>174</v>
      </c>
      <c r="N100" s="1290">
        <f t="shared" si="8"/>
        <v>180</v>
      </c>
      <c r="O100" s="1290">
        <f t="shared" si="8"/>
        <v>180</v>
      </c>
      <c r="P100" s="1290">
        <f t="shared" si="8"/>
        <v>180</v>
      </c>
      <c r="Q100" s="1290">
        <f t="shared" si="8"/>
        <v>180</v>
      </c>
      <c r="R100" s="1290">
        <f t="shared" si="8"/>
        <v>180</v>
      </c>
      <c r="S100" s="1290">
        <f t="shared" si="8"/>
        <v>180</v>
      </c>
      <c r="T100" s="1290">
        <f t="shared" si="8"/>
        <v>180</v>
      </c>
      <c r="U100" s="1290">
        <f t="shared" si="8"/>
        <v>180</v>
      </c>
      <c r="V100" s="1290">
        <f t="shared" si="8"/>
        <v>180</v>
      </c>
      <c r="W100" s="1312">
        <f t="shared" si="8"/>
        <v>180</v>
      </c>
    </row>
    <row r="101" spans="1:23" s="1246" customFormat="1" ht="19">
      <c r="B101" s="1313" t="s">
        <v>405</v>
      </c>
      <c r="C101" s="1293">
        <v>0</v>
      </c>
      <c r="D101" s="1294">
        <v>0</v>
      </c>
      <c r="E101" s="1294">
        <v>0</v>
      </c>
      <c r="F101" s="1294">
        <v>0</v>
      </c>
      <c r="G101" s="1294">
        <v>0</v>
      </c>
      <c r="H101" s="1294">
        <v>0</v>
      </c>
      <c r="I101" s="1294">
        <v>0</v>
      </c>
      <c r="J101" s="1294">
        <v>0</v>
      </c>
      <c r="K101" s="1294">
        <v>0</v>
      </c>
      <c r="L101" s="1294">
        <v>0</v>
      </c>
      <c r="M101" s="1295">
        <v>0</v>
      </c>
      <c r="N101" s="1294">
        <v>0</v>
      </c>
      <c r="O101" s="1294">
        <v>0</v>
      </c>
      <c r="P101" s="1294">
        <v>0</v>
      </c>
      <c r="Q101" s="1294">
        <v>0</v>
      </c>
      <c r="R101" s="1294">
        <v>0</v>
      </c>
      <c r="S101" s="1294">
        <v>0</v>
      </c>
      <c r="T101" s="1294">
        <v>0</v>
      </c>
      <c r="U101" s="1294">
        <v>0</v>
      </c>
      <c r="V101" s="1294">
        <v>0</v>
      </c>
      <c r="W101" s="1314">
        <v>0</v>
      </c>
    </row>
    <row r="102" spans="1:23" s="1246" customFormat="1" ht="20" thickBot="1">
      <c r="B102" s="1311" t="s">
        <v>406</v>
      </c>
      <c r="C102" s="1289">
        <v>0</v>
      </c>
      <c r="D102" s="1290">
        <v>0</v>
      </c>
      <c r="E102" s="1290">
        <v>0</v>
      </c>
      <c r="F102" s="1290">
        <v>0</v>
      </c>
      <c r="G102" s="1290">
        <v>0</v>
      </c>
      <c r="H102" s="1290">
        <v>0</v>
      </c>
      <c r="I102" s="1290">
        <v>0</v>
      </c>
      <c r="J102" s="1290">
        <v>0</v>
      </c>
      <c r="K102" s="1290">
        <v>0</v>
      </c>
      <c r="L102" s="1290">
        <v>0</v>
      </c>
      <c r="M102" s="1291">
        <v>0</v>
      </c>
      <c r="N102" s="1290">
        <v>0</v>
      </c>
      <c r="O102" s="1290">
        <v>0</v>
      </c>
      <c r="P102" s="1290">
        <v>0</v>
      </c>
      <c r="Q102" s="1290">
        <v>0</v>
      </c>
      <c r="R102" s="1290">
        <v>0</v>
      </c>
      <c r="S102" s="1290">
        <v>0</v>
      </c>
      <c r="T102" s="1290">
        <v>0</v>
      </c>
      <c r="U102" s="1290">
        <v>0</v>
      </c>
      <c r="V102" s="1290">
        <v>0</v>
      </c>
      <c r="W102" s="1312">
        <v>0</v>
      </c>
    </row>
    <row r="103" spans="1:23" s="1246" customFormat="1" ht="21" thickTop="1" thickBot="1">
      <c r="B103" s="1315" t="s">
        <v>79</v>
      </c>
      <c r="C103" s="1297" t="e">
        <f>SUBTOTAL(109,#REF!)</f>
        <v>#REF!</v>
      </c>
      <c r="D103" s="1298" t="e">
        <f>SUBTOTAL(109,#REF!)</f>
        <v>#REF!</v>
      </c>
      <c r="E103" s="1298" t="e">
        <f>SUBTOTAL(109,#REF!)</f>
        <v>#REF!</v>
      </c>
      <c r="F103" s="1298" t="e">
        <f>SUBTOTAL(109,#REF!)</f>
        <v>#REF!</v>
      </c>
      <c r="G103" s="1298" t="e">
        <f>SUBTOTAL(109,#REF!)</f>
        <v>#REF!</v>
      </c>
      <c r="H103" s="1298" t="e">
        <f>SUBTOTAL(109,#REF!)</f>
        <v>#REF!</v>
      </c>
      <c r="I103" s="1298" t="e">
        <f>SUBTOTAL(109,#REF!)</f>
        <v>#REF!</v>
      </c>
      <c r="J103" s="1298" t="e">
        <f>SUBTOTAL(109,#REF!)</f>
        <v>#REF!</v>
      </c>
      <c r="K103" s="1298" t="e">
        <f>SUBTOTAL(109,#REF!)</f>
        <v>#REF!</v>
      </c>
      <c r="L103" s="1298" t="e">
        <f>SUBTOTAL(109,#REF!)</f>
        <v>#REF!</v>
      </c>
      <c r="M103" s="1299" t="e">
        <f>SUBTOTAL(109,#REF!)</f>
        <v>#REF!</v>
      </c>
      <c r="N103" s="1298" t="e">
        <f>SUBTOTAL(109,#REF!)</f>
        <v>#REF!</v>
      </c>
      <c r="O103" s="1298" t="e">
        <f>SUBTOTAL(109,#REF!)</f>
        <v>#REF!</v>
      </c>
      <c r="P103" s="1298" t="e">
        <f>SUBTOTAL(109,#REF!)</f>
        <v>#REF!</v>
      </c>
      <c r="Q103" s="1298" t="e">
        <f>SUBTOTAL(109,#REF!)</f>
        <v>#REF!</v>
      </c>
      <c r="R103" s="1298" t="e">
        <f>SUBTOTAL(109,#REF!)</f>
        <v>#REF!</v>
      </c>
      <c r="S103" s="1298" t="e">
        <f>SUBTOTAL(109,#REF!)</f>
        <v>#REF!</v>
      </c>
      <c r="T103" s="1298" t="e">
        <f>SUBTOTAL(109,#REF!)</f>
        <v>#REF!</v>
      </c>
      <c r="U103" s="1298" t="e">
        <f>SUBTOTAL(109,#REF!)</f>
        <v>#REF!</v>
      </c>
      <c r="V103" s="1298" t="e">
        <f>SUBTOTAL(109,#REF!)</f>
        <v>#REF!</v>
      </c>
      <c r="W103" s="1316" t="e">
        <f>SUBTOTAL(109,#REF!)</f>
        <v>#REF!</v>
      </c>
    </row>
    <row r="105" spans="1:23" s="1242" customFormat="1" ht="19">
      <c r="B105" s="1317" t="s">
        <v>837</v>
      </c>
      <c r="C105" s="1307" t="s">
        <v>383</v>
      </c>
      <c r="D105" s="1308" t="s">
        <v>384</v>
      </c>
      <c r="E105" s="1308" t="s">
        <v>385</v>
      </c>
      <c r="F105" s="1308" t="s">
        <v>386</v>
      </c>
      <c r="G105" s="1308" t="s">
        <v>387</v>
      </c>
      <c r="H105" s="1308" t="s">
        <v>388</v>
      </c>
      <c r="I105" s="1308" t="s">
        <v>389</v>
      </c>
      <c r="J105" s="1308" t="s">
        <v>390</v>
      </c>
      <c r="K105" s="1308" t="s">
        <v>391</v>
      </c>
      <c r="L105" s="1308" t="s">
        <v>392</v>
      </c>
      <c r="M105" s="1309" t="s">
        <v>393</v>
      </c>
      <c r="N105" s="1308" t="s">
        <v>394</v>
      </c>
      <c r="O105" s="1308" t="s">
        <v>395</v>
      </c>
      <c r="P105" s="1308" t="s">
        <v>396</v>
      </c>
      <c r="Q105" s="1308" t="s">
        <v>397</v>
      </c>
      <c r="R105" s="1308" t="s">
        <v>398</v>
      </c>
      <c r="S105" s="1308" t="s">
        <v>399</v>
      </c>
      <c r="T105" s="1308" t="s">
        <v>400</v>
      </c>
      <c r="U105" s="1308" t="s">
        <v>401</v>
      </c>
      <c r="V105" s="1308" t="s">
        <v>402</v>
      </c>
      <c r="W105" s="1310" t="s">
        <v>403</v>
      </c>
    </row>
    <row r="106" spans="1:23" s="1246" customFormat="1" ht="19">
      <c r="B106" s="1311" t="s">
        <v>404</v>
      </c>
      <c r="C106" s="1289">
        <v>0</v>
      </c>
      <c r="D106" s="1290">
        <f>IF(D91&gt;D96,D91-D96,0)</f>
        <v>0</v>
      </c>
      <c r="E106" s="1290">
        <f t="shared" ref="E106:W106" si="9">IF(E91&gt;E96,E91-E96,0)</f>
        <v>0</v>
      </c>
      <c r="F106" s="1290">
        <f t="shared" si="9"/>
        <v>0</v>
      </c>
      <c r="G106" s="1290">
        <f t="shared" si="9"/>
        <v>0</v>
      </c>
      <c r="H106" s="1290">
        <f t="shared" si="9"/>
        <v>0</v>
      </c>
      <c r="I106" s="1290">
        <f t="shared" si="9"/>
        <v>0</v>
      </c>
      <c r="J106" s="1290">
        <f t="shared" si="9"/>
        <v>0</v>
      </c>
      <c r="K106" s="1290">
        <f t="shared" si="9"/>
        <v>0</v>
      </c>
      <c r="L106" s="1290">
        <f t="shared" si="9"/>
        <v>0</v>
      </c>
      <c r="M106" s="1291">
        <f t="shared" si="9"/>
        <v>0</v>
      </c>
      <c r="N106" s="1290">
        <f t="shared" si="9"/>
        <v>7.7459999999999809</v>
      </c>
      <c r="O106" s="1290">
        <f t="shared" si="9"/>
        <v>22.577933999999971</v>
      </c>
      <c r="P106" s="1290">
        <f t="shared" si="9"/>
        <v>38.581590785999964</v>
      </c>
      <c r="Q106" s="1290">
        <f t="shared" si="9"/>
        <v>55.849536458093951</v>
      </c>
      <c r="R106" s="1290">
        <f t="shared" si="9"/>
        <v>74.481649838283374</v>
      </c>
      <c r="S106" s="1290">
        <f t="shared" si="9"/>
        <v>94.585700175507725</v>
      </c>
      <c r="T106" s="1290">
        <f t="shared" si="9"/>
        <v>116.27797048937282</v>
      </c>
      <c r="U106" s="1290">
        <f t="shared" si="9"/>
        <v>139.68393015803326</v>
      </c>
      <c r="V106" s="1290">
        <f t="shared" si="9"/>
        <v>164.93896064051791</v>
      </c>
      <c r="W106" s="1312">
        <f t="shared" si="9"/>
        <v>192.18913853111883</v>
      </c>
    </row>
    <row r="107" spans="1:23" s="1246" customFormat="1" ht="19">
      <c r="B107" s="1313" t="s">
        <v>405</v>
      </c>
      <c r="C107" s="1293">
        <v>0</v>
      </c>
      <c r="D107" s="1294">
        <v>0</v>
      </c>
      <c r="E107" s="1294">
        <v>0</v>
      </c>
      <c r="F107" s="1294">
        <v>0</v>
      </c>
      <c r="G107" s="1294">
        <v>0</v>
      </c>
      <c r="H107" s="1294">
        <v>0</v>
      </c>
      <c r="I107" s="1294">
        <v>0</v>
      </c>
      <c r="J107" s="1294">
        <v>0</v>
      </c>
      <c r="K107" s="1294">
        <v>0</v>
      </c>
      <c r="L107" s="1294">
        <v>0</v>
      </c>
      <c r="M107" s="1295">
        <v>0</v>
      </c>
      <c r="N107" s="1294">
        <v>0</v>
      </c>
      <c r="O107" s="1294">
        <v>0</v>
      </c>
      <c r="P107" s="1294">
        <v>0</v>
      </c>
      <c r="Q107" s="1294">
        <v>0</v>
      </c>
      <c r="R107" s="1294">
        <v>0</v>
      </c>
      <c r="S107" s="1294">
        <v>0</v>
      </c>
      <c r="T107" s="1294">
        <v>0</v>
      </c>
      <c r="U107" s="1294">
        <v>0</v>
      </c>
      <c r="V107" s="1294">
        <v>0</v>
      </c>
      <c r="W107" s="1314">
        <v>0</v>
      </c>
    </row>
    <row r="108" spans="1:23" s="1246" customFormat="1" ht="20" thickBot="1">
      <c r="B108" s="1311" t="s">
        <v>406</v>
      </c>
      <c r="C108" s="1289">
        <v>0</v>
      </c>
      <c r="D108" s="1290">
        <v>0</v>
      </c>
      <c r="E108" s="1290">
        <v>0</v>
      </c>
      <c r="F108" s="1290">
        <v>0</v>
      </c>
      <c r="G108" s="1290">
        <v>0</v>
      </c>
      <c r="H108" s="1290">
        <v>0</v>
      </c>
      <c r="I108" s="1290">
        <v>0</v>
      </c>
      <c r="J108" s="1290">
        <v>0</v>
      </c>
      <c r="K108" s="1290">
        <v>0</v>
      </c>
      <c r="L108" s="1290">
        <v>0</v>
      </c>
      <c r="M108" s="1291">
        <v>0</v>
      </c>
      <c r="N108" s="1290">
        <v>0</v>
      </c>
      <c r="O108" s="1290">
        <v>0</v>
      </c>
      <c r="P108" s="1290">
        <v>0</v>
      </c>
      <c r="Q108" s="1290">
        <v>0</v>
      </c>
      <c r="R108" s="1290">
        <v>0</v>
      </c>
      <c r="S108" s="1290">
        <v>0</v>
      </c>
      <c r="T108" s="1290">
        <v>0</v>
      </c>
      <c r="U108" s="1290">
        <v>0</v>
      </c>
      <c r="V108" s="1290">
        <v>0</v>
      </c>
      <c r="W108" s="1312">
        <v>0</v>
      </c>
    </row>
    <row r="109" spans="1:23" s="1246" customFormat="1" ht="21" thickTop="1" thickBot="1">
      <c r="B109" s="1315" t="s">
        <v>79</v>
      </c>
      <c r="C109" s="1297" t="e">
        <f>SUBTOTAL(109,#REF!)</f>
        <v>#REF!</v>
      </c>
      <c r="D109" s="1298" t="e">
        <f>SUBTOTAL(109,#REF!)</f>
        <v>#REF!</v>
      </c>
      <c r="E109" s="1298" t="e">
        <f>SUBTOTAL(109,#REF!)</f>
        <v>#REF!</v>
      </c>
      <c r="F109" s="1298" t="e">
        <f>SUBTOTAL(109,#REF!)</f>
        <v>#REF!</v>
      </c>
      <c r="G109" s="1298" t="e">
        <f>SUBTOTAL(109,#REF!)</f>
        <v>#REF!</v>
      </c>
      <c r="H109" s="1298" t="e">
        <f>SUBTOTAL(109,#REF!)</f>
        <v>#REF!</v>
      </c>
      <c r="I109" s="1298" t="e">
        <f>SUBTOTAL(109,#REF!)</f>
        <v>#REF!</v>
      </c>
      <c r="J109" s="1298" t="e">
        <f>SUBTOTAL(109,#REF!)</f>
        <v>#REF!</v>
      </c>
      <c r="K109" s="1298" t="e">
        <f>SUBTOTAL(109,#REF!)</f>
        <v>#REF!</v>
      </c>
      <c r="L109" s="1298" t="e">
        <f>SUBTOTAL(109,#REF!)</f>
        <v>#REF!</v>
      </c>
      <c r="M109" s="1299" t="e">
        <f>SUBTOTAL(109,#REF!)</f>
        <v>#REF!</v>
      </c>
      <c r="N109" s="1298" t="e">
        <f>SUBTOTAL(109,#REF!)</f>
        <v>#REF!</v>
      </c>
      <c r="O109" s="1298" t="e">
        <f>SUBTOTAL(109,#REF!)</f>
        <v>#REF!</v>
      </c>
      <c r="P109" s="1298" t="e">
        <f>SUBTOTAL(109,#REF!)</f>
        <v>#REF!</v>
      </c>
      <c r="Q109" s="1298" t="e">
        <f>SUBTOTAL(109,#REF!)</f>
        <v>#REF!</v>
      </c>
      <c r="R109" s="1298" t="e">
        <f>SUBTOTAL(109,#REF!)</f>
        <v>#REF!</v>
      </c>
      <c r="S109" s="1298" t="e">
        <f>SUBTOTAL(109,#REF!)</f>
        <v>#REF!</v>
      </c>
      <c r="T109" s="1298" t="e">
        <f>SUBTOTAL(109,#REF!)</f>
        <v>#REF!</v>
      </c>
      <c r="U109" s="1298" t="e">
        <f>SUBTOTAL(109,#REF!)</f>
        <v>#REF!</v>
      </c>
      <c r="V109" s="1298" t="e">
        <f>SUBTOTAL(109,#REF!)</f>
        <v>#REF!</v>
      </c>
      <c r="W109" s="1316" t="e">
        <f>SUBTOTAL(109,#REF!)</f>
        <v>#REF!</v>
      </c>
    </row>
    <row r="111" spans="1:23" s="1246" customFormat="1" ht="19">
      <c r="B111" s="1119"/>
      <c r="C111" s="1258"/>
      <c r="D111" s="1119"/>
      <c r="E111" s="1119"/>
      <c r="F111" s="1119"/>
      <c r="G111" s="1119"/>
      <c r="H111" s="1119"/>
      <c r="I111" s="1119"/>
      <c r="J111" s="1119"/>
      <c r="K111" s="1119"/>
      <c r="L111" s="1119"/>
      <c r="M111" s="1119"/>
      <c r="N111" s="1318"/>
      <c r="O111" s="1119"/>
      <c r="P111" s="1119"/>
      <c r="Q111" s="1119"/>
      <c r="R111" s="1119"/>
      <c r="S111" s="1119"/>
      <c r="T111" s="1119"/>
      <c r="U111" s="1119"/>
      <c r="V111" s="1119"/>
      <c r="W111" s="1119"/>
    </row>
    <row r="112" spans="1:23" s="1242" customFormat="1" ht="40">
      <c r="B112" s="1319" t="s">
        <v>415</v>
      </c>
      <c r="C112" s="1261" t="s">
        <v>383</v>
      </c>
      <c r="D112" s="1262" t="s">
        <v>384</v>
      </c>
      <c r="E112" s="1262" t="s">
        <v>385</v>
      </c>
      <c r="F112" s="1262" t="s">
        <v>386</v>
      </c>
      <c r="G112" s="1262" t="s">
        <v>387</v>
      </c>
      <c r="H112" s="1262" t="s">
        <v>388</v>
      </c>
      <c r="I112" s="1262" t="s">
        <v>389</v>
      </c>
      <c r="J112" s="1262" t="s">
        <v>390</v>
      </c>
      <c r="K112" s="1262" t="s">
        <v>391</v>
      </c>
      <c r="L112" s="1262" t="s">
        <v>392</v>
      </c>
      <c r="M112" s="1262" t="s">
        <v>393</v>
      </c>
      <c r="N112" s="1320" t="s">
        <v>394</v>
      </c>
      <c r="O112" s="1262" t="s">
        <v>395</v>
      </c>
      <c r="P112" s="1262" t="s">
        <v>396</v>
      </c>
      <c r="Q112" s="1262" t="s">
        <v>397</v>
      </c>
      <c r="R112" s="1262" t="s">
        <v>398</v>
      </c>
      <c r="S112" s="1262" t="s">
        <v>399</v>
      </c>
      <c r="T112" s="1262" t="s">
        <v>400</v>
      </c>
      <c r="U112" s="1262" t="s">
        <v>401</v>
      </c>
      <c r="V112" s="1262" t="s">
        <v>402</v>
      </c>
      <c r="W112" s="1262" t="s">
        <v>403</v>
      </c>
    </row>
    <row r="113" spans="1:23" s="1246" customFormat="1" ht="19">
      <c r="B113" s="1246" t="s">
        <v>404</v>
      </c>
      <c r="C113" s="1258">
        <v>0</v>
      </c>
      <c r="D113" s="1271">
        <f t="shared" ref="D113:W113" si="10">D79*D38+D85*D44</f>
        <v>0</v>
      </c>
      <c r="E113" s="1271">
        <f t="shared" si="10"/>
        <v>0</v>
      </c>
      <c r="F113" s="1271">
        <f t="shared" si="10"/>
        <v>0</v>
      </c>
      <c r="G113" s="1271">
        <f t="shared" si="10"/>
        <v>0</v>
      </c>
      <c r="H113" s="1271">
        <f t="shared" si="10"/>
        <v>0</v>
      </c>
      <c r="I113" s="1271">
        <f t="shared" si="10"/>
        <v>0</v>
      </c>
      <c r="J113" s="1271">
        <f t="shared" si="10"/>
        <v>0</v>
      </c>
      <c r="K113" s="1271">
        <f t="shared" si="10"/>
        <v>0</v>
      </c>
      <c r="L113" s="1271">
        <f t="shared" si="10"/>
        <v>0</v>
      </c>
      <c r="M113" s="1271">
        <f t="shared" si="10"/>
        <v>0</v>
      </c>
      <c r="N113" s="1321">
        <f t="shared" si="10"/>
        <v>0</v>
      </c>
      <c r="O113" s="1322">
        <f t="shared" si="10"/>
        <v>0</v>
      </c>
      <c r="P113" s="1322">
        <f t="shared" si="10"/>
        <v>0</v>
      </c>
      <c r="Q113" s="1322">
        <f t="shared" si="10"/>
        <v>0</v>
      </c>
      <c r="R113" s="1322">
        <f t="shared" si="10"/>
        <v>0</v>
      </c>
      <c r="S113" s="1322">
        <f t="shared" si="10"/>
        <v>0</v>
      </c>
      <c r="T113" s="1322">
        <f t="shared" si="10"/>
        <v>0</v>
      </c>
      <c r="U113" s="1322">
        <f t="shared" si="10"/>
        <v>0</v>
      </c>
      <c r="V113" s="1322">
        <f t="shared" si="10"/>
        <v>0</v>
      </c>
      <c r="W113" s="1322">
        <f t="shared" si="10"/>
        <v>0</v>
      </c>
    </row>
    <row r="114" spans="1:23" s="1246" customFormat="1" ht="19">
      <c r="B114" s="1246" t="s">
        <v>405</v>
      </c>
      <c r="C114" s="1258">
        <v>0</v>
      </c>
      <c r="D114" s="1271">
        <f t="shared" ref="D114:W114" si="11">D80*D39+D86*D45</f>
        <v>0</v>
      </c>
      <c r="E114" s="1271">
        <f t="shared" si="11"/>
        <v>0</v>
      </c>
      <c r="F114" s="1271">
        <f t="shared" si="11"/>
        <v>0</v>
      </c>
      <c r="G114" s="1271">
        <f t="shared" si="11"/>
        <v>0</v>
      </c>
      <c r="H114" s="1271">
        <f t="shared" si="11"/>
        <v>0</v>
      </c>
      <c r="I114" s="1271">
        <f t="shared" si="11"/>
        <v>0</v>
      </c>
      <c r="J114" s="1271">
        <f t="shared" si="11"/>
        <v>0</v>
      </c>
      <c r="K114" s="1271">
        <f t="shared" si="11"/>
        <v>0</v>
      </c>
      <c r="L114" s="1271">
        <f t="shared" si="11"/>
        <v>0</v>
      </c>
      <c r="M114" s="1271">
        <f t="shared" si="11"/>
        <v>0</v>
      </c>
      <c r="N114" s="1323">
        <f t="shared" si="11"/>
        <v>0</v>
      </c>
      <c r="O114" s="1271">
        <f t="shared" si="11"/>
        <v>0</v>
      </c>
      <c r="P114" s="1271">
        <f t="shared" si="11"/>
        <v>0</v>
      </c>
      <c r="Q114" s="1271">
        <f t="shared" si="11"/>
        <v>0</v>
      </c>
      <c r="R114" s="1271">
        <f t="shared" si="11"/>
        <v>0</v>
      </c>
      <c r="S114" s="1271">
        <f t="shared" si="11"/>
        <v>0</v>
      </c>
      <c r="T114" s="1271">
        <f t="shared" si="11"/>
        <v>0</v>
      </c>
      <c r="U114" s="1271">
        <f t="shared" si="11"/>
        <v>0</v>
      </c>
      <c r="V114" s="1271">
        <f t="shared" si="11"/>
        <v>0</v>
      </c>
      <c r="W114" s="1271">
        <f t="shared" si="11"/>
        <v>0</v>
      </c>
    </row>
    <row r="115" spans="1:23" s="1246" customFormat="1" ht="19">
      <c r="B115" s="1246" t="s">
        <v>406</v>
      </c>
      <c r="C115" s="1258">
        <v>0</v>
      </c>
      <c r="D115" s="1271">
        <f t="shared" ref="D115:W115" si="12">D81*D40+D87*D46</f>
        <v>0</v>
      </c>
      <c r="E115" s="1271">
        <f t="shared" si="12"/>
        <v>0</v>
      </c>
      <c r="F115" s="1271">
        <f t="shared" si="12"/>
        <v>0</v>
      </c>
      <c r="G115" s="1271">
        <f t="shared" si="12"/>
        <v>0</v>
      </c>
      <c r="H115" s="1271">
        <f t="shared" si="12"/>
        <v>0</v>
      </c>
      <c r="I115" s="1271">
        <f t="shared" si="12"/>
        <v>0</v>
      </c>
      <c r="J115" s="1271">
        <f t="shared" si="12"/>
        <v>0</v>
      </c>
      <c r="K115" s="1271">
        <f t="shared" si="12"/>
        <v>0</v>
      </c>
      <c r="L115" s="1271">
        <f t="shared" si="12"/>
        <v>0</v>
      </c>
      <c r="M115" s="1271">
        <f t="shared" si="12"/>
        <v>0</v>
      </c>
      <c r="N115" s="1323">
        <f t="shared" si="12"/>
        <v>0</v>
      </c>
      <c r="O115" s="1271">
        <f t="shared" si="12"/>
        <v>0</v>
      </c>
      <c r="P115" s="1271">
        <f t="shared" si="12"/>
        <v>0</v>
      </c>
      <c r="Q115" s="1271">
        <f t="shared" si="12"/>
        <v>0</v>
      </c>
      <c r="R115" s="1271">
        <f t="shared" si="12"/>
        <v>0</v>
      </c>
      <c r="S115" s="1271">
        <f t="shared" si="12"/>
        <v>0</v>
      </c>
      <c r="T115" s="1271">
        <f t="shared" si="12"/>
        <v>0</v>
      </c>
      <c r="U115" s="1271">
        <f t="shared" si="12"/>
        <v>0</v>
      </c>
      <c r="V115" s="1271">
        <f t="shared" si="12"/>
        <v>0</v>
      </c>
      <c r="W115" s="1271">
        <f t="shared" si="12"/>
        <v>0</v>
      </c>
    </row>
    <row r="116" spans="1:23" s="1246" customFormat="1" ht="19">
      <c r="B116" s="1119" t="s">
        <v>79</v>
      </c>
      <c r="C116" s="1258">
        <f>SUBTOTAL(109,Tabla11931112131743168131103[2020])</f>
        <v>0</v>
      </c>
      <c r="D116" s="1271">
        <f>SUM(Tabla11931112131743168131103[2021])</f>
        <v>0</v>
      </c>
      <c r="E116" s="1271">
        <f>SUM(Tabla11931112131743168131103[2022])</f>
        <v>0</v>
      </c>
      <c r="F116" s="1271">
        <f>SUM(Tabla11931112131743168131103[2023])</f>
        <v>0</v>
      </c>
      <c r="G116" s="1271">
        <f>SUM(Tabla11931112131743168131103[2024])</f>
        <v>0</v>
      </c>
      <c r="H116" s="1271">
        <f>SUM(Tabla11931112131743168131103[2025])</f>
        <v>0</v>
      </c>
      <c r="I116" s="1271">
        <f>SUM(Tabla11931112131743168131103[2026])</f>
        <v>0</v>
      </c>
      <c r="J116" s="1271">
        <f>SUM(Tabla11931112131743168131103[2027])</f>
        <v>0</v>
      </c>
      <c r="K116" s="1271">
        <f>SUM(Tabla11931112131743168131103[2028])</f>
        <v>0</v>
      </c>
      <c r="L116" s="1271">
        <f>SUM(Tabla11931112131743168131103[2029])</f>
        <v>0</v>
      </c>
      <c r="M116" s="1271">
        <f>SUM(Tabla11931112131743168131103[2030])</f>
        <v>0</v>
      </c>
      <c r="N116" s="1323">
        <f>SUM(Tabla11931112131743168131103[2031])</f>
        <v>0</v>
      </c>
      <c r="O116" s="1271">
        <f>SUM(Tabla11931112131743168131103[2032])</f>
        <v>0</v>
      </c>
      <c r="P116" s="1271">
        <f>SUM(Tabla11931112131743168131103[2033])</f>
        <v>0</v>
      </c>
      <c r="Q116" s="1271">
        <f>SUM(Tabla11931112131743168131103[2034])</f>
        <v>0</v>
      </c>
      <c r="R116" s="1271">
        <f>SUM(Tabla11931112131743168131103[2035])</f>
        <v>0</v>
      </c>
      <c r="S116" s="1271">
        <f>SUM(Tabla11931112131743168131103[2036])</f>
        <v>0</v>
      </c>
      <c r="T116" s="1271">
        <f>SUM(Tabla11931112131743168131103[2037])</f>
        <v>0</v>
      </c>
      <c r="U116" s="1271">
        <f>SUM(Tabla11931112131743168131103[2038])</f>
        <v>0</v>
      </c>
      <c r="V116" s="1271">
        <f>SUM(Tabla11931112131743168131103[2039])</f>
        <v>0</v>
      </c>
      <c r="W116" s="1271">
        <f>SUM(Tabla11931112131743168131103[2040])</f>
        <v>0</v>
      </c>
    </row>
    <row r="117" spans="1:23" s="1246" customFormat="1" ht="19">
      <c r="B117" s="1119"/>
      <c r="C117" s="1258"/>
      <c r="D117" s="1271"/>
      <c r="E117" s="1271"/>
      <c r="F117" s="1271"/>
      <c r="G117" s="1271"/>
      <c r="H117" s="1271"/>
      <c r="I117" s="1271"/>
      <c r="J117" s="1271"/>
      <c r="K117" s="1271"/>
      <c r="L117" s="1271"/>
      <c r="M117" s="1271"/>
      <c r="N117" s="1323"/>
      <c r="O117" s="1271"/>
      <c r="P117" s="1271"/>
      <c r="Q117" s="1271"/>
      <c r="R117" s="1271"/>
      <c r="S117" s="1271"/>
      <c r="T117" s="1271"/>
      <c r="U117" s="1271"/>
      <c r="V117" s="1271"/>
      <c r="W117" s="1271"/>
    </row>
    <row r="118" spans="1:23" s="1242" customFormat="1" ht="40">
      <c r="B118" s="1319" t="s">
        <v>416</v>
      </c>
      <c r="C118" s="1261" t="s">
        <v>383</v>
      </c>
      <c r="D118" s="1262" t="s">
        <v>384</v>
      </c>
      <c r="E118" s="1262" t="s">
        <v>385</v>
      </c>
      <c r="F118" s="1262" t="s">
        <v>386</v>
      </c>
      <c r="G118" s="1262" t="s">
        <v>387</v>
      </c>
      <c r="H118" s="1262" t="s">
        <v>388</v>
      </c>
      <c r="I118" s="1262" t="s">
        <v>389</v>
      </c>
      <c r="J118" s="1262" t="s">
        <v>390</v>
      </c>
      <c r="K118" s="1262" t="s">
        <v>391</v>
      </c>
      <c r="L118" s="1262" t="s">
        <v>392</v>
      </c>
      <c r="M118" s="1262" t="s">
        <v>393</v>
      </c>
      <c r="N118" s="1320" t="s">
        <v>394</v>
      </c>
      <c r="O118" s="1262" t="s">
        <v>395</v>
      </c>
      <c r="P118" s="1262" t="s">
        <v>396</v>
      </c>
      <c r="Q118" s="1262" t="s">
        <v>397</v>
      </c>
      <c r="R118" s="1262" t="s">
        <v>398</v>
      </c>
      <c r="S118" s="1262" t="s">
        <v>399</v>
      </c>
      <c r="T118" s="1262" t="s">
        <v>400</v>
      </c>
      <c r="U118" s="1262" t="s">
        <v>401</v>
      </c>
      <c r="V118" s="1262" t="s">
        <v>402</v>
      </c>
      <c r="W118" s="1262" t="s">
        <v>403</v>
      </c>
    </row>
    <row r="119" spans="1:23" s="1246" customFormat="1" ht="19">
      <c r="B119" s="1246" t="s">
        <v>404</v>
      </c>
      <c r="C119" s="1324">
        <v>0</v>
      </c>
      <c r="D119" s="1325">
        <f>-D113*Inputs!H50/million</f>
        <v>0</v>
      </c>
      <c r="E119" s="1325">
        <f>-E113*Inputs!I50/million</f>
        <v>0</v>
      </c>
      <c r="F119" s="1325">
        <f>-F113*Inputs!J50/million</f>
        <v>0</v>
      </c>
      <c r="G119" s="1325">
        <f>-G113*Inputs!K50/million</f>
        <v>0</v>
      </c>
      <c r="H119" s="1325">
        <f>-H113*Inputs!L50/million</f>
        <v>0</v>
      </c>
      <c r="I119" s="1325">
        <f>-I113*Inputs!M50/million</f>
        <v>0</v>
      </c>
      <c r="J119" s="1325">
        <f>-J113*Inputs!N50/million</f>
        <v>0</v>
      </c>
      <c r="K119" s="1325">
        <f>-K113*Inputs!O50/million</f>
        <v>0</v>
      </c>
      <c r="L119" s="1325">
        <f>-L113*Inputs!P50/million</f>
        <v>0</v>
      </c>
      <c r="M119" s="1325">
        <f>-M113*Inputs!Q50/million</f>
        <v>0</v>
      </c>
      <c r="N119" s="1326">
        <f>-N113*Inputs!R50/million</f>
        <v>0</v>
      </c>
      <c r="O119" s="1325">
        <f>-O113*Inputs!S50/million</f>
        <v>0</v>
      </c>
      <c r="P119" s="1325">
        <f>-P113*Inputs!T50/million</f>
        <v>0</v>
      </c>
      <c r="Q119" s="1325">
        <f>-Q113*Inputs!U50/million</f>
        <v>0</v>
      </c>
      <c r="R119" s="1325">
        <f>-R113*Inputs!V50/million</f>
        <v>0</v>
      </c>
      <c r="S119" s="1325">
        <f>-S113*Inputs!W50/million</f>
        <v>0</v>
      </c>
      <c r="T119" s="1325">
        <f>-T113*Inputs!X50/million</f>
        <v>0</v>
      </c>
      <c r="U119" s="1325">
        <f>-U113*Inputs!Y50/million</f>
        <v>0</v>
      </c>
      <c r="V119" s="1325">
        <f>-V113*Inputs!Z50/million</f>
        <v>0</v>
      </c>
      <c r="W119" s="1325">
        <f>-W113*Inputs!AA50/million</f>
        <v>0</v>
      </c>
    </row>
    <row r="120" spans="1:23" s="1246" customFormat="1" ht="19">
      <c r="B120" s="1246" t="s">
        <v>405</v>
      </c>
      <c r="C120" s="1324">
        <v>0</v>
      </c>
      <c r="D120" s="1325">
        <f>-D114*Inputs!H50/million</f>
        <v>0</v>
      </c>
      <c r="E120" s="1325">
        <f>-E114*Inputs!I50/million</f>
        <v>0</v>
      </c>
      <c r="F120" s="1325">
        <f>-F114*Inputs!J50/million</f>
        <v>0</v>
      </c>
      <c r="G120" s="1325">
        <f>-G114*Inputs!K50/million</f>
        <v>0</v>
      </c>
      <c r="H120" s="1325">
        <f>-H114*Inputs!L50/million</f>
        <v>0</v>
      </c>
      <c r="I120" s="1325">
        <f>-I114*Inputs!M50/million</f>
        <v>0</v>
      </c>
      <c r="J120" s="1325">
        <f>-J114*Inputs!N50/million</f>
        <v>0</v>
      </c>
      <c r="K120" s="1325">
        <f>-K114*Inputs!O50/million</f>
        <v>0</v>
      </c>
      <c r="L120" s="1325">
        <f>-L114*Inputs!P50/million</f>
        <v>0</v>
      </c>
      <c r="M120" s="1325">
        <f>-M114*Inputs!Q50/million</f>
        <v>0</v>
      </c>
      <c r="N120" s="1326">
        <f>-N114*Inputs!R50/million</f>
        <v>0</v>
      </c>
      <c r="O120" s="1325">
        <f>-O114*Inputs!S50/million</f>
        <v>0</v>
      </c>
      <c r="P120" s="1325">
        <f>-P114*Inputs!T50/million</f>
        <v>0</v>
      </c>
      <c r="Q120" s="1325">
        <f>-Q114*Inputs!U50/million</f>
        <v>0</v>
      </c>
      <c r="R120" s="1325">
        <f>-R114*Inputs!V50/million</f>
        <v>0</v>
      </c>
      <c r="S120" s="1325">
        <f>-S114*Inputs!W50/million</f>
        <v>0</v>
      </c>
      <c r="T120" s="1325">
        <f>-T114*Inputs!X50/million</f>
        <v>0</v>
      </c>
      <c r="U120" s="1325">
        <f>-U114*Inputs!Y50/million</f>
        <v>0</v>
      </c>
      <c r="V120" s="1325">
        <f>-V114*Inputs!Z50/million</f>
        <v>0</v>
      </c>
      <c r="W120" s="1325">
        <f>-W114*Inputs!AA50/million</f>
        <v>0</v>
      </c>
    </row>
    <row r="121" spans="1:23" s="1246" customFormat="1" ht="19">
      <c r="B121" s="1246" t="s">
        <v>406</v>
      </c>
      <c r="C121" s="1324">
        <v>0</v>
      </c>
      <c r="D121" s="1325">
        <f>-D115*Inputs!H50/million</f>
        <v>0</v>
      </c>
      <c r="E121" s="1325">
        <f>-E115*Inputs!I50/million</f>
        <v>0</v>
      </c>
      <c r="F121" s="1325">
        <f>-F115*Inputs!J50/million</f>
        <v>0</v>
      </c>
      <c r="G121" s="1325">
        <f>-G115*Inputs!K50/million</f>
        <v>0</v>
      </c>
      <c r="H121" s="1325">
        <f>-H115*Inputs!L50/million</f>
        <v>0</v>
      </c>
      <c r="I121" s="1325">
        <f>-I115*Inputs!M50/million</f>
        <v>0</v>
      </c>
      <c r="J121" s="1325">
        <f>-J115*Inputs!N50/million</f>
        <v>0</v>
      </c>
      <c r="K121" s="1325">
        <f>-K115*Inputs!O50/million</f>
        <v>0</v>
      </c>
      <c r="L121" s="1325">
        <f>-L115*Inputs!P50/million</f>
        <v>0</v>
      </c>
      <c r="M121" s="1325">
        <f>-M115*Inputs!Q50/million</f>
        <v>0</v>
      </c>
      <c r="N121" s="1326">
        <f>-N115*Inputs!R50/million</f>
        <v>0</v>
      </c>
      <c r="O121" s="1325">
        <f>-O115*Inputs!S50/million</f>
        <v>0</v>
      </c>
      <c r="P121" s="1325">
        <f>-P115*Inputs!T50/million</f>
        <v>0</v>
      </c>
      <c r="Q121" s="1325">
        <f>-Q115*Inputs!U50/million</f>
        <v>0</v>
      </c>
      <c r="R121" s="1325">
        <f>-R115*Inputs!V50/million</f>
        <v>0</v>
      </c>
      <c r="S121" s="1325">
        <f>-S115*Inputs!W50/million</f>
        <v>0</v>
      </c>
      <c r="T121" s="1325">
        <f>-T115*Inputs!X50/million</f>
        <v>0</v>
      </c>
      <c r="U121" s="1325">
        <f>-U115*Inputs!Y50/million</f>
        <v>0</v>
      </c>
      <c r="V121" s="1325">
        <f>-V115*Inputs!Z50/million</f>
        <v>0</v>
      </c>
      <c r="W121" s="1325">
        <f>-W115*Inputs!AA50/million</f>
        <v>0</v>
      </c>
    </row>
    <row r="122" spans="1:23" s="1246" customFormat="1" ht="19">
      <c r="B122" s="1119" t="s">
        <v>79</v>
      </c>
      <c r="C122" s="1327" t="s">
        <v>731</v>
      </c>
      <c r="D122" s="1325">
        <f>SUM(Tabla1193111213174313773136108[2021])</f>
        <v>0</v>
      </c>
      <c r="E122" s="1325">
        <f>SUM(Tabla1193111213174313773136108[2022])</f>
        <v>0</v>
      </c>
      <c r="F122" s="1325">
        <f>SUM(Tabla1193111213174313773136108[2023])</f>
        <v>0</v>
      </c>
      <c r="G122" s="1325">
        <f>SUM(Tabla1193111213174313773136108[2024])</f>
        <v>0</v>
      </c>
      <c r="H122" s="1325">
        <f>SUM(Tabla1193111213174313773136108[2025])</f>
        <v>0</v>
      </c>
      <c r="I122" s="1325">
        <f>SUM(Tabla1193111213174313773136108[2026])</f>
        <v>0</v>
      </c>
      <c r="J122" s="1325">
        <f>SUM(Tabla1193111213174313773136108[2027])</f>
        <v>0</v>
      </c>
      <c r="K122" s="1325">
        <f>SUM(Tabla1193111213174313773136108[2028])</f>
        <v>0</v>
      </c>
      <c r="L122" s="1325">
        <f>SUM(Tabla1193111213174313773136108[2029])</f>
        <v>0</v>
      </c>
      <c r="M122" s="1325">
        <f>SUM(Tabla1193111213174313773136108[2030])</f>
        <v>0</v>
      </c>
      <c r="N122" s="1326">
        <f>SUM(Tabla1193111213174313773136108[2031])</f>
        <v>0</v>
      </c>
      <c r="O122" s="1325">
        <f>SUM(Tabla1193111213174313773136108[2032])</f>
        <v>0</v>
      </c>
      <c r="P122" s="1325">
        <f>SUM(Tabla1193111213174313773136108[2033])</f>
        <v>0</v>
      </c>
      <c r="Q122" s="1325">
        <f>SUM(Tabla1193111213174313773136108[2034])</f>
        <v>0</v>
      </c>
      <c r="R122" s="1325">
        <f>SUM(Tabla1193111213174313773136108[2035])</f>
        <v>0</v>
      </c>
      <c r="S122" s="1325">
        <f>SUM(Tabla1193111213174313773136108[2036])</f>
        <v>0</v>
      </c>
      <c r="T122" s="1325">
        <f>SUM(Tabla1193111213174313773136108[2037])</f>
        <v>0</v>
      </c>
      <c r="U122" s="1325">
        <f>SUM(Tabla1193111213174313773136108[2038])</f>
        <v>0</v>
      </c>
      <c r="V122" s="1325">
        <f>SUM(Tabla1193111213174313773136108[2039])</f>
        <v>0</v>
      </c>
      <c r="W122" s="1325">
        <f>SUM(Tabla1193111213174313773136108[2040])</f>
        <v>0</v>
      </c>
    </row>
    <row r="123" spans="1:23" s="1246" customFormat="1" ht="19">
      <c r="B123" s="1119"/>
      <c r="C123" s="1324"/>
      <c r="D123" s="1325"/>
      <c r="E123" s="1325"/>
      <c r="F123" s="1325"/>
      <c r="G123" s="1325"/>
      <c r="H123" s="1325"/>
      <c r="I123" s="1325"/>
      <c r="J123" s="1325"/>
      <c r="K123" s="1325"/>
      <c r="L123" s="1325"/>
      <c r="M123" s="1325"/>
      <c r="N123" s="1326"/>
      <c r="O123" s="1325"/>
      <c r="P123" s="1325"/>
      <c r="Q123" s="1325"/>
      <c r="R123" s="1325"/>
      <c r="S123" s="1325"/>
      <c r="T123" s="1325"/>
      <c r="U123" s="1325"/>
      <c r="V123" s="1325"/>
      <c r="W123" s="1325"/>
    </row>
    <row r="124" spans="1:23" s="1242" customFormat="1" ht="40">
      <c r="B124" s="1319" t="s">
        <v>417</v>
      </c>
      <c r="C124" s="1261" t="s">
        <v>383</v>
      </c>
      <c r="D124" s="1262" t="s">
        <v>384</v>
      </c>
      <c r="E124" s="1262" t="s">
        <v>385</v>
      </c>
      <c r="F124" s="1262" t="s">
        <v>386</v>
      </c>
      <c r="G124" s="1262" t="s">
        <v>387</v>
      </c>
      <c r="H124" s="1262" t="s">
        <v>388</v>
      </c>
      <c r="I124" s="1262" t="s">
        <v>389</v>
      </c>
      <c r="J124" s="1262" t="s">
        <v>390</v>
      </c>
      <c r="K124" s="1262" t="s">
        <v>391</v>
      </c>
      <c r="L124" s="1262" t="s">
        <v>392</v>
      </c>
      <c r="M124" s="1262" t="s">
        <v>393</v>
      </c>
      <c r="N124" s="1320" t="s">
        <v>394</v>
      </c>
      <c r="O124" s="1262" t="s">
        <v>395</v>
      </c>
      <c r="P124" s="1262" t="s">
        <v>396</v>
      </c>
      <c r="Q124" s="1262" t="s">
        <v>397</v>
      </c>
      <c r="R124" s="1262" t="s">
        <v>398</v>
      </c>
      <c r="S124" s="1262" t="s">
        <v>399</v>
      </c>
      <c r="T124" s="1262" t="s">
        <v>400</v>
      </c>
      <c r="U124" s="1262" t="s">
        <v>401</v>
      </c>
      <c r="V124" s="1262" t="s">
        <v>402</v>
      </c>
      <c r="W124" s="1262" t="s">
        <v>403</v>
      </c>
    </row>
    <row r="125" spans="1:23" s="1246" customFormat="1" ht="19">
      <c r="C125" s="1324"/>
      <c r="D125" s="1325"/>
      <c r="E125" s="1325"/>
      <c r="F125" s="1325"/>
      <c r="G125" s="1325"/>
      <c r="H125" s="1325"/>
      <c r="I125" s="1325"/>
      <c r="J125" s="1325"/>
      <c r="K125" s="1325"/>
      <c r="L125" s="1325"/>
      <c r="M125" s="1325"/>
      <c r="N125" s="1326"/>
      <c r="O125" s="1325"/>
      <c r="P125" s="1325"/>
      <c r="Q125" s="1325"/>
      <c r="R125" s="1325"/>
      <c r="S125" s="1325"/>
      <c r="T125" s="1325"/>
      <c r="U125" s="1325"/>
      <c r="V125" s="1325"/>
      <c r="W125" s="1325"/>
    </row>
    <row r="126" spans="1:23" s="1246" customFormat="1" ht="19">
      <c r="B126" s="1119" t="s">
        <v>79</v>
      </c>
      <c r="C126" s="1324"/>
      <c r="D126" s="1325">
        <f>AVERAGE(Tabla1193111213174313773136108[[#Totals],[2020]],Tabla1193111213174313773136108[[#Totals],[2021]])</f>
        <v>0</v>
      </c>
      <c r="E126" s="1325">
        <f>AVERAGE(Tabla1193111213174313773136108[[#Totals],[2021]],Tabla1193111213174313773136108[[#Totals],[2022]])</f>
        <v>0</v>
      </c>
      <c r="F126" s="1325">
        <f>AVERAGE(Tabla1193111213174313773136108[[#Totals],[2022]],Tabla1193111213174313773136108[[#Totals],[2023]])</f>
        <v>0</v>
      </c>
      <c r="G126" s="1325">
        <f>AVERAGE(Tabla1193111213174313773136108[[#Totals],[2023]],Tabla1193111213174313773136108[[#Totals],[2024]])</f>
        <v>0</v>
      </c>
      <c r="H126" s="1325">
        <f>AVERAGE(Tabla1193111213174313773136108[[#Totals],[2024]],Tabla1193111213174313773136108[[#Totals],[2025]])</f>
        <v>0</v>
      </c>
      <c r="I126" s="1325">
        <f>AVERAGE(Tabla1193111213174313773136108[[#Totals],[2025]],Tabla1193111213174313773136108[[#Totals],[2026]])</f>
        <v>0</v>
      </c>
      <c r="J126" s="1325">
        <f>AVERAGE(Tabla1193111213174313773136108[[#Totals],[2026]],Tabla1193111213174313773136108[[#Totals],[2027]])</f>
        <v>0</v>
      </c>
      <c r="K126" s="1325">
        <f>AVERAGE(Tabla1193111213174313773136108[[#Totals],[2027]],Tabla1193111213174313773136108[[#Totals],[2028]])</f>
        <v>0</v>
      </c>
      <c r="L126" s="1325">
        <f>AVERAGE(Tabla1193111213174313773136108[[#Totals],[2028]],Tabla1193111213174313773136108[[#Totals],[2029]])</f>
        <v>0</v>
      </c>
      <c r="M126" s="1325">
        <f>AVERAGE(Tabla1193111213174313773136108[[#Totals],[2029]],Tabla1193111213174313773136108[[#Totals],[2030]])</f>
        <v>0</v>
      </c>
      <c r="N126" s="1326">
        <f>AVERAGE(Tabla1193111213174313773136108[[#Totals],[2030]],Tabla1193111213174313773136108[[#Totals],[2031]])</f>
        <v>0</v>
      </c>
      <c r="O126" s="1325">
        <f>AVERAGE(Tabla1193111213174313773136108[[#Totals],[2031]],Tabla1193111213174313773136108[[#Totals],[2032]])</f>
        <v>0</v>
      </c>
      <c r="P126" s="1325">
        <f>AVERAGE(Tabla1193111213174313773136108[[#Totals],[2032]],Tabla1193111213174313773136108[[#Totals],[2033]])</f>
        <v>0</v>
      </c>
      <c r="Q126" s="1325">
        <f>AVERAGE(Tabla1193111213174313773136108[[#Totals],[2033]],Tabla1193111213174313773136108[[#Totals],[2034]])</f>
        <v>0</v>
      </c>
      <c r="R126" s="1325">
        <f>AVERAGE(Tabla1193111213174313773136108[[#Totals],[2034]],Tabla1193111213174313773136108[[#Totals],[2035]])</f>
        <v>0</v>
      </c>
      <c r="S126" s="1325">
        <f>AVERAGE(Tabla1193111213174313773136108[[#Totals],[2035]],Tabla1193111213174313773136108[[#Totals],[2036]])</f>
        <v>0</v>
      </c>
      <c r="T126" s="1325">
        <f>AVERAGE(Tabla1193111213174313773136108[[#Totals],[2036]],Tabla1193111213174313773136108[[#Totals],[2037]])</f>
        <v>0</v>
      </c>
      <c r="U126" s="1325">
        <f>AVERAGE(Tabla1193111213174313773136108[[#Totals],[2037]],Tabla1193111213174313773136108[[#Totals],[2038]])</f>
        <v>0</v>
      </c>
      <c r="V126" s="1325">
        <f>AVERAGE(Tabla1193111213174313773136108[[#Totals],[2038]],Tabla1193111213174313773136108[[#Totals],[2039]])</f>
        <v>0</v>
      </c>
      <c r="W126" s="1325">
        <f>AVERAGE(Tabla1193111213174313773136108[[#Totals],[2039]],Tabla1193111213174313773136108[[#Totals],[2040]])</f>
        <v>0</v>
      </c>
    </row>
    <row r="127" spans="1:23" ht="17" thickBot="1">
      <c r="D127" s="1328"/>
      <c r="E127" s="1328"/>
      <c r="F127" s="1328"/>
      <c r="G127" s="1328"/>
      <c r="H127" s="1328"/>
      <c r="I127" s="1328"/>
      <c r="J127" s="1328"/>
      <c r="K127" s="1328"/>
      <c r="L127" s="1328"/>
      <c r="M127" s="1328"/>
      <c r="N127" s="1329"/>
      <c r="O127" s="1328"/>
      <c r="P127" s="1328"/>
      <c r="Q127" s="1328"/>
      <c r="R127" s="1328"/>
      <c r="S127" s="1328"/>
      <c r="T127" s="1328"/>
      <c r="U127" s="1328"/>
      <c r="V127" s="1328"/>
      <c r="W127" s="1328"/>
    </row>
    <row r="128" spans="1:23" ht="20" thickBot="1">
      <c r="A128" s="2761" t="s">
        <v>418</v>
      </c>
      <c r="B128" s="2762"/>
      <c r="N128" s="1330"/>
    </row>
    <row r="129" spans="1:23">
      <c r="C129" s="1241" t="s">
        <v>90</v>
      </c>
      <c r="M129" s="1331"/>
      <c r="N129" s="1330"/>
    </row>
    <row r="130" spans="1:23" s="1242" customFormat="1" ht="19">
      <c r="B130" s="1172" t="s">
        <v>1</v>
      </c>
      <c r="C130" s="1243" t="s">
        <v>383</v>
      </c>
      <c r="D130" s="1332" t="s">
        <v>384</v>
      </c>
      <c r="E130" s="1244" t="s">
        <v>385</v>
      </c>
      <c r="F130" s="1244" t="s">
        <v>386</v>
      </c>
      <c r="G130" s="1244" t="s">
        <v>387</v>
      </c>
      <c r="H130" s="1244" t="s">
        <v>388</v>
      </c>
      <c r="I130" s="1244" t="s">
        <v>389</v>
      </c>
      <c r="J130" s="1244" t="s">
        <v>390</v>
      </c>
      <c r="K130" s="1244" t="s">
        <v>391</v>
      </c>
      <c r="L130" s="1244" t="s">
        <v>392</v>
      </c>
      <c r="M130" s="1244" t="s">
        <v>393</v>
      </c>
      <c r="N130" s="1333" t="s">
        <v>394</v>
      </c>
      <c r="O130" s="1244" t="s">
        <v>395</v>
      </c>
      <c r="P130" s="1244" t="s">
        <v>396</v>
      </c>
      <c r="Q130" s="1244" t="s">
        <v>397</v>
      </c>
      <c r="R130" s="1244" t="s">
        <v>398</v>
      </c>
      <c r="S130" s="1244" t="s">
        <v>399</v>
      </c>
      <c r="T130" s="1244" t="s">
        <v>400</v>
      </c>
      <c r="U130" s="1244" t="s">
        <v>401</v>
      </c>
      <c r="V130" s="1244" t="s">
        <v>402</v>
      </c>
      <c r="W130" s="1244" t="s">
        <v>403</v>
      </c>
    </row>
    <row r="131" spans="1:23" s="1246" customFormat="1" ht="19">
      <c r="B131" s="1246" t="s">
        <v>404</v>
      </c>
      <c r="C131" s="1258">
        <v>0</v>
      </c>
      <c r="D131" s="1334">
        <f>Inputs!$E$177*Multiplayers!C12*(1+Multiplayers!C30)</f>
        <v>0.2114801707997134</v>
      </c>
      <c r="E131" s="1334">
        <f>IF(Inputs!I60=1,Inputs!$E$177*Multiplayers!D12*(1+Multiplayers!D30),Tabla11931418225912294[[#This Row],[2021]]*(1+Multiplayers!D31))</f>
        <v>0.2114801707997134</v>
      </c>
      <c r="F131" s="1334">
        <f>IF(Inputs!J60=1,Inputs!$E$177*Multiplayers!E12*(1+Multiplayers!E30),Tabla11931418225912294[[#This Row],[2022]]*(1+Multiplayers!E31))</f>
        <v>0.2114801707997134</v>
      </c>
      <c r="G131" s="1334">
        <f>IF(Inputs!K60=1,Inputs!$E$177*Multiplayers!F12*(1+Multiplayers!F30),Tabla11931418225912294[[#This Row],[2023]]*(1+Multiplayers!F31))</f>
        <v>0.2114801707997134</v>
      </c>
      <c r="H131" s="1334">
        <f>IF(Inputs!L60=1,Inputs!$E$177*Multiplayers!G12*(1+Multiplayers!G30),Tabla11931418225912294[[#This Row],[2024]]*(1+Multiplayers!G31))</f>
        <v>0.2495488346896734</v>
      </c>
      <c r="I131" s="1334">
        <f>IF(Inputs!M60=1,Inputs!$E$177*Multiplayers!H12*(1+Multiplayers!H30),Tabla11931418225912294[[#This Row],[2025]]*(1+Multiplayers!H31))</f>
        <v>0.25478936021815646</v>
      </c>
      <c r="J131" s="1334">
        <f>IF(Inputs!N60=1,Inputs!$E$177*Multiplayers!I12*(1+Multiplayers!I30),Tabla11931418225912294[[#This Row],[2026]]*(1+Multiplayers!I31))</f>
        <v>0.26013993678273778</v>
      </c>
      <c r="K131" s="1334">
        <f>IF(Inputs!O60=1,Inputs!$E$177*Multiplayers!J12*(1+Multiplayers!J30),Tabla11931418225912294[[#This Row],[2027]]*(1+Multiplayers!J31))</f>
        <v>0.26560287545517519</v>
      </c>
      <c r="L131" s="1334">
        <f>IF(Inputs!P60=1,Inputs!$E$177*Multiplayers!K12*(1+Multiplayers!K30),Tabla11931418225912294[[#This Row],[2028]]*(1+Multiplayers!K31))</f>
        <v>0.27118053583973389</v>
      </c>
      <c r="M131" s="1334">
        <f>IF(Inputs!Q60=1,Inputs!$E$177*Multiplayers!L12*(1+Multiplayers!L30),Tabla11931418225912294[[#This Row],[2029]]*(1+Multiplayers!L31))</f>
        <v>0.27687532709236823</v>
      </c>
      <c r="N131" s="1335">
        <f>IF(Inputs!R60=1,Inputs!$E$177*Multiplayers!M12*(1+Multiplayers!M30),Tabla11931418225912294[[#This Row],[2030]]*(1+Multiplayers!M31))</f>
        <v>0.28268970896130796</v>
      </c>
      <c r="O131" s="1334">
        <f>IF(Inputs!S60=1,Inputs!$E$177*Multiplayers!N12*(1+Multiplayers!N30),Tabla11931418225912294[[#This Row],[2031]]*(1+Multiplayers!N31))</f>
        <v>0.28862619284949542</v>
      </c>
      <c r="P131" s="1334">
        <f>IF(Inputs!T60=1,Inputs!$E$177*Multiplayers!O12*(1+Multiplayers!O30),Tabla11931418225912294[[#This Row],[2032]]*(1+Multiplayers!O31))</f>
        <v>0.29468734289933485</v>
      </c>
      <c r="Q131" s="1334">
        <f>IF(Inputs!U60=1,Inputs!$E$177*Multiplayers!P12*(1+Multiplayers!P30),Tabla11931418225912294[[#This Row],[2033]]*(1+Multiplayers!P31))</f>
        <v>0.30087577710022084</v>
      </c>
      <c r="R131" s="1334">
        <f>IF(Inputs!V60=1,Inputs!$E$177*Multiplayers!Q12*(1+Multiplayers!Q30),Tabla11931418225912294[[#This Row],[2034]]*(1+Multiplayers!Q31))</f>
        <v>0.3071941684193254</v>
      </c>
      <c r="S131" s="1334">
        <f>IF(Inputs!W60=1,Inputs!$E$177*Multiplayers!R12*(1+Multiplayers!R30),Tabla11931418225912294[[#This Row],[2035]]*(1+Multiplayers!R31))</f>
        <v>0.31364524595613119</v>
      </c>
      <c r="T131" s="1334">
        <f>IF(Inputs!X60=1,Inputs!$E$177*Multiplayers!S12*(1+Multiplayers!S30),Tabla11931418225912294[[#This Row],[2036]]*(1+Multiplayers!S31))</f>
        <v>0.32023179612120994</v>
      </c>
      <c r="U131" s="1334">
        <f>IF(Inputs!Y60=1,Inputs!$E$177*Multiplayers!T12*(1+Multiplayers!T30),Tabla11931418225912294[[#This Row],[2037]]*(1+Multiplayers!T31))</f>
        <v>0.32695666383975536</v>
      </c>
      <c r="V131" s="1334">
        <f>IF(Inputs!Z60=1,Inputs!$E$177*Multiplayers!U12*(1+Multiplayers!U30),Tabla11931418225912294[[#This Row],[2038]]*(1+Multiplayers!U31))</f>
        <v>0.33382275378039017</v>
      </c>
      <c r="W131" s="1334">
        <f>IF(Inputs!AA60=1,Inputs!$E$177*Multiplayers!V12*(1+Multiplayers!V30),Tabla11931418225912294[[#This Row],[2039]]*(1+Multiplayers!V31))</f>
        <v>0.34083303160977835</v>
      </c>
    </row>
    <row r="132" spans="1:23" s="1246" customFormat="1" ht="19">
      <c r="A132" s="2764"/>
      <c r="B132" s="1246" t="s">
        <v>405</v>
      </c>
      <c r="C132" s="1258">
        <v>0</v>
      </c>
      <c r="D132" s="1334">
        <f>Inputs!$E$182*Multiplayers!C12*(1+Multiplayers!C35)</f>
        <v>0.10053540013155639</v>
      </c>
      <c r="E132" s="1334">
        <f>IF(Inputs!I60=1,Inputs!$E$182*Multiplayers!D12*(1+Multiplayers!D35),Tabla11931418225912294[[#This Row],[2021]]*(1+Multiplayers!D36))</f>
        <v>0.10053540013155639</v>
      </c>
      <c r="F132" s="1334">
        <f>IF(Inputs!J60=1,Inputs!$E$182*Multiplayers!E12*(1+Multiplayers!E35),Tabla11931418225912294[[#This Row],[2022]]*(1+Multiplayers!E36))</f>
        <v>0.10053540013155639</v>
      </c>
      <c r="G132" s="1334">
        <f>IF(Inputs!K60=1,Inputs!$E$182*Multiplayers!F12*(1+Multiplayers!F35),Tabla11931418225912294[[#This Row],[2023]]*(1+Multiplayers!F36))</f>
        <v>0.10053540013155639</v>
      </c>
      <c r="H132" s="1334">
        <f>IF(Inputs!L60=1,Inputs!$E$182*Multiplayers!G12*(1+Multiplayers!G35),Tabla11931418225912294[[#This Row],[2024]]*(1+Multiplayers!G36))</f>
        <v>0.11863283376884776</v>
      </c>
      <c r="I132" s="1334">
        <f>IF(Inputs!M60=1,Inputs!$E$182*Multiplayers!H12*(1+Multiplayers!H35),Tabla11931418225912294[[#This Row],[2025]]*(1+Multiplayers!H36))</f>
        <v>0.12112412327799353</v>
      </c>
      <c r="J132" s="1334">
        <f>IF(Inputs!N60=1,Inputs!$E$182*Multiplayers!I12*(1+Multiplayers!I35),Tabla11931418225912294[[#This Row],[2026]]*(1+Multiplayers!I36))</f>
        <v>0.1236677298668314</v>
      </c>
      <c r="K132" s="1334">
        <f>IF(Inputs!O60=1,Inputs!$E$182*Multiplayers!J12*(1+Multiplayers!J35),Tabla11931418225912294[[#This Row],[2027]]*(1+Multiplayers!J36))</f>
        <v>0.12626475219403482</v>
      </c>
      <c r="L132" s="1334">
        <f>IF(Inputs!P60=1,Inputs!$E$182*Multiplayers!K12*(1+Multiplayers!K35),Tabla11931418225912294[[#This Row],[2028]]*(1+Multiplayers!K36))</f>
        <v>0.12891631199010956</v>
      </c>
      <c r="M132" s="1334">
        <f>IF(Inputs!Q60=1,Inputs!$E$182*Multiplayers!L12*(1+Multiplayers!L35),Tabla11931418225912294[[#This Row],[2029]]*(1+Multiplayers!L36))</f>
        <v>0.13162355454190183</v>
      </c>
      <c r="N132" s="1335">
        <f>IF(Inputs!R60=1,Inputs!$E$182*Multiplayers!M12*(1+Multiplayers!M35),Tabla11931418225912294[[#This Row],[2030]]*(1+Multiplayers!M36))</f>
        <v>0.13438764918728177</v>
      </c>
      <c r="O132" s="1334">
        <f>IF(Inputs!S60=1,Inputs!$E$182*Multiplayers!N12*(1+Multiplayers!N35),Tabla11931418225912294[[#This Row],[2031]]*(1+Multiplayers!N36))</f>
        <v>0.13720978982021467</v>
      </c>
      <c r="P132" s="1334">
        <f>IF(Inputs!T60=1,Inputs!$E$182*Multiplayers!O12*(1+Multiplayers!O35),Tabla11931418225912294[[#This Row],[2032]]*(1+Multiplayers!O36))</f>
        <v>0.14009119540643919</v>
      </c>
      <c r="Q132" s="1334">
        <f>IF(Inputs!U60=1,Inputs!$E$182*Multiplayers!P12*(1+Multiplayers!P35),Tabla11931418225912294[[#This Row],[2033]]*(1+Multiplayers!P36))</f>
        <v>0.14303311050997441</v>
      </c>
      <c r="R132" s="1334">
        <f>IF(Inputs!V60=1,Inputs!$E$182*Multiplayers!Q12*(1+Multiplayers!Q35),Tabla11931418225912294[[#This Row],[2034]]*(1+Multiplayers!Q36))</f>
        <v>0.14603680583068385</v>
      </c>
      <c r="S132" s="1334">
        <f>IF(Inputs!W60=1,Inputs!$E$182*Multiplayers!R12*(1+Multiplayers!R35),Tabla11931418225912294[[#This Row],[2035]]*(1+Multiplayers!R36))</f>
        <v>0.14910357875312819</v>
      </c>
      <c r="T132" s="1334">
        <f>IF(Inputs!X60=1,Inputs!$E$182*Multiplayers!S12*(1+Multiplayers!S35),Tabla11931418225912294[[#This Row],[2036]]*(1+Multiplayers!S36))</f>
        <v>0.15223475390694388</v>
      </c>
      <c r="U132" s="1334">
        <f>IF(Inputs!Y60=1,Inputs!$E$182*Multiplayers!T12*(1+Multiplayers!T35),Tabla11931418225912294[[#This Row],[2037]]*(1+Multiplayers!T36))</f>
        <v>0.15543168373898969</v>
      </c>
      <c r="V132" s="1334">
        <f>IF(Inputs!Z60=1,Inputs!$E$182*Multiplayers!U12*(1+Multiplayers!U35),Tabla11931418225912294[[#This Row],[2038]]*(1+Multiplayers!U36))</f>
        <v>0.15869574909750844</v>
      </c>
      <c r="W132" s="1334">
        <f>IF(Inputs!AA60=1,Inputs!$E$182*Multiplayers!V12*(1+Multiplayers!V35),Tabla11931418225912294[[#This Row],[2039]]*(1+Multiplayers!V36))</f>
        <v>0.16202835982855612</v>
      </c>
    </row>
    <row r="133" spans="1:23" s="1246" customFormat="1" ht="19">
      <c r="A133" s="2764"/>
      <c r="B133" s="1246" t="s">
        <v>406</v>
      </c>
      <c r="C133" s="1258">
        <v>0</v>
      </c>
      <c r="D133" s="1334">
        <f>Inputs!$E$183*Multiplayers!C12*(1+Multiplayers!C35)</f>
        <v>0.15930054553333511</v>
      </c>
      <c r="E133" s="1334">
        <f>IF(Inputs!I60=1,Inputs!$E$183*Multiplayers!D12*(1+Multiplayers!D35),Tabla11931418225912294[[#This Row],[2021]]*(1+Multiplayers!D36))</f>
        <v>0.15930054553333511</v>
      </c>
      <c r="F133" s="1334">
        <f>IF(Inputs!J60=1,Inputs!$E$183*Multiplayers!E12*(1+Multiplayers!E35),Tabla11931418225912294[[#This Row],[2022]]*(1+Multiplayers!E36))</f>
        <v>0.15930054553333511</v>
      </c>
      <c r="G133" s="1334">
        <f>IF(Inputs!K60=1,Inputs!$E$183*Multiplayers!F12*(1+Multiplayers!F35),Tabla11931418225912294[[#This Row],[2023]]*(1+Multiplayers!F36))</f>
        <v>0.15930054553333511</v>
      </c>
      <c r="H133" s="1334">
        <f>IF(Inputs!L60=1,Inputs!$E$183*Multiplayers!G12*(1+Multiplayers!G35),Tabla11931418225912294[[#This Row],[2024]]*(1+Multiplayers!G36))</f>
        <v>0.18797632587937602</v>
      </c>
      <c r="I133" s="1334">
        <f>IF(Inputs!M60=1,Inputs!$E$183*Multiplayers!H12*(1+Multiplayers!H35),Tabla11931418225912294[[#This Row],[2025]]*(1+Multiplayers!H36))</f>
        <v>0.19192382872284289</v>
      </c>
      <c r="J133" s="1334">
        <f>IF(Inputs!N60=1,Inputs!$E$183*Multiplayers!I12*(1+Multiplayers!I35),Tabla11931418225912294[[#This Row],[2026]]*(1+Multiplayers!I36))</f>
        <v>0.19595422912602259</v>
      </c>
      <c r="K133" s="1334">
        <f>IF(Inputs!O60=1,Inputs!$E$183*Multiplayers!J12*(1+Multiplayers!J35),Tabla11931418225912294[[#This Row],[2027]]*(1+Multiplayers!J36))</f>
        <v>0.20006926793766899</v>
      </c>
      <c r="L133" s="1334">
        <f>IF(Inputs!P60=1,Inputs!$E$183*Multiplayers!K12*(1+Multiplayers!K35),Tabla11931418225912294[[#This Row],[2028]]*(1+Multiplayers!K36))</f>
        <v>0.20427072256436005</v>
      </c>
      <c r="M133" s="1334">
        <f>IF(Inputs!Q60=1,Inputs!$E$183*Multiplayers!L12*(1+Multiplayers!L35),Tabla11931418225912294[[#This Row],[2029]]*(1+Multiplayers!L36))</f>
        <v>0.20856040773821158</v>
      </c>
      <c r="N133" s="1335">
        <f>IF(Inputs!R60=1,Inputs!$E$183*Multiplayers!M12*(1+Multiplayers!M35),Tabla11931418225912294[[#This Row],[2030]]*(1+Multiplayers!M36))</f>
        <v>0.21294017630071402</v>
      </c>
      <c r="O133" s="1334">
        <f>IF(Inputs!S60=1,Inputs!$E$183*Multiplayers!N12*(1+Multiplayers!N35),Tabla11931418225912294[[#This Row],[2031]]*(1+Multiplayers!N36))</f>
        <v>0.217411920003029</v>
      </c>
      <c r="P133" s="1334">
        <f>IF(Inputs!T60=1,Inputs!$E$183*Multiplayers!O12*(1+Multiplayers!O35),Tabla11931418225912294[[#This Row],[2032]]*(1+Multiplayers!O36))</f>
        <v>0.22197757032309262</v>
      </c>
      <c r="Q133" s="1334">
        <f>IF(Inputs!U60=1,Inputs!$E$183*Multiplayers!P12*(1+Multiplayers!P35),Tabla11931418225912294[[#This Row],[2033]]*(1+Multiplayers!P36))</f>
        <v>0.22663909929987755</v>
      </c>
      <c r="R133" s="1334">
        <f>IF(Inputs!V60=1,Inputs!$E$183*Multiplayers!Q12*(1+Multiplayers!Q35),Tabla11931418225912294[[#This Row],[2034]]*(1+Multiplayers!Q36))</f>
        <v>0.23139852038517492</v>
      </c>
      <c r="S133" s="1334">
        <f>IF(Inputs!W60=1,Inputs!$E$183*Multiplayers!R12*(1+Multiplayers!R35),Tabla11931418225912294[[#This Row],[2035]]*(1+Multiplayers!R36))</f>
        <v>0.23625788931326358</v>
      </c>
      <c r="T133" s="1334">
        <f>IF(Inputs!X60=1,Inputs!$E$183*Multiplayers!S12*(1+Multiplayers!S35),Tabla11931418225912294[[#This Row],[2036]]*(1+Multiplayers!S36))</f>
        <v>0.24121930498884209</v>
      </c>
      <c r="U133" s="1334">
        <f>IF(Inputs!Y60=1,Inputs!$E$183*Multiplayers!T12*(1+Multiplayers!T35),Tabla11931418225912294[[#This Row],[2037]]*(1+Multiplayers!T36))</f>
        <v>0.24628491039360778</v>
      </c>
      <c r="V133" s="1334">
        <f>IF(Inputs!Z60=1,Inputs!$E$183*Multiplayers!U12*(1+Multiplayers!U35),Tabla11931418225912294[[#This Row],[2038]]*(1+Multiplayers!U36))</f>
        <v>0.2514568935118735</v>
      </c>
      <c r="W133" s="1334">
        <f>IF(Inputs!AA60=1,Inputs!$E$183*Multiplayers!V12*(1+Multiplayers!V35),Tabla11931418225912294[[#This Row],[2039]]*(1+Multiplayers!V36))</f>
        <v>0.25673748827562282</v>
      </c>
    </row>
    <row r="134" spans="1:23" s="1246" customFormat="1" ht="19">
      <c r="B134" s="1119" t="s">
        <v>79</v>
      </c>
      <c r="C134" s="1258">
        <f>SUBTOTAL(109,Tabla11931418225912294[2020])</f>
        <v>0</v>
      </c>
      <c r="D134" s="1334">
        <f>SUBTOTAL(109,Tabla11931418225912294[2021])</f>
        <v>0.47131611646460492</v>
      </c>
      <c r="E134" s="1334">
        <f>SUBTOTAL(109,Tabla11931418225912294[2022])</f>
        <v>0.47131611646460492</v>
      </c>
      <c r="F134" s="1334">
        <f>SUBTOTAL(109,Tabla11931418225912294[2023])</f>
        <v>0.47131611646460492</v>
      </c>
      <c r="G134" s="1334">
        <f>SUBTOTAL(109,Tabla11931418225912294[2024])</f>
        <v>0.47131611646460492</v>
      </c>
      <c r="H134" s="1334">
        <f>SUBTOTAL(109,Tabla11931418225912294[2025])</f>
        <v>0.55615799433789714</v>
      </c>
      <c r="I134" s="1334">
        <f>SUBTOTAL(109,Tabla11931418225912294[2026])</f>
        <v>0.56783731221899292</v>
      </c>
      <c r="J134" s="1334">
        <f>SUBTOTAL(109,Tabla11931418225912294[2027])</f>
        <v>0.57976189577559178</v>
      </c>
      <c r="K134" s="1334">
        <f>SUBTOTAL(109,Tabla11931418225912294[2028])</f>
        <v>0.59193689558687901</v>
      </c>
      <c r="L134" s="1334">
        <f>SUBTOTAL(109,Tabla11931418225912294[2029])</f>
        <v>0.60436757039420352</v>
      </c>
      <c r="M134" s="1334">
        <f>SUBTOTAL(109,Tabla11931418225912294[2030])</f>
        <v>0.61705928937248167</v>
      </c>
      <c r="N134" s="1335">
        <f>SUBTOTAL(109,Tabla11931418225912294[2031])</f>
        <v>0.63001753444930375</v>
      </c>
      <c r="O134" s="1334">
        <f>SUBTOTAL(109,Tabla11931418225912294[2032])</f>
        <v>0.64324790267273912</v>
      </c>
      <c r="P134" s="1334">
        <f>SUBTOTAL(109,Tabla11931418225912294[2033])</f>
        <v>0.65675610862886669</v>
      </c>
      <c r="Q134" s="1334">
        <f>SUBTOTAL(109,Tabla11931418225912294[2034])</f>
        <v>0.67054798691007278</v>
      </c>
      <c r="R134" s="1334">
        <f>SUBTOTAL(109,Tabla11931418225912294[2035])</f>
        <v>0.68462949463518419</v>
      </c>
      <c r="S134" s="1334">
        <f>SUBTOTAL(109,Tabla11931418225912294[2036])</f>
        <v>0.6990067140225229</v>
      </c>
      <c r="T134" s="1334">
        <f>SUBTOTAL(109,Tabla11931418225912294[2037])</f>
        <v>0.713685855016996</v>
      </c>
      <c r="U134" s="1334">
        <f>SUBTOTAL(109,Tabla11931418225912294[2038])</f>
        <v>0.72867325797235283</v>
      </c>
      <c r="V134" s="1334">
        <f>SUBTOTAL(109,Tabla11931418225912294[2039])</f>
        <v>0.74397539638977217</v>
      </c>
      <c r="W134" s="1334">
        <f>SUBTOTAL(109,Tabla11931418225912294[2040])</f>
        <v>0.75959887971395723</v>
      </c>
    </row>
    <row r="135" spans="1:23">
      <c r="D135" s="1328"/>
      <c r="E135" s="1328"/>
      <c r="F135" s="1328"/>
      <c r="G135" s="1328"/>
      <c r="H135" s="1328"/>
      <c r="I135" s="1328"/>
      <c r="J135" s="1328"/>
      <c r="K135" s="1328"/>
      <c r="L135" s="1328"/>
      <c r="M135" s="1328"/>
      <c r="N135" s="1329"/>
      <c r="O135" s="1328"/>
      <c r="P135" s="1328"/>
      <c r="Q135" s="1328"/>
      <c r="R135" s="1328"/>
      <c r="S135" s="1328"/>
      <c r="T135" s="1328"/>
      <c r="U135" s="1328"/>
      <c r="V135" s="1328"/>
      <c r="W135" s="1328"/>
    </row>
    <row r="136" spans="1:23" s="1242" customFormat="1" ht="19">
      <c r="B136" s="1242" t="s">
        <v>313</v>
      </c>
      <c r="C136" s="1243" t="s">
        <v>383</v>
      </c>
      <c r="D136" s="1245" t="s">
        <v>384</v>
      </c>
      <c r="E136" s="1244" t="s">
        <v>385</v>
      </c>
      <c r="F136" s="1244" t="s">
        <v>386</v>
      </c>
      <c r="G136" s="1244" t="s">
        <v>387</v>
      </c>
      <c r="H136" s="1244" t="s">
        <v>388</v>
      </c>
      <c r="I136" s="1244" t="s">
        <v>389</v>
      </c>
      <c r="J136" s="1244" t="s">
        <v>390</v>
      </c>
      <c r="K136" s="1244" t="s">
        <v>391</v>
      </c>
      <c r="L136" s="1244" t="s">
        <v>392</v>
      </c>
      <c r="M136" s="1244" t="s">
        <v>393</v>
      </c>
      <c r="N136" s="1333" t="s">
        <v>394</v>
      </c>
      <c r="O136" s="1244" t="s">
        <v>395</v>
      </c>
      <c r="P136" s="1244" t="s">
        <v>396</v>
      </c>
      <c r="Q136" s="1244" t="s">
        <v>397</v>
      </c>
      <c r="R136" s="1244" t="s">
        <v>398</v>
      </c>
      <c r="S136" s="1244" t="s">
        <v>399</v>
      </c>
      <c r="T136" s="1244" t="s">
        <v>400</v>
      </c>
      <c r="U136" s="1244" t="s">
        <v>401</v>
      </c>
      <c r="V136" s="1244" t="s">
        <v>402</v>
      </c>
      <c r="W136" s="1244" t="s">
        <v>403</v>
      </c>
    </row>
    <row r="137" spans="1:23" s="1246" customFormat="1" ht="19">
      <c r="B137" s="1246" t="s">
        <v>404</v>
      </c>
      <c r="C137" s="1258">
        <v>0</v>
      </c>
      <c r="D137" s="1334">
        <f t="shared" ref="D137:W139" si="13">D131</f>
        <v>0.2114801707997134</v>
      </c>
      <c r="E137" s="1334">
        <f t="shared" si="13"/>
        <v>0.2114801707997134</v>
      </c>
      <c r="F137" s="1334">
        <f t="shared" si="13"/>
        <v>0.2114801707997134</v>
      </c>
      <c r="G137" s="1334">
        <f t="shared" si="13"/>
        <v>0.2114801707997134</v>
      </c>
      <c r="H137" s="1334">
        <f t="shared" si="13"/>
        <v>0.2495488346896734</v>
      </c>
      <c r="I137" s="1334">
        <f t="shared" si="13"/>
        <v>0.25478936021815646</v>
      </c>
      <c r="J137" s="1334">
        <f t="shared" si="13"/>
        <v>0.26013993678273778</v>
      </c>
      <c r="K137" s="1334">
        <f t="shared" si="13"/>
        <v>0.26560287545517519</v>
      </c>
      <c r="L137" s="1334">
        <f t="shared" si="13"/>
        <v>0.27118053583973389</v>
      </c>
      <c r="M137" s="1334">
        <f t="shared" si="13"/>
        <v>0.27687532709236823</v>
      </c>
      <c r="N137" s="1335">
        <f t="shared" si="13"/>
        <v>0.28268970896130796</v>
      </c>
      <c r="O137" s="1334">
        <f t="shared" si="13"/>
        <v>0.28862619284949542</v>
      </c>
      <c r="P137" s="1334">
        <f t="shared" si="13"/>
        <v>0.29468734289933485</v>
      </c>
      <c r="Q137" s="1334">
        <f t="shared" si="13"/>
        <v>0.30087577710022084</v>
      </c>
      <c r="R137" s="1334">
        <f t="shared" si="13"/>
        <v>0.3071941684193254</v>
      </c>
      <c r="S137" s="1334">
        <f t="shared" si="13"/>
        <v>0.31364524595613119</v>
      </c>
      <c r="T137" s="1334">
        <f t="shared" si="13"/>
        <v>0.32023179612120994</v>
      </c>
      <c r="U137" s="1334">
        <f t="shared" si="13"/>
        <v>0.32695666383975536</v>
      </c>
      <c r="V137" s="1334">
        <f t="shared" si="13"/>
        <v>0.33382275378039017</v>
      </c>
      <c r="W137" s="1334">
        <f t="shared" si="13"/>
        <v>0.34083303160977835</v>
      </c>
    </row>
    <row r="138" spans="1:23" s="1246" customFormat="1" ht="19">
      <c r="B138" s="1246" t="s">
        <v>405</v>
      </c>
      <c r="C138" s="1258">
        <v>0</v>
      </c>
      <c r="D138" s="1334">
        <f t="shared" si="13"/>
        <v>0.10053540013155639</v>
      </c>
      <c r="E138" s="1334">
        <f t="shared" si="13"/>
        <v>0.10053540013155639</v>
      </c>
      <c r="F138" s="1334">
        <f t="shared" si="13"/>
        <v>0.10053540013155639</v>
      </c>
      <c r="G138" s="1334">
        <f t="shared" si="13"/>
        <v>0.10053540013155639</v>
      </c>
      <c r="H138" s="1334">
        <f t="shared" si="13"/>
        <v>0.11863283376884776</v>
      </c>
      <c r="I138" s="1334">
        <f t="shared" si="13"/>
        <v>0.12112412327799353</v>
      </c>
      <c r="J138" s="1334">
        <f t="shared" si="13"/>
        <v>0.1236677298668314</v>
      </c>
      <c r="K138" s="1334">
        <f t="shared" si="13"/>
        <v>0.12626475219403482</v>
      </c>
      <c r="L138" s="1334">
        <f t="shared" si="13"/>
        <v>0.12891631199010956</v>
      </c>
      <c r="M138" s="1334">
        <f t="shared" si="13"/>
        <v>0.13162355454190183</v>
      </c>
      <c r="N138" s="1335">
        <f t="shared" si="13"/>
        <v>0.13438764918728177</v>
      </c>
      <c r="O138" s="1334">
        <f t="shared" si="13"/>
        <v>0.13720978982021467</v>
      </c>
      <c r="P138" s="1334">
        <f t="shared" si="13"/>
        <v>0.14009119540643919</v>
      </c>
      <c r="Q138" s="1334">
        <f t="shared" si="13"/>
        <v>0.14303311050997441</v>
      </c>
      <c r="R138" s="1334">
        <f t="shared" si="13"/>
        <v>0.14603680583068385</v>
      </c>
      <c r="S138" s="1334">
        <f t="shared" si="13"/>
        <v>0.14910357875312819</v>
      </c>
      <c r="T138" s="1334">
        <f t="shared" si="13"/>
        <v>0.15223475390694388</v>
      </c>
      <c r="U138" s="1334">
        <f t="shared" si="13"/>
        <v>0.15543168373898969</v>
      </c>
      <c r="V138" s="1334">
        <f t="shared" si="13"/>
        <v>0.15869574909750844</v>
      </c>
      <c r="W138" s="1334">
        <f t="shared" si="13"/>
        <v>0.16202835982855612</v>
      </c>
    </row>
    <row r="139" spans="1:23" s="1246" customFormat="1" ht="19">
      <c r="B139" s="1246" t="s">
        <v>406</v>
      </c>
      <c r="C139" s="1258">
        <v>0</v>
      </c>
      <c r="D139" s="1334">
        <f t="shared" si="13"/>
        <v>0.15930054553333511</v>
      </c>
      <c r="E139" s="1334">
        <f t="shared" si="13"/>
        <v>0.15930054553333511</v>
      </c>
      <c r="F139" s="1334">
        <f t="shared" si="13"/>
        <v>0.15930054553333511</v>
      </c>
      <c r="G139" s="1334">
        <f t="shared" si="13"/>
        <v>0.15930054553333511</v>
      </c>
      <c r="H139" s="1334">
        <f t="shared" si="13"/>
        <v>0.18797632587937602</v>
      </c>
      <c r="I139" s="1334">
        <f t="shared" si="13"/>
        <v>0.19192382872284289</v>
      </c>
      <c r="J139" s="1334">
        <f t="shared" si="13"/>
        <v>0.19595422912602259</v>
      </c>
      <c r="K139" s="1334">
        <f t="shared" si="13"/>
        <v>0.20006926793766899</v>
      </c>
      <c r="L139" s="1334">
        <f t="shared" si="13"/>
        <v>0.20427072256436005</v>
      </c>
      <c r="M139" s="1334">
        <f t="shared" si="13"/>
        <v>0.20856040773821158</v>
      </c>
      <c r="N139" s="1335">
        <f t="shared" si="13"/>
        <v>0.21294017630071402</v>
      </c>
      <c r="O139" s="1334">
        <f t="shared" si="13"/>
        <v>0.217411920003029</v>
      </c>
      <c r="P139" s="1334">
        <f t="shared" si="13"/>
        <v>0.22197757032309262</v>
      </c>
      <c r="Q139" s="1334">
        <f t="shared" si="13"/>
        <v>0.22663909929987755</v>
      </c>
      <c r="R139" s="1334">
        <f t="shared" si="13"/>
        <v>0.23139852038517492</v>
      </c>
      <c r="S139" s="1334">
        <f t="shared" si="13"/>
        <v>0.23625788931326358</v>
      </c>
      <c r="T139" s="1334">
        <f t="shared" si="13"/>
        <v>0.24121930498884209</v>
      </c>
      <c r="U139" s="1334">
        <f t="shared" si="13"/>
        <v>0.24628491039360778</v>
      </c>
      <c r="V139" s="1334">
        <f t="shared" si="13"/>
        <v>0.2514568935118735</v>
      </c>
      <c r="W139" s="1334">
        <f t="shared" si="13"/>
        <v>0.25673748827562282</v>
      </c>
    </row>
    <row r="140" spans="1:23" s="1246" customFormat="1" ht="19">
      <c r="B140" s="1119" t="s">
        <v>79</v>
      </c>
      <c r="C140" s="1258">
        <f>SUBTOTAL(109,Tabla1193111519236012395[2020])</f>
        <v>0</v>
      </c>
      <c r="D140" s="1334">
        <f>SUBTOTAL(109,Tabla1193111519236012395[2021])</f>
        <v>0.47131611646460492</v>
      </c>
      <c r="E140" s="1334">
        <f>SUBTOTAL(109,Tabla1193111519236012395[2022])</f>
        <v>0.47131611646460492</v>
      </c>
      <c r="F140" s="1334">
        <f>SUBTOTAL(109,Tabla1193111519236012395[2023])</f>
        <v>0.47131611646460492</v>
      </c>
      <c r="G140" s="1334">
        <f>SUBTOTAL(109,Tabla1193111519236012395[2024])</f>
        <v>0.47131611646460492</v>
      </c>
      <c r="H140" s="1334">
        <f>SUBTOTAL(109,Tabla1193111519236012395[2025])</f>
        <v>0.55615799433789714</v>
      </c>
      <c r="I140" s="1334">
        <f>SUBTOTAL(109,Tabla1193111519236012395[2026])</f>
        <v>0.56783731221899292</v>
      </c>
      <c r="J140" s="1334">
        <f>SUBTOTAL(109,Tabla1193111519236012395[2027])</f>
        <v>0.57976189577559178</v>
      </c>
      <c r="K140" s="1334">
        <f>SUBTOTAL(109,Tabla1193111519236012395[2028])</f>
        <v>0.59193689558687901</v>
      </c>
      <c r="L140" s="1334">
        <f>SUBTOTAL(109,Tabla1193111519236012395[2029])</f>
        <v>0.60436757039420352</v>
      </c>
      <c r="M140" s="1334">
        <f>SUBTOTAL(109,Tabla1193111519236012395[2030])</f>
        <v>0.61705928937248167</v>
      </c>
      <c r="N140" s="1335">
        <f>SUBTOTAL(109,Tabla1193111519236012395[2031])</f>
        <v>0.63001753444930375</v>
      </c>
      <c r="O140" s="1334">
        <f>SUBTOTAL(109,Tabla1193111519236012395[2032])</f>
        <v>0.64324790267273912</v>
      </c>
      <c r="P140" s="1334">
        <f>SUBTOTAL(109,Tabla1193111519236012395[2033])</f>
        <v>0.65675610862886669</v>
      </c>
      <c r="Q140" s="1334">
        <f>SUBTOTAL(109,Tabla1193111519236012395[2034])</f>
        <v>0.67054798691007278</v>
      </c>
      <c r="R140" s="1334">
        <f>SUBTOTAL(109,Tabla1193111519236012395[2035])</f>
        <v>0.68462949463518419</v>
      </c>
      <c r="S140" s="1334">
        <f>SUBTOTAL(109,Tabla1193111519236012395[2036])</f>
        <v>0.6990067140225229</v>
      </c>
      <c r="T140" s="1334">
        <f>SUBTOTAL(109,Tabla1193111519236012395[2037])</f>
        <v>0.713685855016996</v>
      </c>
      <c r="U140" s="1334">
        <f>SUBTOTAL(109,Tabla1193111519236012395[2038])</f>
        <v>0.72867325797235283</v>
      </c>
      <c r="V140" s="1334">
        <f>SUBTOTAL(109,Tabla1193111519236012395[2039])</f>
        <v>0.74397539638977217</v>
      </c>
      <c r="W140" s="1334">
        <f>SUBTOTAL(109,Tabla1193111519236012395[2040])</f>
        <v>0.75959887971395723</v>
      </c>
    </row>
    <row r="141" spans="1:23" s="1246" customFormat="1" ht="19">
      <c r="B141" s="1119"/>
      <c r="C141" s="1258"/>
      <c r="D141" s="1119"/>
      <c r="E141" s="1119"/>
      <c r="F141" s="1119"/>
      <c r="G141" s="1119"/>
      <c r="H141" s="1119"/>
      <c r="I141" s="1119"/>
      <c r="J141" s="1119"/>
      <c r="K141" s="1119"/>
      <c r="L141" s="1119"/>
      <c r="M141" s="1119"/>
      <c r="N141" s="1318"/>
      <c r="O141" s="1119"/>
      <c r="P141" s="1119"/>
      <c r="Q141" s="1119"/>
      <c r="R141" s="1119"/>
      <c r="S141" s="1119"/>
      <c r="T141" s="1119"/>
      <c r="U141" s="1119"/>
      <c r="V141" s="1119"/>
    </row>
    <row r="142" spans="1:23" s="1242" customFormat="1" ht="19">
      <c r="B142" s="1336" t="s">
        <v>834</v>
      </c>
      <c r="C142" s="1243" t="s">
        <v>383</v>
      </c>
      <c r="D142" s="1244" t="s">
        <v>384</v>
      </c>
      <c r="E142" s="1244" t="s">
        <v>385</v>
      </c>
      <c r="F142" s="1244" t="s">
        <v>386</v>
      </c>
      <c r="G142" s="1244" t="s">
        <v>387</v>
      </c>
      <c r="H142" s="1244" t="s">
        <v>388</v>
      </c>
      <c r="I142" s="1244" t="s">
        <v>389</v>
      </c>
      <c r="J142" s="1244" t="s">
        <v>390</v>
      </c>
      <c r="K142" s="1244" t="s">
        <v>391</v>
      </c>
      <c r="L142" s="1244" t="s">
        <v>392</v>
      </c>
      <c r="M142" s="1244" t="s">
        <v>393</v>
      </c>
      <c r="N142" s="1333" t="s">
        <v>394</v>
      </c>
      <c r="O142" s="1244" t="s">
        <v>395</v>
      </c>
      <c r="P142" s="1244" t="s">
        <v>396</v>
      </c>
      <c r="Q142" s="1244" t="s">
        <v>397</v>
      </c>
      <c r="R142" s="1244" t="s">
        <v>398</v>
      </c>
      <c r="S142" s="1244" t="s">
        <v>399</v>
      </c>
      <c r="T142" s="1244" t="s">
        <v>400</v>
      </c>
      <c r="U142" s="1244" t="s">
        <v>401</v>
      </c>
      <c r="V142" s="1244" t="s">
        <v>402</v>
      </c>
      <c r="W142" s="1244" t="s">
        <v>403</v>
      </c>
    </row>
    <row r="143" spans="1:23" s="1246" customFormat="1" ht="19">
      <c r="B143" s="1246" t="s">
        <v>404</v>
      </c>
      <c r="C143" s="1258">
        <v>0</v>
      </c>
      <c r="D143" s="1334">
        <f>Inputs!$E$178*Multiplayers!C12*(1+Multiplayers!C30)</f>
        <v>6.6386291687504206E-2</v>
      </c>
      <c r="E143" s="1334">
        <f>IF(Inputs!I60=1,Inputs!$E$178*Multiplayers!D12*(1+Multiplayers!D30),Tabla119311121620246112496153[[#This Row],[2021]]*(1+Multiplayers!D31))</f>
        <v>6.6386291687504206E-2</v>
      </c>
      <c r="F143" s="1334">
        <f>IF(Inputs!J60=1,Inputs!$E$178*Multiplayers!E12*(1+Multiplayers!E30),Tabla119311121620246112496153[[#This Row],[2022]]*(1+Multiplayers!E31))</f>
        <v>6.6386291687504206E-2</v>
      </c>
      <c r="G143" s="1334">
        <f>IF(Inputs!K60=1,Inputs!$E$178*Multiplayers!F12*(1+Multiplayers!F30),Tabla119311121620246112496153[[#This Row],[2023]]*(1+Multiplayers!F31))</f>
        <v>6.6386291687504206E-2</v>
      </c>
      <c r="H143" s="1334">
        <f>IF(Inputs!L60=1,Inputs!$E$178*Multiplayers!G12*(1+Multiplayers!G30),Tabla119311121620246112496153[[#This Row],[2024]]*(1+Multiplayers!G31))</f>
        <v>7.8336525203940674E-2</v>
      </c>
      <c r="I143" s="1334">
        <f>IF(Inputs!M60=1,Inputs!$E$178*Multiplayers!H12*(1+Multiplayers!H30),Tabla119311121620246112496153[[#This Row],[2025]]*(1+Multiplayers!H31))</f>
        <v>7.9981592233223403E-2</v>
      </c>
      <c r="J143" s="1334">
        <f>IF(Inputs!N60=1,Inputs!$E$178*Multiplayers!I12*(1+Multiplayers!I30),Tabla119311121620246112496153[[#This Row],[2026]]*(1+Multiplayers!I31))</f>
        <v>8.1661205670121098E-2</v>
      </c>
      <c r="K143" s="1334">
        <f>IF(Inputs!O60=1,Inputs!$E$178*Multiplayers!J12*(1+Multiplayers!J30),Tabla119311121620246112496153[[#This Row],[2027]]*(1+Multiplayers!J31))</f>
        <v>8.3376090989193616E-2</v>
      </c>
      <c r="L143" s="1334">
        <f>IF(Inputs!P60=1,Inputs!$E$178*Multiplayers!K12*(1+Multiplayers!K30),Tabla119311121620246112496153[[#This Row],[2028]]*(1+Multiplayers!K31))</f>
        <v>8.5126988899966685E-2</v>
      </c>
      <c r="M143" s="1334">
        <f>IF(Inputs!Q60=1,Inputs!$E$178*Multiplayers!L12*(1+Multiplayers!L30),Tabla119311121620246112496153[[#This Row],[2029]]*(1+Multiplayers!L31))</f>
        <v>8.6914655666865973E-2</v>
      </c>
      <c r="N143" s="1334">
        <f>IF(Inputs!R60=1,Inputs!$E$178*Multiplayers!M12*(1+Multiplayers!M30),Tabla119311121620246112496153[[#This Row],[2030]]*(1+Multiplayers!M31))</f>
        <v>8.8739863435870162E-2</v>
      </c>
      <c r="O143" s="1334">
        <f>IF(Inputs!S60=1,Inputs!$E$178*Multiplayers!N12*(1+Multiplayers!N30),Tabla119311121620246112496153[[#This Row],[2031]]*(1+Multiplayers!N31))</f>
        <v>9.0603400568023421E-2</v>
      </c>
      <c r="P143" s="1334">
        <f>IF(Inputs!T60=1,Inputs!$E$178*Multiplayers!O12*(1+Multiplayers!O30),Tabla119311121620246112496153[[#This Row],[2032]]*(1+Multiplayers!O31))</f>
        <v>9.250607197995192E-2</v>
      </c>
      <c r="Q143" s="1334">
        <f>IF(Inputs!U60=1,Inputs!$E$178*Multiplayers!P12*(1+Multiplayers!P30),Tabla119311121620246112496153[[#This Row],[2033]]*(1+Multiplayers!P31))</f>
        <v>9.4448699491530896E-2</v>
      </c>
      <c r="R143" s="1334">
        <f>IF(Inputs!V60=1,Inputs!$E$178*Multiplayers!Q12*(1+Multiplayers!Q30),Tabla119311121620246112496153[[#This Row],[2034]]*(1+Multiplayers!Q31))</f>
        <v>9.6432122180853022E-2</v>
      </c>
      <c r="S143" s="1334">
        <f>IF(Inputs!W60=1,Inputs!$E$178*Multiplayers!R12*(1+Multiplayers!R30),Tabla119311121620246112496153[[#This Row],[2035]]*(1+Multiplayers!R31))</f>
        <v>9.8457196746650932E-2</v>
      </c>
      <c r="T143" s="1334">
        <f>IF(Inputs!X60=1,Inputs!$E$178*Multiplayers!S12*(1+Multiplayers!S30),Tabla119311121620246112496153[[#This Row],[2036]]*(1+Multiplayers!S31))</f>
        <v>0.1005247978783306</v>
      </c>
      <c r="U143" s="1334">
        <f>IF(Inputs!Y60=1,Inputs!$E$178*Multiplayers!T12*(1+Multiplayers!T30),Tabla119311121620246112496153[[#This Row],[2037]]*(1+Multiplayers!T31))</f>
        <v>0.10263581863377554</v>
      </c>
      <c r="V143" s="1334">
        <f>IF(Inputs!Z60=1,Inputs!$E$178*Multiplayers!U12*(1+Multiplayers!U30),Tabla119311121620246112496153[[#This Row],[2038]]*(1+Multiplayers!U31))</f>
        <v>0.10479117082508481</v>
      </c>
      <c r="W143" s="1334">
        <f>IF(Inputs!AA60=1,Inputs!$E$178*Multiplayers!V12*(1+Multiplayers!V30),Tabla119311121620246112496153[[#This Row],[2039]]*(1+Multiplayers!V31))</f>
        <v>0.10699178541241158</v>
      </c>
    </row>
    <row r="144" spans="1:23" s="1246" customFormat="1" ht="19">
      <c r="B144" s="1119" t="s">
        <v>79</v>
      </c>
      <c r="C144" s="1258">
        <f>SUBTOTAL(109,Tabla119311121620246112496153[2020])</f>
        <v>0</v>
      </c>
      <c r="D144" s="1334">
        <f>SUBTOTAL(109,Tabla119311121620246112496153[2021])</f>
        <v>6.6386291687504206E-2</v>
      </c>
      <c r="E144" s="1334">
        <f>SUBTOTAL(109,Tabla119311121620246112496153[2022])</f>
        <v>6.6386291687504206E-2</v>
      </c>
      <c r="F144" s="1334">
        <f>SUBTOTAL(109,Tabla119311121620246112496153[2023])</f>
        <v>6.6386291687504206E-2</v>
      </c>
      <c r="G144" s="1334">
        <f>SUBTOTAL(109,Tabla119311121620246112496153[2024])</f>
        <v>6.6386291687504206E-2</v>
      </c>
      <c r="H144" s="1334">
        <f>SUBTOTAL(109,Tabla119311121620246112496153[2025])</f>
        <v>7.8336525203940674E-2</v>
      </c>
      <c r="I144" s="1334">
        <f>SUBTOTAL(109,Tabla119311121620246112496153[2026])</f>
        <v>7.9981592233223403E-2</v>
      </c>
      <c r="J144" s="1334">
        <f>SUBTOTAL(109,Tabla119311121620246112496153[2027])</f>
        <v>8.1661205670121098E-2</v>
      </c>
      <c r="K144" s="1334">
        <f>SUBTOTAL(109,Tabla119311121620246112496153[2028])</f>
        <v>8.3376090989193616E-2</v>
      </c>
      <c r="L144" s="1334">
        <f>SUBTOTAL(109,Tabla119311121620246112496153[2029])</f>
        <v>8.5126988899966685E-2</v>
      </c>
      <c r="M144" s="1334">
        <f>SUBTOTAL(109,Tabla119311121620246112496153[2030])</f>
        <v>8.6914655666865973E-2</v>
      </c>
      <c r="N144" s="1335">
        <f>SUBTOTAL(109,Tabla119311121620246112496153[2031])</f>
        <v>8.8739863435870162E-2</v>
      </c>
      <c r="O144" s="1334">
        <f>SUBTOTAL(109,Tabla119311121620246112496153[2032])</f>
        <v>9.0603400568023421E-2</v>
      </c>
      <c r="P144" s="1334">
        <f>SUBTOTAL(109,Tabla119311121620246112496153[2033])</f>
        <v>9.250607197995192E-2</v>
      </c>
      <c r="Q144" s="1334">
        <f>SUBTOTAL(109,Tabla119311121620246112496153[2034])</f>
        <v>9.4448699491530896E-2</v>
      </c>
      <c r="R144" s="1334">
        <f>SUBTOTAL(109,Tabla119311121620246112496153[2035])</f>
        <v>9.6432122180853022E-2</v>
      </c>
      <c r="S144" s="1334">
        <f>SUBTOTAL(109,Tabla119311121620246112496153[2036])</f>
        <v>9.8457196746650932E-2</v>
      </c>
      <c r="T144" s="1334">
        <f>SUBTOTAL(109,Tabla119311121620246112496153[2037])</f>
        <v>0.1005247978783306</v>
      </c>
      <c r="U144" s="1334">
        <f>SUBTOTAL(109,Tabla119311121620246112496153[2038])</f>
        <v>0.10263581863377554</v>
      </c>
      <c r="V144" s="1334">
        <f>SUBTOTAL(109,Tabla119311121620246112496153[2039])</f>
        <v>0.10479117082508481</v>
      </c>
      <c r="W144" s="1334">
        <f>SUBTOTAL(109,Tabla119311121620246112496153[2040])</f>
        <v>0.10699178541241158</v>
      </c>
    </row>
    <row r="145" spans="1:23" s="1246" customFormat="1" ht="19">
      <c r="B145" s="1119"/>
      <c r="C145" s="1258"/>
      <c r="D145" s="1119"/>
      <c r="E145" s="1119"/>
      <c r="F145" s="1119"/>
      <c r="G145" s="1119"/>
      <c r="H145" s="1119"/>
      <c r="I145" s="1119"/>
      <c r="J145" s="1119"/>
      <c r="K145" s="1119"/>
      <c r="L145" s="1119"/>
      <c r="M145" s="1119"/>
      <c r="N145" s="1318"/>
      <c r="O145" s="1119"/>
      <c r="P145" s="1119"/>
      <c r="Q145" s="1119"/>
      <c r="R145" s="1119"/>
      <c r="S145" s="1119"/>
      <c r="T145" s="1119"/>
      <c r="U145" s="1119"/>
      <c r="V145" s="1119"/>
    </row>
    <row r="146" spans="1:23" s="1242" customFormat="1" ht="19">
      <c r="B146" s="1242" t="s">
        <v>407</v>
      </c>
      <c r="C146" s="1243" t="s">
        <v>383</v>
      </c>
      <c r="D146" s="1244" t="s">
        <v>384</v>
      </c>
      <c r="E146" s="1244" t="s">
        <v>385</v>
      </c>
      <c r="F146" s="1244" t="s">
        <v>386</v>
      </c>
      <c r="G146" s="1244" t="s">
        <v>387</v>
      </c>
      <c r="H146" s="1244" t="s">
        <v>388</v>
      </c>
      <c r="I146" s="1244" t="s">
        <v>389</v>
      </c>
      <c r="J146" s="1244" t="s">
        <v>390</v>
      </c>
      <c r="K146" s="1244" t="s">
        <v>391</v>
      </c>
      <c r="L146" s="1244" t="s">
        <v>392</v>
      </c>
      <c r="M146" s="1244" t="s">
        <v>393</v>
      </c>
      <c r="N146" s="1333" t="s">
        <v>394</v>
      </c>
      <c r="O146" s="1244" t="s">
        <v>395</v>
      </c>
      <c r="P146" s="1244" t="s">
        <v>396</v>
      </c>
      <c r="Q146" s="1244" t="s">
        <v>397</v>
      </c>
      <c r="R146" s="1244" t="s">
        <v>398</v>
      </c>
      <c r="S146" s="1244" t="s">
        <v>399</v>
      </c>
      <c r="T146" s="1244" t="s">
        <v>400</v>
      </c>
      <c r="U146" s="1244" t="s">
        <v>401</v>
      </c>
      <c r="V146" s="1244" t="s">
        <v>402</v>
      </c>
      <c r="W146" s="1244" t="s">
        <v>403</v>
      </c>
    </row>
    <row r="147" spans="1:23" s="1246" customFormat="1" ht="19">
      <c r="B147" s="1246" t="s">
        <v>404</v>
      </c>
      <c r="C147" s="1258">
        <v>0</v>
      </c>
      <c r="D147" s="1334">
        <f>Inputs!$E$184*Multiplayers!C12*(1+Multiplayers!C30)</f>
        <v>0.2114801707997134</v>
      </c>
      <c r="E147" s="1334">
        <f>IF(Inputs!I60=1,Inputs!$E$184*Multiplayers!D12*(1+Multiplayers!D30),Tabla119311121620246112496[[#This Row],[2021]]*(1+Multiplayers!D31))</f>
        <v>0.2114801707997134</v>
      </c>
      <c r="F147" s="1334">
        <f>IF(Inputs!J60=1,Inputs!$E$184*Multiplayers!E12*(1+Multiplayers!E30),Tabla119311121620246112496[[#This Row],[2022]]*(1+Multiplayers!E31))</f>
        <v>0.2114801707997134</v>
      </c>
      <c r="G147" s="1334">
        <f>IF(Inputs!K60=1,Inputs!$E$184*Multiplayers!F12*(1+Multiplayers!F30),Tabla119311121620246112496[[#This Row],[2023]]*(1+Multiplayers!F31))</f>
        <v>0.2114801707997134</v>
      </c>
      <c r="H147" s="1334">
        <f>IF(Inputs!L60=1,Inputs!$E$184*Multiplayers!G12*(1+Multiplayers!G30),Tabla119311121620246112496[[#This Row],[2024]]*(1+Multiplayers!G31))</f>
        <v>0.2495488346896734</v>
      </c>
      <c r="I147" s="1334">
        <f>IF(Inputs!M60=1,Inputs!$E$184*Multiplayers!H12*(1+Multiplayers!H30),Tabla119311121620246112496[[#This Row],[2025]]*(1+Multiplayers!H31))</f>
        <v>0.25478936021815646</v>
      </c>
      <c r="J147" s="1334">
        <f>IF(Inputs!N60=1,Inputs!$E$184*Multiplayers!I12*(1+Multiplayers!I30),Tabla119311121620246112496[[#This Row],[2026]]*(1+Multiplayers!I31))</f>
        <v>0.26013993678273778</v>
      </c>
      <c r="K147" s="1334">
        <f>IF(Inputs!O60=1,Inputs!$E$184*Multiplayers!J12*(1+Multiplayers!J30),Tabla119311121620246112496[[#This Row],[2027]]*(1+Multiplayers!J31))</f>
        <v>0.26560287545517519</v>
      </c>
      <c r="L147" s="1334">
        <f>IF(Inputs!P60=1,Inputs!$E$184*Multiplayers!K12*(1+Multiplayers!K30),Tabla119311121620246112496[[#This Row],[2028]]*(1+Multiplayers!K31))</f>
        <v>0.27118053583973389</v>
      </c>
      <c r="M147" s="1334">
        <f>IF(Inputs!Q60=1,Inputs!$E$184*Multiplayers!L12*(1+Multiplayers!L30),Tabla119311121620246112496[[#This Row],[2029]]*(1+Multiplayers!L31))</f>
        <v>0.27687532709236823</v>
      </c>
      <c r="N147" s="1335">
        <f>IF(Inputs!R60=1,Inputs!$E$184*Multiplayers!M12*(1+Multiplayers!M30),Tabla119311121620246112496[[#This Row],[2030]]*(1+Multiplayers!M31))</f>
        <v>0.28268970896130796</v>
      </c>
      <c r="O147" s="1334">
        <f>IF(Inputs!S60=1,Inputs!$E$184*Multiplayers!N12*(1+Multiplayers!N30),Tabla119311121620246112496[[#This Row],[2031]]*(1+Multiplayers!N31))</f>
        <v>0.28862619284949542</v>
      </c>
      <c r="P147" s="1334">
        <f>IF(Inputs!T60=1,Inputs!$E$184*Multiplayers!O12*(1+Multiplayers!O30),Tabla119311121620246112496[[#This Row],[2032]]*(1+Multiplayers!O31))</f>
        <v>0.29468734289933485</v>
      </c>
      <c r="Q147" s="1334">
        <f>IF(Inputs!U60=1,Inputs!$E$184*Multiplayers!P12*(1+Multiplayers!P30),Tabla119311121620246112496[[#This Row],[2033]]*(1+Multiplayers!P31))</f>
        <v>0.30087577710022084</v>
      </c>
      <c r="R147" s="1334">
        <f>IF(Inputs!V60=1,Inputs!$E$184*Multiplayers!Q12*(1+Multiplayers!Q30),Tabla119311121620246112496[[#This Row],[2034]]*(1+Multiplayers!Q31))</f>
        <v>0.3071941684193254</v>
      </c>
      <c r="S147" s="1334">
        <f>IF(Inputs!W60=1,Inputs!$E$184*Multiplayers!R12*(1+Multiplayers!R30),Tabla119311121620246112496[[#This Row],[2035]]*(1+Multiplayers!R31))</f>
        <v>0.31364524595613119</v>
      </c>
      <c r="T147" s="1334">
        <f>IF(Inputs!X60=1,Inputs!$E$184*Multiplayers!S12*(1+Multiplayers!S30),Tabla119311121620246112496[[#This Row],[2036]]*(1+Multiplayers!S31))</f>
        <v>0.32023179612120994</v>
      </c>
      <c r="U147" s="1334">
        <f>IF(Inputs!Y60=1,Inputs!$E$184*Multiplayers!T12*(1+Multiplayers!T30),Tabla119311121620246112496[[#This Row],[2037]]*(1+Multiplayers!T31))</f>
        <v>0.32695666383975536</v>
      </c>
      <c r="V147" s="1334">
        <f>IF(Inputs!Z60=1,Inputs!$E$184*Multiplayers!U12*(1+Multiplayers!U30),Tabla119311121620246112496[[#This Row],[2038]]*(1+Multiplayers!U31))</f>
        <v>0.33382275378039017</v>
      </c>
      <c r="W147" s="1334">
        <f>IF(Inputs!AA60=1,Inputs!$E$184*Multiplayers!V12*(1+Multiplayers!V30),Tabla119311121620246112496[[#This Row],[2039]]*(1+Multiplayers!V31))</f>
        <v>0.34083303160977835</v>
      </c>
    </row>
    <row r="148" spans="1:23" s="1246" customFormat="1" ht="19">
      <c r="B148" s="1246" t="s">
        <v>405</v>
      </c>
      <c r="C148" s="1258">
        <v>0</v>
      </c>
      <c r="D148" s="1334">
        <f>Inputs!$E$185*Multiplayers!C12*(1+Multiplayers!C35)</f>
        <v>0</v>
      </c>
      <c r="E148" s="1334">
        <f>IF(Inputs!I60=1,Inputs!$E$185*Multiplayers!D12*(1+Multiplayers!D35),Tabla119311121620246112496[[#This Row],[2021]]*(1+Multiplayers!D36))</f>
        <v>0</v>
      </c>
      <c r="F148" s="1334">
        <f>IF(Inputs!J60=1,Inputs!$E$185*Multiplayers!E12*(1+Multiplayers!E35),Tabla119311121620246112496[[#This Row],[2022]]*(1+Multiplayers!E36))</f>
        <v>0</v>
      </c>
      <c r="G148" s="1334">
        <f>IF(Inputs!K60=1,Inputs!$E$185*Multiplayers!F12*(1+Multiplayers!F35),Tabla119311121620246112496[[#This Row],[2023]]*(1+Multiplayers!F36))</f>
        <v>0</v>
      </c>
      <c r="H148" s="1334">
        <f>IF(Inputs!L60=1,Inputs!$E$185*Multiplayers!G12*(1+Multiplayers!G35),Tabla119311121620246112496[[#This Row],[2024]]*(1+Multiplayers!G36))</f>
        <v>0</v>
      </c>
      <c r="I148" s="1334">
        <f>IF(Inputs!M60=1,Inputs!$E$185*Multiplayers!H12*(1+Multiplayers!H35),Tabla119311121620246112496[[#This Row],[2025]]*(1+Multiplayers!H36))</f>
        <v>0</v>
      </c>
      <c r="J148" s="1334">
        <f>IF(Inputs!N60=1,Inputs!$E$185*Multiplayers!I12*(1+Multiplayers!I35),Tabla119311121620246112496[[#This Row],[2026]]*(1+Multiplayers!I36))</f>
        <v>0</v>
      </c>
      <c r="K148" s="1334">
        <f>IF(Inputs!O60=1,Inputs!$E$185*Multiplayers!J12*(1+Multiplayers!J35),Tabla119311121620246112496[[#This Row],[2027]]*(1+Multiplayers!J36))</f>
        <v>0</v>
      </c>
      <c r="L148" s="1334">
        <f>IF(Inputs!P60=1,Inputs!$E$185*Multiplayers!K12*(1+Multiplayers!K35),Tabla119311121620246112496[[#This Row],[2028]]*(1+Multiplayers!K36))</f>
        <v>0</v>
      </c>
      <c r="M148" s="1334">
        <f>IF(Inputs!Q60=1,Inputs!$E$185*Multiplayers!L12*(1+Multiplayers!L35),Tabla119311121620246112496[[#This Row],[2029]]*(1+Multiplayers!L36))</f>
        <v>0</v>
      </c>
      <c r="N148" s="1335">
        <f>IF(Inputs!R60=1,Inputs!$E$185*Multiplayers!M12*(1+Multiplayers!M35),Tabla119311121620246112496[[#This Row],[2030]]*(1+Multiplayers!M36))</f>
        <v>0</v>
      </c>
      <c r="O148" s="1334">
        <f>IF(Inputs!S60=1,Inputs!$E$185*Multiplayers!N12*(1+Multiplayers!N35),Tabla119311121620246112496[[#This Row],[2031]]*(1+Multiplayers!N36))</f>
        <v>0</v>
      </c>
      <c r="P148" s="1334">
        <f>IF(Inputs!T60=1,Inputs!$E$185*Multiplayers!O12*(1+Multiplayers!O35),Tabla119311121620246112496[[#This Row],[2032]]*(1+Multiplayers!O36))</f>
        <v>0</v>
      </c>
      <c r="Q148" s="1334">
        <f>IF(Inputs!U60=1,Inputs!$E$185*Multiplayers!P12*(1+Multiplayers!P35),Tabla119311121620246112496[[#This Row],[2033]]*(1+Multiplayers!P36))</f>
        <v>0</v>
      </c>
      <c r="R148" s="1334">
        <f>IF(Inputs!V60=1,Inputs!$E$185*Multiplayers!Q12*(1+Multiplayers!Q35),Tabla119311121620246112496[[#This Row],[2034]]*(1+Multiplayers!Q36))</f>
        <v>0</v>
      </c>
      <c r="S148" s="1334">
        <f>IF(Inputs!W60=1,Inputs!$E$185*Multiplayers!R12*(1+Multiplayers!R35),Tabla119311121620246112496[[#This Row],[2035]]*(1+Multiplayers!R36))</f>
        <v>0</v>
      </c>
      <c r="T148" s="1334">
        <f>IF(Inputs!X60=1,Inputs!$E$185*Multiplayers!S12*(1+Multiplayers!S35),Tabla119311121620246112496[[#This Row],[2036]]*(1+Multiplayers!S36))</f>
        <v>0</v>
      </c>
      <c r="U148" s="1334">
        <f>IF(Inputs!Y60=1,Inputs!$E$185*Multiplayers!T12*(1+Multiplayers!T35),Tabla119311121620246112496[[#This Row],[2037]]*(1+Multiplayers!T36))</f>
        <v>0</v>
      </c>
      <c r="V148" s="1334">
        <f>IF(Inputs!Z60=1,Inputs!$E$185*Multiplayers!U12*(1+Multiplayers!U35),Tabla119311121620246112496[[#This Row],[2038]]*(1+Multiplayers!U36))</f>
        <v>0</v>
      </c>
      <c r="W148" s="1334">
        <f>IF(Inputs!AA60=1,Inputs!$E$185*Multiplayers!V12*(1+Multiplayers!V35),Tabla119311121620246112496[[#This Row],[2039]]*(1+Multiplayers!V36))</f>
        <v>0</v>
      </c>
    </row>
    <row r="149" spans="1:23" s="1246" customFormat="1" ht="19">
      <c r="B149" s="1246" t="s">
        <v>406</v>
      </c>
      <c r="C149" s="1258">
        <v>0</v>
      </c>
      <c r="D149" s="1334">
        <f>Inputs!$E$186*Multiplayers!C12*(1+Multiplayers!C35)</f>
        <v>0</v>
      </c>
      <c r="E149" s="1334">
        <f>IF(Inputs!I60=1,Inputs!$E$186*Multiplayers!D12*(1+Multiplayers!D35),Tabla119311121620246112496[[#This Row],[2021]]*(1+Multiplayers!D36))</f>
        <v>0</v>
      </c>
      <c r="F149" s="1334">
        <f>IF(Inputs!J60=1,Inputs!$E$186*Multiplayers!E12*(1+Multiplayers!E35),Tabla119311121620246112496[[#This Row],[2022]]*(1+Multiplayers!E36))</f>
        <v>0</v>
      </c>
      <c r="G149" s="1334">
        <f>IF(Inputs!K60=1,Inputs!$E$186*Multiplayers!F12*(1+Multiplayers!F35),Tabla119311121620246112496[[#This Row],[2023]]*(1+Multiplayers!F36))</f>
        <v>0</v>
      </c>
      <c r="H149" s="1334">
        <f>IF(Inputs!L60=1,Inputs!$E$186*Multiplayers!G12*(1+Multiplayers!G35),Tabla119311121620246112496[[#This Row],[2024]]*(1+Multiplayers!G36))</f>
        <v>0</v>
      </c>
      <c r="I149" s="1334">
        <f>IF(Inputs!M60=1,Inputs!$E$186*Multiplayers!H12*(1+Multiplayers!H35),Tabla119311121620246112496[[#This Row],[2025]]*(1+Multiplayers!H36))</f>
        <v>0</v>
      </c>
      <c r="J149" s="1334">
        <f>IF(Inputs!N60=1,Inputs!$E$186*Multiplayers!I12*(1+Multiplayers!I35),Tabla119311121620246112496[[#This Row],[2026]]*(1+Multiplayers!I36))</f>
        <v>0</v>
      </c>
      <c r="K149" s="1334">
        <f>IF(Inputs!O60=1,Inputs!$E$186*Multiplayers!J12*(1+Multiplayers!J35),Tabla119311121620246112496[[#This Row],[2027]]*(1+Multiplayers!J36))</f>
        <v>0</v>
      </c>
      <c r="L149" s="1334">
        <f>IF(Inputs!P60=1,Inputs!$E$186*Multiplayers!K12*(1+Multiplayers!K35),Tabla119311121620246112496[[#This Row],[2028]]*(1+Multiplayers!K36))</f>
        <v>0</v>
      </c>
      <c r="M149" s="1334">
        <f>IF(Inputs!Q60=1,Inputs!$E$186*Multiplayers!L12*(1+Multiplayers!L35),Tabla119311121620246112496[[#This Row],[2029]]*(1+Multiplayers!L36))</f>
        <v>0</v>
      </c>
      <c r="N149" s="1335">
        <f>IF(Inputs!R60=1,Inputs!$E$186*Multiplayers!M12*(1+Multiplayers!M35),Tabla119311121620246112496[[#This Row],[2030]]*(1+Multiplayers!M36))</f>
        <v>0</v>
      </c>
      <c r="O149" s="1334">
        <f>IF(Inputs!S60=1,Inputs!$E$186*Multiplayers!N12*(1+Multiplayers!N35),Tabla119311121620246112496[[#This Row],[2031]]*(1+Multiplayers!N36))</f>
        <v>0</v>
      </c>
      <c r="P149" s="1334">
        <f>IF(Inputs!T60=1,Inputs!$E$186*Multiplayers!O12*(1+Multiplayers!O35),Tabla119311121620246112496[[#This Row],[2032]]*(1+Multiplayers!O36))</f>
        <v>0</v>
      </c>
      <c r="Q149" s="1334">
        <f>IF(Inputs!U60=1,Inputs!$E$186*Multiplayers!P12*(1+Multiplayers!P35),Tabla119311121620246112496[[#This Row],[2033]]*(1+Multiplayers!P36))</f>
        <v>0</v>
      </c>
      <c r="R149" s="1334">
        <f>IF(Inputs!V60=1,Inputs!$E$186*Multiplayers!Q12*(1+Multiplayers!Q35),Tabla119311121620246112496[[#This Row],[2034]]*(1+Multiplayers!Q36))</f>
        <v>0</v>
      </c>
      <c r="S149" s="1334">
        <f>IF(Inputs!W60=1,Inputs!$E$186*Multiplayers!R12*(1+Multiplayers!R35),Tabla119311121620246112496[[#This Row],[2035]]*(1+Multiplayers!R36))</f>
        <v>0</v>
      </c>
      <c r="T149" s="1334">
        <f>IF(Inputs!X60=1,Inputs!$E$186*Multiplayers!S12*(1+Multiplayers!S35),Tabla119311121620246112496[[#This Row],[2036]]*(1+Multiplayers!S36))</f>
        <v>0</v>
      </c>
      <c r="U149" s="1334">
        <f>IF(Inputs!Y60=1,Inputs!$E$186*Multiplayers!T12*(1+Multiplayers!T35),Tabla119311121620246112496[[#This Row],[2037]]*(1+Multiplayers!T36))</f>
        <v>0</v>
      </c>
      <c r="V149" s="1334">
        <f>IF(Inputs!Z60=1,Inputs!$E$186*Multiplayers!U12*(1+Multiplayers!U35),Tabla119311121620246112496[[#This Row],[2038]]*(1+Multiplayers!U36))</f>
        <v>0</v>
      </c>
      <c r="W149" s="1334">
        <f>IF(Inputs!AA60=1,Inputs!$E$186*Multiplayers!V12*(1+Multiplayers!V35),Tabla119311121620246112496[[#This Row],[2039]]*(1+Multiplayers!V36))</f>
        <v>0</v>
      </c>
    </row>
    <row r="150" spans="1:23" s="1246" customFormat="1" ht="19">
      <c r="B150" s="1119" t="s">
        <v>79</v>
      </c>
      <c r="C150" s="1258">
        <f>SUBTOTAL(109,Tabla119311121620246112496[2020])</f>
        <v>0</v>
      </c>
      <c r="D150" s="1334">
        <f>SUBTOTAL(109,Tabla119311121620246112496[2021])</f>
        <v>0.2114801707997134</v>
      </c>
      <c r="E150" s="1334">
        <f>SUBTOTAL(109,Tabla119311121620246112496[2022])</f>
        <v>0.2114801707997134</v>
      </c>
      <c r="F150" s="1334">
        <f>SUBTOTAL(109,Tabla119311121620246112496[2023])</f>
        <v>0.2114801707997134</v>
      </c>
      <c r="G150" s="1334">
        <f>SUBTOTAL(109,Tabla119311121620246112496[2024])</f>
        <v>0.2114801707997134</v>
      </c>
      <c r="H150" s="1334">
        <f>SUBTOTAL(109,Tabla119311121620246112496[2025])</f>
        <v>0.2495488346896734</v>
      </c>
      <c r="I150" s="1334">
        <f>SUBTOTAL(109,Tabla119311121620246112496[2026])</f>
        <v>0.25478936021815646</v>
      </c>
      <c r="J150" s="1334">
        <f>SUBTOTAL(109,Tabla119311121620246112496[2027])</f>
        <v>0.26013993678273778</v>
      </c>
      <c r="K150" s="1334">
        <f>SUBTOTAL(109,Tabla119311121620246112496[2028])</f>
        <v>0.26560287545517519</v>
      </c>
      <c r="L150" s="1334">
        <f>SUBTOTAL(109,Tabla119311121620246112496[2029])</f>
        <v>0.27118053583973389</v>
      </c>
      <c r="M150" s="1334">
        <f>SUBTOTAL(109,Tabla119311121620246112496[2030])</f>
        <v>0.27687532709236823</v>
      </c>
      <c r="N150" s="1335">
        <f>SUBTOTAL(109,Tabla119311121620246112496[2031])</f>
        <v>0.28268970896130796</v>
      </c>
      <c r="O150" s="1334">
        <f>SUBTOTAL(109,Tabla119311121620246112496[2032])</f>
        <v>0.28862619284949542</v>
      </c>
      <c r="P150" s="1334">
        <f>SUBTOTAL(109,Tabla119311121620246112496[2033])</f>
        <v>0.29468734289933485</v>
      </c>
      <c r="Q150" s="1334">
        <f>SUBTOTAL(109,Tabla119311121620246112496[2034])</f>
        <v>0.30087577710022084</v>
      </c>
      <c r="R150" s="1334">
        <f>SUBTOTAL(109,Tabla119311121620246112496[2035])</f>
        <v>0.3071941684193254</v>
      </c>
      <c r="S150" s="1334">
        <f>SUBTOTAL(109,Tabla119311121620246112496[2036])</f>
        <v>0.31364524595613119</v>
      </c>
      <c r="T150" s="1334">
        <f>SUBTOTAL(109,Tabla119311121620246112496[2037])</f>
        <v>0.32023179612120994</v>
      </c>
      <c r="U150" s="1334">
        <f>SUBTOTAL(109,Tabla119311121620246112496[2038])</f>
        <v>0.32695666383975536</v>
      </c>
      <c r="V150" s="1334">
        <f>SUBTOTAL(109,Tabla119311121620246112496[2039])</f>
        <v>0.33382275378039017</v>
      </c>
      <c r="W150" s="1334">
        <f>SUBTOTAL(109,Tabla119311121620246112496[2040])</f>
        <v>0.34083303160977835</v>
      </c>
    </row>
    <row r="151" spans="1:23" s="1246" customFormat="1" ht="20" thickBot="1">
      <c r="B151" s="1119"/>
      <c r="C151" s="1258"/>
      <c r="D151" s="1119"/>
      <c r="E151" s="1119"/>
      <c r="F151" s="1119"/>
      <c r="G151" s="1119"/>
      <c r="H151" s="1119"/>
      <c r="I151" s="1119"/>
      <c r="J151" s="1119"/>
      <c r="K151" s="1119"/>
      <c r="L151" s="1119"/>
      <c r="M151" s="1119"/>
      <c r="N151" s="1318"/>
      <c r="O151" s="1119"/>
      <c r="P151" s="1119"/>
      <c r="Q151" s="1119"/>
      <c r="R151" s="1119"/>
      <c r="S151" s="1119"/>
      <c r="T151" s="1119"/>
      <c r="U151" s="1119"/>
      <c r="V151" s="1119"/>
    </row>
    <row r="152" spans="1:23" s="1242" customFormat="1" ht="19">
      <c r="A152" s="2765" t="s">
        <v>419</v>
      </c>
      <c r="B152" s="1242" t="s">
        <v>409</v>
      </c>
      <c r="C152" s="1243" t="s">
        <v>383</v>
      </c>
      <c r="D152" s="1244" t="s">
        <v>384</v>
      </c>
      <c r="E152" s="1244" t="s">
        <v>385</v>
      </c>
      <c r="F152" s="1244" t="s">
        <v>386</v>
      </c>
      <c r="G152" s="1244" t="s">
        <v>387</v>
      </c>
      <c r="H152" s="1244" t="s">
        <v>388</v>
      </c>
      <c r="I152" s="1244" t="s">
        <v>389</v>
      </c>
      <c r="J152" s="1244" t="s">
        <v>390</v>
      </c>
      <c r="K152" s="1244" t="s">
        <v>391</v>
      </c>
      <c r="L152" s="1244" t="s">
        <v>392</v>
      </c>
      <c r="M152" s="1244" t="s">
        <v>393</v>
      </c>
      <c r="N152" s="1333" t="s">
        <v>394</v>
      </c>
      <c r="O152" s="1244" t="s">
        <v>395</v>
      </c>
      <c r="P152" s="1244" t="s">
        <v>396</v>
      </c>
      <c r="Q152" s="1244" t="s">
        <v>397</v>
      </c>
      <c r="R152" s="1244" t="s">
        <v>398</v>
      </c>
      <c r="S152" s="1244" t="s">
        <v>399</v>
      </c>
      <c r="T152" s="1244" t="s">
        <v>400</v>
      </c>
      <c r="U152" s="1244" t="s">
        <v>401</v>
      </c>
      <c r="V152" s="1244" t="s">
        <v>402</v>
      </c>
      <c r="W152" s="1244" t="s">
        <v>403</v>
      </c>
    </row>
    <row r="153" spans="1:23" s="1246" customFormat="1" ht="19">
      <c r="A153" s="2766"/>
      <c r="B153" s="1246" t="s">
        <v>404</v>
      </c>
      <c r="C153" s="1258">
        <v>0</v>
      </c>
      <c r="D153" s="1337">
        <f>Inputs!E187</f>
        <v>12</v>
      </c>
      <c r="E153" s="1338">
        <f>Tabla11931112131721256212597[[#This Row],[2021]]</f>
        <v>12</v>
      </c>
      <c r="F153" s="1338">
        <f>Tabla11931112131721256212597[[#This Row],[2022]]</f>
        <v>12</v>
      </c>
      <c r="G153" s="1338">
        <f>Tabla11931112131721256212597[[#This Row],[2023]]</f>
        <v>12</v>
      </c>
      <c r="H153" s="1338">
        <f>Tabla11931112131721256212597[[#This Row],[2024]]</f>
        <v>12</v>
      </c>
      <c r="I153" s="1338">
        <f>Tabla11931112131721256212597[[#This Row],[2025]]</f>
        <v>12</v>
      </c>
      <c r="J153" s="1338">
        <f>Tabla11931112131721256212597[[#This Row],[2026]]</f>
        <v>12</v>
      </c>
      <c r="K153" s="1338">
        <f>Tabla11931112131721256212597[[#This Row],[2027]]</f>
        <v>12</v>
      </c>
      <c r="L153" s="1338">
        <f>Tabla11931112131721256212597[[#This Row],[2028]]</f>
        <v>12</v>
      </c>
      <c r="M153" s="1338">
        <f>Tabla11931112131721256212597[[#This Row],[2029]]</f>
        <v>12</v>
      </c>
      <c r="N153" s="1339">
        <f>Tabla11931112131721256212597[[#This Row],[2030]]</f>
        <v>12</v>
      </c>
      <c r="O153" s="1338">
        <f>Tabla11931112131721256212597[[#This Row],[2031]]</f>
        <v>12</v>
      </c>
      <c r="P153" s="1338">
        <f>Tabla11931112131721256212597[[#This Row],[2032]]</f>
        <v>12</v>
      </c>
      <c r="Q153" s="1338">
        <f>Tabla11931112131721256212597[[#This Row],[2033]]</f>
        <v>12</v>
      </c>
      <c r="R153" s="1338">
        <f>Tabla11931112131721256212597[[#This Row],[2034]]</f>
        <v>12</v>
      </c>
      <c r="S153" s="1338">
        <f>Tabla11931112131721256212597[[#This Row],[2035]]</f>
        <v>12</v>
      </c>
      <c r="T153" s="1338">
        <f>Tabla11931112131721256212597[[#This Row],[2036]]</f>
        <v>12</v>
      </c>
      <c r="U153" s="1338">
        <f>Tabla11931112131721256212597[[#This Row],[2037]]</f>
        <v>12</v>
      </c>
      <c r="V153" s="1338">
        <f>Tabla11931112131721256212597[[#This Row],[2038]]</f>
        <v>12</v>
      </c>
      <c r="W153" s="1338">
        <f>Tabla11931112131721256212597[[#This Row],[2039]]</f>
        <v>12</v>
      </c>
    </row>
    <row r="154" spans="1:23" s="1246" customFormat="1" ht="19">
      <c r="A154" s="2766"/>
      <c r="B154" s="1246" t="s">
        <v>405</v>
      </c>
      <c r="C154" s="1258">
        <v>0</v>
      </c>
      <c r="D154" s="1338">
        <v>0</v>
      </c>
      <c r="E154" s="1338">
        <f>Tabla11931112131721256212597[[#This Row],[2021]]</f>
        <v>0</v>
      </c>
      <c r="F154" s="1338">
        <f>Tabla11931112131721256212597[[#This Row],[2022]]</f>
        <v>0</v>
      </c>
      <c r="G154" s="1338">
        <f>Tabla11931112131721256212597[[#This Row],[2023]]</f>
        <v>0</v>
      </c>
      <c r="H154" s="1338">
        <f>Tabla11931112131721256212597[[#This Row],[2024]]</f>
        <v>0</v>
      </c>
      <c r="I154" s="1338">
        <f>Tabla11931112131721256212597[[#This Row],[2025]]</f>
        <v>0</v>
      </c>
      <c r="J154" s="1338">
        <f>Tabla11931112131721256212597[[#This Row],[2026]]</f>
        <v>0</v>
      </c>
      <c r="K154" s="1338">
        <f>Tabla11931112131721256212597[[#This Row],[2027]]</f>
        <v>0</v>
      </c>
      <c r="L154" s="1338">
        <f>Tabla11931112131721256212597[[#This Row],[2028]]</f>
        <v>0</v>
      </c>
      <c r="M154" s="1338">
        <f>Tabla11931112131721256212597[[#This Row],[2029]]</f>
        <v>0</v>
      </c>
      <c r="N154" s="1339">
        <f>Tabla11931112131721256212597[[#This Row],[2030]]</f>
        <v>0</v>
      </c>
      <c r="O154" s="1338">
        <f>Tabla11931112131721256212597[[#This Row],[2031]]</f>
        <v>0</v>
      </c>
      <c r="P154" s="1338">
        <f>Tabla11931112131721256212597[[#This Row],[2032]]</f>
        <v>0</v>
      </c>
      <c r="Q154" s="1338">
        <f>Tabla11931112131721256212597[[#This Row],[2033]]</f>
        <v>0</v>
      </c>
      <c r="R154" s="1338">
        <f>Tabla11931112131721256212597[[#This Row],[2034]]</f>
        <v>0</v>
      </c>
      <c r="S154" s="1338">
        <f>Tabla11931112131721256212597[[#This Row],[2035]]</f>
        <v>0</v>
      </c>
      <c r="T154" s="1338">
        <f>Tabla11931112131721256212597[[#This Row],[2036]]</f>
        <v>0</v>
      </c>
      <c r="U154" s="1338">
        <f>Tabla11931112131721256212597[[#This Row],[2037]]</f>
        <v>0</v>
      </c>
      <c r="V154" s="1338">
        <f>Tabla11931112131721256212597[[#This Row],[2038]]</f>
        <v>0</v>
      </c>
      <c r="W154" s="1338">
        <f>Tabla11931112131721256212597[[#This Row],[2039]]</f>
        <v>0</v>
      </c>
    </row>
    <row r="155" spans="1:23" s="1246" customFormat="1" ht="19">
      <c r="A155" s="2766"/>
      <c r="B155" s="1246" t="s">
        <v>406</v>
      </c>
      <c r="C155" s="1258">
        <v>0</v>
      </c>
      <c r="D155" s="1338">
        <v>0</v>
      </c>
      <c r="E155" s="1338">
        <f>Tabla11931112131721256212597[[#This Row],[2021]]</f>
        <v>0</v>
      </c>
      <c r="F155" s="1338">
        <f>Tabla11931112131721256212597[[#This Row],[2022]]</f>
        <v>0</v>
      </c>
      <c r="G155" s="1338">
        <f>Tabla11931112131721256212597[[#This Row],[2023]]</f>
        <v>0</v>
      </c>
      <c r="H155" s="1338">
        <f>Tabla11931112131721256212597[[#This Row],[2024]]</f>
        <v>0</v>
      </c>
      <c r="I155" s="1338">
        <f>Tabla11931112131721256212597[[#This Row],[2025]]</f>
        <v>0</v>
      </c>
      <c r="J155" s="1338">
        <f>Tabla11931112131721256212597[[#This Row],[2026]]</f>
        <v>0</v>
      </c>
      <c r="K155" s="1338">
        <f>Tabla11931112131721256212597[[#This Row],[2027]]</f>
        <v>0</v>
      </c>
      <c r="L155" s="1338">
        <f>Tabla11931112131721256212597[[#This Row],[2028]]</f>
        <v>0</v>
      </c>
      <c r="M155" s="1338">
        <f>Tabla11931112131721256212597[[#This Row],[2029]]</f>
        <v>0</v>
      </c>
      <c r="N155" s="1339">
        <f>Tabla11931112131721256212597[[#This Row],[2030]]</f>
        <v>0</v>
      </c>
      <c r="O155" s="1338">
        <f>Tabla11931112131721256212597[[#This Row],[2031]]</f>
        <v>0</v>
      </c>
      <c r="P155" s="1338">
        <f>Tabla11931112131721256212597[[#This Row],[2032]]</f>
        <v>0</v>
      </c>
      <c r="Q155" s="1338">
        <f>Tabla11931112131721256212597[[#This Row],[2033]]</f>
        <v>0</v>
      </c>
      <c r="R155" s="1338">
        <f>Tabla11931112131721256212597[[#This Row],[2034]]</f>
        <v>0</v>
      </c>
      <c r="S155" s="1338">
        <f>Tabla11931112131721256212597[[#This Row],[2035]]</f>
        <v>0</v>
      </c>
      <c r="T155" s="1338">
        <f>Tabla11931112131721256212597[[#This Row],[2036]]</f>
        <v>0</v>
      </c>
      <c r="U155" s="1338">
        <f>Tabla11931112131721256212597[[#This Row],[2037]]</f>
        <v>0</v>
      </c>
      <c r="V155" s="1338">
        <f>Tabla11931112131721256212597[[#This Row],[2038]]</f>
        <v>0</v>
      </c>
      <c r="W155" s="1338">
        <f>Tabla11931112131721256212597[[#This Row],[2039]]</f>
        <v>0</v>
      </c>
    </row>
    <row r="156" spans="1:23" s="1246" customFormat="1" ht="19">
      <c r="A156" s="2766"/>
      <c r="B156" s="1119" t="s">
        <v>79</v>
      </c>
      <c r="C156" s="1258">
        <f>SUBTOTAL(109,Tabla11931112131721256212597[2020])</f>
        <v>0</v>
      </c>
      <c r="D156" s="1338">
        <f>SUBTOTAL(109,Tabla11931112131721256212597[2021])</f>
        <v>12</v>
      </c>
      <c r="E156" s="1338">
        <f>SUBTOTAL(109,Tabla11931112131721256212597[2022])</f>
        <v>12</v>
      </c>
      <c r="F156" s="1338">
        <f>SUBTOTAL(109,Tabla11931112131721256212597[2023])</f>
        <v>12</v>
      </c>
      <c r="G156" s="1338">
        <f>SUBTOTAL(109,Tabla11931112131721256212597[2024])</f>
        <v>12</v>
      </c>
      <c r="H156" s="1338">
        <f>SUBTOTAL(109,Tabla11931112131721256212597[2025])</f>
        <v>12</v>
      </c>
      <c r="I156" s="1338">
        <f>SUBTOTAL(109,Tabla11931112131721256212597[2026])</f>
        <v>12</v>
      </c>
      <c r="J156" s="1338">
        <f>SUBTOTAL(109,Tabla11931112131721256212597[2027])</f>
        <v>12</v>
      </c>
      <c r="K156" s="1338">
        <f>SUBTOTAL(109,Tabla11931112131721256212597[2028])</f>
        <v>12</v>
      </c>
      <c r="L156" s="1338">
        <f>SUBTOTAL(109,Tabla11931112131721256212597[2029])</f>
        <v>12</v>
      </c>
      <c r="M156" s="1338">
        <f>SUBTOTAL(109,Tabla11931112131721256212597[2030])</f>
        <v>12</v>
      </c>
      <c r="N156" s="1339">
        <f>SUBTOTAL(109,Tabla11931112131721256212597[2031])</f>
        <v>12</v>
      </c>
      <c r="O156" s="1338">
        <f>SUBTOTAL(109,Tabla11931112131721256212597[2032])</f>
        <v>12</v>
      </c>
      <c r="P156" s="1338">
        <f>SUBTOTAL(109,Tabla11931112131721256212597[2033])</f>
        <v>12</v>
      </c>
      <c r="Q156" s="1338">
        <f>SUBTOTAL(109,Tabla11931112131721256212597[2034])</f>
        <v>12</v>
      </c>
      <c r="R156" s="1338">
        <f>SUBTOTAL(109,Tabla11931112131721256212597[2035])</f>
        <v>12</v>
      </c>
      <c r="S156" s="1338">
        <f>SUBTOTAL(109,Tabla11931112131721256212597[2036])</f>
        <v>12</v>
      </c>
      <c r="T156" s="1338">
        <f>SUBTOTAL(109,Tabla11931112131721256212597[2037])</f>
        <v>12</v>
      </c>
      <c r="U156" s="1338">
        <f>SUBTOTAL(109,Tabla11931112131721256212597[2038])</f>
        <v>12</v>
      </c>
      <c r="V156" s="1338">
        <f>SUBTOTAL(109,Tabla11931112131721256212597[2039])</f>
        <v>12</v>
      </c>
      <c r="W156" s="1338">
        <f>SUBTOTAL(109,Tabla11931112131721256212597[2040])</f>
        <v>12</v>
      </c>
    </row>
    <row r="157" spans="1:23">
      <c r="A157" s="2766"/>
      <c r="N157" s="1330"/>
    </row>
    <row r="158" spans="1:23" s="1242" customFormat="1" ht="19">
      <c r="A158" s="2766"/>
      <c r="B158" s="1242" t="s">
        <v>410</v>
      </c>
      <c r="C158" s="1243" t="s">
        <v>383</v>
      </c>
      <c r="D158" s="1244" t="s">
        <v>384</v>
      </c>
      <c r="E158" s="1244" t="s">
        <v>385</v>
      </c>
      <c r="F158" s="1244" t="s">
        <v>386</v>
      </c>
      <c r="G158" s="1244" t="s">
        <v>387</v>
      </c>
      <c r="H158" s="1244" t="s">
        <v>388</v>
      </c>
      <c r="I158" s="1244" t="s">
        <v>389</v>
      </c>
      <c r="J158" s="1244" t="s">
        <v>390</v>
      </c>
      <c r="K158" s="1244" t="s">
        <v>391</v>
      </c>
      <c r="L158" s="1244" t="s">
        <v>392</v>
      </c>
      <c r="M158" s="1244" t="s">
        <v>393</v>
      </c>
      <c r="N158" s="1333" t="s">
        <v>394</v>
      </c>
      <c r="O158" s="1244" t="s">
        <v>395</v>
      </c>
      <c r="P158" s="1244" t="s">
        <v>396</v>
      </c>
      <c r="Q158" s="1244" t="s">
        <v>397</v>
      </c>
      <c r="R158" s="1244" t="s">
        <v>398</v>
      </c>
      <c r="S158" s="1244" t="s">
        <v>399</v>
      </c>
      <c r="T158" s="1244" t="s">
        <v>400</v>
      </c>
      <c r="U158" s="1244" t="s">
        <v>401</v>
      </c>
      <c r="V158" s="1244" t="s">
        <v>402</v>
      </c>
      <c r="W158" s="1244" t="s">
        <v>403</v>
      </c>
    </row>
    <row r="159" spans="1:23" s="1246" customFormat="1" ht="19">
      <c r="A159" s="2766"/>
      <c r="B159" s="1246" t="s">
        <v>404</v>
      </c>
      <c r="C159" s="1258">
        <v>0</v>
      </c>
      <c r="D159" s="1340">
        <v>0</v>
      </c>
      <c r="E159" s="1340">
        <f>Tabla11931112131721255169132104[[#This Row],[2021]]</f>
        <v>0</v>
      </c>
      <c r="F159" s="1340">
        <f>Tabla11931112131721255169132104[[#This Row],[2022]]</f>
        <v>0</v>
      </c>
      <c r="G159" s="1340">
        <f>Tabla11931112131721255169132104[[#This Row],[2023]]</f>
        <v>0</v>
      </c>
      <c r="H159" s="1340">
        <f>Tabla11931112131721255169132104[[#This Row],[2024]]</f>
        <v>0</v>
      </c>
      <c r="I159" s="1340">
        <f>Tabla11931112131721255169132104[[#This Row],[2025]]</f>
        <v>0</v>
      </c>
      <c r="J159" s="1340">
        <f>Tabla11931112131721255169132104[[#This Row],[2026]]</f>
        <v>0</v>
      </c>
      <c r="K159" s="1340">
        <f>Tabla11931112131721255169132104[[#This Row],[2027]]</f>
        <v>0</v>
      </c>
      <c r="L159" s="1340">
        <f>Tabla11931112131721255169132104[[#This Row],[2028]]</f>
        <v>0</v>
      </c>
      <c r="M159" s="1340">
        <f>Tabla11931112131721255169132104[[#This Row],[2029]]</f>
        <v>0</v>
      </c>
      <c r="N159" s="1341">
        <f>Tabla11931112131721255169132104[[#This Row],[2030]]</f>
        <v>0</v>
      </c>
      <c r="O159" s="1340">
        <f>Tabla11931112131721255169132104[[#This Row],[2031]]</f>
        <v>0</v>
      </c>
      <c r="P159" s="1340">
        <f>Tabla11931112131721255169132104[[#This Row],[2032]]</f>
        <v>0</v>
      </c>
      <c r="Q159" s="1340">
        <f>Tabla11931112131721255169132104[[#This Row],[2033]]</f>
        <v>0</v>
      </c>
      <c r="R159" s="1340">
        <f>Tabla11931112131721255169132104[[#This Row],[2034]]</f>
        <v>0</v>
      </c>
      <c r="S159" s="1340">
        <f>Tabla11931112131721255169132104[[#This Row],[2035]]</f>
        <v>0</v>
      </c>
      <c r="T159" s="1340">
        <f>Tabla11931112131721255169132104[[#This Row],[2036]]</f>
        <v>0</v>
      </c>
      <c r="U159" s="1340">
        <f>Tabla11931112131721255169132104[[#This Row],[2037]]</f>
        <v>0</v>
      </c>
      <c r="V159" s="1340">
        <f>Tabla11931112131721255169132104[[#This Row],[2038]]</f>
        <v>0</v>
      </c>
      <c r="W159" s="1340">
        <f>Tabla11931112131721255169132104[[#This Row],[2039]]</f>
        <v>0</v>
      </c>
    </row>
    <row r="160" spans="1:23" s="1246" customFormat="1" ht="19">
      <c r="A160" s="2766"/>
      <c r="B160" s="1246" t="s">
        <v>405</v>
      </c>
      <c r="C160" s="1258">
        <v>0</v>
      </c>
      <c r="D160" s="1340">
        <v>0</v>
      </c>
      <c r="E160" s="1340">
        <f>Tabla11931112131721255169132104[[#This Row],[2021]]</f>
        <v>0</v>
      </c>
      <c r="F160" s="1340">
        <v>0</v>
      </c>
      <c r="G160" s="1340">
        <v>0</v>
      </c>
      <c r="H160" s="1340">
        <v>0</v>
      </c>
      <c r="I160" s="1340">
        <v>0</v>
      </c>
      <c r="J160" s="1340">
        <v>0</v>
      </c>
      <c r="K160" s="1340">
        <v>0</v>
      </c>
      <c r="L160" s="1340">
        <v>0</v>
      </c>
      <c r="M160" s="1340">
        <v>0</v>
      </c>
      <c r="N160" s="1341">
        <v>0</v>
      </c>
      <c r="O160" s="1340">
        <v>0</v>
      </c>
      <c r="P160" s="1340">
        <v>0</v>
      </c>
      <c r="Q160" s="1340">
        <v>0</v>
      </c>
      <c r="R160" s="1340">
        <v>0</v>
      </c>
      <c r="S160" s="1340">
        <v>0</v>
      </c>
      <c r="T160" s="1340">
        <v>0</v>
      </c>
      <c r="U160" s="1340">
        <v>0</v>
      </c>
      <c r="V160" s="1340">
        <v>0</v>
      </c>
      <c r="W160" s="1340">
        <v>0</v>
      </c>
    </row>
    <row r="161" spans="1:23" s="1246" customFormat="1" ht="19">
      <c r="A161" s="2766"/>
      <c r="B161" s="1246" t="s">
        <v>406</v>
      </c>
      <c r="C161" s="1258">
        <v>0</v>
      </c>
      <c r="D161" s="1342">
        <f>Inputs!E188</f>
        <v>0</v>
      </c>
      <c r="E161" s="1340">
        <f>Tabla11931112131721255169132104[[#This Row],[2021]]</f>
        <v>0</v>
      </c>
      <c r="F161" s="1340">
        <f>Tabla11931112131721255169132104[[#This Row],[2022]]</f>
        <v>0</v>
      </c>
      <c r="G161" s="1340">
        <f>Tabla11931112131721255169132104[[#This Row],[2023]]</f>
        <v>0</v>
      </c>
      <c r="H161" s="1340">
        <f>Tabla11931112131721255169132104[[#This Row],[2024]]</f>
        <v>0</v>
      </c>
      <c r="I161" s="1340">
        <f>Tabla11931112131721255169132104[[#This Row],[2025]]</f>
        <v>0</v>
      </c>
      <c r="J161" s="1340">
        <f>Tabla11931112131721255169132104[[#This Row],[2026]]</f>
        <v>0</v>
      </c>
      <c r="K161" s="1340">
        <f>Tabla11931112131721255169132104[[#This Row],[2027]]</f>
        <v>0</v>
      </c>
      <c r="L161" s="1340">
        <f>Tabla11931112131721255169132104[[#This Row],[2028]]</f>
        <v>0</v>
      </c>
      <c r="M161" s="1340">
        <f>Tabla11931112131721255169132104[[#This Row],[2029]]</f>
        <v>0</v>
      </c>
      <c r="N161" s="1341">
        <f>Tabla11931112131721255169132104[[#This Row],[2030]]</f>
        <v>0</v>
      </c>
      <c r="O161" s="1340">
        <f>Tabla11931112131721255169132104[[#This Row],[2031]]</f>
        <v>0</v>
      </c>
      <c r="P161" s="1340">
        <f>Tabla11931112131721255169132104[[#This Row],[2032]]</f>
        <v>0</v>
      </c>
      <c r="Q161" s="1340">
        <f>Tabla11931112131721255169132104[[#This Row],[2033]]</f>
        <v>0</v>
      </c>
      <c r="R161" s="1340">
        <f>Tabla11931112131721255169132104[[#This Row],[2034]]</f>
        <v>0</v>
      </c>
      <c r="S161" s="1340">
        <f>Tabla11931112131721255169132104[[#This Row],[2035]]</f>
        <v>0</v>
      </c>
      <c r="T161" s="1340">
        <f>Tabla11931112131721255169132104[[#This Row],[2036]]</f>
        <v>0</v>
      </c>
      <c r="U161" s="1340">
        <f>Tabla11931112131721255169132104[[#This Row],[2037]]</f>
        <v>0</v>
      </c>
      <c r="V161" s="1340">
        <f>Tabla11931112131721255169132104[[#This Row],[2038]]</f>
        <v>0</v>
      </c>
      <c r="W161" s="1340">
        <f>Tabla11931112131721255169132104[[#This Row],[2039]]</f>
        <v>0</v>
      </c>
    </row>
    <row r="162" spans="1:23" s="1246" customFormat="1" ht="20" thickBot="1">
      <c r="A162" s="2767"/>
      <c r="B162" s="1119" t="s">
        <v>79</v>
      </c>
      <c r="C162" s="1258">
        <f>SUBTOTAL(109,Tabla11931112131721255169132104[2020])</f>
        <v>0</v>
      </c>
      <c r="D162" s="1340">
        <f>SUBTOTAL(109,Tabla11931112131721255169132104[2021])</f>
        <v>0</v>
      </c>
      <c r="E162" s="1340">
        <f>SUBTOTAL(109,Tabla11931112131721255169132104[2022])</f>
        <v>0</v>
      </c>
      <c r="F162" s="1340">
        <f>SUBTOTAL(109,Tabla11931112131721255169132104[2023])</f>
        <v>0</v>
      </c>
      <c r="G162" s="1340">
        <f>SUBTOTAL(109,Tabla11931112131721255169132104[2024])</f>
        <v>0</v>
      </c>
      <c r="H162" s="1340">
        <f>SUBTOTAL(109,Tabla11931112131721255169132104[2025])</f>
        <v>0</v>
      </c>
      <c r="I162" s="1340">
        <f>SUBTOTAL(109,Tabla11931112131721255169132104[2026])</f>
        <v>0</v>
      </c>
      <c r="J162" s="1340">
        <f>SUBTOTAL(109,Tabla11931112131721255169132104[2027])</f>
        <v>0</v>
      </c>
      <c r="K162" s="1340">
        <f>SUBTOTAL(109,Tabla11931112131721255169132104[2028])</f>
        <v>0</v>
      </c>
      <c r="L162" s="1340">
        <f>SUBTOTAL(109,Tabla11931112131721255169132104[2029])</f>
        <v>0</v>
      </c>
      <c r="M162" s="1340">
        <f>SUBTOTAL(109,Tabla11931112131721255169132104[2030])</f>
        <v>0</v>
      </c>
      <c r="N162" s="1341">
        <f>SUBTOTAL(109,Tabla11931112131721255169132104[2031])</f>
        <v>0</v>
      </c>
      <c r="O162" s="1340">
        <f>SUBTOTAL(109,Tabla11931112131721255169132104[2032])</f>
        <v>0</v>
      </c>
      <c r="P162" s="1340">
        <f>SUBTOTAL(109,Tabla11931112131721255169132104[2033])</f>
        <v>0</v>
      </c>
      <c r="Q162" s="1340">
        <f>SUBTOTAL(109,Tabla11931112131721255169132104[2034])</f>
        <v>0</v>
      </c>
      <c r="R162" s="1340">
        <f>SUBTOTAL(109,Tabla11931112131721255169132104[2035])</f>
        <v>0</v>
      </c>
      <c r="S162" s="1340">
        <f>SUBTOTAL(109,Tabla11931112131721255169132104[2036])</f>
        <v>0</v>
      </c>
      <c r="T162" s="1340">
        <f>SUBTOTAL(109,Tabla11931112131721255169132104[2037])</f>
        <v>0</v>
      </c>
      <c r="U162" s="1340">
        <f>SUBTOTAL(109,Tabla11931112131721255169132104[2038])</f>
        <v>0</v>
      </c>
      <c r="V162" s="1340">
        <f>SUBTOTAL(109,Tabla11931112131721255169132104[2039])</f>
        <v>0</v>
      </c>
      <c r="W162" s="1340">
        <f>SUBTOTAL(109,Tabla11931112131721255169132104[2040])</f>
        <v>0</v>
      </c>
    </row>
    <row r="163" spans="1:23" ht="20" thickBot="1">
      <c r="D163" s="1335"/>
      <c r="E163" s="1334"/>
      <c r="F163" s="1334"/>
      <c r="G163" s="1334"/>
      <c r="H163" s="1334"/>
      <c r="I163" s="1334"/>
      <c r="J163" s="1334"/>
      <c r="K163" s="1334"/>
      <c r="L163" s="1334"/>
      <c r="M163" s="1334"/>
      <c r="N163" s="1335"/>
      <c r="O163" s="1334"/>
      <c r="P163" s="1334"/>
      <c r="Q163" s="1334"/>
      <c r="R163" s="1334"/>
      <c r="S163" s="1334"/>
      <c r="T163" s="1334"/>
      <c r="U163" s="1334"/>
      <c r="V163" s="1334"/>
      <c r="W163" s="1334"/>
    </row>
    <row r="164" spans="1:23" ht="20" thickBot="1">
      <c r="A164" s="2761" t="s">
        <v>420</v>
      </c>
      <c r="B164" s="2762"/>
      <c r="N164" s="1330"/>
    </row>
    <row r="165" spans="1:23">
      <c r="C165" s="1241" t="s">
        <v>90</v>
      </c>
      <c r="N165" s="1330"/>
    </row>
    <row r="166" spans="1:23" s="1242" customFormat="1" ht="19">
      <c r="B166" s="1260" t="s">
        <v>421</v>
      </c>
      <c r="C166" s="1261" t="s">
        <v>383</v>
      </c>
      <c r="D166" s="1262" t="s">
        <v>384</v>
      </c>
      <c r="E166" s="1262" t="s">
        <v>385</v>
      </c>
      <c r="F166" s="1262" t="s">
        <v>386</v>
      </c>
      <c r="G166" s="1262" t="s">
        <v>387</v>
      </c>
      <c r="H166" s="1262" t="s">
        <v>388</v>
      </c>
      <c r="I166" s="1262" t="s">
        <v>389</v>
      </c>
      <c r="J166" s="1262" t="s">
        <v>390</v>
      </c>
      <c r="K166" s="1262" t="s">
        <v>391</v>
      </c>
      <c r="L166" s="1262" t="s">
        <v>392</v>
      </c>
      <c r="M166" s="1262" t="s">
        <v>393</v>
      </c>
      <c r="N166" s="1320" t="s">
        <v>394</v>
      </c>
      <c r="O166" s="1262" t="s">
        <v>395</v>
      </c>
      <c r="P166" s="1262" t="s">
        <v>396</v>
      </c>
      <c r="Q166" s="1262" t="s">
        <v>397</v>
      </c>
      <c r="R166" s="1262" t="s">
        <v>398</v>
      </c>
      <c r="S166" s="1262" t="s">
        <v>399</v>
      </c>
      <c r="T166" s="1262" t="s">
        <v>400</v>
      </c>
      <c r="U166" s="1262" t="s">
        <v>401</v>
      </c>
      <c r="V166" s="1262" t="s">
        <v>402</v>
      </c>
      <c r="W166" s="1262" t="s">
        <v>403</v>
      </c>
    </row>
    <row r="167" spans="1:23" s="1246" customFormat="1" ht="19">
      <c r="B167" s="1246" t="s">
        <v>404</v>
      </c>
      <c r="C167" s="1119">
        <v>0</v>
      </c>
      <c r="D167" s="1343">
        <f>D173/million</f>
        <v>0.67843081185867982</v>
      </c>
      <c r="E167" s="1344">
        <f>AVERAGE(D173:E173)/million</f>
        <v>1.1881722314659902</v>
      </c>
      <c r="F167" s="1344">
        <f t="shared" ref="F167:W169" si="14">AVERAGE(E173:F173)/million</f>
        <v>2.3809218904972393</v>
      </c>
      <c r="G167" s="1344">
        <f t="shared" si="14"/>
        <v>3.9221525299504369</v>
      </c>
      <c r="H167" s="1344">
        <f t="shared" si="14"/>
        <v>5.8191696726036612</v>
      </c>
      <c r="I167" s="1344">
        <f t="shared" si="14"/>
        <v>8.9119384130120132</v>
      </c>
      <c r="J167" s="1344">
        <f t="shared" si="14"/>
        <v>13.0226804543745</v>
      </c>
      <c r="K167" s="1344">
        <f t="shared" si="14"/>
        <v>17.147243198062302</v>
      </c>
      <c r="L167" s="1344">
        <f t="shared" si="14"/>
        <v>21.294481604428285</v>
      </c>
      <c r="M167" s="1344">
        <f t="shared" si="14"/>
        <v>25.466915951250499</v>
      </c>
      <c r="N167" s="1343">
        <f t="shared" si="14"/>
        <v>29.887670997267715</v>
      </c>
      <c r="O167" s="1344">
        <f t="shared" si="14"/>
        <v>34.319370761740835</v>
      </c>
      <c r="P167" s="1344">
        <f t="shared" si="14"/>
        <v>38.835696313222293</v>
      </c>
      <c r="Q167" s="1344">
        <f t="shared" si="14"/>
        <v>43.575176988969247</v>
      </c>
      <c r="R167" s="1344">
        <f t="shared" si="14"/>
        <v>48.27049931444364</v>
      </c>
      <c r="S167" s="1344">
        <f t="shared" si="14"/>
        <v>53.052407604497176</v>
      </c>
      <c r="T167" s="1344">
        <f t="shared" si="14"/>
        <v>58.256332331843005</v>
      </c>
      <c r="U167" s="1344">
        <f t="shared" si="14"/>
        <v>63.621831580546235</v>
      </c>
      <c r="V167" s="1344">
        <f t="shared" si="14"/>
        <v>68.991906558810513</v>
      </c>
      <c r="W167" s="1344">
        <f t="shared" si="14"/>
        <v>74.504021807554992</v>
      </c>
    </row>
    <row r="168" spans="1:23" s="1246" customFormat="1" ht="19">
      <c r="B168" s="1246" t="s">
        <v>405</v>
      </c>
      <c r="C168" s="1119">
        <v>0</v>
      </c>
      <c r="D168" s="1343">
        <f>D174/million</f>
        <v>0</v>
      </c>
      <c r="E168" s="1344">
        <f>AVERAGE(D174:E174)/million</f>
        <v>0</v>
      </c>
      <c r="F168" s="1344">
        <f t="shared" si="14"/>
        <v>0</v>
      </c>
      <c r="G168" s="1344">
        <f t="shared" si="14"/>
        <v>0</v>
      </c>
      <c r="H168" s="1344">
        <f t="shared" si="14"/>
        <v>0</v>
      </c>
      <c r="I168" s="1344">
        <f t="shared" si="14"/>
        <v>0</v>
      </c>
      <c r="J168" s="1344">
        <f t="shared" si="14"/>
        <v>0</v>
      </c>
      <c r="K168" s="1344">
        <f t="shared" si="14"/>
        <v>0</v>
      </c>
      <c r="L168" s="1344">
        <f t="shared" si="14"/>
        <v>0</v>
      </c>
      <c r="M168" s="1344">
        <f t="shared" si="14"/>
        <v>0</v>
      </c>
      <c r="N168" s="1343">
        <f t="shared" si="14"/>
        <v>0</v>
      </c>
      <c r="O168" s="1344">
        <f t="shared" si="14"/>
        <v>0</v>
      </c>
      <c r="P168" s="1344">
        <f t="shared" si="14"/>
        <v>0</v>
      </c>
      <c r="Q168" s="1344">
        <f t="shared" si="14"/>
        <v>0</v>
      </c>
      <c r="R168" s="1344">
        <f t="shared" si="14"/>
        <v>0</v>
      </c>
      <c r="S168" s="1344">
        <f t="shared" si="14"/>
        <v>0</v>
      </c>
      <c r="T168" s="1344">
        <f t="shared" si="14"/>
        <v>0</v>
      </c>
      <c r="U168" s="1344">
        <f t="shared" si="14"/>
        <v>0</v>
      </c>
      <c r="V168" s="1344">
        <f t="shared" si="14"/>
        <v>0</v>
      </c>
      <c r="W168" s="1344">
        <f t="shared" si="14"/>
        <v>0</v>
      </c>
    </row>
    <row r="169" spans="1:23" s="1246" customFormat="1" ht="19">
      <c r="B169" s="1246" t="s">
        <v>406</v>
      </c>
      <c r="C169" s="1119">
        <v>0</v>
      </c>
      <c r="D169" s="1343">
        <f>D175/million</f>
        <v>0</v>
      </c>
      <c r="E169" s="1344">
        <f>AVERAGE(D175:E175)/million</f>
        <v>0</v>
      </c>
      <c r="F169" s="1344">
        <f t="shared" si="14"/>
        <v>0</v>
      </c>
      <c r="G169" s="1344">
        <f t="shared" si="14"/>
        <v>0</v>
      </c>
      <c r="H169" s="1344">
        <f t="shared" si="14"/>
        <v>0</v>
      </c>
      <c r="I169" s="1344">
        <f t="shared" si="14"/>
        <v>0</v>
      </c>
      <c r="J169" s="1344">
        <f t="shared" si="14"/>
        <v>0</v>
      </c>
      <c r="K169" s="1344">
        <f t="shared" si="14"/>
        <v>0</v>
      </c>
      <c r="L169" s="1344">
        <f t="shared" si="14"/>
        <v>0</v>
      </c>
      <c r="M169" s="1344">
        <f t="shared" si="14"/>
        <v>0</v>
      </c>
      <c r="N169" s="1343">
        <f t="shared" si="14"/>
        <v>0</v>
      </c>
      <c r="O169" s="1344">
        <f t="shared" si="14"/>
        <v>0</v>
      </c>
      <c r="P169" s="1344">
        <f t="shared" si="14"/>
        <v>0</v>
      </c>
      <c r="Q169" s="1344">
        <f t="shared" si="14"/>
        <v>0</v>
      </c>
      <c r="R169" s="1344">
        <f t="shared" si="14"/>
        <v>0</v>
      </c>
      <c r="S169" s="1344">
        <f t="shared" si="14"/>
        <v>0</v>
      </c>
      <c r="T169" s="1344">
        <f t="shared" si="14"/>
        <v>0</v>
      </c>
      <c r="U169" s="1344">
        <f t="shared" si="14"/>
        <v>0</v>
      </c>
      <c r="V169" s="1344">
        <f t="shared" si="14"/>
        <v>0</v>
      </c>
      <c r="W169" s="1344">
        <f t="shared" si="14"/>
        <v>0</v>
      </c>
    </row>
    <row r="170" spans="1:23" s="1246" customFormat="1" ht="19">
      <c r="B170" s="1119" t="s">
        <v>79</v>
      </c>
      <c r="C170" s="1345" t="s">
        <v>733</v>
      </c>
      <c r="D170" s="1344">
        <f>SUBTOTAL(109,Tabla119374011183[2021])</f>
        <v>0.67843081185867982</v>
      </c>
      <c r="E170" s="1344">
        <f>SUBTOTAL(109,Tabla119374011183[2022])</f>
        <v>1.1881722314659902</v>
      </c>
      <c r="F170" s="1344">
        <f>SUBTOTAL(109,Tabla119374011183[2023])</f>
        <v>2.3809218904972393</v>
      </c>
      <c r="G170" s="1344">
        <f>SUBTOTAL(109,Tabla119374011183[2024])</f>
        <v>3.9221525299504369</v>
      </c>
      <c r="H170" s="1344">
        <f>SUBTOTAL(109,Tabla119374011183[2025])</f>
        <v>5.8191696726036612</v>
      </c>
      <c r="I170" s="1344">
        <f>SUBTOTAL(109,Tabla119374011183[2026])</f>
        <v>8.9119384130120132</v>
      </c>
      <c r="J170" s="1344">
        <f>SUBTOTAL(109,Tabla119374011183[2027])</f>
        <v>13.0226804543745</v>
      </c>
      <c r="K170" s="1344">
        <f>SUBTOTAL(109,Tabla119374011183[2028])</f>
        <v>17.147243198062302</v>
      </c>
      <c r="L170" s="1344">
        <f>SUBTOTAL(109,Tabla119374011183[2029])</f>
        <v>21.294481604428285</v>
      </c>
      <c r="M170" s="1344">
        <f>SUBTOTAL(109,Tabla119374011183[2030])</f>
        <v>25.466915951250499</v>
      </c>
      <c r="N170" s="1343">
        <f>SUBTOTAL(109,Tabla119374011183[2031])</f>
        <v>29.887670997267715</v>
      </c>
      <c r="O170" s="1344">
        <f>SUBTOTAL(109,Tabla119374011183[2032])</f>
        <v>34.319370761740835</v>
      </c>
      <c r="P170" s="1344">
        <f>SUBTOTAL(109,Tabla119374011183[2033])</f>
        <v>38.835696313222293</v>
      </c>
      <c r="Q170" s="1344">
        <f>SUBTOTAL(109,Tabla119374011183[2034])</f>
        <v>43.575176988969247</v>
      </c>
      <c r="R170" s="1344">
        <f>SUBTOTAL(109,Tabla119374011183[2035])</f>
        <v>48.27049931444364</v>
      </c>
      <c r="S170" s="1344">
        <f>SUBTOTAL(109,Tabla119374011183[2036])</f>
        <v>53.052407604497176</v>
      </c>
      <c r="T170" s="1344">
        <f>SUBTOTAL(109,Tabla119374011183[2037])</f>
        <v>58.256332331843005</v>
      </c>
      <c r="U170" s="1344">
        <f>SUBTOTAL(109,Tabla119374011183[2038])</f>
        <v>63.621831580546235</v>
      </c>
      <c r="V170" s="1344">
        <f>SUBTOTAL(109,Tabla119374011183[2039])</f>
        <v>68.991906558810513</v>
      </c>
      <c r="W170" s="1344">
        <f>SUBTOTAL(109,Tabla119374011183[2040])</f>
        <v>74.504021807554992</v>
      </c>
    </row>
    <row r="171" spans="1:23" s="1246" customFormat="1" ht="19">
      <c r="B171" s="1119"/>
      <c r="C171" s="1119"/>
      <c r="D171" s="1343">
        <f>AVERAGE(Tabla119374011183[[#Totals],[2020]:[2021]])</f>
        <v>0.67843081185867982</v>
      </c>
      <c r="E171" s="1344"/>
      <c r="F171" s="1344"/>
      <c r="G171" s="1344"/>
      <c r="H171" s="1344"/>
      <c r="I171" s="1344"/>
      <c r="J171" s="1344"/>
      <c r="K171" s="1344"/>
      <c r="L171" s="1344"/>
      <c r="M171" s="1344"/>
      <c r="N171" s="1343"/>
      <c r="O171" s="1344"/>
      <c r="P171" s="1344"/>
      <c r="Q171" s="1344"/>
      <c r="R171" s="1344"/>
      <c r="S171" s="1344"/>
      <c r="T171" s="1344"/>
      <c r="U171" s="1344"/>
      <c r="V171" s="1344"/>
      <c r="W171" s="1344"/>
    </row>
    <row r="172" spans="1:23" s="1246" customFormat="1" ht="19">
      <c r="B172" s="1346" t="s">
        <v>422</v>
      </c>
      <c r="C172" s="1119"/>
      <c r="D172" s="1347"/>
      <c r="E172" s="1119"/>
      <c r="F172" s="1119"/>
      <c r="G172" s="1119"/>
      <c r="H172" s="1119"/>
      <c r="I172" s="1119"/>
      <c r="J172" s="1119"/>
      <c r="K172" s="1119"/>
      <c r="L172" s="1119"/>
      <c r="M172" s="1119"/>
      <c r="N172" s="1318"/>
      <c r="O172" s="1119"/>
      <c r="P172" s="1119"/>
      <c r="Q172" s="1119"/>
      <c r="R172" s="1119"/>
      <c r="S172" s="1119"/>
      <c r="T172" s="1119"/>
      <c r="U172" s="1119"/>
      <c r="V172" s="1119"/>
      <c r="W172" s="1119"/>
    </row>
    <row r="173" spans="1:23" ht="19">
      <c r="A173" s="2687"/>
      <c r="B173" s="1311" t="s">
        <v>404</v>
      </c>
      <c r="C173" s="1037">
        <v>0</v>
      </c>
      <c r="D173" s="1348">
        <f>SUM(D178+D184+D190+D196+D202)</f>
        <v>678430.81185867987</v>
      </c>
      <c r="E173" s="1349">
        <f t="shared" ref="E173:W174" si="15">SUM(E178+E184+E190+E196+E202)</f>
        <v>1697913.6510733003</v>
      </c>
      <c r="F173" s="1349">
        <f t="shared" si="15"/>
        <v>3063930.1299211783</v>
      </c>
      <c r="G173" s="1349">
        <f t="shared" si="15"/>
        <v>4780374.9299796959</v>
      </c>
      <c r="H173" s="1349">
        <f t="shared" si="15"/>
        <v>6857964.4152276274</v>
      </c>
      <c r="I173" s="1349">
        <f t="shared" si="15"/>
        <v>10965912.410796398</v>
      </c>
      <c r="J173" s="1349">
        <f t="shared" si="15"/>
        <v>15079448.497952601</v>
      </c>
      <c r="K173" s="1349">
        <f t="shared" si="15"/>
        <v>19215037.898172002</v>
      </c>
      <c r="L173" s="1349">
        <f t="shared" si="15"/>
        <v>23373925.310684569</v>
      </c>
      <c r="M173" s="1349">
        <f t="shared" si="15"/>
        <v>27559906.591816425</v>
      </c>
      <c r="N173" s="1348">
        <f t="shared" si="15"/>
        <v>32215435.402719002</v>
      </c>
      <c r="O173" s="1349">
        <f t="shared" si="15"/>
        <v>36423306.120762661</v>
      </c>
      <c r="P173" s="1349">
        <f t="shared" si="15"/>
        <v>41248086.505681932</v>
      </c>
      <c r="Q173" s="1349">
        <f t="shared" si="15"/>
        <v>45902267.472256556</v>
      </c>
      <c r="R173" s="1349">
        <f t="shared" si="15"/>
        <v>50638731.156630725</v>
      </c>
      <c r="S173" s="1349">
        <f t="shared" si="15"/>
        <v>55466084.052363627</v>
      </c>
      <c r="T173" s="1349">
        <f t="shared" si="15"/>
        <v>61046580.611322373</v>
      </c>
      <c r="U173" s="1349">
        <f t="shared" si="15"/>
        <v>66197082.549770102</v>
      </c>
      <c r="V173" s="1349">
        <f t="shared" si="15"/>
        <v>71786730.567850932</v>
      </c>
      <c r="W173" s="1349">
        <f t="shared" si="15"/>
        <v>77221313.047259048</v>
      </c>
    </row>
    <row r="174" spans="1:23" ht="19">
      <c r="A174" s="2687"/>
      <c r="B174" s="1313" t="s">
        <v>405</v>
      </c>
      <c r="C174" s="1037">
        <v>0</v>
      </c>
      <c r="D174" s="1348">
        <f>SUM(D179+D185+D191+D197+D203)</f>
        <v>0</v>
      </c>
      <c r="E174" s="1349">
        <f t="shared" si="15"/>
        <v>0</v>
      </c>
      <c r="F174" s="1349">
        <f t="shared" si="15"/>
        <v>0</v>
      </c>
      <c r="G174" s="1349">
        <f t="shared" si="15"/>
        <v>0</v>
      </c>
      <c r="H174" s="1349">
        <f t="shared" si="15"/>
        <v>0</v>
      </c>
      <c r="I174" s="1349">
        <f t="shared" si="15"/>
        <v>0</v>
      </c>
      <c r="J174" s="1349">
        <f t="shared" si="15"/>
        <v>0</v>
      </c>
      <c r="K174" s="1349">
        <f t="shared" si="15"/>
        <v>0</v>
      </c>
      <c r="L174" s="1349">
        <f t="shared" si="15"/>
        <v>0</v>
      </c>
      <c r="M174" s="1349">
        <f t="shared" si="15"/>
        <v>0</v>
      </c>
      <c r="N174" s="1348">
        <f t="shared" si="15"/>
        <v>0</v>
      </c>
      <c r="O174" s="1349">
        <f t="shared" si="15"/>
        <v>0</v>
      </c>
      <c r="P174" s="1349">
        <f t="shared" si="15"/>
        <v>0</v>
      </c>
      <c r="Q174" s="1349">
        <f t="shared" si="15"/>
        <v>0</v>
      </c>
      <c r="R174" s="1349">
        <f t="shared" si="15"/>
        <v>0</v>
      </c>
      <c r="S174" s="1349">
        <f t="shared" si="15"/>
        <v>0</v>
      </c>
      <c r="T174" s="1349">
        <f t="shared" si="15"/>
        <v>0</v>
      </c>
      <c r="U174" s="1349">
        <f t="shared" si="15"/>
        <v>0</v>
      </c>
      <c r="V174" s="1349">
        <f t="shared" si="15"/>
        <v>0</v>
      </c>
      <c r="W174" s="1349">
        <f t="shared" si="15"/>
        <v>0</v>
      </c>
    </row>
    <row r="175" spans="1:23" ht="19">
      <c r="A175" s="2687"/>
      <c r="B175" s="1311" t="s">
        <v>406</v>
      </c>
      <c r="C175" s="1037"/>
      <c r="D175" s="1348">
        <f t="shared" ref="D175:W175" si="16">SUM(D180+D186+D192+D198+D204)</f>
        <v>0</v>
      </c>
      <c r="E175" s="1349">
        <f t="shared" si="16"/>
        <v>0</v>
      </c>
      <c r="F175" s="1349">
        <f t="shared" si="16"/>
        <v>0</v>
      </c>
      <c r="G175" s="1349">
        <f t="shared" si="16"/>
        <v>0</v>
      </c>
      <c r="H175" s="1349">
        <f t="shared" si="16"/>
        <v>0</v>
      </c>
      <c r="I175" s="1349">
        <f t="shared" si="16"/>
        <v>0</v>
      </c>
      <c r="J175" s="1349">
        <f t="shared" si="16"/>
        <v>0</v>
      </c>
      <c r="K175" s="1349">
        <f t="shared" si="16"/>
        <v>0</v>
      </c>
      <c r="L175" s="1349">
        <f t="shared" si="16"/>
        <v>0</v>
      </c>
      <c r="M175" s="1349">
        <f t="shared" si="16"/>
        <v>0</v>
      </c>
      <c r="N175" s="1348">
        <f t="shared" si="16"/>
        <v>0</v>
      </c>
      <c r="O175" s="1349">
        <f t="shared" si="16"/>
        <v>0</v>
      </c>
      <c r="P175" s="1349">
        <f t="shared" si="16"/>
        <v>0</v>
      </c>
      <c r="Q175" s="1349">
        <f t="shared" si="16"/>
        <v>0</v>
      </c>
      <c r="R175" s="1349">
        <f t="shared" si="16"/>
        <v>0</v>
      </c>
      <c r="S175" s="1349">
        <f t="shared" si="16"/>
        <v>0</v>
      </c>
      <c r="T175" s="1349">
        <f t="shared" si="16"/>
        <v>0</v>
      </c>
      <c r="U175" s="1349">
        <f t="shared" si="16"/>
        <v>0</v>
      </c>
      <c r="V175" s="1349">
        <f t="shared" si="16"/>
        <v>0</v>
      </c>
      <c r="W175" s="1349">
        <f t="shared" si="16"/>
        <v>0</v>
      </c>
    </row>
    <row r="176" spans="1:23" ht="19">
      <c r="C176" s="1037"/>
      <c r="D176" s="1333"/>
      <c r="E176" s="1244"/>
      <c r="F176" s="1244"/>
      <c r="G176" s="1244"/>
      <c r="H176" s="1244"/>
      <c r="I176" s="1244"/>
      <c r="J176" s="1244"/>
      <c r="K176" s="1244"/>
      <c r="L176" s="1244"/>
      <c r="M176" s="1244"/>
      <c r="N176" s="1333"/>
      <c r="O176" s="1244"/>
      <c r="P176" s="1244"/>
      <c r="Q176" s="1244"/>
      <c r="R176" s="1244"/>
      <c r="S176" s="1244"/>
      <c r="T176" s="1244"/>
      <c r="U176" s="1244"/>
      <c r="V176" s="1244"/>
      <c r="W176" s="1244"/>
    </row>
    <row r="177" spans="2:23" s="1242" customFormat="1" ht="19">
      <c r="B177" s="1172" t="s">
        <v>1</v>
      </c>
      <c r="C177" s="1243" t="s">
        <v>383</v>
      </c>
      <c r="D177" s="1244" t="s">
        <v>384</v>
      </c>
      <c r="E177" s="1244" t="s">
        <v>385</v>
      </c>
      <c r="F177" s="1244" t="s">
        <v>386</v>
      </c>
      <c r="G177" s="1244" t="s">
        <v>387</v>
      </c>
      <c r="H177" s="1244" t="s">
        <v>388</v>
      </c>
      <c r="I177" s="1244" t="s">
        <v>389</v>
      </c>
      <c r="J177" s="1244" t="s">
        <v>390</v>
      </c>
      <c r="K177" s="1244" t="s">
        <v>391</v>
      </c>
      <c r="L177" s="1244" t="s">
        <v>392</v>
      </c>
      <c r="M177" s="1244" t="s">
        <v>393</v>
      </c>
      <c r="N177" s="1333" t="s">
        <v>394</v>
      </c>
      <c r="O177" s="1244" t="s">
        <v>395</v>
      </c>
      <c r="P177" s="1244" t="s">
        <v>396</v>
      </c>
      <c r="Q177" s="1244" t="s">
        <v>397</v>
      </c>
      <c r="R177" s="1244" t="s">
        <v>398</v>
      </c>
      <c r="S177" s="1244" t="s">
        <v>399</v>
      </c>
      <c r="T177" s="1244" t="s">
        <v>400</v>
      </c>
      <c r="U177" s="1244" t="s">
        <v>401</v>
      </c>
      <c r="V177" s="1244" t="s">
        <v>402</v>
      </c>
      <c r="W177" s="1244" t="s">
        <v>403</v>
      </c>
    </row>
    <row r="178" spans="2:23" s="1246" customFormat="1" ht="19">
      <c r="B178" s="1246" t="s">
        <v>404</v>
      </c>
      <c r="C178" s="1258">
        <v>0</v>
      </c>
      <c r="D178" s="1350">
        <f t="shared" ref="D178:W178" si="17">D131*D79*D38</f>
        <v>0</v>
      </c>
      <c r="E178" s="1350">
        <f t="shared" si="17"/>
        <v>0</v>
      </c>
      <c r="F178" s="1350">
        <f t="shared" si="17"/>
        <v>0</v>
      </c>
      <c r="G178" s="1350">
        <f t="shared" si="17"/>
        <v>0</v>
      </c>
      <c r="H178" s="1350">
        <f t="shared" si="17"/>
        <v>0</v>
      </c>
      <c r="I178" s="1350">
        <f t="shared" si="17"/>
        <v>0</v>
      </c>
      <c r="J178" s="1350">
        <f t="shared" si="17"/>
        <v>0</v>
      </c>
      <c r="K178" s="1350">
        <f t="shared" si="17"/>
        <v>0</v>
      </c>
      <c r="L178" s="1350">
        <f t="shared" si="17"/>
        <v>0</v>
      </c>
      <c r="M178" s="1350">
        <f t="shared" si="17"/>
        <v>0</v>
      </c>
      <c r="N178" s="1351">
        <f t="shared" si="17"/>
        <v>0</v>
      </c>
      <c r="O178" s="1350">
        <f t="shared" si="17"/>
        <v>0</v>
      </c>
      <c r="P178" s="1350">
        <f t="shared" si="17"/>
        <v>0</v>
      </c>
      <c r="Q178" s="1350">
        <f t="shared" si="17"/>
        <v>0</v>
      </c>
      <c r="R178" s="1350">
        <f t="shared" si="17"/>
        <v>0</v>
      </c>
      <c r="S178" s="1350">
        <f t="shared" si="17"/>
        <v>0</v>
      </c>
      <c r="T178" s="1350">
        <f t="shared" si="17"/>
        <v>0</v>
      </c>
      <c r="U178" s="1350">
        <f t="shared" si="17"/>
        <v>0</v>
      </c>
      <c r="V178" s="1350">
        <f t="shared" si="17"/>
        <v>0</v>
      </c>
      <c r="W178" s="1350">
        <f t="shared" si="17"/>
        <v>0</v>
      </c>
    </row>
    <row r="179" spans="2:23" s="1246" customFormat="1" ht="19">
      <c r="B179" s="1246" t="s">
        <v>405</v>
      </c>
      <c r="C179" s="1258">
        <v>0</v>
      </c>
      <c r="D179" s="1350">
        <f t="shared" ref="D179:W179" si="18">D132*D80*D39</f>
        <v>0</v>
      </c>
      <c r="E179" s="1350">
        <f t="shared" si="18"/>
        <v>0</v>
      </c>
      <c r="F179" s="1350">
        <f t="shared" si="18"/>
        <v>0</v>
      </c>
      <c r="G179" s="1350">
        <f t="shared" si="18"/>
        <v>0</v>
      </c>
      <c r="H179" s="1350">
        <f t="shared" si="18"/>
        <v>0</v>
      </c>
      <c r="I179" s="1350">
        <f t="shared" si="18"/>
        <v>0</v>
      </c>
      <c r="J179" s="1350">
        <f t="shared" si="18"/>
        <v>0</v>
      </c>
      <c r="K179" s="1350">
        <f t="shared" si="18"/>
        <v>0</v>
      </c>
      <c r="L179" s="1350">
        <f t="shared" si="18"/>
        <v>0</v>
      </c>
      <c r="M179" s="1350">
        <f t="shared" si="18"/>
        <v>0</v>
      </c>
      <c r="N179" s="1351">
        <f t="shared" si="18"/>
        <v>0</v>
      </c>
      <c r="O179" s="1350">
        <f t="shared" si="18"/>
        <v>0</v>
      </c>
      <c r="P179" s="1350">
        <f t="shared" si="18"/>
        <v>0</v>
      </c>
      <c r="Q179" s="1350">
        <f t="shared" si="18"/>
        <v>0</v>
      </c>
      <c r="R179" s="1350">
        <f t="shared" si="18"/>
        <v>0</v>
      </c>
      <c r="S179" s="1350">
        <f t="shared" si="18"/>
        <v>0</v>
      </c>
      <c r="T179" s="1350">
        <f t="shared" si="18"/>
        <v>0</v>
      </c>
      <c r="U179" s="1350">
        <f t="shared" si="18"/>
        <v>0</v>
      </c>
      <c r="V179" s="1350">
        <f t="shared" si="18"/>
        <v>0</v>
      </c>
      <c r="W179" s="1350">
        <f t="shared" si="18"/>
        <v>0</v>
      </c>
    </row>
    <row r="180" spans="2:23" s="1246" customFormat="1" ht="19">
      <c r="B180" s="1246" t="s">
        <v>406</v>
      </c>
      <c r="C180" s="1258">
        <v>0</v>
      </c>
      <c r="D180" s="1350">
        <f t="shared" ref="D180:W180" si="19">D133*D81*D40</f>
        <v>0</v>
      </c>
      <c r="E180" s="1350">
        <f t="shared" si="19"/>
        <v>0</v>
      </c>
      <c r="F180" s="1350">
        <f t="shared" si="19"/>
        <v>0</v>
      </c>
      <c r="G180" s="1350">
        <f t="shared" si="19"/>
        <v>0</v>
      </c>
      <c r="H180" s="1350">
        <f t="shared" si="19"/>
        <v>0</v>
      </c>
      <c r="I180" s="1350">
        <f t="shared" si="19"/>
        <v>0</v>
      </c>
      <c r="J180" s="1350">
        <f t="shared" si="19"/>
        <v>0</v>
      </c>
      <c r="K180" s="1350">
        <f t="shared" si="19"/>
        <v>0</v>
      </c>
      <c r="L180" s="1350">
        <f t="shared" si="19"/>
        <v>0</v>
      </c>
      <c r="M180" s="1350">
        <f t="shared" si="19"/>
        <v>0</v>
      </c>
      <c r="N180" s="1351">
        <f t="shared" si="19"/>
        <v>0</v>
      </c>
      <c r="O180" s="1350">
        <f t="shared" si="19"/>
        <v>0</v>
      </c>
      <c r="P180" s="1350">
        <f t="shared" si="19"/>
        <v>0</v>
      </c>
      <c r="Q180" s="1350">
        <f t="shared" si="19"/>
        <v>0</v>
      </c>
      <c r="R180" s="1350">
        <f t="shared" si="19"/>
        <v>0</v>
      </c>
      <c r="S180" s="1350">
        <f t="shared" si="19"/>
        <v>0</v>
      </c>
      <c r="T180" s="1350">
        <f t="shared" si="19"/>
        <v>0</v>
      </c>
      <c r="U180" s="1350">
        <f t="shared" si="19"/>
        <v>0</v>
      </c>
      <c r="V180" s="1350">
        <f t="shared" si="19"/>
        <v>0</v>
      </c>
      <c r="W180" s="1350">
        <f t="shared" si="19"/>
        <v>0</v>
      </c>
    </row>
    <row r="181" spans="2:23" s="1246" customFormat="1" ht="19">
      <c r="B181" s="1119" t="s">
        <v>79</v>
      </c>
      <c r="C181" s="1258">
        <f>SUBTOTAL(109,Tabla1193141822266312698[2020])</f>
        <v>0</v>
      </c>
      <c r="D181" s="1350">
        <f>SUBTOTAL(109,Tabla1193141822266312698[2021])</f>
        <v>0</v>
      </c>
      <c r="E181" s="1350">
        <f>SUBTOTAL(109,Tabla1193141822266312698[2022])</f>
        <v>0</v>
      </c>
      <c r="F181" s="1350">
        <f>SUBTOTAL(109,Tabla1193141822266312698[2023])</f>
        <v>0</v>
      </c>
      <c r="G181" s="1350">
        <f>SUBTOTAL(109,Tabla1193141822266312698[2024])</f>
        <v>0</v>
      </c>
      <c r="H181" s="1350">
        <f>SUBTOTAL(109,Tabla1193141822266312698[2025])</f>
        <v>0</v>
      </c>
      <c r="I181" s="1350">
        <f>SUBTOTAL(109,Tabla1193141822266312698[2026])</f>
        <v>0</v>
      </c>
      <c r="J181" s="1350">
        <f>SUBTOTAL(109,Tabla1193141822266312698[2027])</f>
        <v>0</v>
      </c>
      <c r="K181" s="1350">
        <f>SUBTOTAL(109,Tabla1193141822266312698[2028])</f>
        <v>0</v>
      </c>
      <c r="L181" s="1350">
        <f>SUBTOTAL(109,Tabla1193141822266312698[2029])</f>
        <v>0</v>
      </c>
      <c r="M181" s="1350">
        <f>SUBTOTAL(109,Tabla1193141822266312698[2030])</f>
        <v>0</v>
      </c>
      <c r="N181" s="1351">
        <f>SUBTOTAL(109,Tabla1193141822266312698[2031])</f>
        <v>0</v>
      </c>
      <c r="O181" s="1350">
        <f>SUBTOTAL(109,Tabla1193141822266312698[2032])</f>
        <v>0</v>
      </c>
      <c r="P181" s="1350">
        <f>SUBTOTAL(109,Tabla1193141822266312698[2033])</f>
        <v>0</v>
      </c>
      <c r="Q181" s="1350">
        <f>SUBTOTAL(109,Tabla1193141822266312698[2034])</f>
        <v>0</v>
      </c>
      <c r="R181" s="1350">
        <f>SUBTOTAL(109,Tabla1193141822266312698[2035])</f>
        <v>0</v>
      </c>
      <c r="S181" s="1350">
        <f>SUBTOTAL(109,Tabla1193141822266312698[2036])</f>
        <v>0</v>
      </c>
      <c r="T181" s="1350">
        <f>SUBTOTAL(109,Tabla1193141822266312698[2037])</f>
        <v>0</v>
      </c>
      <c r="U181" s="1350">
        <f>SUBTOTAL(109,Tabla1193141822266312698[2038])</f>
        <v>0</v>
      </c>
      <c r="V181" s="1350">
        <f>SUBTOTAL(109,Tabla1193141822266312698[2039])</f>
        <v>0</v>
      </c>
      <c r="W181" s="1350">
        <f>SUBTOTAL(109,Tabla1193141822266312698[2040])</f>
        <v>0</v>
      </c>
    </row>
    <row r="182" spans="2:23">
      <c r="M182" s="1237"/>
    </row>
    <row r="183" spans="2:23" s="1242" customFormat="1" ht="19">
      <c r="B183" s="1242" t="s">
        <v>313</v>
      </c>
      <c r="C183" s="1243" t="s">
        <v>383</v>
      </c>
      <c r="D183" s="1244" t="s">
        <v>384</v>
      </c>
      <c r="E183" s="1244" t="s">
        <v>385</v>
      </c>
      <c r="F183" s="1244" t="s">
        <v>386</v>
      </c>
      <c r="G183" s="1244" t="s">
        <v>387</v>
      </c>
      <c r="H183" s="1244" t="s">
        <v>388</v>
      </c>
      <c r="I183" s="1244" t="s">
        <v>389</v>
      </c>
      <c r="J183" s="1244" t="s">
        <v>390</v>
      </c>
      <c r="K183" s="1244" t="s">
        <v>391</v>
      </c>
      <c r="L183" s="1244" t="s">
        <v>392</v>
      </c>
      <c r="M183" s="1245" t="s">
        <v>393</v>
      </c>
      <c r="N183" s="1244" t="s">
        <v>394</v>
      </c>
      <c r="O183" s="1244" t="s">
        <v>395</v>
      </c>
      <c r="P183" s="1244" t="s">
        <v>396</v>
      </c>
      <c r="Q183" s="1244" t="s">
        <v>397</v>
      </c>
      <c r="R183" s="1244" t="s">
        <v>398</v>
      </c>
      <c r="S183" s="1244" t="s">
        <v>399</v>
      </c>
      <c r="T183" s="1244" t="s">
        <v>400</v>
      </c>
      <c r="U183" s="1244" t="s">
        <v>401</v>
      </c>
      <c r="V183" s="1244" t="s">
        <v>402</v>
      </c>
      <c r="W183" s="1244" t="s">
        <v>403</v>
      </c>
    </row>
    <row r="184" spans="2:23" s="1246" customFormat="1" ht="19">
      <c r="B184" s="1246" t="s">
        <v>404</v>
      </c>
      <c r="C184" s="1258">
        <v>0</v>
      </c>
      <c r="D184" s="1350">
        <f t="shared" ref="D184:W184" si="20">D137*D85*D44</f>
        <v>0</v>
      </c>
      <c r="E184" s="1350">
        <f t="shared" si="20"/>
        <v>0</v>
      </c>
      <c r="F184" s="1350">
        <f t="shared" si="20"/>
        <v>0</v>
      </c>
      <c r="G184" s="1350">
        <f t="shared" si="20"/>
        <v>0</v>
      </c>
      <c r="H184" s="1350">
        <f t="shared" si="20"/>
        <v>0</v>
      </c>
      <c r="I184" s="1350">
        <f t="shared" si="20"/>
        <v>0</v>
      </c>
      <c r="J184" s="1350">
        <f t="shared" si="20"/>
        <v>0</v>
      </c>
      <c r="K184" s="1350">
        <f t="shared" si="20"/>
        <v>0</v>
      </c>
      <c r="L184" s="1350">
        <f t="shared" si="20"/>
        <v>0</v>
      </c>
      <c r="M184" s="1352">
        <f t="shared" si="20"/>
        <v>0</v>
      </c>
      <c r="N184" s="1350">
        <f t="shared" si="20"/>
        <v>0</v>
      </c>
      <c r="O184" s="1350">
        <f t="shared" si="20"/>
        <v>0</v>
      </c>
      <c r="P184" s="1350">
        <f t="shared" si="20"/>
        <v>0</v>
      </c>
      <c r="Q184" s="1350">
        <f t="shared" si="20"/>
        <v>0</v>
      </c>
      <c r="R184" s="1350">
        <f t="shared" si="20"/>
        <v>0</v>
      </c>
      <c r="S184" s="1350">
        <f t="shared" si="20"/>
        <v>0</v>
      </c>
      <c r="T184" s="1350">
        <f t="shared" si="20"/>
        <v>0</v>
      </c>
      <c r="U184" s="1350">
        <f t="shared" si="20"/>
        <v>0</v>
      </c>
      <c r="V184" s="1350">
        <f t="shared" si="20"/>
        <v>0</v>
      </c>
      <c r="W184" s="1350">
        <f t="shared" si="20"/>
        <v>0</v>
      </c>
    </row>
    <row r="185" spans="2:23" s="1246" customFormat="1" ht="19">
      <c r="B185" s="1246" t="s">
        <v>405</v>
      </c>
      <c r="C185" s="1258">
        <v>0</v>
      </c>
      <c r="D185" s="1350">
        <f t="shared" ref="D185:W185" si="21">D138*D86*D45</f>
        <v>0</v>
      </c>
      <c r="E185" s="1350">
        <f t="shared" si="21"/>
        <v>0</v>
      </c>
      <c r="F185" s="1350">
        <f t="shared" si="21"/>
        <v>0</v>
      </c>
      <c r="G185" s="1350">
        <f t="shared" si="21"/>
        <v>0</v>
      </c>
      <c r="H185" s="1350">
        <f t="shared" si="21"/>
        <v>0</v>
      </c>
      <c r="I185" s="1350">
        <f t="shared" si="21"/>
        <v>0</v>
      </c>
      <c r="J185" s="1350">
        <f t="shared" si="21"/>
        <v>0</v>
      </c>
      <c r="K185" s="1350">
        <f t="shared" si="21"/>
        <v>0</v>
      </c>
      <c r="L185" s="1350">
        <f t="shared" si="21"/>
        <v>0</v>
      </c>
      <c r="M185" s="1352">
        <f t="shared" si="21"/>
        <v>0</v>
      </c>
      <c r="N185" s="1350">
        <f t="shared" si="21"/>
        <v>0</v>
      </c>
      <c r="O185" s="1350">
        <f t="shared" si="21"/>
        <v>0</v>
      </c>
      <c r="P185" s="1350">
        <f t="shared" si="21"/>
        <v>0</v>
      </c>
      <c r="Q185" s="1350">
        <f t="shared" si="21"/>
        <v>0</v>
      </c>
      <c r="R185" s="1350">
        <f t="shared" si="21"/>
        <v>0</v>
      </c>
      <c r="S185" s="1350">
        <f t="shared" si="21"/>
        <v>0</v>
      </c>
      <c r="T185" s="1350">
        <f t="shared" si="21"/>
        <v>0</v>
      </c>
      <c r="U185" s="1350">
        <f t="shared" si="21"/>
        <v>0</v>
      </c>
      <c r="V185" s="1350">
        <f t="shared" si="21"/>
        <v>0</v>
      </c>
      <c r="W185" s="1350">
        <f t="shared" si="21"/>
        <v>0</v>
      </c>
    </row>
    <row r="186" spans="2:23" s="1246" customFormat="1" ht="19">
      <c r="B186" s="1246" t="s">
        <v>406</v>
      </c>
      <c r="C186" s="1258">
        <v>0</v>
      </c>
      <c r="D186" s="1350">
        <f t="shared" ref="D186:W186" si="22">D139*D87*D46</f>
        <v>0</v>
      </c>
      <c r="E186" s="1350">
        <f t="shared" si="22"/>
        <v>0</v>
      </c>
      <c r="F186" s="1350">
        <f t="shared" si="22"/>
        <v>0</v>
      </c>
      <c r="G186" s="1350">
        <f t="shared" si="22"/>
        <v>0</v>
      </c>
      <c r="H186" s="1350">
        <f t="shared" si="22"/>
        <v>0</v>
      </c>
      <c r="I186" s="1350">
        <f t="shared" si="22"/>
        <v>0</v>
      </c>
      <c r="J186" s="1350">
        <f t="shared" si="22"/>
        <v>0</v>
      </c>
      <c r="K186" s="1350">
        <f t="shared" si="22"/>
        <v>0</v>
      </c>
      <c r="L186" s="1350">
        <f t="shared" si="22"/>
        <v>0</v>
      </c>
      <c r="M186" s="1352">
        <f t="shared" si="22"/>
        <v>0</v>
      </c>
      <c r="N186" s="1350">
        <f t="shared" si="22"/>
        <v>0</v>
      </c>
      <c r="O186" s="1350">
        <f t="shared" si="22"/>
        <v>0</v>
      </c>
      <c r="P186" s="1350">
        <f t="shared" si="22"/>
        <v>0</v>
      </c>
      <c r="Q186" s="1350">
        <f t="shared" si="22"/>
        <v>0</v>
      </c>
      <c r="R186" s="1350">
        <f t="shared" si="22"/>
        <v>0</v>
      </c>
      <c r="S186" s="1350">
        <f t="shared" si="22"/>
        <v>0</v>
      </c>
      <c r="T186" s="1350">
        <f t="shared" si="22"/>
        <v>0</v>
      </c>
      <c r="U186" s="1350">
        <f t="shared" si="22"/>
        <v>0</v>
      </c>
      <c r="V186" s="1350">
        <f t="shared" si="22"/>
        <v>0</v>
      </c>
      <c r="W186" s="1350">
        <f t="shared" si="22"/>
        <v>0</v>
      </c>
    </row>
    <row r="187" spans="2:23" s="1246" customFormat="1" ht="19">
      <c r="B187" s="1119" t="s">
        <v>79</v>
      </c>
      <c r="C187" s="1258">
        <f>SUBTOTAL(109,Tabla119311151923276412799[2020])</f>
        <v>0</v>
      </c>
      <c r="D187" s="1350">
        <f>SUBTOTAL(109,Tabla119311151923276412799[2021])</f>
        <v>0</v>
      </c>
      <c r="E187" s="1350">
        <f>SUBTOTAL(109,Tabla119311151923276412799[2022])</f>
        <v>0</v>
      </c>
      <c r="F187" s="1350">
        <f>SUBTOTAL(109,Tabla119311151923276412799[2023])</f>
        <v>0</v>
      </c>
      <c r="G187" s="1350">
        <f>SUBTOTAL(109,Tabla119311151923276412799[2024])</f>
        <v>0</v>
      </c>
      <c r="H187" s="1350">
        <f>SUBTOTAL(109,Tabla119311151923276412799[2025])</f>
        <v>0</v>
      </c>
      <c r="I187" s="1350">
        <f>SUBTOTAL(109,Tabla119311151923276412799[2026])</f>
        <v>0</v>
      </c>
      <c r="J187" s="1350">
        <f>SUBTOTAL(109,Tabla119311151923276412799[2027])</f>
        <v>0</v>
      </c>
      <c r="K187" s="1350">
        <f>SUBTOTAL(109,Tabla119311151923276412799[2028])</f>
        <v>0</v>
      </c>
      <c r="L187" s="1350">
        <f>SUBTOTAL(109,Tabla119311151923276412799[2029])</f>
        <v>0</v>
      </c>
      <c r="M187" s="1352">
        <f>SUBTOTAL(109,Tabla119311151923276412799[2030])</f>
        <v>0</v>
      </c>
      <c r="N187" s="1350">
        <f>SUBTOTAL(109,Tabla119311151923276412799[2031])</f>
        <v>0</v>
      </c>
      <c r="O187" s="1350">
        <f>SUBTOTAL(109,Tabla119311151923276412799[2032])</f>
        <v>0</v>
      </c>
      <c r="P187" s="1350">
        <f>SUBTOTAL(109,Tabla119311151923276412799[2033])</f>
        <v>0</v>
      </c>
      <c r="Q187" s="1350">
        <f>SUBTOTAL(109,Tabla119311151923276412799[2034])</f>
        <v>0</v>
      </c>
      <c r="R187" s="1350">
        <f>SUBTOTAL(109,Tabla119311151923276412799[2035])</f>
        <v>0</v>
      </c>
      <c r="S187" s="1350">
        <f>SUBTOTAL(109,Tabla119311151923276412799[2036])</f>
        <v>0</v>
      </c>
      <c r="T187" s="1350">
        <f>SUBTOTAL(109,Tabla119311151923276412799[2037])</f>
        <v>0</v>
      </c>
      <c r="U187" s="1350">
        <f>SUBTOTAL(109,Tabla119311151923276412799[2038])</f>
        <v>0</v>
      </c>
      <c r="V187" s="1350">
        <f>SUBTOTAL(109,Tabla119311151923276412799[2039])</f>
        <v>0</v>
      </c>
      <c r="W187" s="1350">
        <f>SUBTOTAL(109,Tabla119311151923276412799[2040])</f>
        <v>0</v>
      </c>
    </row>
    <row r="188" spans="2:23" s="1246" customFormat="1" ht="19">
      <c r="B188" s="1119"/>
      <c r="C188" s="1258"/>
      <c r="D188" s="1119"/>
      <c r="E188" s="1119"/>
      <c r="F188" s="1119"/>
      <c r="G188" s="1119"/>
      <c r="H188" s="1119"/>
      <c r="I188" s="1119"/>
      <c r="J188" s="1119"/>
      <c r="K188" s="1119"/>
      <c r="L188" s="1119"/>
      <c r="M188" s="1258"/>
      <c r="N188" s="1119"/>
      <c r="O188" s="1119"/>
      <c r="P188" s="1119"/>
      <c r="Q188" s="1119"/>
      <c r="R188" s="1119"/>
      <c r="S188" s="1119"/>
      <c r="T188" s="1119"/>
      <c r="U188" s="1119"/>
      <c r="V188" s="1119"/>
    </row>
    <row r="189" spans="2:23" s="1242" customFormat="1" ht="19">
      <c r="B189" s="1242" t="s">
        <v>407</v>
      </c>
      <c r="C189" s="1243" t="s">
        <v>383</v>
      </c>
      <c r="D189" s="1244" t="s">
        <v>384</v>
      </c>
      <c r="E189" s="1244" t="s">
        <v>385</v>
      </c>
      <c r="F189" s="1244" t="s">
        <v>386</v>
      </c>
      <c r="G189" s="1244" t="s">
        <v>387</v>
      </c>
      <c r="H189" s="1244" t="s">
        <v>388</v>
      </c>
      <c r="I189" s="1244" t="s">
        <v>389</v>
      </c>
      <c r="J189" s="1244" t="s">
        <v>390</v>
      </c>
      <c r="K189" s="1244" t="s">
        <v>391</v>
      </c>
      <c r="L189" s="1244" t="s">
        <v>392</v>
      </c>
      <c r="M189" s="1245" t="s">
        <v>393</v>
      </c>
      <c r="N189" s="1244" t="s">
        <v>394</v>
      </c>
      <c r="O189" s="1244" t="s">
        <v>395</v>
      </c>
      <c r="P189" s="1244" t="s">
        <v>396</v>
      </c>
      <c r="Q189" s="1244" t="s">
        <v>397</v>
      </c>
      <c r="R189" s="1244" t="s">
        <v>398</v>
      </c>
      <c r="S189" s="1244" t="s">
        <v>399</v>
      </c>
      <c r="T189" s="1244" t="s">
        <v>400</v>
      </c>
      <c r="U189" s="1244" t="s">
        <v>401</v>
      </c>
      <c r="V189" s="1244" t="s">
        <v>402</v>
      </c>
      <c r="W189" s="1244" t="s">
        <v>403</v>
      </c>
    </row>
    <row r="190" spans="2:23" s="1246" customFormat="1" ht="19">
      <c r="B190" s="1246" t="s">
        <v>404</v>
      </c>
      <c r="C190" s="1258">
        <v>0</v>
      </c>
      <c r="D190" s="1350" cm="1">
        <f t="array" ref="D190">(D147*D106+Tabla119311121620246112496153[2021]*D100)*D50</f>
        <v>18763.211858679817</v>
      </c>
      <c r="E190" s="1350" cm="1">
        <f t="array" ref="E190">(E147*E106+Tabla119311121620246112496153[2022]*E100)*E50</f>
        <v>48744.651073300389</v>
      </c>
      <c r="F190" s="1350" cm="1">
        <f t="array" ref="F190">(F147*F106+Tabla119311121620246112496153[2022]*F100)*F50</f>
        <v>95425.929921178118</v>
      </c>
      <c r="G190" s="1350" cm="1">
        <f t="array" ref="G190">(G147*G106+Tabla119311121620246112496153[2022]*G100)*G50</f>
        <v>162701.72997969712</v>
      </c>
      <c r="H190" s="1350" cm="1">
        <f t="array" ref="H190">(H147*H106+Tabla119311121620246112496153[2023]*H100)*H50</f>
        <v>261288.4152276275</v>
      </c>
      <c r="I190" s="1350" cm="1">
        <f t="array" ref="I190">(I147*I106+Tabla119311121620246112496153[2023]*I100)*I50</f>
        <v>411230.81079639698</v>
      </c>
      <c r="J190" s="1350" cm="1">
        <f t="array" ref="J190">(J147*J106+Tabla119311121620246112496153[2023]*J100)*J50</f>
        <v>566761.29795260029</v>
      </c>
      <c r="K190" s="1350" cm="1">
        <f t="array" ref="K190">(K147*K106+Tabla119311121620246112496153[2024]*K100)*K50</f>
        <v>744345.09817200236</v>
      </c>
      <c r="L190" s="1350" cm="1">
        <f t="array" ref="L190">(L147*L106+Tabla119311121620246112496153[2024]*L100)*L50</f>
        <v>945226.91068456625</v>
      </c>
      <c r="M190" s="1350" cm="1">
        <f t="array" ref="M190">(M147*M106+Tabla119311121620246112496153[2024]*M100)*M50</f>
        <v>1173202.5918164237</v>
      </c>
      <c r="N190" s="1350" cm="1">
        <f t="array" ref="N190">(N147*N106+Tabla119311121620246112496153[2025]*N100)*N50</f>
        <v>1870725.8027190033</v>
      </c>
      <c r="O190" s="1350" cm="1">
        <f t="array" ref="O190">(O147*O106+Tabla119311121620246112496153[2022]*O100)*O50</f>
        <v>2120590.9207626674</v>
      </c>
      <c r="P190" s="1350" cm="1">
        <f t="array" ref="P190">(P147*P106+Tabla119311121620246112496153[2023]*P100)*P50</f>
        <v>2987365.7056819377</v>
      </c>
      <c r="Q190" s="1350" cm="1">
        <f t="array" ref="Q190">(Q147*Q106+Tabla119311121620246112496153[2023]*Q100)*Q50</f>
        <v>3683541.0722565614</v>
      </c>
      <c r="R190" s="1350" cm="1">
        <f t="array" ref="R190">(R147*R106+Tabla119311121620246112496153[2023]*R100)*R50</f>
        <v>4461999.1566307396</v>
      </c>
      <c r="S190" s="1350" cm="1">
        <f t="array" ref="S190">(S147*S106+Tabla119311121620246112496153[2024]*S100)*S50</f>
        <v>5331346.4523636429</v>
      </c>
      <c r="T190" s="1350" cm="1">
        <f t="array" ref="T190">(T147*T106+Tabla119311121620246112496153[2024]*T100)*T50</f>
        <v>6953837.4113223841</v>
      </c>
      <c r="U190" s="1350" cm="1">
        <f t="array" ref="U190">(U147*U106+Tabla119311121620246112496153[2024]*U100)*U50</f>
        <v>8146333.7497701235</v>
      </c>
      <c r="V190" s="1350" cm="1">
        <f t="array" ref="V190">(V147*V106+Tabla119311121620246112496153[2025]*V100)*V50</f>
        <v>9777976.1678509582</v>
      </c>
      <c r="W190" s="1350" cm="1">
        <f t="array" ref="W190">(W147*W106+Tabla119311121620246112496153[2025]*W100)*W50</f>
        <v>11254553.047259068</v>
      </c>
    </row>
    <row r="191" spans="2:23" s="1246" customFormat="1" ht="19">
      <c r="B191" s="1246" t="s">
        <v>405</v>
      </c>
      <c r="C191" s="1258">
        <v>0</v>
      </c>
      <c r="D191" s="1350">
        <f t="shared" ref="D191:W191" si="23">D148*D92*D51</f>
        <v>0</v>
      </c>
      <c r="E191" s="1350">
        <f t="shared" si="23"/>
        <v>0</v>
      </c>
      <c r="F191" s="1350">
        <f t="shared" si="23"/>
        <v>0</v>
      </c>
      <c r="G191" s="1350">
        <f t="shared" si="23"/>
        <v>0</v>
      </c>
      <c r="H191" s="1350">
        <f t="shared" si="23"/>
        <v>0</v>
      </c>
      <c r="I191" s="1350">
        <f t="shared" si="23"/>
        <v>0</v>
      </c>
      <c r="J191" s="1350">
        <f t="shared" si="23"/>
        <v>0</v>
      </c>
      <c r="K191" s="1350">
        <f t="shared" si="23"/>
        <v>0</v>
      </c>
      <c r="L191" s="1350">
        <f t="shared" si="23"/>
        <v>0</v>
      </c>
      <c r="M191" s="1350">
        <f t="shared" si="23"/>
        <v>0</v>
      </c>
      <c r="N191" s="1350">
        <f t="shared" si="23"/>
        <v>0</v>
      </c>
      <c r="O191" s="1350">
        <f t="shared" si="23"/>
        <v>0</v>
      </c>
      <c r="P191" s="1350">
        <f t="shared" si="23"/>
        <v>0</v>
      </c>
      <c r="Q191" s="1350">
        <f t="shared" si="23"/>
        <v>0</v>
      </c>
      <c r="R191" s="1350">
        <f t="shared" si="23"/>
        <v>0</v>
      </c>
      <c r="S191" s="1350">
        <f t="shared" si="23"/>
        <v>0</v>
      </c>
      <c r="T191" s="1350">
        <f t="shared" si="23"/>
        <v>0</v>
      </c>
      <c r="U191" s="1350">
        <f t="shared" si="23"/>
        <v>0</v>
      </c>
      <c r="V191" s="1350">
        <f t="shared" si="23"/>
        <v>0</v>
      </c>
      <c r="W191" s="1350">
        <f t="shared" si="23"/>
        <v>0</v>
      </c>
    </row>
    <row r="192" spans="2:23" s="1246" customFormat="1" ht="19">
      <c r="B192" s="1246" t="s">
        <v>406</v>
      </c>
      <c r="C192" s="1258">
        <v>0</v>
      </c>
      <c r="D192" s="1350">
        <f t="shared" ref="D192:W192" si="24">D149*D93*D52</f>
        <v>0</v>
      </c>
      <c r="E192" s="1350">
        <f t="shared" si="24"/>
        <v>0</v>
      </c>
      <c r="F192" s="1350">
        <f t="shared" si="24"/>
        <v>0</v>
      </c>
      <c r="G192" s="1350">
        <f t="shared" si="24"/>
        <v>0</v>
      </c>
      <c r="H192" s="1350">
        <f t="shared" si="24"/>
        <v>0</v>
      </c>
      <c r="I192" s="1350">
        <f t="shared" si="24"/>
        <v>0</v>
      </c>
      <c r="J192" s="1350">
        <f t="shared" si="24"/>
        <v>0</v>
      </c>
      <c r="K192" s="1350">
        <f t="shared" si="24"/>
        <v>0</v>
      </c>
      <c r="L192" s="1350">
        <f t="shared" si="24"/>
        <v>0</v>
      </c>
      <c r="M192" s="1350">
        <f t="shared" si="24"/>
        <v>0</v>
      </c>
      <c r="N192" s="1350">
        <f t="shared" si="24"/>
        <v>0</v>
      </c>
      <c r="O192" s="1350">
        <f t="shared" si="24"/>
        <v>0</v>
      </c>
      <c r="P192" s="1350">
        <f t="shared" si="24"/>
        <v>0</v>
      </c>
      <c r="Q192" s="1350">
        <f t="shared" si="24"/>
        <v>0</v>
      </c>
      <c r="R192" s="1350">
        <f t="shared" si="24"/>
        <v>0</v>
      </c>
      <c r="S192" s="1350">
        <f t="shared" si="24"/>
        <v>0</v>
      </c>
      <c r="T192" s="1350">
        <f t="shared" si="24"/>
        <v>0</v>
      </c>
      <c r="U192" s="1350">
        <f t="shared" si="24"/>
        <v>0</v>
      </c>
      <c r="V192" s="1350">
        <f t="shared" si="24"/>
        <v>0</v>
      </c>
      <c r="W192" s="1350">
        <f t="shared" si="24"/>
        <v>0</v>
      </c>
    </row>
    <row r="193" spans="2:23" s="1246" customFormat="1" ht="19">
      <c r="B193" s="1119" t="s">
        <v>79</v>
      </c>
      <c r="C193" s="1258">
        <f>SUBTOTAL(109,Tabla119311121620242865128100[2020])</f>
        <v>0</v>
      </c>
      <c r="D193" s="1350">
        <f>SUBTOTAL(109,Tabla119311121620242865128100[2021])</f>
        <v>18763.211858679817</v>
      </c>
      <c r="E193" s="1350">
        <f>SUBTOTAL(109,Tabla119311121620242865128100[2022])</f>
        <v>48744.651073300389</v>
      </c>
      <c r="F193" s="1350">
        <f>SUBTOTAL(109,Tabla119311121620242865128100[2023])</f>
        <v>95425.929921178118</v>
      </c>
      <c r="G193" s="1350">
        <f>SUBTOTAL(109,Tabla119311121620242865128100[2024])</f>
        <v>162701.72997969712</v>
      </c>
      <c r="H193" s="1350">
        <f>SUBTOTAL(109,Tabla119311121620242865128100[2025])</f>
        <v>261288.4152276275</v>
      </c>
      <c r="I193" s="1350">
        <f>SUBTOTAL(109,Tabla119311121620242865128100[2026])</f>
        <v>411230.81079639698</v>
      </c>
      <c r="J193" s="1350">
        <f>SUBTOTAL(109,Tabla119311121620242865128100[2027])</f>
        <v>566761.29795260029</v>
      </c>
      <c r="K193" s="1350">
        <f>SUBTOTAL(109,Tabla119311121620242865128100[2028])</f>
        <v>744345.09817200236</v>
      </c>
      <c r="L193" s="1350">
        <f>SUBTOTAL(109,Tabla119311121620242865128100[2029])</f>
        <v>945226.91068456625</v>
      </c>
      <c r="M193" s="1352">
        <f>SUBTOTAL(109,Tabla119311121620242865128100[2030])</f>
        <v>1173202.5918164237</v>
      </c>
      <c r="N193" s="1350">
        <f>SUBTOTAL(109,Tabla119311121620242865128100[2031])</f>
        <v>1870725.8027190033</v>
      </c>
      <c r="O193" s="1350">
        <f>SUBTOTAL(109,Tabla119311121620242865128100[2032])</f>
        <v>2120590.9207626674</v>
      </c>
      <c r="P193" s="1350">
        <f>SUBTOTAL(109,Tabla119311121620242865128100[2033])</f>
        <v>2987365.7056819377</v>
      </c>
      <c r="Q193" s="1350">
        <f>SUBTOTAL(109,Tabla119311121620242865128100[2034])</f>
        <v>3683541.0722565614</v>
      </c>
      <c r="R193" s="1350">
        <f>SUBTOTAL(109,Tabla119311121620242865128100[2035])</f>
        <v>4461999.1566307396</v>
      </c>
      <c r="S193" s="1350">
        <f>SUBTOTAL(109,Tabla119311121620242865128100[2036])</f>
        <v>5331346.4523636429</v>
      </c>
      <c r="T193" s="1350">
        <f>SUBTOTAL(109,Tabla119311121620242865128100[2037])</f>
        <v>6953837.4113223841</v>
      </c>
      <c r="U193" s="1350">
        <f>SUBTOTAL(109,Tabla119311121620242865128100[2038])</f>
        <v>8146333.7497701235</v>
      </c>
      <c r="V193" s="1350">
        <f>SUBTOTAL(109,Tabla119311121620242865128100[2039])</f>
        <v>9777976.1678509582</v>
      </c>
      <c r="W193" s="1350">
        <f>SUBTOTAL(109,Tabla119311121620242865128100[2040])</f>
        <v>11254553.047259068</v>
      </c>
    </row>
    <row r="194" spans="2:23" s="1246" customFormat="1" ht="19">
      <c r="B194" s="1119"/>
      <c r="C194" s="1258"/>
      <c r="D194" s="1119"/>
      <c r="E194" s="1119"/>
      <c r="F194" s="1119"/>
      <c r="G194" s="1119"/>
      <c r="H194" s="1119"/>
      <c r="I194" s="1119"/>
      <c r="J194" s="1119"/>
      <c r="K194" s="1119"/>
      <c r="L194" s="1119"/>
      <c r="M194" s="1258"/>
      <c r="N194" s="1119"/>
      <c r="O194" s="1119"/>
      <c r="P194" s="1119"/>
      <c r="Q194" s="1119"/>
      <c r="R194" s="1119"/>
      <c r="S194" s="1119"/>
      <c r="T194" s="1119"/>
      <c r="U194" s="1119"/>
      <c r="V194" s="1119"/>
    </row>
    <row r="195" spans="2:23" s="1242" customFormat="1" ht="19">
      <c r="B195" s="1242" t="s">
        <v>423</v>
      </c>
      <c r="C195" s="1243" t="s">
        <v>383</v>
      </c>
      <c r="D195" s="1244" t="s">
        <v>384</v>
      </c>
      <c r="E195" s="1244" t="s">
        <v>385</v>
      </c>
      <c r="F195" s="1244" t="s">
        <v>386</v>
      </c>
      <c r="G195" s="1244" t="s">
        <v>387</v>
      </c>
      <c r="H195" s="1244" t="s">
        <v>388</v>
      </c>
      <c r="I195" s="1244" t="s">
        <v>389</v>
      </c>
      <c r="J195" s="1244" t="s">
        <v>390</v>
      </c>
      <c r="K195" s="1244" t="s">
        <v>391</v>
      </c>
      <c r="L195" s="1244" t="s">
        <v>392</v>
      </c>
      <c r="M195" s="1245" t="s">
        <v>393</v>
      </c>
      <c r="N195" s="1244" t="s">
        <v>394</v>
      </c>
      <c r="O195" s="1244" t="s">
        <v>395</v>
      </c>
      <c r="P195" s="1244" t="s">
        <v>396</v>
      </c>
      <c r="Q195" s="1244" t="s">
        <v>397</v>
      </c>
      <c r="R195" s="1244" t="s">
        <v>398</v>
      </c>
      <c r="S195" s="1244" t="s">
        <v>399</v>
      </c>
      <c r="T195" s="1244" t="s">
        <v>400</v>
      </c>
      <c r="U195" s="1244" t="s">
        <v>401</v>
      </c>
      <c r="V195" s="1244" t="s">
        <v>402</v>
      </c>
      <c r="W195" s="1244" t="s">
        <v>403</v>
      </c>
    </row>
    <row r="196" spans="2:23" s="1246" customFormat="1" ht="19">
      <c r="B196" s="1246" t="s">
        <v>404</v>
      </c>
      <c r="C196" s="1258">
        <v>0</v>
      </c>
      <c r="D196" s="1350">
        <f t="shared" ref="D196:W196" si="25">D153*D56</f>
        <v>659667.60000000009</v>
      </c>
      <c r="E196" s="1350">
        <f t="shared" si="25"/>
        <v>1649169</v>
      </c>
      <c r="F196" s="1350">
        <f t="shared" si="25"/>
        <v>2968504.2</v>
      </c>
      <c r="G196" s="1350">
        <f t="shared" si="25"/>
        <v>4617673.1999999993</v>
      </c>
      <c r="H196" s="1350">
        <f t="shared" si="25"/>
        <v>6596676</v>
      </c>
      <c r="I196" s="1350">
        <f t="shared" si="25"/>
        <v>10554681.600000001</v>
      </c>
      <c r="J196" s="1350">
        <f t="shared" si="25"/>
        <v>14512687.200000001</v>
      </c>
      <c r="K196" s="1350">
        <f t="shared" si="25"/>
        <v>18470692.800000001</v>
      </c>
      <c r="L196" s="1350">
        <f t="shared" si="25"/>
        <v>22428698.400000002</v>
      </c>
      <c r="M196" s="1350">
        <f t="shared" si="25"/>
        <v>26386704</v>
      </c>
      <c r="N196" s="1350">
        <f t="shared" si="25"/>
        <v>30344709.599999998</v>
      </c>
      <c r="O196" s="1350">
        <f t="shared" si="25"/>
        <v>34302715.199999996</v>
      </c>
      <c r="P196" s="1350">
        <f t="shared" si="25"/>
        <v>38260720.799999997</v>
      </c>
      <c r="Q196" s="1350">
        <f t="shared" si="25"/>
        <v>42218726.399999991</v>
      </c>
      <c r="R196" s="1350">
        <f t="shared" si="25"/>
        <v>46176731.999999985</v>
      </c>
      <c r="S196" s="1350">
        <f t="shared" si="25"/>
        <v>50134737.599999987</v>
      </c>
      <c r="T196" s="1350">
        <f t="shared" si="25"/>
        <v>54092743.199999988</v>
      </c>
      <c r="U196" s="1350">
        <f t="shared" si="25"/>
        <v>58050748.799999982</v>
      </c>
      <c r="V196" s="1350">
        <f t="shared" si="25"/>
        <v>62008754.399999976</v>
      </c>
      <c r="W196" s="1350">
        <f t="shared" si="25"/>
        <v>65966759.999999978</v>
      </c>
    </row>
    <row r="197" spans="2:23" s="1246" customFormat="1" ht="19">
      <c r="B197" s="1246" t="s">
        <v>405</v>
      </c>
      <c r="C197" s="1258">
        <v>0</v>
      </c>
      <c r="D197" s="1350">
        <f t="shared" ref="D197:W197" si="26">D154*D57</f>
        <v>0</v>
      </c>
      <c r="E197" s="1350">
        <f t="shared" si="26"/>
        <v>0</v>
      </c>
      <c r="F197" s="1350">
        <f t="shared" si="26"/>
        <v>0</v>
      </c>
      <c r="G197" s="1350">
        <f t="shared" si="26"/>
        <v>0</v>
      </c>
      <c r="H197" s="1350">
        <f t="shared" si="26"/>
        <v>0</v>
      </c>
      <c r="I197" s="1350">
        <f t="shared" si="26"/>
        <v>0</v>
      </c>
      <c r="J197" s="1350">
        <f t="shared" si="26"/>
        <v>0</v>
      </c>
      <c r="K197" s="1350">
        <f t="shared" si="26"/>
        <v>0</v>
      </c>
      <c r="L197" s="1350">
        <f t="shared" si="26"/>
        <v>0</v>
      </c>
      <c r="M197" s="1350">
        <f t="shared" si="26"/>
        <v>0</v>
      </c>
      <c r="N197" s="1350">
        <f t="shared" si="26"/>
        <v>0</v>
      </c>
      <c r="O197" s="1350">
        <f t="shared" si="26"/>
        <v>0</v>
      </c>
      <c r="P197" s="1350">
        <f t="shared" si="26"/>
        <v>0</v>
      </c>
      <c r="Q197" s="1350">
        <f t="shared" si="26"/>
        <v>0</v>
      </c>
      <c r="R197" s="1350">
        <f t="shared" si="26"/>
        <v>0</v>
      </c>
      <c r="S197" s="1350">
        <f t="shared" si="26"/>
        <v>0</v>
      </c>
      <c r="T197" s="1350">
        <f t="shared" si="26"/>
        <v>0</v>
      </c>
      <c r="U197" s="1350">
        <f t="shared" si="26"/>
        <v>0</v>
      </c>
      <c r="V197" s="1350">
        <f t="shared" si="26"/>
        <v>0</v>
      </c>
      <c r="W197" s="1350">
        <f t="shared" si="26"/>
        <v>0</v>
      </c>
    </row>
    <row r="198" spans="2:23" s="1246" customFormat="1" ht="19">
      <c r="B198" s="1246" t="s">
        <v>406</v>
      </c>
      <c r="C198" s="1258">
        <v>0</v>
      </c>
      <c r="D198" s="1350">
        <f t="shared" ref="D198:W198" si="27">D155*D58</f>
        <v>0</v>
      </c>
      <c r="E198" s="1350">
        <f t="shared" si="27"/>
        <v>0</v>
      </c>
      <c r="F198" s="1350">
        <f t="shared" si="27"/>
        <v>0</v>
      </c>
      <c r="G198" s="1350">
        <f t="shared" si="27"/>
        <v>0</v>
      </c>
      <c r="H198" s="1350">
        <f t="shared" si="27"/>
        <v>0</v>
      </c>
      <c r="I198" s="1350">
        <f t="shared" si="27"/>
        <v>0</v>
      </c>
      <c r="J198" s="1350">
        <f t="shared" si="27"/>
        <v>0</v>
      </c>
      <c r="K198" s="1350">
        <f t="shared" si="27"/>
        <v>0</v>
      </c>
      <c r="L198" s="1350">
        <f t="shared" si="27"/>
        <v>0</v>
      </c>
      <c r="M198" s="1350">
        <f t="shared" si="27"/>
        <v>0</v>
      </c>
      <c r="N198" s="1350">
        <f t="shared" si="27"/>
        <v>0</v>
      </c>
      <c r="O198" s="1350">
        <f t="shared" si="27"/>
        <v>0</v>
      </c>
      <c r="P198" s="1350">
        <f t="shared" si="27"/>
        <v>0</v>
      </c>
      <c r="Q198" s="1350">
        <f t="shared" si="27"/>
        <v>0</v>
      </c>
      <c r="R198" s="1350">
        <f t="shared" si="27"/>
        <v>0</v>
      </c>
      <c r="S198" s="1350">
        <f t="shared" si="27"/>
        <v>0</v>
      </c>
      <c r="T198" s="1350">
        <f t="shared" si="27"/>
        <v>0</v>
      </c>
      <c r="U198" s="1350">
        <f t="shared" si="27"/>
        <v>0</v>
      </c>
      <c r="V198" s="1350">
        <f t="shared" si="27"/>
        <v>0</v>
      </c>
      <c r="W198" s="1350">
        <f t="shared" si="27"/>
        <v>0</v>
      </c>
    </row>
    <row r="199" spans="2:23" s="1246" customFormat="1" ht="19">
      <c r="B199" s="1119" t="s">
        <v>79</v>
      </c>
      <c r="C199" s="1258">
        <f>SUBTOTAL(109,Tabla11931112131721252966129101[2020])</f>
        <v>0</v>
      </c>
      <c r="D199" s="1350">
        <f>SUBTOTAL(109,Tabla11931112131721252966129101[2021])</f>
        <v>659667.60000000009</v>
      </c>
      <c r="E199" s="1350">
        <f>SUBTOTAL(109,Tabla11931112131721252966129101[2022])</f>
        <v>1649169</v>
      </c>
      <c r="F199" s="1350">
        <f>SUBTOTAL(109,Tabla11931112131721252966129101[2023])</f>
        <v>2968504.2</v>
      </c>
      <c r="G199" s="1350">
        <f>SUBTOTAL(109,Tabla11931112131721252966129101[2024])</f>
        <v>4617673.1999999993</v>
      </c>
      <c r="H199" s="1350">
        <f>SUBTOTAL(109,Tabla11931112131721252966129101[2025])</f>
        <v>6596676</v>
      </c>
      <c r="I199" s="1350">
        <f>SUBTOTAL(109,Tabla11931112131721252966129101[2026])</f>
        <v>10554681.600000001</v>
      </c>
      <c r="J199" s="1350">
        <f>SUBTOTAL(109,Tabla11931112131721252966129101[2027])</f>
        <v>14512687.200000001</v>
      </c>
      <c r="K199" s="1350">
        <f>SUBTOTAL(109,Tabla11931112131721252966129101[2028])</f>
        <v>18470692.800000001</v>
      </c>
      <c r="L199" s="1350">
        <f>SUBTOTAL(109,Tabla11931112131721252966129101[2029])</f>
        <v>22428698.400000002</v>
      </c>
      <c r="M199" s="1352">
        <f>SUBTOTAL(109,Tabla11931112131721252966129101[2030])</f>
        <v>26386704</v>
      </c>
      <c r="N199" s="1350">
        <f>SUBTOTAL(109,Tabla11931112131721252966129101[2031])</f>
        <v>30344709.599999998</v>
      </c>
      <c r="O199" s="1350">
        <f>SUBTOTAL(109,Tabla11931112131721252966129101[2032])</f>
        <v>34302715.199999996</v>
      </c>
      <c r="P199" s="1350">
        <f>SUBTOTAL(109,Tabla11931112131721252966129101[2033])</f>
        <v>38260720.799999997</v>
      </c>
      <c r="Q199" s="1350">
        <f>SUBTOTAL(109,Tabla11931112131721252966129101[2034])</f>
        <v>42218726.399999991</v>
      </c>
      <c r="R199" s="1350">
        <f>SUBTOTAL(109,Tabla11931112131721252966129101[2035])</f>
        <v>46176731.999999985</v>
      </c>
      <c r="S199" s="1350">
        <f>SUBTOTAL(109,Tabla11931112131721252966129101[2036])</f>
        <v>50134737.599999987</v>
      </c>
      <c r="T199" s="1350">
        <f>SUBTOTAL(109,Tabla11931112131721252966129101[2037])</f>
        <v>54092743.199999988</v>
      </c>
      <c r="U199" s="1350">
        <f>SUBTOTAL(109,Tabla11931112131721252966129101[2038])</f>
        <v>58050748.799999982</v>
      </c>
      <c r="V199" s="1350">
        <f>SUBTOTAL(109,Tabla11931112131721252966129101[2039])</f>
        <v>62008754.399999976</v>
      </c>
      <c r="W199" s="1350">
        <f>SUBTOTAL(109,Tabla11931112131721252966129101[2040])</f>
        <v>65966759.999999978</v>
      </c>
    </row>
    <row r="200" spans="2:23">
      <c r="M200" s="1237"/>
    </row>
    <row r="201" spans="2:23" s="1242" customFormat="1" ht="19">
      <c r="B201" s="1242" t="s">
        <v>424</v>
      </c>
      <c r="C201" s="1243" t="s">
        <v>383</v>
      </c>
      <c r="D201" s="1244" t="s">
        <v>384</v>
      </c>
      <c r="E201" s="1244" t="s">
        <v>385</v>
      </c>
      <c r="F201" s="1244" t="s">
        <v>386</v>
      </c>
      <c r="G201" s="1244" t="s">
        <v>387</v>
      </c>
      <c r="H201" s="1244" t="s">
        <v>388</v>
      </c>
      <c r="I201" s="1244" t="s">
        <v>389</v>
      </c>
      <c r="J201" s="1244" t="s">
        <v>390</v>
      </c>
      <c r="K201" s="1244" t="s">
        <v>391</v>
      </c>
      <c r="L201" s="1244" t="s">
        <v>392</v>
      </c>
      <c r="M201" s="1245" t="s">
        <v>393</v>
      </c>
      <c r="N201" s="1244" t="s">
        <v>394</v>
      </c>
      <c r="O201" s="1244" t="s">
        <v>395</v>
      </c>
      <c r="P201" s="1244" t="s">
        <v>396</v>
      </c>
      <c r="Q201" s="1244" t="s">
        <v>397</v>
      </c>
      <c r="R201" s="1244" t="s">
        <v>398</v>
      </c>
      <c r="S201" s="1244" t="s">
        <v>399</v>
      </c>
      <c r="T201" s="1244" t="s">
        <v>400</v>
      </c>
      <c r="U201" s="1244" t="s">
        <v>401</v>
      </c>
      <c r="V201" s="1244" t="s">
        <v>402</v>
      </c>
      <c r="W201" s="1244" t="s">
        <v>403</v>
      </c>
    </row>
    <row r="202" spans="2:23" s="1246" customFormat="1" ht="19">
      <c r="B202" s="1246" t="s">
        <v>404</v>
      </c>
      <c r="C202" s="1258">
        <v>0</v>
      </c>
      <c r="D202" s="1350">
        <f t="shared" ref="D202:W202" si="28">D159*D62</f>
        <v>0</v>
      </c>
      <c r="E202" s="1350">
        <f t="shared" si="28"/>
        <v>0</v>
      </c>
      <c r="F202" s="1350">
        <f t="shared" si="28"/>
        <v>0</v>
      </c>
      <c r="G202" s="1350">
        <f t="shared" si="28"/>
        <v>0</v>
      </c>
      <c r="H202" s="1350">
        <f t="shared" si="28"/>
        <v>0</v>
      </c>
      <c r="I202" s="1350">
        <f t="shared" si="28"/>
        <v>0</v>
      </c>
      <c r="J202" s="1350">
        <f t="shared" si="28"/>
        <v>0</v>
      </c>
      <c r="K202" s="1350">
        <f t="shared" si="28"/>
        <v>0</v>
      </c>
      <c r="L202" s="1350">
        <f t="shared" si="28"/>
        <v>0</v>
      </c>
      <c r="M202" s="1350">
        <f t="shared" si="28"/>
        <v>0</v>
      </c>
      <c r="N202" s="1350">
        <f t="shared" si="28"/>
        <v>0</v>
      </c>
      <c r="O202" s="1350">
        <f t="shared" si="28"/>
        <v>0</v>
      </c>
      <c r="P202" s="1350">
        <f t="shared" si="28"/>
        <v>0</v>
      </c>
      <c r="Q202" s="1350">
        <f t="shared" si="28"/>
        <v>0</v>
      </c>
      <c r="R202" s="1350">
        <f t="shared" si="28"/>
        <v>0</v>
      </c>
      <c r="S202" s="1350">
        <f t="shared" si="28"/>
        <v>0</v>
      </c>
      <c r="T202" s="1350">
        <f t="shared" si="28"/>
        <v>0</v>
      </c>
      <c r="U202" s="1350">
        <f t="shared" si="28"/>
        <v>0</v>
      </c>
      <c r="V202" s="1350">
        <f t="shared" si="28"/>
        <v>0</v>
      </c>
      <c r="W202" s="1350">
        <f t="shared" si="28"/>
        <v>0</v>
      </c>
    </row>
    <row r="203" spans="2:23" s="1246" customFormat="1" ht="19">
      <c r="B203" s="1246" t="s">
        <v>405</v>
      </c>
      <c r="C203" s="1258">
        <v>0</v>
      </c>
      <c r="D203" s="1350">
        <f t="shared" ref="D203:W203" si="29">D160*D63</f>
        <v>0</v>
      </c>
      <c r="E203" s="1350">
        <f t="shared" si="29"/>
        <v>0</v>
      </c>
      <c r="F203" s="1350">
        <f t="shared" si="29"/>
        <v>0</v>
      </c>
      <c r="G203" s="1350">
        <f t="shared" si="29"/>
        <v>0</v>
      </c>
      <c r="H203" s="1350">
        <f t="shared" si="29"/>
        <v>0</v>
      </c>
      <c r="I203" s="1350">
        <f t="shared" si="29"/>
        <v>0</v>
      </c>
      <c r="J203" s="1350">
        <f t="shared" si="29"/>
        <v>0</v>
      </c>
      <c r="K203" s="1350">
        <f t="shared" si="29"/>
        <v>0</v>
      </c>
      <c r="L203" s="1350">
        <f t="shared" si="29"/>
        <v>0</v>
      </c>
      <c r="M203" s="1350">
        <f t="shared" si="29"/>
        <v>0</v>
      </c>
      <c r="N203" s="1350">
        <f t="shared" si="29"/>
        <v>0</v>
      </c>
      <c r="O203" s="1350">
        <f t="shared" si="29"/>
        <v>0</v>
      </c>
      <c r="P203" s="1350">
        <f t="shared" si="29"/>
        <v>0</v>
      </c>
      <c r="Q203" s="1350">
        <f t="shared" si="29"/>
        <v>0</v>
      </c>
      <c r="R203" s="1350">
        <f t="shared" si="29"/>
        <v>0</v>
      </c>
      <c r="S203" s="1350">
        <f t="shared" si="29"/>
        <v>0</v>
      </c>
      <c r="T203" s="1350">
        <f t="shared" si="29"/>
        <v>0</v>
      </c>
      <c r="U203" s="1350">
        <f t="shared" si="29"/>
        <v>0</v>
      </c>
      <c r="V203" s="1350">
        <f t="shared" si="29"/>
        <v>0</v>
      </c>
      <c r="W203" s="1350">
        <f t="shared" si="29"/>
        <v>0</v>
      </c>
    </row>
    <row r="204" spans="2:23" s="1246" customFormat="1" ht="19">
      <c r="B204" s="1246" t="s">
        <v>406</v>
      </c>
      <c r="C204" s="1258">
        <v>0</v>
      </c>
      <c r="D204" s="1350">
        <f t="shared" ref="D204:W204" si="30">D161*D64</f>
        <v>0</v>
      </c>
      <c r="E204" s="1350">
        <f t="shared" si="30"/>
        <v>0</v>
      </c>
      <c r="F204" s="1350">
        <f t="shared" si="30"/>
        <v>0</v>
      </c>
      <c r="G204" s="1350">
        <f t="shared" si="30"/>
        <v>0</v>
      </c>
      <c r="H204" s="1350">
        <f t="shared" si="30"/>
        <v>0</v>
      </c>
      <c r="I204" s="1350">
        <f t="shared" si="30"/>
        <v>0</v>
      </c>
      <c r="J204" s="1350">
        <f t="shared" si="30"/>
        <v>0</v>
      </c>
      <c r="K204" s="1350">
        <f t="shared" si="30"/>
        <v>0</v>
      </c>
      <c r="L204" s="1350">
        <f t="shared" si="30"/>
        <v>0</v>
      </c>
      <c r="M204" s="1350">
        <f t="shared" si="30"/>
        <v>0</v>
      </c>
      <c r="N204" s="1350">
        <f t="shared" si="30"/>
        <v>0</v>
      </c>
      <c r="O204" s="1350">
        <f t="shared" si="30"/>
        <v>0</v>
      </c>
      <c r="P204" s="1350">
        <f t="shared" si="30"/>
        <v>0</v>
      </c>
      <c r="Q204" s="1350">
        <f t="shared" si="30"/>
        <v>0</v>
      </c>
      <c r="R204" s="1350">
        <f t="shared" si="30"/>
        <v>0</v>
      </c>
      <c r="S204" s="1350">
        <f t="shared" si="30"/>
        <v>0</v>
      </c>
      <c r="T204" s="1350">
        <f t="shared" si="30"/>
        <v>0</v>
      </c>
      <c r="U204" s="1350">
        <f t="shared" si="30"/>
        <v>0</v>
      </c>
      <c r="V204" s="1350">
        <f t="shared" si="30"/>
        <v>0</v>
      </c>
      <c r="W204" s="1350">
        <f t="shared" si="30"/>
        <v>0</v>
      </c>
    </row>
    <row r="205" spans="2:23" s="1246" customFormat="1" ht="19">
      <c r="B205" s="1119" t="s">
        <v>79</v>
      </c>
      <c r="C205" s="1258">
        <f>SUBTOTAL(109,Tabla1193111213172125295472135107[2020])</f>
        <v>0</v>
      </c>
      <c r="D205" s="1350">
        <f>SUBTOTAL(109,Tabla1193111213172125295472135107[2021])</f>
        <v>0</v>
      </c>
      <c r="E205" s="1350">
        <f>SUBTOTAL(109,Tabla1193111213172125295472135107[2022])</f>
        <v>0</v>
      </c>
      <c r="F205" s="1350">
        <f>SUBTOTAL(109,Tabla1193111213172125295472135107[2023])</f>
        <v>0</v>
      </c>
      <c r="G205" s="1350">
        <f>SUBTOTAL(109,Tabla1193111213172125295472135107[2024])</f>
        <v>0</v>
      </c>
      <c r="H205" s="1350">
        <f>SUBTOTAL(109,Tabla1193111213172125295472135107[2025])</f>
        <v>0</v>
      </c>
      <c r="I205" s="1350">
        <f>SUBTOTAL(109,Tabla1193111213172125295472135107[2026])</f>
        <v>0</v>
      </c>
      <c r="J205" s="1350">
        <f>SUBTOTAL(109,Tabla1193111213172125295472135107[2027])</f>
        <v>0</v>
      </c>
      <c r="K205" s="1350">
        <f>SUBTOTAL(109,Tabla1193111213172125295472135107[2028])</f>
        <v>0</v>
      </c>
      <c r="L205" s="1350">
        <f>SUBTOTAL(109,Tabla1193111213172125295472135107[2029])</f>
        <v>0</v>
      </c>
      <c r="M205" s="1352">
        <f>SUBTOTAL(109,Tabla1193111213172125295472135107[2030])</f>
        <v>0</v>
      </c>
      <c r="N205" s="1350">
        <f>SUBTOTAL(109,Tabla1193111213172125295472135107[2031])</f>
        <v>0</v>
      </c>
      <c r="O205" s="1350">
        <f>SUBTOTAL(109,Tabla1193111213172125295472135107[2032])</f>
        <v>0</v>
      </c>
      <c r="P205" s="1350">
        <f>SUBTOTAL(109,Tabla1193111213172125295472135107[2033])</f>
        <v>0</v>
      </c>
      <c r="Q205" s="1350">
        <f>SUBTOTAL(109,Tabla1193111213172125295472135107[2034])</f>
        <v>0</v>
      </c>
      <c r="R205" s="1350">
        <f>SUBTOTAL(109,Tabla1193111213172125295472135107[2035])</f>
        <v>0</v>
      </c>
      <c r="S205" s="1350">
        <f>SUBTOTAL(109,Tabla1193111213172125295472135107[2036])</f>
        <v>0</v>
      </c>
      <c r="T205" s="1350">
        <f>SUBTOTAL(109,Tabla1193111213172125295472135107[2037])</f>
        <v>0</v>
      </c>
      <c r="U205" s="1350">
        <f>SUBTOTAL(109,Tabla1193111213172125295472135107[2038])</f>
        <v>0</v>
      </c>
      <c r="V205" s="1350">
        <f>SUBTOTAL(109,Tabla1193111213172125295472135107[2039])</f>
        <v>0</v>
      </c>
      <c r="W205" s="1350">
        <f>SUBTOTAL(109,Tabla1193111213172125295472135107[2040])</f>
        <v>0</v>
      </c>
    </row>
    <row r="206" spans="2:23">
      <c r="M206" s="1237"/>
    </row>
    <row r="213" collapsed="1"/>
  </sheetData>
  <mergeCells count="12">
    <mergeCell ref="D77:H77"/>
    <mergeCell ref="I77:L77"/>
    <mergeCell ref="A173:A175"/>
    <mergeCell ref="A2:B2"/>
    <mergeCell ref="A35:B35"/>
    <mergeCell ref="A38:A40"/>
    <mergeCell ref="A76:B76"/>
    <mergeCell ref="A84:A88"/>
    <mergeCell ref="A128:B128"/>
    <mergeCell ref="A132:A133"/>
    <mergeCell ref="A152:A162"/>
    <mergeCell ref="A164:B164"/>
  </mergeCells>
  <phoneticPr fontId="59" type="noConversion"/>
  <pageMargins left="0.7" right="0.7" top="0.75" bottom="0.75" header="0.3" footer="0.3"/>
  <ignoredErrors>
    <ignoredError sqref="D7:D8 D12:D14 M79 N80:N81 L86:L87 D86:K87 N85:N87 D153 D190:W190" calculatedColumn="1"/>
  </ignoredErrors>
  <legacyDrawing r:id="rId1"/>
  <tableParts count="29">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DB362-EECF-4146-BA1A-AA9DA0DCC171}">
  <sheetPr>
    <tabColor theme="4" tint="0.79998168889431442"/>
  </sheetPr>
  <dimension ref="B3:X101"/>
  <sheetViews>
    <sheetView showGridLines="0" zoomScale="80" zoomScaleNormal="80" workbookViewId="0">
      <selection activeCell="B3" sqref="B3:C3"/>
    </sheetView>
  </sheetViews>
  <sheetFormatPr baseColWidth="10" defaultColWidth="11" defaultRowHeight="19"/>
  <cols>
    <col min="1" max="2" width="11" style="1116"/>
    <col min="3" max="3" width="37.1640625" style="1353" customWidth="1"/>
    <col min="4" max="4" width="21" style="1353" customWidth="1"/>
    <col min="5" max="5" width="26.33203125" style="1353" bestFit="1" customWidth="1"/>
    <col min="6" max="17" width="16.6640625" style="1353" bestFit="1" customWidth="1"/>
    <col min="18" max="24" width="17.5" style="1353" bestFit="1" customWidth="1"/>
    <col min="25" max="16384" width="11" style="1116"/>
  </cols>
  <sheetData>
    <row r="3" spans="2:24" s="1037" customFormat="1" ht="26">
      <c r="B3" s="2740" t="s">
        <v>237</v>
      </c>
      <c r="C3" s="2740"/>
      <c r="D3" s="1148"/>
      <c r="E3" s="1119"/>
      <c r="F3" s="1119"/>
      <c r="G3" s="1119"/>
      <c r="H3" s="1119"/>
      <c r="I3" s="1119"/>
      <c r="J3" s="1119"/>
      <c r="K3" s="1119"/>
      <c r="L3" s="1119"/>
      <c r="M3" s="1119"/>
      <c r="N3" s="1119"/>
      <c r="O3" s="1119"/>
      <c r="P3" s="1119"/>
      <c r="Q3" s="1119"/>
      <c r="R3" s="1119"/>
      <c r="S3" s="1119"/>
      <c r="T3" s="1119"/>
      <c r="U3" s="1119"/>
      <c r="V3" s="1119"/>
      <c r="W3" s="1119"/>
      <c r="X3" s="1119"/>
    </row>
    <row r="4" spans="2:24">
      <c r="D4" s="1354"/>
    </row>
    <row r="5" spans="2:24">
      <c r="C5" s="1355" t="s">
        <v>238</v>
      </c>
      <c r="D5" s="1356" t="s">
        <v>239</v>
      </c>
      <c r="E5" s="1355"/>
      <c r="F5" s="1355"/>
      <c r="G5" s="1355"/>
      <c r="H5" s="1355"/>
      <c r="I5" s="1355"/>
      <c r="J5" s="1355"/>
      <c r="K5" s="1355"/>
      <c r="L5" s="1355"/>
      <c r="M5" s="1355"/>
      <c r="N5" s="1355"/>
      <c r="O5" s="1355"/>
      <c r="P5" s="1355"/>
      <c r="Q5" s="1355"/>
      <c r="R5" s="1355"/>
      <c r="S5" s="1355"/>
      <c r="T5" s="1355"/>
      <c r="U5" s="1355"/>
      <c r="V5" s="1355"/>
      <c r="W5" s="1355"/>
      <c r="X5" s="1355"/>
    </row>
    <row r="6" spans="2:24">
      <c r="C6" s="1172"/>
      <c r="D6" s="1148"/>
      <c r="E6" s="1172"/>
      <c r="F6" s="1172"/>
      <c r="G6" s="1172"/>
      <c r="H6" s="1172"/>
      <c r="I6" s="1172"/>
      <c r="J6" s="1172"/>
      <c r="K6" s="1172"/>
      <c r="L6" s="1172"/>
      <c r="M6" s="1172"/>
      <c r="N6" s="1172"/>
      <c r="O6" s="1172"/>
      <c r="P6" s="1172"/>
      <c r="Q6" s="1172"/>
      <c r="R6" s="1172"/>
      <c r="S6" s="1172"/>
      <c r="T6" s="1172"/>
      <c r="U6" s="1172"/>
      <c r="V6" s="1172"/>
      <c r="W6" s="1172"/>
      <c r="X6" s="1172"/>
    </row>
    <row r="7" spans="2:24">
      <c r="C7" s="1172"/>
      <c r="D7" s="1148"/>
      <c r="E7" s="1357">
        <v>2021</v>
      </c>
      <c r="F7" s="1357">
        <f>E7+1</f>
        <v>2022</v>
      </c>
      <c r="G7" s="1357">
        <f t="shared" ref="G7:X7" si="0">F7+1</f>
        <v>2023</v>
      </c>
      <c r="H7" s="1357">
        <f t="shared" si="0"/>
        <v>2024</v>
      </c>
      <c r="I7" s="1357">
        <f t="shared" si="0"/>
        <v>2025</v>
      </c>
      <c r="J7" s="1357">
        <f t="shared" si="0"/>
        <v>2026</v>
      </c>
      <c r="K7" s="1357">
        <f t="shared" si="0"/>
        <v>2027</v>
      </c>
      <c r="L7" s="1357">
        <f t="shared" si="0"/>
        <v>2028</v>
      </c>
      <c r="M7" s="1357">
        <f t="shared" si="0"/>
        <v>2029</v>
      </c>
      <c r="N7" s="1357">
        <f t="shared" si="0"/>
        <v>2030</v>
      </c>
      <c r="O7" s="1357">
        <f t="shared" si="0"/>
        <v>2031</v>
      </c>
      <c r="P7" s="1357">
        <f t="shared" si="0"/>
        <v>2032</v>
      </c>
      <c r="Q7" s="1357">
        <f t="shared" si="0"/>
        <v>2033</v>
      </c>
      <c r="R7" s="1357">
        <f t="shared" si="0"/>
        <v>2034</v>
      </c>
      <c r="S7" s="1357">
        <f t="shared" si="0"/>
        <v>2035</v>
      </c>
      <c r="T7" s="1357">
        <f t="shared" si="0"/>
        <v>2036</v>
      </c>
      <c r="U7" s="1357">
        <f t="shared" si="0"/>
        <v>2037</v>
      </c>
      <c r="V7" s="1357">
        <f t="shared" si="0"/>
        <v>2038</v>
      </c>
      <c r="W7" s="1357">
        <f t="shared" si="0"/>
        <v>2039</v>
      </c>
      <c r="X7" s="1357">
        <f t="shared" si="0"/>
        <v>2040</v>
      </c>
    </row>
    <row r="8" spans="2:24">
      <c r="C8" s="1172"/>
      <c r="D8" s="1358" t="s">
        <v>36</v>
      </c>
      <c r="E8" s="1212">
        <f>'Off-grid PCs'!K40</f>
        <v>2.1114316612128006</v>
      </c>
      <c r="F8" s="1212">
        <f>'Off-grid PCs'!L40</f>
        <v>5.0562015416903998</v>
      </c>
      <c r="G8" s="1212">
        <f>'Off-grid PCs'!M40</f>
        <v>8.9535512023788009</v>
      </c>
      <c r="H8" s="1212">
        <f>'Off-grid PCs'!N40</f>
        <v>13.681871783179199</v>
      </c>
      <c r="I8" s="1212">
        <f>'Off-grid PCs'!O40</f>
        <v>19.297643724766797</v>
      </c>
      <c r="J8" s="1212">
        <f>'Off-grid PCs'!P40</f>
        <v>28.003357766405752</v>
      </c>
      <c r="K8" s="1212">
        <f>'Off-grid PCs'!Q40</f>
        <v>35.710887518614079</v>
      </c>
      <c r="L8" s="1212">
        <f>'Off-grid PCs'!R40</f>
        <v>42.47036771899176</v>
      </c>
      <c r="M8" s="1212">
        <f>'Off-grid PCs'!S40</f>
        <v>48.331933105138802</v>
      </c>
      <c r="N8" s="1212">
        <f>'Off-grid PCs'!T40</f>
        <v>53.345718414655195</v>
      </c>
      <c r="O8" s="1212">
        <f>'Off-grid PCs'!U40</f>
        <v>65.772434690851668</v>
      </c>
      <c r="P8" s="1212">
        <f>'Off-grid PCs'!V40</f>
        <v>77.627258705524227</v>
      </c>
      <c r="Q8" s="1212">
        <f>'Off-grid PCs'!W40</f>
        <v>88.874079213442897</v>
      </c>
      <c r="R8" s="1212">
        <f>'Off-grid PCs'!X40</f>
        <v>99.499965966601621</v>
      </c>
      <c r="S8" s="1212">
        <f>'Off-grid PCs'!Y40</f>
        <v>109.47558620562441</v>
      </c>
      <c r="T8" s="1212">
        <f>'Off-grid PCs'!Z40</f>
        <v>114.16681131125449</v>
      </c>
      <c r="U8" s="1212">
        <f>'Off-grid PCs'!AA40</f>
        <v>118.66777383716187</v>
      </c>
      <c r="V8" s="1212">
        <f>'Off-grid PCs'!AB40</f>
        <v>122.97277437382648</v>
      </c>
      <c r="W8" s="1212">
        <f>'Off-grid PCs'!AC40</f>
        <v>127.08702221630442</v>
      </c>
      <c r="X8" s="1212">
        <f>'Off-grid PCs'!AD40</f>
        <v>131.00800783077162</v>
      </c>
    </row>
    <row r="9" spans="2:24">
      <c r="C9" s="1172"/>
      <c r="D9" s="1358" t="s">
        <v>240</v>
      </c>
      <c r="E9" s="1212">
        <f>'Off-grid PCs'!K49</f>
        <v>0</v>
      </c>
      <c r="F9" s="1212">
        <f>'Off-grid PCs'!L49</f>
        <v>0</v>
      </c>
      <c r="G9" s="1212">
        <f>'Off-grid PCs'!M49</f>
        <v>0</v>
      </c>
      <c r="H9" s="1212">
        <f>'Off-grid PCs'!N49</f>
        <v>0</v>
      </c>
      <c r="I9" s="1212">
        <f>'Off-grid PCs'!O49</f>
        <v>0</v>
      </c>
      <c r="J9" s="1212">
        <f>'Off-grid PCs'!P49</f>
        <v>-2.4</v>
      </c>
      <c r="K9" s="1212">
        <f>'Off-grid PCs'!Q49</f>
        <v>-5.4</v>
      </c>
      <c r="L9" s="1212">
        <f>'Off-grid PCs'!R49</f>
        <v>-6.6000000000000005</v>
      </c>
      <c r="M9" s="1212">
        <f>'Off-grid PCs'!S49</f>
        <v>-7.4</v>
      </c>
      <c r="N9" s="1212">
        <f>'Off-grid PCs'!T49</f>
        <v>-7.6000000000000005</v>
      </c>
      <c r="O9" s="1212">
        <f>'Off-grid PCs'!U49</f>
        <v>-8.8000000000000007</v>
      </c>
      <c r="P9" s="1212">
        <f>'Off-grid PCs'!V49</f>
        <v>-11.4</v>
      </c>
      <c r="Q9" s="1212">
        <f>'Off-grid PCs'!W49</f>
        <v>-13.200000000000001</v>
      </c>
      <c r="R9" s="1212">
        <f>'Off-grid PCs'!X49</f>
        <v>-13.84</v>
      </c>
      <c r="S9" s="1212">
        <f>'Off-grid PCs'!Y49</f>
        <v>-14.120000000000001</v>
      </c>
      <c r="T9" s="1212">
        <f>'Off-grid PCs'!Z49</f>
        <v>-14.16</v>
      </c>
      <c r="U9" s="1212">
        <f>'Off-grid PCs'!AA49</f>
        <v>-13.96</v>
      </c>
      <c r="V9" s="1212">
        <f>'Off-grid PCs'!AB49</f>
        <v>-13.56</v>
      </c>
      <c r="W9" s="1212">
        <f>'Off-grid PCs'!AC49</f>
        <v>-12.76</v>
      </c>
      <c r="X9" s="1212">
        <f>'Off-grid PCs'!AD49</f>
        <v>-11.76</v>
      </c>
    </row>
    <row r="10" spans="2:24">
      <c r="C10" s="1172"/>
      <c r="D10" s="1358" t="s">
        <v>241</v>
      </c>
      <c r="E10" s="1212">
        <f>'Off-grid PCs'!K107</f>
        <v>0</v>
      </c>
      <c r="F10" s="1212">
        <f>'Off-grid PCs'!L107</f>
        <v>0</v>
      </c>
      <c r="G10" s="1212">
        <f>'Off-grid PCs'!M107</f>
        <v>0</v>
      </c>
      <c r="H10" s="1212">
        <f>'Off-grid PCs'!N107</f>
        <v>0</v>
      </c>
      <c r="I10" s="1212">
        <f>'Off-grid PCs'!O107</f>
        <v>0</v>
      </c>
      <c r="J10" s="1212">
        <f>'Off-grid PCs'!P107</f>
        <v>0</v>
      </c>
      <c r="K10" s="1212">
        <f>'Off-grid PCs'!Q107</f>
        <v>-5</v>
      </c>
      <c r="L10" s="1212">
        <f>'Off-grid PCs'!R107</f>
        <v>-5</v>
      </c>
      <c r="M10" s="1212">
        <f>'Off-grid PCs'!S107</f>
        <v>-5</v>
      </c>
      <c r="N10" s="1212">
        <f>'Off-grid PCs'!T107</f>
        <v>-5</v>
      </c>
      <c r="O10" s="1212">
        <f>'Off-grid PCs'!U107</f>
        <v>-5</v>
      </c>
      <c r="P10" s="1212">
        <f>'Off-grid PCs'!V107</f>
        <v>-5</v>
      </c>
      <c r="Q10" s="1212">
        <f>'Off-grid PCs'!W107</f>
        <v>-5</v>
      </c>
      <c r="R10" s="1212">
        <f>'Off-grid PCs'!X107</f>
        <v>-5</v>
      </c>
      <c r="S10" s="1212">
        <f>'Off-grid PCs'!Y107</f>
        <v>-5</v>
      </c>
      <c r="T10" s="1212">
        <f>'Off-grid PCs'!Z107</f>
        <v>-5</v>
      </c>
      <c r="U10" s="1212">
        <f>'Off-grid PCs'!AA107</f>
        <v>-5</v>
      </c>
      <c r="V10" s="1212">
        <f>'Off-grid PCs'!AB107</f>
        <v>-5</v>
      </c>
      <c r="W10" s="1212">
        <f>'Off-grid PCs'!AC107</f>
        <v>-15</v>
      </c>
      <c r="X10" s="1212">
        <f>'Off-grid PCs'!AD107</f>
        <v>-10</v>
      </c>
    </row>
    <row r="11" spans="2:24" ht="20" thickBot="1">
      <c r="C11" s="1172"/>
      <c r="D11" s="1148"/>
      <c r="E11" s="1172"/>
      <c r="F11" s="1172"/>
      <c r="G11" s="1172"/>
      <c r="H11" s="1172"/>
      <c r="I11" s="1172"/>
      <c r="J11" s="1172"/>
      <c r="K11" s="1172"/>
      <c r="L11" s="1172"/>
      <c r="M11" s="1172"/>
      <c r="N11" s="1172"/>
      <c r="O11" s="1172"/>
      <c r="P11" s="1172"/>
      <c r="Q11" s="1172"/>
      <c r="R11" s="1172"/>
      <c r="S11" s="1172"/>
      <c r="T11" s="1172"/>
      <c r="U11" s="1172"/>
      <c r="V11" s="1172"/>
      <c r="W11" s="1172"/>
      <c r="X11" s="1172"/>
    </row>
    <row r="12" spans="2:24" ht="20" thickBot="1">
      <c r="C12" s="1172"/>
      <c r="D12" s="1172"/>
      <c r="E12" s="1359" t="str">
        <f>IFERROR(E8/ABS(E9+E10),"nr")</f>
        <v>nr</v>
      </c>
      <c r="F12" s="1359" t="str">
        <f t="shared" ref="F12:X12" si="1">IFERROR(F8/ABS(F9+F10),"nr")</f>
        <v>nr</v>
      </c>
      <c r="G12" s="1359" t="str">
        <f t="shared" si="1"/>
        <v>nr</v>
      </c>
      <c r="H12" s="1359" t="str">
        <f t="shared" si="1"/>
        <v>nr</v>
      </c>
      <c r="I12" s="1359" t="str">
        <f t="shared" si="1"/>
        <v>nr</v>
      </c>
      <c r="J12" s="1359">
        <f t="shared" si="1"/>
        <v>11.668065736002397</v>
      </c>
      <c r="K12" s="1359">
        <f t="shared" si="1"/>
        <v>3.433739184482123</v>
      </c>
      <c r="L12" s="1359">
        <f t="shared" si="1"/>
        <v>3.6612385964648064</v>
      </c>
      <c r="M12" s="1359">
        <f t="shared" si="1"/>
        <v>3.8977365407370002</v>
      </c>
      <c r="N12" s="1359">
        <f t="shared" si="1"/>
        <v>4.2337871757662846</v>
      </c>
      <c r="O12" s="1359">
        <f t="shared" si="1"/>
        <v>4.7661184558588161</v>
      </c>
      <c r="P12" s="1359">
        <f t="shared" si="1"/>
        <v>4.7333694332636727</v>
      </c>
      <c r="Q12" s="1359">
        <f t="shared" si="1"/>
        <v>4.883191165573785</v>
      </c>
      <c r="R12" s="1359">
        <f t="shared" si="1"/>
        <v>5.2813145417516782</v>
      </c>
      <c r="S12" s="1359">
        <f t="shared" si="1"/>
        <v>5.7257105756079714</v>
      </c>
      <c r="T12" s="1359">
        <f t="shared" si="1"/>
        <v>5.9586018429673535</v>
      </c>
      <c r="U12" s="1359">
        <f t="shared" si="1"/>
        <v>6.2588488310739381</v>
      </c>
      <c r="V12" s="1359">
        <f t="shared" si="1"/>
        <v>6.625688274451857</v>
      </c>
      <c r="W12" s="1359">
        <f t="shared" si="1"/>
        <v>4.5780627599533297</v>
      </c>
      <c r="X12" s="1360">
        <f t="shared" si="1"/>
        <v>6.0205885951641376</v>
      </c>
    </row>
    <row r="13" spans="2:24">
      <c r="C13" s="1172"/>
      <c r="D13" s="1172"/>
      <c r="E13" s="1172"/>
      <c r="F13" s="1172"/>
      <c r="G13" s="1172"/>
      <c r="H13" s="1172"/>
      <c r="I13" s="1172"/>
      <c r="J13" s="1172"/>
      <c r="K13" s="1172"/>
      <c r="L13" s="1172"/>
      <c r="M13" s="1172"/>
      <c r="N13" s="1172"/>
      <c r="O13" s="1172"/>
      <c r="P13" s="1172"/>
      <c r="Q13" s="1172"/>
      <c r="R13" s="1172"/>
      <c r="S13" s="1172"/>
      <c r="T13" s="1172"/>
      <c r="U13" s="1172"/>
      <c r="V13" s="1172"/>
      <c r="W13" s="1172"/>
      <c r="X13" s="1172"/>
    </row>
    <row r="14" spans="2:24">
      <c r="C14" s="1172"/>
      <c r="D14" s="1148"/>
      <c r="E14" s="1172"/>
      <c r="F14" s="1172"/>
      <c r="G14" s="1172"/>
      <c r="H14" s="1172"/>
      <c r="I14" s="1172"/>
      <c r="J14" s="1172"/>
      <c r="K14" s="1172"/>
      <c r="L14" s="1172"/>
      <c r="M14" s="1172"/>
      <c r="N14" s="1172"/>
      <c r="O14" s="1172"/>
      <c r="P14" s="1172"/>
      <c r="Q14" s="1172"/>
      <c r="R14" s="1172"/>
      <c r="S14" s="1172"/>
      <c r="T14" s="1172"/>
      <c r="U14" s="1172"/>
      <c r="V14" s="1172"/>
      <c r="W14" s="1172"/>
      <c r="X14" s="1172"/>
    </row>
    <row r="15" spans="2:24">
      <c r="C15" s="1355" t="s">
        <v>48</v>
      </c>
      <c r="D15" s="1356" t="s">
        <v>242</v>
      </c>
      <c r="E15" s="1355"/>
      <c r="F15" s="1355"/>
      <c r="G15" s="1355"/>
      <c r="H15" s="1355"/>
      <c r="I15" s="1355"/>
      <c r="J15" s="1355"/>
      <c r="K15" s="1355"/>
      <c r="L15" s="1355"/>
      <c r="M15" s="1355"/>
      <c r="N15" s="1355"/>
      <c r="O15" s="1355"/>
      <c r="P15" s="1355"/>
      <c r="Q15" s="1355"/>
      <c r="R15" s="1355"/>
      <c r="S15" s="1355"/>
      <c r="T15" s="1355"/>
      <c r="U15" s="1355"/>
      <c r="V15" s="1355"/>
      <c r="W15" s="1355"/>
      <c r="X15" s="1355"/>
    </row>
    <row r="16" spans="2:24">
      <c r="C16" s="1172"/>
      <c r="D16" s="1148"/>
      <c r="E16" s="1172"/>
      <c r="F16" s="1172"/>
      <c r="G16" s="1172"/>
      <c r="H16" s="1172"/>
      <c r="I16" s="1172"/>
      <c r="J16" s="1172"/>
      <c r="K16" s="1172"/>
      <c r="L16" s="1172"/>
      <c r="M16" s="1172"/>
      <c r="N16" s="1172"/>
      <c r="O16" s="1172"/>
      <c r="P16" s="1172"/>
      <c r="Q16" s="1172"/>
      <c r="R16" s="1172"/>
      <c r="S16" s="1172"/>
      <c r="T16" s="1172"/>
      <c r="U16" s="1172"/>
      <c r="V16" s="1172"/>
      <c r="W16" s="1172"/>
      <c r="X16" s="1172"/>
    </row>
    <row r="17" spans="3:24">
      <c r="C17" s="1172"/>
      <c r="D17" s="1148"/>
      <c r="E17" s="1357">
        <v>2021</v>
      </c>
      <c r="F17" s="1357">
        <f>E17+1</f>
        <v>2022</v>
      </c>
      <c r="G17" s="1357">
        <f t="shared" ref="G17:X17" si="2">F17+1</f>
        <v>2023</v>
      </c>
      <c r="H17" s="1357">
        <f t="shared" si="2"/>
        <v>2024</v>
      </c>
      <c r="I17" s="1357">
        <f t="shared" si="2"/>
        <v>2025</v>
      </c>
      <c r="J17" s="1357">
        <f t="shared" si="2"/>
        <v>2026</v>
      </c>
      <c r="K17" s="1357">
        <f t="shared" si="2"/>
        <v>2027</v>
      </c>
      <c r="L17" s="1357">
        <f t="shared" si="2"/>
        <v>2028</v>
      </c>
      <c r="M17" s="1357">
        <f t="shared" si="2"/>
        <v>2029</v>
      </c>
      <c r="N17" s="1357">
        <f t="shared" si="2"/>
        <v>2030</v>
      </c>
      <c r="O17" s="1357">
        <f t="shared" si="2"/>
        <v>2031</v>
      </c>
      <c r="P17" s="1357">
        <f t="shared" si="2"/>
        <v>2032</v>
      </c>
      <c r="Q17" s="1357">
        <f t="shared" si="2"/>
        <v>2033</v>
      </c>
      <c r="R17" s="1357">
        <f t="shared" si="2"/>
        <v>2034</v>
      </c>
      <c r="S17" s="1357">
        <f t="shared" si="2"/>
        <v>2035</v>
      </c>
      <c r="T17" s="1357">
        <f t="shared" si="2"/>
        <v>2036</v>
      </c>
      <c r="U17" s="1357">
        <f t="shared" si="2"/>
        <v>2037</v>
      </c>
      <c r="V17" s="1357">
        <f t="shared" si="2"/>
        <v>2038</v>
      </c>
      <c r="W17" s="1357">
        <f t="shared" si="2"/>
        <v>2039</v>
      </c>
      <c r="X17" s="1357">
        <f t="shared" si="2"/>
        <v>2040</v>
      </c>
    </row>
    <row r="18" spans="3:24">
      <c r="C18" s="1172"/>
      <c r="D18" s="1358" t="s">
        <v>36</v>
      </c>
      <c r="E18" s="1212">
        <f>E8</f>
        <v>2.1114316612128006</v>
      </c>
      <c r="F18" s="1212">
        <f t="shared" ref="F18:X18" si="3">F8</f>
        <v>5.0562015416903998</v>
      </c>
      <c r="G18" s="1212">
        <f t="shared" si="3"/>
        <v>8.9535512023788009</v>
      </c>
      <c r="H18" s="1212">
        <f t="shared" si="3"/>
        <v>13.681871783179199</v>
      </c>
      <c r="I18" s="1212">
        <f t="shared" si="3"/>
        <v>19.297643724766797</v>
      </c>
      <c r="J18" s="1212">
        <f t="shared" si="3"/>
        <v>28.003357766405752</v>
      </c>
      <c r="K18" s="1212">
        <f t="shared" si="3"/>
        <v>35.710887518614079</v>
      </c>
      <c r="L18" s="1212">
        <f t="shared" si="3"/>
        <v>42.47036771899176</v>
      </c>
      <c r="M18" s="1212">
        <f t="shared" si="3"/>
        <v>48.331933105138802</v>
      </c>
      <c r="N18" s="1212">
        <f t="shared" si="3"/>
        <v>53.345718414655195</v>
      </c>
      <c r="O18" s="1212">
        <f t="shared" si="3"/>
        <v>65.772434690851668</v>
      </c>
      <c r="P18" s="1212">
        <f t="shared" si="3"/>
        <v>77.627258705524227</v>
      </c>
      <c r="Q18" s="1212">
        <f t="shared" si="3"/>
        <v>88.874079213442897</v>
      </c>
      <c r="R18" s="1212">
        <f t="shared" si="3"/>
        <v>99.499965966601621</v>
      </c>
      <c r="S18" s="1212">
        <f t="shared" si="3"/>
        <v>109.47558620562441</v>
      </c>
      <c r="T18" s="1212">
        <f t="shared" si="3"/>
        <v>114.16681131125449</v>
      </c>
      <c r="U18" s="1212">
        <f t="shared" si="3"/>
        <v>118.66777383716187</v>
      </c>
      <c r="V18" s="1212">
        <f t="shared" si="3"/>
        <v>122.97277437382648</v>
      </c>
      <c r="W18" s="1212">
        <f t="shared" si="3"/>
        <v>127.08702221630442</v>
      </c>
      <c r="X18" s="1212">
        <f t="shared" si="3"/>
        <v>131.00800783077162</v>
      </c>
    </row>
    <row r="19" spans="3:24">
      <c r="C19" s="1172"/>
      <c r="D19" s="1358" t="s">
        <v>243</v>
      </c>
      <c r="E19" s="1212">
        <f>'Off-grid PCs'!K102</f>
        <v>-9.416318200000001</v>
      </c>
      <c r="F19" s="1212">
        <f>'Off-grid PCs'!L102</f>
        <v>-13.594270349999999</v>
      </c>
      <c r="G19" s="1212">
        <f>'Off-grid PCs'!M102</f>
        <v>-18.866662000000002</v>
      </c>
      <c r="H19" s="1212">
        <f>'Off-grid PCs'!N102</f>
        <v>-23.833202999999997</v>
      </c>
      <c r="I19" s="1212">
        <f>'Off-grid PCs'!O102</f>
        <v>-29.548611000000001</v>
      </c>
      <c r="J19" s="1212">
        <f>'Off-grid PCs'!P102</f>
        <v>-45.226883630000003</v>
      </c>
      <c r="K19" s="1212">
        <f>'Off-grid PCs'!Q102</f>
        <v>-45.226883630000003</v>
      </c>
      <c r="L19" s="1212">
        <f>'Off-grid PCs'!R102</f>
        <v>-45.226883630000003</v>
      </c>
      <c r="M19" s="1212">
        <f>'Off-grid PCs'!S102</f>
        <v>-45.226883630000003</v>
      </c>
      <c r="N19" s="1212">
        <f>'Off-grid PCs'!T102</f>
        <v>-45.226883630000003</v>
      </c>
      <c r="O19" s="1212">
        <f>'Off-grid PCs'!U102</f>
        <v>-85.733720590000004</v>
      </c>
      <c r="P19" s="1212">
        <f>'Off-grid PCs'!V102</f>
        <v>-86.733720590000004</v>
      </c>
      <c r="Q19" s="1212">
        <f>'Off-grid PCs'!W102</f>
        <v>-87.733720590000004</v>
      </c>
      <c r="R19" s="1212">
        <f>'Off-grid PCs'!X102</f>
        <v>-88.733720590000004</v>
      </c>
      <c r="S19" s="1212">
        <f>'Off-grid PCs'!Y102</f>
        <v>-89.733720590000004</v>
      </c>
      <c r="T19" s="1212">
        <f>'Off-grid PCs'!Z102</f>
        <v>-90.733720590000004</v>
      </c>
      <c r="U19" s="1212">
        <f>'Off-grid PCs'!AA102</f>
        <v>-91.73372058999999</v>
      </c>
      <c r="V19" s="1212">
        <f>'Off-grid PCs'!AB102</f>
        <v>-92.73372058999999</v>
      </c>
      <c r="W19" s="1212">
        <f>'Off-grid PCs'!AC102</f>
        <v>-93.73372058999999</v>
      </c>
      <c r="X19" s="1212">
        <f>'Off-grid PCs'!AD102</f>
        <v>-94.73372058999999</v>
      </c>
    </row>
    <row r="20" spans="3:24">
      <c r="C20" s="1172"/>
      <c r="D20" s="1358" t="s">
        <v>240</v>
      </c>
      <c r="E20" s="1212">
        <f>E9</f>
        <v>0</v>
      </c>
      <c r="F20" s="1212">
        <f t="shared" ref="F20:X21" si="4">F9</f>
        <v>0</v>
      </c>
      <c r="G20" s="1212">
        <f t="shared" si="4"/>
        <v>0</v>
      </c>
      <c r="H20" s="1212">
        <f t="shared" si="4"/>
        <v>0</v>
      </c>
      <c r="I20" s="1212">
        <f t="shared" si="4"/>
        <v>0</v>
      </c>
      <c r="J20" s="1212">
        <f t="shared" si="4"/>
        <v>-2.4</v>
      </c>
      <c r="K20" s="1212">
        <f t="shared" si="4"/>
        <v>-5.4</v>
      </c>
      <c r="L20" s="1212">
        <f t="shared" si="4"/>
        <v>-6.6000000000000005</v>
      </c>
      <c r="M20" s="1212">
        <f t="shared" si="4"/>
        <v>-7.4</v>
      </c>
      <c r="N20" s="1212">
        <f t="shared" si="4"/>
        <v>-7.6000000000000005</v>
      </c>
      <c r="O20" s="1212">
        <f t="shared" si="4"/>
        <v>-8.8000000000000007</v>
      </c>
      <c r="P20" s="1212">
        <f t="shared" si="4"/>
        <v>-11.4</v>
      </c>
      <c r="Q20" s="1212">
        <f t="shared" si="4"/>
        <v>-13.200000000000001</v>
      </c>
      <c r="R20" s="1212">
        <f t="shared" si="4"/>
        <v>-13.84</v>
      </c>
      <c r="S20" s="1212">
        <f t="shared" si="4"/>
        <v>-14.120000000000001</v>
      </c>
      <c r="T20" s="1212">
        <f t="shared" si="4"/>
        <v>-14.16</v>
      </c>
      <c r="U20" s="1212">
        <f t="shared" si="4"/>
        <v>-13.96</v>
      </c>
      <c r="V20" s="1212">
        <f t="shared" si="4"/>
        <v>-13.56</v>
      </c>
      <c r="W20" s="1212">
        <f t="shared" si="4"/>
        <v>-12.76</v>
      </c>
      <c r="X20" s="1212">
        <f t="shared" si="4"/>
        <v>-11.76</v>
      </c>
    </row>
    <row r="21" spans="3:24">
      <c r="C21" s="1172"/>
      <c r="D21" s="1358" t="s">
        <v>241</v>
      </c>
      <c r="E21" s="1212">
        <f>E10</f>
        <v>0</v>
      </c>
      <c r="F21" s="1212">
        <f t="shared" si="4"/>
        <v>0</v>
      </c>
      <c r="G21" s="1212">
        <f t="shared" si="4"/>
        <v>0</v>
      </c>
      <c r="H21" s="1212">
        <f t="shared" si="4"/>
        <v>0</v>
      </c>
      <c r="I21" s="1212">
        <f t="shared" si="4"/>
        <v>0</v>
      </c>
      <c r="J21" s="1212">
        <f t="shared" si="4"/>
        <v>0</v>
      </c>
      <c r="K21" s="1212">
        <f t="shared" si="4"/>
        <v>-5</v>
      </c>
      <c r="L21" s="1212">
        <f t="shared" si="4"/>
        <v>-5</v>
      </c>
      <c r="M21" s="1212">
        <f t="shared" si="4"/>
        <v>-5</v>
      </c>
      <c r="N21" s="1212">
        <f t="shared" si="4"/>
        <v>-5</v>
      </c>
      <c r="O21" s="1212">
        <f t="shared" si="4"/>
        <v>-5</v>
      </c>
      <c r="P21" s="1212">
        <f t="shared" si="4"/>
        <v>-5</v>
      </c>
      <c r="Q21" s="1212">
        <f t="shared" si="4"/>
        <v>-5</v>
      </c>
      <c r="R21" s="1212">
        <f t="shared" si="4"/>
        <v>-5</v>
      </c>
      <c r="S21" s="1212">
        <f t="shared" si="4"/>
        <v>-5</v>
      </c>
      <c r="T21" s="1212">
        <f t="shared" si="4"/>
        <v>-5</v>
      </c>
      <c r="U21" s="1212">
        <f t="shared" si="4"/>
        <v>-5</v>
      </c>
      <c r="V21" s="1212">
        <f t="shared" si="4"/>
        <v>-5</v>
      </c>
      <c r="W21" s="1212">
        <f t="shared" si="4"/>
        <v>-15</v>
      </c>
      <c r="X21" s="1212">
        <f t="shared" si="4"/>
        <v>-10</v>
      </c>
    </row>
    <row r="22" spans="3:24" ht="20" thickBot="1">
      <c r="C22" s="1172"/>
      <c r="D22" s="1148"/>
      <c r="E22" s="1172"/>
      <c r="F22" s="1172"/>
      <c r="G22" s="1172"/>
      <c r="H22" s="1172"/>
      <c r="I22" s="1172"/>
      <c r="J22" s="1172"/>
      <c r="K22" s="1172"/>
      <c r="L22" s="1172"/>
      <c r="M22" s="1172"/>
      <c r="N22" s="1172"/>
      <c r="O22" s="1172"/>
      <c r="P22" s="1172"/>
      <c r="Q22" s="1172"/>
      <c r="R22" s="1172"/>
      <c r="S22" s="1172"/>
      <c r="T22" s="1172"/>
      <c r="U22" s="1172"/>
      <c r="V22" s="1172"/>
      <c r="W22" s="1172"/>
      <c r="X22" s="1172"/>
    </row>
    <row r="23" spans="3:24" ht="20" thickBot="1">
      <c r="E23" s="1359" t="str">
        <f>IFERROR(ABS(E18+E19)/ABS(E20+E21),"nr")</f>
        <v>nr</v>
      </c>
      <c r="F23" s="1359" t="str">
        <f t="shared" ref="F23:X23" si="5">IFERROR(ABS(F18+F19)/ABS(F20+F21),"nr")</f>
        <v>nr</v>
      </c>
      <c r="G23" s="1359" t="str">
        <f t="shared" si="5"/>
        <v>nr</v>
      </c>
      <c r="H23" s="1359" t="str">
        <f t="shared" si="5"/>
        <v>nr</v>
      </c>
      <c r="I23" s="1359" t="str">
        <f t="shared" si="5"/>
        <v>nr</v>
      </c>
      <c r="J23" s="1359">
        <f t="shared" si="5"/>
        <v>7.1764691098309381</v>
      </c>
      <c r="K23" s="1359">
        <f t="shared" si="5"/>
        <v>0.91499962609480034</v>
      </c>
      <c r="L23" s="1359">
        <f t="shared" si="5"/>
        <v>0.23763068198346923</v>
      </c>
      <c r="M23" s="1359">
        <f t="shared" si="5"/>
        <v>0.25040721573699987</v>
      </c>
      <c r="N23" s="1359">
        <f t="shared" si="5"/>
        <v>0.64435196703612629</v>
      </c>
      <c r="O23" s="1359">
        <f t="shared" si="5"/>
        <v>1.4464699926919085</v>
      </c>
      <c r="P23" s="1359">
        <f t="shared" si="5"/>
        <v>0.55527206612657187</v>
      </c>
      <c r="Q23" s="1359">
        <f t="shared" si="5"/>
        <v>6.2657067222136958E-2</v>
      </c>
      <c r="R23" s="1359">
        <f t="shared" si="5"/>
        <v>0.57145676096611553</v>
      </c>
      <c r="S23" s="1359">
        <f t="shared" si="5"/>
        <v>1.0325243522816112</v>
      </c>
      <c r="T23" s="1359">
        <f t="shared" si="5"/>
        <v>1.2230214363911527</v>
      </c>
      <c r="U23" s="1359">
        <f t="shared" si="5"/>
        <v>1.4205724286477786</v>
      </c>
      <c r="V23" s="1359">
        <f t="shared" si="5"/>
        <v>1.6292593633527204</v>
      </c>
      <c r="W23" s="1359">
        <f t="shared" si="5"/>
        <v>1.2014878107458369</v>
      </c>
      <c r="X23" s="1359">
        <f t="shared" si="5"/>
        <v>1.6670168768736964</v>
      </c>
    </row>
    <row r="24" spans="3:24">
      <c r="C24" s="1172"/>
      <c r="D24" s="1148"/>
      <c r="E24" s="1172"/>
      <c r="F24" s="1172"/>
      <c r="G24" s="1172"/>
      <c r="H24" s="1172"/>
      <c r="I24" s="1172"/>
      <c r="J24" s="1172"/>
      <c r="K24" s="1172"/>
      <c r="L24" s="1172"/>
      <c r="M24" s="1172"/>
      <c r="N24" s="1172"/>
      <c r="O24" s="1172"/>
      <c r="P24" s="1172"/>
      <c r="Q24" s="1172"/>
      <c r="R24" s="1172"/>
      <c r="S24" s="1172"/>
      <c r="T24" s="1172"/>
      <c r="U24" s="1172"/>
      <c r="V24" s="1172"/>
      <c r="W24" s="1172"/>
      <c r="X24" s="1172"/>
    </row>
    <row r="25" spans="3:24">
      <c r="C25" s="1356" t="s">
        <v>244</v>
      </c>
      <c r="D25" s="1355"/>
      <c r="E25" s="1355"/>
      <c r="F25" s="1355"/>
      <c r="G25" s="1355"/>
      <c r="H25" s="1355"/>
      <c r="I25" s="1355"/>
      <c r="J25" s="1355"/>
      <c r="K25" s="1355"/>
      <c r="L25" s="1355"/>
      <c r="M25" s="1355"/>
      <c r="N25" s="1355"/>
      <c r="O25" s="1355"/>
      <c r="P25" s="1355"/>
      <c r="Q25" s="1355"/>
      <c r="R25" s="1355"/>
      <c r="S25" s="1355"/>
      <c r="T25" s="1355"/>
      <c r="U25" s="1355"/>
      <c r="V25" s="1355"/>
      <c r="W25" s="1355"/>
      <c r="X25" s="1355"/>
    </row>
    <row r="26" spans="3:24">
      <c r="C26" s="1172"/>
      <c r="D26" s="1148"/>
      <c r="E26" s="1172"/>
      <c r="F26" s="1172"/>
      <c r="G26" s="1172"/>
      <c r="H26" s="1172"/>
      <c r="I26" s="1172"/>
      <c r="J26" s="1172"/>
      <c r="K26" s="1172"/>
      <c r="L26" s="1172"/>
      <c r="M26" s="1172"/>
      <c r="N26" s="1172"/>
      <c r="O26" s="1172"/>
      <c r="P26" s="1172"/>
      <c r="Q26" s="1172"/>
      <c r="R26" s="1172"/>
      <c r="S26" s="1172"/>
      <c r="T26" s="1172"/>
      <c r="U26" s="1172"/>
      <c r="V26" s="1172"/>
      <c r="W26" s="1172"/>
      <c r="X26" s="1172"/>
    </row>
    <row r="27" spans="3:24">
      <c r="C27" s="1172"/>
      <c r="D27" s="1148"/>
      <c r="E27" s="1357">
        <v>2021</v>
      </c>
      <c r="F27" s="1357">
        <f>E27+1</f>
        <v>2022</v>
      </c>
      <c r="G27" s="1357">
        <f t="shared" ref="G27:X27" si="6">F27+1</f>
        <v>2023</v>
      </c>
      <c r="H27" s="1357">
        <f t="shared" si="6"/>
        <v>2024</v>
      </c>
      <c r="I27" s="1357">
        <f t="shared" si="6"/>
        <v>2025</v>
      </c>
      <c r="J27" s="1357">
        <f t="shared" si="6"/>
        <v>2026</v>
      </c>
      <c r="K27" s="1357">
        <f t="shared" si="6"/>
        <v>2027</v>
      </c>
      <c r="L27" s="1357">
        <f t="shared" si="6"/>
        <v>2028</v>
      </c>
      <c r="M27" s="1357">
        <f t="shared" si="6"/>
        <v>2029</v>
      </c>
      <c r="N27" s="1357">
        <f t="shared" si="6"/>
        <v>2030</v>
      </c>
      <c r="O27" s="1357">
        <f t="shared" si="6"/>
        <v>2031</v>
      </c>
      <c r="P27" s="1357">
        <f t="shared" si="6"/>
        <v>2032</v>
      </c>
      <c r="Q27" s="1357">
        <f t="shared" si="6"/>
        <v>2033</v>
      </c>
      <c r="R27" s="1357">
        <f t="shared" si="6"/>
        <v>2034</v>
      </c>
      <c r="S27" s="1357">
        <f t="shared" si="6"/>
        <v>2035</v>
      </c>
      <c r="T27" s="1357">
        <f t="shared" si="6"/>
        <v>2036</v>
      </c>
      <c r="U27" s="1357">
        <f t="shared" si="6"/>
        <v>2037</v>
      </c>
      <c r="V27" s="1357">
        <f t="shared" si="6"/>
        <v>2038</v>
      </c>
      <c r="W27" s="1357">
        <f t="shared" si="6"/>
        <v>2039</v>
      </c>
      <c r="X27" s="1357">
        <f t="shared" si="6"/>
        <v>2040</v>
      </c>
    </row>
    <row r="28" spans="3:24">
      <c r="C28" s="1172"/>
      <c r="D28" s="1358" t="s">
        <v>36</v>
      </c>
      <c r="E28" s="1212">
        <f>E8</f>
        <v>2.1114316612128006</v>
      </c>
      <c r="F28" s="1212">
        <f t="shared" ref="F28:X28" si="7">F8</f>
        <v>5.0562015416903998</v>
      </c>
      <c r="G28" s="1212">
        <f t="shared" si="7"/>
        <v>8.9535512023788009</v>
      </c>
      <c r="H28" s="1212">
        <f t="shared" si="7"/>
        <v>13.681871783179199</v>
      </c>
      <c r="I28" s="1212">
        <f t="shared" si="7"/>
        <v>19.297643724766797</v>
      </c>
      <c r="J28" s="1212">
        <f t="shared" si="7"/>
        <v>28.003357766405752</v>
      </c>
      <c r="K28" s="1212">
        <f t="shared" si="7"/>
        <v>35.710887518614079</v>
      </c>
      <c r="L28" s="1212">
        <f t="shared" si="7"/>
        <v>42.47036771899176</v>
      </c>
      <c r="M28" s="1212">
        <f t="shared" si="7"/>
        <v>48.331933105138802</v>
      </c>
      <c r="N28" s="1212">
        <f t="shared" si="7"/>
        <v>53.345718414655195</v>
      </c>
      <c r="O28" s="1212">
        <f t="shared" si="7"/>
        <v>65.772434690851668</v>
      </c>
      <c r="P28" s="1212">
        <f t="shared" si="7"/>
        <v>77.627258705524227</v>
      </c>
      <c r="Q28" s="1212">
        <f t="shared" si="7"/>
        <v>88.874079213442897</v>
      </c>
      <c r="R28" s="1212">
        <f t="shared" si="7"/>
        <v>99.499965966601621</v>
      </c>
      <c r="S28" s="1212">
        <f t="shared" si="7"/>
        <v>109.47558620562441</v>
      </c>
      <c r="T28" s="1212">
        <f t="shared" si="7"/>
        <v>114.16681131125449</v>
      </c>
      <c r="U28" s="1212">
        <f t="shared" si="7"/>
        <v>118.66777383716187</v>
      </c>
      <c r="V28" s="1212">
        <f t="shared" si="7"/>
        <v>122.97277437382648</v>
      </c>
      <c r="W28" s="1212">
        <f t="shared" si="7"/>
        <v>127.08702221630442</v>
      </c>
      <c r="X28" s="1212">
        <f t="shared" si="7"/>
        <v>131.00800783077162</v>
      </c>
    </row>
    <row r="29" spans="3:24">
      <c r="C29" s="1172"/>
      <c r="D29" s="1358" t="s">
        <v>245</v>
      </c>
      <c r="E29" s="1212">
        <f>'Off-grid PCs'!K208</f>
        <v>0</v>
      </c>
      <c r="F29" s="1212">
        <f>'Off-grid PCs'!L208</f>
        <v>0</v>
      </c>
      <c r="G29" s="1212">
        <f>'Off-grid PCs'!M208</f>
        <v>0</v>
      </c>
      <c r="H29" s="1212">
        <f>'Off-grid PCs'!N208</f>
        <v>0</v>
      </c>
      <c r="I29" s="1212">
        <f>'Off-grid PCs'!O208</f>
        <v>0</v>
      </c>
      <c r="J29" s="1212">
        <f>'Off-grid PCs'!P208</f>
        <v>0</v>
      </c>
      <c r="K29" s="1212">
        <f>'Off-grid PCs'!Q208</f>
        <v>0</v>
      </c>
      <c r="L29" s="1212">
        <f>'Off-grid PCs'!R208</f>
        <v>0</v>
      </c>
      <c r="M29" s="1212">
        <f>'Off-grid PCs'!S208</f>
        <v>0</v>
      </c>
      <c r="N29" s="1212">
        <f>'Off-grid PCs'!T208</f>
        <v>0</v>
      </c>
      <c r="O29" s="1212">
        <f>'Off-grid PCs'!U208</f>
        <v>0</v>
      </c>
      <c r="P29" s="1212">
        <f>'Off-grid PCs'!V208</f>
        <v>0</v>
      </c>
      <c r="Q29" s="1212">
        <f>'Off-grid PCs'!W208</f>
        <v>0</v>
      </c>
      <c r="R29" s="1212">
        <f>'Off-grid PCs'!X208</f>
        <v>0</v>
      </c>
      <c r="S29" s="1212">
        <f>'Off-grid PCs'!Y208</f>
        <v>0</v>
      </c>
      <c r="T29" s="1212">
        <f>'Off-grid PCs'!Z208</f>
        <v>0</v>
      </c>
      <c r="U29" s="1212">
        <f>'Off-grid PCs'!AA208</f>
        <v>0</v>
      </c>
      <c r="V29" s="1212">
        <f>'Off-grid PCs'!AB208</f>
        <v>0</v>
      </c>
      <c r="W29" s="1212">
        <f>'Off-grid PCs'!AC208</f>
        <v>0</v>
      </c>
      <c r="X29" s="1212">
        <f>'Off-grid PCs'!AD208</f>
        <v>0</v>
      </c>
    </row>
    <row r="30" spans="3:24" ht="20" thickBot="1">
      <c r="C30" s="1172"/>
      <c r="D30" s="1358"/>
      <c r="E30" s="1212"/>
      <c r="F30" s="1212"/>
      <c r="G30" s="1212"/>
      <c r="H30" s="1212"/>
      <c r="I30" s="1212"/>
      <c r="J30" s="1212"/>
      <c r="K30" s="1212"/>
      <c r="L30" s="1212"/>
      <c r="M30" s="1212"/>
      <c r="N30" s="1212"/>
      <c r="O30" s="1212"/>
      <c r="P30" s="1212"/>
      <c r="Q30" s="1212"/>
      <c r="R30" s="1212"/>
      <c r="S30" s="1212"/>
      <c r="T30" s="1212"/>
      <c r="U30" s="1212"/>
      <c r="V30" s="1212"/>
      <c r="W30" s="1212"/>
      <c r="X30" s="1212"/>
    </row>
    <row r="31" spans="3:24" ht="20" thickBot="1">
      <c r="E31" s="1359">
        <f t="shared" ref="E31:X31" si="8">IFERROR(E29/E28,"nr")</f>
        <v>0</v>
      </c>
      <c r="F31" s="1359">
        <f t="shared" si="8"/>
        <v>0</v>
      </c>
      <c r="G31" s="1359">
        <f t="shared" si="8"/>
        <v>0</v>
      </c>
      <c r="H31" s="1359">
        <f t="shared" si="8"/>
        <v>0</v>
      </c>
      <c r="I31" s="1359">
        <f t="shared" si="8"/>
        <v>0</v>
      </c>
      <c r="J31" s="1359">
        <f t="shared" si="8"/>
        <v>0</v>
      </c>
      <c r="K31" s="1359">
        <f t="shared" si="8"/>
        <v>0</v>
      </c>
      <c r="L31" s="1359">
        <f t="shared" si="8"/>
        <v>0</v>
      </c>
      <c r="M31" s="1359">
        <f t="shared" si="8"/>
        <v>0</v>
      </c>
      <c r="N31" s="1359">
        <f t="shared" si="8"/>
        <v>0</v>
      </c>
      <c r="O31" s="1359">
        <f t="shared" si="8"/>
        <v>0</v>
      </c>
      <c r="P31" s="1359">
        <f t="shared" si="8"/>
        <v>0</v>
      </c>
      <c r="Q31" s="1359">
        <f t="shared" si="8"/>
        <v>0</v>
      </c>
      <c r="R31" s="1359">
        <f t="shared" si="8"/>
        <v>0</v>
      </c>
      <c r="S31" s="1359">
        <f t="shared" si="8"/>
        <v>0</v>
      </c>
      <c r="T31" s="1359">
        <f t="shared" si="8"/>
        <v>0</v>
      </c>
      <c r="U31" s="1359">
        <f t="shared" si="8"/>
        <v>0</v>
      </c>
      <c r="V31" s="1359">
        <f t="shared" si="8"/>
        <v>0</v>
      </c>
      <c r="W31" s="1359">
        <f t="shared" si="8"/>
        <v>0</v>
      </c>
      <c r="X31" s="1360">
        <f t="shared" si="8"/>
        <v>0</v>
      </c>
    </row>
    <row r="32" spans="3:24">
      <c r="C32" s="1172"/>
      <c r="D32" s="1148"/>
      <c r="E32" s="1172"/>
      <c r="F32" s="1172"/>
      <c r="G32" s="1172"/>
      <c r="H32" s="1172"/>
      <c r="I32" s="1172"/>
      <c r="J32" s="1172"/>
      <c r="K32" s="1172"/>
      <c r="L32" s="1172"/>
      <c r="M32" s="1172"/>
      <c r="N32" s="1172"/>
      <c r="O32" s="1172"/>
      <c r="P32" s="1172"/>
      <c r="Q32" s="1172"/>
      <c r="R32" s="1172"/>
      <c r="S32" s="1172"/>
      <c r="T32" s="1172"/>
      <c r="U32" s="1172"/>
      <c r="V32" s="1172"/>
      <c r="W32" s="1172"/>
      <c r="X32" s="1172"/>
    </row>
    <row r="33" spans="3:24">
      <c r="C33" s="1356" t="s">
        <v>246</v>
      </c>
      <c r="D33" s="1355"/>
      <c r="E33" s="1355"/>
      <c r="F33" s="1355"/>
      <c r="G33" s="1355"/>
      <c r="H33" s="1355"/>
      <c r="I33" s="1355"/>
      <c r="J33" s="1355"/>
      <c r="K33" s="1355"/>
      <c r="L33" s="1355"/>
      <c r="M33" s="1355"/>
      <c r="N33" s="1355"/>
      <c r="O33" s="1355"/>
      <c r="P33" s="1355"/>
      <c r="Q33" s="1355"/>
      <c r="R33" s="1355"/>
      <c r="S33" s="1355"/>
      <c r="T33" s="1355"/>
      <c r="U33" s="1355"/>
      <c r="V33" s="1355"/>
      <c r="W33" s="1355"/>
      <c r="X33" s="1355"/>
    </row>
    <row r="34" spans="3:24">
      <c r="C34" s="1172"/>
      <c r="D34" s="1148"/>
      <c r="E34" s="1172"/>
      <c r="F34" s="1172"/>
      <c r="G34" s="1172"/>
      <c r="H34" s="1172"/>
      <c r="I34" s="1172"/>
      <c r="J34" s="1172"/>
      <c r="K34" s="1172"/>
      <c r="L34" s="1172"/>
      <c r="M34" s="1172"/>
      <c r="N34" s="1172"/>
      <c r="O34" s="1172"/>
      <c r="P34" s="1172"/>
      <c r="Q34" s="1172"/>
      <c r="R34" s="1172"/>
      <c r="S34" s="1172"/>
      <c r="T34" s="1172"/>
      <c r="U34" s="1172"/>
      <c r="V34" s="1172"/>
      <c r="W34" s="1172"/>
      <c r="X34" s="1172"/>
    </row>
    <row r="35" spans="3:24">
      <c r="C35" s="1172"/>
      <c r="D35" s="1148"/>
      <c r="E35" s="1357">
        <v>2021</v>
      </c>
      <c r="F35" s="1357">
        <f>E35+1</f>
        <v>2022</v>
      </c>
      <c r="G35" s="1357">
        <f t="shared" ref="G35:X35" si="9">F35+1</f>
        <v>2023</v>
      </c>
      <c r="H35" s="1357">
        <f t="shared" si="9"/>
        <v>2024</v>
      </c>
      <c r="I35" s="1357">
        <f t="shared" si="9"/>
        <v>2025</v>
      </c>
      <c r="J35" s="1357">
        <f t="shared" si="9"/>
        <v>2026</v>
      </c>
      <c r="K35" s="1357">
        <f t="shared" si="9"/>
        <v>2027</v>
      </c>
      <c r="L35" s="1357">
        <f t="shared" si="9"/>
        <v>2028</v>
      </c>
      <c r="M35" s="1357">
        <f t="shared" si="9"/>
        <v>2029</v>
      </c>
      <c r="N35" s="1357">
        <f t="shared" si="9"/>
        <v>2030</v>
      </c>
      <c r="O35" s="1357">
        <f t="shared" si="9"/>
        <v>2031</v>
      </c>
      <c r="P35" s="1357">
        <f t="shared" si="9"/>
        <v>2032</v>
      </c>
      <c r="Q35" s="1357">
        <f t="shared" si="9"/>
        <v>2033</v>
      </c>
      <c r="R35" s="1357">
        <f t="shared" si="9"/>
        <v>2034</v>
      </c>
      <c r="S35" s="1357">
        <f t="shared" si="9"/>
        <v>2035</v>
      </c>
      <c r="T35" s="1357">
        <f t="shared" si="9"/>
        <v>2036</v>
      </c>
      <c r="U35" s="1357">
        <f t="shared" si="9"/>
        <v>2037</v>
      </c>
      <c r="V35" s="1357">
        <f t="shared" si="9"/>
        <v>2038</v>
      </c>
      <c r="W35" s="1357">
        <f t="shared" si="9"/>
        <v>2039</v>
      </c>
      <c r="X35" s="1357">
        <f t="shared" si="9"/>
        <v>2040</v>
      </c>
    </row>
    <row r="36" spans="3:24">
      <c r="C36" s="1172"/>
      <c r="D36" s="1358" t="s">
        <v>36</v>
      </c>
      <c r="E36" s="1212">
        <f>E8</f>
        <v>2.1114316612128006</v>
      </c>
      <c r="F36" s="1212">
        <f t="shared" ref="F36:X36" si="10">F8</f>
        <v>5.0562015416903998</v>
      </c>
      <c r="G36" s="1212">
        <f t="shared" si="10"/>
        <v>8.9535512023788009</v>
      </c>
      <c r="H36" s="1212">
        <f t="shared" si="10"/>
        <v>13.681871783179199</v>
      </c>
      <c r="I36" s="1212">
        <f t="shared" si="10"/>
        <v>19.297643724766797</v>
      </c>
      <c r="J36" s="1212">
        <f t="shared" si="10"/>
        <v>28.003357766405752</v>
      </c>
      <c r="K36" s="1212">
        <f t="shared" si="10"/>
        <v>35.710887518614079</v>
      </c>
      <c r="L36" s="1212">
        <f t="shared" si="10"/>
        <v>42.47036771899176</v>
      </c>
      <c r="M36" s="1212">
        <f t="shared" si="10"/>
        <v>48.331933105138802</v>
      </c>
      <c r="N36" s="1212">
        <f t="shared" si="10"/>
        <v>53.345718414655195</v>
      </c>
      <c r="O36" s="1212">
        <f t="shared" si="10"/>
        <v>65.772434690851668</v>
      </c>
      <c r="P36" s="1212">
        <f t="shared" si="10"/>
        <v>77.627258705524227</v>
      </c>
      <c r="Q36" s="1212">
        <f t="shared" si="10"/>
        <v>88.874079213442897</v>
      </c>
      <c r="R36" s="1212">
        <f t="shared" si="10"/>
        <v>99.499965966601621</v>
      </c>
      <c r="S36" s="1212">
        <f t="shared" si="10"/>
        <v>109.47558620562441</v>
      </c>
      <c r="T36" s="1212">
        <f t="shared" si="10"/>
        <v>114.16681131125449</v>
      </c>
      <c r="U36" s="1212">
        <f t="shared" si="10"/>
        <v>118.66777383716187</v>
      </c>
      <c r="V36" s="1212">
        <f t="shared" si="10"/>
        <v>122.97277437382648</v>
      </c>
      <c r="W36" s="1212">
        <f t="shared" si="10"/>
        <v>127.08702221630442</v>
      </c>
      <c r="X36" s="1212">
        <f t="shared" si="10"/>
        <v>131.00800783077162</v>
      </c>
    </row>
    <row r="37" spans="3:24">
      <c r="C37" s="1172"/>
      <c r="D37" s="1358" t="s">
        <v>247</v>
      </c>
      <c r="E37" s="1212">
        <f>'Off-grid PCs'!K218+'Off-grid PCs'!K228</f>
        <v>0</v>
      </c>
      <c r="F37" s="1212">
        <f>'Off-grid PCs'!L218+'Off-grid PCs'!L228</f>
        <v>0</v>
      </c>
      <c r="G37" s="1212">
        <f>'Off-grid PCs'!M218+'Off-grid PCs'!M228</f>
        <v>0</v>
      </c>
      <c r="H37" s="1212">
        <f>'Off-grid PCs'!N218+'Off-grid PCs'!N228</f>
        <v>0</v>
      </c>
      <c r="I37" s="1212">
        <f>'Off-grid PCs'!O218+'Off-grid PCs'!O228</f>
        <v>0</v>
      </c>
      <c r="J37" s="1212">
        <f>'Off-grid PCs'!P218+'Off-grid PCs'!P228</f>
        <v>60</v>
      </c>
      <c r="K37" s="1212">
        <f>'Off-grid PCs'!Q218+'Off-grid PCs'!Q228</f>
        <v>75</v>
      </c>
      <c r="L37" s="1212">
        <f>'Off-grid PCs'!R218+'Off-grid PCs'!R228</f>
        <v>90</v>
      </c>
      <c r="M37" s="1212">
        <f>'Off-grid PCs'!S218+'Off-grid PCs'!S228</f>
        <v>95</v>
      </c>
      <c r="N37" s="1212">
        <f>'Off-grid PCs'!T218+'Off-grid PCs'!T228</f>
        <v>95</v>
      </c>
      <c r="O37" s="1212">
        <f>'Off-grid PCs'!U218+'Off-grid PCs'!U228</f>
        <v>125</v>
      </c>
      <c r="P37" s="1212">
        <f>'Off-grid PCs'!V218+'Off-grid PCs'!V228</f>
        <v>160</v>
      </c>
      <c r="Q37" s="1212">
        <f>'Off-grid PCs'!W218+'Off-grid PCs'!W228</f>
        <v>170</v>
      </c>
      <c r="R37" s="1212">
        <f>'Off-grid PCs'!X218+'Off-grid PCs'!X228</f>
        <v>176</v>
      </c>
      <c r="S37" s="1212">
        <f>'Off-grid PCs'!Y218+'Off-grid PCs'!Y228</f>
        <v>177</v>
      </c>
      <c r="T37" s="1212">
        <f>'Off-grid PCs'!Z218+'Off-grid PCs'!Z228</f>
        <v>177</v>
      </c>
      <c r="U37" s="1212">
        <f>'Off-grid PCs'!AA218+'Off-grid PCs'!AA228</f>
        <v>172</v>
      </c>
      <c r="V37" s="1212">
        <f>'Off-grid PCs'!AB218+'Off-grid PCs'!AB228</f>
        <v>167</v>
      </c>
      <c r="W37" s="1212">
        <f>'Off-grid PCs'!AC218+'Off-grid PCs'!AC228</f>
        <v>152</v>
      </c>
      <c r="X37" s="1212">
        <f>'Off-grid PCs'!AD218+'Off-grid PCs'!AD228</f>
        <v>142</v>
      </c>
    </row>
    <row r="38" spans="3:24" ht="20" thickBot="1">
      <c r="C38" s="1172"/>
      <c r="D38" s="1358"/>
      <c r="E38" s="1212"/>
      <c r="F38" s="1212"/>
      <c r="G38" s="1212"/>
      <c r="H38" s="1212"/>
      <c r="I38" s="1212"/>
      <c r="J38" s="1212"/>
      <c r="K38" s="1212"/>
      <c r="L38" s="1212"/>
      <c r="M38" s="1212"/>
      <c r="N38" s="1212"/>
      <c r="O38" s="1212"/>
      <c r="P38" s="1212"/>
      <c r="Q38" s="1212"/>
      <c r="R38" s="1212"/>
      <c r="S38" s="1212"/>
      <c r="T38" s="1212"/>
      <c r="U38" s="1212"/>
      <c r="V38" s="1212"/>
      <c r="W38" s="1212"/>
      <c r="X38" s="1212"/>
    </row>
    <row r="39" spans="3:24" ht="20" thickBot="1">
      <c r="E39" s="1359">
        <f>IFERROR(E37/E36,"nr")</f>
        <v>0</v>
      </c>
      <c r="F39" s="1359">
        <f t="shared" ref="F39:X39" si="11">IFERROR(F37/F36,"nr")</f>
        <v>0</v>
      </c>
      <c r="G39" s="1359">
        <f t="shared" si="11"/>
        <v>0</v>
      </c>
      <c r="H39" s="1359">
        <f t="shared" si="11"/>
        <v>0</v>
      </c>
      <c r="I39" s="1359">
        <f t="shared" si="11"/>
        <v>0</v>
      </c>
      <c r="J39" s="1359">
        <f t="shared" si="11"/>
        <v>2.1426002017507715</v>
      </c>
      <c r="K39" s="1359">
        <f t="shared" si="11"/>
        <v>2.1001998329194902</v>
      </c>
      <c r="L39" s="1359">
        <f t="shared" si="11"/>
        <v>2.1191245763514805</v>
      </c>
      <c r="M39" s="1359">
        <f t="shared" si="11"/>
        <v>1.9655741845322405</v>
      </c>
      <c r="N39" s="1359">
        <f t="shared" si="11"/>
        <v>1.7808364536693819</v>
      </c>
      <c r="O39" s="1359">
        <f t="shared" si="11"/>
        <v>1.9004922136079347</v>
      </c>
      <c r="P39" s="1359">
        <f t="shared" si="11"/>
        <v>2.0611316523098329</v>
      </c>
      <c r="Q39" s="1359">
        <f t="shared" si="11"/>
        <v>1.9128186925202615</v>
      </c>
      <c r="R39" s="1359">
        <f t="shared" si="11"/>
        <v>1.7688448261286496</v>
      </c>
      <c r="S39" s="1359">
        <f t="shared" si="11"/>
        <v>1.6167988328242124</v>
      </c>
      <c r="T39" s="1359">
        <f t="shared" si="11"/>
        <v>1.5503629992559094</v>
      </c>
      <c r="U39" s="1359">
        <f t="shared" si="11"/>
        <v>1.4494246789867449</v>
      </c>
      <c r="V39" s="1359">
        <f t="shared" si="11"/>
        <v>1.3580241712066656</v>
      </c>
      <c r="W39" s="1359">
        <f t="shared" si="11"/>
        <v>1.1960308562529165</v>
      </c>
      <c r="X39" s="1360">
        <f t="shared" si="11"/>
        <v>1.0839032082941615</v>
      </c>
    </row>
    <row r="40" spans="3:24">
      <c r="C40" s="1172"/>
      <c r="D40" s="1358"/>
      <c r="E40" s="1361"/>
      <c r="F40" s="1361"/>
      <c r="G40" s="1361"/>
      <c r="H40" s="1361"/>
      <c r="I40" s="1361"/>
      <c r="J40" s="1361"/>
      <c r="K40" s="1361"/>
      <c r="L40" s="1361"/>
      <c r="M40" s="1361"/>
      <c r="N40" s="1361"/>
      <c r="O40" s="1361"/>
      <c r="P40" s="1361"/>
      <c r="Q40" s="1361"/>
      <c r="R40" s="1361"/>
      <c r="S40" s="1361"/>
      <c r="T40" s="1361"/>
      <c r="U40" s="1361"/>
      <c r="V40" s="1361"/>
      <c r="W40" s="1361"/>
      <c r="X40" s="1361"/>
    </row>
    <row r="41" spans="3:24">
      <c r="C41" s="1356" t="s">
        <v>248</v>
      </c>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spans="3:24">
      <c r="C42" s="1172"/>
      <c r="D42" s="1148"/>
      <c r="E42" s="1172"/>
      <c r="F42" s="1172"/>
      <c r="G42" s="1172"/>
      <c r="H42" s="1172"/>
      <c r="I42" s="1172"/>
      <c r="J42" s="1172"/>
      <c r="K42" s="1172"/>
      <c r="L42" s="1172"/>
      <c r="M42" s="1172"/>
      <c r="N42" s="1172"/>
      <c r="O42" s="1172"/>
      <c r="P42" s="1172"/>
      <c r="Q42" s="1172"/>
      <c r="R42" s="1172"/>
      <c r="S42" s="1172"/>
      <c r="T42" s="1172"/>
      <c r="U42" s="1172"/>
      <c r="V42" s="1172"/>
      <c r="W42" s="1172"/>
      <c r="X42" s="1172"/>
    </row>
    <row r="43" spans="3:24">
      <c r="C43" s="1172"/>
      <c r="D43" s="1148"/>
      <c r="E43" s="1357">
        <v>2021</v>
      </c>
      <c r="F43" s="1357">
        <f>E43+1</f>
        <v>2022</v>
      </c>
      <c r="G43" s="1357">
        <f t="shared" ref="G43:X43" si="12">F43+1</f>
        <v>2023</v>
      </c>
      <c r="H43" s="1357">
        <f t="shared" si="12"/>
        <v>2024</v>
      </c>
      <c r="I43" s="1357">
        <f t="shared" si="12"/>
        <v>2025</v>
      </c>
      <c r="J43" s="1357">
        <f t="shared" si="12"/>
        <v>2026</v>
      </c>
      <c r="K43" s="1357">
        <f t="shared" si="12"/>
        <v>2027</v>
      </c>
      <c r="L43" s="1357">
        <f t="shared" si="12"/>
        <v>2028</v>
      </c>
      <c r="M43" s="1357">
        <f t="shared" si="12"/>
        <v>2029</v>
      </c>
      <c r="N43" s="1357">
        <f t="shared" si="12"/>
        <v>2030</v>
      </c>
      <c r="O43" s="1357">
        <f t="shared" si="12"/>
        <v>2031</v>
      </c>
      <c r="P43" s="1357">
        <f t="shared" si="12"/>
        <v>2032</v>
      </c>
      <c r="Q43" s="1357">
        <f t="shared" si="12"/>
        <v>2033</v>
      </c>
      <c r="R43" s="1357">
        <f t="shared" si="12"/>
        <v>2034</v>
      </c>
      <c r="S43" s="1357">
        <f t="shared" si="12"/>
        <v>2035</v>
      </c>
      <c r="T43" s="1357">
        <f t="shared" si="12"/>
        <v>2036</v>
      </c>
      <c r="U43" s="1357">
        <f t="shared" si="12"/>
        <v>2037</v>
      </c>
      <c r="V43" s="1357">
        <f t="shared" si="12"/>
        <v>2038</v>
      </c>
      <c r="W43" s="1357">
        <f t="shared" si="12"/>
        <v>2039</v>
      </c>
      <c r="X43" s="1357">
        <f t="shared" si="12"/>
        <v>2040</v>
      </c>
    </row>
    <row r="44" spans="3:24">
      <c r="C44" s="1172"/>
      <c r="D44" s="1358" t="s">
        <v>36</v>
      </c>
      <c r="E44" s="1212">
        <f>E36</f>
        <v>2.1114316612128006</v>
      </c>
      <c r="F44" s="1212">
        <f t="shared" ref="F44:X44" si="13">F36</f>
        <v>5.0562015416903998</v>
      </c>
      <c r="G44" s="1212">
        <f t="shared" si="13"/>
        <v>8.9535512023788009</v>
      </c>
      <c r="H44" s="1212">
        <f t="shared" si="13"/>
        <v>13.681871783179199</v>
      </c>
      <c r="I44" s="1212">
        <f t="shared" si="13"/>
        <v>19.297643724766797</v>
      </c>
      <c r="J44" s="1212">
        <f t="shared" si="13"/>
        <v>28.003357766405752</v>
      </c>
      <c r="K44" s="1212">
        <f t="shared" si="13"/>
        <v>35.710887518614079</v>
      </c>
      <c r="L44" s="1212">
        <f t="shared" si="13"/>
        <v>42.47036771899176</v>
      </c>
      <c r="M44" s="1212">
        <f t="shared" si="13"/>
        <v>48.331933105138802</v>
      </c>
      <c r="N44" s="1212">
        <f t="shared" si="13"/>
        <v>53.345718414655195</v>
      </c>
      <c r="O44" s="1212">
        <f t="shared" si="13"/>
        <v>65.772434690851668</v>
      </c>
      <c r="P44" s="1212">
        <f t="shared" si="13"/>
        <v>77.627258705524227</v>
      </c>
      <c r="Q44" s="1212">
        <f t="shared" si="13"/>
        <v>88.874079213442897</v>
      </c>
      <c r="R44" s="1212">
        <f t="shared" si="13"/>
        <v>99.499965966601621</v>
      </c>
      <c r="S44" s="1212">
        <f t="shared" si="13"/>
        <v>109.47558620562441</v>
      </c>
      <c r="T44" s="1212">
        <f t="shared" si="13"/>
        <v>114.16681131125449</v>
      </c>
      <c r="U44" s="1212">
        <f t="shared" si="13"/>
        <v>118.66777383716187</v>
      </c>
      <c r="V44" s="1212">
        <f t="shared" si="13"/>
        <v>122.97277437382648</v>
      </c>
      <c r="W44" s="1212">
        <f t="shared" si="13"/>
        <v>127.08702221630442</v>
      </c>
      <c r="X44" s="1212">
        <f t="shared" si="13"/>
        <v>131.00800783077162</v>
      </c>
    </row>
    <row r="45" spans="3:24">
      <c r="C45" s="1172"/>
      <c r="D45" s="1358" t="s">
        <v>249</v>
      </c>
      <c r="E45" s="1212">
        <f>'Off-grid PCs'!K208+'Off-grid PCs'!K218+'Off-grid PCs'!K228</f>
        <v>0</v>
      </c>
      <c r="F45" s="1212">
        <f>'Off-grid PCs'!L208+'Off-grid PCs'!L218+'Off-grid PCs'!L228</f>
        <v>0</v>
      </c>
      <c r="G45" s="1212">
        <f>'Off-grid PCs'!M208+'Off-grid PCs'!M218+'Off-grid PCs'!M228</f>
        <v>0</v>
      </c>
      <c r="H45" s="1212">
        <f>'Off-grid PCs'!N208+'Off-grid PCs'!N218+'Off-grid PCs'!N228</f>
        <v>0</v>
      </c>
      <c r="I45" s="1212">
        <f>'Off-grid PCs'!O208+'Off-grid PCs'!O218+'Off-grid PCs'!O228</f>
        <v>0</v>
      </c>
      <c r="J45" s="1212">
        <f>'Off-grid PCs'!P208+'Off-grid PCs'!P218+'Off-grid PCs'!P228</f>
        <v>60</v>
      </c>
      <c r="K45" s="1212">
        <f>'Off-grid PCs'!Q208+'Off-grid PCs'!Q218+'Off-grid PCs'!Q228</f>
        <v>75</v>
      </c>
      <c r="L45" s="1212">
        <f>'Off-grid PCs'!R208+'Off-grid PCs'!R218+'Off-grid PCs'!R228</f>
        <v>90</v>
      </c>
      <c r="M45" s="1212">
        <f>'Off-grid PCs'!S208+'Off-grid PCs'!S218+'Off-grid PCs'!S228</f>
        <v>95</v>
      </c>
      <c r="N45" s="1212">
        <f>'Off-grid PCs'!T208+'Off-grid PCs'!T218+'Off-grid PCs'!T228</f>
        <v>95</v>
      </c>
      <c r="O45" s="1212">
        <f>'Off-grid PCs'!U208+'Off-grid PCs'!U218+'Off-grid PCs'!U228</f>
        <v>125</v>
      </c>
      <c r="P45" s="1212">
        <f>'Off-grid PCs'!V208+'Off-grid PCs'!V218+'Off-grid PCs'!V228</f>
        <v>160</v>
      </c>
      <c r="Q45" s="1212">
        <f>'Off-grid PCs'!W208+'Off-grid PCs'!W218+'Off-grid PCs'!W228</f>
        <v>170</v>
      </c>
      <c r="R45" s="1212">
        <f>'Off-grid PCs'!X208+'Off-grid PCs'!X218+'Off-grid PCs'!X228</f>
        <v>176</v>
      </c>
      <c r="S45" s="1212">
        <f>'Off-grid PCs'!Y208+'Off-grid PCs'!Y218+'Off-grid PCs'!Y228</f>
        <v>177</v>
      </c>
      <c r="T45" s="1212">
        <f>'Off-grid PCs'!Z208+'Off-grid PCs'!Z218+'Off-grid PCs'!Z228</f>
        <v>177</v>
      </c>
      <c r="U45" s="1212">
        <f>'Off-grid PCs'!AA208+'Off-grid PCs'!AA218+'Off-grid PCs'!AA228</f>
        <v>172</v>
      </c>
      <c r="V45" s="1212">
        <f>'Off-grid PCs'!AB208+'Off-grid PCs'!AB218+'Off-grid PCs'!AB228</f>
        <v>167</v>
      </c>
      <c r="W45" s="1212">
        <f>'Off-grid PCs'!AC208+'Off-grid PCs'!AC218+'Off-grid PCs'!AC228</f>
        <v>152</v>
      </c>
      <c r="X45" s="1212">
        <f>'Off-grid PCs'!AD208+'Off-grid PCs'!AD218+'Off-grid PCs'!AD228</f>
        <v>142</v>
      </c>
    </row>
    <row r="46" spans="3:24" ht="20" thickBot="1">
      <c r="C46" s="1172"/>
      <c r="D46" s="1358"/>
      <c r="E46" s="1212"/>
      <c r="F46" s="1212"/>
      <c r="G46" s="1212"/>
      <c r="H46" s="1212"/>
      <c r="I46" s="1212"/>
      <c r="J46" s="1212"/>
      <c r="K46" s="1212"/>
      <c r="L46" s="1212"/>
      <c r="M46" s="1212"/>
      <c r="N46" s="1212"/>
      <c r="O46" s="1212"/>
      <c r="P46" s="1212"/>
      <c r="Q46" s="1212"/>
      <c r="R46" s="1212"/>
      <c r="S46" s="1212"/>
      <c r="T46" s="1212"/>
      <c r="U46" s="1212"/>
      <c r="V46" s="1212"/>
      <c r="W46" s="1212"/>
      <c r="X46" s="1212"/>
    </row>
    <row r="47" spans="3:24" ht="20" thickBot="1">
      <c r="E47" s="1359">
        <f>IFERROR(E45/E44,"nr")</f>
        <v>0</v>
      </c>
      <c r="F47" s="1359">
        <f t="shared" ref="F47:X47" si="14">IFERROR(F45/F44,"nr")</f>
        <v>0</v>
      </c>
      <c r="G47" s="1359">
        <f t="shared" si="14"/>
        <v>0</v>
      </c>
      <c r="H47" s="1359">
        <f t="shared" si="14"/>
        <v>0</v>
      </c>
      <c r="I47" s="1359">
        <f t="shared" si="14"/>
        <v>0</v>
      </c>
      <c r="J47" s="1359">
        <f t="shared" si="14"/>
        <v>2.1426002017507715</v>
      </c>
      <c r="K47" s="1359">
        <f t="shared" si="14"/>
        <v>2.1001998329194902</v>
      </c>
      <c r="L47" s="1359">
        <f t="shared" si="14"/>
        <v>2.1191245763514805</v>
      </c>
      <c r="M47" s="1359">
        <f t="shared" si="14"/>
        <v>1.9655741845322405</v>
      </c>
      <c r="N47" s="1359">
        <f t="shared" si="14"/>
        <v>1.7808364536693819</v>
      </c>
      <c r="O47" s="1359">
        <f t="shared" si="14"/>
        <v>1.9004922136079347</v>
      </c>
      <c r="P47" s="1359">
        <f t="shared" si="14"/>
        <v>2.0611316523098329</v>
      </c>
      <c r="Q47" s="1359">
        <f t="shared" si="14"/>
        <v>1.9128186925202615</v>
      </c>
      <c r="R47" s="1359">
        <f t="shared" si="14"/>
        <v>1.7688448261286496</v>
      </c>
      <c r="S47" s="1359">
        <f t="shared" si="14"/>
        <v>1.6167988328242124</v>
      </c>
      <c r="T47" s="1359">
        <f t="shared" si="14"/>
        <v>1.5503629992559094</v>
      </c>
      <c r="U47" s="1359">
        <f t="shared" si="14"/>
        <v>1.4494246789867449</v>
      </c>
      <c r="V47" s="1359">
        <f t="shared" si="14"/>
        <v>1.3580241712066656</v>
      </c>
      <c r="W47" s="1359">
        <f t="shared" si="14"/>
        <v>1.1960308562529165</v>
      </c>
      <c r="X47" s="1360">
        <f t="shared" si="14"/>
        <v>1.0839032082941615</v>
      </c>
    </row>
    <row r="48" spans="3:24">
      <c r="C48" s="1172"/>
      <c r="D48" s="1148"/>
      <c r="E48" s="1172"/>
      <c r="F48" s="1172"/>
      <c r="G48" s="1172"/>
      <c r="H48" s="1172"/>
      <c r="I48" s="1172"/>
      <c r="J48" s="1172"/>
      <c r="K48" s="1172"/>
      <c r="L48" s="1172"/>
      <c r="M48" s="1172"/>
      <c r="N48" s="1172"/>
      <c r="O48" s="1172"/>
      <c r="P48" s="1172"/>
      <c r="Q48" s="1172"/>
      <c r="R48" s="1172"/>
      <c r="S48" s="1172"/>
      <c r="T48" s="1172"/>
      <c r="U48" s="1172"/>
      <c r="V48" s="1172"/>
      <c r="W48" s="1172"/>
      <c r="X48" s="1172"/>
    </row>
    <row r="49" spans="3:24">
      <c r="C49" s="1356" t="s">
        <v>250</v>
      </c>
      <c r="D49" s="1355"/>
      <c r="E49" s="1355"/>
      <c r="F49" s="1355"/>
      <c r="G49" s="1355"/>
      <c r="H49" s="1355"/>
      <c r="I49" s="1355"/>
      <c r="J49" s="1355"/>
      <c r="K49" s="1355"/>
      <c r="L49" s="1355"/>
      <c r="M49" s="1355"/>
      <c r="N49" s="1355"/>
      <c r="O49" s="1355"/>
      <c r="P49" s="1355"/>
      <c r="Q49" s="1355"/>
      <c r="R49" s="1355"/>
      <c r="S49" s="1355"/>
      <c r="T49" s="1355"/>
      <c r="U49" s="1355"/>
      <c r="V49" s="1355"/>
      <c r="W49" s="1355"/>
      <c r="X49" s="1355"/>
    </row>
    <row r="50" spans="3:24">
      <c r="C50" s="1172"/>
      <c r="D50" s="1148"/>
      <c r="E50" s="1172"/>
      <c r="F50" s="1172"/>
      <c r="G50" s="1172"/>
      <c r="H50" s="1172"/>
      <c r="I50" s="1172"/>
      <c r="J50" s="1172"/>
      <c r="K50" s="1172"/>
      <c r="L50" s="1172"/>
      <c r="M50" s="1172"/>
      <c r="N50" s="1172"/>
      <c r="O50" s="1172"/>
      <c r="P50" s="1172"/>
      <c r="Q50" s="1172"/>
      <c r="R50" s="1172"/>
      <c r="S50" s="1172"/>
      <c r="T50" s="1172"/>
      <c r="U50" s="1172"/>
      <c r="V50" s="1172"/>
      <c r="W50" s="1172"/>
      <c r="X50" s="1172"/>
    </row>
    <row r="51" spans="3:24">
      <c r="C51" s="1172"/>
      <c r="D51" s="1148"/>
      <c r="E51" s="1357">
        <v>2021</v>
      </c>
      <c r="F51" s="1357">
        <f>E51+1</f>
        <v>2022</v>
      </c>
      <c r="G51" s="1357">
        <f t="shared" ref="G51:X51" si="15">F51+1</f>
        <v>2023</v>
      </c>
      <c r="H51" s="1357">
        <f t="shared" si="15"/>
        <v>2024</v>
      </c>
      <c r="I51" s="1357">
        <f t="shared" si="15"/>
        <v>2025</v>
      </c>
      <c r="J51" s="1357">
        <f t="shared" si="15"/>
        <v>2026</v>
      </c>
      <c r="K51" s="1357">
        <f t="shared" si="15"/>
        <v>2027</v>
      </c>
      <c r="L51" s="1357">
        <f t="shared" si="15"/>
        <v>2028</v>
      </c>
      <c r="M51" s="1357">
        <f t="shared" si="15"/>
        <v>2029</v>
      </c>
      <c r="N51" s="1357">
        <f t="shared" si="15"/>
        <v>2030</v>
      </c>
      <c r="O51" s="1357">
        <f t="shared" si="15"/>
        <v>2031</v>
      </c>
      <c r="P51" s="1357">
        <f t="shared" si="15"/>
        <v>2032</v>
      </c>
      <c r="Q51" s="1357">
        <f t="shared" si="15"/>
        <v>2033</v>
      </c>
      <c r="R51" s="1357">
        <f t="shared" si="15"/>
        <v>2034</v>
      </c>
      <c r="S51" s="1357">
        <f t="shared" si="15"/>
        <v>2035</v>
      </c>
      <c r="T51" s="1357">
        <f t="shared" si="15"/>
        <v>2036</v>
      </c>
      <c r="U51" s="1357">
        <f t="shared" si="15"/>
        <v>2037</v>
      </c>
      <c r="V51" s="1357">
        <f t="shared" si="15"/>
        <v>2038</v>
      </c>
      <c r="W51" s="1357">
        <f t="shared" si="15"/>
        <v>2039</v>
      </c>
      <c r="X51" s="1357">
        <f t="shared" si="15"/>
        <v>2040</v>
      </c>
    </row>
    <row r="52" spans="3:24">
      <c r="C52" s="1172"/>
      <c r="D52" s="1358" t="s">
        <v>36</v>
      </c>
      <c r="E52" s="1212">
        <f>E8</f>
        <v>2.1114316612128006</v>
      </c>
      <c r="F52" s="1212">
        <f t="shared" ref="F52:X52" si="16">F8</f>
        <v>5.0562015416903998</v>
      </c>
      <c r="G52" s="1212">
        <f t="shared" si="16"/>
        <v>8.9535512023788009</v>
      </c>
      <c r="H52" s="1212">
        <f t="shared" si="16"/>
        <v>13.681871783179199</v>
      </c>
      <c r="I52" s="1212">
        <f t="shared" si="16"/>
        <v>19.297643724766797</v>
      </c>
      <c r="J52" s="1212">
        <f t="shared" si="16"/>
        <v>28.003357766405752</v>
      </c>
      <c r="K52" s="1212">
        <f t="shared" si="16"/>
        <v>35.710887518614079</v>
      </c>
      <c r="L52" s="1212">
        <f t="shared" si="16"/>
        <v>42.47036771899176</v>
      </c>
      <c r="M52" s="1212">
        <f t="shared" si="16"/>
        <v>48.331933105138802</v>
      </c>
      <c r="N52" s="1212">
        <f t="shared" si="16"/>
        <v>53.345718414655195</v>
      </c>
      <c r="O52" s="1212">
        <f t="shared" si="16"/>
        <v>65.772434690851668</v>
      </c>
      <c r="P52" s="1212">
        <f t="shared" si="16"/>
        <v>77.627258705524227</v>
      </c>
      <c r="Q52" s="1212">
        <f t="shared" si="16"/>
        <v>88.874079213442897</v>
      </c>
      <c r="R52" s="1212">
        <f t="shared" si="16"/>
        <v>99.499965966601621</v>
      </c>
      <c r="S52" s="1212">
        <f t="shared" si="16"/>
        <v>109.47558620562441</v>
      </c>
      <c r="T52" s="1212">
        <f t="shared" si="16"/>
        <v>114.16681131125449</v>
      </c>
      <c r="U52" s="1212">
        <f t="shared" si="16"/>
        <v>118.66777383716187</v>
      </c>
      <c r="V52" s="1212">
        <f t="shared" si="16"/>
        <v>122.97277437382648</v>
      </c>
      <c r="W52" s="1212">
        <f t="shared" si="16"/>
        <v>127.08702221630442</v>
      </c>
      <c r="X52" s="1212">
        <f t="shared" si="16"/>
        <v>131.00800783077162</v>
      </c>
    </row>
    <row r="53" spans="3:24">
      <c r="C53" s="1172"/>
      <c r="D53" s="1358" t="s">
        <v>251</v>
      </c>
      <c r="E53" s="1212">
        <f>E45-('Off-grid PCs'!J119+'Off-grid PCs'!K119)/2</f>
        <v>-6.326665647135659</v>
      </c>
      <c r="F53" s="1212">
        <f>F45-('Off-grid PCs'!K119+'Off-grid PCs'!L119)/2</f>
        <v>-8.1191135058749904</v>
      </c>
      <c r="G53" s="1212">
        <f>G45-('Off-grid PCs'!L119+'Off-grid PCs'!M119)/2</f>
        <v>1.8624080211591698</v>
      </c>
      <c r="H53" s="1212">
        <f>H45-('Off-grid PCs'!M119+'Off-grid PCs'!N119)/2</f>
        <v>13.112015156876602</v>
      </c>
      <c r="I53" s="1212">
        <f>I45-('Off-grid PCs'!N119+'Off-grid PCs'!O119)/2</f>
        <v>25.036492687911377</v>
      </c>
      <c r="J53" s="1212">
        <f>J45-('Off-grid PCs'!O119+'Off-grid PCs'!P119)/2</f>
        <v>72.113297186885035</v>
      </c>
      <c r="K53" s="1212">
        <f>K45-('Off-grid PCs'!P119+'Off-grid PCs'!Q119)/2</f>
        <v>69.167353908354386</v>
      </c>
      <c r="L53" s="1212">
        <f>L45-('Off-grid PCs'!Q119+'Off-grid PCs'!R119)/2</f>
        <v>83.723522113986746</v>
      </c>
      <c r="M53" s="1212">
        <f>M45-('Off-grid PCs'!R119+'Off-grid PCs'!S119)/2</f>
        <v>88.233609481770117</v>
      </c>
      <c r="N53" s="1212">
        <f>N45-('Off-grid PCs'!S119+'Off-grid PCs'!T119)/2</f>
        <v>90.581995781147228</v>
      </c>
      <c r="O53" s="1212">
        <f>O45-('Off-grid PCs'!T119+'Off-grid PCs'!U119)/2</f>
        <v>123.32262149852816</v>
      </c>
      <c r="P53" s="1212">
        <f>P45-('Off-grid PCs'!U119+'Off-grid PCs'!V119)/2</f>
        <v>154.81496646701453</v>
      </c>
      <c r="Q53" s="1212">
        <f>Q45-('Off-grid PCs'!V119+'Off-grid PCs'!W119)/2</f>
        <v>163.45341732463308</v>
      </c>
      <c r="R53" s="1212">
        <f>R45-('Off-grid PCs'!W119+'Off-grid PCs'!X119)/2</f>
        <v>174.46900556646872</v>
      </c>
      <c r="S53" s="1212">
        <f>S45-('Off-grid PCs'!X119+'Off-grid PCs'!Y119)/2</f>
        <v>176.72384987575475</v>
      </c>
      <c r="T53" s="1212">
        <f>T45-('Off-grid PCs'!Y119+'Off-grid PCs'!Z119)/2</f>
        <v>175.33086423742242</v>
      </c>
      <c r="U53" s="1212">
        <f>U45-('Off-grid PCs'!Z119+'Off-grid PCs'!AA119)/2</f>
        <v>168.83198622807589</v>
      </c>
      <c r="V53" s="1212">
        <f>V45-('Off-grid PCs'!AA119+'Off-grid PCs'!AB119)/2</f>
        <v>161.71644182627898</v>
      </c>
      <c r="W53" s="1212">
        <f>W45-('Off-grid PCs'!AB119+'Off-grid PCs'!AC119)/2</f>
        <v>146.38406031257671</v>
      </c>
      <c r="X53" s="1212">
        <f>X45-('Off-grid PCs'!AC119+'Off-grid PCs'!AD119)/2</f>
        <v>135.25861584265226</v>
      </c>
    </row>
    <row r="54" spans="3:24" ht="20" thickBot="1">
      <c r="C54" s="1172"/>
      <c r="D54" s="1358"/>
      <c r="E54" s="1212"/>
      <c r="F54" s="1212"/>
      <c r="G54" s="1212"/>
      <c r="H54" s="1212"/>
      <c r="I54" s="1212"/>
      <c r="J54" s="1212"/>
      <c r="K54" s="1212"/>
      <c r="L54" s="1212"/>
      <c r="M54" s="1212"/>
      <c r="N54" s="1212"/>
      <c r="O54" s="1212"/>
      <c r="P54" s="1212"/>
      <c r="Q54" s="1212"/>
      <c r="R54" s="1212"/>
      <c r="S54" s="1212"/>
      <c r="T54" s="1212"/>
      <c r="U54" s="1212"/>
      <c r="V54" s="1212"/>
      <c r="W54" s="1212"/>
      <c r="X54" s="1212"/>
    </row>
    <row r="55" spans="3:24" ht="20" thickBot="1">
      <c r="E55" s="1359">
        <f>IFERROR(E53/E52,"nr")</f>
        <v>-2.9963866524108291</v>
      </c>
      <c r="F55" s="1359">
        <f t="shared" ref="F55:X55" si="17">IFERROR(F53/F52,"nr")</f>
        <v>-1.6057733140045267</v>
      </c>
      <c r="G55" s="1359">
        <f t="shared" si="17"/>
        <v>0.20800774788269047</v>
      </c>
      <c r="H55" s="1359">
        <f t="shared" si="17"/>
        <v>0.95834951274699187</v>
      </c>
      <c r="I55" s="1359">
        <f t="shared" si="17"/>
        <v>1.2973859941138453</v>
      </c>
      <c r="J55" s="1359">
        <f t="shared" si="17"/>
        <v>2.5751660850255536</v>
      </c>
      <c r="K55" s="1359">
        <f t="shared" si="17"/>
        <v>1.9368702016241217</v>
      </c>
      <c r="L55" s="1359">
        <f t="shared" si="17"/>
        <v>1.9713397036717328</v>
      </c>
      <c r="M55" s="1359">
        <f t="shared" si="17"/>
        <v>1.8255758421628048</v>
      </c>
      <c r="N55" s="1359">
        <f t="shared" si="17"/>
        <v>1.6980181066651909</v>
      </c>
      <c r="O55" s="1359">
        <f t="shared" si="17"/>
        <v>1.87498945535737</v>
      </c>
      <c r="P55" s="1359">
        <f t="shared" si="17"/>
        <v>1.9943376727278064</v>
      </c>
      <c r="Q55" s="1359">
        <f t="shared" si="17"/>
        <v>1.8391573647933726</v>
      </c>
      <c r="R55" s="1359">
        <f t="shared" si="17"/>
        <v>1.7534579421366976</v>
      </c>
      <c r="S55" s="1359">
        <f t="shared" si="17"/>
        <v>1.6142763514763934</v>
      </c>
      <c r="T55" s="1359">
        <f t="shared" si="17"/>
        <v>1.5357428505155983</v>
      </c>
      <c r="U55" s="1359">
        <f t="shared" si="17"/>
        <v>1.4227281827983922</v>
      </c>
      <c r="V55" s="1359">
        <f t="shared" si="17"/>
        <v>1.3150589034827753</v>
      </c>
      <c r="W55" s="1359">
        <f t="shared" si="17"/>
        <v>1.1518411381409848</v>
      </c>
      <c r="X55" s="1360">
        <f t="shared" si="17"/>
        <v>1.0324454060653401</v>
      </c>
    </row>
    <row r="56" spans="3:24">
      <c r="C56" s="1172"/>
      <c r="D56" s="1148"/>
      <c r="E56" s="1172"/>
      <c r="F56" s="1172"/>
      <c r="G56" s="1172"/>
      <c r="H56" s="1172"/>
      <c r="I56" s="1172"/>
      <c r="J56" s="1172"/>
      <c r="K56" s="1172"/>
      <c r="L56" s="1172"/>
      <c r="M56" s="1172"/>
      <c r="N56" s="1172"/>
      <c r="O56" s="1172"/>
      <c r="P56" s="1172"/>
      <c r="Q56" s="1172"/>
      <c r="R56" s="1172"/>
      <c r="S56" s="1172"/>
      <c r="T56" s="1172"/>
      <c r="U56" s="1172"/>
      <c r="V56" s="1172"/>
      <c r="W56" s="1172"/>
      <c r="X56" s="1172"/>
    </row>
    <row r="57" spans="3:24">
      <c r="C57" s="1356" t="s">
        <v>252</v>
      </c>
      <c r="D57" s="1355"/>
      <c r="E57" s="1356" t="s">
        <v>253</v>
      </c>
      <c r="F57" s="1355"/>
      <c r="G57" s="1355"/>
      <c r="H57" s="1355"/>
      <c r="I57" s="1355"/>
      <c r="J57" s="1355"/>
      <c r="K57" s="1355"/>
      <c r="L57" s="1355"/>
      <c r="M57" s="1355"/>
      <c r="N57" s="1355"/>
      <c r="O57" s="1355"/>
      <c r="P57" s="1355"/>
      <c r="Q57" s="1355"/>
      <c r="R57" s="1355"/>
      <c r="S57" s="1355"/>
      <c r="T57" s="1355"/>
      <c r="U57" s="1355"/>
      <c r="V57" s="1355"/>
      <c r="W57" s="1355"/>
      <c r="X57" s="1355"/>
    </row>
    <row r="58" spans="3:24">
      <c r="C58" s="1172"/>
      <c r="D58" s="1148"/>
      <c r="E58" s="1172"/>
      <c r="F58" s="1172"/>
      <c r="G58" s="1172"/>
      <c r="H58" s="1172"/>
      <c r="I58" s="1172"/>
      <c r="J58" s="1172"/>
      <c r="K58" s="1172"/>
      <c r="L58" s="1172"/>
      <c r="M58" s="1172"/>
      <c r="N58" s="1172"/>
      <c r="O58" s="1172"/>
      <c r="P58" s="1172"/>
      <c r="Q58" s="1172"/>
      <c r="R58" s="1172"/>
      <c r="S58" s="1172"/>
      <c r="T58" s="1172"/>
      <c r="U58" s="1172"/>
      <c r="V58" s="1172"/>
      <c r="W58" s="1172"/>
      <c r="X58" s="1172"/>
    </row>
    <row r="59" spans="3:24">
      <c r="C59" s="1172"/>
      <c r="D59" s="1148"/>
      <c r="E59" s="1357">
        <v>2021</v>
      </c>
      <c r="F59" s="1357">
        <f t="shared" ref="F59:X59" si="18">E59+1</f>
        <v>2022</v>
      </c>
      <c r="G59" s="1357">
        <f t="shared" si="18"/>
        <v>2023</v>
      </c>
      <c r="H59" s="1357">
        <f t="shared" si="18"/>
        <v>2024</v>
      </c>
      <c r="I59" s="1357">
        <f t="shared" si="18"/>
        <v>2025</v>
      </c>
      <c r="J59" s="1357">
        <f t="shared" si="18"/>
        <v>2026</v>
      </c>
      <c r="K59" s="1357">
        <f t="shared" si="18"/>
        <v>2027</v>
      </c>
      <c r="L59" s="1357">
        <f t="shared" si="18"/>
        <v>2028</v>
      </c>
      <c r="M59" s="1357">
        <f t="shared" si="18"/>
        <v>2029</v>
      </c>
      <c r="N59" s="1357">
        <f t="shared" si="18"/>
        <v>2030</v>
      </c>
      <c r="O59" s="1357">
        <f t="shared" si="18"/>
        <v>2031</v>
      </c>
      <c r="P59" s="1357">
        <f t="shared" si="18"/>
        <v>2032</v>
      </c>
      <c r="Q59" s="1357">
        <f t="shared" si="18"/>
        <v>2033</v>
      </c>
      <c r="R59" s="1357">
        <f t="shared" si="18"/>
        <v>2034</v>
      </c>
      <c r="S59" s="1357">
        <f t="shared" si="18"/>
        <v>2035</v>
      </c>
      <c r="T59" s="1357">
        <f t="shared" si="18"/>
        <v>2036</v>
      </c>
      <c r="U59" s="1357">
        <f t="shared" si="18"/>
        <v>2037</v>
      </c>
      <c r="V59" s="1357">
        <f t="shared" si="18"/>
        <v>2038</v>
      </c>
      <c r="W59" s="1357">
        <f t="shared" si="18"/>
        <v>2039</v>
      </c>
      <c r="X59" s="1357">
        <f t="shared" si="18"/>
        <v>2040</v>
      </c>
    </row>
    <row r="60" spans="3:24">
      <c r="C60" s="1172"/>
      <c r="D60" s="1358" t="s">
        <v>38</v>
      </c>
      <c r="E60" s="1212">
        <f>'Off-grid PCs'!K46</f>
        <v>0.99612089165280038</v>
      </c>
      <c r="F60" s="1212">
        <f>'Off-grid PCs'!L46</f>
        <v>2.2962376689203996</v>
      </c>
      <c r="G60" s="1212">
        <f>'Off-grid PCs'!M46</f>
        <v>3.9611488234488004</v>
      </c>
      <c r="H60" s="1212">
        <f>'Off-grid PCs'!N46</f>
        <v>5.8855779198491991</v>
      </c>
      <c r="I60" s="1212">
        <f>'Off-grid PCs'!O46</f>
        <v>8.0860159009967951</v>
      </c>
      <c r="J60" s="1212">
        <f>'Off-grid PCs'!P46</f>
        <v>11.537317050713753</v>
      </c>
      <c r="K60" s="1212">
        <f>'Off-grid PCs'!Q46</f>
        <v>14.408223391000082</v>
      </c>
      <c r="L60" s="1212">
        <f>'Off-grid PCs'!R46</f>
        <v>16.74886965945576</v>
      </c>
      <c r="M60" s="1212">
        <f>'Off-grid PCs'!S46</f>
        <v>18.6093905936808</v>
      </c>
      <c r="N60" s="1212">
        <f>'Off-grid PCs'!T46</f>
        <v>20.039920931275198</v>
      </c>
      <c r="O60" s="1212">
        <f>'Off-grid PCs'!U46</f>
        <v>25.494630953605665</v>
      </c>
      <c r="P60" s="1212">
        <f>'Off-grid PCs'!V46</f>
        <v>30.212961795162229</v>
      </c>
      <c r="Q60" s="1212">
        <f>'Off-grid PCs'!W46</f>
        <v>34.177407682214898</v>
      </c>
      <c r="R60" s="1212">
        <f>'Off-grid PCs'!X46</f>
        <v>37.369838905707617</v>
      </c>
      <c r="S60" s="1212">
        <f>'Off-grid PCs'!Y46</f>
        <v>39.773653445264415</v>
      </c>
      <c r="T60" s="1212">
        <f>'Off-grid PCs'!Z46</f>
        <v>42.001911998538489</v>
      </c>
      <c r="U60" s="1212">
        <f>'Off-grid PCs'!AA46</f>
        <v>44.056620010089873</v>
      </c>
      <c r="V60" s="1212">
        <f>'Off-grid PCs'!AB46</f>
        <v>45.940833586398483</v>
      </c>
      <c r="W60" s="1212">
        <f>'Off-grid PCs'!AC46</f>
        <v>47.657315217320416</v>
      </c>
      <c r="X60" s="1212">
        <f>'Off-grid PCs'!AD46</f>
        <v>49.209546305031623</v>
      </c>
    </row>
    <row r="61" spans="3:24">
      <c r="C61" s="1172"/>
      <c r="D61" s="1358" t="s">
        <v>240</v>
      </c>
      <c r="E61" s="1212">
        <f>E9</f>
        <v>0</v>
      </c>
      <c r="F61" s="1212">
        <f t="shared" ref="F61:X61" si="19">F9</f>
        <v>0</v>
      </c>
      <c r="G61" s="1212">
        <f t="shared" si="19"/>
        <v>0</v>
      </c>
      <c r="H61" s="1212">
        <f t="shared" si="19"/>
        <v>0</v>
      </c>
      <c r="I61" s="1212">
        <f t="shared" si="19"/>
        <v>0</v>
      </c>
      <c r="J61" s="1212">
        <f t="shared" si="19"/>
        <v>-2.4</v>
      </c>
      <c r="K61" s="1212">
        <f t="shared" si="19"/>
        <v>-5.4</v>
      </c>
      <c r="L61" s="1212">
        <f t="shared" si="19"/>
        <v>-6.6000000000000005</v>
      </c>
      <c r="M61" s="1212">
        <f t="shared" si="19"/>
        <v>-7.4</v>
      </c>
      <c r="N61" s="1212">
        <f t="shared" si="19"/>
        <v>-7.6000000000000005</v>
      </c>
      <c r="O61" s="1212">
        <f t="shared" si="19"/>
        <v>-8.8000000000000007</v>
      </c>
      <c r="P61" s="1212">
        <f t="shared" si="19"/>
        <v>-11.4</v>
      </c>
      <c r="Q61" s="1212">
        <f t="shared" si="19"/>
        <v>-13.200000000000001</v>
      </c>
      <c r="R61" s="1212">
        <f t="shared" si="19"/>
        <v>-13.84</v>
      </c>
      <c r="S61" s="1212">
        <f t="shared" si="19"/>
        <v>-14.120000000000001</v>
      </c>
      <c r="T61" s="1212">
        <f t="shared" si="19"/>
        <v>-14.16</v>
      </c>
      <c r="U61" s="1212">
        <f t="shared" si="19"/>
        <v>-13.96</v>
      </c>
      <c r="V61" s="1212">
        <f t="shared" si="19"/>
        <v>-13.56</v>
      </c>
      <c r="W61" s="1212">
        <f t="shared" si="19"/>
        <v>-12.76</v>
      </c>
      <c r="X61" s="1212">
        <f t="shared" si="19"/>
        <v>-11.76</v>
      </c>
    </row>
    <row r="62" spans="3:24" ht="20" thickBot="1">
      <c r="C62" s="1172"/>
      <c r="D62" s="1358"/>
      <c r="E62" s="1212"/>
      <c r="F62" s="1212"/>
      <c r="G62" s="1212"/>
      <c r="H62" s="1212"/>
      <c r="I62" s="1212"/>
      <c r="J62" s="1212"/>
      <c r="K62" s="1212"/>
      <c r="L62" s="1212"/>
      <c r="M62" s="1212"/>
      <c r="N62" s="1212"/>
      <c r="O62" s="1212"/>
      <c r="P62" s="1212"/>
      <c r="Q62" s="1212"/>
      <c r="R62" s="1212"/>
      <c r="S62" s="1212"/>
      <c r="T62" s="1212"/>
      <c r="U62" s="1212"/>
      <c r="V62" s="1212"/>
      <c r="W62" s="1212"/>
      <c r="X62" s="1212"/>
    </row>
    <row r="63" spans="3:24" ht="20" thickBot="1">
      <c r="E63" s="1359" t="str">
        <f>IFERROR(E60/ABS(E61),"nr")</f>
        <v>nr</v>
      </c>
      <c r="F63" s="1359" t="str">
        <f t="shared" ref="F63:X63" si="20">IFERROR(F60/ABS(F61),"nr")</f>
        <v>nr</v>
      </c>
      <c r="G63" s="1359" t="str">
        <f t="shared" si="20"/>
        <v>nr</v>
      </c>
      <c r="H63" s="1359" t="str">
        <f t="shared" si="20"/>
        <v>nr</v>
      </c>
      <c r="I63" s="1359" t="str">
        <f t="shared" si="20"/>
        <v>nr</v>
      </c>
      <c r="J63" s="1359">
        <f t="shared" si="20"/>
        <v>4.8072154377973977</v>
      </c>
      <c r="K63" s="1359">
        <f t="shared" si="20"/>
        <v>2.668189516851867</v>
      </c>
      <c r="L63" s="1359">
        <f t="shared" si="20"/>
        <v>2.5377075241599636</v>
      </c>
      <c r="M63" s="1359">
        <f t="shared" si="20"/>
        <v>2.5147825126595675</v>
      </c>
      <c r="N63" s="1359">
        <f t="shared" si="20"/>
        <v>2.6368317014835783</v>
      </c>
      <c r="O63" s="1359">
        <f t="shared" si="20"/>
        <v>2.8971171538188254</v>
      </c>
      <c r="P63" s="1359">
        <f t="shared" si="20"/>
        <v>2.6502598065931777</v>
      </c>
      <c r="Q63" s="1359">
        <f t="shared" si="20"/>
        <v>2.5891975516829469</v>
      </c>
      <c r="R63" s="1359">
        <f t="shared" si="20"/>
        <v>2.7001328689095101</v>
      </c>
      <c r="S63" s="1359">
        <f t="shared" si="20"/>
        <v>2.8168309805428056</v>
      </c>
      <c r="T63" s="1359">
        <f t="shared" si="20"/>
        <v>2.9662367230606277</v>
      </c>
      <c r="U63" s="1359">
        <f t="shared" si="20"/>
        <v>3.1559183388316527</v>
      </c>
      <c r="V63" s="1359">
        <f t="shared" si="20"/>
        <v>3.3879670786429559</v>
      </c>
      <c r="W63" s="1359">
        <f t="shared" si="20"/>
        <v>3.7348993117022271</v>
      </c>
      <c r="X63" s="1360">
        <f t="shared" si="20"/>
        <v>4.1844852300196962</v>
      </c>
    </row>
    <row r="64" spans="3:24">
      <c r="C64" s="1361"/>
      <c r="D64" s="1362"/>
      <c r="E64" s="1361"/>
      <c r="F64" s="1361"/>
      <c r="G64" s="1361"/>
      <c r="H64" s="1361"/>
      <c r="I64" s="1361"/>
      <c r="J64" s="1361"/>
      <c r="K64" s="1361"/>
      <c r="L64" s="1361"/>
      <c r="M64" s="1361"/>
      <c r="N64" s="1361"/>
      <c r="O64" s="1361"/>
      <c r="P64" s="1361"/>
      <c r="Q64" s="1361"/>
      <c r="R64" s="1361"/>
      <c r="S64" s="1361"/>
      <c r="T64" s="1361"/>
      <c r="U64" s="1361"/>
      <c r="V64" s="1361"/>
      <c r="W64" s="1361"/>
      <c r="X64" s="1361"/>
    </row>
    <row r="65" spans="3:24">
      <c r="C65" s="1355" t="s">
        <v>50</v>
      </c>
      <c r="D65" s="1356" t="s">
        <v>254</v>
      </c>
      <c r="E65" s="1355"/>
      <c r="F65" s="1355"/>
      <c r="G65" s="1355"/>
      <c r="H65" s="1355"/>
      <c r="I65" s="1355"/>
      <c r="J65" s="1355"/>
      <c r="K65" s="1355"/>
      <c r="L65" s="1355"/>
      <c r="M65" s="1355"/>
      <c r="N65" s="1355"/>
      <c r="O65" s="1355"/>
      <c r="P65" s="1355"/>
      <c r="Q65" s="1355"/>
      <c r="R65" s="1355"/>
      <c r="S65" s="1355"/>
      <c r="T65" s="1355"/>
      <c r="U65" s="1355"/>
      <c r="V65" s="1355"/>
      <c r="W65" s="1355"/>
      <c r="X65" s="1355"/>
    </row>
    <row r="66" spans="3:24">
      <c r="C66" s="1172"/>
      <c r="D66" s="1148"/>
      <c r="E66" s="1172"/>
      <c r="F66" s="1172"/>
      <c r="G66" s="1172"/>
      <c r="H66" s="1172"/>
      <c r="I66" s="1172"/>
      <c r="J66" s="1172"/>
      <c r="K66" s="1172"/>
      <c r="L66" s="1172"/>
      <c r="M66" s="1172"/>
      <c r="N66" s="1172"/>
      <c r="O66" s="1172"/>
      <c r="P66" s="1172"/>
      <c r="Q66" s="1172"/>
      <c r="R66" s="1172"/>
      <c r="S66" s="1172"/>
      <c r="T66" s="1172"/>
      <c r="U66" s="1172"/>
      <c r="V66" s="1172"/>
      <c r="W66" s="1172"/>
      <c r="X66" s="1172"/>
    </row>
    <row r="67" spans="3:24">
      <c r="C67" s="1172"/>
      <c r="D67" s="1148"/>
      <c r="E67" s="1357">
        <v>2021</v>
      </c>
      <c r="F67" s="1357">
        <f t="shared" ref="F67:X67" si="21">E67+1</f>
        <v>2022</v>
      </c>
      <c r="G67" s="1357">
        <f t="shared" si="21"/>
        <v>2023</v>
      </c>
      <c r="H67" s="1357">
        <f t="shared" si="21"/>
        <v>2024</v>
      </c>
      <c r="I67" s="1357">
        <f t="shared" si="21"/>
        <v>2025</v>
      </c>
      <c r="J67" s="1357">
        <f t="shared" si="21"/>
        <v>2026</v>
      </c>
      <c r="K67" s="1357">
        <f t="shared" si="21"/>
        <v>2027</v>
      </c>
      <c r="L67" s="1357">
        <f t="shared" si="21"/>
        <v>2028</v>
      </c>
      <c r="M67" s="1357">
        <f t="shared" si="21"/>
        <v>2029</v>
      </c>
      <c r="N67" s="1357">
        <f t="shared" si="21"/>
        <v>2030</v>
      </c>
      <c r="O67" s="1357">
        <f t="shared" si="21"/>
        <v>2031</v>
      </c>
      <c r="P67" s="1357">
        <f t="shared" si="21"/>
        <v>2032</v>
      </c>
      <c r="Q67" s="1357">
        <f t="shared" si="21"/>
        <v>2033</v>
      </c>
      <c r="R67" s="1357">
        <f t="shared" si="21"/>
        <v>2034</v>
      </c>
      <c r="S67" s="1357">
        <f t="shared" si="21"/>
        <v>2035</v>
      </c>
      <c r="T67" s="1357">
        <f t="shared" si="21"/>
        <v>2036</v>
      </c>
      <c r="U67" s="1357">
        <f t="shared" si="21"/>
        <v>2037</v>
      </c>
      <c r="V67" s="1357">
        <f t="shared" si="21"/>
        <v>2038</v>
      </c>
      <c r="W67" s="1357">
        <f t="shared" si="21"/>
        <v>2039</v>
      </c>
      <c r="X67" s="1357">
        <f t="shared" si="21"/>
        <v>2040</v>
      </c>
    </row>
    <row r="68" spans="3:24">
      <c r="C68" s="1172"/>
      <c r="D68" s="1358" t="s">
        <v>38</v>
      </c>
      <c r="E68" s="1212">
        <f>E60</f>
        <v>0.99612089165280038</v>
      </c>
      <c r="F68" s="1212">
        <f t="shared" ref="F68:X68" si="22">F60</f>
        <v>2.2962376689203996</v>
      </c>
      <c r="G68" s="1212">
        <f t="shared" si="22"/>
        <v>3.9611488234488004</v>
      </c>
      <c r="H68" s="1212">
        <f t="shared" si="22"/>
        <v>5.8855779198491991</v>
      </c>
      <c r="I68" s="1212">
        <f t="shared" si="22"/>
        <v>8.0860159009967951</v>
      </c>
      <c r="J68" s="1212">
        <f t="shared" si="22"/>
        <v>11.537317050713753</v>
      </c>
      <c r="K68" s="1212">
        <f t="shared" si="22"/>
        <v>14.408223391000082</v>
      </c>
      <c r="L68" s="1212">
        <f t="shared" si="22"/>
        <v>16.74886965945576</v>
      </c>
      <c r="M68" s="1212">
        <f t="shared" si="22"/>
        <v>18.6093905936808</v>
      </c>
      <c r="N68" s="1212">
        <f t="shared" si="22"/>
        <v>20.039920931275198</v>
      </c>
      <c r="O68" s="1212">
        <f t="shared" si="22"/>
        <v>25.494630953605665</v>
      </c>
      <c r="P68" s="1212">
        <f t="shared" si="22"/>
        <v>30.212961795162229</v>
      </c>
      <c r="Q68" s="1212">
        <f t="shared" si="22"/>
        <v>34.177407682214898</v>
      </c>
      <c r="R68" s="1212">
        <f t="shared" si="22"/>
        <v>37.369838905707617</v>
      </c>
      <c r="S68" s="1212">
        <f t="shared" si="22"/>
        <v>39.773653445264415</v>
      </c>
      <c r="T68" s="1212">
        <f t="shared" si="22"/>
        <v>42.001911998538489</v>
      </c>
      <c r="U68" s="1212">
        <f t="shared" si="22"/>
        <v>44.056620010089873</v>
      </c>
      <c r="V68" s="1212">
        <f t="shared" si="22"/>
        <v>45.940833586398483</v>
      </c>
      <c r="W68" s="1212">
        <f t="shared" si="22"/>
        <v>47.657315217320416</v>
      </c>
      <c r="X68" s="1212">
        <f t="shared" si="22"/>
        <v>49.209546305031623</v>
      </c>
    </row>
    <row r="69" spans="3:24">
      <c r="C69" s="1172"/>
      <c r="D69" s="1358" t="s">
        <v>255</v>
      </c>
      <c r="E69" s="1212">
        <f>'Off-grid PCs'!K163</f>
        <v>20.996120891652801</v>
      </c>
      <c r="F69" s="1212">
        <f>'Off-grid PCs'!L163</f>
        <v>22.718299143343099</v>
      </c>
      <c r="G69" s="1212">
        <f>'Off-grid PCs'!M163</f>
        <v>25.689160760929699</v>
      </c>
      <c r="H69" s="1212">
        <f>'Off-grid PCs'!N163</f>
        <v>30.103344200816601</v>
      </c>
      <c r="I69" s="1212">
        <f>'Off-grid PCs'!O163</f>
        <v>36.167856126564196</v>
      </c>
      <c r="J69" s="1212">
        <f>'Off-grid PCs'!P163</f>
        <v>43.02084391459951</v>
      </c>
      <c r="K69" s="1212">
        <f>'Off-grid PCs'!Q163</f>
        <v>49.777011457849568</v>
      </c>
      <c r="L69" s="1212">
        <f>'Off-grid PCs'!R163</f>
        <v>57.388663702441384</v>
      </c>
      <c r="M69" s="1212">
        <f>'Off-grid PCs'!S163</f>
        <v>65.795706647701991</v>
      </c>
      <c r="N69" s="1212">
        <f>'Off-grid PCs'!T163</f>
        <v>75.125647346158388</v>
      </c>
      <c r="O69" s="1212">
        <f>'Off-grid PCs'!U163</f>
        <v>87.646620561362639</v>
      </c>
      <c r="P69" s="1212">
        <f>'Off-grid PCs'!V163</f>
        <v>101.75634190773431</v>
      </c>
      <c r="Q69" s="1212">
        <f>'Off-grid PCs'!W163</f>
        <v>117.48939766939549</v>
      </c>
      <c r="R69" s="1212">
        <f>'Off-grid PCs'!X163</f>
        <v>135.13677684867619</v>
      </c>
      <c r="S69" s="1212">
        <f>'Off-grid PCs'!Y163</f>
        <v>154.37701693262449</v>
      </c>
      <c r="T69" s="1212">
        <f>'Off-grid PCs'!Z163</f>
        <v>175.25845093152833</v>
      </c>
      <c r="U69" s="1212">
        <f>'Off-grid PCs'!AA163</f>
        <v>197.83091593909575</v>
      </c>
      <c r="V69" s="1212">
        <f>'Off-grid PCs'!AB163</f>
        <v>222.1165411288946</v>
      </c>
      <c r="W69" s="1212">
        <f>'Off-grid PCs'!AC163</f>
        <v>248.28952754188489</v>
      </c>
      <c r="X69" s="1212">
        <f>'Off-grid PCs'!AD163</f>
        <v>276.37668727065864</v>
      </c>
    </row>
    <row r="70" spans="3:24">
      <c r="C70" s="1172"/>
      <c r="D70" s="1358" t="s">
        <v>251</v>
      </c>
      <c r="E70" s="1212">
        <f>E53</f>
        <v>-6.326665647135659</v>
      </c>
      <c r="F70" s="1212">
        <f t="shared" ref="F70:X70" si="23">F53</f>
        <v>-8.1191135058749904</v>
      </c>
      <c r="G70" s="1212">
        <f t="shared" si="23"/>
        <v>1.8624080211591698</v>
      </c>
      <c r="H70" s="1212">
        <f t="shared" si="23"/>
        <v>13.112015156876602</v>
      </c>
      <c r="I70" s="1212">
        <f t="shared" si="23"/>
        <v>25.036492687911377</v>
      </c>
      <c r="J70" s="1212">
        <f t="shared" si="23"/>
        <v>72.113297186885035</v>
      </c>
      <c r="K70" s="1212">
        <f t="shared" si="23"/>
        <v>69.167353908354386</v>
      </c>
      <c r="L70" s="1212">
        <f t="shared" si="23"/>
        <v>83.723522113986746</v>
      </c>
      <c r="M70" s="1212">
        <f t="shared" si="23"/>
        <v>88.233609481770117</v>
      </c>
      <c r="N70" s="1212">
        <f t="shared" si="23"/>
        <v>90.581995781147228</v>
      </c>
      <c r="O70" s="1212">
        <f t="shared" si="23"/>
        <v>123.32262149852816</v>
      </c>
      <c r="P70" s="1212">
        <f t="shared" si="23"/>
        <v>154.81496646701453</v>
      </c>
      <c r="Q70" s="1212">
        <f t="shared" si="23"/>
        <v>163.45341732463308</v>
      </c>
      <c r="R70" s="1212">
        <f t="shared" si="23"/>
        <v>174.46900556646872</v>
      </c>
      <c r="S70" s="1212">
        <f t="shared" si="23"/>
        <v>176.72384987575475</v>
      </c>
      <c r="T70" s="1212">
        <f t="shared" si="23"/>
        <v>175.33086423742242</v>
      </c>
      <c r="U70" s="1212">
        <f t="shared" si="23"/>
        <v>168.83198622807589</v>
      </c>
      <c r="V70" s="1212">
        <f t="shared" si="23"/>
        <v>161.71644182627898</v>
      </c>
      <c r="W70" s="1212">
        <f t="shared" si="23"/>
        <v>146.38406031257671</v>
      </c>
      <c r="X70" s="1212">
        <f t="shared" si="23"/>
        <v>135.25861584265226</v>
      </c>
    </row>
    <row r="71" spans="3:24" ht="20" thickBot="1">
      <c r="C71" s="1172"/>
      <c r="D71" s="1148"/>
      <c r="E71" s="1363"/>
      <c r="F71" s="1363"/>
      <c r="G71" s="1363"/>
      <c r="H71" s="1363"/>
      <c r="I71" s="1363"/>
      <c r="J71" s="1363"/>
      <c r="K71" s="1363"/>
      <c r="L71" s="1363"/>
      <c r="M71" s="1363"/>
      <c r="N71" s="1363"/>
      <c r="O71" s="1363"/>
      <c r="P71" s="1363"/>
      <c r="Q71" s="1363"/>
      <c r="R71" s="1363"/>
      <c r="S71" s="1363"/>
      <c r="T71" s="1363"/>
      <c r="U71" s="1363"/>
      <c r="V71" s="1363"/>
      <c r="W71" s="1363"/>
      <c r="X71" s="1363"/>
    </row>
    <row r="72" spans="3:24" ht="20" thickBot="1">
      <c r="E72" s="1364">
        <f>IFERROR(E68/((E69+E70)/2),"nr")</f>
        <v>0.13580884566590987</v>
      </c>
      <c r="F72" s="1364">
        <f>IFERROR(F68/(((F69+F70)+(E69+E70))/2),"nr")</f>
        <v>0.15690770734309883</v>
      </c>
      <c r="G72" s="1364">
        <f t="shared" ref="G72:X72" si="24">IFERROR(G68/(((G69+G70)+(F69+F70))/2),"nr")</f>
        <v>0.18795150302747221</v>
      </c>
      <c r="H72" s="1364">
        <f t="shared" si="24"/>
        <v>0.16633696204033999</v>
      </c>
      <c r="I72" s="1364">
        <f t="shared" si="24"/>
        <v>0.15487528250250326</v>
      </c>
      <c r="J72" s="1364">
        <f t="shared" si="24"/>
        <v>0.13085421176298198</v>
      </c>
      <c r="K72" s="1364">
        <f t="shared" si="24"/>
        <v>0.12310590671842782</v>
      </c>
      <c r="L72" s="1364">
        <f t="shared" si="24"/>
        <v>0.128809442279294</v>
      </c>
      <c r="M72" s="1364">
        <f t="shared" si="24"/>
        <v>0.12610487153441349</v>
      </c>
      <c r="N72" s="1364">
        <f t="shared" si="24"/>
        <v>0.12535254590434339</v>
      </c>
      <c r="O72" s="1364">
        <f t="shared" si="24"/>
        <v>0.13536604955695991</v>
      </c>
      <c r="P72" s="1364">
        <f t="shared" si="24"/>
        <v>0.12924210217520324</v>
      </c>
      <c r="Q72" s="1364">
        <f t="shared" si="24"/>
        <v>0.12716840803368615</v>
      </c>
      <c r="R72" s="1364">
        <f t="shared" si="24"/>
        <v>0.12655974146634091</v>
      </c>
      <c r="S72" s="1365">
        <f t="shared" si="24"/>
        <v>0.12415558194523599</v>
      </c>
      <c r="T72" s="1365">
        <f t="shared" si="24"/>
        <v>0.12322874264290135</v>
      </c>
      <c r="U72" s="1365">
        <f t="shared" si="24"/>
        <v>0.12284833408732102</v>
      </c>
      <c r="V72" s="1365">
        <f t="shared" si="24"/>
        <v>0.12242794263664548</v>
      </c>
      <c r="W72" s="1365">
        <f t="shared" si="24"/>
        <v>0.12243266018360648</v>
      </c>
      <c r="X72" s="1365">
        <f t="shared" si="24"/>
        <v>0.12206127665532213</v>
      </c>
    </row>
    <row r="73" spans="3:24">
      <c r="C73" s="1172"/>
      <c r="D73" s="1148"/>
      <c r="E73" s="1366"/>
      <c r="F73" s="1366"/>
      <c r="G73" s="1366"/>
      <c r="H73" s="1366"/>
      <c r="I73" s="1366"/>
      <c r="J73" s="1366"/>
      <c r="K73" s="1366"/>
      <c r="L73" s="1366"/>
      <c r="M73" s="1366"/>
      <c r="N73" s="1366"/>
      <c r="O73" s="1366"/>
      <c r="P73" s="1366"/>
      <c r="Q73" s="1366"/>
      <c r="R73" s="1366"/>
      <c r="S73" s="1366"/>
      <c r="T73" s="1366"/>
      <c r="U73" s="1366"/>
      <c r="V73" s="1366"/>
      <c r="W73" s="1366"/>
      <c r="X73" s="1366"/>
    </row>
    <row r="74" spans="3:24">
      <c r="C74" s="1356" t="s">
        <v>256</v>
      </c>
      <c r="D74" s="1356" t="s">
        <v>257</v>
      </c>
      <c r="E74" s="1355"/>
      <c r="F74" s="1355"/>
      <c r="G74" s="1355"/>
      <c r="H74" s="1355"/>
      <c r="I74" s="1355"/>
      <c r="J74" s="1355"/>
      <c r="K74" s="1355"/>
      <c r="L74" s="1355"/>
      <c r="M74" s="1355"/>
      <c r="N74" s="1355"/>
      <c r="O74" s="1355"/>
      <c r="P74" s="1355"/>
      <c r="Q74" s="1355"/>
      <c r="R74" s="1355"/>
      <c r="S74" s="1355"/>
      <c r="T74" s="1355"/>
      <c r="U74" s="1355"/>
      <c r="V74" s="1355"/>
      <c r="W74" s="1355"/>
      <c r="X74" s="1355"/>
    </row>
    <row r="75" spans="3:24">
      <c r="C75" s="1172"/>
      <c r="D75" s="1148"/>
      <c r="E75" s="1172"/>
      <c r="F75" s="1172"/>
      <c r="G75" s="1172"/>
      <c r="H75" s="1172"/>
      <c r="I75" s="1172"/>
      <c r="J75" s="1172"/>
      <c r="K75" s="1172"/>
      <c r="L75" s="1172"/>
      <c r="M75" s="1172"/>
      <c r="N75" s="1172"/>
      <c r="O75" s="1172"/>
      <c r="P75" s="1172"/>
      <c r="Q75" s="1172"/>
      <c r="R75" s="1172"/>
      <c r="S75" s="1172"/>
      <c r="T75" s="1172"/>
      <c r="U75" s="1172"/>
      <c r="V75" s="1172"/>
      <c r="W75" s="1172"/>
      <c r="X75" s="1172"/>
    </row>
    <row r="76" spans="3:24">
      <c r="C76" s="1172"/>
      <c r="D76" s="1148"/>
      <c r="E76" s="1357">
        <v>2021</v>
      </c>
      <c r="F76" s="1357">
        <f t="shared" ref="F76:X76" si="25">E76+1</f>
        <v>2022</v>
      </c>
      <c r="G76" s="1357">
        <f t="shared" si="25"/>
        <v>2023</v>
      </c>
      <c r="H76" s="1357">
        <f t="shared" si="25"/>
        <v>2024</v>
      </c>
      <c r="I76" s="1357">
        <f t="shared" si="25"/>
        <v>2025</v>
      </c>
      <c r="J76" s="1357">
        <f t="shared" si="25"/>
        <v>2026</v>
      </c>
      <c r="K76" s="1357">
        <f t="shared" si="25"/>
        <v>2027</v>
      </c>
      <c r="L76" s="1357">
        <f t="shared" si="25"/>
        <v>2028</v>
      </c>
      <c r="M76" s="1357">
        <f t="shared" si="25"/>
        <v>2029</v>
      </c>
      <c r="N76" s="1357">
        <f t="shared" si="25"/>
        <v>2030</v>
      </c>
      <c r="O76" s="1357">
        <f t="shared" si="25"/>
        <v>2031</v>
      </c>
      <c r="P76" s="1357">
        <f t="shared" si="25"/>
        <v>2032</v>
      </c>
      <c r="Q76" s="1357">
        <f t="shared" si="25"/>
        <v>2033</v>
      </c>
      <c r="R76" s="1357">
        <f t="shared" si="25"/>
        <v>2034</v>
      </c>
      <c r="S76" s="1357">
        <f t="shared" si="25"/>
        <v>2035</v>
      </c>
      <c r="T76" s="1357">
        <f t="shared" si="25"/>
        <v>2036</v>
      </c>
      <c r="U76" s="1357">
        <f t="shared" si="25"/>
        <v>2037</v>
      </c>
      <c r="V76" s="1357">
        <f t="shared" si="25"/>
        <v>2038</v>
      </c>
      <c r="W76" s="1357">
        <f t="shared" si="25"/>
        <v>2039</v>
      </c>
      <c r="X76" s="1357">
        <f t="shared" si="25"/>
        <v>2040</v>
      </c>
    </row>
    <row r="77" spans="3:24">
      <c r="C77" s="1172"/>
      <c r="D77" s="1358" t="s">
        <v>54</v>
      </c>
      <c r="E77" s="1212">
        <f>+'Off-grid PCs'!K46*(1-'Off-grid PCs'!K52)</f>
        <v>0.69728462415696024</v>
      </c>
      <c r="F77" s="1212">
        <f>+'Off-grid PCs'!L46*(1-'Off-grid PCs'!L52)</f>
        <v>1.6073663682442796</v>
      </c>
      <c r="G77" s="1212">
        <f>+'Off-grid PCs'!M46*(1-'Off-grid PCs'!M52)</f>
        <v>2.77280417641416</v>
      </c>
      <c r="H77" s="1212">
        <f>+'Off-grid PCs'!N46*(1-'Off-grid PCs'!N52)</f>
        <v>4.1199045438944388</v>
      </c>
      <c r="I77" s="1212">
        <f>+'Off-grid PCs'!O46*(1-'Off-grid PCs'!O52)</f>
        <v>5.6602111306977561</v>
      </c>
      <c r="J77" s="1212">
        <f>+'Off-grid PCs'!P46*(1-'Off-grid PCs'!P52)</f>
        <v>8.0761219354996268</v>
      </c>
      <c r="K77" s="1212">
        <f>+'Off-grid PCs'!Q46*(1-'Off-grid PCs'!Q52)</f>
        <v>10.085756373700056</v>
      </c>
      <c r="L77" s="1212">
        <f>+'Off-grid PCs'!R46*(1-'Off-grid PCs'!R52)</f>
        <v>11.724208761619032</v>
      </c>
      <c r="M77" s="1212">
        <f>+'Off-grid PCs'!S46*(1-'Off-grid PCs'!S52)</f>
        <v>13.026573415576559</v>
      </c>
      <c r="N77" s="1212">
        <f>+'Off-grid PCs'!T46*(1-'Off-grid PCs'!T52)</f>
        <v>14.027944651892637</v>
      </c>
      <c r="O77" s="1212">
        <f>+'Off-grid PCs'!U46*(1-'Off-grid PCs'!U52)</f>
        <v>17.846241667523962</v>
      </c>
      <c r="P77" s="1212">
        <f>+'Off-grid PCs'!V46*(1-'Off-grid PCs'!V52)</f>
        <v>21.149073256613558</v>
      </c>
      <c r="Q77" s="1212">
        <f>+'Off-grid PCs'!W46*(1-'Off-grid PCs'!W52)</f>
        <v>23.924185377550426</v>
      </c>
      <c r="R77" s="1212">
        <f>+'Off-grid PCs'!X46*(1-'Off-grid PCs'!X52)</f>
        <v>26.15888723399533</v>
      </c>
      <c r="S77" s="1212">
        <f>+'Off-grid PCs'!Y46*(1-'Off-grid PCs'!Y52)</f>
        <v>27.841557411685088</v>
      </c>
      <c r="T77" s="1212">
        <f>+'Off-grid PCs'!Z46*(1-'Off-grid PCs'!Z52)</f>
        <v>29.401338398976939</v>
      </c>
      <c r="U77" s="1212">
        <f>+'Off-grid PCs'!AA46*(1-'Off-grid PCs'!AA52)</f>
        <v>30.839634007062909</v>
      </c>
      <c r="V77" s="1212">
        <f>+'Off-grid PCs'!AB46*(1-'Off-grid PCs'!AB52)</f>
        <v>32.158583510478934</v>
      </c>
      <c r="W77" s="1212">
        <f>+'Off-grid PCs'!AC46*(1-'Off-grid PCs'!AC52)</f>
        <v>33.360120652124287</v>
      </c>
      <c r="X77" s="1212">
        <f>+'Off-grid PCs'!AD46*(1-'Off-grid PCs'!AD52)</f>
        <v>34.446682413522133</v>
      </c>
    </row>
    <row r="78" spans="3:24">
      <c r="C78" s="1172"/>
      <c r="D78" s="1358" t="s">
        <v>255</v>
      </c>
      <c r="E78" s="1212">
        <f>E69</f>
        <v>20.996120891652801</v>
      </c>
      <c r="F78" s="1212">
        <f t="shared" ref="F78:X79" si="26">F69</f>
        <v>22.718299143343099</v>
      </c>
      <c r="G78" s="1212">
        <f t="shared" si="26"/>
        <v>25.689160760929699</v>
      </c>
      <c r="H78" s="1212">
        <f t="shared" si="26"/>
        <v>30.103344200816601</v>
      </c>
      <c r="I78" s="1212">
        <f t="shared" si="26"/>
        <v>36.167856126564196</v>
      </c>
      <c r="J78" s="1212">
        <f t="shared" si="26"/>
        <v>43.02084391459951</v>
      </c>
      <c r="K78" s="1212">
        <f t="shared" si="26"/>
        <v>49.777011457849568</v>
      </c>
      <c r="L78" s="1212">
        <f t="shared" si="26"/>
        <v>57.388663702441384</v>
      </c>
      <c r="M78" s="1212">
        <f t="shared" si="26"/>
        <v>65.795706647701991</v>
      </c>
      <c r="N78" s="1212">
        <f t="shared" si="26"/>
        <v>75.125647346158388</v>
      </c>
      <c r="O78" s="1212">
        <f t="shared" si="26"/>
        <v>87.646620561362639</v>
      </c>
      <c r="P78" s="1212">
        <f t="shared" si="26"/>
        <v>101.75634190773431</v>
      </c>
      <c r="Q78" s="1212">
        <f t="shared" si="26"/>
        <v>117.48939766939549</v>
      </c>
      <c r="R78" s="1212">
        <f t="shared" si="26"/>
        <v>135.13677684867619</v>
      </c>
      <c r="S78" s="1212">
        <f t="shared" si="26"/>
        <v>154.37701693262449</v>
      </c>
      <c r="T78" s="1212">
        <f t="shared" si="26"/>
        <v>175.25845093152833</v>
      </c>
      <c r="U78" s="1212">
        <f t="shared" si="26"/>
        <v>197.83091593909575</v>
      </c>
      <c r="V78" s="1212">
        <f t="shared" si="26"/>
        <v>222.1165411288946</v>
      </c>
      <c r="W78" s="1212">
        <f t="shared" si="26"/>
        <v>248.28952754188489</v>
      </c>
      <c r="X78" s="1212">
        <f t="shared" si="26"/>
        <v>276.37668727065864</v>
      </c>
    </row>
    <row r="79" spans="3:24">
      <c r="C79" s="1172"/>
      <c r="D79" s="1358" t="s">
        <v>251</v>
      </c>
      <c r="E79" s="1212">
        <f>E70</f>
        <v>-6.326665647135659</v>
      </c>
      <c r="F79" s="1212">
        <f t="shared" si="26"/>
        <v>-8.1191135058749904</v>
      </c>
      <c r="G79" s="1212">
        <f t="shared" si="26"/>
        <v>1.8624080211591698</v>
      </c>
      <c r="H79" s="1212">
        <f t="shared" si="26"/>
        <v>13.112015156876602</v>
      </c>
      <c r="I79" s="1212">
        <f t="shared" si="26"/>
        <v>25.036492687911377</v>
      </c>
      <c r="J79" s="1212">
        <f t="shared" si="26"/>
        <v>72.113297186885035</v>
      </c>
      <c r="K79" s="1212">
        <f t="shared" si="26"/>
        <v>69.167353908354386</v>
      </c>
      <c r="L79" s="1212">
        <f t="shared" si="26"/>
        <v>83.723522113986746</v>
      </c>
      <c r="M79" s="1212">
        <f t="shared" si="26"/>
        <v>88.233609481770117</v>
      </c>
      <c r="N79" s="1212">
        <f t="shared" si="26"/>
        <v>90.581995781147228</v>
      </c>
      <c r="O79" s="1212">
        <f t="shared" si="26"/>
        <v>123.32262149852816</v>
      </c>
      <c r="P79" s="1212">
        <f t="shared" si="26"/>
        <v>154.81496646701453</v>
      </c>
      <c r="Q79" s="1212">
        <f t="shared" si="26"/>
        <v>163.45341732463308</v>
      </c>
      <c r="R79" s="1212">
        <f t="shared" si="26"/>
        <v>174.46900556646872</v>
      </c>
      <c r="S79" s="1212">
        <f t="shared" si="26"/>
        <v>176.72384987575475</v>
      </c>
      <c r="T79" s="1212">
        <f t="shared" si="26"/>
        <v>175.33086423742242</v>
      </c>
      <c r="U79" s="1212">
        <f t="shared" si="26"/>
        <v>168.83198622807589</v>
      </c>
      <c r="V79" s="1212">
        <f t="shared" si="26"/>
        <v>161.71644182627898</v>
      </c>
      <c r="W79" s="1212">
        <f t="shared" si="26"/>
        <v>146.38406031257671</v>
      </c>
      <c r="X79" s="1212">
        <f t="shared" si="26"/>
        <v>135.25861584265226</v>
      </c>
    </row>
    <row r="80" spans="3:24" ht="20" thickBot="1">
      <c r="C80" s="1172"/>
      <c r="D80" s="1148"/>
      <c r="E80" s="1172"/>
      <c r="F80" s="1172"/>
      <c r="G80" s="1172"/>
      <c r="H80" s="1172"/>
      <c r="I80" s="1172"/>
      <c r="J80" s="1172"/>
      <c r="K80" s="1172"/>
      <c r="L80" s="1172"/>
      <c r="M80" s="1172"/>
      <c r="N80" s="1172"/>
      <c r="O80" s="1172"/>
      <c r="P80" s="1172"/>
      <c r="Q80" s="1172"/>
      <c r="R80" s="1172"/>
      <c r="S80" s="1172"/>
      <c r="T80" s="1172"/>
      <c r="U80" s="1172"/>
      <c r="V80" s="1172"/>
      <c r="W80" s="1172"/>
      <c r="X80" s="1172"/>
    </row>
    <row r="81" spans="3:24" ht="20" thickBot="1">
      <c r="E81" s="1364">
        <f>IFERROR(E77/((E78+E79)/2),"nr")</f>
        <v>9.5066191966136915E-2</v>
      </c>
      <c r="F81" s="1364">
        <f t="shared" ref="F81:X81" si="27">IFERROR(F77/(((F78+F79)+(E78+E79))/2),"nr")</f>
        <v>0.10983539514016917</v>
      </c>
      <c r="G81" s="1364">
        <f t="shared" si="27"/>
        <v>0.13156605211923053</v>
      </c>
      <c r="H81" s="1364">
        <f t="shared" si="27"/>
        <v>0.11643587342823798</v>
      </c>
      <c r="I81" s="1364">
        <f t="shared" si="27"/>
        <v>0.10841269775175229</v>
      </c>
      <c r="J81" s="1364">
        <f t="shared" si="27"/>
        <v>9.1597948234087373E-2</v>
      </c>
      <c r="K81" s="1364">
        <f t="shared" si="27"/>
        <v>8.617413470289946E-2</v>
      </c>
      <c r="L81" s="1364">
        <f t="shared" si="27"/>
        <v>9.0166609595505806E-2</v>
      </c>
      <c r="M81" s="1364">
        <f t="shared" si="27"/>
        <v>8.827341007408944E-2</v>
      </c>
      <c r="N81" s="1364">
        <f t="shared" si="27"/>
        <v>8.7746782133040352E-2</v>
      </c>
      <c r="O81" s="1364">
        <f t="shared" si="27"/>
        <v>9.4756234689871918E-2</v>
      </c>
      <c r="P81" s="1364">
        <f t="shared" si="27"/>
        <v>9.0469471522642259E-2</v>
      </c>
      <c r="Q81" s="1364">
        <f t="shared" si="27"/>
        <v>8.901788562358029E-2</v>
      </c>
      <c r="R81" s="1364">
        <f t="shared" si="27"/>
        <v>8.8591819026438631E-2</v>
      </c>
      <c r="S81" s="1365">
        <f t="shared" si="27"/>
        <v>8.6908907361665177E-2</v>
      </c>
      <c r="T81" s="1365">
        <f t="shared" si="27"/>
        <v>8.6260119850030931E-2</v>
      </c>
      <c r="U81" s="1365">
        <f t="shared" si="27"/>
        <v>8.5993833861124705E-2</v>
      </c>
      <c r="V81" s="1365">
        <f t="shared" si="27"/>
        <v>8.5699559845651835E-2</v>
      </c>
      <c r="W81" s="1365">
        <f t="shared" si="27"/>
        <v>8.5702862128524515E-2</v>
      </c>
      <c r="X81" s="1367">
        <f t="shared" si="27"/>
        <v>8.5442893658725483E-2</v>
      </c>
    </row>
    <row r="82" spans="3:24">
      <c r="C82" s="1172"/>
      <c r="D82" s="1148"/>
      <c r="E82" s="1172"/>
      <c r="F82" s="1172"/>
      <c r="G82" s="1172"/>
      <c r="H82" s="1172"/>
      <c r="I82" s="1172"/>
      <c r="J82" s="1172"/>
      <c r="K82" s="1172"/>
      <c r="L82" s="1172"/>
      <c r="M82" s="1172"/>
      <c r="N82" s="1172"/>
      <c r="O82" s="1172"/>
      <c r="P82" s="1172"/>
      <c r="Q82" s="1172"/>
      <c r="R82" s="1172"/>
      <c r="S82" s="1172"/>
      <c r="T82" s="1172"/>
      <c r="U82" s="1172"/>
      <c r="V82" s="1172"/>
      <c r="W82" s="1172"/>
      <c r="X82" s="1172"/>
    </row>
    <row r="83" spans="3:24">
      <c r="C83" s="1355" t="s">
        <v>52</v>
      </c>
      <c r="D83" s="1356" t="s">
        <v>258</v>
      </c>
      <c r="E83" s="1355"/>
      <c r="F83" s="1355"/>
      <c r="G83" s="1355"/>
      <c r="H83" s="1355"/>
      <c r="I83" s="1355"/>
      <c r="J83" s="1355"/>
      <c r="K83" s="1355"/>
      <c r="L83" s="1355"/>
      <c r="M83" s="1355"/>
      <c r="N83" s="1355"/>
      <c r="O83" s="1355"/>
      <c r="P83" s="1355"/>
      <c r="Q83" s="1355"/>
      <c r="R83" s="1355"/>
      <c r="S83" s="1355"/>
      <c r="T83" s="1355"/>
      <c r="U83" s="1355"/>
      <c r="V83" s="1355"/>
      <c r="W83" s="1355"/>
      <c r="X83" s="1355"/>
    </row>
    <row r="84" spans="3:24">
      <c r="C84" s="1172"/>
      <c r="D84" s="1148"/>
      <c r="E84" s="1172"/>
      <c r="F84" s="1172"/>
      <c r="G84" s="1172"/>
      <c r="H84" s="1172"/>
      <c r="I84" s="1172"/>
      <c r="J84" s="1172"/>
      <c r="K84" s="1172"/>
      <c r="L84" s="1172"/>
      <c r="M84" s="1172"/>
      <c r="N84" s="1172"/>
      <c r="O84" s="1172"/>
      <c r="P84" s="1172"/>
      <c r="Q84" s="1172"/>
      <c r="R84" s="1172"/>
      <c r="S84" s="1172"/>
      <c r="T84" s="1172"/>
      <c r="U84" s="1172"/>
      <c r="V84" s="1172"/>
      <c r="W84" s="1172"/>
      <c r="X84" s="1172"/>
    </row>
    <row r="85" spans="3:24">
      <c r="C85" s="1172"/>
      <c r="D85" s="1148"/>
      <c r="E85" s="1357">
        <v>2021</v>
      </c>
      <c r="F85" s="1357">
        <f t="shared" ref="F85:X85" si="28">E85+1</f>
        <v>2022</v>
      </c>
      <c r="G85" s="1357">
        <f t="shared" si="28"/>
        <v>2023</v>
      </c>
      <c r="H85" s="1357">
        <f t="shared" si="28"/>
        <v>2024</v>
      </c>
      <c r="I85" s="1357">
        <f t="shared" si="28"/>
        <v>2025</v>
      </c>
      <c r="J85" s="1357">
        <f t="shared" si="28"/>
        <v>2026</v>
      </c>
      <c r="K85" s="1357">
        <f t="shared" si="28"/>
        <v>2027</v>
      </c>
      <c r="L85" s="1357">
        <f t="shared" si="28"/>
        <v>2028</v>
      </c>
      <c r="M85" s="1357">
        <f t="shared" si="28"/>
        <v>2029</v>
      </c>
      <c r="N85" s="1357">
        <f t="shared" si="28"/>
        <v>2030</v>
      </c>
      <c r="O85" s="1357">
        <f t="shared" si="28"/>
        <v>2031</v>
      </c>
      <c r="P85" s="1357">
        <f t="shared" si="28"/>
        <v>2032</v>
      </c>
      <c r="Q85" s="1357">
        <f t="shared" si="28"/>
        <v>2033</v>
      </c>
      <c r="R85" s="1357">
        <f t="shared" si="28"/>
        <v>2034</v>
      </c>
      <c r="S85" s="1357">
        <f t="shared" si="28"/>
        <v>2035</v>
      </c>
      <c r="T85" s="1357">
        <f t="shared" si="28"/>
        <v>2036</v>
      </c>
      <c r="U85" s="1357">
        <f t="shared" si="28"/>
        <v>2037</v>
      </c>
      <c r="V85" s="1357">
        <f t="shared" si="28"/>
        <v>2038</v>
      </c>
      <c r="W85" s="1357">
        <f t="shared" si="28"/>
        <v>2039</v>
      </c>
      <c r="X85" s="1357">
        <f t="shared" si="28"/>
        <v>2040</v>
      </c>
    </row>
    <row r="86" spans="3:24">
      <c r="C86" s="1172"/>
      <c r="D86" s="1358" t="s">
        <v>259</v>
      </c>
      <c r="E86" s="1212">
        <f>'Off-grid PCs'!K55</f>
        <v>0.99612089165280038</v>
      </c>
      <c r="F86" s="1212">
        <f>'Off-grid PCs'!L55</f>
        <v>2.2962376689203996</v>
      </c>
      <c r="G86" s="1212">
        <f>'Off-grid PCs'!M55</f>
        <v>3.9611488234488004</v>
      </c>
      <c r="H86" s="1212">
        <f>'Off-grid PCs'!N55</f>
        <v>5.8855779198491991</v>
      </c>
      <c r="I86" s="1212">
        <f>'Off-grid PCs'!O55</f>
        <v>8.0860159009967951</v>
      </c>
      <c r="J86" s="1212">
        <f>'Off-grid PCs'!P55</f>
        <v>9.1373170507137527</v>
      </c>
      <c r="K86" s="1212">
        <f>'Off-grid PCs'!Q55</f>
        <v>9.0082233910000813</v>
      </c>
      <c r="L86" s="1212">
        <f>'Off-grid PCs'!R55</f>
        <v>10.148869659455759</v>
      </c>
      <c r="M86" s="1212">
        <f>'Off-grid PCs'!S55</f>
        <v>11.2093905936808</v>
      </c>
      <c r="N86" s="1212">
        <f>'Off-grid PCs'!T55</f>
        <v>12.439920931275196</v>
      </c>
      <c r="O86" s="1212">
        <f>'Off-grid PCs'!U55</f>
        <v>16.694630953605664</v>
      </c>
      <c r="P86" s="1212">
        <f>'Off-grid PCs'!V55</f>
        <v>18.812961795162231</v>
      </c>
      <c r="Q86" s="1212">
        <f>'Off-grid PCs'!W55</f>
        <v>20.977407682214896</v>
      </c>
      <c r="R86" s="1212">
        <f>'Off-grid PCs'!X55</f>
        <v>23.529838905707617</v>
      </c>
      <c r="S86" s="1212">
        <f>'Off-grid PCs'!Y55</f>
        <v>25.653653445264414</v>
      </c>
      <c r="T86" s="1212">
        <f>'Off-grid PCs'!Z55</f>
        <v>27.841911998538489</v>
      </c>
      <c r="U86" s="1212">
        <f>'Off-grid PCs'!AA55</f>
        <v>30.096620010089872</v>
      </c>
      <c r="V86" s="1212">
        <f>'Off-grid PCs'!AB55</f>
        <v>32.380833586398481</v>
      </c>
      <c r="W86" s="1212">
        <f>'Off-grid PCs'!AC55</f>
        <v>34.897315217320418</v>
      </c>
      <c r="X86" s="1212">
        <f>'Off-grid PCs'!AD55</f>
        <v>37.449546305031625</v>
      </c>
    </row>
    <row r="87" spans="3:24">
      <c r="C87" s="1172"/>
      <c r="D87" s="1358" t="s">
        <v>255</v>
      </c>
      <c r="E87" s="1212">
        <f>E78</f>
        <v>20.996120891652801</v>
      </c>
      <c r="F87" s="1212">
        <f t="shared" ref="F87:X87" si="29">F78</f>
        <v>22.718299143343099</v>
      </c>
      <c r="G87" s="1212">
        <f t="shared" si="29"/>
        <v>25.689160760929699</v>
      </c>
      <c r="H87" s="1212">
        <f t="shared" si="29"/>
        <v>30.103344200816601</v>
      </c>
      <c r="I87" s="1212">
        <f t="shared" si="29"/>
        <v>36.167856126564196</v>
      </c>
      <c r="J87" s="1212">
        <f t="shared" si="29"/>
        <v>43.02084391459951</v>
      </c>
      <c r="K87" s="1212">
        <f t="shared" si="29"/>
        <v>49.777011457849568</v>
      </c>
      <c r="L87" s="1212">
        <f t="shared" si="29"/>
        <v>57.388663702441384</v>
      </c>
      <c r="M87" s="1212">
        <f t="shared" si="29"/>
        <v>65.795706647701991</v>
      </c>
      <c r="N87" s="1212">
        <f t="shared" si="29"/>
        <v>75.125647346158388</v>
      </c>
      <c r="O87" s="1212">
        <f t="shared" si="29"/>
        <v>87.646620561362639</v>
      </c>
      <c r="P87" s="1212">
        <f t="shared" si="29"/>
        <v>101.75634190773431</v>
      </c>
      <c r="Q87" s="1212">
        <f t="shared" si="29"/>
        <v>117.48939766939549</v>
      </c>
      <c r="R87" s="1212">
        <f t="shared" si="29"/>
        <v>135.13677684867619</v>
      </c>
      <c r="S87" s="1212">
        <f t="shared" si="29"/>
        <v>154.37701693262449</v>
      </c>
      <c r="T87" s="1212">
        <f t="shared" si="29"/>
        <v>175.25845093152833</v>
      </c>
      <c r="U87" s="1212">
        <f t="shared" si="29"/>
        <v>197.83091593909575</v>
      </c>
      <c r="V87" s="1212">
        <f t="shared" si="29"/>
        <v>222.1165411288946</v>
      </c>
      <c r="W87" s="1212">
        <f t="shared" si="29"/>
        <v>248.28952754188489</v>
      </c>
      <c r="X87" s="1212">
        <f t="shared" si="29"/>
        <v>276.37668727065864</v>
      </c>
    </row>
    <row r="88" spans="3:24" ht="20" thickBot="1">
      <c r="C88" s="1172"/>
      <c r="D88" s="1148"/>
      <c r="E88" s="1172"/>
      <c r="F88" s="1172"/>
      <c r="G88" s="1172"/>
      <c r="H88" s="1172"/>
      <c r="I88" s="1172"/>
      <c r="J88" s="1172"/>
      <c r="K88" s="1172"/>
      <c r="L88" s="1172"/>
      <c r="M88" s="1172"/>
      <c r="N88" s="1172"/>
      <c r="O88" s="1172"/>
      <c r="P88" s="1172"/>
      <c r="Q88" s="1172"/>
      <c r="R88" s="1172"/>
      <c r="S88" s="1172"/>
      <c r="T88" s="1172"/>
      <c r="U88" s="1172"/>
      <c r="V88" s="1172"/>
      <c r="W88" s="1172"/>
      <c r="X88" s="1172"/>
    </row>
    <row r="89" spans="3:24" ht="20" thickBot="1">
      <c r="E89" s="1364">
        <f>IFERROR(E86/E87,"nr")</f>
        <v>4.7443091835540789E-2</v>
      </c>
      <c r="F89" s="1364">
        <f>IFERROR((F86/((F87+E87)/2)),"nr")</f>
        <v>0.10505630256936406</v>
      </c>
      <c r="G89" s="1364">
        <f>IFERROR((G86/((G87+F87)/2)),"nr")</f>
        <v>0.16365861093649992</v>
      </c>
      <c r="H89" s="1364">
        <f>IFERROR((H86/((H87+G87)/2)),"nr")</f>
        <v>0.21098095250910853</v>
      </c>
      <c r="I89" s="1364">
        <f>IFERROR((I86/((I87+H87)/2)),"nr")</f>
        <v>0.24402805022549001</v>
      </c>
      <c r="J89" s="1364">
        <f>IFERROR((J86/((J87+I87)/2)),"nr")</f>
        <v>0.230773255425686</v>
      </c>
      <c r="K89" s="1364">
        <f t="shared" ref="K89:X89" si="30">IFERROR((K86/((K87+J87)/2)),"nr")</f>
        <v>0.19414723227913194</v>
      </c>
      <c r="L89" s="1364">
        <f t="shared" si="30"/>
        <v>0.1894052296927311</v>
      </c>
      <c r="M89" s="1364">
        <f t="shared" si="30"/>
        <v>0.18199371497891903</v>
      </c>
      <c r="N89" s="1364">
        <f t="shared" si="30"/>
        <v>0.17655125470646804</v>
      </c>
      <c r="O89" s="1364">
        <f t="shared" si="30"/>
        <v>0.20512868891266794</v>
      </c>
      <c r="P89" s="1364">
        <f t="shared" si="30"/>
        <v>0.19865541224817704</v>
      </c>
      <c r="Q89" s="1364">
        <f t="shared" si="30"/>
        <v>0.19135977485970829</v>
      </c>
      <c r="R89" s="1364">
        <f t="shared" si="30"/>
        <v>0.18628187637797131</v>
      </c>
      <c r="S89" s="1365">
        <f t="shared" si="30"/>
        <v>0.17721886829781405</v>
      </c>
      <c r="T89" s="1365">
        <f t="shared" si="30"/>
        <v>0.16892546289959617</v>
      </c>
      <c r="U89" s="1365">
        <f t="shared" si="30"/>
        <v>0.16133732388318886</v>
      </c>
      <c r="V89" s="1365">
        <f t="shared" si="30"/>
        <v>0.15421373813036787</v>
      </c>
      <c r="W89" s="1365">
        <f t="shared" si="30"/>
        <v>0.14837102470182548</v>
      </c>
      <c r="X89" s="1367">
        <f t="shared" si="30"/>
        <v>0.1427556997105745</v>
      </c>
    </row>
    <row r="90" spans="3:24">
      <c r="C90" s="1172"/>
      <c r="D90" s="1148"/>
      <c r="E90" s="1172"/>
      <c r="F90" s="1172"/>
      <c r="G90" s="1172"/>
      <c r="H90" s="1172"/>
      <c r="I90" s="1172"/>
      <c r="J90" s="1172"/>
      <c r="K90" s="1172"/>
      <c r="L90" s="1172"/>
      <c r="M90" s="1172"/>
      <c r="N90" s="1172"/>
      <c r="O90" s="1172"/>
      <c r="P90" s="1172"/>
      <c r="Q90" s="1172"/>
      <c r="R90" s="1172"/>
      <c r="S90" s="1172"/>
      <c r="T90" s="1172"/>
      <c r="U90" s="1172"/>
      <c r="V90" s="1172"/>
      <c r="W90" s="1172"/>
      <c r="X90" s="1172"/>
    </row>
    <row r="91" spans="3:24">
      <c r="C91" s="1356" t="s">
        <v>260</v>
      </c>
      <c r="D91" s="1355"/>
      <c r="E91" s="1355"/>
      <c r="F91" s="1355"/>
      <c r="G91" s="1355"/>
      <c r="H91" s="1355"/>
      <c r="I91" s="1355"/>
      <c r="J91" s="1355"/>
      <c r="K91" s="1355"/>
      <c r="L91" s="1355"/>
      <c r="M91" s="1355"/>
      <c r="N91" s="1355"/>
      <c r="O91" s="1355"/>
      <c r="P91" s="1355"/>
      <c r="Q91" s="1355"/>
      <c r="R91" s="1355"/>
      <c r="S91" s="1355"/>
      <c r="T91" s="1355"/>
      <c r="U91" s="1355"/>
      <c r="V91" s="1355"/>
      <c r="W91" s="1355"/>
      <c r="X91" s="1355"/>
    </row>
    <row r="92" spans="3:24">
      <c r="C92" s="1172"/>
      <c r="D92" s="1148"/>
      <c r="E92" s="1172"/>
      <c r="F92" s="1172"/>
      <c r="G92" s="1172"/>
      <c r="H92" s="1172"/>
      <c r="I92" s="1172"/>
      <c r="J92" s="1172"/>
      <c r="K92" s="1172"/>
      <c r="L92" s="1172"/>
      <c r="M92" s="1172"/>
      <c r="N92" s="1172"/>
      <c r="O92" s="1172"/>
      <c r="P92" s="1172"/>
      <c r="Q92" s="1172"/>
      <c r="R92" s="1172"/>
      <c r="S92" s="1172"/>
      <c r="T92" s="1172"/>
      <c r="U92" s="1172"/>
      <c r="V92" s="1172"/>
      <c r="W92" s="1172"/>
      <c r="X92" s="1172"/>
    </row>
    <row r="93" spans="3:24">
      <c r="C93" s="1172"/>
      <c r="D93" s="1148"/>
      <c r="E93" s="1357">
        <v>2021</v>
      </c>
      <c r="F93" s="1357">
        <f t="shared" ref="F93:X93" si="31">E93+1</f>
        <v>2022</v>
      </c>
      <c r="G93" s="1357">
        <f t="shared" si="31"/>
        <v>2023</v>
      </c>
      <c r="H93" s="1357">
        <f t="shared" si="31"/>
        <v>2024</v>
      </c>
      <c r="I93" s="1357">
        <f t="shared" si="31"/>
        <v>2025</v>
      </c>
      <c r="J93" s="1357">
        <f t="shared" si="31"/>
        <v>2026</v>
      </c>
      <c r="K93" s="1357">
        <f t="shared" si="31"/>
        <v>2027</v>
      </c>
      <c r="L93" s="1357">
        <f t="shared" si="31"/>
        <v>2028</v>
      </c>
      <c r="M93" s="1357">
        <f t="shared" si="31"/>
        <v>2029</v>
      </c>
      <c r="N93" s="1357">
        <f t="shared" si="31"/>
        <v>2030</v>
      </c>
      <c r="O93" s="1357">
        <f t="shared" si="31"/>
        <v>2031</v>
      </c>
      <c r="P93" s="1357">
        <f t="shared" si="31"/>
        <v>2032</v>
      </c>
      <c r="Q93" s="1357">
        <f t="shared" si="31"/>
        <v>2033</v>
      </c>
      <c r="R93" s="1357">
        <f t="shared" si="31"/>
        <v>2034</v>
      </c>
      <c r="S93" s="1357">
        <f t="shared" si="31"/>
        <v>2035</v>
      </c>
      <c r="T93" s="1357">
        <f t="shared" si="31"/>
        <v>2036</v>
      </c>
      <c r="U93" s="1357">
        <f t="shared" si="31"/>
        <v>2037</v>
      </c>
      <c r="V93" s="1357">
        <f t="shared" si="31"/>
        <v>2038</v>
      </c>
      <c r="W93" s="1357">
        <f t="shared" si="31"/>
        <v>2039</v>
      </c>
      <c r="X93" s="1357">
        <f t="shared" si="31"/>
        <v>2040</v>
      </c>
    </row>
    <row r="94" spans="3:24">
      <c r="C94" s="1172"/>
      <c r="D94" s="1358" t="s">
        <v>249</v>
      </c>
      <c r="E94" s="1212">
        <f>E45</f>
        <v>0</v>
      </c>
      <c r="F94" s="1212">
        <f t="shared" ref="F94:X94" si="32">F45</f>
        <v>0</v>
      </c>
      <c r="G94" s="1212">
        <f t="shared" si="32"/>
        <v>0</v>
      </c>
      <c r="H94" s="1212">
        <f t="shared" si="32"/>
        <v>0</v>
      </c>
      <c r="I94" s="1212">
        <f t="shared" si="32"/>
        <v>0</v>
      </c>
      <c r="J94" s="1212">
        <f t="shared" si="32"/>
        <v>60</v>
      </c>
      <c r="K94" s="1212">
        <f t="shared" si="32"/>
        <v>75</v>
      </c>
      <c r="L94" s="1212">
        <f t="shared" si="32"/>
        <v>90</v>
      </c>
      <c r="M94" s="1212">
        <f t="shared" si="32"/>
        <v>95</v>
      </c>
      <c r="N94" s="1212">
        <f t="shared" si="32"/>
        <v>95</v>
      </c>
      <c r="O94" s="1212">
        <f t="shared" si="32"/>
        <v>125</v>
      </c>
      <c r="P94" s="1212">
        <f t="shared" si="32"/>
        <v>160</v>
      </c>
      <c r="Q94" s="1212">
        <f t="shared" si="32"/>
        <v>170</v>
      </c>
      <c r="R94" s="1212">
        <f t="shared" si="32"/>
        <v>176</v>
      </c>
      <c r="S94" s="1212">
        <f t="shared" si="32"/>
        <v>177</v>
      </c>
      <c r="T94" s="1212">
        <f t="shared" si="32"/>
        <v>177</v>
      </c>
      <c r="U94" s="1212">
        <f t="shared" si="32"/>
        <v>172</v>
      </c>
      <c r="V94" s="1212">
        <f t="shared" si="32"/>
        <v>167</v>
      </c>
      <c r="W94" s="1212">
        <f t="shared" si="32"/>
        <v>152</v>
      </c>
      <c r="X94" s="1212">
        <f t="shared" si="32"/>
        <v>142</v>
      </c>
    </row>
    <row r="95" spans="3:24">
      <c r="C95" s="1172"/>
      <c r="D95" s="1358" t="s">
        <v>127</v>
      </c>
      <c r="E95" s="1212">
        <f>'Off-grid PCs'!K136</f>
        <v>8.3010074304400003</v>
      </c>
      <c r="F95" s="1212">
        <f>'Off-grid PCs'!L136</f>
        <v>19.135313907669996</v>
      </c>
      <c r="G95" s="1212">
        <f>'Off-grid PCs'!M136</f>
        <v>33.009573528739999</v>
      </c>
      <c r="H95" s="1212">
        <f>'Off-grid PCs'!N136</f>
        <v>49.046482665409997</v>
      </c>
      <c r="I95" s="1212">
        <f>'Off-grid PCs'!O136</f>
        <v>67.383465841639989</v>
      </c>
      <c r="J95" s="1212">
        <f>'Off-grid PCs'!P136</f>
        <v>96.144308755947989</v>
      </c>
      <c r="K95" s="1212">
        <f>'Off-grid PCs'!Q136</f>
        <v>120.06852825833401</v>
      </c>
      <c r="L95" s="1212">
        <f>'Off-grid PCs'!R136</f>
        <v>139.573913828798</v>
      </c>
      <c r="M95" s="1212">
        <f>'Off-grid PCs'!S136</f>
        <v>155.07825494733999</v>
      </c>
      <c r="N95" s="1212">
        <f>'Off-grid PCs'!T136</f>
        <v>166.99934109396</v>
      </c>
      <c r="O95" s="1212">
        <f>'Off-grid PCs'!U136</f>
        <v>212.45525794671397</v>
      </c>
      <c r="P95" s="1212">
        <f>'Off-grid PCs'!V136</f>
        <v>251.77468162635199</v>
      </c>
      <c r="Q95" s="1212">
        <f>'Off-grid PCs'!W136</f>
        <v>284.81173068512402</v>
      </c>
      <c r="R95" s="1212">
        <f>'Off-grid PCs'!X136</f>
        <v>311.41532421423005</v>
      </c>
      <c r="S95" s="1212">
        <f>'Off-grid PCs'!Y136</f>
        <v>331.44711204387011</v>
      </c>
      <c r="T95" s="1212">
        <f>'Off-grid PCs'!Z136</f>
        <v>350.01593332115414</v>
      </c>
      <c r="U95" s="1212">
        <f>'Off-grid PCs'!AA136</f>
        <v>367.13850008408212</v>
      </c>
      <c r="V95" s="1212">
        <f>'Off-grid PCs'!AB136</f>
        <v>382.84027988665412</v>
      </c>
      <c r="W95" s="1212">
        <f>'Off-grid PCs'!AC136</f>
        <v>397.14429347767009</v>
      </c>
      <c r="X95" s="1212">
        <f>'Off-grid PCs'!AD136</f>
        <v>410.07955254193007</v>
      </c>
    </row>
    <row r="96" spans="3:24" ht="20" thickBot="1">
      <c r="C96" s="1172"/>
      <c r="D96" s="1358"/>
      <c r="E96" s="1212"/>
      <c r="F96" s="1212"/>
      <c r="G96" s="1212"/>
      <c r="H96" s="1212"/>
      <c r="I96" s="1212"/>
      <c r="J96" s="1212"/>
      <c r="K96" s="1212"/>
      <c r="L96" s="1212"/>
      <c r="M96" s="1212"/>
      <c r="N96" s="1212"/>
      <c r="O96" s="1212"/>
      <c r="P96" s="1212"/>
      <c r="Q96" s="1212"/>
      <c r="R96" s="1212"/>
      <c r="S96" s="1212"/>
      <c r="T96" s="1212"/>
      <c r="U96" s="1212"/>
      <c r="V96" s="1212"/>
      <c r="W96" s="1212"/>
      <c r="X96" s="1212"/>
    </row>
    <row r="97" spans="4:24" ht="20" thickBot="1">
      <c r="E97" s="1364">
        <f>IFERROR(E94/E95,"nr")</f>
        <v>0</v>
      </c>
      <c r="F97" s="1364">
        <f t="shared" ref="F97:X97" si="33">IFERROR(F94/F95,"nr")</f>
        <v>0</v>
      </c>
      <c r="G97" s="1364">
        <f t="shared" si="33"/>
        <v>0</v>
      </c>
      <c r="H97" s="1364">
        <f t="shared" si="33"/>
        <v>0</v>
      </c>
      <c r="I97" s="1364">
        <f t="shared" si="33"/>
        <v>0</v>
      </c>
      <c r="J97" s="1364">
        <f t="shared" si="33"/>
        <v>0.62406190003719886</v>
      </c>
      <c r="K97" s="1364">
        <f t="shared" si="33"/>
        <v>0.62464328569626004</v>
      </c>
      <c r="L97" s="1364">
        <f t="shared" si="33"/>
        <v>0.64481963377765861</v>
      </c>
      <c r="M97" s="1364">
        <f t="shared" si="33"/>
        <v>0.61259394511667165</v>
      </c>
      <c r="N97" s="1364">
        <f t="shared" si="33"/>
        <v>0.56886451992974929</v>
      </c>
      <c r="O97" s="1364">
        <f t="shared" si="33"/>
        <v>0.58835917363528523</v>
      </c>
      <c r="P97" s="1364">
        <f t="shared" si="33"/>
        <v>0.63548883853797955</v>
      </c>
      <c r="Q97" s="1364">
        <f t="shared" si="33"/>
        <v>0.59688552712017651</v>
      </c>
      <c r="R97" s="1364">
        <f t="shared" si="33"/>
        <v>0.56516165491883563</v>
      </c>
      <c r="S97" s="1365">
        <f t="shared" si="33"/>
        <v>0.53402185014836512</v>
      </c>
      <c r="T97" s="1365">
        <f t="shared" si="33"/>
        <v>0.50569126473906878</v>
      </c>
      <c r="U97" s="1365">
        <f t="shared" si="33"/>
        <v>0.46848805004271832</v>
      </c>
      <c r="V97" s="1365">
        <f t="shared" si="33"/>
        <v>0.43621324289451197</v>
      </c>
      <c r="W97" s="1365">
        <f t="shared" si="33"/>
        <v>0.38273242873259711</v>
      </c>
      <c r="X97" s="1367">
        <f t="shared" si="33"/>
        <v>0.34627427561260982</v>
      </c>
    </row>
    <row r="98" spans="4:24">
      <c r="D98" s="1354"/>
    </row>
    <row r="99" spans="4:24">
      <c r="D99" s="1354"/>
    </row>
    <row r="100" spans="4:24">
      <c r="D100" s="1354"/>
    </row>
    <row r="101" spans="4:24">
      <c r="D101" s="1354"/>
    </row>
  </sheetData>
  <mergeCells count="1">
    <mergeCell ref="B3:C3"/>
  </mergeCells>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B82E-5B6E-5B4A-9320-6FC5B7D62FFA}">
  <sheetPr>
    <tabColor theme="4" tint="0.79998168889431442"/>
  </sheetPr>
  <dimension ref="A1:Z246"/>
  <sheetViews>
    <sheetView showGridLines="0" zoomScale="80" zoomScaleNormal="80" workbookViewId="0">
      <selection activeCell="A4" sqref="A4:B4"/>
    </sheetView>
  </sheetViews>
  <sheetFormatPr baseColWidth="10" defaultColWidth="31.83203125" defaultRowHeight="16"/>
  <cols>
    <col min="1" max="1" width="30.5" style="1037" customWidth="1"/>
    <col min="2" max="2" width="51.6640625" style="1037" customWidth="1"/>
    <col min="3" max="3" width="25.1640625" style="1037" customWidth="1"/>
    <col min="4" max="16384" width="31.83203125" style="1037"/>
  </cols>
  <sheetData>
    <row r="1" spans="1:23" ht="26">
      <c r="A1" s="1406" t="s">
        <v>978</v>
      </c>
    </row>
    <row r="2" spans="1:23" s="1408" customFormat="1" ht="26">
      <c r="A2" s="1407" t="s">
        <v>426</v>
      </c>
      <c r="D2" s="1238">
        <v>2021</v>
      </c>
      <c r="E2" s="1239">
        <f t="shared" ref="E2:T2" si="0">+D2+1</f>
        <v>2022</v>
      </c>
      <c r="F2" s="1239">
        <f t="shared" si="0"/>
        <v>2023</v>
      </c>
      <c r="G2" s="1239">
        <f t="shared" si="0"/>
        <v>2024</v>
      </c>
      <c r="H2" s="1239">
        <f t="shared" si="0"/>
        <v>2025</v>
      </c>
      <c r="I2" s="1239">
        <f t="shared" si="0"/>
        <v>2026</v>
      </c>
      <c r="J2" s="1239">
        <f t="shared" si="0"/>
        <v>2027</v>
      </c>
      <c r="K2" s="1239">
        <f t="shared" si="0"/>
        <v>2028</v>
      </c>
      <c r="L2" s="1239">
        <f t="shared" si="0"/>
        <v>2029</v>
      </c>
      <c r="M2" s="1239">
        <f t="shared" si="0"/>
        <v>2030</v>
      </c>
      <c r="N2" s="1239">
        <f t="shared" si="0"/>
        <v>2031</v>
      </c>
      <c r="O2" s="1239">
        <f t="shared" si="0"/>
        <v>2032</v>
      </c>
      <c r="P2" s="1239">
        <f t="shared" si="0"/>
        <v>2033</v>
      </c>
      <c r="Q2" s="1239">
        <f t="shared" si="0"/>
        <v>2034</v>
      </c>
      <c r="R2" s="1239">
        <f t="shared" si="0"/>
        <v>2035</v>
      </c>
      <c r="S2" s="1239">
        <f t="shared" si="0"/>
        <v>2036</v>
      </c>
      <c r="T2" s="1239">
        <f t="shared" si="0"/>
        <v>2037</v>
      </c>
      <c r="U2" s="1239">
        <f>+T2+1</f>
        <v>2038</v>
      </c>
      <c r="V2" s="1239">
        <f>+U2+1</f>
        <v>2039</v>
      </c>
      <c r="W2" s="1239">
        <f>+V2+1</f>
        <v>2040</v>
      </c>
    </row>
    <row r="3" spans="1:23" s="1408" customFormat="1" ht="27" thickBot="1">
      <c r="B3" s="1407"/>
    </row>
    <row r="4" spans="1:23" s="1408" customFormat="1" ht="20" thickBot="1">
      <c r="A4" s="2771" t="s">
        <v>427</v>
      </c>
      <c r="B4" s="2772"/>
    </row>
    <row r="5" spans="1:23" s="1408" customFormat="1"/>
    <row r="6" spans="1:23" s="1242" customFormat="1" ht="19">
      <c r="B6" s="1242" t="s">
        <v>428</v>
      </c>
      <c r="C6" s="1242" t="s">
        <v>429</v>
      </c>
      <c r="D6" s="1244" t="s">
        <v>384</v>
      </c>
      <c r="E6" s="1244" t="s">
        <v>385</v>
      </c>
      <c r="F6" s="1244" t="s">
        <v>386</v>
      </c>
      <c r="G6" s="1244" t="s">
        <v>387</v>
      </c>
      <c r="H6" s="1244" t="s">
        <v>388</v>
      </c>
      <c r="I6" s="1244" t="s">
        <v>389</v>
      </c>
      <c r="J6" s="1244" t="s">
        <v>390</v>
      </c>
      <c r="K6" s="1244" t="s">
        <v>391</v>
      </c>
      <c r="L6" s="1244" t="s">
        <v>392</v>
      </c>
      <c r="M6" s="1244" t="s">
        <v>393</v>
      </c>
      <c r="N6" s="1244" t="s">
        <v>394</v>
      </c>
      <c r="O6" s="1244" t="s">
        <v>395</v>
      </c>
      <c r="P6" s="1244" t="s">
        <v>396</v>
      </c>
      <c r="Q6" s="1244" t="s">
        <v>397</v>
      </c>
      <c r="R6" s="1244" t="s">
        <v>398</v>
      </c>
      <c r="S6" s="1244" t="s">
        <v>399</v>
      </c>
      <c r="T6" s="1244" t="s">
        <v>400</v>
      </c>
      <c r="U6" s="1244" t="s">
        <v>401</v>
      </c>
      <c r="V6" s="1244" t="s">
        <v>402</v>
      </c>
      <c r="W6" s="1244" t="s">
        <v>403</v>
      </c>
    </row>
    <row r="7" spans="1:23" s="1246" customFormat="1" ht="19">
      <c r="B7" s="1246" t="s">
        <v>430</v>
      </c>
      <c r="C7" s="1246" t="s">
        <v>1</v>
      </c>
      <c r="D7" s="1344">
        <f>'NES - Off-grid SPV&amp;PC'!B13</f>
        <v>0</v>
      </c>
      <c r="E7" s="1344">
        <f>'NES - Off-grid SPV&amp;PC'!C13</f>
        <v>0</v>
      </c>
      <c r="F7" s="1344">
        <f>'NES - Off-grid SPV&amp;PC'!D13</f>
        <v>0</v>
      </c>
      <c r="G7" s="1344">
        <f>'NES - Off-grid SPV&amp;PC'!E13</f>
        <v>0</v>
      </c>
      <c r="H7" s="1344">
        <f>'NES - Off-grid SPV&amp;PC'!F13</f>
        <v>0</v>
      </c>
      <c r="I7" s="1344">
        <f>'NES - Off-grid SPV&amp;PC'!G13</f>
        <v>0</v>
      </c>
      <c r="J7" s="1344">
        <f>'NES - Off-grid SPV&amp;PC'!H13</f>
        <v>0</v>
      </c>
      <c r="K7" s="1344">
        <f>'NES - Off-grid SPV&amp;PC'!I13</f>
        <v>0</v>
      </c>
      <c r="L7" s="1344">
        <f>'NES - Off-grid SPV&amp;PC'!J13</f>
        <v>0</v>
      </c>
      <c r="M7" s="1344">
        <f>'NES - Off-grid SPV&amp;PC'!K13</f>
        <v>0</v>
      </c>
      <c r="N7" s="1344">
        <f>'NES - Off-grid SPV&amp;PC'!L13</f>
        <v>0</v>
      </c>
      <c r="O7" s="1344">
        <f>'NES - Off-grid SPV&amp;PC'!M13</f>
        <v>0</v>
      </c>
      <c r="P7" s="1344">
        <f>'NES - Off-grid SPV&amp;PC'!N13</f>
        <v>0</v>
      </c>
      <c r="Q7" s="1344">
        <f>'NES - Off-grid SPV&amp;PC'!O13</f>
        <v>0</v>
      </c>
      <c r="R7" s="1344">
        <f>'NES - Off-grid SPV&amp;PC'!P13</f>
        <v>0</v>
      </c>
      <c r="S7" s="1344">
        <f>'NES - Off-grid SPV&amp;PC'!Q13</f>
        <v>0</v>
      </c>
      <c r="T7" s="1344">
        <f>'NES - Off-grid SPV&amp;PC'!R13</f>
        <v>0</v>
      </c>
      <c r="U7" s="1344">
        <f>'NES - Off-grid SPV&amp;PC'!S13</f>
        <v>0</v>
      </c>
      <c r="V7" s="1344">
        <f>'NES - Off-grid SPV&amp;PC'!T13</f>
        <v>0</v>
      </c>
      <c r="W7" s="1344">
        <f>'NES - Off-grid SPV&amp;PC'!U13</f>
        <v>0</v>
      </c>
    </row>
    <row r="8" spans="1:23" s="1246" customFormat="1" ht="19">
      <c r="B8" s="1246" t="s">
        <v>430</v>
      </c>
      <c r="C8" s="1246" t="s">
        <v>313</v>
      </c>
      <c r="D8" s="1344">
        <f>'NES - Off-grid SPV&amp;PC'!B56</f>
        <v>0</v>
      </c>
      <c r="E8" s="1344">
        <f>'NES - Off-grid SPV&amp;PC'!C56</f>
        <v>0</v>
      </c>
      <c r="F8" s="1344">
        <f>'NES - Off-grid SPV&amp;PC'!D56</f>
        <v>0</v>
      </c>
      <c r="G8" s="1344">
        <f>'NES - Off-grid SPV&amp;PC'!E56</f>
        <v>0</v>
      </c>
      <c r="H8" s="1344">
        <f>'NES - Off-grid SPV&amp;PC'!F56</f>
        <v>0</v>
      </c>
      <c r="I8" s="1344">
        <f>'NES - Off-grid SPV&amp;PC'!G56</f>
        <v>0</v>
      </c>
      <c r="J8" s="1344">
        <f>'NES - Off-grid SPV&amp;PC'!H56</f>
        <v>0</v>
      </c>
      <c r="K8" s="1344">
        <f>'NES - Off-grid SPV&amp;PC'!I56</f>
        <v>0</v>
      </c>
      <c r="L8" s="1344">
        <f>'NES - Off-grid SPV&amp;PC'!J56</f>
        <v>0</v>
      </c>
      <c r="M8" s="1344">
        <f>'NES - Off-grid SPV&amp;PC'!K56</f>
        <v>0</v>
      </c>
      <c r="N8" s="1344">
        <f>'NES - Off-grid SPV&amp;PC'!L56</f>
        <v>0</v>
      </c>
      <c r="O8" s="1344">
        <f>'NES - Off-grid SPV&amp;PC'!M56</f>
        <v>0</v>
      </c>
      <c r="P8" s="1344">
        <f>'NES - Off-grid SPV&amp;PC'!N56</f>
        <v>0</v>
      </c>
      <c r="Q8" s="1344">
        <f>'NES - Off-grid SPV&amp;PC'!O56</f>
        <v>0</v>
      </c>
      <c r="R8" s="1344">
        <f>'NES - Off-grid SPV&amp;PC'!P56</f>
        <v>0</v>
      </c>
      <c r="S8" s="1344">
        <f>'NES - Off-grid SPV&amp;PC'!Q56</f>
        <v>0</v>
      </c>
      <c r="T8" s="1344">
        <f>'NES - Off-grid SPV&amp;PC'!R56</f>
        <v>0</v>
      </c>
      <c r="U8" s="1344">
        <f>'NES - Off-grid SPV&amp;PC'!S56</f>
        <v>0</v>
      </c>
      <c r="V8" s="1344">
        <f>'NES - Off-grid SPV&amp;PC'!T56</f>
        <v>0</v>
      </c>
      <c r="W8" s="1344">
        <f>'NES - Off-grid SPV&amp;PC'!U56</f>
        <v>0</v>
      </c>
    </row>
    <row r="9" spans="1:23" s="1246" customFormat="1" ht="19">
      <c r="B9" s="1246" t="s">
        <v>430</v>
      </c>
      <c r="C9" s="1246" t="s">
        <v>2</v>
      </c>
      <c r="D9" s="1344">
        <f>'NES - Off-grid SPV&amp;PC'!B98</f>
        <v>5.2384234000000003</v>
      </c>
      <c r="E9" s="1344">
        <f>'NES - Off-grid SPV&amp;PC'!C98</f>
        <v>7.3274281499999994</v>
      </c>
      <c r="F9" s="1344">
        <f>'NES - Off-grid SPV&amp;PC'!D98</f>
        <v>10.5108724</v>
      </c>
      <c r="G9" s="1344">
        <f>'NES - Off-grid SPV&amp;PC'!E98</f>
        <v>13.388465999999999</v>
      </c>
      <c r="H9" s="1344">
        <f>'NES - Off-grid SPV&amp;PC'!F98</f>
        <v>17.014926599999999</v>
      </c>
      <c r="I9" s="1344">
        <f>'NES - Off-grid SPV&amp;PC'!G98</f>
        <v>20.159514829999999</v>
      </c>
      <c r="J9" s="1344">
        <f>'NES - Off-grid SPV&amp;PC'!H98</f>
        <v>20.159514829999999</v>
      </c>
      <c r="K9" s="1344">
        <f>'NES - Off-grid SPV&amp;PC'!I98</f>
        <v>20.159514829999999</v>
      </c>
      <c r="L9" s="1344">
        <f>'NES - Off-grid SPV&amp;PC'!J98</f>
        <v>20.159514829999999</v>
      </c>
      <c r="M9" s="1344">
        <f>'NES - Off-grid SPV&amp;PC'!K98</f>
        <v>20.159514829999999</v>
      </c>
      <c r="N9" s="1344">
        <f>'NES - Off-grid SPV&amp;PC'!L98</f>
        <v>20.159514829999999</v>
      </c>
      <c r="O9" s="1344">
        <f>'NES - Off-grid SPV&amp;PC'!M98</f>
        <v>20.159514829999999</v>
      </c>
      <c r="P9" s="1344">
        <f>'NES - Off-grid SPV&amp;PC'!N98</f>
        <v>20.159514829999999</v>
      </c>
      <c r="Q9" s="1344">
        <f>'NES - Off-grid SPV&amp;PC'!O98</f>
        <v>20.159514829999999</v>
      </c>
      <c r="R9" s="1344">
        <f>'NES - Off-grid SPV&amp;PC'!P98</f>
        <v>20.159514829999999</v>
      </c>
      <c r="S9" s="1344">
        <f>'NES - Off-grid SPV&amp;PC'!Q98</f>
        <v>20.159514829999999</v>
      </c>
      <c r="T9" s="1344">
        <f>'NES - Off-grid SPV&amp;PC'!R98</f>
        <v>20.159514829999999</v>
      </c>
      <c r="U9" s="1344">
        <f>'NES - Off-grid SPV&amp;PC'!S98</f>
        <v>20.159514829999999</v>
      </c>
      <c r="V9" s="1344">
        <f>'NES - Off-grid SPV&amp;PC'!T98</f>
        <v>20.159514829999999</v>
      </c>
      <c r="W9" s="1344">
        <f>'NES - Off-grid SPV&amp;PC'!U98</f>
        <v>20.159514829999999</v>
      </c>
    </row>
    <row r="10" spans="1:23" s="1246" customFormat="1" ht="19">
      <c r="B10" s="1246" t="s">
        <v>430</v>
      </c>
      <c r="C10" s="1246" t="s">
        <v>3</v>
      </c>
      <c r="D10" s="1344">
        <f>'NES - Off-grid SPV&amp;PC'!B146</f>
        <v>4.1778948000000007</v>
      </c>
      <c r="E10" s="1344">
        <f>'NES - Off-grid SPV&amp;PC'!C146</f>
        <v>6.2668422000000001</v>
      </c>
      <c r="F10" s="1344">
        <f>'NES - Off-grid SPV&amp;PC'!D146</f>
        <v>8.3557896000000014</v>
      </c>
      <c r="G10" s="1344">
        <f>'NES - Off-grid SPV&amp;PC'!E146</f>
        <v>10.444737</v>
      </c>
      <c r="H10" s="1344">
        <f>'NES - Off-grid SPV&amp;PC'!F146</f>
        <v>12.5336844</v>
      </c>
      <c r="I10" s="1344">
        <f>'NES - Off-grid SPV&amp;PC'!G146</f>
        <v>25.067368800000001</v>
      </c>
      <c r="J10" s="1344">
        <f>'NES - Off-grid SPV&amp;PC'!H146</f>
        <v>25.067368800000001</v>
      </c>
      <c r="K10" s="1344">
        <f>'NES - Off-grid SPV&amp;PC'!I146</f>
        <v>25.067368800000001</v>
      </c>
      <c r="L10" s="1344">
        <f>'NES - Off-grid SPV&amp;PC'!J146</f>
        <v>25.067368800000001</v>
      </c>
      <c r="M10" s="1344">
        <f>'NES - Off-grid SPV&amp;PC'!K146</f>
        <v>25.067368800000001</v>
      </c>
      <c r="N10" s="1344">
        <f>'NES - Off-grid SPV&amp;PC'!L146</f>
        <v>26.067368800000001</v>
      </c>
      <c r="O10" s="1344">
        <f>'NES - Off-grid SPV&amp;PC'!M146</f>
        <v>27.067368800000001</v>
      </c>
      <c r="P10" s="1344">
        <f>'NES - Off-grid SPV&amp;PC'!N146</f>
        <v>28.067368800000001</v>
      </c>
      <c r="Q10" s="1344">
        <f>'NES - Off-grid SPV&amp;PC'!O146</f>
        <v>29.067368800000001</v>
      </c>
      <c r="R10" s="1344">
        <f>'NES - Off-grid SPV&amp;PC'!P146</f>
        <v>30.067368800000001</v>
      </c>
      <c r="S10" s="1344">
        <f>'NES - Off-grid SPV&amp;PC'!Q146</f>
        <v>31.067368800000001</v>
      </c>
      <c r="T10" s="1344">
        <f>'NES - Off-grid SPV&amp;PC'!R146</f>
        <v>32.067368799999997</v>
      </c>
      <c r="U10" s="1344">
        <f>'NES - Off-grid SPV&amp;PC'!S146</f>
        <v>33.067368799999997</v>
      </c>
      <c r="V10" s="1344">
        <f>'NES - Off-grid SPV&amp;PC'!T146</f>
        <v>34.067368799999997</v>
      </c>
      <c r="W10" s="1344">
        <f>'NES - Off-grid SPV&amp;PC'!U146</f>
        <v>35.067368799999997</v>
      </c>
    </row>
    <row r="11" spans="1:23" s="1246" customFormat="1" ht="19">
      <c r="B11" s="1119" t="s">
        <v>79</v>
      </c>
      <c r="C11" s="1119"/>
      <c r="D11" s="1344">
        <f>SUBTOTAL(109,Tabla11975138145[2021])</f>
        <v>9.416318200000001</v>
      </c>
      <c r="E11" s="1344">
        <f>SUBTOTAL(109,Tabla11975138145[2022])</f>
        <v>13.594270349999999</v>
      </c>
      <c r="F11" s="1344">
        <f>SUBTOTAL(109,Tabla11975138145[2023])</f>
        <v>18.866662000000002</v>
      </c>
      <c r="G11" s="1344">
        <f>SUBTOTAL(109,Tabla11975138145[2024])</f>
        <v>23.833202999999997</v>
      </c>
      <c r="H11" s="1344">
        <f>SUBTOTAL(109,Tabla11975138145[2025])</f>
        <v>29.548611000000001</v>
      </c>
      <c r="I11" s="1344">
        <f>SUBTOTAL(109,Tabla11975138145[2026])</f>
        <v>45.226883630000003</v>
      </c>
      <c r="J11" s="1344">
        <f>SUBTOTAL(109,Tabla11975138145[2027])</f>
        <v>45.226883630000003</v>
      </c>
      <c r="K11" s="1344">
        <f>SUBTOTAL(109,Tabla11975138145[2028])</f>
        <v>45.226883630000003</v>
      </c>
      <c r="L11" s="1344">
        <f>SUBTOTAL(109,Tabla11975138145[2029])</f>
        <v>45.226883630000003</v>
      </c>
      <c r="M11" s="1344">
        <f>SUBTOTAL(109,Tabla11975138145[2030])</f>
        <v>45.226883630000003</v>
      </c>
      <c r="N11" s="1344">
        <f>SUBTOTAL(109,Tabla11975138145[2031])</f>
        <v>46.226883630000003</v>
      </c>
      <c r="O11" s="1344">
        <f>SUBTOTAL(109,Tabla11975138145[2032])</f>
        <v>47.226883630000003</v>
      </c>
      <c r="P11" s="1344">
        <f>SUBTOTAL(109,Tabla11975138145[2033])</f>
        <v>48.226883630000003</v>
      </c>
      <c r="Q11" s="1344">
        <f>SUBTOTAL(109,Tabla11975138145[2034])</f>
        <v>49.226883630000003</v>
      </c>
      <c r="R11" s="1344">
        <f>SUBTOTAL(109,Tabla11975138145[2035])</f>
        <v>50.226883630000003</v>
      </c>
      <c r="S11" s="1344">
        <f>SUBTOTAL(109,Tabla11975138145[2036])</f>
        <v>51.226883630000003</v>
      </c>
      <c r="T11" s="1344">
        <f>SUBTOTAL(109,Tabla11975138145[2037])</f>
        <v>52.226883629999996</v>
      </c>
      <c r="U11" s="1344">
        <f>SUBTOTAL(109,Tabla11975138145[2038])</f>
        <v>53.226883629999996</v>
      </c>
      <c r="V11" s="1344">
        <f>SUBTOTAL(109,Tabla11975138145[2039])</f>
        <v>54.226883629999996</v>
      </c>
      <c r="W11" s="1344">
        <f>SUBTOTAL(109,Tabla11975138145[2040])</f>
        <v>55.226883629999996</v>
      </c>
    </row>
    <row r="13" spans="1:23" s="1242" customFormat="1" ht="19">
      <c r="B13" s="1260" t="s">
        <v>431</v>
      </c>
      <c r="C13" s="1260" t="s">
        <v>429</v>
      </c>
      <c r="D13" s="1262" t="s">
        <v>384</v>
      </c>
      <c r="E13" s="1262" t="s">
        <v>385</v>
      </c>
      <c r="F13" s="1262" t="s">
        <v>386</v>
      </c>
      <c r="G13" s="1262" t="s">
        <v>387</v>
      </c>
      <c r="H13" s="1262" t="s">
        <v>388</v>
      </c>
      <c r="I13" s="1262" t="s">
        <v>389</v>
      </c>
      <c r="J13" s="1262" t="s">
        <v>390</v>
      </c>
      <c r="K13" s="1262" t="s">
        <v>391</v>
      </c>
      <c r="L13" s="1262" t="s">
        <v>392</v>
      </c>
      <c r="M13" s="1262" t="s">
        <v>393</v>
      </c>
      <c r="N13" s="1262" t="s">
        <v>394</v>
      </c>
      <c r="O13" s="1262" t="s">
        <v>395</v>
      </c>
      <c r="P13" s="1262" t="s">
        <v>396</v>
      </c>
      <c r="Q13" s="1262" t="s">
        <v>397</v>
      </c>
      <c r="R13" s="1262" t="s">
        <v>398</v>
      </c>
      <c r="S13" s="1262" t="s">
        <v>399</v>
      </c>
      <c r="T13" s="1262" t="s">
        <v>400</v>
      </c>
      <c r="U13" s="1262" t="s">
        <v>401</v>
      </c>
      <c r="V13" s="1262" t="s">
        <v>402</v>
      </c>
      <c r="W13" s="1262" t="s">
        <v>403</v>
      </c>
    </row>
    <row r="14" spans="1:23" s="1246" customFormat="1" ht="19">
      <c r="B14" s="1246" t="s">
        <v>430</v>
      </c>
      <c r="C14" s="1246" t="s">
        <v>1</v>
      </c>
      <c r="D14" s="1344">
        <f>D7</f>
        <v>0</v>
      </c>
      <c r="E14" s="1344">
        <f>Tabla119579142149[[#This Row],[2021]]+E7</f>
        <v>0</v>
      </c>
      <c r="F14" s="1344">
        <f>Tabla119579142149[[#This Row],[2022]]+F7</f>
        <v>0</v>
      </c>
      <c r="G14" s="1344">
        <f>Tabla119579142149[[#This Row],[2023]]+G7</f>
        <v>0</v>
      </c>
      <c r="H14" s="1344">
        <f>Tabla119579142149[[#This Row],[2024]]+H7</f>
        <v>0</v>
      </c>
      <c r="I14" s="1344">
        <f>Tabla119579142149[[#This Row],[2025]]+I7</f>
        <v>0</v>
      </c>
      <c r="J14" s="1344">
        <f>Tabla119579142149[[#This Row],[2026]]+J7</f>
        <v>0</v>
      </c>
      <c r="K14" s="1344">
        <f>Tabla119579142149[[#This Row],[2027]]+K7</f>
        <v>0</v>
      </c>
      <c r="L14" s="1344">
        <f>Tabla119579142149[[#This Row],[2028]]+L7</f>
        <v>0</v>
      </c>
      <c r="M14" s="1344">
        <f>Tabla119579142149[[#This Row],[2029]]+M7</f>
        <v>0</v>
      </c>
      <c r="N14" s="1344">
        <f>Tabla119579142149[[#This Row],[2030]]+N7</f>
        <v>0</v>
      </c>
      <c r="O14" s="1344">
        <f>Tabla119579142149[[#This Row],[2031]]+O7</f>
        <v>0</v>
      </c>
      <c r="P14" s="1344">
        <f>Tabla119579142149[[#This Row],[2032]]+P7</f>
        <v>0</v>
      </c>
      <c r="Q14" s="1344">
        <f>Tabla119579142149[[#This Row],[2033]]+Q7</f>
        <v>0</v>
      </c>
      <c r="R14" s="1344">
        <f>Tabla119579142149[[#This Row],[2034]]+R7</f>
        <v>0</v>
      </c>
      <c r="S14" s="1344">
        <f>Tabla119579142149[[#This Row],[2035]]+S7</f>
        <v>0</v>
      </c>
      <c r="T14" s="1344">
        <f>Tabla119579142149[[#This Row],[2036]]+T7</f>
        <v>0</v>
      </c>
      <c r="U14" s="1344">
        <f>Tabla119579142149[[#This Row],[2037]]+U7</f>
        <v>0</v>
      </c>
      <c r="V14" s="1344">
        <f>Tabla119579142149[[#This Row],[2038]]+V7</f>
        <v>0</v>
      </c>
      <c r="W14" s="1344">
        <f>Tabla119579142149[[#This Row],[2039]]+W7</f>
        <v>0</v>
      </c>
    </row>
    <row r="15" spans="1:23" s="1246" customFormat="1" ht="19">
      <c r="B15" s="1246" t="s">
        <v>430</v>
      </c>
      <c r="C15" s="1246" t="s">
        <v>313</v>
      </c>
      <c r="D15" s="1344">
        <f>D8</f>
        <v>0</v>
      </c>
      <c r="E15" s="1344">
        <f>Tabla119579142149[[#This Row],[2021]]+E8</f>
        <v>0</v>
      </c>
      <c r="F15" s="1344">
        <f>Tabla119579142149[[#This Row],[2022]]+F8</f>
        <v>0</v>
      </c>
      <c r="G15" s="1344">
        <f>Tabla119579142149[[#This Row],[2023]]+G8</f>
        <v>0</v>
      </c>
      <c r="H15" s="1344">
        <f>Tabla119579142149[[#This Row],[2024]]+H8</f>
        <v>0</v>
      </c>
      <c r="I15" s="1344">
        <f>Tabla119579142149[[#This Row],[2025]]+I8</f>
        <v>0</v>
      </c>
      <c r="J15" s="1344">
        <f>Tabla119579142149[[#This Row],[2026]]+J8</f>
        <v>0</v>
      </c>
      <c r="K15" s="1344">
        <f>Tabla119579142149[[#This Row],[2027]]+K8</f>
        <v>0</v>
      </c>
      <c r="L15" s="1344">
        <f>Tabla119579142149[[#This Row],[2028]]+L8</f>
        <v>0</v>
      </c>
      <c r="M15" s="1344">
        <f>Tabla119579142149[[#This Row],[2029]]+M8</f>
        <v>0</v>
      </c>
      <c r="N15" s="1344">
        <f>Tabla119579142149[[#This Row],[2030]]+N8</f>
        <v>0</v>
      </c>
      <c r="O15" s="1344">
        <f>Tabla119579142149[[#This Row],[2031]]+O8</f>
        <v>0</v>
      </c>
      <c r="P15" s="1344">
        <f>Tabla119579142149[[#This Row],[2032]]+P8</f>
        <v>0</v>
      </c>
      <c r="Q15" s="1344">
        <f>Tabla119579142149[[#This Row],[2033]]+Q8</f>
        <v>0</v>
      </c>
      <c r="R15" s="1344">
        <f>Tabla119579142149[[#This Row],[2034]]+R8</f>
        <v>0</v>
      </c>
      <c r="S15" s="1344">
        <f>Tabla119579142149[[#This Row],[2035]]+S8</f>
        <v>0</v>
      </c>
      <c r="T15" s="1344">
        <f>Tabla119579142149[[#This Row],[2036]]+T8</f>
        <v>0</v>
      </c>
      <c r="U15" s="1344">
        <f>Tabla119579142149[[#This Row],[2037]]+U8</f>
        <v>0</v>
      </c>
      <c r="V15" s="1344">
        <f>Tabla119579142149[[#This Row],[2038]]+V8</f>
        <v>0</v>
      </c>
      <c r="W15" s="1344">
        <f>Tabla119579142149[[#This Row],[2039]]+W8</f>
        <v>0</v>
      </c>
    </row>
    <row r="16" spans="1:23" s="1246" customFormat="1" ht="19">
      <c r="B16" s="1246" t="s">
        <v>430</v>
      </c>
      <c r="C16" s="1246" t="s">
        <v>2</v>
      </c>
      <c r="D16" s="1344">
        <f>D9</f>
        <v>5.2384234000000003</v>
      </c>
      <c r="E16" s="1344">
        <f>Tabla119579142149[[#This Row],[2021]]+E9</f>
        <v>12.56585155</v>
      </c>
      <c r="F16" s="1344">
        <f>Tabla119579142149[[#This Row],[2022]]+F9</f>
        <v>23.076723950000002</v>
      </c>
      <c r="G16" s="1344">
        <f>Tabla119579142149[[#This Row],[2023]]+G9</f>
        <v>36.465189950000003</v>
      </c>
      <c r="H16" s="1344">
        <f>Tabla119579142149[[#This Row],[2024]]+H9</f>
        <v>53.480116550000005</v>
      </c>
      <c r="I16" s="1344">
        <f>Tabla119579142149[[#This Row],[2025]]+I9</f>
        <v>73.639631379999997</v>
      </c>
      <c r="J16" s="1344">
        <f>Tabla119579142149[[#This Row],[2026]]+J9</f>
        <v>93.799146210000004</v>
      </c>
      <c r="K16" s="1344">
        <f>Tabla119579142149[[#This Row],[2027]]+K9</f>
        <v>113.95866104000001</v>
      </c>
      <c r="L16" s="1344">
        <f>Tabla119579142149[[#This Row],[2028]]+L9</f>
        <v>134.11817587000002</v>
      </c>
      <c r="M16" s="1344">
        <f>Tabla119579142149[[#This Row],[2029]]+M9</f>
        <v>154.27769070000002</v>
      </c>
      <c r="N16" s="1344">
        <f>Tabla119579142149[[#This Row],[2030]]+N9</f>
        <v>174.43720553000003</v>
      </c>
      <c r="O16" s="1344">
        <f>Tabla119579142149[[#This Row],[2031]]+O9</f>
        <v>194.59672036000003</v>
      </c>
      <c r="P16" s="1344">
        <f>Tabla119579142149[[#This Row],[2032]]+P9</f>
        <v>214.75623519000004</v>
      </c>
      <c r="Q16" s="1344">
        <f>Tabla119579142149[[#This Row],[2033]]+Q9</f>
        <v>234.91575002000005</v>
      </c>
      <c r="R16" s="1344">
        <f>Tabla119579142149[[#This Row],[2034]]+R9</f>
        <v>255.07526485000005</v>
      </c>
      <c r="S16" s="1344">
        <f>Tabla119579142149[[#This Row],[2035]]+S9</f>
        <v>275.23477968000003</v>
      </c>
      <c r="T16" s="1344">
        <f>Tabla119579142149[[#This Row],[2036]]+T9</f>
        <v>295.39429451000001</v>
      </c>
      <c r="U16" s="1344">
        <f>Tabla119579142149[[#This Row],[2037]]+U9</f>
        <v>315.55380933999999</v>
      </c>
      <c r="V16" s="1344">
        <f>Tabla119579142149[[#This Row],[2038]]+V9</f>
        <v>335.71332416999996</v>
      </c>
      <c r="W16" s="1344">
        <f>Tabla119579142149[[#This Row],[2039]]+W9</f>
        <v>355.87283899999994</v>
      </c>
    </row>
    <row r="17" spans="1:23" s="1246" customFormat="1" ht="19">
      <c r="B17" s="1246" t="s">
        <v>430</v>
      </c>
      <c r="C17" s="1246" t="s">
        <v>3</v>
      </c>
      <c r="D17" s="1344">
        <f>D10</f>
        <v>4.1778948000000007</v>
      </c>
      <c r="E17" s="1344">
        <f>Tabla119579142149[[#This Row],[2021]]+E10</f>
        <v>10.444737</v>
      </c>
      <c r="F17" s="1344">
        <f>Tabla119579142149[[#This Row],[2022]]+F10</f>
        <v>18.800526600000001</v>
      </c>
      <c r="G17" s="1344">
        <f>Tabla119579142149[[#This Row],[2023]]+G10</f>
        <v>29.245263600000001</v>
      </c>
      <c r="H17" s="1344">
        <f>Tabla119579142149[[#This Row],[2024]]+H10</f>
        <v>41.778948</v>
      </c>
      <c r="I17" s="1344">
        <f>Tabla119579142149[[#This Row],[2025]]+I10</f>
        <v>66.846316799999997</v>
      </c>
      <c r="J17" s="1344">
        <f>Tabla119579142149[[#This Row],[2026]]+J10</f>
        <v>91.913685599999994</v>
      </c>
      <c r="K17" s="1344">
        <f>Tabla119579142149[[#This Row],[2027]]+K10</f>
        <v>116.98105439999999</v>
      </c>
      <c r="L17" s="1344">
        <f>Tabla119579142149[[#This Row],[2028]]+L10</f>
        <v>142.0484232</v>
      </c>
      <c r="M17" s="1344">
        <f>Tabla119579142149[[#This Row],[2029]]+M10</f>
        <v>167.115792</v>
      </c>
      <c r="N17" s="1344">
        <f>Tabla119579142149[[#This Row],[2030]]+N10</f>
        <v>193.1831608</v>
      </c>
      <c r="O17" s="1344">
        <f>Tabla119579142149[[#This Row],[2031]]+O10</f>
        <v>220.25052959999999</v>
      </c>
      <c r="P17" s="1344">
        <f>Tabla119579142149[[#This Row],[2032]]+P10</f>
        <v>248.31789839999999</v>
      </c>
      <c r="Q17" s="1344">
        <f>Tabla119579142149[[#This Row],[2033]]+Q10</f>
        <v>277.38526719999999</v>
      </c>
      <c r="R17" s="1344">
        <f>Tabla119579142149[[#This Row],[2034]]+R10</f>
        <v>307.45263599999998</v>
      </c>
      <c r="S17" s="1344">
        <f>Tabla119579142149[[#This Row],[2035]]+S10</f>
        <v>338.52000479999998</v>
      </c>
      <c r="T17" s="1344">
        <f>Tabla119579142149[[#This Row],[2036]]+T10</f>
        <v>370.58737359999998</v>
      </c>
      <c r="U17" s="1344">
        <f>Tabla119579142149[[#This Row],[2037]]+U10</f>
        <v>403.65474239999998</v>
      </c>
      <c r="V17" s="1344">
        <f>Tabla119579142149[[#This Row],[2038]]+V10</f>
        <v>437.72211119999997</v>
      </c>
      <c r="W17" s="1344">
        <f>Tabla119579142149[[#This Row],[2039]]+W10</f>
        <v>472.78947999999997</v>
      </c>
    </row>
    <row r="18" spans="1:23" s="1246" customFormat="1" ht="19">
      <c r="B18" s="1119" t="s">
        <v>79</v>
      </c>
      <c r="C18" s="1119"/>
      <c r="D18" s="1344">
        <f>SUBTOTAL(109,Tabla119579142149[2021])</f>
        <v>9.416318200000001</v>
      </c>
      <c r="E18" s="1344">
        <f>SUBTOTAL(109,Tabla119579142149[2022])</f>
        <v>23.010588550000001</v>
      </c>
      <c r="F18" s="1344">
        <f>SUBTOTAL(109,Tabla119579142149[2023])</f>
        <v>41.877250549999999</v>
      </c>
      <c r="G18" s="1344">
        <f>SUBTOTAL(109,Tabla119579142149[2024])</f>
        <v>65.710453550000011</v>
      </c>
      <c r="H18" s="1344">
        <f>SUBTOTAL(109,Tabla119579142149[2025])</f>
        <v>95.259064550000005</v>
      </c>
      <c r="I18" s="1344">
        <f>SUBTOTAL(109,Tabla119579142149[2026])</f>
        <v>140.48594817999998</v>
      </c>
      <c r="J18" s="1344">
        <f>SUBTOTAL(109,Tabla119579142149[2027])</f>
        <v>185.71283181000001</v>
      </c>
      <c r="K18" s="1344">
        <f>SUBTOTAL(109,Tabla119579142149[2028])</f>
        <v>230.93971543999999</v>
      </c>
      <c r="L18" s="1344">
        <f>SUBTOTAL(109,Tabla119579142149[2029])</f>
        <v>276.16659907000002</v>
      </c>
      <c r="M18" s="1344">
        <f>SUBTOTAL(109,Tabla119579142149[2030])</f>
        <v>321.39348270000005</v>
      </c>
      <c r="N18" s="1344">
        <f>SUBTOTAL(109,Tabla119579142149[2031])</f>
        <v>367.62036633000002</v>
      </c>
      <c r="O18" s="1344">
        <f>SUBTOTAL(109,Tabla119579142149[2032])</f>
        <v>414.84724996</v>
      </c>
      <c r="P18" s="1344">
        <f>SUBTOTAL(109,Tabla119579142149[2033])</f>
        <v>463.07413359000003</v>
      </c>
      <c r="Q18" s="1344">
        <f>SUBTOTAL(109,Tabla119579142149[2034])</f>
        <v>512.30101722000006</v>
      </c>
      <c r="R18" s="1344">
        <f>SUBTOTAL(109,Tabla119579142149[2035])</f>
        <v>562.52790085000004</v>
      </c>
      <c r="S18" s="1344">
        <f>SUBTOTAL(109,Tabla119579142149[2036])</f>
        <v>613.75478448000001</v>
      </c>
      <c r="T18" s="1344">
        <f>SUBTOTAL(109,Tabla119579142149[2037])</f>
        <v>665.98166810999999</v>
      </c>
      <c r="U18" s="1344">
        <f>SUBTOTAL(109,Tabla119579142149[2038])</f>
        <v>719.20855173999996</v>
      </c>
      <c r="V18" s="1344">
        <f>SUBTOTAL(109,Tabla119579142149[2039])</f>
        <v>773.43543536999994</v>
      </c>
      <c r="W18" s="1344">
        <f>SUBTOTAL(109,Tabla119579142149[2040])</f>
        <v>828.66231899999991</v>
      </c>
    </row>
    <row r="19" spans="1:23" ht="17" thickBot="1">
      <c r="M19" s="1409"/>
      <c r="N19" s="1040"/>
      <c r="O19" s="1040"/>
    </row>
    <row r="20" spans="1:23" ht="20" thickBot="1">
      <c r="A20" s="2771" t="s">
        <v>432</v>
      </c>
      <c r="B20" s="2772"/>
      <c r="N20" s="1040"/>
    </row>
    <row r="21" spans="1:23">
      <c r="N21" s="1040"/>
    </row>
    <row r="22" spans="1:23" s="1242" customFormat="1" ht="19">
      <c r="B22" s="1242" t="s">
        <v>296</v>
      </c>
      <c r="C22" s="1242" t="s">
        <v>429</v>
      </c>
      <c r="D22" s="1244" t="s">
        <v>384</v>
      </c>
      <c r="E22" s="1244" t="s">
        <v>385</v>
      </c>
      <c r="F22" s="1244" t="s">
        <v>386</v>
      </c>
      <c r="G22" s="1244" t="s">
        <v>387</v>
      </c>
      <c r="H22" s="1244" t="s">
        <v>388</v>
      </c>
      <c r="I22" s="1244" t="s">
        <v>389</v>
      </c>
      <c r="J22" s="1244" t="s">
        <v>390</v>
      </c>
      <c r="K22" s="1244" t="s">
        <v>391</v>
      </c>
      <c r="L22" s="1244" t="s">
        <v>392</v>
      </c>
      <c r="M22" s="1244" t="s">
        <v>393</v>
      </c>
      <c r="N22" s="1244" t="s">
        <v>394</v>
      </c>
      <c r="O22" s="1244" t="s">
        <v>395</v>
      </c>
      <c r="P22" s="1244" t="s">
        <v>396</v>
      </c>
      <c r="Q22" s="1244" t="s">
        <v>397</v>
      </c>
      <c r="R22" s="1244" t="s">
        <v>398</v>
      </c>
      <c r="S22" s="1244" t="s">
        <v>399</v>
      </c>
      <c r="T22" s="1244" t="s">
        <v>400</v>
      </c>
      <c r="U22" s="1244" t="s">
        <v>401</v>
      </c>
      <c r="V22" s="1244" t="s">
        <v>402</v>
      </c>
      <c r="W22" s="1244" t="s">
        <v>403</v>
      </c>
    </row>
    <row r="23" spans="1:23" s="1246" customFormat="1" ht="19">
      <c r="B23" s="1246" t="s">
        <v>430</v>
      </c>
      <c r="C23" s="1246" t="s">
        <v>1</v>
      </c>
      <c r="D23" s="1344">
        <v>0</v>
      </c>
      <c r="E23" s="1344">
        <v>0</v>
      </c>
      <c r="F23" s="1344">
        <v>0</v>
      </c>
      <c r="G23" s="1344">
        <v>0</v>
      </c>
      <c r="H23" s="1344">
        <v>0</v>
      </c>
      <c r="I23" s="1344">
        <v>0</v>
      </c>
      <c r="J23" s="1344">
        <v>0</v>
      </c>
      <c r="K23" s="1344">
        <v>0</v>
      </c>
      <c r="L23" s="1344">
        <v>0</v>
      </c>
      <c r="M23" s="1344">
        <v>0</v>
      </c>
      <c r="N23" s="1344">
        <v>0</v>
      </c>
      <c r="O23" s="1344">
        <v>0</v>
      </c>
      <c r="P23" s="1344">
        <v>0</v>
      </c>
      <c r="Q23" s="1344">
        <v>0</v>
      </c>
      <c r="R23" s="1344">
        <v>0</v>
      </c>
      <c r="S23" s="1344">
        <v>0</v>
      </c>
      <c r="T23" s="1344">
        <v>0</v>
      </c>
      <c r="U23" s="1344">
        <v>0</v>
      </c>
      <c r="V23" s="1344">
        <v>0</v>
      </c>
      <c r="W23" s="1344">
        <v>0</v>
      </c>
    </row>
    <row r="24" spans="1:23" s="1246" customFormat="1" ht="19">
      <c r="B24" s="1246" t="s">
        <v>430</v>
      </c>
      <c r="C24" s="1246" t="s">
        <v>313</v>
      </c>
      <c r="D24" s="1344">
        <v>0</v>
      </c>
      <c r="E24" s="1344">
        <v>0</v>
      </c>
      <c r="F24" s="1344">
        <v>0</v>
      </c>
      <c r="G24" s="1344">
        <v>0</v>
      </c>
      <c r="H24" s="1344">
        <v>0</v>
      </c>
      <c r="I24" s="1344">
        <v>0</v>
      </c>
      <c r="J24" s="1344">
        <v>0</v>
      </c>
      <c r="K24" s="1344">
        <v>0</v>
      </c>
      <c r="L24" s="1344">
        <v>0</v>
      </c>
      <c r="M24" s="1344">
        <v>0</v>
      </c>
      <c r="N24" s="1344">
        <v>0</v>
      </c>
      <c r="O24" s="1344">
        <v>0</v>
      </c>
      <c r="P24" s="1344">
        <v>0</v>
      </c>
      <c r="Q24" s="1344">
        <v>0</v>
      </c>
      <c r="R24" s="1344">
        <v>0</v>
      </c>
      <c r="S24" s="1344">
        <v>0</v>
      </c>
      <c r="T24" s="1344">
        <v>0</v>
      </c>
      <c r="U24" s="1344">
        <v>0</v>
      </c>
      <c r="V24" s="1344">
        <v>0</v>
      </c>
      <c r="W24" s="1344">
        <v>0</v>
      </c>
    </row>
    <row r="25" spans="1:23" s="1246" customFormat="1" ht="19">
      <c r="B25" s="1246" t="s">
        <v>430</v>
      </c>
      <c r="C25" s="1246" t="s">
        <v>2</v>
      </c>
      <c r="D25" s="1344">
        <v>0</v>
      </c>
      <c r="E25" s="1344">
        <v>0</v>
      </c>
      <c r="F25" s="1344">
        <v>0</v>
      </c>
      <c r="G25" s="1344">
        <v>0</v>
      </c>
      <c r="H25" s="1344">
        <v>0</v>
      </c>
      <c r="I25" s="1344">
        <v>0</v>
      </c>
      <c r="J25" s="1344">
        <v>0</v>
      </c>
      <c r="K25" s="1344">
        <v>0</v>
      </c>
      <c r="L25" s="1344">
        <v>0</v>
      </c>
      <c r="M25" s="1344">
        <v>0</v>
      </c>
      <c r="N25" s="1344">
        <v>0</v>
      </c>
      <c r="O25" s="1344">
        <v>0</v>
      </c>
      <c r="P25" s="1344">
        <v>0</v>
      </c>
      <c r="Q25" s="1344">
        <v>0</v>
      </c>
      <c r="R25" s="1344">
        <v>0</v>
      </c>
      <c r="S25" s="1344">
        <v>0</v>
      </c>
      <c r="T25" s="1344">
        <v>0</v>
      </c>
      <c r="U25" s="1344">
        <v>0</v>
      </c>
      <c r="V25" s="1344">
        <v>0</v>
      </c>
      <c r="W25" s="1344">
        <v>0</v>
      </c>
    </row>
    <row r="26" spans="1:23" s="1246" customFormat="1" ht="19">
      <c r="B26" s="1246" t="s">
        <v>430</v>
      </c>
      <c r="C26" s="1246" t="s">
        <v>3</v>
      </c>
      <c r="D26" s="1344">
        <v>0</v>
      </c>
      <c r="E26" s="1344">
        <v>0</v>
      </c>
      <c r="F26" s="1344">
        <v>0</v>
      </c>
      <c r="G26" s="1344">
        <v>0</v>
      </c>
      <c r="H26" s="1344">
        <v>0</v>
      </c>
      <c r="I26" s="1344">
        <v>0</v>
      </c>
      <c r="J26" s="1344">
        <v>0</v>
      </c>
      <c r="K26" s="1344">
        <v>0</v>
      </c>
      <c r="L26" s="1344">
        <v>0</v>
      </c>
      <c r="M26" s="1344">
        <v>0</v>
      </c>
      <c r="N26" s="1344">
        <v>0</v>
      </c>
      <c r="O26" s="1344">
        <v>0</v>
      </c>
      <c r="P26" s="1344">
        <v>0</v>
      </c>
      <c r="Q26" s="1344">
        <v>0</v>
      </c>
      <c r="R26" s="1344">
        <v>0</v>
      </c>
      <c r="S26" s="1344">
        <v>0</v>
      </c>
      <c r="T26" s="1344">
        <v>0</v>
      </c>
      <c r="U26" s="1344">
        <v>0</v>
      </c>
      <c r="V26" s="1344">
        <v>0</v>
      </c>
      <c r="W26" s="1344">
        <v>0</v>
      </c>
    </row>
    <row r="27" spans="1:23" s="1246" customFormat="1" ht="19">
      <c r="B27" s="1119" t="s">
        <v>79</v>
      </c>
      <c r="C27" s="1119"/>
      <c r="D27" s="1344">
        <f>SUBTOTAL(109,Tabla119876139146[2021])</f>
        <v>0</v>
      </c>
      <c r="E27" s="1344">
        <f>SUBTOTAL(109,Tabla119876139146[2022])</f>
        <v>0</v>
      </c>
      <c r="F27" s="1344">
        <f>SUBTOTAL(109,Tabla119876139146[2023])</f>
        <v>0</v>
      </c>
      <c r="G27" s="1344">
        <f>SUBTOTAL(109,Tabla119876139146[2024])</f>
        <v>0</v>
      </c>
      <c r="H27" s="1344">
        <f>SUBTOTAL(109,Tabla119876139146[2025])</f>
        <v>0</v>
      </c>
      <c r="I27" s="1344">
        <f>SUBTOTAL(109,Tabla119876139146[2026])</f>
        <v>0</v>
      </c>
      <c r="J27" s="1344">
        <f>SUBTOTAL(109,Tabla119876139146[2027])</f>
        <v>0</v>
      </c>
      <c r="K27" s="1344">
        <f>SUBTOTAL(109,Tabla119876139146[2028])</f>
        <v>0</v>
      </c>
      <c r="L27" s="1344">
        <f>SUBTOTAL(109,Tabla119876139146[2029])</f>
        <v>0</v>
      </c>
      <c r="M27" s="1344">
        <f>SUBTOTAL(109,Tabla119876139146[2030])</f>
        <v>0</v>
      </c>
      <c r="N27" s="1344">
        <f>SUBTOTAL(109,Tabla119876139146[2031])</f>
        <v>0</v>
      </c>
      <c r="O27" s="1344">
        <f>SUBTOTAL(109,Tabla119876139146[2032])</f>
        <v>0</v>
      </c>
      <c r="P27" s="1344">
        <f>SUBTOTAL(109,Tabla119876139146[2033])</f>
        <v>0</v>
      </c>
      <c r="Q27" s="1344">
        <f>SUBTOTAL(109,Tabla119876139146[2034])</f>
        <v>0</v>
      </c>
      <c r="R27" s="1344">
        <f>SUBTOTAL(109,Tabla119876139146[2035])</f>
        <v>0</v>
      </c>
      <c r="S27" s="1344">
        <f>SUBTOTAL(109,Tabla119876139146[2036])</f>
        <v>0</v>
      </c>
      <c r="T27" s="1344">
        <f>SUBTOTAL(109,Tabla119876139146[2037])</f>
        <v>0</v>
      </c>
      <c r="U27" s="1344">
        <f>SUBTOTAL(109,Tabla119876139146[2038])</f>
        <v>0</v>
      </c>
      <c r="V27" s="1344">
        <f>SUBTOTAL(109,Tabla119876139146[2039])</f>
        <v>0</v>
      </c>
      <c r="W27" s="1344">
        <f>SUBTOTAL(109,Tabla119876139146[2040])</f>
        <v>0</v>
      </c>
    </row>
    <row r="28" spans="1:23" ht="17" thickBot="1"/>
    <row r="29" spans="1:23" s="1242" customFormat="1" ht="19">
      <c r="A29" s="2763"/>
      <c r="B29" s="1410" t="s">
        <v>433</v>
      </c>
      <c r="C29" s="1410" t="s">
        <v>429</v>
      </c>
      <c r="D29" s="1411" t="s">
        <v>384</v>
      </c>
      <c r="E29" s="1411" t="s">
        <v>385</v>
      </c>
      <c r="F29" s="1411" t="s">
        <v>386</v>
      </c>
      <c r="G29" s="1411" t="s">
        <v>387</v>
      </c>
      <c r="H29" s="1411" t="s">
        <v>388</v>
      </c>
      <c r="I29" s="1411" t="s">
        <v>389</v>
      </c>
      <c r="J29" s="1411" t="s">
        <v>390</v>
      </c>
      <c r="K29" s="1411" t="s">
        <v>391</v>
      </c>
      <c r="L29" s="1411" t="s">
        <v>392</v>
      </c>
      <c r="M29" s="1411" t="s">
        <v>393</v>
      </c>
      <c r="N29" s="1411" t="s">
        <v>394</v>
      </c>
      <c r="O29" s="1411" t="s">
        <v>395</v>
      </c>
      <c r="P29" s="1411" t="s">
        <v>396</v>
      </c>
      <c r="Q29" s="1411" t="s">
        <v>397</v>
      </c>
      <c r="R29" s="1412" t="s">
        <v>398</v>
      </c>
      <c r="S29" s="1411" t="s">
        <v>399</v>
      </c>
      <c r="T29" s="1411" t="s">
        <v>400</v>
      </c>
      <c r="U29" s="1411" t="s">
        <v>401</v>
      </c>
      <c r="V29" s="1411" t="s">
        <v>402</v>
      </c>
      <c r="W29" s="1411" t="s">
        <v>403</v>
      </c>
    </row>
    <row r="30" spans="1:23" s="1246" customFormat="1" ht="19">
      <c r="A30" s="2763"/>
      <c r="B30" s="1246" t="s">
        <v>430</v>
      </c>
      <c r="C30" s="1246" t="s">
        <v>1</v>
      </c>
      <c r="D30" s="1344">
        <f>D37</f>
        <v>0</v>
      </c>
      <c r="E30" s="1344">
        <f t="shared" ref="E30:W30" si="1">E37</f>
        <v>0</v>
      </c>
      <c r="F30" s="1344">
        <f t="shared" si="1"/>
        <v>0</v>
      </c>
      <c r="G30" s="1344">
        <f t="shared" si="1"/>
        <v>0</v>
      </c>
      <c r="H30" s="1344">
        <f t="shared" si="1"/>
        <v>0</v>
      </c>
      <c r="I30" s="1344">
        <f t="shared" si="1"/>
        <v>0</v>
      </c>
      <c r="J30" s="1344">
        <f t="shared" si="1"/>
        <v>0</v>
      </c>
      <c r="K30" s="1344">
        <f t="shared" si="1"/>
        <v>0</v>
      </c>
      <c r="L30" s="1344">
        <f t="shared" si="1"/>
        <v>0</v>
      </c>
      <c r="M30" s="1344">
        <f t="shared" si="1"/>
        <v>0</v>
      </c>
      <c r="N30" s="1344">
        <f t="shared" si="1"/>
        <v>0</v>
      </c>
      <c r="O30" s="1344">
        <f t="shared" si="1"/>
        <v>0</v>
      </c>
      <c r="P30" s="1344">
        <f t="shared" si="1"/>
        <v>0</v>
      </c>
      <c r="Q30" s="1344">
        <f t="shared" si="1"/>
        <v>0</v>
      </c>
      <c r="R30" s="1413">
        <f t="shared" si="1"/>
        <v>0</v>
      </c>
      <c r="S30" s="1344">
        <f t="shared" si="1"/>
        <v>0</v>
      </c>
      <c r="T30" s="1344">
        <f t="shared" si="1"/>
        <v>0</v>
      </c>
      <c r="U30" s="1344">
        <f t="shared" si="1"/>
        <v>0</v>
      </c>
      <c r="V30" s="1344">
        <f t="shared" si="1"/>
        <v>0</v>
      </c>
      <c r="W30" s="1344">
        <f t="shared" si="1"/>
        <v>0</v>
      </c>
    </row>
    <row r="31" spans="1:23" s="1246" customFormat="1" ht="19">
      <c r="A31" s="2763"/>
      <c r="B31" s="1246" t="s">
        <v>430</v>
      </c>
      <c r="C31" s="1246" t="s">
        <v>313</v>
      </c>
      <c r="D31" s="1344">
        <v>0</v>
      </c>
      <c r="E31" s="1344">
        <v>0</v>
      </c>
      <c r="F31" s="1344">
        <v>0</v>
      </c>
      <c r="G31" s="1344">
        <v>0</v>
      </c>
      <c r="H31" s="1344">
        <v>0</v>
      </c>
      <c r="I31" s="1344">
        <v>0</v>
      </c>
      <c r="J31" s="1344">
        <v>0</v>
      </c>
      <c r="K31" s="1344">
        <v>0</v>
      </c>
      <c r="L31" s="1344">
        <v>0</v>
      </c>
      <c r="M31" s="1344">
        <v>0</v>
      </c>
      <c r="N31" s="1344">
        <v>0</v>
      </c>
      <c r="O31" s="1344">
        <v>0</v>
      </c>
      <c r="P31" s="1344">
        <v>0</v>
      </c>
      <c r="Q31" s="1344">
        <v>0</v>
      </c>
      <c r="R31" s="1413">
        <v>0</v>
      </c>
      <c r="S31" s="1344">
        <v>0</v>
      </c>
      <c r="T31" s="1344">
        <v>0</v>
      </c>
      <c r="U31" s="1344">
        <v>0</v>
      </c>
      <c r="V31" s="1344">
        <v>0</v>
      </c>
      <c r="W31" s="1344">
        <v>0</v>
      </c>
    </row>
    <row r="32" spans="1:23" s="1246" customFormat="1" ht="19">
      <c r="A32" s="2763"/>
      <c r="B32" s="1246" t="s">
        <v>430</v>
      </c>
      <c r="C32" s="1246" t="s">
        <v>2</v>
      </c>
      <c r="D32" s="1344">
        <v>0</v>
      </c>
      <c r="E32" s="1344">
        <v>0</v>
      </c>
      <c r="F32" s="1344">
        <v>0</v>
      </c>
      <c r="G32" s="1344">
        <v>0</v>
      </c>
      <c r="H32" s="1344">
        <v>0</v>
      </c>
      <c r="I32" s="1344">
        <v>0</v>
      </c>
      <c r="J32" s="1344">
        <v>0</v>
      </c>
      <c r="K32" s="1344">
        <v>0</v>
      </c>
      <c r="L32" s="1344">
        <v>0</v>
      </c>
      <c r="M32" s="1344">
        <v>0</v>
      </c>
      <c r="N32" s="1344">
        <v>0</v>
      </c>
      <c r="O32" s="1344">
        <v>0</v>
      </c>
      <c r="P32" s="1344">
        <v>0</v>
      </c>
      <c r="Q32" s="1344">
        <v>0</v>
      </c>
      <c r="R32" s="1413">
        <v>0</v>
      </c>
      <c r="S32" s="1344">
        <v>0</v>
      </c>
      <c r="T32" s="1344">
        <v>0</v>
      </c>
      <c r="U32" s="1344">
        <v>0</v>
      </c>
      <c r="V32" s="1344">
        <v>0</v>
      </c>
      <c r="W32" s="1344">
        <v>0</v>
      </c>
    </row>
    <row r="33" spans="1:23" s="1246" customFormat="1" ht="20" thickBot="1">
      <c r="A33" s="2763"/>
      <c r="B33" s="1246" t="s">
        <v>430</v>
      </c>
      <c r="C33" s="1246" t="s">
        <v>3</v>
      </c>
      <c r="D33" s="1344">
        <v>0</v>
      </c>
      <c r="E33" s="1344">
        <v>0</v>
      </c>
      <c r="F33" s="1344">
        <v>0</v>
      </c>
      <c r="G33" s="1344">
        <v>0</v>
      </c>
      <c r="H33" s="1344">
        <v>0</v>
      </c>
      <c r="I33" s="1344">
        <v>0</v>
      </c>
      <c r="J33" s="1344">
        <v>0</v>
      </c>
      <c r="K33" s="1344">
        <v>0</v>
      </c>
      <c r="L33" s="1344">
        <v>0</v>
      </c>
      <c r="M33" s="1344">
        <v>0</v>
      </c>
      <c r="N33" s="1344">
        <v>0</v>
      </c>
      <c r="O33" s="1344">
        <v>0</v>
      </c>
      <c r="P33" s="1344">
        <v>0</v>
      </c>
      <c r="Q33" s="1344">
        <v>0</v>
      </c>
      <c r="R33" s="1414">
        <v>0</v>
      </c>
      <c r="S33" s="1344">
        <v>0</v>
      </c>
      <c r="T33" s="1344">
        <v>0</v>
      </c>
      <c r="U33" s="1344">
        <v>0</v>
      </c>
      <c r="V33" s="1344">
        <v>0</v>
      </c>
      <c r="W33" s="1344">
        <v>0</v>
      </c>
    </row>
    <row r="34" spans="1:23" s="1246" customFormat="1" ht="19">
      <c r="B34" s="1119" t="s">
        <v>79</v>
      </c>
      <c r="C34" s="1119"/>
      <c r="D34" s="1344">
        <f>SUBTOTAL(109,Tabla1198680143150[2021])</f>
        <v>0</v>
      </c>
      <c r="E34" s="1344">
        <f>SUBTOTAL(109,Tabla1198680143150[2022])</f>
        <v>0</v>
      </c>
      <c r="F34" s="1344">
        <f>SUBTOTAL(109,Tabla1198680143150[2023])</f>
        <v>0</v>
      </c>
      <c r="G34" s="1344">
        <f>SUBTOTAL(109,Tabla1198680143150[2024])</f>
        <v>0</v>
      </c>
      <c r="H34" s="1344">
        <f>SUBTOTAL(109,Tabla1198680143150[2025])</f>
        <v>0</v>
      </c>
      <c r="I34" s="1344">
        <f>SUBTOTAL(109,Tabla1198680143150[2026])</f>
        <v>0</v>
      </c>
      <c r="J34" s="1344">
        <f>SUBTOTAL(109,Tabla1198680143150[2027])</f>
        <v>0</v>
      </c>
      <c r="K34" s="1344">
        <f>SUBTOTAL(109,Tabla1198680143150[2028])</f>
        <v>0</v>
      </c>
      <c r="L34" s="1344">
        <f>SUBTOTAL(109,Tabla1198680143150[2029])</f>
        <v>0</v>
      </c>
      <c r="M34" s="1344">
        <f>SUBTOTAL(109,Tabla1198680143150[2030])</f>
        <v>0</v>
      </c>
      <c r="N34" s="1344">
        <f>SUBTOTAL(109,Tabla1198680143150[2031])</f>
        <v>0</v>
      </c>
      <c r="O34" s="1344">
        <f>SUBTOTAL(109,Tabla1198680143150[2032])</f>
        <v>0</v>
      </c>
      <c r="P34" s="1344">
        <f>SUBTOTAL(109,Tabla1198680143150[2033])</f>
        <v>0</v>
      </c>
      <c r="Q34" s="1344">
        <f>SUBTOTAL(109,Tabla1198680143150[2034])</f>
        <v>0</v>
      </c>
      <c r="R34" s="1344">
        <f>SUBTOTAL(109,Tabla1198680143150[2035])</f>
        <v>0</v>
      </c>
      <c r="S34" s="1344">
        <f>SUBTOTAL(109,Tabla1198680143150[2036])</f>
        <v>0</v>
      </c>
      <c r="T34" s="1344">
        <f>SUBTOTAL(109,Tabla1198680143150[2037])</f>
        <v>0</v>
      </c>
      <c r="U34" s="1344">
        <f>SUBTOTAL(109,Tabla1198680143150[2038])</f>
        <v>0</v>
      </c>
      <c r="V34" s="1344">
        <f>SUBTOTAL(109,Tabla1198680143150[2039])</f>
        <v>0</v>
      </c>
      <c r="W34" s="1344">
        <f>SUBTOTAL(109,Tabla1198680143150[2040])</f>
        <v>0</v>
      </c>
    </row>
    <row r="35" spans="1:23" s="1246" customFormat="1" ht="19">
      <c r="B35" s="1119"/>
      <c r="C35" s="1119"/>
      <c r="D35" s="1350"/>
      <c r="E35" s="1350"/>
      <c r="F35" s="1350"/>
      <c r="G35" s="1350"/>
      <c r="H35" s="1350"/>
      <c r="I35" s="1350"/>
      <c r="J35" s="1350"/>
      <c r="K35" s="1350"/>
      <c r="L35" s="1350"/>
      <c r="M35" s="1350"/>
      <c r="N35" s="1350"/>
      <c r="O35" s="1350"/>
      <c r="P35" s="1350"/>
      <c r="Q35" s="1350"/>
      <c r="R35" s="1350"/>
      <c r="S35" s="1350"/>
      <c r="T35" s="1350"/>
      <c r="U35" s="1350"/>
      <c r="V35" s="1350"/>
      <c r="W35" s="1350"/>
    </row>
    <row r="36" spans="1:23" s="1246" customFormat="1" ht="19">
      <c r="B36" s="1415" t="s">
        <v>434</v>
      </c>
      <c r="C36" s="1416" t="s">
        <v>429</v>
      </c>
      <c r="D36" s="1417" t="s">
        <v>384</v>
      </c>
      <c r="E36" s="1417" t="s">
        <v>385</v>
      </c>
      <c r="F36" s="1417" t="s">
        <v>386</v>
      </c>
      <c r="G36" s="1417" t="s">
        <v>387</v>
      </c>
      <c r="H36" s="1417" t="s">
        <v>388</v>
      </c>
      <c r="I36" s="1417" t="s">
        <v>389</v>
      </c>
      <c r="J36" s="1417" t="s">
        <v>390</v>
      </c>
      <c r="K36" s="1417" t="s">
        <v>391</v>
      </c>
      <c r="L36" s="1417" t="s">
        <v>392</v>
      </c>
      <c r="M36" s="1417" t="s">
        <v>393</v>
      </c>
      <c r="N36" s="1417" t="s">
        <v>394</v>
      </c>
      <c r="O36" s="1417" t="s">
        <v>395</v>
      </c>
      <c r="P36" s="1417" t="s">
        <v>396</v>
      </c>
      <c r="Q36" s="1417" t="s">
        <v>397</v>
      </c>
      <c r="R36" s="1417" t="s">
        <v>398</v>
      </c>
      <c r="S36" s="1417" t="s">
        <v>399</v>
      </c>
      <c r="T36" s="1417" t="s">
        <v>400</v>
      </c>
      <c r="U36" s="1417" t="s">
        <v>401</v>
      </c>
      <c r="V36" s="1417" t="s">
        <v>402</v>
      </c>
      <c r="W36" s="1418" t="s">
        <v>403</v>
      </c>
    </row>
    <row r="37" spans="1:23" s="1246" customFormat="1" ht="19">
      <c r="B37" s="1311" t="s">
        <v>430</v>
      </c>
      <c r="C37" s="1288" t="s">
        <v>1</v>
      </c>
      <c r="D37" s="1419">
        <v>0</v>
      </c>
      <c r="E37" s="1419">
        <f>D37</f>
        <v>0</v>
      </c>
      <c r="F37" s="1419">
        <f t="shared" ref="F37:W37" si="2">E37</f>
        <v>0</v>
      </c>
      <c r="G37" s="1419">
        <f t="shared" si="2"/>
        <v>0</v>
      </c>
      <c r="H37" s="1419">
        <f t="shared" si="2"/>
        <v>0</v>
      </c>
      <c r="I37" s="1419">
        <f t="shared" si="2"/>
        <v>0</v>
      </c>
      <c r="J37" s="1419">
        <f t="shared" si="2"/>
        <v>0</v>
      </c>
      <c r="K37" s="1419">
        <f t="shared" si="2"/>
        <v>0</v>
      </c>
      <c r="L37" s="1419">
        <f t="shared" si="2"/>
        <v>0</v>
      </c>
      <c r="M37" s="1419">
        <f t="shared" si="2"/>
        <v>0</v>
      </c>
      <c r="N37" s="1419">
        <f t="shared" si="2"/>
        <v>0</v>
      </c>
      <c r="O37" s="1419">
        <f t="shared" si="2"/>
        <v>0</v>
      </c>
      <c r="P37" s="1419">
        <f t="shared" si="2"/>
        <v>0</v>
      </c>
      <c r="Q37" s="1419">
        <f t="shared" si="2"/>
        <v>0</v>
      </c>
      <c r="R37" s="1419">
        <f t="shared" si="2"/>
        <v>0</v>
      </c>
      <c r="S37" s="1419">
        <f t="shared" si="2"/>
        <v>0</v>
      </c>
      <c r="T37" s="1419">
        <f t="shared" si="2"/>
        <v>0</v>
      </c>
      <c r="U37" s="1419">
        <f t="shared" si="2"/>
        <v>0</v>
      </c>
      <c r="V37" s="1419">
        <f t="shared" si="2"/>
        <v>0</v>
      </c>
      <c r="W37" s="1419">
        <f t="shared" si="2"/>
        <v>0</v>
      </c>
    </row>
    <row r="38" spans="1:23" ht="17" thickBot="1"/>
    <row r="39" spans="1:23" ht="20" thickBot="1">
      <c r="A39" s="2771" t="s">
        <v>435</v>
      </c>
      <c r="B39" s="2772"/>
    </row>
    <row r="40" spans="1:23" ht="17" thickBot="1"/>
    <row r="41" spans="1:23" s="1242" customFormat="1" ht="19">
      <c r="B41" s="1242" t="s">
        <v>436</v>
      </c>
      <c r="C41" s="1242" t="s">
        <v>429</v>
      </c>
      <c r="D41" s="1244" t="s">
        <v>384</v>
      </c>
      <c r="E41" s="1244" t="s">
        <v>385</v>
      </c>
      <c r="F41" s="1244" t="s">
        <v>386</v>
      </c>
      <c r="G41" s="1244" t="s">
        <v>387</v>
      </c>
      <c r="H41" s="1244" t="s">
        <v>388</v>
      </c>
      <c r="I41" s="1244" t="s">
        <v>389</v>
      </c>
      <c r="J41" s="1244" t="s">
        <v>390</v>
      </c>
      <c r="K41" s="1244" t="s">
        <v>391</v>
      </c>
      <c r="L41" s="1244" t="s">
        <v>392</v>
      </c>
      <c r="M41" s="1244" t="s">
        <v>393</v>
      </c>
      <c r="N41" s="1412" t="s">
        <v>394</v>
      </c>
      <c r="O41" s="1244" t="s">
        <v>395</v>
      </c>
      <c r="P41" s="1244" t="s">
        <v>396</v>
      </c>
      <c r="Q41" s="1244" t="s">
        <v>397</v>
      </c>
      <c r="R41" s="1244" t="s">
        <v>398</v>
      </c>
      <c r="S41" s="1244" t="s">
        <v>399</v>
      </c>
      <c r="T41" s="1244" t="s">
        <v>400</v>
      </c>
      <c r="U41" s="1244" t="s">
        <v>401</v>
      </c>
      <c r="V41" s="1244" t="s">
        <v>402</v>
      </c>
      <c r="W41" s="1244" t="s">
        <v>403</v>
      </c>
    </row>
    <row r="42" spans="1:23" s="1246" customFormat="1" ht="19">
      <c r="B42" s="1246" t="s">
        <v>430</v>
      </c>
      <c r="C42" s="1246" t="s">
        <v>1</v>
      </c>
      <c r="D42" s="1344">
        <v>0</v>
      </c>
      <c r="E42" s="1344">
        <v>0</v>
      </c>
      <c r="F42" s="1344">
        <v>0</v>
      </c>
      <c r="G42" s="1344">
        <v>0</v>
      </c>
      <c r="H42" s="1344">
        <v>0</v>
      </c>
      <c r="I42" s="1344">
        <v>0</v>
      </c>
      <c r="J42" s="1344">
        <v>0</v>
      </c>
      <c r="K42" s="1344">
        <v>0</v>
      </c>
      <c r="L42" s="1344">
        <v>0</v>
      </c>
      <c r="M42" s="1344">
        <v>0</v>
      </c>
      <c r="N42" s="1420">
        <f>Tabla11932111082[[#Totals],[2031]]*'NES - Off-grid SPV&amp;PC'!$D$3/million</f>
        <v>0</v>
      </c>
      <c r="O42" s="1344">
        <f>Tabla11932111082[[#Totals],[2032]]*'NES - Off-grid SPV&amp;PC'!$D$3/million</f>
        <v>0</v>
      </c>
      <c r="P42" s="1344">
        <f>Tabla11932111082[[#Totals],[2033]]*'NES - Off-grid SPV&amp;PC'!$D$3/million</f>
        <v>0</v>
      </c>
      <c r="Q42" s="1344">
        <f>Tabla11932111082[[#Totals],[2034]]*'NES - Off-grid SPV&amp;PC'!$D$3/million</f>
        <v>0</v>
      </c>
      <c r="R42" s="1344">
        <f>Tabla11932111082[[#Totals],[2035]]*'NES - Off-grid SPV&amp;PC'!$D$3/million</f>
        <v>0</v>
      </c>
      <c r="S42" s="1344">
        <f>Tabla11932111082[[#Totals],[2036]]*'NES - Off-grid SPV&amp;PC'!$D$3/million</f>
        <v>0</v>
      </c>
      <c r="T42" s="1344">
        <f>Tabla11932111082[[#Totals],[2037]]*'NES - Off-grid SPV&amp;PC'!$D$3/million</f>
        <v>0</v>
      </c>
      <c r="U42" s="1344">
        <f>Tabla11932111082[[#Totals],[2038]]*'NES - Off-grid SPV&amp;PC'!$D$3/million</f>
        <v>0</v>
      </c>
      <c r="V42" s="1344">
        <f>Tabla11932111082[[#Totals],[2039]]*'NES - Off-grid SPV&amp;PC'!$D$3/million</f>
        <v>0</v>
      </c>
      <c r="W42" s="1344">
        <f>Tabla11932111082[[#Totals],[2040]]*'NES - Off-grid SPV&amp;PC'!$D$3/million</f>
        <v>0</v>
      </c>
    </row>
    <row r="43" spans="1:23" s="1246" customFormat="1" ht="19">
      <c r="B43" s="1246" t="s">
        <v>430</v>
      </c>
      <c r="C43" s="1246" t="s">
        <v>313</v>
      </c>
      <c r="D43" s="1344">
        <v>0</v>
      </c>
      <c r="E43" s="1344">
        <v>0</v>
      </c>
      <c r="F43" s="1344">
        <v>0</v>
      </c>
      <c r="G43" s="1344">
        <v>0</v>
      </c>
      <c r="H43" s="1344">
        <v>0</v>
      </c>
      <c r="I43" s="1344">
        <v>0</v>
      </c>
      <c r="J43" s="1344">
        <v>0</v>
      </c>
      <c r="K43" s="1344">
        <v>0</v>
      </c>
      <c r="L43" s="1344">
        <v>0</v>
      </c>
      <c r="M43" s="1344">
        <v>0</v>
      </c>
      <c r="N43" s="1420">
        <f>Tabla1193114111284[[#Totals],[2031]]*'NES - Off-grid SPV&amp;PC'!$D$3/million</f>
        <v>0</v>
      </c>
      <c r="O43" s="1344">
        <f>Tabla1193114111284[[#Totals],[2032]]*'NES - Off-grid SPV&amp;PC'!$D$3/million</f>
        <v>0</v>
      </c>
      <c r="P43" s="1344">
        <f>Tabla1193114111284[[#Totals],[2033]]*'NES - Off-grid SPV&amp;PC'!$D$3/million</f>
        <v>0</v>
      </c>
      <c r="Q43" s="1344">
        <f>Tabla1193114111284[[#Totals],[2034]]*'NES - Off-grid SPV&amp;PC'!$D$3/million</f>
        <v>0</v>
      </c>
      <c r="R43" s="1344">
        <f>Tabla1193114111284[[#Totals],[2035]]*'NES - Off-grid SPV&amp;PC'!$D$3/million</f>
        <v>0</v>
      </c>
      <c r="S43" s="1344">
        <f>Tabla1193114111284[[#Totals],[2036]]*'NES - Off-grid SPV&amp;PC'!$D$3/million</f>
        <v>0</v>
      </c>
      <c r="T43" s="1344">
        <f>Tabla1193114111284[[#Totals],[2037]]*'NES - Off-grid SPV&amp;PC'!$D$3/million</f>
        <v>0</v>
      </c>
      <c r="U43" s="1344">
        <f>Tabla1193114111284[[#Totals],[2038]]*'NES - Off-grid SPV&amp;PC'!$D$3/million</f>
        <v>0</v>
      </c>
      <c r="V43" s="1344">
        <f>Tabla1193114111284[[#Totals],[2039]]*'NES - Off-grid SPV&amp;PC'!$D$3/million</f>
        <v>0</v>
      </c>
      <c r="W43" s="1344">
        <f>Tabla1193114111284[[#Totals],[2040]]*'NES - Off-grid SPV&amp;PC'!$D$3/million</f>
        <v>0</v>
      </c>
    </row>
    <row r="44" spans="1:23" s="1246" customFormat="1" ht="19">
      <c r="B44" s="1246" t="s">
        <v>430</v>
      </c>
      <c r="C44" s="1246" t="s">
        <v>2</v>
      </c>
      <c r="D44" s="1344">
        <v>0</v>
      </c>
      <c r="E44" s="1344">
        <v>0</v>
      </c>
      <c r="F44" s="1344">
        <v>0</v>
      </c>
      <c r="G44" s="1344">
        <v>0</v>
      </c>
      <c r="H44" s="1344">
        <v>0</v>
      </c>
      <c r="I44" s="1344">
        <v>0</v>
      </c>
      <c r="J44" s="1344">
        <v>0</v>
      </c>
      <c r="K44" s="1344">
        <v>0</v>
      </c>
      <c r="L44" s="1344">
        <v>0</v>
      </c>
      <c r="M44" s="1344">
        <v>0</v>
      </c>
      <c r="N44" s="1420">
        <f>Tabla119311124211385[[#Totals],[2031]]*'NES - Off-grid SPV&amp;PC'!$D$3/million</f>
        <v>14.439468160000001</v>
      </c>
      <c r="O44" s="1344">
        <f>Tabla119311124211385[[#Totals],[2032]]*'NES - Off-grid SPV&amp;PC'!$D$3/million</f>
        <v>14.439468160000001</v>
      </c>
      <c r="P44" s="1344">
        <f>Tabla119311124211385[[#Totals],[2033]]*'NES - Off-grid SPV&amp;PC'!$D$3/million</f>
        <v>14.439468160000001</v>
      </c>
      <c r="Q44" s="1344">
        <f>Tabla119311124211385[[#Totals],[2034]]*'NES - Off-grid SPV&amp;PC'!$D$3/million</f>
        <v>14.439468160000001</v>
      </c>
      <c r="R44" s="1344">
        <f>Tabla119311124211385[[#Totals],[2035]]*'NES - Off-grid SPV&amp;PC'!$D$3/million</f>
        <v>14.439468160000001</v>
      </c>
      <c r="S44" s="1344">
        <f>Tabla119311124211385[[#Totals],[2036]]*'NES - Off-grid SPV&amp;PC'!$D$3/million</f>
        <v>14.439468160000001</v>
      </c>
      <c r="T44" s="1344">
        <f>Tabla119311124211385[[#Totals],[2037]]*'NES - Off-grid SPV&amp;PC'!$D$3/million</f>
        <v>14.439468160000001</v>
      </c>
      <c r="U44" s="1344">
        <f>Tabla119311124211385[[#Totals],[2038]]*'NES - Off-grid SPV&amp;PC'!$D$3/million</f>
        <v>14.439468160000001</v>
      </c>
      <c r="V44" s="1344">
        <f>Tabla119311124211385[[#Totals],[2039]]*'NES - Off-grid SPV&amp;PC'!$D$3/million</f>
        <v>14.439468160000001</v>
      </c>
      <c r="W44" s="1344">
        <f>Tabla119311124211385[[#Totals],[2040]]*'NES - Off-grid SPV&amp;PC'!$D$3/million</f>
        <v>14.439468160000001</v>
      </c>
    </row>
    <row r="45" spans="1:23" s="1246" customFormat="1" ht="20" thickBot="1">
      <c r="B45" s="1246" t="s">
        <v>430</v>
      </c>
      <c r="C45" s="1246" t="s">
        <v>3</v>
      </c>
      <c r="D45" s="1344">
        <v>0</v>
      </c>
      <c r="E45" s="1344">
        <v>0</v>
      </c>
      <c r="F45" s="1344">
        <v>0</v>
      </c>
      <c r="G45" s="1344">
        <v>0</v>
      </c>
      <c r="H45" s="1344">
        <v>0</v>
      </c>
      <c r="I45" s="1344">
        <v>0</v>
      </c>
      <c r="J45" s="1344">
        <v>0</v>
      </c>
      <c r="K45" s="1344">
        <v>0</v>
      </c>
      <c r="L45" s="1344">
        <v>0</v>
      </c>
      <c r="M45" s="1344">
        <v>0</v>
      </c>
      <c r="N45" s="1421">
        <f>(Tabla11931112134311486[[#Totals],[2031]]*'NES - Off-grid SPV&amp;PC'!$D$132+Tabla11931112135371134106[[#Totals],[2031]]*'NES - Off-grid SPV&amp;PC'!$D$133)/million</f>
        <v>25.067368800000004</v>
      </c>
      <c r="O45" s="1344">
        <f>(Tabla11931112134311486[[#Totals],[2032]]*'NES - Off-grid SPV&amp;PC'!$D$132+Tabla11931112135371134106[[#Totals],[2032]]*'NES - Off-grid SPV&amp;PC'!$D$133)/million</f>
        <v>25.067368800000004</v>
      </c>
      <c r="P45" s="1344">
        <f>(Tabla11931112134311486[[#Totals],[2033]]*'NES - Off-grid SPV&amp;PC'!$D$132+Tabla11931112135371134106[[#Totals],[2033]]*'NES - Off-grid SPV&amp;PC'!$D$133)/million</f>
        <v>25.067368800000004</v>
      </c>
      <c r="Q45" s="1344">
        <f>(Tabla11931112134311486[[#Totals],[2034]]*'NES - Off-grid SPV&amp;PC'!$D$132+Tabla11931112135371134106[[#Totals],[2034]]*'NES - Off-grid SPV&amp;PC'!$D$133)/million</f>
        <v>25.067368800000004</v>
      </c>
      <c r="R45" s="1344">
        <f>(Tabla11931112134311486[[#Totals],[2035]]*'NES - Off-grid SPV&amp;PC'!$D$132+Tabla11931112135371134106[[#Totals],[2035]]*'NES - Off-grid SPV&amp;PC'!$D$133)/million</f>
        <v>25.067368800000004</v>
      </c>
      <c r="S45" s="1344">
        <f>(Tabla11931112134311486[[#Totals],[2036]]*'NES - Off-grid SPV&amp;PC'!$D$132+Tabla11931112135371134106[[#Totals],[2036]]*'NES - Off-grid SPV&amp;PC'!$D$133)/million</f>
        <v>25.067368800000004</v>
      </c>
      <c r="T45" s="1344">
        <f>(Tabla11931112134311486[[#Totals],[2037]]*'NES - Off-grid SPV&amp;PC'!$D$132+Tabla11931112135371134106[[#Totals],[2037]]*'NES - Off-grid SPV&amp;PC'!$D$133)/million</f>
        <v>25.067368800000004</v>
      </c>
      <c r="U45" s="1344">
        <f>(Tabla11931112134311486[[#Totals],[2038]]*'NES - Off-grid SPV&amp;PC'!$D$132+Tabla11931112135371134106[[#Totals],[2038]]*'NES - Off-grid SPV&amp;PC'!$D$133)/million</f>
        <v>25.067368800000004</v>
      </c>
      <c r="V45" s="1344">
        <f>(Tabla11931112134311486[[#Totals],[2039]]*'NES - Off-grid SPV&amp;PC'!$D$132+Tabla11931112135371134106[[#Totals],[2039]]*'NES - Off-grid SPV&amp;PC'!$D$133)/million</f>
        <v>25.067368800000004</v>
      </c>
      <c r="W45" s="1344">
        <f>(Tabla11931112134311486[[#Totals],[2040]]*'NES - Off-grid SPV&amp;PC'!$D$132+Tabla11931112135371134106[[#Totals],[2040]]*'NES - Off-grid SPV&amp;PC'!$D$133)/million</f>
        <v>25.067368800000004</v>
      </c>
    </row>
    <row r="46" spans="1:23" s="1246" customFormat="1" ht="19">
      <c r="B46" s="1119" t="s">
        <v>79</v>
      </c>
      <c r="C46" s="1119"/>
      <c r="D46" s="1344">
        <f>SUBTOTAL(109,Tabla1198977140147[2021])</f>
        <v>0</v>
      </c>
      <c r="E46" s="1344">
        <f>SUBTOTAL(109,Tabla1198977140147[2022])</f>
        <v>0</v>
      </c>
      <c r="F46" s="1344">
        <f>SUBTOTAL(109,Tabla1198977140147[2023])</f>
        <v>0</v>
      </c>
      <c r="G46" s="1344">
        <f>SUBTOTAL(109,Tabla1198977140147[2024])</f>
        <v>0</v>
      </c>
      <c r="H46" s="1344">
        <f>SUBTOTAL(109,Tabla1198977140147[2025])</f>
        <v>0</v>
      </c>
      <c r="I46" s="1344">
        <f>SUBTOTAL(109,Tabla1198977140147[2026])</f>
        <v>0</v>
      </c>
      <c r="J46" s="1344">
        <f>SUBTOTAL(109,Tabla1198977140147[2027])</f>
        <v>0</v>
      </c>
      <c r="K46" s="1344">
        <f>SUBTOTAL(109,Tabla1198977140147[2028])</f>
        <v>0</v>
      </c>
      <c r="L46" s="1344">
        <f>SUBTOTAL(109,Tabla1198977140147[2029])</f>
        <v>0</v>
      </c>
      <c r="M46" s="1344">
        <f>SUBTOTAL(109,Tabla1198977140147[2030])</f>
        <v>0</v>
      </c>
      <c r="N46" s="1344">
        <f>SUBTOTAL(109,Tabla1198977140147[2031])</f>
        <v>39.506836960000001</v>
      </c>
      <c r="O46" s="1344">
        <f>SUBTOTAL(109,Tabla1198977140147[2032])</f>
        <v>39.506836960000001</v>
      </c>
      <c r="P46" s="1344">
        <f>SUBTOTAL(109,Tabla1198977140147[2033])</f>
        <v>39.506836960000001</v>
      </c>
      <c r="Q46" s="1344">
        <f>SUBTOTAL(109,Tabla1198977140147[2034])</f>
        <v>39.506836960000001</v>
      </c>
      <c r="R46" s="1344">
        <f>SUBTOTAL(109,Tabla1198977140147[2035])</f>
        <v>39.506836960000001</v>
      </c>
      <c r="S46" s="1344">
        <f>SUBTOTAL(109,Tabla1198977140147[2036])</f>
        <v>39.506836960000001</v>
      </c>
      <c r="T46" s="1344">
        <f>SUBTOTAL(109,Tabla1198977140147[2037])</f>
        <v>39.506836960000001</v>
      </c>
      <c r="U46" s="1344">
        <f>SUBTOTAL(109,Tabla1198977140147[2038])</f>
        <v>39.506836960000001</v>
      </c>
      <c r="V46" s="1344">
        <f>SUBTOTAL(109,Tabla1198977140147[2039])</f>
        <v>39.506836960000001</v>
      </c>
      <c r="W46" s="1344">
        <f>SUBTOTAL(109,Tabla1198977140147[2040])</f>
        <v>39.506836960000001</v>
      </c>
    </row>
    <row r="47" spans="1:23" ht="17" thickBot="1"/>
    <row r="48" spans="1:23" ht="24" customHeight="1" thickBot="1">
      <c r="A48" s="2771" t="s">
        <v>437</v>
      </c>
      <c r="B48" s="2772"/>
      <c r="O48" s="1251"/>
      <c r="P48" s="1251"/>
    </row>
    <row r="50" spans="1:26" s="1242" customFormat="1" ht="19">
      <c r="B50" s="1242" t="s">
        <v>437</v>
      </c>
      <c r="C50" s="1242" t="s">
        <v>429</v>
      </c>
      <c r="D50" s="1244" t="s">
        <v>384</v>
      </c>
      <c r="E50" s="1244" t="s">
        <v>385</v>
      </c>
      <c r="F50" s="1244" t="s">
        <v>386</v>
      </c>
      <c r="G50" s="1244" t="s">
        <v>387</v>
      </c>
      <c r="H50" s="1244" t="s">
        <v>388</v>
      </c>
      <c r="I50" s="1244" t="s">
        <v>389</v>
      </c>
      <c r="J50" s="1244" t="s">
        <v>390</v>
      </c>
      <c r="K50" s="1244" t="s">
        <v>391</v>
      </c>
      <c r="L50" s="1244" t="s">
        <v>392</v>
      </c>
      <c r="M50" s="1244" t="s">
        <v>393</v>
      </c>
      <c r="N50" s="1244" t="s">
        <v>394</v>
      </c>
      <c r="O50" s="1244" t="s">
        <v>395</v>
      </c>
      <c r="P50" s="1244" t="s">
        <v>396</v>
      </c>
      <c r="Q50" s="1244" t="s">
        <v>397</v>
      </c>
      <c r="R50" s="1244" t="s">
        <v>398</v>
      </c>
      <c r="S50" s="1244" t="s">
        <v>399</v>
      </c>
      <c r="T50" s="1244" t="s">
        <v>400</v>
      </c>
      <c r="U50" s="1244" t="s">
        <v>401</v>
      </c>
      <c r="V50" s="1244" t="s">
        <v>402</v>
      </c>
      <c r="W50" s="1244" t="s">
        <v>403</v>
      </c>
    </row>
    <row r="51" spans="1:26" s="1246" customFormat="1" ht="19">
      <c r="B51" s="1246" t="s">
        <v>430</v>
      </c>
      <c r="C51" s="1246" t="s">
        <v>1</v>
      </c>
      <c r="D51" s="1344">
        <f t="shared" ref="D51:W51" si="3">SUM(D7,D23,D30,D42)</f>
        <v>0</v>
      </c>
      <c r="E51" s="1344">
        <f t="shared" si="3"/>
        <v>0</v>
      </c>
      <c r="F51" s="1344">
        <f t="shared" si="3"/>
        <v>0</v>
      </c>
      <c r="G51" s="1344">
        <f t="shared" si="3"/>
        <v>0</v>
      </c>
      <c r="H51" s="1344">
        <f t="shared" si="3"/>
        <v>0</v>
      </c>
      <c r="I51" s="1344">
        <f t="shared" si="3"/>
        <v>0</v>
      </c>
      <c r="J51" s="1344">
        <f t="shared" si="3"/>
        <v>0</v>
      </c>
      <c r="K51" s="1344">
        <f t="shared" si="3"/>
        <v>0</v>
      </c>
      <c r="L51" s="1344">
        <f t="shared" si="3"/>
        <v>0</v>
      </c>
      <c r="M51" s="1344">
        <f t="shared" si="3"/>
        <v>0</v>
      </c>
      <c r="N51" s="1344">
        <f t="shared" si="3"/>
        <v>0</v>
      </c>
      <c r="O51" s="1344">
        <f t="shared" si="3"/>
        <v>0</v>
      </c>
      <c r="P51" s="1344">
        <f t="shared" si="3"/>
        <v>0</v>
      </c>
      <c r="Q51" s="1344">
        <f t="shared" si="3"/>
        <v>0</v>
      </c>
      <c r="R51" s="1344">
        <f t="shared" si="3"/>
        <v>0</v>
      </c>
      <c r="S51" s="1344">
        <f t="shared" si="3"/>
        <v>0</v>
      </c>
      <c r="T51" s="1344">
        <f t="shared" si="3"/>
        <v>0</v>
      </c>
      <c r="U51" s="1344">
        <f t="shared" si="3"/>
        <v>0</v>
      </c>
      <c r="V51" s="1344">
        <f t="shared" si="3"/>
        <v>0</v>
      </c>
      <c r="W51" s="1344">
        <f t="shared" si="3"/>
        <v>0</v>
      </c>
    </row>
    <row r="52" spans="1:26" s="1246" customFormat="1" ht="19">
      <c r="B52" s="1246" t="s">
        <v>430</v>
      </c>
      <c r="C52" s="1246" t="s">
        <v>313</v>
      </c>
      <c r="D52" s="1344">
        <f>SUM(D8,D24,D31,D43)</f>
        <v>0</v>
      </c>
      <c r="E52" s="1344">
        <f t="shared" ref="E52:W54" si="4">SUM(E8,E24,E43)</f>
        <v>0</v>
      </c>
      <c r="F52" s="1344">
        <f t="shared" si="4"/>
        <v>0</v>
      </c>
      <c r="G52" s="1344">
        <f t="shared" si="4"/>
        <v>0</v>
      </c>
      <c r="H52" s="1344">
        <f t="shared" si="4"/>
        <v>0</v>
      </c>
      <c r="I52" s="1344">
        <f t="shared" si="4"/>
        <v>0</v>
      </c>
      <c r="J52" s="1344">
        <f t="shared" si="4"/>
        <v>0</v>
      </c>
      <c r="K52" s="1344">
        <f t="shared" si="4"/>
        <v>0</v>
      </c>
      <c r="L52" s="1344">
        <f t="shared" si="4"/>
        <v>0</v>
      </c>
      <c r="M52" s="1344">
        <f t="shared" si="4"/>
        <v>0</v>
      </c>
      <c r="N52" s="1344">
        <f t="shared" si="4"/>
        <v>0</v>
      </c>
      <c r="O52" s="1344">
        <f t="shared" si="4"/>
        <v>0</v>
      </c>
      <c r="P52" s="1344">
        <f t="shared" si="4"/>
        <v>0</v>
      </c>
      <c r="Q52" s="1344">
        <f t="shared" si="4"/>
        <v>0</v>
      </c>
      <c r="R52" s="1344">
        <f t="shared" si="4"/>
        <v>0</v>
      </c>
      <c r="S52" s="1344">
        <f t="shared" si="4"/>
        <v>0</v>
      </c>
      <c r="T52" s="1344">
        <f t="shared" si="4"/>
        <v>0</v>
      </c>
      <c r="U52" s="1344">
        <f t="shared" si="4"/>
        <v>0</v>
      </c>
      <c r="V52" s="1344">
        <f t="shared" si="4"/>
        <v>0</v>
      </c>
      <c r="W52" s="1344">
        <f t="shared" si="4"/>
        <v>0</v>
      </c>
    </row>
    <row r="53" spans="1:26" s="1246" customFormat="1" ht="19">
      <c r="B53" s="1246" t="s">
        <v>430</v>
      </c>
      <c r="C53" s="1246" t="s">
        <v>2</v>
      </c>
      <c r="D53" s="1344">
        <f>SUM(D9,D25,D32,D44)</f>
        <v>5.2384234000000003</v>
      </c>
      <c r="E53" s="1344">
        <f t="shared" si="4"/>
        <v>7.3274281499999994</v>
      </c>
      <c r="F53" s="1344">
        <f t="shared" si="4"/>
        <v>10.5108724</v>
      </c>
      <c r="G53" s="1344">
        <f t="shared" si="4"/>
        <v>13.388465999999999</v>
      </c>
      <c r="H53" s="1344">
        <f t="shared" si="4"/>
        <v>17.014926599999999</v>
      </c>
      <c r="I53" s="1344">
        <f t="shared" si="4"/>
        <v>20.159514829999999</v>
      </c>
      <c r="J53" s="1344">
        <f t="shared" si="4"/>
        <v>20.159514829999999</v>
      </c>
      <c r="K53" s="1344">
        <f t="shared" si="4"/>
        <v>20.159514829999999</v>
      </c>
      <c r="L53" s="1344">
        <f t="shared" si="4"/>
        <v>20.159514829999999</v>
      </c>
      <c r="M53" s="1344">
        <f t="shared" si="4"/>
        <v>20.159514829999999</v>
      </c>
      <c r="N53" s="1344">
        <f t="shared" si="4"/>
        <v>34.598982989999996</v>
      </c>
      <c r="O53" s="1344">
        <f t="shared" si="4"/>
        <v>34.598982989999996</v>
      </c>
      <c r="P53" s="1344">
        <f t="shared" si="4"/>
        <v>34.598982989999996</v>
      </c>
      <c r="Q53" s="1344">
        <f t="shared" si="4"/>
        <v>34.598982989999996</v>
      </c>
      <c r="R53" s="1344">
        <f t="shared" si="4"/>
        <v>34.598982989999996</v>
      </c>
      <c r="S53" s="1344">
        <f t="shared" si="4"/>
        <v>34.598982989999996</v>
      </c>
      <c r="T53" s="1344">
        <f t="shared" si="4"/>
        <v>34.598982989999996</v>
      </c>
      <c r="U53" s="1344">
        <f t="shared" si="4"/>
        <v>34.598982989999996</v>
      </c>
      <c r="V53" s="1344">
        <f t="shared" si="4"/>
        <v>34.598982989999996</v>
      </c>
      <c r="W53" s="1344">
        <f t="shared" si="4"/>
        <v>34.598982989999996</v>
      </c>
    </row>
    <row r="54" spans="1:26" s="1246" customFormat="1" ht="19">
      <c r="B54" s="1246" t="s">
        <v>430</v>
      </c>
      <c r="C54" s="1246" t="s">
        <v>3</v>
      </c>
      <c r="D54" s="1344">
        <f>SUM(D10,D26,D33,D45)</f>
        <v>4.1778948000000007</v>
      </c>
      <c r="E54" s="1344">
        <f t="shared" si="4"/>
        <v>6.2668422000000001</v>
      </c>
      <c r="F54" s="1344">
        <f t="shared" si="4"/>
        <v>8.3557896000000014</v>
      </c>
      <c r="G54" s="1344">
        <f t="shared" si="4"/>
        <v>10.444737</v>
      </c>
      <c r="H54" s="1344">
        <f t="shared" si="4"/>
        <v>12.5336844</v>
      </c>
      <c r="I54" s="1344">
        <f t="shared" si="4"/>
        <v>25.067368800000001</v>
      </c>
      <c r="J54" s="1344">
        <f t="shared" si="4"/>
        <v>25.067368800000001</v>
      </c>
      <c r="K54" s="1344">
        <f t="shared" si="4"/>
        <v>25.067368800000001</v>
      </c>
      <c r="L54" s="1344">
        <f t="shared" si="4"/>
        <v>25.067368800000001</v>
      </c>
      <c r="M54" s="1344">
        <f t="shared" si="4"/>
        <v>25.067368800000001</v>
      </c>
      <c r="N54" s="1344">
        <f t="shared" si="4"/>
        <v>51.134737600000008</v>
      </c>
      <c r="O54" s="1344">
        <f t="shared" si="4"/>
        <v>52.134737600000008</v>
      </c>
      <c r="P54" s="1344">
        <f t="shared" si="4"/>
        <v>53.134737600000008</v>
      </c>
      <c r="Q54" s="1344">
        <f t="shared" si="4"/>
        <v>54.134737600000008</v>
      </c>
      <c r="R54" s="1344">
        <f t="shared" si="4"/>
        <v>55.134737600000008</v>
      </c>
      <c r="S54" s="1344">
        <f t="shared" si="4"/>
        <v>56.134737600000008</v>
      </c>
      <c r="T54" s="1344">
        <f t="shared" si="4"/>
        <v>57.134737600000001</v>
      </c>
      <c r="U54" s="1344">
        <f t="shared" si="4"/>
        <v>58.134737600000001</v>
      </c>
      <c r="V54" s="1344">
        <f t="shared" si="4"/>
        <v>59.134737600000001</v>
      </c>
      <c r="W54" s="1344">
        <f t="shared" si="4"/>
        <v>60.134737600000001</v>
      </c>
    </row>
    <row r="55" spans="1:26" s="1246" customFormat="1" ht="19">
      <c r="B55" s="1119" t="s">
        <v>79</v>
      </c>
      <c r="C55" s="1119"/>
      <c r="D55" s="1344">
        <f>SUBTOTAL(109,Tabla119893078141148[2021])</f>
        <v>9.416318200000001</v>
      </c>
      <c r="E55" s="1344">
        <f>SUBTOTAL(109,Tabla119893078141148[2022])</f>
        <v>13.594270349999999</v>
      </c>
      <c r="F55" s="1344">
        <f>SUBTOTAL(109,Tabla119893078141148[2023])</f>
        <v>18.866662000000002</v>
      </c>
      <c r="G55" s="1344">
        <f>SUBTOTAL(109,Tabla119893078141148[2024])</f>
        <v>23.833202999999997</v>
      </c>
      <c r="H55" s="1344">
        <f>SUBTOTAL(109,Tabla119893078141148[2025])</f>
        <v>29.548611000000001</v>
      </c>
      <c r="I55" s="1344">
        <f>SUBTOTAL(109,Tabla119893078141148[2026])</f>
        <v>45.226883630000003</v>
      </c>
      <c r="J55" s="1344">
        <f>SUBTOTAL(109,Tabla119893078141148[2027])</f>
        <v>45.226883630000003</v>
      </c>
      <c r="K55" s="1344">
        <f>SUBTOTAL(109,Tabla119893078141148[2028])</f>
        <v>45.226883630000003</v>
      </c>
      <c r="L55" s="1344">
        <f>SUBTOTAL(109,Tabla119893078141148[2029])</f>
        <v>45.226883630000003</v>
      </c>
      <c r="M55" s="1344">
        <f>SUBTOTAL(109,Tabla119893078141148[2030])</f>
        <v>45.226883630000003</v>
      </c>
      <c r="N55" s="1344">
        <f>SUBTOTAL(109,Tabla119893078141148[2031])</f>
        <v>85.733720590000004</v>
      </c>
      <c r="O55" s="1344">
        <f>SUBTOTAL(109,Tabla119893078141148[2032])</f>
        <v>86.733720590000004</v>
      </c>
      <c r="P55" s="1344">
        <f>SUBTOTAL(109,Tabla119893078141148[2033])</f>
        <v>87.733720590000004</v>
      </c>
      <c r="Q55" s="1344">
        <f>SUBTOTAL(109,Tabla119893078141148[2034])</f>
        <v>88.733720590000004</v>
      </c>
      <c r="R55" s="1344">
        <f>SUBTOTAL(109,Tabla119893078141148[2035])</f>
        <v>89.733720590000004</v>
      </c>
      <c r="S55" s="1344">
        <f>SUBTOTAL(109,Tabla119893078141148[2036])</f>
        <v>90.733720590000004</v>
      </c>
      <c r="T55" s="1344">
        <f>SUBTOTAL(109,Tabla119893078141148[2037])</f>
        <v>91.73372058999999</v>
      </c>
      <c r="U55" s="1344">
        <f>SUBTOTAL(109,Tabla119893078141148[2038])</f>
        <v>92.73372058999999</v>
      </c>
      <c r="V55" s="1344">
        <f>SUBTOTAL(109,Tabla119893078141148[2039])</f>
        <v>93.73372058999999</v>
      </c>
      <c r="W55" s="1344">
        <f>SUBTOTAL(109,Tabla119893078141148[2040])</f>
        <v>94.73372058999999</v>
      </c>
    </row>
    <row r="57" spans="1:26" s="1242" customFormat="1" ht="19">
      <c r="B57" s="1260" t="s">
        <v>431</v>
      </c>
      <c r="C57" s="1260" t="s">
        <v>429</v>
      </c>
      <c r="D57" s="1262" t="s">
        <v>384</v>
      </c>
      <c r="E57" s="1262" t="s">
        <v>385</v>
      </c>
      <c r="F57" s="1262" t="s">
        <v>386</v>
      </c>
      <c r="G57" s="1262" t="s">
        <v>387</v>
      </c>
      <c r="H57" s="1262" t="s">
        <v>388</v>
      </c>
      <c r="I57" s="1262" t="s">
        <v>389</v>
      </c>
      <c r="J57" s="1262" t="s">
        <v>390</v>
      </c>
      <c r="K57" s="1262" t="s">
        <v>391</v>
      </c>
      <c r="L57" s="1262" t="s">
        <v>392</v>
      </c>
      <c r="M57" s="1262" t="s">
        <v>393</v>
      </c>
      <c r="N57" s="1262" t="s">
        <v>394</v>
      </c>
      <c r="O57" s="1262" t="s">
        <v>395</v>
      </c>
      <c r="P57" s="1262" t="s">
        <v>396</v>
      </c>
      <c r="Q57" s="1262" t="s">
        <v>397</v>
      </c>
      <c r="R57" s="1262" t="s">
        <v>398</v>
      </c>
      <c r="S57" s="1262" t="s">
        <v>399</v>
      </c>
      <c r="T57" s="1262" t="s">
        <v>400</v>
      </c>
      <c r="U57" s="1262" t="s">
        <v>401</v>
      </c>
      <c r="V57" s="1262" t="s">
        <v>402</v>
      </c>
      <c r="W57" s="1262" t="s">
        <v>403</v>
      </c>
    </row>
    <row r="58" spans="1:26" s="1246" customFormat="1" ht="19">
      <c r="B58" s="1246" t="s">
        <v>430</v>
      </c>
      <c r="C58" s="1246" t="s">
        <v>1</v>
      </c>
      <c r="D58" s="1344">
        <f>D51</f>
        <v>0</v>
      </c>
      <c r="E58" s="1344">
        <f>Tabla11951081144151[[#This Row],[2021]]+E51</f>
        <v>0</v>
      </c>
      <c r="F58" s="1344">
        <f>Tabla11951081144151[[#This Row],[2022]]+F51</f>
        <v>0</v>
      </c>
      <c r="G58" s="1344">
        <f>Tabla11951081144151[[#This Row],[2023]]+G51</f>
        <v>0</v>
      </c>
      <c r="H58" s="1344">
        <f>Tabla11951081144151[[#This Row],[2024]]+H51</f>
        <v>0</v>
      </c>
      <c r="I58" s="1344">
        <f>Tabla11951081144151[[#This Row],[2025]]+I51</f>
        <v>0</v>
      </c>
      <c r="J58" s="1344">
        <f>Tabla11951081144151[[#This Row],[2026]]+J51</f>
        <v>0</v>
      </c>
      <c r="K58" s="1344">
        <f>Tabla11951081144151[[#This Row],[2027]]+K51</f>
        <v>0</v>
      </c>
      <c r="L58" s="1344">
        <f>Tabla11951081144151[[#This Row],[2028]]+L51</f>
        <v>0</v>
      </c>
      <c r="M58" s="1344">
        <f>Tabla11951081144151[[#This Row],[2029]]+M51</f>
        <v>0</v>
      </c>
      <c r="N58" s="1344">
        <f>Tabla11951081144151[[#This Row],[2030]]+N51</f>
        <v>0</v>
      </c>
      <c r="O58" s="1344">
        <f>Tabla11951081144151[[#This Row],[2031]]+O51</f>
        <v>0</v>
      </c>
      <c r="P58" s="1344">
        <f>Tabla11951081144151[[#This Row],[2032]]+P51</f>
        <v>0</v>
      </c>
      <c r="Q58" s="1344">
        <f>Tabla11951081144151[[#This Row],[2033]]+Q51</f>
        <v>0</v>
      </c>
      <c r="R58" s="1344">
        <f>Tabla11951081144151[[#This Row],[2034]]+R51</f>
        <v>0</v>
      </c>
      <c r="S58" s="1344">
        <f>Tabla11951081144151[[#This Row],[2035]]+S51</f>
        <v>0</v>
      </c>
      <c r="T58" s="1344">
        <f>Tabla11951081144151[[#This Row],[2036]]+T51</f>
        <v>0</v>
      </c>
      <c r="U58" s="1344">
        <f>Tabla11951081144151[[#This Row],[2037]]+U51</f>
        <v>0</v>
      </c>
      <c r="V58" s="1344">
        <f>Tabla11951081144151[[#This Row],[2038]]+V51</f>
        <v>0</v>
      </c>
      <c r="W58" s="1344">
        <f>Tabla11951081144151[[#This Row],[2039]]+W51</f>
        <v>0</v>
      </c>
      <c r="Y58" s="1422"/>
      <c r="Z58" s="1141"/>
    </row>
    <row r="59" spans="1:26" s="1246" customFormat="1" ht="19">
      <c r="B59" s="1246" t="s">
        <v>430</v>
      </c>
      <c r="C59" s="1246" t="s">
        <v>313</v>
      </c>
      <c r="D59" s="1344">
        <f>D52</f>
        <v>0</v>
      </c>
      <c r="E59" s="1344">
        <f>Tabla11951081144151[[#This Row],[2021]]+E52</f>
        <v>0</v>
      </c>
      <c r="F59" s="1344">
        <f>Tabla11951081144151[[#This Row],[2022]]+F52</f>
        <v>0</v>
      </c>
      <c r="G59" s="1344">
        <f>Tabla11951081144151[[#This Row],[2023]]+G52</f>
        <v>0</v>
      </c>
      <c r="H59" s="1344">
        <f>Tabla11951081144151[[#This Row],[2024]]+H52</f>
        <v>0</v>
      </c>
      <c r="I59" s="1344">
        <f>Tabla11951081144151[[#This Row],[2025]]+I52</f>
        <v>0</v>
      </c>
      <c r="J59" s="1344">
        <f>Tabla11951081144151[[#This Row],[2026]]+J52</f>
        <v>0</v>
      </c>
      <c r="K59" s="1344">
        <f>Tabla11951081144151[[#This Row],[2027]]+K52</f>
        <v>0</v>
      </c>
      <c r="L59" s="1344">
        <f>Tabla11951081144151[[#This Row],[2028]]+L52</f>
        <v>0</v>
      </c>
      <c r="M59" s="1344">
        <f>Tabla11951081144151[[#This Row],[2029]]+M52</f>
        <v>0</v>
      </c>
      <c r="N59" s="1344">
        <f>Tabla11951081144151[[#This Row],[2030]]+N52</f>
        <v>0</v>
      </c>
      <c r="O59" s="1344">
        <f>Tabla11951081144151[[#This Row],[2031]]+O52</f>
        <v>0</v>
      </c>
      <c r="P59" s="1344">
        <f>Tabla11951081144151[[#This Row],[2032]]+P52</f>
        <v>0</v>
      </c>
      <c r="Q59" s="1344">
        <f>Tabla11951081144151[[#This Row],[2033]]+Q52</f>
        <v>0</v>
      </c>
      <c r="R59" s="1344">
        <f>Tabla11951081144151[[#This Row],[2034]]+R52</f>
        <v>0</v>
      </c>
      <c r="S59" s="1344">
        <f>Tabla11951081144151[[#This Row],[2035]]+S52</f>
        <v>0</v>
      </c>
      <c r="T59" s="1344">
        <f>Tabla11951081144151[[#This Row],[2036]]+T52</f>
        <v>0</v>
      </c>
      <c r="U59" s="1344">
        <f>Tabla11951081144151[[#This Row],[2037]]+U52</f>
        <v>0</v>
      </c>
      <c r="V59" s="1344">
        <f>Tabla11951081144151[[#This Row],[2038]]+V52</f>
        <v>0</v>
      </c>
      <c r="W59" s="1344">
        <f>Tabla11951081144151[[#This Row],[2039]]+W52</f>
        <v>0</v>
      </c>
      <c r="Y59" s="1422"/>
      <c r="Z59" s="1141"/>
    </row>
    <row r="60" spans="1:26" s="1246" customFormat="1" ht="19">
      <c r="B60" s="1246" t="s">
        <v>430</v>
      </c>
      <c r="C60" s="1246" t="s">
        <v>2</v>
      </c>
      <c r="D60" s="1344">
        <f>D53</f>
        <v>5.2384234000000003</v>
      </c>
      <c r="E60" s="1344">
        <f>Tabla11951081144151[[#This Row],[2021]]+E53</f>
        <v>12.56585155</v>
      </c>
      <c r="F60" s="1344">
        <f>Tabla11951081144151[[#This Row],[2022]]+F53</f>
        <v>23.076723950000002</v>
      </c>
      <c r="G60" s="1344">
        <f>Tabla11951081144151[[#This Row],[2023]]+G53</f>
        <v>36.465189950000003</v>
      </c>
      <c r="H60" s="1344">
        <f>Tabla11951081144151[[#This Row],[2024]]+H53</f>
        <v>53.480116550000005</v>
      </c>
      <c r="I60" s="1344">
        <f>Tabla11951081144151[[#This Row],[2025]]+I53</f>
        <v>73.639631379999997</v>
      </c>
      <c r="J60" s="1344">
        <f>Tabla11951081144151[[#This Row],[2026]]+J53</f>
        <v>93.799146210000004</v>
      </c>
      <c r="K60" s="1344">
        <f>Tabla11951081144151[[#This Row],[2027]]+K53</f>
        <v>113.95866104000001</v>
      </c>
      <c r="L60" s="1344">
        <f>Tabla11951081144151[[#This Row],[2028]]+L53</f>
        <v>134.11817587000002</v>
      </c>
      <c r="M60" s="1344">
        <f>Tabla11951081144151[[#This Row],[2029]]+M53</f>
        <v>154.27769070000002</v>
      </c>
      <c r="N60" s="1344">
        <f>Tabla11951081144151[[#This Row],[2030]]+N53</f>
        <v>188.87667369000002</v>
      </c>
      <c r="O60" s="1344">
        <f>Tabla11951081144151[[#This Row],[2031]]+O53</f>
        <v>223.47565668000001</v>
      </c>
      <c r="P60" s="1344">
        <f>Tabla11951081144151[[#This Row],[2032]]+P53</f>
        <v>258.07463967000001</v>
      </c>
      <c r="Q60" s="1344">
        <f>Tabla11951081144151[[#This Row],[2033]]+Q53</f>
        <v>292.67362265999998</v>
      </c>
      <c r="R60" s="1344">
        <f>Tabla11951081144151[[#This Row],[2034]]+R53</f>
        <v>327.27260564999995</v>
      </c>
      <c r="S60" s="1344">
        <f>Tabla11951081144151[[#This Row],[2035]]+S53</f>
        <v>361.87158863999991</v>
      </c>
      <c r="T60" s="1344">
        <f>Tabla11951081144151[[#This Row],[2036]]+T53</f>
        <v>396.47057162999988</v>
      </c>
      <c r="U60" s="1344">
        <f>Tabla11951081144151[[#This Row],[2037]]+U53</f>
        <v>431.06955461999985</v>
      </c>
      <c r="V60" s="1344">
        <f>Tabla11951081144151[[#This Row],[2038]]+V53</f>
        <v>465.66853760999982</v>
      </c>
      <c r="W60" s="1344">
        <f>Tabla11951081144151[[#This Row],[2039]]+W53</f>
        <v>500.26752059999978</v>
      </c>
      <c r="Y60" s="1422"/>
      <c r="Z60" s="1141"/>
    </row>
    <row r="61" spans="1:26" s="1246" customFormat="1" ht="19">
      <c r="B61" s="1246" t="s">
        <v>430</v>
      </c>
      <c r="C61" s="1246" t="s">
        <v>3</v>
      </c>
      <c r="D61" s="1344">
        <f>D54</f>
        <v>4.1778948000000007</v>
      </c>
      <c r="E61" s="1344">
        <f>Tabla11951081144151[[#This Row],[2021]]+E54</f>
        <v>10.444737</v>
      </c>
      <c r="F61" s="1344">
        <f>Tabla11951081144151[[#This Row],[2022]]+F54</f>
        <v>18.800526600000001</v>
      </c>
      <c r="G61" s="1344">
        <f>Tabla11951081144151[[#This Row],[2023]]+G54</f>
        <v>29.245263600000001</v>
      </c>
      <c r="H61" s="1344">
        <f>Tabla11951081144151[[#This Row],[2024]]+H54</f>
        <v>41.778948</v>
      </c>
      <c r="I61" s="1344">
        <f>Tabla11951081144151[[#This Row],[2025]]+I54</f>
        <v>66.846316799999997</v>
      </c>
      <c r="J61" s="1344">
        <f>Tabla11951081144151[[#This Row],[2026]]+J54</f>
        <v>91.913685599999994</v>
      </c>
      <c r="K61" s="1344">
        <f>Tabla11951081144151[[#This Row],[2027]]+K54</f>
        <v>116.98105439999999</v>
      </c>
      <c r="L61" s="1344">
        <f>Tabla11951081144151[[#This Row],[2028]]+L54</f>
        <v>142.0484232</v>
      </c>
      <c r="M61" s="1344">
        <f>Tabla11951081144151[[#This Row],[2029]]+M54</f>
        <v>167.115792</v>
      </c>
      <c r="N61" s="1344">
        <f>Tabla11951081144151[[#This Row],[2030]]+N54</f>
        <v>218.25052959999999</v>
      </c>
      <c r="O61" s="1344">
        <f>Tabla11951081144151[[#This Row],[2031]]+O54</f>
        <v>270.38526719999999</v>
      </c>
      <c r="P61" s="1344">
        <f>Tabla11951081144151[[#This Row],[2032]]+P54</f>
        <v>323.52000479999998</v>
      </c>
      <c r="Q61" s="1344">
        <f>Tabla11951081144151[[#This Row],[2033]]+Q54</f>
        <v>377.65474239999998</v>
      </c>
      <c r="R61" s="1344">
        <f>Tabla11951081144151[[#This Row],[2034]]+R54</f>
        <v>432.78947999999997</v>
      </c>
      <c r="S61" s="1344">
        <f>Tabla11951081144151[[#This Row],[2035]]+S54</f>
        <v>488.92421759999996</v>
      </c>
      <c r="T61" s="1344">
        <f>Tabla11951081144151[[#This Row],[2036]]+T54</f>
        <v>546.05895520000001</v>
      </c>
      <c r="U61" s="1344">
        <f>Tabla11951081144151[[#This Row],[2037]]+U54</f>
        <v>604.19369280000001</v>
      </c>
      <c r="V61" s="1344">
        <f>Tabla11951081144151[[#This Row],[2038]]+V54</f>
        <v>663.3284304</v>
      </c>
      <c r="W61" s="1344">
        <f>Tabla11951081144151[[#This Row],[2039]]+W54</f>
        <v>723.463168</v>
      </c>
      <c r="Y61" s="1422"/>
      <c r="Z61" s="1141"/>
    </row>
    <row r="62" spans="1:26" s="1246" customFormat="1" ht="19">
      <c r="B62" s="1119" t="s">
        <v>79</v>
      </c>
      <c r="C62" s="1119"/>
      <c r="D62" s="1344">
        <f>SUBTOTAL(109,Tabla11951081144151[2021])</f>
        <v>9.416318200000001</v>
      </c>
      <c r="E62" s="1344">
        <f>SUBTOTAL(109,Tabla11951081144151[2022])</f>
        <v>23.010588550000001</v>
      </c>
      <c r="F62" s="1344">
        <f>SUBTOTAL(109,Tabla11951081144151[2023])</f>
        <v>41.877250549999999</v>
      </c>
      <c r="G62" s="1344">
        <f>SUBTOTAL(109,Tabla11951081144151[2024])</f>
        <v>65.710453550000011</v>
      </c>
      <c r="H62" s="1344">
        <f>SUBTOTAL(109,Tabla11951081144151[2025])</f>
        <v>95.259064550000005</v>
      </c>
      <c r="I62" s="1344">
        <f>SUBTOTAL(109,Tabla11951081144151[2026])</f>
        <v>140.48594817999998</v>
      </c>
      <c r="J62" s="1344">
        <f>SUBTOTAL(109,Tabla11951081144151[2027])</f>
        <v>185.71283181000001</v>
      </c>
      <c r="K62" s="1344">
        <f>SUBTOTAL(109,Tabla11951081144151[2028])</f>
        <v>230.93971543999999</v>
      </c>
      <c r="L62" s="1344">
        <f>SUBTOTAL(109,Tabla11951081144151[2029])</f>
        <v>276.16659907000002</v>
      </c>
      <c r="M62" s="1344">
        <f>SUBTOTAL(109,Tabla11951081144151[2030])</f>
        <v>321.39348270000005</v>
      </c>
      <c r="N62" s="1344">
        <f>SUBTOTAL(109,Tabla11951081144151[2031])</f>
        <v>407.12720329000001</v>
      </c>
      <c r="O62" s="1344">
        <f>SUBTOTAL(109,Tabla11951081144151[2032])</f>
        <v>493.86092387999997</v>
      </c>
      <c r="P62" s="1344">
        <f>SUBTOTAL(109,Tabla11951081144151[2033])</f>
        <v>581.59464447000005</v>
      </c>
      <c r="Q62" s="1344">
        <f>SUBTOTAL(109,Tabla11951081144151[2034])</f>
        <v>670.3283650599999</v>
      </c>
      <c r="R62" s="1344">
        <f>SUBTOTAL(109,Tabla11951081144151[2035])</f>
        <v>760.06208564999997</v>
      </c>
      <c r="S62" s="1344">
        <f>SUBTOTAL(109,Tabla11951081144151[2036])</f>
        <v>850.79580623999982</v>
      </c>
      <c r="T62" s="1344">
        <f>SUBTOTAL(109,Tabla11951081144151[2037])</f>
        <v>942.5295268299999</v>
      </c>
      <c r="U62" s="1344">
        <f>SUBTOTAL(109,Tabla11951081144151[2038])</f>
        <v>1035.26324742</v>
      </c>
      <c r="V62" s="1344">
        <f>SUBTOTAL(109,Tabla11951081144151[2039])</f>
        <v>1128.9969680099998</v>
      </c>
      <c r="W62" s="1344">
        <f>SUBTOTAL(109,Tabla11951081144151[2040])</f>
        <v>1223.7306885999997</v>
      </c>
      <c r="Y62" s="1422"/>
    </row>
    <row r="63" spans="1:26" s="1246" customFormat="1" ht="20" thickBot="1">
      <c r="B63" s="1119"/>
      <c r="C63" s="1119"/>
    </row>
    <row r="64" spans="1:26" ht="21" customHeight="1" thickBot="1">
      <c r="A64" s="2771" t="s">
        <v>438</v>
      </c>
      <c r="B64" s="2772"/>
    </row>
    <row r="65" spans="2:23" ht="19">
      <c r="B65" s="1144"/>
    </row>
    <row r="66" spans="2:23" ht="20" thickBot="1">
      <c r="B66" s="1423"/>
      <c r="C66" s="1214" t="s">
        <v>439</v>
      </c>
      <c r="D66" s="1214" t="s">
        <v>42</v>
      </c>
      <c r="E66" s="1423"/>
    </row>
    <row r="67" spans="2:23" ht="20" thickBot="1">
      <c r="B67" s="1424" t="s">
        <v>1</v>
      </c>
      <c r="C67" s="1425">
        <v>1</v>
      </c>
      <c r="D67" s="1426">
        <v>25</v>
      </c>
      <c r="E67" s="2768" t="s">
        <v>343</v>
      </c>
    </row>
    <row r="68" spans="2:23" ht="20" thickBot="1">
      <c r="B68" s="1424" t="s">
        <v>313</v>
      </c>
      <c r="C68" s="1425">
        <v>1</v>
      </c>
      <c r="D68" s="1426">
        <v>25</v>
      </c>
      <c r="E68" s="2769"/>
    </row>
    <row r="69" spans="2:23" ht="19">
      <c r="B69" s="1427"/>
      <c r="C69" s="1428"/>
      <c r="D69" s="1423"/>
      <c r="E69" s="2769"/>
    </row>
    <row r="70" spans="2:23" ht="19">
      <c r="B70" s="1427"/>
      <c r="C70" s="1428">
        <v>0.71</v>
      </c>
      <c r="D70" s="1423">
        <v>25</v>
      </c>
      <c r="E70" s="2769"/>
    </row>
    <row r="71" spans="2:23" ht="19">
      <c r="B71" s="1427" t="s">
        <v>2</v>
      </c>
      <c r="C71" s="1428">
        <v>0.12</v>
      </c>
      <c r="D71" s="1429">
        <v>15</v>
      </c>
      <c r="E71" s="2769"/>
    </row>
    <row r="72" spans="2:23" ht="19">
      <c r="B72" s="1427"/>
      <c r="C72" s="1428">
        <v>0.17</v>
      </c>
      <c r="D72" s="1429">
        <v>10</v>
      </c>
      <c r="E72" s="2769"/>
    </row>
    <row r="73" spans="2:23" ht="20" thickBot="1">
      <c r="B73" s="1427"/>
      <c r="C73" s="1428"/>
      <c r="D73" s="1423"/>
      <c r="E73" s="2769"/>
    </row>
    <row r="74" spans="2:23" ht="20" thickBot="1">
      <c r="B74" s="1424" t="s">
        <v>3</v>
      </c>
      <c r="C74" s="1425">
        <v>1</v>
      </c>
      <c r="D74" s="1430">
        <v>5</v>
      </c>
      <c r="E74" s="2770"/>
    </row>
    <row r="76" spans="2:23">
      <c r="B76" s="1056"/>
      <c r="C76" s="1431" t="s">
        <v>440</v>
      </c>
      <c r="D76" s="1056"/>
      <c r="E76" s="1056"/>
      <c r="F76" s="1056"/>
      <c r="G76" s="1056"/>
      <c r="H76" s="1056"/>
      <c r="I76" s="1056"/>
      <c r="J76" s="1056"/>
      <c r="K76" s="1056"/>
      <c r="L76" s="1056"/>
      <c r="M76" s="1056"/>
      <c r="N76" s="1056"/>
      <c r="O76" s="1056"/>
      <c r="P76" s="1056"/>
      <c r="Q76" s="1056"/>
      <c r="R76" s="1056"/>
      <c r="S76" s="1056"/>
      <c r="T76" s="1056"/>
      <c r="U76" s="1056"/>
      <c r="V76" s="1056"/>
      <c r="W76" s="1056"/>
    </row>
    <row r="77" spans="2:23">
      <c r="B77" s="1056"/>
      <c r="C77" s="1056"/>
      <c r="D77" s="1056"/>
      <c r="E77" s="1056"/>
      <c r="F77" s="1056"/>
      <c r="G77" s="1056"/>
      <c r="H77" s="1056"/>
      <c r="I77" s="1056"/>
      <c r="J77" s="1056"/>
      <c r="K77" s="1056"/>
      <c r="L77" s="1056"/>
      <c r="M77" s="1056"/>
      <c r="N77" s="1056"/>
      <c r="O77" s="1056"/>
      <c r="P77" s="1056"/>
      <c r="Q77" s="1056"/>
      <c r="R77" s="1056"/>
      <c r="S77" s="1056"/>
      <c r="T77" s="1056"/>
      <c r="U77" s="1056"/>
      <c r="V77" s="1056"/>
      <c r="W77" s="1056"/>
    </row>
    <row r="78" spans="2:23" ht="17" thickBot="1">
      <c r="B78" s="1056"/>
      <c r="C78" s="1056"/>
      <c r="D78" s="1432">
        <v>2021</v>
      </c>
      <c r="E78" s="1432">
        <f t="shared" ref="E78:W78" si="5">D78+1</f>
        <v>2022</v>
      </c>
      <c r="F78" s="1432">
        <f t="shared" si="5"/>
        <v>2023</v>
      </c>
      <c r="G78" s="1432">
        <f t="shared" si="5"/>
        <v>2024</v>
      </c>
      <c r="H78" s="1432">
        <f t="shared" si="5"/>
        <v>2025</v>
      </c>
      <c r="I78" s="1432">
        <f t="shared" si="5"/>
        <v>2026</v>
      </c>
      <c r="J78" s="1432">
        <f t="shared" si="5"/>
        <v>2027</v>
      </c>
      <c r="K78" s="1432">
        <f t="shared" si="5"/>
        <v>2028</v>
      </c>
      <c r="L78" s="1432">
        <f t="shared" si="5"/>
        <v>2029</v>
      </c>
      <c r="M78" s="1432">
        <f t="shared" si="5"/>
        <v>2030</v>
      </c>
      <c r="N78" s="1432">
        <f t="shared" si="5"/>
        <v>2031</v>
      </c>
      <c r="O78" s="1432">
        <f t="shared" si="5"/>
        <v>2032</v>
      </c>
      <c r="P78" s="1432">
        <f t="shared" si="5"/>
        <v>2033</v>
      </c>
      <c r="Q78" s="1432">
        <f t="shared" si="5"/>
        <v>2034</v>
      </c>
      <c r="R78" s="1432">
        <f t="shared" si="5"/>
        <v>2035</v>
      </c>
      <c r="S78" s="1432">
        <f t="shared" si="5"/>
        <v>2036</v>
      </c>
      <c r="T78" s="1432">
        <f t="shared" si="5"/>
        <v>2037</v>
      </c>
      <c r="U78" s="1432">
        <f t="shared" si="5"/>
        <v>2038</v>
      </c>
      <c r="V78" s="1432">
        <f t="shared" si="5"/>
        <v>2039</v>
      </c>
      <c r="W78" s="1432">
        <f t="shared" si="5"/>
        <v>2040</v>
      </c>
    </row>
    <row r="79" spans="2:23" ht="18" thickTop="1" thickBot="1">
      <c r="B79" s="1433" t="s">
        <v>441</v>
      </c>
      <c r="C79" s="1434">
        <v>2021</v>
      </c>
      <c r="D79" s="1435">
        <f t="shared" ref="D79:V79" si="6">SUM(D108,D134,D159:D161,D225)</f>
        <v>1.1153107695600002</v>
      </c>
      <c r="E79" s="1435">
        <f t="shared" si="6"/>
        <v>1.1153107695600002</v>
      </c>
      <c r="F79" s="1435">
        <f t="shared" si="6"/>
        <v>1.1153107695600002</v>
      </c>
      <c r="G79" s="1435">
        <f t="shared" si="6"/>
        <v>1.1153107695600002</v>
      </c>
      <c r="H79" s="1435">
        <f t="shared" si="6"/>
        <v>1.1153107695600002</v>
      </c>
      <c r="I79" s="1435">
        <f t="shared" si="6"/>
        <v>0.27973180955999999</v>
      </c>
      <c r="J79" s="1435">
        <f t="shared" si="6"/>
        <v>0.27973180955999999</v>
      </c>
      <c r="K79" s="1435">
        <f t="shared" si="6"/>
        <v>0.27973180955999999</v>
      </c>
      <c r="L79" s="1435">
        <f t="shared" si="6"/>
        <v>0.27973180955999999</v>
      </c>
      <c r="M79" s="1435">
        <f t="shared" si="6"/>
        <v>0.27973180955999999</v>
      </c>
      <c r="N79" s="1435">
        <f t="shared" si="6"/>
        <v>0.19067861176000001</v>
      </c>
      <c r="O79" s="1435">
        <f t="shared" si="6"/>
        <v>0.19067861176000001</v>
      </c>
      <c r="P79" s="1435">
        <f t="shared" si="6"/>
        <v>0.19067861176000001</v>
      </c>
      <c r="Q79" s="1435">
        <f t="shared" si="6"/>
        <v>0.19067861176000001</v>
      </c>
      <c r="R79" s="1435">
        <f t="shared" si="6"/>
        <v>0.19067861176000001</v>
      </c>
      <c r="S79" s="1435">
        <f t="shared" si="6"/>
        <v>0.14877122456</v>
      </c>
      <c r="T79" s="1435">
        <f t="shared" si="6"/>
        <v>0.14877122456</v>
      </c>
      <c r="U79" s="1435">
        <f t="shared" si="6"/>
        <v>0.14877122456</v>
      </c>
      <c r="V79" s="1435">
        <f t="shared" si="6"/>
        <v>0.14877122456</v>
      </c>
      <c r="W79" s="1435">
        <f>SUM(W108,W134,W159:W161,W225)</f>
        <v>0.14877122456</v>
      </c>
    </row>
    <row r="80" spans="2:23">
      <c r="B80" s="1056"/>
      <c r="C80" s="1434">
        <f>C79+1</f>
        <v>2022</v>
      </c>
      <c r="D80" s="1435">
        <f t="shared" ref="D80:W80" si="7">SUM(D109,D135,D162:D164,D226)</f>
        <v>0</v>
      </c>
      <c r="E80" s="1435">
        <f t="shared" si="7"/>
        <v>1.64465310321</v>
      </c>
      <c r="F80" s="1435">
        <f t="shared" si="7"/>
        <v>1.64465310321</v>
      </c>
      <c r="G80" s="1435">
        <f t="shared" si="7"/>
        <v>1.64465310321</v>
      </c>
      <c r="H80" s="1435">
        <f t="shared" si="7"/>
        <v>1.64465310321</v>
      </c>
      <c r="I80" s="1435">
        <f t="shared" si="7"/>
        <v>1.64465310321</v>
      </c>
      <c r="J80" s="1435">
        <f t="shared" si="7"/>
        <v>0.39128466320999999</v>
      </c>
      <c r="K80" s="1435">
        <f t="shared" si="7"/>
        <v>0.39128466320999999</v>
      </c>
      <c r="L80" s="1435">
        <f t="shared" si="7"/>
        <v>0.39128466320999999</v>
      </c>
      <c r="M80" s="1435">
        <f t="shared" si="7"/>
        <v>0.39128466320999999</v>
      </c>
      <c r="N80" s="1435">
        <f t="shared" si="7"/>
        <v>0.39128466320999999</v>
      </c>
      <c r="O80" s="1435">
        <f t="shared" si="7"/>
        <v>0.26671838465999997</v>
      </c>
      <c r="P80" s="1435">
        <f t="shared" si="7"/>
        <v>0.26671838465999997</v>
      </c>
      <c r="Q80" s="1435">
        <f t="shared" si="7"/>
        <v>0.26671838465999997</v>
      </c>
      <c r="R80" s="1435">
        <f t="shared" si="7"/>
        <v>0.26671838465999997</v>
      </c>
      <c r="S80" s="1435">
        <f t="shared" si="7"/>
        <v>0.26671838465999997</v>
      </c>
      <c r="T80" s="1435">
        <f t="shared" si="7"/>
        <v>0.20809895945999998</v>
      </c>
      <c r="U80" s="1435">
        <f t="shared" si="7"/>
        <v>0.20809895945999998</v>
      </c>
      <c r="V80" s="1435">
        <f t="shared" si="7"/>
        <v>0.20809895945999998</v>
      </c>
      <c r="W80" s="1435">
        <f t="shared" si="7"/>
        <v>0.20809895945999998</v>
      </c>
    </row>
    <row r="81" spans="2:23">
      <c r="B81" s="1056"/>
      <c r="C81" s="1434">
        <f t="shared" ref="C81:C98" si="8">C80+1</f>
        <v>2023</v>
      </c>
      <c r="D81" s="1435">
        <f t="shared" ref="D81:W81" si="9">SUM(D110,D136,D165:D167,D227)</f>
        <v>0</v>
      </c>
      <c r="E81" s="1435">
        <f t="shared" si="9"/>
        <v>0</v>
      </c>
      <c r="F81" s="1435">
        <f t="shared" si="9"/>
        <v>2.2324385061600003</v>
      </c>
      <c r="G81" s="1435">
        <f t="shared" si="9"/>
        <v>2.2324385061600003</v>
      </c>
      <c r="H81" s="1435">
        <f t="shared" si="9"/>
        <v>2.2324385061600003</v>
      </c>
      <c r="I81" s="1435">
        <f t="shared" si="9"/>
        <v>2.2324385061600003</v>
      </c>
      <c r="J81" s="1435">
        <f t="shared" si="9"/>
        <v>2.2324385061600003</v>
      </c>
      <c r="K81" s="1435">
        <f t="shared" si="9"/>
        <v>0.56128058616000009</v>
      </c>
      <c r="L81" s="1435">
        <f t="shared" si="9"/>
        <v>0.56128058616000009</v>
      </c>
      <c r="M81" s="1435">
        <f t="shared" si="9"/>
        <v>0.56128058616000009</v>
      </c>
      <c r="N81" s="1435">
        <f t="shared" si="9"/>
        <v>0.56128058616000009</v>
      </c>
      <c r="O81" s="1435">
        <f t="shared" si="9"/>
        <v>0.56128058616000009</v>
      </c>
      <c r="P81" s="1435">
        <f t="shared" si="9"/>
        <v>0.38259575536000001</v>
      </c>
      <c r="Q81" s="1435">
        <f t="shared" si="9"/>
        <v>0.38259575536000001</v>
      </c>
      <c r="R81" s="1435">
        <f t="shared" si="9"/>
        <v>0.38259575536000001</v>
      </c>
      <c r="S81" s="1435">
        <f t="shared" si="9"/>
        <v>0.38259575536000001</v>
      </c>
      <c r="T81" s="1435">
        <f t="shared" si="9"/>
        <v>0.38259575536000001</v>
      </c>
      <c r="U81" s="1435">
        <f t="shared" si="9"/>
        <v>0.29850877615999999</v>
      </c>
      <c r="V81" s="1435">
        <f t="shared" si="9"/>
        <v>0.29850877615999999</v>
      </c>
      <c r="W81" s="1435">
        <f t="shared" si="9"/>
        <v>0.29850877615999999</v>
      </c>
    </row>
    <row r="82" spans="2:23">
      <c r="B82" s="1056"/>
      <c r="C82" s="1434">
        <f t="shared" si="8"/>
        <v>2024</v>
      </c>
      <c r="D82" s="1435">
        <f t="shared" ref="D82:W82" si="10">SUM(D111,D137,D168:D170,D228)</f>
        <v>0</v>
      </c>
      <c r="E82" s="1435">
        <f t="shared" si="10"/>
        <v>0</v>
      </c>
      <c r="F82" s="1435">
        <f t="shared" si="10"/>
        <v>0</v>
      </c>
      <c r="G82" s="1435">
        <f t="shared" si="10"/>
        <v>2.8038914843999998</v>
      </c>
      <c r="H82" s="1435">
        <f t="shared" si="10"/>
        <v>2.8038914843999998</v>
      </c>
      <c r="I82" s="1435">
        <f t="shared" si="10"/>
        <v>2.8038914843999998</v>
      </c>
      <c r="J82" s="1435">
        <f t="shared" si="10"/>
        <v>2.8038914843999998</v>
      </c>
      <c r="K82" s="1435">
        <f t="shared" si="10"/>
        <v>2.8038914843999998</v>
      </c>
      <c r="L82" s="1435">
        <f t="shared" si="10"/>
        <v>0.7149440843999999</v>
      </c>
      <c r="M82" s="1435">
        <f t="shared" si="10"/>
        <v>0.7149440843999999</v>
      </c>
      <c r="N82" s="1435">
        <f t="shared" si="10"/>
        <v>0.7149440843999999</v>
      </c>
      <c r="O82" s="1435">
        <f t="shared" si="10"/>
        <v>0.7149440843999999</v>
      </c>
      <c r="P82" s="1435">
        <f t="shared" si="10"/>
        <v>0.7149440843999999</v>
      </c>
      <c r="Q82" s="1435">
        <f t="shared" si="10"/>
        <v>0.48734016239999989</v>
      </c>
      <c r="R82" s="1435">
        <f t="shared" si="10"/>
        <v>0.48734016239999989</v>
      </c>
      <c r="S82" s="1435">
        <f t="shared" si="10"/>
        <v>0.48734016239999989</v>
      </c>
      <c r="T82" s="1435">
        <f t="shared" si="10"/>
        <v>0.48734016239999989</v>
      </c>
      <c r="U82" s="1435">
        <f t="shared" si="10"/>
        <v>0.48734016239999989</v>
      </c>
      <c r="V82" s="1435">
        <f t="shared" si="10"/>
        <v>0.38023243439999993</v>
      </c>
      <c r="W82" s="1435">
        <f t="shared" si="10"/>
        <v>0.38023243439999993</v>
      </c>
    </row>
    <row r="83" spans="2:23">
      <c r="B83" s="1056"/>
      <c r="C83" s="1434">
        <f t="shared" si="8"/>
        <v>2025</v>
      </c>
      <c r="D83" s="1435">
        <f t="shared" ref="D83:V83" si="11">SUM(D112,D138,D171:D173,D229)</f>
        <v>0</v>
      </c>
      <c r="E83" s="1435">
        <f t="shared" si="11"/>
        <v>0</v>
      </c>
      <c r="F83" s="1435">
        <f t="shared" si="11"/>
        <v>0</v>
      </c>
      <c r="G83" s="1435">
        <f t="shared" si="11"/>
        <v>0</v>
      </c>
      <c r="H83" s="1435">
        <f t="shared" si="11"/>
        <v>3.4153339604399999</v>
      </c>
      <c r="I83" s="1435">
        <f t="shared" si="11"/>
        <v>3.4153339604399999</v>
      </c>
      <c r="J83" s="1435">
        <f t="shared" si="11"/>
        <v>3.4153339604399999</v>
      </c>
      <c r="K83" s="1435">
        <f t="shared" si="11"/>
        <v>3.4153339604399999</v>
      </c>
      <c r="L83" s="1435">
        <f t="shared" si="11"/>
        <v>3.4153339604399999</v>
      </c>
      <c r="M83" s="1435">
        <f t="shared" si="11"/>
        <v>0.90859708043999987</v>
      </c>
      <c r="N83" s="1435">
        <f t="shared" si="11"/>
        <v>0.90859708043999987</v>
      </c>
      <c r="O83" s="1435">
        <f t="shared" si="11"/>
        <v>0.90859708043999987</v>
      </c>
      <c r="P83" s="1435">
        <f t="shared" si="11"/>
        <v>0.90859708043999987</v>
      </c>
      <c r="Q83" s="1435">
        <f t="shared" si="11"/>
        <v>0.90859708043999987</v>
      </c>
      <c r="R83" s="1435">
        <f t="shared" si="11"/>
        <v>0.61934332823999994</v>
      </c>
      <c r="S83" s="1435">
        <f t="shared" si="11"/>
        <v>0.61934332823999994</v>
      </c>
      <c r="T83" s="1435">
        <f t="shared" si="11"/>
        <v>0.61934332823999994</v>
      </c>
      <c r="U83" s="1435">
        <f t="shared" si="11"/>
        <v>0.61934332823999994</v>
      </c>
      <c r="V83" s="1435">
        <f t="shared" si="11"/>
        <v>0.61934332823999994</v>
      </c>
      <c r="W83" s="1435">
        <f>SUM(W112,W138,W171:W173,W229)</f>
        <v>0.48322391543999993</v>
      </c>
    </row>
    <row r="84" spans="2:23">
      <c r="B84" s="1115"/>
      <c r="C84" s="1434">
        <f t="shared" si="8"/>
        <v>2026</v>
      </c>
      <c r="D84" s="1435">
        <f t="shared" ref="D84:W84" si="12">SUM(D113,D139,D174:D176,D230)</f>
        <v>0</v>
      </c>
      <c r="E84" s="1435">
        <f t="shared" si="12"/>
        <v>0</v>
      </c>
      <c r="F84" s="1435">
        <f t="shared" si="12"/>
        <v>0</v>
      </c>
      <c r="G84" s="1435">
        <f t="shared" si="12"/>
        <v>0</v>
      </c>
      <c r="H84" s="1435">
        <f t="shared" si="12"/>
        <v>0</v>
      </c>
      <c r="I84" s="1435">
        <f>SUM(I113,I139,I174:I176,I230)</f>
        <v>6.089991851922</v>
      </c>
      <c r="J84" s="1435">
        <f t="shared" si="12"/>
        <v>6.089991851922</v>
      </c>
      <c r="K84" s="1435">
        <f t="shared" si="12"/>
        <v>6.089991851922</v>
      </c>
      <c r="L84" s="1435">
        <f t="shared" si="12"/>
        <v>6.089991851922</v>
      </c>
      <c r="M84" s="1435">
        <f t="shared" si="12"/>
        <v>6.089991851922</v>
      </c>
      <c r="N84" s="1435">
        <f t="shared" si="12"/>
        <v>1.0765180919219999</v>
      </c>
      <c r="O84" s="1435">
        <f t="shared" si="12"/>
        <v>1.0765180919219999</v>
      </c>
      <c r="P84" s="1435">
        <f t="shared" si="12"/>
        <v>1.0765180919219999</v>
      </c>
      <c r="Q84" s="1435">
        <f t="shared" si="12"/>
        <v>1.0765180919219999</v>
      </c>
      <c r="R84" s="1435">
        <f t="shared" si="12"/>
        <v>1.0765180919219999</v>
      </c>
      <c r="S84" s="1435">
        <f t="shared" si="12"/>
        <v>0.73380633981199994</v>
      </c>
      <c r="T84" s="1435">
        <f t="shared" si="12"/>
        <v>0.73380633981199994</v>
      </c>
      <c r="U84" s="1435">
        <f t="shared" si="12"/>
        <v>0.73380633981199994</v>
      </c>
      <c r="V84" s="1435">
        <f t="shared" si="12"/>
        <v>0.73380633981199994</v>
      </c>
      <c r="W84" s="1435">
        <f t="shared" si="12"/>
        <v>0.73380633981199994</v>
      </c>
    </row>
    <row r="85" spans="2:23">
      <c r="B85" s="1056"/>
      <c r="C85" s="1434">
        <f t="shared" si="8"/>
        <v>2027</v>
      </c>
      <c r="D85" s="1435">
        <f t="shared" ref="D85:W85" si="13">SUM(D114,D140,D177:D179,D231)</f>
        <v>0</v>
      </c>
      <c r="E85" s="1435">
        <f t="shared" si="13"/>
        <v>0</v>
      </c>
      <c r="F85" s="1435">
        <f t="shared" si="13"/>
        <v>0</v>
      </c>
      <c r="G85" s="1435">
        <f t="shared" si="13"/>
        <v>0</v>
      </c>
      <c r="H85" s="1435">
        <f t="shared" si="13"/>
        <v>0</v>
      </c>
      <c r="I85" s="1435">
        <f>SUM(I114,I140,I177:I179,I231)</f>
        <v>0</v>
      </c>
      <c r="J85" s="1435">
        <f>SUM(J114,J140,J177:J179,J231)</f>
        <v>6.089991851922</v>
      </c>
      <c r="K85" s="1435">
        <f t="shared" si="13"/>
        <v>6.089991851922</v>
      </c>
      <c r="L85" s="1435">
        <f t="shared" si="13"/>
        <v>6.089991851922</v>
      </c>
      <c r="M85" s="1435">
        <f t="shared" si="13"/>
        <v>6.089991851922</v>
      </c>
      <c r="N85" s="1435">
        <f t="shared" si="13"/>
        <v>6.089991851922</v>
      </c>
      <c r="O85" s="1435">
        <f t="shared" si="13"/>
        <v>1.0765180919219999</v>
      </c>
      <c r="P85" s="1435">
        <f t="shared" si="13"/>
        <v>1.0765180919219999</v>
      </c>
      <c r="Q85" s="1435">
        <f t="shared" si="13"/>
        <v>1.0765180919219999</v>
      </c>
      <c r="R85" s="1435">
        <f t="shared" si="13"/>
        <v>1.0765180919219999</v>
      </c>
      <c r="S85" s="1435">
        <f t="shared" si="13"/>
        <v>1.0765180919219999</v>
      </c>
      <c r="T85" s="1435">
        <f t="shared" si="13"/>
        <v>0.73380633981199994</v>
      </c>
      <c r="U85" s="1435">
        <f t="shared" si="13"/>
        <v>0.73380633981199994</v>
      </c>
      <c r="V85" s="1435">
        <f t="shared" si="13"/>
        <v>0.73380633981199994</v>
      </c>
      <c r="W85" s="1435">
        <f t="shared" si="13"/>
        <v>0.73380633981199994</v>
      </c>
    </row>
    <row r="86" spans="2:23">
      <c r="B86" s="1056"/>
      <c r="C86" s="1434">
        <f t="shared" si="8"/>
        <v>2028</v>
      </c>
      <c r="D86" s="1435">
        <f t="shared" ref="D86:W86" si="14">SUM(D115,D141,D180:D182,D232)</f>
        <v>0</v>
      </c>
      <c r="E86" s="1435">
        <f t="shared" si="14"/>
        <v>0</v>
      </c>
      <c r="F86" s="1435">
        <f t="shared" si="14"/>
        <v>0</v>
      </c>
      <c r="G86" s="1435">
        <f t="shared" si="14"/>
        <v>0</v>
      </c>
      <c r="H86" s="1435">
        <f t="shared" si="14"/>
        <v>0</v>
      </c>
      <c r="I86" s="1435">
        <f t="shared" si="14"/>
        <v>0</v>
      </c>
      <c r="J86" s="1435">
        <f t="shared" si="14"/>
        <v>0</v>
      </c>
      <c r="K86" s="1435">
        <f t="shared" si="14"/>
        <v>6.089991851922</v>
      </c>
      <c r="L86" s="1435">
        <f t="shared" si="14"/>
        <v>6.089991851922</v>
      </c>
      <c r="M86" s="1435">
        <f t="shared" si="14"/>
        <v>6.089991851922</v>
      </c>
      <c r="N86" s="1435">
        <f t="shared" si="14"/>
        <v>6.089991851922</v>
      </c>
      <c r="O86" s="1435">
        <f t="shared" si="14"/>
        <v>6.089991851922</v>
      </c>
      <c r="P86" s="1435">
        <f t="shared" si="14"/>
        <v>1.0765180919219999</v>
      </c>
      <c r="Q86" s="1435">
        <f t="shared" si="14"/>
        <v>1.0765180919219999</v>
      </c>
      <c r="R86" s="1435">
        <f t="shared" si="14"/>
        <v>1.0765180919219999</v>
      </c>
      <c r="S86" s="1435">
        <f t="shared" si="14"/>
        <v>1.0765180919219999</v>
      </c>
      <c r="T86" s="1435">
        <f t="shared" si="14"/>
        <v>1.0765180919219999</v>
      </c>
      <c r="U86" s="1435">
        <f t="shared" si="14"/>
        <v>0.73380633981199994</v>
      </c>
      <c r="V86" s="1435">
        <f t="shared" si="14"/>
        <v>0.73380633981199994</v>
      </c>
      <c r="W86" s="1435">
        <f t="shared" si="14"/>
        <v>0.73380633981199994</v>
      </c>
    </row>
    <row r="87" spans="2:23">
      <c r="B87" s="1056"/>
      <c r="C87" s="1434">
        <f t="shared" si="8"/>
        <v>2029</v>
      </c>
      <c r="D87" s="1435">
        <f t="shared" ref="D87:W87" si="15">SUM(D116,D142,D183:D185,D233)</f>
        <v>0</v>
      </c>
      <c r="E87" s="1435">
        <f t="shared" si="15"/>
        <v>0</v>
      </c>
      <c r="F87" s="1435">
        <f t="shared" si="15"/>
        <v>0</v>
      </c>
      <c r="G87" s="1435">
        <f t="shared" si="15"/>
        <v>0</v>
      </c>
      <c r="H87" s="1435">
        <f t="shared" si="15"/>
        <v>0</v>
      </c>
      <c r="I87" s="1435">
        <f t="shared" si="15"/>
        <v>0</v>
      </c>
      <c r="J87" s="1435">
        <f t="shared" si="15"/>
        <v>0</v>
      </c>
      <c r="K87" s="1435">
        <f t="shared" si="15"/>
        <v>0</v>
      </c>
      <c r="L87" s="1435">
        <f t="shared" si="15"/>
        <v>6.089991851922</v>
      </c>
      <c r="M87" s="1435">
        <f t="shared" si="15"/>
        <v>6.089991851922</v>
      </c>
      <c r="N87" s="1435">
        <f t="shared" si="15"/>
        <v>6.089991851922</v>
      </c>
      <c r="O87" s="1435">
        <f t="shared" si="15"/>
        <v>6.089991851922</v>
      </c>
      <c r="P87" s="1435">
        <f t="shared" si="15"/>
        <v>6.089991851922</v>
      </c>
      <c r="Q87" s="1435">
        <f t="shared" si="15"/>
        <v>1.0765180919219999</v>
      </c>
      <c r="R87" s="1435">
        <f t="shared" si="15"/>
        <v>1.0765180919219999</v>
      </c>
      <c r="S87" s="1435">
        <f t="shared" si="15"/>
        <v>1.0765180919219999</v>
      </c>
      <c r="T87" s="1435">
        <f t="shared" si="15"/>
        <v>1.0765180919219999</v>
      </c>
      <c r="U87" s="1435">
        <f t="shared" si="15"/>
        <v>1.0765180919219999</v>
      </c>
      <c r="V87" s="1435">
        <f t="shared" si="15"/>
        <v>0.73380633981199994</v>
      </c>
      <c r="W87" s="1435">
        <f t="shared" si="15"/>
        <v>0.73380633981199994</v>
      </c>
    </row>
    <row r="88" spans="2:23">
      <c r="B88" s="1056"/>
      <c r="C88" s="1434">
        <f t="shared" si="8"/>
        <v>2030</v>
      </c>
      <c r="D88" s="1435">
        <f t="shared" ref="D88:V88" si="16">SUM(D117,D143,D186:D188,D234)</f>
        <v>0</v>
      </c>
      <c r="E88" s="1435">
        <f t="shared" si="16"/>
        <v>0</v>
      </c>
      <c r="F88" s="1435">
        <f t="shared" si="16"/>
        <v>0</v>
      </c>
      <c r="G88" s="1435">
        <f t="shared" si="16"/>
        <v>0</v>
      </c>
      <c r="H88" s="1435">
        <f t="shared" si="16"/>
        <v>0</v>
      </c>
      <c r="I88" s="1435">
        <f t="shared" si="16"/>
        <v>0</v>
      </c>
      <c r="J88" s="1435">
        <f t="shared" si="16"/>
        <v>0</v>
      </c>
      <c r="K88" s="1435">
        <f t="shared" si="16"/>
        <v>0</v>
      </c>
      <c r="L88" s="1435">
        <f t="shared" si="16"/>
        <v>0</v>
      </c>
      <c r="M88" s="1435">
        <f t="shared" si="16"/>
        <v>6.089991851922</v>
      </c>
      <c r="N88" s="1435">
        <f t="shared" si="16"/>
        <v>6.089991851922</v>
      </c>
      <c r="O88" s="1435">
        <f t="shared" si="16"/>
        <v>6.089991851922</v>
      </c>
      <c r="P88" s="1435">
        <f t="shared" si="16"/>
        <v>6.089991851922</v>
      </c>
      <c r="Q88" s="1435">
        <f t="shared" si="16"/>
        <v>6.089991851922</v>
      </c>
      <c r="R88" s="1435">
        <f t="shared" si="16"/>
        <v>1.0765180919219999</v>
      </c>
      <c r="S88" s="1435">
        <f t="shared" si="16"/>
        <v>1.0765180919219999</v>
      </c>
      <c r="T88" s="1435">
        <f t="shared" si="16"/>
        <v>1.0765180919219999</v>
      </c>
      <c r="U88" s="1435">
        <f t="shared" si="16"/>
        <v>1.0765180919219999</v>
      </c>
      <c r="V88" s="1435">
        <f t="shared" si="16"/>
        <v>1.0765180919219999</v>
      </c>
      <c r="W88" s="1435">
        <f>SUM(W117,W143,W186:W188,W234)</f>
        <v>0.73380633981199994</v>
      </c>
    </row>
    <row r="89" spans="2:23">
      <c r="C89" s="1434">
        <f t="shared" si="8"/>
        <v>2031</v>
      </c>
      <c r="D89" s="1435">
        <f>SUM(D118,D144,D189:D191,D235)</f>
        <v>0</v>
      </c>
      <c r="E89" s="1435">
        <f t="shared" ref="E89:V89" si="17">SUM(E118,E144,E189:E191,E235)</f>
        <v>0</v>
      </c>
      <c r="F89" s="1435">
        <f t="shared" si="17"/>
        <v>0</v>
      </c>
      <c r="G89" s="1435">
        <f t="shared" si="17"/>
        <v>0</v>
      </c>
      <c r="H89" s="1435">
        <f t="shared" si="17"/>
        <v>0</v>
      </c>
      <c r="I89" s="1435">
        <f t="shared" si="17"/>
        <v>0</v>
      </c>
      <c r="J89" s="1435">
        <f t="shared" si="17"/>
        <v>0</v>
      </c>
      <c r="K89" s="1435">
        <f t="shared" si="17"/>
        <v>0</v>
      </c>
      <c r="L89" s="1435">
        <f t="shared" si="17"/>
        <v>0</v>
      </c>
      <c r="M89" s="1435">
        <f t="shared" si="17"/>
        <v>0</v>
      </c>
      <c r="N89" s="1435">
        <f t="shared" si="17"/>
        <v>12.074533211666001</v>
      </c>
      <c r="O89" s="1435">
        <f t="shared" si="17"/>
        <v>12.074533211666001</v>
      </c>
      <c r="P89" s="1435">
        <f t="shared" si="17"/>
        <v>12.074533211666001</v>
      </c>
      <c r="Q89" s="1435">
        <f t="shared" si="17"/>
        <v>12.074533211666001</v>
      </c>
      <c r="R89" s="1435">
        <f t="shared" si="17"/>
        <v>12.074533211666001</v>
      </c>
      <c r="S89" s="1435">
        <f t="shared" si="17"/>
        <v>1.8475856916659996</v>
      </c>
      <c r="T89" s="1435">
        <f t="shared" si="17"/>
        <v>1.8475856916659996</v>
      </c>
      <c r="U89" s="1435">
        <f t="shared" si="17"/>
        <v>1.8475856916659996</v>
      </c>
      <c r="V89" s="1435">
        <f t="shared" si="17"/>
        <v>1.8475856916659996</v>
      </c>
      <c r="W89" s="1435">
        <f>SUM(W118,W144,W189:W191,W235)</f>
        <v>1.8475856916659996</v>
      </c>
    </row>
    <row r="90" spans="2:23">
      <c r="B90" s="1056"/>
      <c r="C90" s="1434">
        <f t="shared" si="8"/>
        <v>2032</v>
      </c>
      <c r="D90" s="1435">
        <f>SUM(D119,D145,D192:D194,D236)</f>
        <v>0</v>
      </c>
      <c r="E90" s="1435">
        <f t="shared" ref="E90:W90" si="18">SUM(E119,E145,E192:E194,E236)</f>
        <v>0</v>
      </c>
      <c r="F90" s="1435">
        <f t="shared" si="18"/>
        <v>0</v>
      </c>
      <c r="G90" s="1435">
        <f t="shared" si="18"/>
        <v>0</v>
      </c>
      <c r="H90" s="1435">
        <f t="shared" si="18"/>
        <v>0</v>
      </c>
      <c r="I90" s="1435">
        <f t="shared" si="18"/>
        <v>0</v>
      </c>
      <c r="J90" s="1435">
        <f t="shared" si="18"/>
        <v>0</v>
      </c>
      <c r="K90" s="1435">
        <f t="shared" si="18"/>
        <v>0</v>
      </c>
      <c r="L90" s="1435">
        <f t="shared" si="18"/>
        <v>0</v>
      </c>
      <c r="M90" s="1435">
        <f t="shared" si="18"/>
        <v>0</v>
      </c>
      <c r="N90" s="1435">
        <f t="shared" si="18"/>
        <v>0</v>
      </c>
      <c r="O90" s="1435">
        <f t="shared" si="18"/>
        <v>12.274533211666002</v>
      </c>
      <c r="P90" s="1435">
        <f t="shared" si="18"/>
        <v>12.274533211666002</v>
      </c>
      <c r="Q90" s="1435">
        <f t="shared" si="18"/>
        <v>12.274533211666002</v>
      </c>
      <c r="R90" s="1435">
        <f t="shared" si="18"/>
        <v>12.274533211666002</v>
      </c>
      <c r="S90" s="1435">
        <f t="shared" si="18"/>
        <v>12.274533211666002</v>
      </c>
      <c r="T90" s="1435">
        <f t="shared" si="18"/>
        <v>1.8475856916659996</v>
      </c>
      <c r="U90" s="1435">
        <f t="shared" si="18"/>
        <v>1.8475856916659996</v>
      </c>
      <c r="V90" s="1435">
        <f t="shared" si="18"/>
        <v>1.8475856916659996</v>
      </c>
      <c r="W90" s="1435">
        <f t="shared" si="18"/>
        <v>1.8475856916659996</v>
      </c>
    </row>
    <row r="91" spans="2:23">
      <c r="B91" s="1056"/>
      <c r="C91" s="1434">
        <f t="shared" si="8"/>
        <v>2033</v>
      </c>
      <c r="D91" s="1435">
        <f>SUM(D120,D146,D195:D197,D237)</f>
        <v>0</v>
      </c>
      <c r="E91" s="1435">
        <f t="shared" ref="E91:W91" si="19">SUM(E120,E146,E195:E197,E237)</f>
        <v>0</v>
      </c>
      <c r="F91" s="1435">
        <f t="shared" si="19"/>
        <v>0</v>
      </c>
      <c r="G91" s="1435">
        <f t="shared" si="19"/>
        <v>0</v>
      </c>
      <c r="H91" s="1435">
        <f t="shared" si="19"/>
        <v>0</v>
      </c>
      <c r="I91" s="1435">
        <f t="shared" si="19"/>
        <v>0</v>
      </c>
      <c r="J91" s="1435">
        <f t="shared" si="19"/>
        <v>0</v>
      </c>
      <c r="K91" s="1435">
        <f t="shared" si="19"/>
        <v>0</v>
      </c>
      <c r="L91" s="1435">
        <f t="shared" si="19"/>
        <v>0</v>
      </c>
      <c r="M91" s="1435">
        <f t="shared" si="19"/>
        <v>0</v>
      </c>
      <c r="N91" s="1435">
        <f t="shared" si="19"/>
        <v>0</v>
      </c>
      <c r="O91" s="1435">
        <f t="shared" si="19"/>
        <v>0</v>
      </c>
      <c r="P91" s="1435">
        <f t="shared" si="19"/>
        <v>12.474533211666001</v>
      </c>
      <c r="Q91" s="1435">
        <f t="shared" si="19"/>
        <v>12.474533211666001</v>
      </c>
      <c r="R91" s="1435">
        <f t="shared" si="19"/>
        <v>12.474533211666001</v>
      </c>
      <c r="S91" s="1435">
        <f t="shared" si="19"/>
        <v>12.474533211666001</v>
      </c>
      <c r="T91" s="1435">
        <f t="shared" si="19"/>
        <v>12.474533211666001</v>
      </c>
      <c r="U91" s="1435">
        <f t="shared" si="19"/>
        <v>1.8475856916659996</v>
      </c>
      <c r="V91" s="1435">
        <f t="shared" si="19"/>
        <v>1.8475856916659996</v>
      </c>
      <c r="W91" s="1435">
        <f t="shared" si="19"/>
        <v>1.8475856916659996</v>
      </c>
    </row>
    <row r="92" spans="2:23">
      <c r="B92" s="1056"/>
      <c r="C92" s="1434">
        <f t="shared" si="8"/>
        <v>2034</v>
      </c>
      <c r="D92" s="1435">
        <f>SUM(D121,D147,D198:D200,D238)</f>
        <v>0</v>
      </c>
      <c r="E92" s="1435">
        <f t="shared" ref="E92:W92" si="20">SUM(E121,E147,E198:E200,E238)</f>
        <v>0</v>
      </c>
      <c r="F92" s="1435">
        <f t="shared" si="20"/>
        <v>0</v>
      </c>
      <c r="G92" s="1435">
        <f t="shared" si="20"/>
        <v>0</v>
      </c>
      <c r="H92" s="1435">
        <f t="shared" si="20"/>
        <v>0</v>
      </c>
      <c r="I92" s="1435">
        <f t="shared" si="20"/>
        <v>0</v>
      </c>
      <c r="J92" s="1435">
        <f t="shared" si="20"/>
        <v>0</v>
      </c>
      <c r="K92" s="1435">
        <f t="shared" si="20"/>
        <v>0</v>
      </c>
      <c r="L92" s="1435">
        <f t="shared" si="20"/>
        <v>0</v>
      </c>
      <c r="M92" s="1435">
        <f t="shared" si="20"/>
        <v>0</v>
      </c>
      <c r="N92" s="1435">
        <f t="shared" si="20"/>
        <v>0</v>
      </c>
      <c r="O92" s="1435">
        <f t="shared" si="20"/>
        <v>0</v>
      </c>
      <c r="P92" s="1435">
        <f t="shared" si="20"/>
        <v>0</v>
      </c>
      <c r="Q92" s="1435">
        <f t="shared" si="20"/>
        <v>12.674533211666001</v>
      </c>
      <c r="R92" s="1435">
        <f t="shared" si="20"/>
        <v>12.674533211666001</v>
      </c>
      <c r="S92" s="1435">
        <f t="shared" si="20"/>
        <v>12.674533211666001</v>
      </c>
      <c r="T92" s="1435">
        <f t="shared" si="20"/>
        <v>12.674533211666001</v>
      </c>
      <c r="U92" s="1435">
        <f t="shared" si="20"/>
        <v>12.674533211666001</v>
      </c>
      <c r="V92" s="1435">
        <f t="shared" si="20"/>
        <v>1.8475856916659996</v>
      </c>
      <c r="W92" s="1435">
        <f t="shared" si="20"/>
        <v>1.8475856916659996</v>
      </c>
    </row>
    <row r="93" spans="2:23">
      <c r="B93" s="1056"/>
      <c r="C93" s="1434">
        <f t="shared" si="8"/>
        <v>2035</v>
      </c>
      <c r="D93" s="1435">
        <f>SUM(D122,D148,D201:D203,D239)</f>
        <v>0</v>
      </c>
      <c r="E93" s="1435">
        <f t="shared" ref="E93:W93" si="21">SUM(E122,E148,E201:E203,E239)</f>
        <v>0</v>
      </c>
      <c r="F93" s="1435">
        <f t="shared" si="21"/>
        <v>0</v>
      </c>
      <c r="G93" s="1435">
        <f t="shared" si="21"/>
        <v>0</v>
      </c>
      <c r="H93" s="1435">
        <f t="shared" si="21"/>
        <v>0</v>
      </c>
      <c r="I93" s="1435">
        <f t="shared" si="21"/>
        <v>0</v>
      </c>
      <c r="J93" s="1435">
        <f t="shared" si="21"/>
        <v>0</v>
      </c>
      <c r="K93" s="1435">
        <f t="shared" si="21"/>
        <v>0</v>
      </c>
      <c r="L93" s="1435">
        <f t="shared" si="21"/>
        <v>0</v>
      </c>
      <c r="M93" s="1435">
        <f t="shared" si="21"/>
        <v>0</v>
      </c>
      <c r="N93" s="1435">
        <f t="shared" si="21"/>
        <v>0</v>
      </c>
      <c r="O93" s="1435">
        <f t="shared" si="21"/>
        <v>0</v>
      </c>
      <c r="P93" s="1435">
        <f t="shared" si="21"/>
        <v>0</v>
      </c>
      <c r="Q93" s="1435">
        <f t="shared" si="21"/>
        <v>0</v>
      </c>
      <c r="R93" s="1435">
        <f t="shared" si="21"/>
        <v>12.874533211666002</v>
      </c>
      <c r="S93" s="1435">
        <f t="shared" si="21"/>
        <v>12.874533211666002</v>
      </c>
      <c r="T93" s="1435">
        <f t="shared" si="21"/>
        <v>12.874533211666002</v>
      </c>
      <c r="U93" s="1435">
        <f t="shared" si="21"/>
        <v>12.874533211666002</v>
      </c>
      <c r="V93" s="1435">
        <f t="shared" si="21"/>
        <v>12.874533211666002</v>
      </c>
      <c r="W93" s="1435">
        <f t="shared" si="21"/>
        <v>1.8475856916659996</v>
      </c>
    </row>
    <row r="94" spans="2:23">
      <c r="B94" s="1056"/>
      <c r="C94" s="1434">
        <f t="shared" si="8"/>
        <v>2036</v>
      </c>
      <c r="D94" s="1435">
        <f>SUM(D123,D149,D204:D206,D240)</f>
        <v>0</v>
      </c>
      <c r="E94" s="1435">
        <f t="shared" ref="E94:W94" si="22">SUM(E123,E149,E204:E206,E240)</f>
        <v>0</v>
      </c>
      <c r="F94" s="1435">
        <f t="shared" si="22"/>
        <v>0</v>
      </c>
      <c r="G94" s="1435">
        <f t="shared" si="22"/>
        <v>0</v>
      </c>
      <c r="H94" s="1435">
        <f t="shared" si="22"/>
        <v>0</v>
      </c>
      <c r="I94" s="1435">
        <f t="shared" si="22"/>
        <v>0</v>
      </c>
      <c r="J94" s="1435">
        <f t="shared" si="22"/>
        <v>0</v>
      </c>
      <c r="K94" s="1435">
        <f t="shared" si="22"/>
        <v>0</v>
      </c>
      <c r="L94" s="1435">
        <f t="shared" si="22"/>
        <v>0</v>
      </c>
      <c r="M94" s="1435">
        <f t="shared" si="22"/>
        <v>0</v>
      </c>
      <c r="N94" s="1435">
        <f t="shared" si="22"/>
        <v>0</v>
      </c>
      <c r="O94" s="1435">
        <f t="shared" si="22"/>
        <v>0</v>
      </c>
      <c r="P94" s="1435">
        <f t="shared" si="22"/>
        <v>0</v>
      </c>
      <c r="Q94" s="1435">
        <f t="shared" si="22"/>
        <v>0</v>
      </c>
      <c r="R94" s="1435">
        <f t="shared" si="22"/>
        <v>0</v>
      </c>
      <c r="S94" s="1435">
        <f t="shared" si="22"/>
        <v>13.074533211666001</v>
      </c>
      <c r="T94" s="1435">
        <f t="shared" si="22"/>
        <v>13.074533211666001</v>
      </c>
      <c r="U94" s="1435">
        <f t="shared" si="22"/>
        <v>13.074533211666001</v>
      </c>
      <c r="V94" s="1435">
        <f t="shared" si="22"/>
        <v>13.074533211666001</v>
      </c>
      <c r="W94" s="1435">
        <f t="shared" si="22"/>
        <v>13.074533211666001</v>
      </c>
    </row>
    <row r="95" spans="2:23">
      <c r="B95" s="1056"/>
      <c r="C95" s="1434">
        <f t="shared" si="8"/>
        <v>2037</v>
      </c>
      <c r="D95" s="1435">
        <f>SUM(D124,D150,D207:D209,D241)</f>
        <v>0</v>
      </c>
      <c r="E95" s="1435">
        <f t="shared" ref="E95:W95" si="23">SUM(E124,E150,E207:E209,E241)</f>
        <v>0</v>
      </c>
      <c r="F95" s="1435">
        <f t="shared" si="23"/>
        <v>0</v>
      </c>
      <c r="G95" s="1435">
        <f t="shared" si="23"/>
        <v>0</v>
      </c>
      <c r="H95" s="1435">
        <f t="shared" si="23"/>
        <v>0</v>
      </c>
      <c r="I95" s="1435">
        <f t="shared" si="23"/>
        <v>0</v>
      </c>
      <c r="J95" s="1435">
        <f t="shared" si="23"/>
        <v>0</v>
      </c>
      <c r="K95" s="1435">
        <f t="shared" si="23"/>
        <v>0</v>
      </c>
      <c r="L95" s="1435">
        <f t="shared" si="23"/>
        <v>0</v>
      </c>
      <c r="M95" s="1435">
        <f t="shared" si="23"/>
        <v>0</v>
      </c>
      <c r="N95" s="1435">
        <f t="shared" si="23"/>
        <v>0</v>
      </c>
      <c r="O95" s="1435">
        <f t="shared" si="23"/>
        <v>0</v>
      </c>
      <c r="P95" s="1435">
        <f t="shared" si="23"/>
        <v>0</v>
      </c>
      <c r="Q95" s="1435">
        <f t="shared" si="23"/>
        <v>0</v>
      </c>
      <c r="R95" s="1435">
        <f t="shared" si="23"/>
        <v>0</v>
      </c>
      <c r="S95" s="1435">
        <f t="shared" si="23"/>
        <v>0</v>
      </c>
      <c r="T95" s="1435">
        <f t="shared" si="23"/>
        <v>13.274533211666</v>
      </c>
      <c r="U95" s="1435">
        <f t="shared" si="23"/>
        <v>13.274533211666</v>
      </c>
      <c r="V95" s="1435">
        <f t="shared" si="23"/>
        <v>13.274533211666</v>
      </c>
      <c r="W95" s="1435">
        <f t="shared" si="23"/>
        <v>13.274533211666</v>
      </c>
    </row>
    <row r="96" spans="2:23">
      <c r="B96" s="1056"/>
      <c r="C96" s="1434">
        <f t="shared" si="8"/>
        <v>2038</v>
      </c>
      <c r="D96" s="1435">
        <f>SUM(D125,D151,D210:D212,D242)</f>
        <v>0</v>
      </c>
      <c r="E96" s="1435">
        <f t="shared" ref="E96:W96" si="24">SUM(E125,E151,E210:E212,E242)</f>
        <v>0</v>
      </c>
      <c r="F96" s="1435">
        <f t="shared" si="24"/>
        <v>0</v>
      </c>
      <c r="G96" s="1435">
        <f t="shared" si="24"/>
        <v>0</v>
      </c>
      <c r="H96" s="1435">
        <f t="shared" si="24"/>
        <v>0</v>
      </c>
      <c r="I96" s="1435">
        <f t="shared" si="24"/>
        <v>0</v>
      </c>
      <c r="J96" s="1435">
        <f t="shared" si="24"/>
        <v>0</v>
      </c>
      <c r="K96" s="1435">
        <f t="shared" si="24"/>
        <v>0</v>
      </c>
      <c r="L96" s="1435">
        <f t="shared" si="24"/>
        <v>0</v>
      </c>
      <c r="M96" s="1435">
        <f t="shared" si="24"/>
        <v>0</v>
      </c>
      <c r="N96" s="1435">
        <f t="shared" si="24"/>
        <v>0</v>
      </c>
      <c r="O96" s="1435">
        <f t="shared" si="24"/>
        <v>0</v>
      </c>
      <c r="P96" s="1435">
        <f t="shared" si="24"/>
        <v>0</v>
      </c>
      <c r="Q96" s="1435">
        <f t="shared" si="24"/>
        <v>0</v>
      </c>
      <c r="R96" s="1435">
        <f t="shared" si="24"/>
        <v>0</v>
      </c>
      <c r="S96" s="1435">
        <f t="shared" si="24"/>
        <v>0</v>
      </c>
      <c r="T96" s="1435">
        <f t="shared" si="24"/>
        <v>0</v>
      </c>
      <c r="U96" s="1435">
        <f t="shared" si="24"/>
        <v>13.474533211665999</v>
      </c>
      <c r="V96" s="1435">
        <f t="shared" si="24"/>
        <v>13.474533211665999</v>
      </c>
      <c r="W96" s="1435">
        <f t="shared" si="24"/>
        <v>13.474533211665999</v>
      </c>
    </row>
    <row r="97" spans="2:23">
      <c r="B97" s="1056"/>
      <c r="C97" s="1434">
        <f t="shared" si="8"/>
        <v>2039</v>
      </c>
      <c r="D97" s="1435">
        <f>SUM(D126,D152,D213:D215,D243)</f>
        <v>0</v>
      </c>
      <c r="E97" s="1435">
        <f t="shared" ref="E97:V97" si="25">SUM(E126,E152,E213:E215,E243)</f>
        <v>0</v>
      </c>
      <c r="F97" s="1435">
        <f t="shared" si="25"/>
        <v>0</v>
      </c>
      <c r="G97" s="1435">
        <f t="shared" si="25"/>
        <v>0</v>
      </c>
      <c r="H97" s="1435">
        <f t="shared" si="25"/>
        <v>0</v>
      </c>
      <c r="I97" s="1435">
        <f t="shared" si="25"/>
        <v>0</v>
      </c>
      <c r="J97" s="1435">
        <f t="shared" si="25"/>
        <v>0</v>
      </c>
      <c r="K97" s="1435">
        <f t="shared" si="25"/>
        <v>0</v>
      </c>
      <c r="L97" s="1435">
        <f t="shared" si="25"/>
        <v>0</v>
      </c>
      <c r="M97" s="1435">
        <f t="shared" si="25"/>
        <v>0</v>
      </c>
      <c r="N97" s="1435">
        <f t="shared" si="25"/>
        <v>0</v>
      </c>
      <c r="O97" s="1435">
        <f t="shared" si="25"/>
        <v>0</v>
      </c>
      <c r="P97" s="1435">
        <f t="shared" si="25"/>
        <v>0</v>
      </c>
      <c r="Q97" s="1435">
        <f t="shared" si="25"/>
        <v>0</v>
      </c>
      <c r="R97" s="1435">
        <f t="shared" si="25"/>
        <v>0</v>
      </c>
      <c r="S97" s="1435">
        <f t="shared" si="25"/>
        <v>0</v>
      </c>
      <c r="T97" s="1435">
        <f t="shared" si="25"/>
        <v>0</v>
      </c>
      <c r="U97" s="1435">
        <f t="shared" si="25"/>
        <v>0</v>
      </c>
      <c r="V97" s="1435">
        <f t="shared" si="25"/>
        <v>13.674533211666001</v>
      </c>
      <c r="W97" s="1435">
        <f>SUM(W126,W152,W213:W215,W243)</f>
        <v>13.674533211666001</v>
      </c>
    </row>
    <row r="98" spans="2:23">
      <c r="B98" s="1056"/>
      <c r="C98" s="1434">
        <f t="shared" si="8"/>
        <v>2040</v>
      </c>
      <c r="D98" s="1435">
        <f>SUM(D127,D153,D216:D218,D244)</f>
        <v>0</v>
      </c>
      <c r="E98" s="1435">
        <f t="shared" ref="E98:W98" si="26">SUM(E127,E153,E216:E218,E244)</f>
        <v>0</v>
      </c>
      <c r="F98" s="1435">
        <f t="shared" si="26"/>
        <v>0</v>
      </c>
      <c r="G98" s="1435">
        <f t="shared" si="26"/>
        <v>0</v>
      </c>
      <c r="H98" s="1435">
        <f t="shared" si="26"/>
        <v>0</v>
      </c>
      <c r="I98" s="1435">
        <f t="shared" si="26"/>
        <v>0</v>
      </c>
      <c r="J98" s="1435">
        <f t="shared" si="26"/>
        <v>0</v>
      </c>
      <c r="K98" s="1435">
        <f t="shared" si="26"/>
        <v>0</v>
      </c>
      <c r="L98" s="1435">
        <f t="shared" si="26"/>
        <v>0</v>
      </c>
      <c r="M98" s="1435">
        <f t="shared" si="26"/>
        <v>0</v>
      </c>
      <c r="N98" s="1435">
        <f t="shared" si="26"/>
        <v>0</v>
      </c>
      <c r="O98" s="1435">
        <f t="shared" si="26"/>
        <v>0</v>
      </c>
      <c r="P98" s="1435">
        <f t="shared" si="26"/>
        <v>0</v>
      </c>
      <c r="Q98" s="1435">
        <f t="shared" si="26"/>
        <v>0</v>
      </c>
      <c r="R98" s="1435">
        <f t="shared" si="26"/>
        <v>0</v>
      </c>
      <c r="S98" s="1435">
        <f t="shared" si="26"/>
        <v>0</v>
      </c>
      <c r="T98" s="1435">
        <f t="shared" si="26"/>
        <v>0</v>
      </c>
      <c r="U98" s="1435">
        <f t="shared" si="26"/>
        <v>0</v>
      </c>
      <c r="V98" s="1435">
        <f t="shared" si="26"/>
        <v>0</v>
      </c>
      <c r="W98" s="1435">
        <f t="shared" si="26"/>
        <v>13.874533211666</v>
      </c>
    </row>
    <row r="99" spans="2:23">
      <c r="B99" s="1056"/>
      <c r="C99" s="1056"/>
      <c r="D99" s="1056"/>
      <c r="E99" s="1056"/>
      <c r="F99" s="1056"/>
      <c r="G99" s="1056"/>
      <c r="H99" s="1056"/>
      <c r="I99" s="1056"/>
      <c r="J99" s="1056"/>
      <c r="K99" s="1056"/>
      <c r="L99" s="1056"/>
      <c r="M99" s="1056"/>
      <c r="N99" s="1056"/>
      <c r="O99" s="1056"/>
      <c r="P99" s="1056"/>
      <c r="Q99" s="1056"/>
      <c r="R99" s="1056"/>
      <c r="S99" s="1056"/>
      <c r="T99" s="1056"/>
      <c r="U99" s="1056"/>
      <c r="V99" s="1056"/>
      <c r="W99" s="1056"/>
    </row>
    <row r="100" spans="2:23">
      <c r="B100" s="1056"/>
      <c r="C100" s="1056"/>
      <c r="D100" s="1056"/>
      <c r="E100" s="1056"/>
      <c r="F100" s="1056"/>
      <c r="G100" s="1056"/>
      <c r="H100" s="1056"/>
      <c r="I100" s="1056"/>
      <c r="J100" s="1056"/>
      <c r="K100" s="1056"/>
      <c r="L100" s="1056"/>
      <c r="M100" s="1056"/>
      <c r="N100" s="1056"/>
      <c r="O100" s="1056"/>
      <c r="P100" s="1056"/>
      <c r="Q100" s="1056"/>
      <c r="R100" s="1056"/>
      <c r="S100" s="1056"/>
      <c r="T100" s="1056"/>
      <c r="U100" s="1056"/>
      <c r="V100" s="1056"/>
      <c r="W100" s="1056"/>
    </row>
    <row r="101" spans="2:23">
      <c r="B101" s="1056"/>
      <c r="C101" s="1056"/>
      <c r="D101" s="1056"/>
      <c r="E101" s="1056"/>
      <c r="F101" s="1056"/>
      <c r="G101" s="1056"/>
      <c r="H101" s="1056"/>
      <c r="I101" s="1056"/>
      <c r="J101" s="1056"/>
      <c r="K101" s="1056"/>
      <c r="L101" s="1056"/>
      <c r="M101" s="1056"/>
      <c r="N101" s="1056"/>
      <c r="O101" s="1056"/>
      <c r="P101" s="1056"/>
      <c r="Q101" s="1056"/>
      <c r="R101" s="1056"/>
      <c r="S101" s="1056"/>
      <c r="T101" s="1056"/>
      <c r="U101" s="1056"/>
      <c r="V101" s="1056"/>
      <c r="W101" s="1056"/>
    </row>
    <row r="102" spans="2:23">
      <c r="B102" s="1056"/>
      <c r="C102" s="1436" t="s">
        <v>79</v>
      </c>
      <c r="D102" s="1437">
        <f>SUM(D129,D155,D220,D246)+D37</f>
        <v>1.1153107695600002</v>
      </c>
      <c r="E102" s="1437">
        <f t="shared" ref="E102:W102" si="27">SUM(E129,E155,E220,E246)+E37</f>
        <v>2.7599638727700002</v>
      </c>
      <c r="F102" s="1437">
        <f t="shared" si="27"/>
        <v>4.9924023789300005</v>
      </c>
      <c r="G102" s="1437">
        <f t="shared" si="27"/>
        <v>7.7962938633299999</v>
      </c>
      <c r="H102" s="1437">
        <f t="shared" si="27"/>
        <v>11.211627823770002</v>
      </c>
      <c r="I102" s="1437">
        <f t="shared" si="27"/>
        <v>16.466040715691999</v>
      </c>
      <c r="J102" s="1437">
        <f t="shared" si="27"/>
        <v>21.302664127613998</v>
      </c>
      <c r="K102" s="1437">
        <f t="shared" si="27"/>
        <v>25.721498059536</v>
      </c>
      <c r="L102" s="1437">
        <f t="shared" si="27"/>
        <v>29.722542511458002</v>
      </c>
      <c r="M102" s="1437">
        <f t="shared" si="27"/>
        <v>33.305797483379997</v>
      </c>
      <c r="N102" s="1437">
        <f t="shared" si="27"/>
        <v>40.277803737246003</v>
      </c>
      <c r="O102" s="1437">
        <f t="shared" si="27"/>
        <v>47.414296910361998</v>
      </c>
      <c r="P102" s="1437">
        <f t="shared" si="27"/>
        <v>54.696671531227999</v>
      </c>
      <c r="Q102" s="1437">
        <f t="shared" si="27"/>
        <v>62.130127060894004</v>
      </c>
      <c r="R102" s="1437">
        <f t="shared" si="27"/>
        <v>69.701932760359995</v>
      </c>
      <c r="S102" s="1437">
        <f t="shared" si="27"/>
        <v>72.164899312716003</v>
      </c>
      <c r="T102" s="1437">
        <f t="shared" si="27"/>
        <v>74.611153827072002</v>
      </c>
      <c r="U102" s="1437">
        <f t="shared" si="27"/>
        <v>77.031940787427999</v>
      </c>
      <c r="V102" s="1437">
        <f t="shared" si="27"/>
        <v>79.429706998984003</v>
      </c>
      <c r="W102" s="1437">
        <f t="shared" si="27"/>
        <v>81.798461525739995</v>
      </c>
    </row>
    <row r="103" spans="2:23">
      <c r="B103" s="1056"/>
      <c r="C103" s="1056"/>
      <c r="D103" s="1056"/>
      <c r="E103" s="1056"/>
      <c r="F103" s="1056"/>
      <c r="G103" s="1056"/>
      <c r="H103" s="1056"/>
      <c r="I103" s="1056"/>
      <c r="J103" s="1056"/>
      <c r="K103" s="1056"/>
      <c r="L103" s="1056"/>
      <c r="M103" s="1056"/>
      <c r="N103" s="1056"/>
      <c r="O103" s="1056"/>
      <c r="P103" s="1056"/>
      <c r="Q103" s="1056"/>
      <c r="R103" s="1056"/>
      <c r="S103" s="1056"/>
      <c r="T103" s="1056"/>
      <c r="U103" s="1056"/>
      <c r="V103" s="1056"/>
      <c r="W103" s="1056"/>
    </row>
    <row r="104" spans="2:23">
      <c r="B104" s="1438"/>
      <c r="C104" s="1438"/>
      <c r="D104" s="1438"/>
      <c r="E104" s="1438"/>
      <c r="F104" s="1438"/>
      <c r="G104" s="1438"/>
      <c r="H104" s="1438"/>
      <c r="I104" s="1438"/>
      <c r="J104" s="1438"/>
      <c r="K104" s="1438"/>
      <c r="L104" s="1438"/>
      <c r="M104" s="1438"/>
      <c r="N104" s="1438"/>
      <c r="O104" s="1438"/>
      <c r="P104" s="1438"/>
      <c r="Q104" s="1438"/>
      <c r="R104" s="1438"/>
      <c r="S104" s="1438"/>
      <c r="T104" s="1438"/>
      <c r="U104" s="1438"/>
      <c r="V104" s="1438"/>
      <c r="W104" s="1438"/>
    </row>
    <row r="105" spans="2:23">
      <c r="B105" s="1056"/>
      <c r="C105" s="1056"/>
      <c r="D105" s="1056"/>
      <c r="E105" s="1056"/>
      <c r="F105" s="1056"/>
      <c r="G105" s="1056"/>
      <c r="H105" s="1056"/>
      <c r="I105" s="1056"/>
      <c r="J105" s="1056"/>
      <c r="K105" s="1056"/>
      <c r="L105" s="1056"/>
      <c r="M105" s="1056"/>
      <c r="N105" s="1056"/>
      <c r="O105" s="1056"/>
      <c r="P105" s="1056"/>
      <c r="Q105" s="1056"/>
      <c r="R105" s="1056"/>
      <c r="S105" s="1056"/>
      <c r="T105" s="1056"/>
      <c r="U105" s="1056"/>
      <c r="V105" s="1056"/>
      <c r="W105" s="1056"/>
    </row>
    <row r="106" spans="2:23">
      <c r="B106" s="1056"/>
      <c r="C106" s="1431" t="s">
        <v>1</v>
      </c>
      <c r="D106" s="1056"/>
      <c r="E106" s="1056"/>
      <c r="F106" s="1056"/>
      <c r="G106" s="1056"/>
      <c r="H106" s="1056"/>
      <c r="I106" s="1056"/>
      <c r="J106" s="1056"/>
      <c r="K106" s="1056"/>
      <c r="L106" s="1056"/>
      <c r="M106" s="1056"/>
      <c r="N106" s="1056"/>
      <c r="O106" s="1056"/>
      <c r="P106" s="1056"/>
      <c r="Q106" s="1056"/>
      <c r="R106" s="1056"/>
      <c r="S106" s="1056"/>
      <c r="T106" s="1056"/>
      <c r="U106" s="1056"/>
      <c r="V106" s="1056"/>
      <c r="W106" s="1056"/>
    </row>
    <row r="107" spans="2:23" ht="17" thickBot="1">
      <c r="B107" s="1056"/>
      <c r="C107" s="1056"/>
      <c r="D107" s="1432">
        <v>2021</v>
      </c>
      <c r="E107" s="1432">
        <f t="shared" ref="E107:W107" si="28">D107+1</f>
        <v>2022</v>
      </c>
      <c r="F107" s="1432">
        <f t="shared" si="28"/>
        <v>2023</v>
      </c>
      <c r="G107" s="1432">
        <f t="shared" si="28"/>
        <v>2024</v>
      </c>
      <c r="H107" s="1432">
        <f t="shared" si="28"/>
        <v>2025</v>
      </c>
      <c r="I107" s="1432">
        <f t="shared" si="28"/>
        <v>2026</v>
      </c>
      <c r="J107" s="1432">
        <f t="shared" si="28"/>
        <v>2027</v>
      </c>
      <c r="K107" s="1432">
        <f t="shared" si="28"/>
        <v>2028</v>
      </c>
      <c r="L107" s="1432">
        <f t="shared" si="28"/>
        <v>2029</v>
      </c>
      <c r="M107" s="1432">
        <f t="shared" si="28"/>
        <v>2030</v>
      </c>
      <c r="N107" s="1432">
        <f t="shared" si="28"/>
        <v>2031</v>
      </c>
      <c r="O107" s="1432">
        <f t="shared" si="28"/>
        <v>2032</v>
      </c>
      <c r="P107" s="1432">
        <f t="shared" si="28"/>
        <v>2033</v>
      </c>
      <c r="Q107" s="1432">
        <f t="shared" si="28"/>
        <v>2034</v>
      </c>
      <c r="R107" s="1432">
        <f t="shared" si="28"/>
        <v>2035</v>
      </c>
      <c r="S107" s="1432">
        <f t="shared" si="28"/>
        <v>2036</v>
      </c>
      <c r="T107" s="1432">
        <f t="shared" si="28"/>
        <v>2037</v>
      </c>
      <c r="U107" s="1432">
        <f t="shared" si="28"/>
        <v>2038</v>
      </c>
      <c r="V107" s="1432">
        <f t="shared" si="28"/>
        <v>2039</v>
      </c>
      <c r="W107" s="1432">
        <f t="shared" si="28"/>
        <v>2040</v>
      </c>
    </row>
    <row r="108" spans="2:23" ht="17" thickTop="1">
      <c r="B108" s="1056"/>
      <c r="C108" s="1434">
        <v>2021</v>
      </c>
      <c r="D108" s="1435">
        <f t="shared" ref="D108:W108" si="29">$D$51/$D$67</f>
        <v>0</v>
      </c>
      <c r="E108" s="1435">
        <f t="shared" si="29"/>
        <v>0</v>
      </c>
      <c r="F108" s="1435">
        <f t="shared" si="29"/>
        <v>0</v>
      </c>
      <c r="G108" s="1435">
        <f t="shared" si="29"/>
        <v>0</v>
      </c>
      <c r="H108" s="1435">
        <f t="shared" si="29"/>
        <v>0</v>
      </c>
      <c r="I108" s="1435">
        <f t="shared" si="29"/>
        <v>0</v>
      </c>
      <c r="J108" s="1435">
        <f t="shared" si="29"/>
        <v>0</v>
      </c>
      <c r="K108" s="1435">
        <f t="shared" si="29"/>
        <v>0</v>
      </c>
      <c r="L108" s="1435">
        <f t="shared" si="29"/>
        <v>0</v>
      </c>
      <c r="M108" s="1435">
        <f t="shared" si="29"/>
        <v>0</v>
      </c>
      <c r="N108" s="1435">
        <f t="shared" si="29"/>
        <v>0</v>
      </c>
      <c r="O108" s="1435">
        <f t="shared" si="29"/>
        <v>0</v>
      </c>
      <c r="P108" s="1435">
        <f t="shared" si="29"/>
        <v>0</v>
      </c>
      <c r="Q108" s="1435">
        <f t="shared" si="29"/>
        <v>0</v>
      </c>
      <c r="R108" s="1435">
        <f t="shared" si="29"/>
        <v>0</v>
      </c>
      <c r="S108" s="1435">
        <f t="shared" si="29"/>
        <v>0</v>
      </c>
      <c r="T108" s="1435">
        <f t="shared" si="29"/>
        <v>0</v>
      </c>
      <c r="U108" s="1435">
        <f t="shared" si="29"/>
        <v>0</v>
      </c>
      <c r="V108" s="1435">
        <f t="shared" si="29"/>
        <v>0</v>
      </c>
      <c r="W108" s="1435">
        <f t="shared" si="29"/>
        <v>0</v>
      </c>
    </row>
    <row r="109" spans="2:23">
      <c r="B109" s="1056"/>
      <c r="C109" s="1434">
        <f>C108+1</f>
        <v>2022</v>
      </c>
      <c r="D109" s="1435"/>
      <c r="E109" s="1435">
        <f t="shared" ref="E109:W109" si="30">$E$51/$D$67</f>
        <v>0</v>
      </c>
      <c r="F109" s="1435">
        <f t="shared" si="30"/>
        <v>0</v>
      </c>
      <c r="G109" s="1435">
        <f t="shared" si="30"/>
        <v>0</v>
      </c>
      <c r="H109" s="1435">
        <f t="shared" si="30"/>
        <v>0</v>
      </c>
      <c r="I109" s="1435">
        <f t="shared" si="30"/>
        <v>0</v>
      </c>
      <c r="J109" s="1435">
        <f t="shared" si="30"/>
        <v>0</v>
      </c>
      <c r="K109" s="1435">
        <f t="shared" si="30"/>
        <v>0</v>
      </c>
      <c r="L109" s="1435">
        <f t="shared" si="30"/>
        <v>0</v>
      </c>
      <c r="M109" s="1435">
        <f t="shared" si="30"/>
        <v>0</v>
      </c>
      <c r="N109" s="1435">
        <f t="shared" si="30"/>
        <v>0</v>
      </c>
      <c r="O109" s="1435">
        <f t="shared" si="30"/>
        <v>0</v>
      </c>
      <c r="P109" s="1435">
        <f t="shared" si="30"/>
        <v>0</v>
      </c>
      <c r="Q109" s="1435">
        <f t="shared" si="30"/>
        <v>0</v>
      </c>
      <c r="R109" s="1435">
        <f t="shared" si="30"/>
        <v>0</v>
      </c>
      <c r="S109" s="1435">
        <f t="shared" si="30"/>
        <v>0</v>
      </c>
      <c r="T109" s="1435">
        <f t="shared" si="30"/>
        <v>0</v>
      </c>
      <c r="U109" s="1435">
        <f t="shared" si="30"/>
        <v>0</v>
      </c>
      <c r="V109" s="1435">
        <f t="shared" si="30"/>
        <v>0</v>
      </c>
      <c r="W109" s="1435">
        <f t="shared" si="30"/>
        <v>0</v>
      </c>
    </row>
    <row r="110" spans="2:23">
      <c r="B110" s="1056"/>
      <c r="C110" s="1434">
        <f t="shared" ref="C110:C127" si="31">C109+1</f>
        <v>2023</v>
      </c>
      <c r="D110" s="1435"/>
      <c r="E110" s="1435"/>
      <c r="F110" s="1435">
        <f t="shared" ref="F110:W110" si="32">$F$51/$D$67</f>
        <v>0</v>
      </c>
      <c r="G110" s="1435">
        <f t="shared" si="32"/>
        <v>0</v>
      </c>
      <c r="H110" s="1435">
        <f t="shared" si="32"/>
        <v>0</v>
      </c>
      <c r="I110" s="1435">
        <f t="shared" si="32"/>
        <v>0</v>
      </c>
      <c r="J110" s="1435">
        <f t="shared" si="32"/>
        <v>0</v>
      </c>
      <c r="K110" s="1435">
        <f t="shared" si="32"/>
        <v>0</v>
      </c>
      <c r="L110" s="1435">
        <f t="shared" si="32"/>
        <v>0</v>
      </c>
      <c r="M110" s="1435">
        <f t="shared" si="32"/>
        <v>0</v>
      </c>
      <c r="N110" s="1435">
        <f t="shared" si="32"/>
        <v>0</v>
      </c>
      <c r="O110" s="1435">
        <f t="shared" si="32"/>
        <v>0</v>
      </c>
      <c r="P110" s="1435">
        <f t="shared" si="32"/>
        <v>0</v>
      </c>
      <c r="Q110" s="1435">
        <f t="shared" si="32"/>
        <v>0</v>
      </c>
      <c r="R110" s="1435">
        <f t="shared" si="32"/>
        <v>0</v>
      </c>
      <c r="S110" s="1435">
        <f t="shared" si="32"/>
        <v>0</v>
      </c>
      <c r="T110" s="1435">
        <f t="shared" si="32"/>
        <v>0</v>
      </c>
      <c r="U110" s="1435">
        <f t="shared" si="32"/>
        <v>0</v>
      </c>
      <c r="V110" s="1435">
        <f t="shared" si="32"/>
        <v>0</v>
      </c>
      <c r="W110" s="1435">
        <f t="shared" si="32"/>
        <v>0</v>
      </c>
    </row>
    <row r="111" spans="2:23">
      <c r="B111" s="1056"/>
      <c r="C111" s="1434">
        <f t="shared" si="31"/>
        <v>2024</v>
      </c>
      <c r="D111" s="1435"/>
      <c r="E111" s="1435"/>
      <c r="F111" s="1435"/>
      <c r="G111" s="1435">
        <f t="shared" ref="G111:W111" si="33">$G$51/$D$67</f>
        <v>0</v>
      </c>
      <c r="H111" s="1435">
        <f t="shared" si="33"/>
        <v>0</v>
      </c>
      <c r="I111" s="1435">
        <f t="shared" si="33"/>
        <v>0</v>
      </c>
      <c r="J111" s="1435">
        <f t="shared" si="33"/>
        <v>0</v>
      </c>
      <c r="K111" s="1435">
        <f t="shared" si="33"/>
        <v>0</v>
      </c>
      <c r="L111" s="1435">
        <f t="shared" si="33"/>
        <v>0</v>
      </c>
      <c r="M111" s="1435">
        <f t="shared" si="33"/>
        <v>0</v>
      </c>
      <c r="N111" s="1435">
        <f t="shared" si="33"/>
        <v>0</v>
      </c>
      <c r="O111" s="1435">
        <f t="shared" si="33"/>
        <v>0</v>
      </c>
      <c r="P111" s="1435">
        <f t="shared" si="33"/>
        <v>0</v>
      </c>
      <c r="Q111" s="1435">
        <f t="shared" si="33"/>
        <v>0</v>
      </c>
      <c r="R111" s="1435">
        <f t="shared" si="33"/>
        <v>0</v>
      </c>
      <c r="S111" s="1435">
        <f t="shared" si="33"/>
        <v>0</v>
      </c>
      <c r="T111" s="1435">
        <f t="shared" si="33"/>
        <v>0</v>
      </c>
      <c r="U111" s="1435">
        <f t="shared" si="33"/>
        <v>0</v>
      </c>
      <c r="V111" s="1435">
        <f t="shared" si="33"/>
        <v>0</v>
      </c>
      <c r="W111" s="1435">
        <f t="shared" si="33"/>
        <v>0</v>
      </c>
    </row>
    <row r="112" spans="2:23">
      <c r="B112" s="1056"/>
      <c r="C112" s="1434">
        <f t="shared" si="31"/>
        <v>2025</v>
      </c>
      <c r="D112" s="1435"/>
      <c r="E112" s="1435"/>
      <c r="F112" s="1435"/>
      <c r="G112" s="1435"/>
      <c r="H112" s="1435">
        <f t="shared" ref="H112:W112" si="34">$H$51/$D$67</f>
        <v>0</v>
      </c>
      <c r="I112" s="1435">
        <f t="shared" si="34"/>
        <v>0</v>
      </c>
      <c r="J112" s="1435">
        <f t="shared" si="34"/>
        <v>0</v>
      </c>
      <c r="K112" s="1435">
        <f t="shared" si="34"/>
        <v>0</v>
      </c>
      <c r="L112" s="1435">
        <f t="shared" si="34"/>
        <v>0</v>
      </c>
      <c r="M112" s="1435">
        <f t="shared" si="34"/>
        <v>0</v>
      </c>
      <c r="N112" s="1435">
        <f t="shared" si="34"/>
        <v>0</v>
      </c>
      <c r="O112" s="1435">
        <f t="shared" si="34"/>
        <v>0</v>
      </c>
      <c r="P112" s="1435">
        <f t="shared" si="34"/>
        <v>0</v>
      </c>
      <c r="Q112" s="1435">
        <f t="shared" si="34"/>
        <v>0</v>
      </c>
      <c r="R112" s="1435">
        <f t="shared" si="34"/>
        <v>0</v>
      </c>
      <c r="S112" s="1435">
        <f t="shared" si="34"/>
        <v>0</v>
      </c>
      <c r="T112" s="1435">
        <f t="shared" si="34"/>
        <v>0</v>
      </c>
      <c r="U112" s="1435">
        <f t="shared" si="34"/>
        <v>0</v>
      </c>
      <c r="V112" s="1435">
        <f t="shared" si="34"/>
        <v>0</v>
      </c>
      <c r="W112" s="1435">
        <f t="shared" si="34"/>
        <v>0</v>
      </c>
    </row>
    <row r="113" spans="2:23">
      <c r="B113" s="1056"/>
      <c r="C113" s="1434">
        <f t="shared" si="31"/>
        <v>2026</v>
      </c>
      <c r="D113" s="1435"/>
      <c r="E113" s="1435"/>
      <c r="F113" s="1435"/>
      <c r="G113" s="1435"/>
      <c r="H113" s="1435"/>
      <c r="I113" s="1435">
        <f t="shared" ref="I113:W113" si="35">$I$51/$D$67</f>
        <v>0</v>
      </c>
      <c r="J113" s="1435">
        <f t="shared" si="35"/>
        <v>0</v>
      </c>
      <c r="K113" s="1435">
        <f t="shared" si="35"/>
        <v>0</v>
      </c>
      <c r="L113" s="1435">
        <f t="shared" si="35"/>
        <v>0</v>
      </c>
      <c r="M113" s="1435">
        <f t="shared" si="35"/>
        <v>0</v>
      </c>
      <c r="N113" s="1435">
        <f t="shared" si="35"/>
        <v>0</v>
      </c>
      <c r="O113" s="1435">
        <f t="shared" si="35"/>
        <v>0</v>
      </c>
      <c r="P113" s="1435">
        <f t="shared" si="35"/>
        <v>0</v>
      </c>
      <c r="Q113" s="1435">
        <f t="shared" si="35"/>
        <v>0</v>
      </c>
      <c r="R113" s="1435">
        <f t="shared" si="35"/>
        <v>0</v>
      </c>
      <c r="S113" s="1435">
        <f t="shared" si="35"/>
        <v>0</v>
      </c>
      <c r="T113" s="1435">
        <f t="shared" si="35"/>
        <v>0</v>
      </c>
      <c r="U113" s="1435">
        <f t="shared" si="35"/>
        <v>0</v>
      </c>
      <c r="V113" s="1435">
        <f t="shared" si="35"/>
        <v>0</v>
      </c>
      <c r="W113" s="1435">
        <f t="shared" si="35"/>
        <v>0</v>
      </c>
    </row>
    <row r="114" spans="2:23">
      <c r="B114" s="1056"/>
      <c r="C114" s="1434">
        <f t="shared" si="31"/>
        <v>2027</v>
      </c>
      <c r="D114" s="1435"/>
      <c r="E114" s="1435"/>
      <c r="F114" s="1435"/>
      <c r="G114" s="1435"/>
      <c r="H114" s="1435"/>
      <c r="I114" s="1435"/>
      <c r="J114" s="1435">
        <f t="shared" ref="J114:W114" si="36">$J$51/$D$67</f>
        <v>0</v>
      </c>
      <c r="K114" s="1435">
        <f t="shared" si="36"/>
        <v>0</v>
      </c>
      <c r="L114" s="1435">
        <f t="shared" si="36"/>
        <v>0</v>
      </c>
      <c r="M114" s="1435">
        <f t="shared" si="36"/>
        <v>0</v>
      </c>
      <c r="N114" s="1435">
        <f t="shared" si="36"/>
        <v>0</v>
      </c>
      <c r="O114" s="1435">
        <f t="shared" si="36"/>
        <v>0</v>
      </c>
      <c r="P114" s="1435">
        <f t="shared" si="36"/>
        <v>0</v>
      </c>
      <c r="Q114" s="1435">
        <f t="shared" si="36"/>
        <v>0</v>
      </c>
      <c r="R114" s="1435">
        <f t="shared" si="36"/>
        <v>0</v>
      </c>
      <c r="S114" s="1435">
        <f t="shared" si="36"/>
        <v>0</v>
      </c>
      <c r="T114" s="1435">
        <f t="shared" si="36"/>
        <v>0</v>
      </c>
      <c r="U114" s="1435">
        <f t="shared" si="36"/>
        <v>0</v>
      </c>
      <c r="V114" s="1435">
        <f t="shared" si="36"/>
        <v>0</v>
      </c>
      <c r="W114" s="1435">
        <f t="shared" si="36"/>
        <v>0</v>
      </c>
    </row>
    <row r="115" spans="2:23">
      <c r="B115" s="1056"/>
      <c r="C115" s="1434">
        <f t="shared" si="31"/>
        <v>2028</v>
      </c>
      <c r="D115" s="1435"/>
      <c r="E115" s="1435"/>
      <c r="F115" s="1435"/>
      <c r="G115" s="1435"/>
      <c r="H115" s="1435"/>
      <c r="I115" s="1435"/>
      <c r="J115" s="1435"/>
      <c r="K115" s="1435">
        <f t="shared" ref="K115:W115" si="37">$K$51/$D$67</f>
        <v>0</v>
      </c>
      <c r="L115" s="1435">
        <f t="shared" si="37"/>
        <v>0</v>
      </c>
      <c r="M115" s="1435">
        <f t="shared" si="37"/>
        <v>0</v>
      </c>
      <c r="N115" s="1435">
        <f t="shared" si="37"/>
        <v>0</v>
      </c>
      <c r="O115" s="1435">
        <f t="shared" si="37"/>
        <v>0</v>
      </c>
      <c r="P115" s="1435">
        <f t="shared" si="37"/>
        <v>0</v>
      </c>
      <c r="Q115" s="1435">
        <f t="shared" si="37"/>
        <v>0</v>
      </c>
      <c r="R115" s="1435">
        <f t="shared" si="37"/>
        <v>0</v>
      </c>
      <c r="S115" s="1435">
        <f t="shared" si="37"/>
        <v>0</v>
      </c>
      <c r="T115" s="1435">
        <f t="shared" si="37"/>
        <v>0</v>
      </c>
      <c r="U115" s="1435">
        <f t="shared" si="37"/>
        <v>0</v>
      </c>
      <c r="V115" s="1435">
        <f t="shared" si="37"/>
        <v>0</v>
      </c>
      <c r="W115" s="1435">
        <f t="shared" si="37"/>
        <v>0</v>
      </c>
    </row>
    <row r="116" spans="2:23">
      <c r="B116" s="1056"/>
      <c r="C116" s="1434">
        <f t="shared" si="31"/>
        <v>2029</v>
      </c>
      <c r="D116" s="1435"/>
      <c r="E116" s="1435"/>
      <c r="F116" s="1435"/>
      <c r="G116" s="1435"/>
      <c r="H116" s="1435"/>
      <c r="I116" s="1435"/>
      <c r="J116" s="1435"/>
      <c r="K116" s="1435"/>
      <c r="L116" s="1435">
        <f t="shared" ref="L116:W116" si="38">$L$51/$D$67</f>
        <v>0</v>
      </c>
      <c r="M116" s="1435">
        <f t="shared" si="38"/>
        <v>0</v>
      </c>
      <c r="N116" s="1435">
        <f t="shared" si="38"/>
        <v>0</v>
      </c>
      <c r="O116" s="1435">
        <f t="shared" si="38"/>
        <v>0</v>
      </c>
      <c r="P116" s="1435">
        <f t="shared" si="38"/>
        <v>0</v>
      </c>
      <c r="Q116" s="1435">
        <f t="shared" si="38"/>
        <v>0</v>
      </c>
      <c r="R116" s="1435">
        <f t="shared" si="38"/>
        <v>0</v>
      </c>
      <c r="S116" s="1435">
        <f t="shared" si="38"/>
        <v>0</v>
      </c>
      <c r="T116" s="1435">
        <f t="shared" si="38"/>
        <v>0</v>
      </c>
      <c r="U116" s="1435">
        <f t="shared" si="38"/>
        <v>0</v>
      </c>
      <c r="V116" s="1435">
        <f t="shared" si="38"/>
        <v>0</v>
      </c>
      <c r="W116" s="1435">
        <f t="shared" si="38"/>
        <v>0</v>
      </c>
    </row>
    <row r="117" spans="2:23">
      <c r="B117" s="1056"/>
      <c r="C117" s="1434">
        <f t="shared" si="31"/>
        <v>2030</v>
      </c>
      <c r="D117" s="1435"/>
      <c r="E117" s="1435"/>
      <c r="F117" s="1435"/>
      <c r="G117" s="1435"/>
      <c r="H117" s="1435"/>
      <c r="I117" s="1435"/>
      <c r="J117" s="1435"/>
      <c r="K117" s="1435"/>
      <c r="L117" s="1435"/>
      <c r="M117" s="1435">
        <f t="shared" ref="M117:W117" si="39">$M$51/$D$67</f>
        <v>0</v>
      </c>
      <c r="N117" s="1435">
        <f t="shared" si="39"/>
        <v>0</v>
      </c>
      <c r="O117" s="1435">
        <f t="shared" si="39"/>
        <v>0</v>
      </c>
      <c r="P117" s="1435">
        <f t="shared" si="39"/>
        <v>0</v>
      </c>
      <c r="Q117" s="1435">
        <f t="shared" si="39"/>
        <v>0</v>
      </c>
      <c r="R117" s="1435">
        <f t="shared" si="39"/>
        <v>0</v>
      </c>
      <c r="S117" s="1435">
        <f t="shared" si="39"/>
        <v>0</v>
      </c>
      <c r="T117" s="1435">
        <f t="shared" si="39"/>
        <v>0</v>
      </c>
      <c r="U117" s="1435">
        <f t="shared" si="39"/>
        <v>0</v>
      </c>
      <c r="V117" s="1435">
        <f t="shared" si="39"/>
        <v>0</v>
      </c>
      <c r="W117" s="1435">
        <f t="shared" si="39"/>
        <v>0</v>
      </c>
    </row>
    <row r="118" spans="2:23">
      <c r="B118" s="1056"/>
      <c r="C118" s="1434">
        <f t="shared" si="31"/>
        <v>2031</v>
      </c>
      <c r="D118" s="1435"/>
      <c r="E118" s="1435"/>
      <c r="F118" s="1435"/>
      <c r="G118" s="1435"/>
      <c r="H118" s="1435"/>
      <c r="I118" s="1435"/>
      <c r="J118" s="1435"/>
      <c r="K118" s="1435"/>
      <c r="L118" s="1435"/>
      <c r="M118" s="1435"/>
      <c r="N118" s="1435">
        <f t="shared" ref="N118:W118" si="40">$N$51/$D$67</f>
        <v>0</v>
      </c>
      <c r="O118" s="1435">
        <f t="shared" si="40"/>
        <v>0</v>
      </c>
      <c r="P118" s="1435">
        <f t="shared" si="40"/>
        <v>0</v>
      </c>
      <c r="Q118" s="1435">
        <f t="shared" si="40"/>
        <v>0</v>
      </c>
      <c r="R118" s="1435">
        <f t="shared" si="40"/>
        <v>0</v>
      </c>
      <c r="S118" s="1435">
        <f t="shared" si="40"/>
        <v>0</v>
      </c>
      <c r="T118" s="1435">
        <f t="shared" si="40"/>
        <v>0</v>
      </c>
      <c r="U118" s="1435">
        <f t="shared" si="40"/>
        <v>0</v>
      </c>
      <c r="V118" s="1435">
        <f t="shared" si="40"/>
        <v>0</v>
      </c>
      <c r="W118" s="1435">
        <f t="shared" si="40"/>
        <v>0</v>
      </c>
    </row>
    <row r="119" spans="2:23">
      <c r="B119" s="1056"/>
      <c r="C119" s="1434">
        <f t="shared" si="31"/>
        <v>2032</v>
      </c>
      <c r="D119" s="1435"/>
      <c r="E119" s="1435"/>
      <c r="F119" s="1435"/>
      <c r="G119" s="1435"/>
      <c r="H119" s="1435"/>
      <c r="I119" s="1435"/>
      <c r="J119" s="1435"/>
      <c r="K119" s="1435"/>
      <c r="L119" s="1435"/>
      <c r="M119" s="1435"/>
      <c r="N119" s="1435"/>
      <c r="O119" s="1435">
        <f t="shared" ref="O119:W119" si="41">$O$51/$D$67</f>
        <v>0</v>
      </c>
      <c r="P119" s="1435">
        <f t="shared" si="41"/>
        <v>0</v>
      </c>
      <c r="Q119" s="1435">
        <f t="shared" si="41"/>
        <v>0</v>
      </c>
      <c r="R119" s="1435">
        <f t="shared" si="41"/>
        <v>0</v>
      </c>
      <c r="S119" s="1435">
        <f t="shared" si="41"/>
        <v>0</v>
      </c>
      <c r="T119" s="1435">
        <f t="shared" si="41"/>
        <v>0</v>
      </c>
      <c r="U119" s="1435">
        <f t="shared" si="41"/>
        <v>0</v>
      </c>
      <c r="V119" s="1435">
        <f t="shared" si="41"/>
        <v>0</v>
      </c>
      <c r="W119" s="1435">
        <f t="shared" si="41"/>
        <v>0</v>
      </c>
    </row>
    <row r="120" spans="2:23">
      <c r="B120" s="1056"/>
      <c r="C120" s="1434">
        <f t="shared" si="31"/>
        <v>2033</v>
      </c>
      <c r="D120" s="1435"/>
      <c r="E120" s="1435"/>
      <c r="F120" s="1435"/>
      <c r="G120" s="1435"/>
      <c r="H120" s="1435"/>
      <c r="I120" s="1435"/>
      <c r="J120" s="1435"/>
      <c r="K120" s="1435"/>
      <c r="L120" s="1435"/>
      <c r="M120" s="1435"/>
      <c r="N120" s="1435"/>
      <c r="O120" s="1435"/>
      <c r="P120" s="1435">
        <f t="shared" ref="P120:W120" si="42">$P$51/$D$67</f>
        <v>0</v>
      </c>
      <c r="Q120" s="1435">
        <f t="shared" si="42"/>
        <v>0</v>
      </c>
      <c r="R120" s="1435">
        <f t="shared" si="42"/>
        <v>0</v>
      </c>
      <c r="S120" s="1435">
        <f t="shared" si="42"/>
        <v>0</v>
      </c>
      <c r="T120" s="1435">
        <f t="shared" si="42"/>
        <v>0</v>
      </c>
      <c r="U120" s="1435">
        <f t="shared" si="42"/>
        <v>0</v>
      </c>
      <c r="V120" s="1435">
        <f t="shared" si="42"/>
        <v>0</v>
      </c>
      <c r="W120" s="1435">
        <f t="shared" si="42"/>
        <v>0</v>
      </c>
    </row>
    <row r="121" spans="2:23">
      <c r="B121" s="1056"/>
      <c r="C121" s="1434">
        <f t="shared" si="31"/>
        <v>2034</v>
      </c>
      <c r="D121" s="1435"/>
      <c r="E121" s="1435"/>
      <c r="F121" s="1435"/>
      <c r="G121" s="1435"/>
      <c r="H121" s="1435"/>
      <c r="I121" s="1435"/>
      <c r="J121" s="1435"/>
      <c r="K121" s="1435"/>
      <c r="L121" s="1435"/>
      <c r="M121" s="1435"/>
      <c r="N121" s="1435"/>
      <c r="O121" s="1435"/>
      <c r="P121" s="1435"/>
      <c r="Q121" s="1435">
        <f t="shared" ref="Q121:W121" si="43">$Q$51/$D$67</f>
        <v>0</v>
      </c>
      <c r="R121" s="1435">
        <f t="shared" si="43"/>
        <v>0</v>
      </c>
      <c r="S121" s="1435">
        <f t="shared" si="43"/>
        <v>0</v>
      </c>
      <c r="T121" s="1435">
        <f t="shared" si="43"/>
        <v>0</v>
      </c>
      <c r="U121" s="1435">
        <f t="shared" si="43"/>
        <v>0</v>
      </c>
      <c r="V121" s="1435">
        <f t="shared" si="43"/>
        <v>0</v>
      </c>
      <c r="W121" s="1435">
        <f t="shared" si="43"/>
        <v>0</v>
      </c>
    </row>
    <row r="122" spans="2:23">
      <c r="B122" s="1056"/>
      <c r="C122" s="1434">
        <f t="shared" si="31"/>
        <v>2035</v>
      </c>
      <c r="D122" s="1435"/>
      <c r="E122" s="1435"/>
      <c r="F122" s="1435"/>
      <c r="G122" s="1435"/>
      <c r="H122" s="1435"/>
      <c r="I122" s="1435"/>
      <c r="J122" s="1435"/>
      <c r="K122" s="1435"/>
      <c r="L122" s="1435"/>
      <c r="M122" s="1435"/>
      <c r="N122" s="1435"/>
      <c r="O122" s="1435"/>
      <c r="P122" s="1435"/>
      <c r="Q122" s="1435"/>
      <c r="R122" s="1435">
        <f t="shared" ref="R122:W122" si="44">$R$51/$D$67</f>
        <v>0</v>
      </c>
      <c r="S122" s="1435">
        <f t="shared" si="44"/>
        <v>0</v>
      </c>
      <c r="T122" s="1435">
        <f t="shared" si="44"/>
        <v>0</v>
      </c>
      <c r="U122" s="1435">
        <f t="shared" si="44"/>
        <v>0</v>
      </c>
      <c r="V122" s="1435">
        <f t="shared" si="44"/>
        <v>0</v>
      </c>
      <c r="W122" s="1435">
        <f t="shared" si="44"/>
        <v>0</v>
      </c>
    </row>
    <row r="123" spans="2:23">
      <c r="B123" s="1056"/>
      <c r="C123" s="1434">
        <f t="shared" si="31"/>
        <v>2036</v>
      </c>
      <c r="D123" s="1435"/>
      <c r="E123" s="1435"/>
      <c r="F123" s="1435"/>
      <c r="G123" s="1435"/>
      <c r="H123" s="1435"/>
      <c r="I123" s="1435"/>
      <c r="J123" s="1435"/>
      <c r="K123" s="1435"/>
      <c r="L123" s="1435"/>
      <c r="M123" s="1435"/>
      <c r="N123" s="1435"/>
      <c r="O123" s="1435"/>
      <c r="P123" s="1435"/>
      <c r="Q123" s="1435"/>
      <c r="R123" s="1435"/>
      <c r="S123" s="1435">
        <f>$S$51/$D$67</f>
        <v>0</v>
      </c>
      <c r="T123" s="1435">
        <f>$S$51/$D$67</f>
        <v>0</v>
      </c>
      <c r="U123" s="1435">
        <f>$S$51/$D$67</f>
        <v>0</v>
      </c>
      <c r="V123" s="1435">
        <f>$S$51/$D$67</f>
        <v>0</v>
      </c>
      <c r="W123" s="1435">
        <f>$S$51/$D$67</f>
        <v>0</v>
      </c>
    </row>
    <row r="124" spans="2:23">
      <c r="B124" s="1056"/>
      <c r="C124" s="1434">
        <f t="shared" si="31"/>
        <v>2037</v>
      </c>
      <c r="D124" s="1435"/>
      <c r="E124" s="1435"/>
      <c r="F124" s="1435"/>
      <c r="G124" s="1435"/>
      <c r="H124" s="1435"/>
      <c r="I124" s="1435"/>
      <c r="J124" s="1435"/>
      <c r="K124" s="1435"/>
      <c r="L124" s="1435"/>
      <c r="M124" s="1435"/>
      <c r="N124" s="1435"/>
      <c r="O124" s="1435"/>
      <c r="P124" s="1435"/>
      <c r="Q124" s="1435"/>
      <c r="R124" s="1435"/>
      <c r="S124" s="1435"/>
      <c r="T124" s="1435">
        <f>$T$51/$D$67</f>
        <v>0</v>
      </c>
      <c r="U124" s="1435">
        <f>$T$51/$D$67</f>
        <v>0</v>
      </c>
      <c r="V124" s="1435">
        <f>$T$51/$D$67</f>
        <v>0</v>
      </c>
      <c r="W124" s="1435">
        <f>$T$51/$D$67</f>
        <v>0</v>
      </c>
    </row>
    <row r="125" spans="2:23">
      <c r="B125" s="1056"/>
      <c r="C125" s="1434">
        <f t="shared" si="31"/>
        <v>2038</v>
      </c>
      <c r="D125" s="1435"/>
      <c r="E125" s="1435"/>
      <c r="F125" s="1435"/>
      <c r="G125" s="1435"/>
      <c r="H125" s="1435"/>
      <c r="I125" s="1435"/>
      <c r="J125" s="1435"/>
      <c r="K125" s="1435"/>
      <c r="L125" s="1435"/>
      <c r="M125" s="1435"/>
      <c r="N125" s="1435"/>
      <c r="O125" s="1435"/>
      <c r="P125" s="1435"/>
      <c r="Q125" s="1435"/>
      <c r="R125" s="1435"/>
      <c r="S125" s="1435"/>
      <c r="T125" s="1435"/>
      <c r="U125" s="1435">
        <f>$U$51/$D$67</f>
        <v>0</v>
      </c>
      <c r="V125" s="1435">
        <f>$U$51/$D$67</f>
        <v>0</v>
      </c>
      <c r="W125" s="1435">
        <f>$U$51/$D$67</f>
        <v>0</v>
      </c>
    </row>
    <row r="126" spans="2:23">
      <c r="B126" s="1056"/>
      <c r="C126" s="1434">
        <f t="shared" si="31"/>
        <v>2039</v>
      </c>
      <c r="D126" s="1435"/>
      <c r="E126" s="1435"/>
      <c r="F126" s="1435"/>
      <c r="G126" s="1435"/>
      <c r="H126" s="1435"/>
      <c r="I126" s="1435"/>
      <c r="J126" s="1435"/>
      <c r="K126" s="1435"/>
      <c r="L126" s="1435"/>
      <c r="M126" s="1435"/>
      <c r="N126" s="1435"/>
      <c r="O126" s="1435"/>
      <c r="P126" s="1435"/>
      <c r="Q126" s="1435"/>
      <c r="R126" s="1435"/>
      <c r="S126" s="1435"/>
      <c r="T126" s="1435"/>
      <c r="U126" s="1435"/>
      <c r="V126" s="1435">
        <f>$V$51/$D$67</f>
        <v>0</v>
      </c>
      <c r="W126" s="1435">
        <f>$V$51/$D$67</f>
        <v>0</v>
      </c>
    </row>
    <row r="127" spans="2:23">
      <c r="B127" s="1056"/>
      <c r="C127" s="1434">
        <f t="shared" si="31"/>
        <v>2040</v>
      </c>
      <c r="D127" s="1435"/>
      <c r="E127" s="1435"/>
      <c r="F127" s="1435"/>
      <c r="G127" s="1435"/>
      <c r="H127" s="1435"/>
      <c r="I127" s="1435"/>
      <c r="J127" s="1435"/>
      <c r="K127" s="1435"/>
      <c r="L127" s="1435"/>
      <c r="M127" s="1435"/>
      <c r="N127" s="1435"/>
      <c r="O127" s="1435"/>
      <c r="P127" s="1435"/>
      <c r="Q127" s="1435"/>
      <c r="R127" s="1435"/>
      <c r="S127" s="1435"/>
      <c r="T127" s="1435"/>
      <c r="U127" s="1435"/>
      <c r="V127" s="1435"/>
      <c r="W127" s="1435">
        <f>$W$51/$D$67</f>
        <v>0</v>
      </c>
    </row>
    <row r="128" spans="2:23">
      <c r="B128" s="1056"/>
      <c r="C128" s="1056"/>
      <c r="D128" s="1056"/>
      <c r="E128" s="1056"/>
      <c r="F128" s="1056"/>
      <c r="G128" s="1056"/>
      <c r="H128" s="1056"/>
      <c r="I128" s="1056"/>
      <c r="J128" s="1056"/>
      <c r="K128" s="1056"/>
      <c r="L128" s="1056"/>
      <c r="M128" s="1056"/>
      <c r="N128" s="1056"/>
      <c r="O128" s="1056"/>
      <c r="P128" s="1056"/>
      <c r="Q128" s="1056"/>
      <c r="R128" s="1056"/>
      <c r="S128" s="1056"/>
      <c r="T128" s="1056"/>
      <c r="U128" s="1056"/>
      <c r="V128" s="1056"/>
      <c r="W128" s="1056"/>
    </row>
    <row r="129" spans="2:23">
      <c r="B129" s="1056"/>
      <c r="C129" s="1436" t="s">
        <v>79</v>
      </c>
      <c r="D129" s="1437">
        <f>SUM(D108:D127)</f>
        <v>0</v>
      </c>
      <c r="E129" s="1437">
        <f t="shared" ref="E129:W129" si="45">SUM(E108:E127)</f>
        <v>0</v>
      </c>
      <c r="F129" s="1437">
        <f t="shared" si="45"/>
        <v>0</v>
      </c>
      <c r="G129" s="1437">
        <f t="shared" si="45"/>
        <v>0</v>
      </c>
      <c r="H129" s="1437">
        <f t="shared" si="45"/>
        <v>0</v>
      </c>
      <c r="I129" s="1437">
        <f t="shared" si="45"/>
        <v>0</v>
      </c>
      <c r="J129" s="1437">
        <f t="shared" si="45"/>
        <v>0</v>
      </c>
      <c r="K129" s="1437">
        <f t="shared" si="45"/>
        <v>0</v>
      </c>
      <c r="L129" s="1437">
        <f t="shared" si="45"/>
        <v>0</v>
      </c>
      <c r="M129" s="1437">
        <f t="shared" si="45"/>
        <v>0</v>
      </c>
      <c r="N129" s="1437">
        <f t="shared" si="45"/>
        <v>0</v>
      </c>
      <c r="O129" s="1437">
        <f t="shared" si="45"/>
        <v>0</v>
      </c>
      <c r="P129" s="1437">
        <f t="shared" si="45"/>
        <v>0</v>
      </c>
      <c r="Q129" s="1437">
        <f t="shared" si="45"/>
        <v>0</v>
      </c>
      <c r="R129" s="1437">
        <f t="shared" si="45"/>
        <v>0</v>
      </c>
      <c r="S129" s="1437">
        <f t="shared" si="45"/>
        <v>0</v>
      </c>
      <c r="T129" s="1437">
        <f t="shared" si="45"/>
        <v>0</v>
      </c>
      <c r="U129" s="1437">
        <f t="shared" si="45"/>
        <v>0</v>
      </c>
      <c r="V129" s="1437">
        <f t="shared" si="45"/>
        <v>0</v>
      </c>
      <c r="W129" s="1437">
        <f t="shared" si="45"/>
        <v>0</v>
      </c>
    </row>
    <row r="130" spans="2:23">
      <c r="B130" s="1056"/>
      <c r="C130" s="1056"/>
      <c r="D130" s="1056"/>
      <c r="E130" s="1056"/>
      <c r="F130" s="1056"/>
      <c r="G130" s="1056"/>
      <c r="H130" s="1056"/>
      <c r="I130" s="1056"/>
      <c r="J130" s="1056"/>
      <c r="K130" s="1056"/>
      <c r="L130" s="1056"/>
      <c r="M130" s="1056"/>
      <c r="N130" s="1056"/>
      <c r="O130" s="1056"/>
      <c r="P130" s="1056"/>
      <c r="Q130" s="1056"/>
      <c r="R130" s="1056"/>
      <c r="S130" s="1056"/>
      <c r="T130" s="1056"/>
      <c r="U130" s="1056"/>
      <c r="V130" s="1056"/>
      <c r="W130" s="1056"/>
    </row>
    <row r="131" spans="2:23">
      <c r="B131" s="1056"/>
      <c r="C131" s="1056"/>
      <c r="D131" s="1056"/>
      <c r="E131" s="1056"/>
      <c r="F131" s="1056"/>
      <c r="G131" s="1056"/>
      <c r="H131" s="1056"/>
      <c r="I131" s="1056"/>
      <c r="J131" s="1056"/>
      <c r="K131" s="1056"/>
      <c r="L131" s="1056"/>
      <c r="M131" s="1056"/>
      <c r="N131" s="1056"/>
      <c r="O131" s="1056"/>
      <c r="P131" s="1056"/>
      <c r="Q131" s="1056"/>
      <c r="R131" s="1056"/>
      <c r="S131" s="1056"/>
      <c r="T131" s="1056"/>
      <c r="U131" s="1056"/>
      <c r="V131" s="1056"/>
      <c r="W131" s="1056"/>
    </row>
    <row r="132" spans="2:23">
      <c r="B132" s="1056"/>
      <c r="C132" s="1431" t="s">
        <v>313</v>
      </c>
      <c r="D132" s="1056"/>
      <c r="E132" s="1056"/>
      <c r="F132" s="1056"/>
      <c r="G132" s="1056"/>
      <c r="H132" s="1056"/>
      <c r="I132" s="1056"/>
      <c r="J132" s="1056"/>
      <c r="K132" s="1056"/>
      <c r="L132" s="1056"/>
      <c r="M132" s="1056"/>
      <c r="N132" s="1056"/>
      <c r="O132" s="1056"/>
      <c r="P132" s="1056"/>
      <c r="Q132" s="1056"/>
      <c r="R132" s="1056"/>
      <c r="S132" s="1056"/>
      <c r="T132" s="1056"/>
      <c r="U132" s="1056"/>
      <c r="V132" s="1056"/>
      <c r="W132" s="1056"/>
    </row>
    <row r="133" spans="2:23" ht="17" thickBot="1">
      <c r="B133" s="1056"/>
      <c r="C133" s="1056"/>
      <c r="D133" s="1432">
        <v>2021</v>
      </c>
      <c r="E133" s="1432">
        <f t="shared" ref="E133:W133" si="46">D133+1</f>
        <v>2022</v>
      </c>
      <c r="F133" s="1432">
        <f t="shared" si="46"/>
        <v>2023</v>
      </c>
      <c r="G133" s="1432">
        <f t="shared" si="46"/>
        <v>2024</v>
      </c>
      <c r="H133" s="1432">
        <f t="shared" si="46"/>
        <v>2025</v>
      </c>
      <c r="I133" s="1432">
        <f t="shared" si="46"/>
        <v>2026</v>
      </c>
      <c r="J133" s="1432">
        <f t="shared" si="46"/>
        <v>2027</v>
      </c>
      <c r="K133" s="1432">
        <f t="shared" si="46"/>
        <v>2028</v>
      </c>
      <c r="L133" s="1432">
        <f t="shared" si="46"/>
        <v>2029</v>
      </c>
      <c r="M133" s="1432">
        <f t="shared" si="46"/>
        <v>2030</v>
      </c>
      <c r="N133" s="1432">
        <f t="shared" si="46"/>
        <v>2031</v>
      </c>
      <c r="O133" s="1432">
        <f t="shared" si="46"/>
        <v>2032</v>
      </c>
      <c r="P133" s="1432">
        <f t="shared" si="46"/>
        <v>2033</v>
      </c>
      <c r="Q133" s="1432">
        <f t="shared" si="46"/>
        <v>2034</v>
      </c>
      <c r="R133" s="1432">
        <f t="shared" si="46"/>
        <v>2035</v>
      </c>
      <c r="S133" s="1432">
        <f t="shared" si="46"/>
        <v>2036</v>
      </c>
      <c r="T133" s="1432">
        <f t="shared" si="46"/>
        <v>2037</v>
      </c>
      <c r="U133" s="1432">
        <f t="shared" si="46"/>
        <v>2038</v>
      </c>
      <c r="V133" s="1432">
        <f t="shared" si="46"/>
        <v>2039</v>
      </c>
      <c r="W133" s="1432">
        <f t="shared" si="46"/>
        <v>2040</v>
      </c>
    </row>
    <row r="134" spans="2:23" ht="17" thickTop="1">
      <c r="B134" s="1056"/>
      <c r="C134" s="1434">
        <v>2021</v>
      </c>
      <c r="D134" s="1435">
        <f t="shared" ref="D134:W134" si="47">$D$52/$D$68</f>
        <v>0</v>
      </c>
      <c r="E134" s="1435">
        <f t="shared" si="47"/>
        <v>0</v>
      </c>
      <c r="F134" s="1435">
        <f t="shared" si="47"/>
        <v>0</v>
      </c>
      <c r="G134" s="1435">
        <f t="shared" si="47"/>
        <v>0</v>
      </c>
      <c r="H134" s="1435">
        <f t="shared" si="47"/>
        <v>0</v>
      </c>
      <c r="I134" s="1435">
        <f t="shared" si="47"/>
        <v>0</v>
      </c>
      <c r="J134" s="1435">
        <f t="shared" si="47"/>
        <v>0</v>
      </c>
      <c r="K134" s="1435">
        <f t="shared" si="47"/>
        <v>0</v>
      </c>
      <c r="L134" s="1435">
        <f t="shared" si="47"/>
        <v>0</v>
      </c>
      <c r="M134" s="1435">
        <f t="shared" si="47"/>
        <v>0</v>
      </c>
      <c r="N134" s="1435">
        <f t="shared" si="47"/>
        <v>0</v>
      </c>
      <c r="O134" s="1435">
        <f t="shared" si="47"/>
        <v>0</v>
      </c>
      <c r="P134" s="1435">
        <f t="shared" si="47"/>
        <v>0</v>
      </c>
      <c r="Q134" s="1435">
        <f t="shared" si="47"/>
        <v>0</v>
      </c>
      <c r="R134" s="1435">
        <f t="shared" si="47"/>
        <v>0</v>
      </c>
      <c r="S134" s="1435">
        <f t="shared" si="47"/>
        <v>0</v>
      </c>
      <c r="T134" s="1435">
        <f t="shared" si="47"/>
        <v>0</v>
      </c>
      <c r="U134" s="1435">
        <f t="shared" si="47"/>
        <v>0</v>
      </c>
      <c r="V134" s="1435">
        <f t="shared" si="47"/>
        <v>0</v>
      </c>
      <c r="W134" s="1435">
        <f t="shared" si="47"/>
        <v>0</v>
      </c>
    </row>
    <row r="135" spans="2:23">
      <c r="B135" s="1056"/>
      <c r="C135" s="1434">
        <f>C134+1</f>
        <v>2022</v>
      </c>
      <c r="D135" s="1435"/>
      <c r="E135" s="1435">
        <f t="shared" ref="E135:W135" si="48">$E$52/$D$68</f>
        <v>0</v>
      </c>
      <c r="F135" s="1435">
        <f t="shared" si="48"/>
        <v>0</v>
      </c>
      <c r="G135" s="1435">
        <f t="shared" si="48"/>
        <v>0</v>
      </c>
      <c r="H135" s="1435">
        <f t="shared" si="48"/>
        <v>0</v>
      </c>
      <c r="I135" s="1435">
        <f t="shared" si="48"/>
        <v>0</v>
      </c>
      <c r="J135" s="1435">
        <f t="shared" si="48"/>
        <v>0</v>
      </c>
      <c r="K135" s="1435">
        <f t="shared" si="48"/>
        <v>0</v>
      </c>
      <c r="L135" s="1435">
        <f t="shared" si="48"/>
        <v>0</v>
      </c>
      <c r="M135" s="1435">
        <f t="shared" si="48"/>
        <v>0</v>
      </c>
      <c r="N135" s="1435">
        <f t="shared" si="48"/>
        <v>0</v>
      </c>
      <c r="O135" s="1435">
        <f t="shared" si="48"/>
        <v>0</v>
      </c>
      <c r="P135" s="1435">
        <f t="shared" si="48"/>
        <v>0</v>
      </c>
      <c r="Q135" s="1435">
        <f t="shared" si="48"/>
        <v>0</v>
      </c>
      <c r="R135" s="1435">
        <f t="shared" si="48"/>
        <v>0</v>
      </c>
      <c r="S135" s="1435">
        <f t="shared" si="48"/>
        <v>0</v>
      </c>
      <c r="T135" s="1435">
        <f t="shared" si="48"/>
        <v>0</v>
      </c>
      <c r="U135" s="1435">
        <f t="shared" si="48"/>
        <v>0</v>
      </c>
      <c r="V135" s="1435">
        <f t="shared" si="48"/>
        <v>0</v>
      </c>
      <c r="W135" s="1435">
        <f t="shared" si="48"/>
        <v>0</v>
      </c>
    </row>
    <row r="136" spans="2:23">
      <c r="B136" s="1056"/>
      <c r="C136" s="1434">
        <f t="shared" ref="C136:C153" si="49">C135+1</f>
        <v>2023</v>
      </c>
      <c r="D136" s="1435"/>
      <c r="E136" s="1435"/>
      <c r="F136" s="1435">
        <f t="shared" ref="F136:W136" si="50">$F$52/$D$68</f>
        <v>0</v>
      </c>
      <c r="G136" s="1435">
        <f t="shared" si="50"/>
        <v>0</v>
      </c>
      <c r="H136" s="1435">
        <f t="shared" si="50"/>
        <v>0</v>
      </c>
      <c r="I136" s="1435">
        <f t="shared" si="50"/>
        <v>0</v>
      </c>
      <c r="J136" s="1435">
        <f t="shared" si="50"/>
        <v>0</v>
      </c>
      <c r="K136" s="1435">
        <f t="shared" si="50"/>
        <v>0</v>
      </c>
      <c r="L136" s="1435">
        <f t="shared" si="50"/>
        <v>0</v>
      </c>
      <c r="M136" s="1435">
        <f t="shared" si="50"/>
        <v>0</v>
      </c>
      <c r="N136" s="1435">
        <f t="shared" si="50"/>
        <v>0</v>
      </c>
      <c r="O136" s="1435">
        <f t="shared" si="50"/>
        <v>0</v>
      </c>
      <c r="P136" s="1435">
        <f t="shared" si="50"/>
        <v>0</v>
      </c>
      <c r="Q136" s="1435">
        <f t="shared" si="50"/>
        <v>0</v>
      </c>
      <c r="R136" s="1435">
        <f t="shared" si="50"/>
        <v>0</v>
      </c>
      <c r="S136" s="1435">
        <f t="shared" si="50"/>
        <v>0</v>
      </c>
      <c r="T136" s="1435">
        <f t="shared" si="50"/>
        <v>0</v>
      </c>
      <c r="U136" s="1435">
        <f t="shared" si="50"/>
        <v>0</v>
      </c>
      <c r="V136" s="1435">
        <f t="shared" si="50"/>
        <v>0</v>
      </c>
      <c r="W136" s="1435">
        <f t="shared" si="50"/>
        <v>0</v>
      </c>
    </row>
    <row r="137" spans="2:23">
      <c r="B137" s="1056"/>
      <c r="C137" s="1434">
        <f t="shared" si="49"/>
        <v>2024</v>
      </c>
      <c r="D137" s="1435"/>
      <c r="E137" s="1435"/>
      <c r="F137" s="1435"/>
      <c r="G137" s="1435">
        <f t="shared" ref="G137:W137" si="51">$G$52/$D$68</f>
        <v>0</v>
      </c>
      <c r="H137" s="1435">
        <f t="shared" si="51"/>
        <v>0</v>
      </c>
      <c r="I137" s="1435">
        <f t="shared" si="51"/>
        <v>0</v>
      </c>
      <c r="J137" s="1435">
        <f t="shared" si="51"/>
        <v>0</v>
      </c>
      <c r="K137" s="1435">
        <f t="shared" si="51"/>
        <v>0</v>
      </c>
      <c r="L137" s="1435">
        <f t="shared" si="51"/>
        <v>0</v>
      </c>
      <c r="M137" s="1435">
        <f t="shared" si="51"/>
        <v>0</v>
      </c>
      <c r="N137" s="1435">
        <f t="shared" si="51"/>
        <v>0</v>
      </c>
      <c r="O137" s="1435">
        <f t="shared" si="51"/>
        <v>0</v>
      </c>
      <c r="P137" s="1435">
        <f t="shared" si="51"/>
        <v>0</v>
      </c>
      <c r="Q137" s="1435">
        <f t="shared" si="51"/>
        <v>0</v>
      </c>
      <c r="R137" s="1435">
        <f t="shared" si="51"/>
        <v>0</v>
      </c>
      <c r="S137" s="1435">
        <f t="shared" si="51"/>
        <v>0</v>
      </c>
      <c r="T137" s="1435">
        <f t="shared" si="51"/>
        <v>0</v>
      </c>
      <c r="U137" s="1435">
        <f t="shared" si="51"/>
        <v>0</v>
      </c>
      <c r="V137" s="1435">
        <f t="shared" si="51"/>
        <v>0</v>
      </c>
      <c r="W137" s="1435">
        <f t="shared" si="51"/>
        <v>0</v>
      </c>
    </row>
    <row r="138" spans="2:23">
      <c r="B138" s="1056"/>
      <c r="C138" s="1434">
        <f t="shared" si="49"/>
        <v>2025</v>
      </c>
      <c r="D138" s="1435"/>
      <c r="E138" s="1435"/>
      <c r="F138" s="1435"/>
      <c r="G138" s="1435"/>
      <c r="H138" s="1435">
        <f t="shared" ref="H138:W138" si="52">$H$52/$D$68</f>
        <v>0</v>
      </c>
      <c r="I138" s="1435">
        <f t="shared" si="52"/>
        <v>0</v>
      </c>
      <c r="J138" s="1435">
        <f t="shared" si="52"/>
        <v>0</v>
      </c>
      <c r="K138" s="1435">
        <f t="shared" si="52"/>
        <v>0</v>
      </c>
      <c r="L138" s="1435">
        <f t="shared" si="52"/>
        <v>0</v>
      </c>
      <c r="M138" s="1435">
        <f t="shared" si="52"/>
        <v>0</v>
      </c>
      <c r="N138" s="1435">
        <f t="shared" si="52"/>
        <v>0</v>
      </c>
      <c r="O138" s="1435">
        <f t="shared" si="52"/>
        <v>0</v>
      </c>
      <c r="P138" s="1435">
        <f t="shared" si="52"/>
        <v>0</v>
      </c>
      <c r="Q138" s="1435">
        <f t="shared" si="52"/>
        <v>0</v>
      </c>
      <c r="R138" s="1435">
        <f t="shared" si="52"/>
        <v>0</v>
      </c>
      <c r="S138" s="1435">
        <f t="shared" si="52"/>
        <v>0</v>
      </c>
      <c r="T138" s="1435">
        <f t="shared" si="52"/>
        <v>0</v>
      </c>
      <c r="U138" s="1435">
        <f t="shared" si="52"/>
        <v>0</v>
      </c>
      <c r="V138" s="1435">
        <f t="shared" si="52"/>
        <v>0</v>
      </c>
      <c r="W138" s="1435">
        <f t="shared" si="52"/>
        <v>0</v>
      </c>
    </row>
    <row r="139" spans="2:23">
      <c r="B139" s="1056"/>
      <c r="C139" s="1434">
        <f t="shared" si="49"/>
        <v>2026</v>
      </c>
      <c r="D139" s="1435"/>
      <c r="E139" s="1435"/>
      <c r="F139" s="1435"/>
      <c r="G139" s="1435"/>
      <c r="H139" s="1435"/>
      <c r="I139" s="1435">
        <f t="shared" ref="I139:W139" si="53">$I$52/$D$68</f>
        <v>0</v>
      </c>
      <c r="J139" s="1435">
        <f t="shared" si="53"/>
        <v>0</v>
      </c>
      <c r="K139" s="1435">
        <f t="shared" si="53"/>
        <v>0</v>
      </c>
      <c r="L139" s="1435">
        <f t="shared" si="53"/>
        <v>0</v>
      </c>
      <c r="M139" s="1435">
        <f t="shared" si="53"/>
        <v>0</v>
      </c>
      <c r="N139" s="1435">
        <f t="shared" si="53"/>
        <v>0</v>
      </c>
      <c r="O139" s="1435">
        <f t="shared" si="53"/>
        <v>0</v>
      </c>
      <c r="P139" s="1435">
        <f t="shared" si="53"/>
        <v>0</v>
      </c>
      <c r="Q139" s="1435">
        <f t="shared" si="53"/>
        <v>0</v>
      </c>
      <c r="R139" s="1435">
        <f t="shared" si="53"/>
        <v>0</v>
      </c>
      <c r="S139" s="1435">
        <f t="shared" si="53"/>
        <v>0</v>
      </c>
      <c r="T139" s="1435">
        <f t="shared" si="53"/>
        <v>0</v>
      </c>
      <c r="U139" s="1435">
        <f t="shared" si="53"/>
        <v>0</v>
      </c>
      <c r="V139" s="1435">
        <f t="shared" si="53"/>
        <v>0</v>
      </c>
      <c r="W139" s="1435">
        <f t="shared" si="53"/>
        <v>0</v>
      </c>
    </row>
    <row r="140" spans="2:23">
      <c r="B140" s="1056"/>
      <c r="C140" s="1434">
        <f t="shared" si="49"/>
        <v>2027</v>
      </c>
      <c r="D140" s="1435"/>
      <c r="E140" s="1435"/>
      <c r="F140" s="1435"/>
      <c r="G140" s="1435"/>
      <c r="H140" s="1435"/>
      <c r="I140" s="1435"/>
      <c r="J140" s="1435">
        <f t="shared" ref="J140:W140" si="54">$J$52/$D$68</f>
        <v>0</v>
      </c>
      <c r="K140" s="1435">
        <f t="shared" si="54"/>
        <v>0</v>
      </c>
      <c r="L140" s="1435">
        <f t="shared" si="54"/>
        <v>0</v>
      </c>
      <c r="M140" s="1435">
        <f t="shared" si="54"/>
        <v>0</v>
      </c>
      <c r="N140" s="1435">
        <f t="shared" si="54"/>
        <v>0</v>
      </c>
      <c r="O140" s="1435">
        <f t="shared" si="54"/>
        <v>0</v>
      </c>
      <c r="P140" s="1435">
        <f t="shared" si="54"/>
        <v>0</v>
      </c>
      <c r="Q140" s="1435">
        <f t="shared" si="54"/>
        <v>0</v>
      </c>
      <c r="R140" s="1435">
        <f t="shared" si="54"/>
        <v>0</v>
      </c>
      <c r="S140" s="1435">
        <f t="shared" si="54"/>
        <v>0</v>
      </c>
      <c r="T140" s="1435">
        <f t="shared" si="54"/>
        <v>0</v>
      </c>
      <c r="U140" s="1435">
        <f t="shared" si="54"/>
        <v>0</v>
      </c>
      <c r="V140" s="1435">
        <f t="shared" si="54"/>
        <v>0</v>
      </c>
      <c r="W140" s="1435">
        <f t="shared" si="54"/>
        <v>0</v>
      </c>
    </row>
    <row r="141" spans="2:23">
      <c r="B141" s="1056"/>
      <c r="C141" s="1434">
        <f t="shared" si="49"/>
        <v>2028</v>
      </c>
      <c r="D141" s="1435"/>
      <c r="E141" s="1435"/>
      <c r="F141" s="1435"/>
      <c r="G141" s="1435"/>
      <c r="H141" s="1435"/>
      <c r="I141" s="1435"/>
      <c r="J141" s="1435"/>
      <c r="K141" s="1435">
        <f t="shared" ref="K141:W141" si="55">$K$52/$D$68</f>
        <v>0</v>
      </c>
      <c r="L141" s="1435">
        <f t="shared" si="55"/>
        <v>0</v>
      </c>
      <c r="M141" s="1435">
        <f t="shared" si="55"/>
        <v>0</v>
      </c>
      <c r="N141" s="1435">
        <f t="shared" si="55"/>
        <v>0</v>
      </c>
      <c r="O141" s="1435">
        <f t="shared" si="55"/>
        <v>0</v>
      </c>
      <c r="P141" s="1435">
        <f t="shared" si="55"/>
        <v>0</v>
      </c>
      <c r="Q141" s="1435">
        <f t="shared" si="55"/>
        <v>0</v>
      </c>
      <c r="R141" s="1435">
        <f t="shared" si="55"/>
        <v>0</v>
      </c>
      <c r="S141" s="1435">
        <f t="shared" si="55"/>
        <v>0</v>
      </c>
      <c r="T141" s="1435">
        <f t="shared" si="55"/>
        <v>0</v>
      </c>
      <c r="U141" s="1435">
        <f t="shared" si="55"/>
        <v>0</v>
      </c>
      <c r="V141" s="1435">
        <f t="shared" si="55"/>
        <v>0</v>
      </c>
      <c r="W141" s="1435">
        <f t="shared" si="55"/>
        <v>0</v>
      </c>
    </row>
    <row r="142" spans="2:23">
      <c r="B142" s="1056"/>
      <c r="C142" s="1434">
        <f t="shared" si="49"/>
        <v>2029</v>
      </c>
      <c r="D142" s="1435"/>
      <c r="E142" s="1435"/>
      <c r="F142" s="1435"/>
      <c r="G142" s="1435"/>
      <c r="H142" s="1435"/>
      <c r="I142" s="1435"/>
      <c r="J142" s="1435"/>
      <c r="K142" s="1435"/>
      <c r="L142" s="1435">
        <f t="shared" ref="L142:W142" si="56">$L$52/$D$68</f>
        <v>0</v>
      </c>
      <c r="M142" s="1435">
        <f t="shared" si="56"/>
        <v>0</v>
      </c>
      <c r="N142" s="1435">
        <f t="shared" si="56"/>
        <v>0</v>
      </c>
      <c r="O142" s="1435">
        <f t="shared" si="56"/>
        <v>0</v>
      </c>
      <c r="P142" s="1435">
        <f t="shared" si="56"/>
        <v>0</v>
      </c>
      <c r="Q142" s="1435">
        <f t="shared" si="56"/>
        <v>0</v>
      </c>
      <c r="R142" s="1435">
        <f t="shared" si="56"/>
        <v>0</v>
      </c>
      <c r="S142" s="1435">
        <f t="shared" si="56"/>
        <v>0</v>
      </c>
      <c r="T142" s="1435">
        <f t="shared" si="56"/>
        <v>0</v>
      </c>
      <c r="U142" s="1435">
        <f t="shared" si="56"/>
        <v>0</v>
      </c>
      <c r="V142" s="1435">
        <f t="shared" si="56"/>
        <v>0</v>
      </c>
      <c r="W142" s="1435">
        <f t="shared" si="56"/>
        <v>0</v>
      </c>
    </row>
    <row r="143" spans="2:23">
      <c r="B143" s="1056"/>
      <c r="C143" s="1434">
        <f t="shared" si="49"/>
        <v>2030</v>
      </c>
      <c r="D143" s="1435"/>
      <c r="E143" s="1435"/>
      <c r="F143" s="1435"/>
      <c r="G143" s="1435"/>
      <c r="H143" s="1435"/>
      <c r="I143" s="1435"/>
      <c r="J143" s="1435"/>
      <c r="K143" s="1435"/>
      <c r="L143" s="1435"/>
      <c r="M143" s="1435">
        <f t="shared" ref="M143:W143" si="57">$M$52/$D$68</f>
        <v>0</v>
      </c>
      <c r="N143" s="1435">
        <f t="shared" si="57"/>
        <v>0</v>
      </c>
      <c r="O143" s="1435">
        <f t="shared" si="57"/>
        <v>0</v>
      </c>
      <c r="P143" s="1435">
        <f t="shared" si="57"/>
        <v>0</v>
      </c>
      <c r="Q143" s="1435">
        <f t="shared" si="57"/>
        <v>0</v>
      </c>
      <c r="R143" s="1435">
        <f t="shared" si="57"/>
        <v>0</v>
      </c>
      <c r="S143" s="1435">
        <f t="shared" si="57"/>
        <v>0</v>
      </c>
      <c r="T143" s="1435">
        <f t="shared" si="57"/>
        <v>0</v>
      </c>
      <c r="U143" s="1435">
        <f t="shared" si="57"/>
        <v>0</v>
      </c>
      <c r="V143" s="1435">
        <f t="shared" si="57"/>
        <v>0</v>
      </c>
      <c r="W143" s="1435">
        <f t="shared" si="57"/>
        <v>0</v>
      </c>
    </row>
    <row r="144" spans="2:23">
      <c r="B144" s="1056"/>
      <c r="C144" s="1434">
        <f t="shared" si="49"/>
        <v>2031</v>
      </c>
      <c r="D144" s="1435"/>
      <c r="E144" s="1435"/>
      <c r="F144" s="1435"/>
      <c r="G144" s="1435"/>
      <c r="H144" s="1435"/>
      <c r="I144" s="1435"/>
      <c r="J144" s="1435"/>
      <c r="K144" s="1435"/>
      <c r="L144" s="1435"/>
      <c r="M144" s="1435"/>
      <c r="N144" s="1435">
        <f t="shared" ref="N144:W144" si="58">$N$52/$D$68</f>
        <v>0</v>
      </c>
      <c r="O144" s="1435">
        <f t="shared" si="58"/>
        <v>0</v>
      </c>
      <c r="P144" s="1435">
        <f t="shared" si="58"/>
        <v>0</v>
      </c>
      <c r="Q144" s="1435">
        <f t="shared" si="58"/>
        <v>0</v>
      </c>
      <c r="R144" s="1435">
        <f t="shared" si="58"/>
        <v>0</v>
      </c>
      <c r="S144" s="1435">
        <f t="shared" si="58"/>
        <v>0</v>
      </c>
      <c r="T144" s="1435">
        <f t="shared" si="58"/>
        <v>0</v>
      </c>
      <c r="U144" s="1435">
        <f t="shared" si="58"/>
        <v>0</v>
      </c>
      <c r="V144" s="1435">
        <f t="shared" si="58"/>
        <v>0</v>
      </c>
      <c r="W144" s="1435">
        <f t="shared" si="58"/>
        <v>0</v>
      </c>
    </row>
    <row r="145" spans="2:23">
      <c r="B145" s="1056"/>
      <c r="C145" s="1434">
        <f t="shared" si="49"/>
        <v>2032</v>
      </c>
      <c r="D145" s="1435"/>
      <c r="E145" s="1435"/>
      <c r="F145" s="1435"/>
      <c r="G145" s="1435"/>
      <c r="H145" s="1435"/>
      <c r="I145" s="1435"/>
      <c r="J145" s="1435"/>
      <c r="K145" s="1435"/>
      <c r="L145" s="1435"/>
      <c r="M145" s="1435"/>
      <c r="N145" s="1435"/>
      <c r="O145" s="1435">
        <f t="shared" ref="O145:W145" si="59">$O$52/$D$68</f>
        <v>0</v>
      </c>
      <c r="P145" s="1435">
        <f t="shared" si="59"/>
        <v>0</v>
      </c>
      <c r="Q145" s="1435">
        <f t="shared" si="59"/>
        <v>0</v>
      </c>
      <c r="R145" s="1435">
        <f t="shared" si="59"/>
        <v>0</v>
      </c>
      <c r="S145" s="1435">
        <f t="shared" si="59"/>
        <v>0</v>
      </c>
      <c r="T145" s="1435">
        <f t="shared" si="59"/>
        <v>0</v>
      </c>
      <c r="U145" s="1435">
        <f t="shared" si="59"/>
        <v>0</v>
      </c>
      <c r="V145" s="1435">
        <f t="shared" si="59"/>
        <v>0</v>
      </c>
      <c r="W145" s="1435">
        <f t="shared" si="59"/>
        <v>0</v>
      </c>
    </row>
    <row r="146" spans="2:23">
      <c r="B146" s="1056"/>
      <c r="C146" s="1434">
        <f t="shared" si="49"/>
        <v>2033</v>
      </c>
      <c r="D146" s="1435"/>
      <c r="E146" s="1435"/>
      <c r="F146" s="1435"/>
      <c r="G146" s="1435"/>
      <c r="H146" s="1435"/>
      <c r="I146" s="1435"/>
      <c r="J146" s="1435"/>
      <c r="K146" s="1435"/>
      <c r="L146" s="1435"/>
      <c r="M146" s="1435"/>
      <c r="N146" s="1435"/>
      <c r="O146" s="1435"/>
      <c r="P146" s="1435">
        <f t="shared" ref="P146:W146" si="60">$P$52/$D$68</f>
        <v>0</v>
      </c>
      <c r="Q146" s="1435">
        <f t="shared" si="60"/>
        <v>0</v>
      </c>
      <c r="R146" s="1435">
        <f t="shared" si="60"/>
        <v>0</v>
      </c>
      <c r="S146" s="1435">
        <f t="shared" si="60"/>
        <v>0</v>
      </c>
      <c r="T146" s="1435">
        <f t="shared" si="60"/>
        <v>0</v>
      </c>
      <c r="U146" s="1435">
        <f t="shared" si="60"/>
        <v>0</v>
      </c>
      <c r="V146" s="1435">
        <f t="shared" si="60"/>
        <v>0</v>
      </c>
      <c r="W146" s="1435">
        <f t="shared" si="60"/>
        <v>0</v>
      </c>
    </row>
    <row r="147" spans="2:23">
      <c r="B147" s="1056"/>
      <c r="C147" s="1434">
        <f t="shared" si="49"/>
        <v>2034</v>
      </c>
      <c r="D147" s="1435"/>
      <c r="E147" s="1435"/>
      <c r="F147" s="1435"/>
      <c r="G147" s="1435"/>
      <c r="H147" s="1435"/>
      <c r="I147" s="1435"/>
      <c r="J147" s="1435"/>
      <c r="K147" s="1435"/>
      <c r="L147" s="1435"/>
      <c r="M147" s="1435"/>
      <c r="N147" s="1435"/>
      <c r="O147" s="1435"/>
      <c r="P147" s="1435"/>
      <c r="Q147" s="1435">
        <f t="shared" ref="Q147:W147" si="61">$Q$52/$D$68</f>
        <v>0</v>
      </c>
      <c r="R147" s="1435">
        <f t="shared" si="61"/>
        <v>0</v>
      </c>
      <c r="S147" s="1435">
        <f t="shared" si="61"/>
        <v>0</v>
      </c>
      <c r="T147" s="1435">
        <f t="shared" si="61"/>
        <v>0</v>
      </c>
      <c r="U147" s="1435">
        <f t="shared" si="61"/>
        <v>0</v>
      </c>
      <c r="V147" s="1435">
        <f t="shared" si="61"/>
        <v>0</v>
      </c>
      <c r="W147" s="1435">
        <f t="shared" si="61"/>
        <v>0</v>
      </c>
    </row>
    <row r="148" spans="2:23">
      <c r="B148" s="1056"/>
      <c r="C148" s="1434">
        <f t="shared" si="49"/>
        <v>2035</v>
      </c>
      <c r="D148" s="1435"/>
      <c r="E148" s="1435"/>
      <c r="F148" s="1435"/>
      <c r="G148" s="1435"/>
      <c r="H148" s="1435"/>
      <c r="I148" s="1435"/>
      <c r="J148" s="1435"/>
      <c r="K148" s="1435"/>
      <c r="L148" s="1435"/>
      <c r="M148" s="1435"/>
      <c r="N148" s="1435"/>
      <c r="O148" s="1435"/>
      <c r="P148" s="1435"/>
      <c r="Q148" s="1435"/>
      <c r="R148" s="1435">
        <f t="shared" ref="R148:W148" si="62">$R$52/$D$68</f>
        <v>0</v>
      </c>
      <c r="S148" s="1435">
        <f t="shared" si="62"/>
        <v>0</v>
      </c>
      <c r="T148" s="1435">
        <f t="shared" si="62"/>
        <v>0</v>
      </c>
      <c r="U148" s="1435">
        <f t="shared" si="62"/>
        <v>0</v>
      </c>
      <c r="V148" s="1435">
        <f t="shared" si="62"/>
        <v>0</v>
      </c>
      <c r="W148" s="1435">
        <f t="shared" si="62"/>
        <v>0</v>
      </c>
    </row>
    <row r="149" spans="2:23">
      <c r="B149" s="1056"/>
      <c r="C149" s="1434">
        <f t="shared" si="49"/>
        <v>2036</v>
      </c>
      <c r="D149" s="1435"/>
      <c r="E149" s="1435"/>
      <c r="F149" s="1435"/>
      <c r="G149" s="1435"/>
      <c r="H149" s="1435"/>
      <c r="I149" s="1435"/>
      <c r="J149" s="1435"/>
      <c r="K149" s="1435"/>
      <c r="L149" s="1435"/>
      <c r="M149" s="1435"/>
      <c r="N149" s="1435"/>
      <c r="O149" s="1435"/>
      <c r="P149" s="1435"/>
      <c r="Q149" s="1435"/>
      <c r="R149" s="1435"/>
      <c r="S149" s="1435">
        <f>$S$52/$D$68</f>
        <v>0</v>
      </c>
      <c r="T149" s="1435">
        <f>$S$52/$D$68</f>
        <v>0</v>
      </c>
      <c r="U149" s="1435">
        <f>$S$52/$D$68</f>
        <v>0</v>
      </c>
      <c r="V149" s="1435">
        <f>$S$52/$D$68</f>
        <v>0</v>
      </c>
      <c r="W149" s="1435">
        <f>$S$52/$D$68</f>
        <v>0</v>
      </c>
    </row>
    <row r="150" spans="2:23">
      <c r="B150" s="1056"/>
      <c r="C150" s="1434">
        <f t="shared" si="49"/>
        <v>2037</v>
      </c>
      <c r="D150" s="1435"/>
      <c r="E150" s="1435"/>
      <c r="F150" s="1435"/>
      <c r="G150" s="1435"/>
      <c r="H150" s="1435"/>
      <c r="I150" s="1435"/>
      <c r="J150" s="1435"/>
      <c r="K150" s="1435"/>
      <c r="L150" s="1435"/>
      <c r="M150" s="1435"/>
      <c r="N150" s="1435"/>
      <c r="O150" s="1435"/>
      <c r="P150" s="1435"/>
      <c r="Q150" s="1435"/>
      <c r="R150" s="1435"/>
      <c r="S150" s="1435"/>
      <c r="T150" s="1435">
        <f>$T$52/$D$68</f>
        <v>0</v>
      </c>
      <c r="U150" s="1435">
        <f>$T$52/$D$68</f>
        <v>0</v>
      </c>
      <c r="V150" s="1435">
        <f>$T$52/$D$68</f>
        <v>0</v>
      </c>
      <c r="W150" s="1435">
        <f>$T$52/$D$68</f>
        <v>0</v>
      </c>
    </row>
    <row r="151" spans="2:23">
      <c r="B151" s="1056"/>
      <c r="C151" s="1434">
        <f t="shared" si="49"/>
        <v>2038</v>
      </c>
      <c r="D151" s="1435"/>
      <c r="E151" s="1435"/>
      <c r="F151" s="1435"/>
      <c r="G151" s="1435"/>
      <c r="H151" s="1435"/>
      <c r="I151" s="1435"/>
      <c r="J151" s="1435"/>
      <c r="K151" s="1435"/>
      <c r="L151" s="1435"/>
      <c r="M151" s="1435"/>
      <c r="N151" s="1435"/>
      <c r="O151" s="1435"/>
      <c r="P151" s="1435"/>
      <c r="Q151" s="1435"/>
      <c r="R151" s="1435"/>
      <c r="S151" s="1435"/>
      <c r="T151" s="1435"/>
      <c r="U151" s="1435">
        <f>$U$52/$D$68</f>
        <v>0</v>
      </c>
      <c r="V151" s="1435">
        <f>$U$52/$D$68</f>
        <v>0</v>
      </c>
      <c r="W151" s="1435">
        <f>$U$52/$D$68</f>
        <v>0</v>
      </c>
    </row>
    <row r="152" spans="2:23">
      <c r="B152" s="1056"/>
      <c r="C152" s="1434">
        <f t="shared" si="49"/>
        <v>2039</v>
      </c>
      <c r="D152" s="1435"/>
      <c r="E152" s="1435"/>
      <c r="F152" s="1435"/>
      <c r="G152" s="1435"/>
      <c r="H152" s="1435"/>
      <c r="I152" s="1435"/>
      <c r="J152" s="1435"/>
      <c r="K152" s="1435"/>
      <c r="L152" s="1435"/>
      <c r="M152" s="1435"/>
      <c r="N152" s="1435"/>
      <c r="O152" s="1435"/>
      <c r="P152" s="1435"/>
      <c r="Q152" s="1435"/>
      <c r="R152" s="1435"/>
      <c r="S152" s="1435"/>
      <c r="T152" s="1435"/>
      <c r="U152" s="1435"/>
      <c r="V152" s="1435">
        <f>$V$52/$D$68</f>
        <v>0</v>
      </c>
      <c r="W152" s="1435">
        <f>$V$52/$D$68</f>
        <v>0</v>
      </c>
    </row>
    <row r="153" spans="2:23">
      <c r="B153" s="1056"/>
      <c r="C153" s="1434">
        <f t="shared" si="49"/>
        <v>2040</v>
      </c>
      <c r="D153" s="1435"/>
      <c r="E153" s="1435"/>
      <c r="F153" s="1435"/>
      <c r="G153" s="1435"/>
      <c r="H153" s="1435"/>
      <c r="I153" s="1435"/>
      <c r="J153" s="1435"/>
      <c r="K153" s="1435"/>
      <c r="L153" s="1435"/>
      <c r="M153" s="1435"/>
      <c r="N153" s="1435"/>
      <c r="O153" s="1435"/>
      <c r="P153" s="1435"/>
      <c r="Q153" s="1435"/>
      <c r="R153" s="1435"/>
      <c r="S153" s="1435"/>
      <c r="T153" s="1435"/>
      <c r="U153" s="1435"/>
      <c r="V153" s="1435"/>
      <c r="W153" s="1435">
        <f>$W$52/$D$68</f>
        <v>0</v>
      </c>
    </row>
    <row r="154" spans="2:23">
      <c r="B154" s="1056"/>
      <c r="C154" s="1056"/>
      <c r="D154" s="1056"/>
      <c r="E154" s="1056"/>
      <c r="F154" s="1056"/>
      <c r="G154" s="1056"/>
      <c r="H154" s="1056"/>
      <c r="I154" s="1056"/>
      <c r="J154" s="1056"/>
      <c r="K154" s="1056"/>
      <c r="L154" s="1056"/>
      <c r="M154" s="1056"/>
      <c r="N154" s="1056"/>
      <c r="O154" s="1056"/>
      <c r="P154" s="1056"/>
      <c r="Q154" s="1056"/>
      <c r="R154" s="1056"/>
      <c r="S154" s="1056"/>
      <c r="T154" s="1056"/>
      <c r="U154" s="1056"/>
      <c r="V154" s="1056"/>
      <c r="W154" s="1056"/>
    </row>
    <row r="155" spans="2:23">
      <c r="B155" s="1056"/>
      <c r="C155" s="1436" t="s">
        <v>79</v>
      </c>
      <c r="D155" s="1437">
        <f t="shared" ref="D155:W155" si="63">SUM(D134:D153)</f>
        <v>0</v>
      </c>
      <c r="E155" s="1437">
        <f t="shared" si="63"/>
        <v>0</v>
      </c>
      <c r="F155" s="1437">
        <f t="shared" si="63"/>
        <v>0</v>
      </c>
      <c r="G155" s="1437">
        <f t="shared" si="63"/>
        <v>0</v>
      </c>
      <c r="H155" s="1437">
        <f t="shared" si="63"/>
        <v>0</v>
      </c>
      <c r="I155" s="1437">
        <f t="shared" si="63"/>
        <v>0</v>
      </c>
      <c r="J155" s="1437">
        <f t="shared" si="63"/>
        <v>0</v>
      </c>
      <c r="K155" s="1437">
        <f t="shared" si="63"/>
        <v>0</v>
      </c>
      <c r="L155" s="1437">
        <f t="shared" si="63"/>
        <v>0</v>
      </c>
      <c r="M155" s="1437">
        <f t="shared" si="63"/>
        <v>0</v>
      </c>
      <c r="N155" s="1437">
        <f t="shared" si="63"/>
        <v>0</v>
      </c>
      <c r="O155" s="1437">
        <f t="shared" si="63"/>
        <v>0</v>
      </c>
      <c r="P155" s="1437">
        <f t="shared" si="63"/>
        <v>0</v>
      </c>
      <c r="Q155" s="1437">
        <f t="shared" si="63"/>
        <v>0</v>
      </c>
      <c r="R155" s="1437">
        <f t="shared" si="63"/>
        <v>0</v>
      </c>
      <c r="S155" s="1437">
        <f t="shared" si="63"/>
        <v>0</v>
      </c>
      <c r="T155" s="1437">
        <f t="shared" si="63"/>
        <v>0</v>
      </c>
      <c r="U155" s="1437">
        <f t="shared" si="63"/>
        <v>0</v>
      </c>
      <c r="V155" s="1437">
        <f t="shared" si="63"/>
        <v>0</v>
      </c>
      <c r="W155" s="1437">
        <f t="shared" si="63"/>
        <v>0</v>
      </c>
    </row>
    <row r="156" spans="2:23">
      <c r="B156" s="1056"/>
      <c r="C156" s="1056"/>
      <c r="D156" s="1056"/>
      <c r="E156" s="1056"/>
      <c r="F156" s="1056"/>
      <c r="G156" s="1056"/>
      <c r="H156" s="1056"/>
      <c r="I156" s="1056"/>
      <c r="J156" s="1056"/>
      <c r="K156" s="1056"/>
      <c r="L156" s="1056"/>
      <c r="M156" s="1056"/>
      <c r="N156" s="1056"/>
      <c r="O156" s="1056"/>
      <c r="P156" s="1056"/>
      <c r="Q156" s="1056"/>
      <c r="R156" s="1056"/>
      <c r="S156" s="1056"/>
      <c r="T156" s="1056"/>
      <c r="U156" s="1056"/>
      <c r="V156" s="1056"/>
      <c r="W156" s="1056"/>
    </row>
    <row r="157" spans="2:23">
      <c r="B157" s="1056"/>
      <c r="C157" s="1431" t="s">
        <v>2</v>
      </c>
      <c r="D157" s="1056"/>
      <c r="E157" s="1056"/>
      <c r="F157" s="1056"/>
      <c r="G157" s="1056"/>
      <c r="H157" s="1056"/>
      <c r="I157" s="1056"/>
      <c r="J157" s="1056"/>
      <c r="K157" s="1056"/>
      <c r="L157" s="1056"/>
      <c r="M157" s="1056"/>
      <c r="N157" s="1056"/>
      <c r="O157" s="1056"/>
      <c r="P157" s="1056"/>
      <c r="Q157" s="1056"/>
      <c r="R157" s="1056"/>
      <c r="S157" s="1056"/>
      <c r="T157" s="1056"/>
      <c r="U157" s="1056"/>
      <c r="V157" s="1056"/>
      <c r="W157" s="1056"/>
    </row>
    <row r="158" spans="2:23" ht="17" thickBot="1">
      <c r="B158" s="1056"/>
      <c r="C158" s="1056"/>
      <c r="D158" s="1432">
        <v>2021</v>
      </c>
      <c r="E158" s="1432">
        <f t="shared" ref="E158:W158" si="64">D158+1</f>
        <v>2022</v>
      </c>
      <c r="F158" s="1432">
        <f t="shared" si="64"/>
        <v>2023</v>
      </c>
      <c r="G158" s="1432">
        <f t="shared" si="64"/>
        <v>2024</v>
      </c>
      <c r="H158" s="1432">
        <f t="shared" si="64"/>
        <v>2025</v>
      </c>
      <c r="I158" s="1432">
        <f t="shared" si="64"/>
        <v>2026</v>
      </c>
      <c r="J158" s="1432">
        <f t="shared" si="64"/>
        <v>2027</v>
      </c>
      <c r="K158" s="1432">
        <f t="shared" si="64"/>
        <v>2028</v>
      </c>
      <c r="L158" s="1432">
        <f t="shared" si="64"/>
        <v>2029</v>
      </c>
      <c r="M158" s="1432">
        <f t="shared" si="64"/>
        <v>2030</v>
      </c>
      <c r="N158" s="1432">
        <f t="shared" si="64"/>
        <v>2031</v>
      </c>
      <c r="O158" s="1432">
        <f t="shared" si="64"/>
        <v>2032</v>
      </c>
      <c r="P158" s="1432">
        <f t="shared" si="64"/>
        <v>2033</v>
      </c>
      <c r="Q158" s="1432">
        <f t="shared" si="64"/>
        <v>2034</v>
      </c>
      <c r="R158" s="1432">
        <f t="shared" si="64"/>
        <v>2035</v>
      </c>
      <c r="S158" s="1432">
        <f t="shared" si="64"/>
        <v>2036</v>
      </c>
      <c r="T158" s="1432">
        <f t="shared" si="64"/>
        <v>2037</v>
      </c>
      <c r="U158" s="1432">
        <f t="shared" si="64"/>
        <v>2038</v>
      </c>
      <c r="V158" s="1432">
        <f t="shared" si="64"/>
        <v>2039</v>
      </c>
      <c r="W158" s="1432">
        <f t="shared" si="64"/>
        <v>2040</v>
      </c>
    </row>
    <row r="159" spans="2:23" ht="17" thickTop="1">
      <c r="B159" s="1056"/>
      <c r="C159" s="1439">
        <v>2021</v>
      </c>
      <c r="D159" s="1435">
        <f t="shared" ref="D159:W159" si="65">$D$53*$C$70/$D$70</f>
        <v>0.14877122456</v>
      </c>
      <c r="E159" s="1435">
        <f t="shared" si="65"/>
        <v>0.14877122456</v>
      </c>
      <c r="F159" s="1435">
        <f t="shared" si="65"/>
        <v>0.14877122456</v>
      </c>
      <c r="G159" s="1435">
        <f t="shared" si="65"/>
        <v>0.14877122456</v>
      </c>
      <c r="H159" s="1435">
        <f t="shared" si="65"/>
        <v>0.14877122456</v>
      </c>
      <c r="I159" s="1435">
        <f t="shared" si="65"/>
        <v>0.14877122456</v>
      </c>
      <c r="J159" s="1435">
        <f t="shared" si="65"/>
        <v>0.14877122456</v>
      </c>
      <c r="K159" s="1435">
        <f t="shared" si="65"/>
        <v>0.14877122456</v>
      </c>
      <c r="L159" s="1435">
        <f t="shared" si="65"/>
        <v>0.14877122456</v>
      </c>
      <c r="M159" s="1435">
        <f t="shared" si="65"/>
        <v>0.14877122456</v>
      </c>
      <c r="N159" s="1435">
        <f t="shared" si="65"/>
        <v>0.14877122456</v>
      </c>
      <c r="O159" s="1435">
        <f t="shared" si="65"/>
        <v>0.14877122456</v>
      </c>
      <c r="P159" s="1435">
        <f t="shared" si="65"/>
        <v>0.14877122456</v>
      </c>
      <c r="Q159" s="1435">
        <f t="shared" si="65"/>
        <v>0.14877122456</v>
      </c>
      <c r="R159" s="1435">
        <f t="shared" si="65"/>
        <v>0.14877122456</v>
      </c>
      <c r="S159" s="1435">
        <f t="shared" si="65"/>
        <v>0.14877122456</v>
      </c>
      <c r="T159" s="1435">
        <f t="shared" si="65"/>
        <v>0.14877122456</v>
      </c>
      <c r="U159" s="1435">
        <f t="shared" si="65"/>
        <v>0.14877122456</v>
      </c>
      <c r="V159" s="1435">
        <f t="shared" si="65"/>
        <v>0.14877122456</v>
      </c>
      <c r="W159" s="1435">
        <f t="shared" si="65"/>
        <v>0.14877122456</v>
      </c>
    </row>
    <row r="160" spans="2:23">
      <c r="B160" s="1056"/>
      <c r="C160" s="1439">
        <v>2021</v>
      </c>
      <c r="D160" s="1435">
        <f t="shared" ref="D160:R160" si="66">$D$53*$C$71/$D$71</f>
        <v>4.19073872E-2</v>
      </c>
      <c r="E160" s="1435">
        <f t="shared" si="66"/>
        <v>4.19073872E-2</v>
      </c>
      <c r="F160" s="1435">
        <f t="shared" si="66"/>
        <v>4.19073872E-2</v>
      </c>
      <c r="G160" s="1435">
        <f t="shared" si="66"/>
        <v>4.19073872E-2</v>
      </c>
      <c r="H160" s="1435">
        <f t="shared" si="66"/>
        <v>4.19073872E-2</v>
      </c>
      <c r="I160" s="1435">
        <f t="shared" si="66"/>
        <v>4.19073872E-2</v>
      </c>
      <c r="J160" s="1435">
        <f t="shared" si="66"/>
        <v>4.19073872E-2</v>
      </c>
      <c r="K160" s="1435">
        <f t="shared" si="66"/>
        <v>4.19073872E-2</v>
      </c>
      <c r="L160" s="1435">
        <f t="shared" si="66"/>
        <v>4.19073872E-2</v>
      </c>
      <c r="M160" s="1435">
        <f t="shared" si="66"/>
        <v>4.19073872E-2</v>
      </c>
      <c r="N160" s="1435">
        <f t="shared" si="66"/>
        <v>4.19073872E-2</v>
      </c>
      <c r="O160" s="1435">
        <f t="shared" si="66"/>
        <v>4.19073872E-2</v>
      </c>
      <c r="P160" s="1435">
        <f t="shared" si="66"/>
        <v>4.19073872E-2</v>
      </c>
      <c r="Q160" s="1435">
        <f t="shared" si="66"/>
        <v>4.19073872E-2</v>
      </c>
      <c r="R160" s="1435">
        <f t="shared" si="66"/>
        <v>4.19073872E-2</v>
      </c>
      <c r="S160" s="1440">
        <v>0</v>
      </c>
      <c r="T160" s="1435">
        <v>0</v>
      </c>
      <c r="U160" s="1435">
        <v>0</v>
      </c>
      <c r="V160" s="1435">
        <v>0</v>
      </c>
      <c r="W160" s="1435">
        <v>0</v>
      </c>
    </row>
    <row r="161" spans="2:23">
      <c r="B161" s="1056"/>
      <c r="C161" s="1439">
        <v>2021</v>
      </c>
      <c r="D161" s="1435">
        <f t="shared" ref="D161:M161" si="67">$D$53*$C$72/$D$72</f>
        <v>8.9053197800000011E-2</v>
      </c>
      <c r="E161" s="1435">
        <f t="shared" si="67"/>
        <v>8.9053197800000011E-2</v>
      </c>
      <c r="F161" s="1435">
        <f t="shared" si="67"/>
        <v>8.9053197800000011E-2</v>
      </c>
      <c r="G161" s="1435">
        <f t="shared" si="67"/>
        <v>8.9053197800000011E-2</v>
      </c>
      <c r="H161" s="1435">
        <f t="shared" si="67"/>
        <v>8.9053197800000011E-2</v>
      </c>
      <c r="I161" s="1435">
        <f t="shared" si="67"/>
        <v>8.9053197800000011E-2</v>
      </c>
      <c r="J161" s="1435">
        <f t="shared" si="67"/>
        <v>8.9053197800000011E-2</v>
      </c>
      <c r="K161" s="1435">
        <f t="shared" si="67"/>
        <v>8.9053197800000011E-2</v>
      </c>
      <c r="L161" s="1435">
        <f t="shared" si="67"/>
        <v>8.9053197800000011E-2</v>
      </c>
      <c r="M161" s="1435">
        <f t="shared" si="67"/>
        <v>8.9053197800000011E-2</v>
      </c>
      <c r="N161" s="1440">
        <v>0</v>
      </c>
      <c r="O161" s="1435">
        <v>0</v>
      </c>
      <c r="P161" s="1435">
        <v>0</v>
      </c>
      <c r="Q161" s="1435">
        <v>0</v>
      </c>
      <c r="R161" s="1435">
        <v>0</v>
      </c>
      <c r="S161" s="1435">
        <v>0</v>
      </c>
      <c r="T161" s="1435">
        <v>0</v>
      </c>
      <c r="U161" s="1435">
        <v>0</v>
      </c>
      <c r="V161" s="1435">
        <v>0</v>
      </c>
      <c r="W161" s="1435">
        <v>0</v>
      </c>
    </row>
    <row r="162" spans="2:23">
      <c r="B162" s="1056"/>
      <c r="C162" s="1441">
        <v>2022</v>
      </c>
      <c r="D162" s="1435"/>
      <c r="E162" s="1442">
        <f t="shared" ref="E162:W162" si="68">$E$53*$C$70/$D$70</f>
        <v>0.20809895945999998</v>
      </c>
      <c r="F162" s="1442">
        <f t="shared" si="68"/>
        <v>0.20809895945999998</v>
      </c>
      <c r="G162" s="1442">
        <f t="shared" si="68"/>
        <v>0.20809895945999998</v>
      </c>
      <c r="H162" s="1442">
        <f t="shared" si="68"/>
        <v>0.20809895945999998</v>
      </c>
      <c r="I162" s="1442">
        <f t="shared" si="68"/>
        <v>0.20809895945999998</v>
      </c>
      <c r="J162" s="1442">
        <f t="shared" si="68"/>
        <v>0.20809895945999998</v>
      </c>
      <c r="K162" s="1442">
        <f t="shared" si="68"/>
        <v>0.20809895945999998</v>
      </c>
      <c r="L162" s="1442">
        <f t="shared" si="68"/>
        <v>0.20809895945999998</v>
      </c>
      <c r="M162" s="1442">
        <f t="shared" si="68"/>
        <v>0.20809895945999998</v>
      </c>
      <c r="N162" s="1442">
        <f t="shared" si="68"/>
        <v>0.20809895945999998</v>
      </c>
      <c r="O162" s="1442">
        <f t="shared" si="68"/>
        <v>0.20809895945999998</v>
      </c>
      <c r="P162" s="1442">
        <f t="shared" si="68"/>
        <v>0.20809895945999998</v>
      </c>
      <c r="Q162" s="1442">
        <f t="shared" si="68"/>
        <v>0.20809895945999998</v>
      </c>
      <c r="R162" s="1442">
        <f t="shared" si="68"/>
        <v>0.20809895945999998</v>
      </c>
      <c r="S162" s="1442">
        <f t="shared" si="68"/>
        <v>0.20809895945999998</v>
      </c>
      <c r="T162" s="1442">
        <f t="shared" si="68"/>
        <v>0.20809895945999998</v>
      </c>
      <c r="U162" s="1442">
        <f t="shared" si="68"/>
        <v>0.20809895945999998</v>
      </c>
      <c r="V162" s="1442">
        <f t="shared" si="68"/>
        <v>0.20809895945999998</v>
      </c>
      <c r="W162" s="1442">
        <f t="shared" si="68"/>
        <v>0.20809895945999998</v>
      </c>
    </row>
    <row r="163" spans="2:23">
      <c r="B163" s="1056"/>
      <c r="C163" s="1441">
        <v>2022</v>
      </c>
      <c r="D163" s="1435"/>
      <c r="E163" s="1435">
        <f t="shared" ref="E163:S163" si="69">$E$53*$C$71/$D$71</f>
        <v>5.8619425199999992E-2</v>
      </c>
      <c r="F163" s="1435">
        <f t="shared" si="69"/>
        <v>5.8619425199999992E-2</v>
      </c>
      <c r="G163" s="1435">
        <f t="shared" si="69"/>
        <v>5.8619425199999992E-2</v>
      </c>
      <c r="H163" s="1435">
        <f t="shared" si="69"/>
        <v>5.8619425199999992E-2</v>
      </c>
      <c r="I163" s="1435">
        <f t="shared" si="69"/>
        <v>5.8619425199999992E-2</v>
      </c>
      <c r="J163" s="1435">
        <f t="shared" si="69"/>
        <v>5.8619425199999992E-2</v>
      </c>
      <c r="K163" s="1435">
        <f t="shared" si="69"/>
        <v>5.8619425199999992E-2</v>
      </c>
      <c r="L163" s="1435">
        <f t="shared" si="69"/>
        <v>5.8619425199999992E-2</v>
      </c>
      <c r="M163" s="1435">
        <f t="shared" si="69"/>
        <v>5.8619425199999992E-2</v>
      </c>
      <c r="N163" s="1435">
        <f t="shared" si="69"/>
        <v>5.8619425199999992E-2</v>
      </c>
      <c r="O163" s="1435">
        <f t="shared" si="69"/>
        <v>5.8619425199999992E-2</v>
      </c>
      <c r="P163" s="1435">
        <f t="shared" si="69"/>
        <v>5.8619425199999992E-2</v>
      </c>
      <c r="Q163" s="1435">
        <f t="shared" si="69"/>
        <v>5.8619425199999992E-2</v>
      </c>
      <c r="R163" s="1435">
        <f t="shared" si="69"/>
        <v>5.8619425199999992E-2</v>
      </c>
      <c r="S163" s="1435">
        <f t="shared" si="69"/>
        <v>5.8619425199999992E-2</v>
      </c>
      <c r="T163" s="1440">
        <v>0</v>
      </c>
      <c r="U163" s="1435">
        <v>0</v>
      </c>
      <c r="V163" s="1435">
        <v>0</v>
      </c>
      <c r="W163" s="1435">
        <v>0</v>
      </c>
    </row>
    <row r="164" spans="2:23">
      <c r="B164" s="1056"/>
      <c r="C164" s="1441">
        <v>2022</v>
      </c>
      <c r="D164" s="1435"/>
      <c r="E164" s="1435">
        <f t="shared" ref="E164:N164" si="70">$E$53*$C$72/$D$72</f>
        <v>0.12456627854999999</v>
      </c>
      <c r="F164" s="1435">
        <f t="shared" si="70"/>
        <v>0.12456627854999999</v>
      </c>
      <c r="G164" s="1435">
        <f t="shared" si="70"/>
        <v>0.12456627854999999</v>
      </c>
      <c r="H164" s="1435">
        <f t="shared" si="70"/>
        <v>0.12456627854999999</v>
      </c>
      <c r="I164" s="1435">
        <f t="shared" si="70"/>
        <v>0.12456627854999999</v>
      </c>
      <c r="J164" s="1435">
        <f t="shared" si="70"/>
        <v>0.12456627854999999</v>
      </c>
      <c r="K164" s="1435">
        <f t="shared" si="70"/>
        <v>0.12456627854999999</v>
      </c>
      <c r="L164" s="1435">
        <f t="shared" si="70"/>
        <v>0.12456627854999999</v>
      </c>
      <c r="M164" s="1435">
        <f t="shared" si="70"/>
        <v>0.12456627854999999</v>
      </c>
      <c r="N164" s="1435">
        <f t="shared" si="70"/>
        <v>0.12456627854999999</v>
      </c>
      <c r="O164" s="1440">
        <v>0</v>
      </c>
      <c r="P164" s="1435">
        <v>0</v>
      </c>
      <c r="Q164" s="1435">
        <v>0</v>
      </c>
      <c r="R164" s="1435">
        <v>0</v>
      </c>
      <c r="S164" s="1435">
        <v>0</v>
      </c>
      <c r="T164" s="1435">
        <v>0</v>
      </c>
      <c r="U164" s="1435">
        <v>0</v>
      </c>
      <c r="V164" s="1435">
        <v>0</v>
      </c>
      <c r="W164" s="1435">
        <v>0</v>
      </c>
    </row>
    <row r="165" spans="2:23">
      <c r="B165" s="1056"/>
      <c r="C165" s="1439">
        <v>2023</v>
      </c>
      <c r="D165" s="1435"/>
      <c r="E165" s="1435"/>
      <c r="F165" s="1442">
        <f t="shared" ref="F165:W165" si="71">$F$53*$C$70/$D$70</f>
        <v>0.29850877615999999</v>
      </c>
      <c r="G165" s="1442">
        <f t="shared" si="71"/>
        <v>0.29850877615999999</v>
      </c>
      <c r="H165" s="1442">
        <f t="shared" si="71"/>
        <v>0.29850877615999999</v>
      </c>
      <c r="I165" s="1442">
        <f t="shared" si="71"/>
        <v>0.29850877615999999</v>
      </c>
      <c r="J165" s="1442">
        <f t="shared" si="71"/>
        <v>0.29850877615999999</v>
      </c>
      <c r="K165" s="1442">
        <f t="shared" si="71"/>
        <v>0.29850877615999999</v>
      </c>
      <c r="L165" s="1442">
        <f t="shared" si="71"/>
        <v>0.29850877615999999</v>
      </c>
      <c r="M165" s="1442">
        <f t="shared" si="71"/>
        <v>0.29850877615999999</v>
      </c>
      <c r="N165" s="1442">
        <f t="shared" si="71"/>
        <v>0.29850877615999999</v>
      </c>
      <c r="O165" s="1442">
        <f t="shared" si="71"/>
        <v>0.29850877615999999</v>
      </c>
      <c r="P165" s="1442">
        <f t="shared" si="71"/>
        <v>0.29850877615999999</v>
      </c>
      <c r="Q165" s="1442">
        <f t="shared" si="71"/>
        <v>0.29850877615999999</v>
      </c>
      <c r="R165" s="1442">
        <f t="shared" si="71"/>
        <v>0.29850877615999999</v>
      </c>
      <c r="S165" s="1442">
        <f t="shared" si="71"/>
        <v>0.29850877615999999</v>
      </c>
      <c r="T165" s="1442">
        <f t="shared" si="71"/>
        <v>0.29850877615999999</v>
      </c>
      <c r="U165" s="1442">
        <f t="shared" si="71"/>
        <v>0.29850877615999999</v>
      </c>
      <c r="V165" s="1442">
        <f t="shared" si="71"/>
        <v>0.29850877615999999</v>
      </c>
      <c r="W165" s="1442">
        <f t="shared" si="71"/>
        <v>0.29850877615999999</v>
      </c>
    </row>
    <row r="166" spans="2:23">
      <c r="B166" s="1056"/>
      <c r="C166" s="1439">
        <v>2023</v>
      </c>
      <c r="D166" s="1435"/>
      <c r="E166" s="1435"/>
      <c r="F166" s="1435">
        <f t="shared" ref="F166:T166" si="72">$F$53*$C$71/$D$71</f>
        <v>8.4086979200000009E-2</v>
      </c>
      <c r="G166" s="1435">
        <f t="shared" si="72"/>
        <v>8.4086979200000009E-2</v>
      </c>
      <c r="H166" s="1435">
        <f t="shared" si="72"/>
        <v>8.4086979200000009E-2</v>
      </c>
      <c r="I166" s="1435">
        <f t="shared" si="72"/>
        <v>8.4086979200000009E-2</v>
      </c>
      <c r="J166" s="1435">
        <f t="shared" si="72"/>
        <v>8.4086979200000009E-2</v>
      </c>
      <c r="K166" s="1435">
        <f t="shared" si="72"/>
        <v>8.4086979200000009E-2</v>
      </c>
      <c r="L166" s="1435">
        <f t="shared" si="72"/>
        <v>8.4086979200000009E-2</v>
      </c>
      <c r="M166" s="1435">
        <f t="shared" si="72"/>
        <v>8.4086979200000009E-2</v>
      </c>
      <c r="N166" s="1435">
        <f t="shared" si="72"/>
        <v>8.4086979200000009E-2</v>
      </c>
      <c r="O166" s="1435">
        <f t="shared" si="72"/>
        <v>8.4086979200000009E-2</v>
      </c>
      <c r="P166" s="1435">
        <f t="shared" si="72"/>
        <v>8.4086979200000009E-2</v>
      </c>
      <c r="Q166" s="1435">
        <f t="shared" si="72"/>
        <v>8.4086979200000009E-2</v>
      </c>
      <c r="R166" s="1435">
        <f t="shared" si="72"/>
        <v>8.4086979200000009E-2</v>
      </c>
      <c r="S166" s="1435">
        <f t="shared" si="72"/>
        <v>8.4086979200000009E-2</v>
      </c>
      <c r="T166" s="1435">
        <f t="shared" si="72"/>
        <v>8.4086979200000009E-2</v>
      </c>
      <c r="U166" s="1440">
        <v>0</v>
      </c>
      <c r="V166" s="1435">
        <v>0</v>
      </c>
      <c r="W166" s="1435">
        <v>0</v>
      </c>
    </row>
    <row r="167" spans="2:23">
      <c r="B167" s="1056"/>
      <c r="C167" s="1439">
        <v>2023</v>
      </c>
      <c r="D167" s="1435"/>
      <c r="E167" s="1435"/>
      <c r="F167" s="1435">
        <f t="shared" ref="F167:O167" si="73">$F$53*$C$72/$D$72</f>
        <v>0.17868483080000003</v>
      </c>
      <c r="G167" s="1435">
        <f t="shared" si="73"/>
        <v>0.17868483080000003</v>
      </c>
      <c r="H167" s="1435">
        <f t="shared" si="73"/>
        <v>0.17868483080000003</v>
      </c>
      <c r="I167" s="1435">
        <f t="shared" si="73"/>
        <v>0.17868483080000003</v>
      </c>
      <c r="J167" s="1435">
        <f t="shared" si="73"/>
        <v>0.17868483080000003</v>
      </c>
      <c r="K167" s="1435">
        <f t="shared" si="73"/>
        <v>0.17868483080000003</v>
      </c>
      <c r="L167" s="1435">
        <f t="shared" si="73"/>
        <v>0.17868483080000003</v>
      </c>
      <c r="M167" s="1435">
        <f t="shared" si="73"/>
        <v>0.17868483080000003</v>
      </c>
      <c r="N167" s="1435">
        <f t="shared" si="73"/>
        <v>0.17868483080000003</v>
      </c>
      <c r="O167" s="1435">
        <f t="shared" si="73"/>
        <v>0.17868483080000003</v>
      </c>
      <c r="P167" s="1440">
        <v>0</v>
      </c>
      <c r="Q167" s="1435">
        <v>0</v>
      </c>
      <c r="R167" s="1435">
        <v>0</v>
      </c>
      <c r="S167" s="1435">
        <v>0</v>
      </c>
      <c r="T167" s="1435">
        <v>0</v>
      </c>
      <c r="U167" s="1435">
        <v>0</v>
      </c>
      <c r="V167" s="1435">
        <v>0</v>
      </c>
      <c r="W167" s="1435">
        <v>0</v>
      </c>
    </row>
    <row r="168" spans="2:23">
      <c r="B168" s="1056"/>
      <c r="C168" s="1441">
        <v>2024</v>
      </c>
      <c r="D168" s="1435"/>
      <c r="E168" s="1435"/>
      <c r="F168" s="1435"/>
      <c r="G168" s="1442">
        <f t="shared" ref="G168:W168" si="74">$G$53*$C$70/$D$70</f>
        <v>0.38023243439999993</v>
      </c>
      <c r="H168" s="1442">
        <f t="shared" si="74"/>
        <v>0.38023243439999993</v>
      </c>
      <c r="I168" s="1442">
        <f t="shared" si="74"/>
        <v>0.38023243439999993</v>
      </c>
      <c r="J168" s="1442">
        <f t="shared" si="74"/>
        <v>0.38023243439999993</v>
      </c>
      <c r="K168" s="1442">
        <f t="shared" si="74"/>
        <v>0.38023243439999993</v>
      </c>
      <c r="L168" s="1442">
        <f t="shared" si="74"/>
        <v>0.38023243439999993</v>
      </c>
      <c r="M168" s="1442">
        <f t="shared" si="74"/>
        <v>0.38023243439999993</v>
      </c>
      <c r="N168" s="1442">
        <f t="shared" si="74"/>
        <v>0.38023243439999993</v>
      </c>
      <c r="O168" s="1442">
        <f t="shared" si="74"/>
        <v>0.38023243439999993</v>
      </c>
      <c r="P168" s="1442">
        <f t="shared" si="74"/>
        <v>0.38023243439999993</v>
      </c>
      <c r="Q168" s="1442">
        <f t="shared" si="74"/>
        <v>0.38023243439999993</v>
      </c>
      <c r="R168" s="1442">
        <f t="shared" si="74"/>
        <v>0.38023243439999993</v>
      </c>
      <c r="S168" s="1442">
        <f t="shared" si="74"/>
        <v>0.38023243439999993</v>
      </c>
      <c r="T168" s="1442">
        <f t="shared" si="74"/>
        <v>0.38023243439999993</v>
      </c>
      <c r="U168" s="1442">
        <f t="shared" si="74"/>
        <v>0.38023243439999993</v>
      </c>
      <c r="V168" s="1442">
        <f t="shared" si="74"/>
        <v>0.38023243439999993</v>
      </c>
      <c r="W168" s="1442">
        <f t="shared" si="74"/>
        <v>0.38023243439999993</v>
      </c>
    </row>
    <row r="169" spans="2:23">
      <c r="B169" s="1056"/>
      <c r="C169" s="1441">
        <v>2024</v>
      </c>
      <c r="D169" s="1435"/>
      <c r="E169" s="1435"/>
      <c r="F169" s="1435"/>
      <c r="G169" s="1435">
        <f t="shared" ref="G169:U169" si="75">$G$53*$C$71/$D$71</f>
        <v>0.10710772799999999</v>
      </c>
      <c r="H169" s="1435">
        <f t="shared" si="75"/>
        <v>0.10710772799999999</v>
      </c>
      <c r="I169" s="1435">
        <f t="shared" si="75"/>
        <v>0.10710772799999999</v>
      </c>
      <c r="J169" s="1435">
        <f t="shared" si="75"/>
        <v>0.10710772799999999</v>
      </c>
      <c r="K169" s="1435">
        <f t="shared" si="75"/>
        <v>0.10710772799999999</v>
      </c>
      <c r="L169" s="1435">
        <f t="shared" si="75"/>
        <v>0.10710772799999999</v>
      </c>
      <c r="M169" s="1435">
        <f t="shared" si="75"/>
        <v>0.10710772799999999</v>
      </c>
      <c r="N169" s="1435">
        <f t="shared" si="75"/>
        <v>0.10710772799999999</v>
      </c>
      <c r="O169" s="1435">
        <f t="shared" si="75"/>
        <v>0.10710772799999999</v>
      </c>
      <c r="P169" s="1435">
        <f t="shared" si="75"/>
        <v>0.10710772799999999</v>
      </c>
      <c r="Q169" s="1435">
        <f t="shared" si="75"/>
        <v>0.10710772799999999</v>
      </c>
      <c r="R169" s="1435">
        <f t="shared" si="75"/>
        <v>0.10710772799999999</v>
      </c>
      <c r="S169" s="1435">
        <f t="shared" si="75"/>
        <v>0.10710772799999999</v>
      </c>
      <c r="T169" s="1435">
        <f t="shared" si="75"/>
        <v>0.10710772799999999</v>
      </c>
      <c r="U169" s="1435">
        <f t="shared" si="75"/>
        <v>0.10710772799999999</v>
      </c>
      <c r="V169" s="1440">
        <v>0</v>
      </c>
      <c r="W169" s="1435">
        <v>0</v>
      </c>
    </row>
    <row r="170" spans="2:23">
      <c r="B170" s="1056"/>
      <c r="C170" s="1441">
        <v>2024</v>
      </c>
      <c r="D170" s="1435"/>
      <c r="E170" s="1435"/>
      <c r="F170" s="1435"/>
      <c r="G170" s="1435">
        <f t="shared" ref="G170:P170" si="76">$G$53*$C$72/$D$72</f>
        <v>0.22760392199999999</v>
      </c>
      <c r="H170" s="1435">
        <f t="shared" si="76"/>
        <v>0.22760392199999999</v>
      </c>
      <c r="I170" s="1435">
        <f t="shared" si="76"/>
        <v>0.22760392199999999</v>
      </c>
      <c r="J170" s="1435">
        <f t="shared" si="76"/>
        <v>0.22760392199999999</v>
      </c>
      <c r="K170" s="1435">
        <f t="shared" si="76"/>
        <v>0.22760392199999999</v>
      </c>
      <c r="L170" s="1435">
        <f t="shared" si="76"/>
        <v>0.22760392199999999</v>
      </c>
      <c r="M170" s="1435">
        <f t="shared" si="76"/>
        <v>0.22760392199999999</v>
      </c>
      <c r="N170" s="1435">
        <f t="shared" si="76"/>
        <v>0.22760392199999999</v>
      </c>
      <c r="O170" s="1435">
        <f t="shared" si="76"/>
        <v>0.22760392199999999</v>
      </c>
      <c r="P170" s="1435">
        <f t="shared" si="76"/>
        <v>0.22760392199999999</v>
      </c>
      <c r="Q170" s="1440">
        <v>0</v>
      </c>
      <c r="R170" s="1435">
        <v>0</v>
      </c>
      <c r="S170" s="1435">
        <v>0</v>
      </c>
      <c r="T170" s="1435">
        <v>0</v>
      </c>
      <c r="U170" s="1435">
        <v>0</v>
      </c>
      <c r="V170" s="1435">
        <v>0</v>
      </c>
      <c r="W170" s="1435">
        <v>0</v>
      </c>
    </row>
    <row r="171" spans="2:23">
      <c r="B171" s="1056"/>
      <c r="C171" s="1439">
        <v>2025</v>
      </c>
      <c r="D171" s="1435"/>
      <c r="E171" s="1435"/>
      <c r="F171" s="1435"/>
      <c r="G171" s="1435"/>
      <c r="H171" s="1442">
        <f t="shared" ref="H171:W171" si="77">$H$53*$C$70/$D$70</f>
        <v>0.48322391543999993</v>
      </c>
      <c r="I171" s="1442">
        <f t="shared" si="77"/>
        <v>0.48322391543999993</v>
      </c>
      <c r="J171" s="1442">
        <f t="shared" si="77"/>
        <v>0.48322391543999993</v>
      </c>
      <c r="K171" s="1442">
        <f t="shared" si="77"/>
        <v>0.48322391543999993</v>
      </c>
      <c r="L171" s="1442">
        <f t="shared" si="77"/>
        <v>0.48322391543999993</v>
      </c>
      <c r="M171" s="1442">
        <f t="shared" si="77"/>
        <v>0.48322391543999993</v>
      </c>
      <c r="N171" s="1442">
        <f t="shared" si="77"/>
        <v>0.48322391543999993</v>
      </c>
      <c r="O171" s="1442">
        <f t="shared" si="77"/>
        <v>0.48322391543999993</v>
      </c>
      <c r="P171" s="1442">
        <f t="shared" si="77"/>
        <v>0.48322391543999993</v>
      </c>
      <c r="Q171" s="1442">
        <f t="shared" si="77"/>
        <v>0.48322391543999993</v>
      </c>
      <c r="R171" s="1442">
        <f t="shared" si="77"/>
        <v>0.48322391543999993</v>
      </c>
      <c r="S171" s="1442">
        <f t="shared" si="77"/>
        <v>0.48322391543999993</v>
      </c>
      <c r="T171" s="1442">
        <f t="shared" si="77"/>
        <v>0.48322391543999993</v>
      </c>
      <c r="U171" s="1442">
        <f t="shared" si="77"/>
        <v>0.48322391543999993</v>
      </c>
      <c r="V171" s="1442">
        <f t="shared" si="77"/>
        <v>0.48322391543999993</v>
      </c>
      <c r="W171" s="1442">
        <f t="shared" si="77"/>
        <v>0.48322391543999993</v>
      </c>
    </row>
    <row r="172" spans="2:23">
      <c r="B172" s="1056"/>
      <c r="C172" s="1439">
        <v>2025</v>
      </c>
      <c r="D172" s="1435"/>
      <c r="E172" s="1435"/>
      <c r="F172" s="1435"/>
      <c r="G172" s="1435"/>
      <c r="H172" s="1435">
        <f>$H$53*$C$71/$D$71</f>
        <v>0.13611941279999998</v>
      </c>
      <c r="I172" s="1435">
        <f t="shared" ref="I172:V172" si="78">$H$53*$C$71/$D$71</f>
        <v>0.13611941279999998</v>
      </c>
      <c r="J172" s="1435">
        <f t="shared" si="78"/>
        <v>0.13611941279999998</v>
      </c>
      <c r="K172" s="1435">
        <f t="shared" si="78"/>
        <v>0.13611941279999998</v>
      </c>
      <c r="L172" s="1435">
        <f t="shared" si="78"/>
        <v>0.13611941279999998</v>
      </c>
      <c r="M172" s="1435">
        <f t="shared" si="78"/>
        <v>0.13611941279999998</v>
      </c>
      <c r="N172" s="1435">
        <f t="shared" si="78"/>
        <v>0.13611941279999998</v>
      </c>
      <c r="O172" s="1435">
        <f t="shared" si="78"/>
        <v>0.13611941279999998</v>
      </c>
      <c r="P172" s="1435">
        <f t="shared" si="78"/>
        <v>0.13611941279999998</v>
      </c>
      <c r="Q172" s="1435">
        <f t="shared" si="78"/>
        <v>0.13611941279999998</v>
      </c>
      <c r="R172" s="1435">
        <f t="shared" si="78"/>
        <v>0.13611941279999998</v>
      </c>
      <c r="S172" s="1435">
        <f t="shared" si="78"/>
        <v>0.13611941279999998</v>
      </c>
      <c r="T172" s="1435">
        <f t="shared" si="78"/>
        <v>0.13611941279999998</v>
      </c>
      <c r="U172" s="1435">
        <f t="shared" si="78"/>
        <v>0.13611941279999998</v>
      </c>
      <c r="V172" s="1435">
        <f t="shared" si="78"/>
        <v>0.13611941279999998</v>
      </c>
      <c r="W172" s="1440">
        <v>0</v>
      </c>
    </row>
    <row r="173" spans="2:23">
      <c r="B173" s="1056"/>
      <c r="C173" s="1439">
        <v>2025</v>
      </c>
      <c r="D173" s="1435"/>
      <c r="E173" s="1435"/>
      <c r="F173" s="1435"/>
      <c r="G173" s="1435"/>
      <c r="H173" s="1435">
        <f>$H$53*$C$72/$D$72</f>
        <v>0.28925375219999999</v>
      </c>
      <c r="I173" s="1435">
        <f t="shared" ref="I173:Q173" si="79">$H$53*$C$72/$D$72</f>
        <v>0.28925375219999999</v>
      </c>
      <c r="J173" s="1435">
        <f t="shared" si="79"/>
        <v>0.28925375219999999</v>
      </c>
      <c r="K173" s="1435">
        <f t="shared" si="79"/>
        <v>0.28925375219999999</v>
      </c>
      <c r="L173" s="1435">
        <f t="shared" si="79"/>
        <v>0.28925375219999999</v>
      </c>
      <c r="M173" s="1435">
        <f t="shared" si="79"/>
        <v>0.28925375219999999</v>
      </c>
      <c r="N173" s="1435">
        <f t="shared" si="79"/>
        <v>0.28925375219999999</v>
      </c>
      <c r="O173" s="1435">
        <f t="shared" si="79"/>
        <v>0.28925375219999999</v>
      </c>
      <c r="P173" s="1435">
        <f t="shared" si="79"/>
        <v>0.28925375219999999</v>
      </c>
      <c r="Q173" s="1435">
        <f t="shared" si="79"/>
        <v>0.28925375219999999</v>
      </c>
      <c r="R173" s="1440">
        <v>0</v>
      </c>
      <c r="S173" s="1435">
        <v>0</v>
      </c>
      <c r="T173" s="1435">
        <v>0</v>
      </c>
      <c r="U173" s="1435">
        <v>0</v>
      </c>
      <c r="V173" s="1435">
        <v>0</v>
      </c>
      <c r="W173" s="1435">
        <v>0</v>
      </c>
    </row>
    <row r="174" spans="2:23">
      <c r="B174" s="1056"/>
      <c r="C174" s="1441">
        <v>2026</v>
      </c>
      <c r="D174" s="1435"/>
      <c r="E174" s="1435"/>
      <c r="F174" s="1435"/>
      <c r="G174" s="1435"/>
      <c r="H174" s="1435"/>
      <c r="I174" s="1442">
        <f t="shared" ref="I174:W174" si="80">$I$53*$C$70/$D$70</f>
        <v>0.57253022117199992</v>
      </c>
      <c r="J174" s="1442">
        <f t="shared" si="80"/>
        <v>0.57253022117199992</v>
      </c>
      <c r="K174" s="1442">
        <f t="shared" si="80"/>
        <v>0.57253022117199992</v>
      </c>
      <c r="L174" s="1442">
        <f t="shared" si="80"/>
        <v>0.57253022117199992</v>
      </c>
      <c r="M174" s="1442">
        <f t="shared" si="80"/>
        <v>0.57253022117199992</v>
      </c>
      <c r="N174" s="1442">
        <f t="shared" si="80"/>
        <v>0.57253022117199992</v>
      </c>
      <c r="O174" s="1442">
        <f t="shared" si="80"/>
        <v>0.57253022117199992</v>
      </c>
      <c r="P174" s="1442">
        <f t="shared" si="80"/>
        <v>0.57253022117199992</v>
      </c>
      <c r="Q174" s="1442">
        <f t="shared" si="80"/>
        <v>0.57253022117199992</v>
      </c>
      <c r="R174" s="1442">
        <f t="shared" si="80"/>
        <v>0.57253022117199992</v>
      </c>
      <c r="S174" s="1442">
        <f t="shared" si="80"/>
        <v>0.57253022117199992</v>
      </c>
      <c r="T174" s="1442">
        <f t="shared" si="80"/>
        <v>0.57253022117199992</v>
      </c>
      <c r="U174" s="1442">
        <f t="shared" si="80"/>
        <v>0.57253022117199992</v>
      </c>
      <c r="V174" s="1442">
        <f t="shared" si="80"/>
        <v>0.57253022117199992</v>
      </c>
      <c r="W174" s="1442">
        <f t="shared" si="80"/>
        <v>0.57253022117199992</v>
      </c>
    </row>
    <row r="175" spans="2:23">
      <c r="B175" s="1056"/>
      <c r="C175" s="1441">
        <v>2026</v>
      </c>
      <c r="D175" s="1435"/>
      <c r="E175" s="1435"/>
      <c r="F175" s="1435"/>
      <c r="G175" s="1435"/>
      <c r="H175" s="1435"/>
      <c r="I175" s="1435">
        <f>$I$53*$C$71/$D$71</f>
        <v>0.16127611863999999</v>
      </c>
      <c r="J175" s="1435">
        <f t="shared" ref="J175:W175" si="81">$I$53*$C$71/$D$71</f>
        <v>0.16127611863999999</v>
      </c>
      <c r="K175" s="1435">
        <f t="shared" si="81"/>
        <v>0.16127611863999999</v>
      </c>
      <c r="L175" s="1435">
        <f t="shared" si="81"/>
        <v>0.16127611863999999</v>
      </c>
      <c r="M175" s="1435">
        <f t="shared" si="81"/>
        <v>0.16127611863999999</v>
      </c>
      <c r="N175" s="1435">
        <f t="shared" si="81"/>
        <v>0.16127611863999999</v>
      </c>
      <c r="O175" s="1435">
        <f t="shared" si="81"/>
        <v>0.16127611863999999</v>
      </c>
      <c r="P175" s="1435">
        <f t="shared" si="81"/>
        <v>0.16127611863999999</v>
      </c>
      <c r="Q175" s="1435">
        <f t="shared" si="81"/>
        <v>0.16127611863999999</v>
      </c>
      <c r="R175" s="1435">
        <f t="shared" si="81"/>
        <v>0.16127611863999999</v>
      </c>
      <c r="S175" s="1435">
        <f t="shared" si="81"/>
        <v>0.16127611863999999</v>
      </c>
      <c r="T175" s="1435">
        <f t="shared" si="81"/>
        <v>0.16127611863999999</v>
      </c>
      <c r="U175" s="1435">
        <f t="shared" si="81"/>
        <v>0.16127611863999999</v>
      </c>
      <c r="V175" s="1435">
        <f t="shared" si="81"/>
        <v>0.16127611863999999</v>
      </c>
      <c r="W175" s="1435">
        <f t="shared" si="81"/>
        <v>0.16127611863999999</v>
      </c>
    </row>
    <row r="176" spans="2:23">
      <c r="B176" s="1056"/>
      <c r="C176" s="1441">
        <v>2026</v>
      </c>
      <c r="D176" s="1435"/>
      <c r="E176" s="1435"/>
      <c r="F176" s="1435"/>
      <c r="G176" s="1435"/>
      <c r="H176" s="1435"/>
      <c r="I176" s="1435">
        <f>$I$53*$C$72/$D$72</f>
        <v>0.34271175210999999</v>
      </c>
      <c r="J176" s="1435">
        <f t="shared" ref="J176:R176" si="82">$I$53*$C$72/$D$72</f>
        <v>0.34271175210999999</v>
      </c>
      <c r="K176" s="1435">
        <f t="shared" si="82"/>
        <v>0.34271175210999999</v>
      </c>
      <c r="L176" s="1435">
        <f t="shared" si="82"/>
        <v>0.34271175210999999</v>
      </c>
      <c r="M176" s="1435">
        <f t="shared" si="82"/>
        <v>0.34271175210999999</v>
      </c>
      <c r="N176" s="1435">
        <f t="shared" si="82"/>
        <v>0.34271175210999999</v>
      </c>
      <c r="O176" s="1435">
        <f t="shared" si="82"/>
        <v>0.34271175210999999</v>
      </c>
      <c r="P176" s="1435">
        <f t="shared" si="82"/>
        <v>0.34271175210999999</v>
      </c>
      <c r="Q176" s="1435">
        <f t="shared" si="82"/>
        <v>0.34271175210999999</v>
      </c>
      <c r="R176" s="1435">
        <f t="shared" si="82"/>
        <v>0.34271175210999999</v>
      </c>
      <c r="S176" s="1440">
        <v>0</v>
      </c>
      <c r="T176" s="1435">
        <v>0</v>
      </c>
      <c r="U176" s="1435">
        <v>0</v>
      </c>
      <c r="V176" s="1435">
        <v>0</v>
      </c>
      <c r="W176" s="1435">
        <v>0</v>
      </c>
    </row>
    <row r="177" spans="2:23">
      <c r="B177" s="1056"/>
      <c r="C177" s="1439">
        <v>2027</v>
      </c>
      <c r="D177" s="1435"/>
      <c r="E177" s="1435"/>
      <c r="F177" s="1435"/>
      <c r="G177" s="1435"/>
      <c r="H177" s="1435"/>
      <c r="I177" s="1435"/>
      <c r="J177" s="1442">
        <f t="shared" ref="J177:W177" si="83">$J$53*$C$70/$D$70</f>
        <v>0.57253022117199992</v>
      </c>
      <c r="K177" s="1442">
        <f t="shared" si="83"/>
        <v>0.57253022117199992</v>
      </c>
      <c r="L177" s="1442">
        <f t="shared" si="83"/>
        <v>0.57253022117199992</v>
      </c>
      <c r="M177" s="1442">
        <f t="shared" si="83"/>
        <v>0.57253022117199992</v>
      </c>
      <c r="N177" s="1442">
        <f t="shared" si="83"/>
        <v>0.57253022117199992</v>
      </c>
      <c r="O177" s="1442">
        <f t="shared" si="83"/>
        <v>0.57253022117199992</v>
      </c>
      <c r="P177" s="1442">
        <f t="shared" si="83"/>
        <v>0.57253022117199992</v>
      </c>
      <c r="Q177" s="1442">
        <f t="shared" si="83"/>
        <v>0.57253022117199992</v>
      </c>
      <c r="R177" s="1442">
        <f t="shared" si="83"/>
        <v>0.57253022117199992</v>
      </c>
      <c r="S177" s="1442">
        <f t="shared" si="83"/>
        <v>0.57253022117199992</v>
      </c>
      <c r="T177" s="1442">
        <f t="shared" si="83"/>
        <v>0.57253022117199992</v>
      </c>
      <c r="U177" s="1442">
        <f t="shared" si="83"/>
        <v>0.57253022117199992</v>
      </c>
      <c r="V177" s="1442">
        <f t="shared" si="83"/>
        <v>0.57253022117199992</v>
      </c>
      <c r="W177" s="1442">
        <f t="shared" si="83"/>
        <v>0.57253022117199992</v>
      </c>
    </row>
    <row r="178" spans="2:23">
      <c r="B178" s="1056"/>
      <c r="C178" s="1439">
        <v>2027</v>
      </c>
      <c r="D178" s="1435"/>
      <c r="E178" s="1435"/>
      <c r="F178" s="1435"/>
      <c r="G178" s="1435"/>
      <c r="H178" s="1435"/>
      <c r="I178" s="1435"/>
      <c r="J178" s="1435">
        <f>$J$53*$C$71/$D$71</f>
        <v>0.16127611863999999</v>
      </c>
      <c r="K178" s="1435">
        <f t="shared" ref="K178:W178" si="84">$J$53*$C$71/$D$71</f>
        <v>0.16127611863999999</v>
      </c>
      <c r="L178" s="1435">
        <f t="shared" si="84"/>
        <v>0.16127611863999999</v>
      </c>
      <c r="M178" s="1435">
        <f t="shared" si="84"/>
        <v>0.16127611863999999</v>
      </c>
      <c r="N178" s="1435">
        <f t="shared" si="84"/>
        <v>0.16127611863999999</v>
      </c>
      <c r="O178" s="1435">
        <f t="shared" si="84"/>
        <v>0.16127611863999999</v>
      </c>
      <c r="P178" s="1435">
        <f t="shared" si="84"/>
        <v>0.16127611863999999</v>
      </c>
      <c r="Q178" s="1435">
        <f t="shared" si="84"/>
        <v>0.16127611863999999</v>
      </c>
      <c r="R178" s="1435">
        <f t="shared" si="84"/>
        <v>0.16127611863999999</v>
      </c>
      <c r="S178" s="1435">
        <f t="shared" si="84"/>
        <v>0.16127611863999999</v>
      </c>
      <c r="T178" s="1435">
        <f t="shared" si="84"/>
        <v>0.16127611863999999</v>
      </c>
      <c r="U178" s="1435">
        <f t="shared" si="84"/>
        <v>0.16127611863999999</v>
      </c>
      <c r="V178" s="1435">
        <f t="shared" si="84"/>
        <v>0.16127611863999999</v>
      </c>
      <c r="W178" s="1435">
        <f t="shared" si="84"/>
        <v>0.16127611863999999</v>
      </c>
    </row>
    <row r="179" spans="2:23">
      <c r="B179" s="1056"/>
      <c r="C179" s="1439">
        <v>2027</v>
      </c>
      <c r="D179" s="1435"/>
      <c r="E179" s="1435"/>
      <c r="F179" s="1435"/>
      <c r="G179" s="1435"/>
      <c r="H179" s="1435"/>
      <c r="I179" s="1435"/>
      <c r="J179" s="1435">
        <f>$J$53*$C$72/$D$72</f>
        <v>0.34271175210999999</v>
      </c>
      <c r="K179" s="1435">
        <f t="shared" ref="K179:S179" si="85">$J$53*$C$72/$D$72</f>
        <v>0.34271175210999999</v>
      </c>
      <c r="L179" s="1435">
        <f t="shared" si="85"/>
        <v>0.34271175210999999</v>
      </c>
      <c r="M179" s="1435">
        <f t="shared" si="85"/>
        <v>0.34271175210999999</v>
      </c>
      <c r="N179" s="1435">
        <f t="shared" si="85"/>
        <v>0.34271175210999999</v>
      </c>
      <c r="O179" s="1435">
        <f t="shared" si="85"/>
        <v>0.34271175210999999</v>
      </c>
      <c r="P179" s="1435">
        <f t="shared" si="85"/>
        <v>0.34271175210999999</v>
      </c>
      <c r="Q179" s="1435">
        <f t="shared" si="85"/>
        <v>0.34271175210999999</v>
      </c>
      <c r="R179" s="1435">
        <f t="shared" si="85"/>
        <v>0.34271175210999999</v>
      </c>
      <c r="S179" s="1435">
        <f t="shared" si="85"/>
        <v>0.34271175210999999</v>
      </c>
      <c r="T179" s="1440">
        <v>0</v>
      </c>
      <c r="U179" s="1435">
        <v>0</v>
      </c>
      <c r="V179" s="1435">
        <v>0</v>
      </c>
      <c r="W179" s="1435">
        <v>0</v>
      </c>
    </row>
    <row r="180" spans="2:23">
      <c r="B180" s="1056"/>
      <c r="C180" s="1441">
        <v>2028</v>
      </c>
      <c r="D180" s="1435"/>
      <c r="E180" s="1435"/>
      <c r="F180" s="1435"/>
      <c r="G180" s="1435"/>
      <c r="H180" s="1435"/>
      <c r="I180" s="1435"/>
      <c r="J180" s="1435"/>
      <c r="K180" s="1442">
        <f t="shared" ref="K180:W180" si="86">$K$53*$C$70/$D$70</f>
        <v>0.57253022117199992</v>
      </c>
      <c r="L180" s="1442">
        <f t="shared" si="86"/>
        <v>0.57253022117199992</v>
      </c>
      <c r="M180" s="1442">
        <f t="shared" si="86"/>
        <v>0.57253022117199992</v>
      </c>
      <c r="N180" s="1442">
        <f t="shared" si="86"/>
        <v>0.57253022117199992</v>
      </c>
      <c r="O180" s="1442">
        <f t="shared" si="86"/>
        <v>0.57253022117199992</v>
      </c>
      <c r="P180" s="1442">
        <f t="shared" si="86"/>
        <v>0.57253022117199992</v>
      </c>
      <c r="Q180" s="1442">
        <f t="shared" si="86"/>
        <v>0.57253022117199992</v>
      </c>
      <c r="R180" s="1442">
        <f t="shared" si="86"/>
        <v>0.57253022117199992</v>
      </c>
      <c r="S180" s="1442">
        <f t="shared" si="86"/>
        <v>0.57253022117199992</v>
      </c>
      <c r="T180" s="1442">
        <f t="shared" si="86"/>
        <v>0.57253022117199992</v>
      </c>
      <c r="U180" s="1442">
        <f t="shared" si="86"/>
        <v>0.57253022117199992</v>
      </c>
      <c r="V180" s="1442">
        <f t="shared" si="86"/>
        <v>0.57253022117199992</v>
      </c>
      <c r="W180" s="1442">
        <f t="shared" si="86"/>
        <v>0.57253022117199992</v>
      </c>
    </row>
    <row r="181" spans="2:23">
      <c r="B181" s="1056"/>
      <c r="C181" s="1441">
        <v>2028</v>
      </c>
      <c r="D181" s="1435"/>
      <c r="E181" s="1435"/>
      <c r="F181" s="1435"/>
      <c r="G181" s="1435"/>
      <c r="H181" s="1435"/>
      <c r="I181" s="1435"/>
      <c r="J181" s="1435"/>
      <c r="K181" s="1435">
        <f>$K$53*$C$71/$D$71</f>
        <v>0.16127611863999999</v>
      </c>
      <c r="L181" s="1435">
        <f t="shared" ref="L181:W181" si="87">$K$53*$C$71/$D$71</f>
        <v>0.16127611863999999</v>
      </c>
      <c r="M181" s="1435">
        <f t="shared" si="87"/>
        <v>0.16127611863999999</v>
      </c>
      <c r="N181" s="1435">
        <f t="shared" si="87"/>
        <v>0.16127611863999999</v>
      </c>
      <c r="O181" s="1435">
        <f t="shared" si="87"/>
        <v>0.16127611863999999</v>
      </c>
      <c r="P181" s="1435">
        <f t="shared" si="87"/>
        <v>0.16127611863999999</v>
      </c>
      <c r="Q181" s="1435">
        <f t="shared" si="87"/>
        <v>0.16127611863999999</v>
      </c>
      <c r="R181" s="1435">
        <f t="shared" si="87"/>
        <v>0.16127611863999999</v>
      </c>
      <c r="S181" s="1435">
        <f t="shared" si="87"/>
        <v>0.16127611863999999</v>
      </c>
      <c r="T181" s="1435">
        <f t="shared" si="87"/>
        <v>0.16127611863999999</v>
      </c>
      <c r="U181" s="1435">
        <f t="shared" si="87"/>
        <v>0.16127611863999999</v>
      </c>
      <c r="V181" s="1435">
        <f t="shared" si="87"/>
        <v>0.16127611863999999</v>
      </c>
      <c r="W181" s="1435">
        <f t="shared" si="87"/>
        <v>0.16127611863999999</v>
      </c>
    </row>
    <row r="182" spans="2:23">
      <c r="B182" s="1056"/>
      <c r="C182" s="1441">
        <v>2028</v>
      </c>
      <c r="D182" s="1435"/>
      <c r="E182" s="1435"/>
      <c r="F182" s="1435"/>
      <c r="G182" s="1435"/>
      <c r="H182" s="1435"/>
      <c r="I182" s="1435"/>
      <c r="J182" s="1435"/>
      <c r="K182" s="1435">
        <f>$K$53*$C$72/$D$72</f>
        <v>0.34271175210999999</v>
      </c>
      <c r="L182" s="1435">
        <f t="shared" ref="L182:T182" si="88">$K$53*$C$72/$D$72</f>
        <v>0.34271175210999999</v>
      </c>
      <c r="M182" s="1435">
        <f t="shared" si="88"/>
        <v>0.34271175210999999</v>
      </c>
      <c r="N182" s="1435">
        <f t="shared" si="88"/>
        <v>0.34271175210999999</v>
      </c>
      <c r="O182" s="1435">
        <f t="shared" si="88"/>
        <v>0.34271175210999999</v>
      </c>
      <c r="P182" s="1435">
        <f t="shared" si="88"/>
        <v>0.34271175210999999</v>
      </c>
      <c r="Q182" s="1435">
        <f t="shared" si="88"/>
        <v>0.34271175210999999</v>
      </c>
      <c r="R182" s="1435">
        <f t="shared" si="88"/>
        <v>0.34271175210999999</v>
      </c>
      <c r="S182" s="1435">
        <f t="shared" si="88"/>
        <v>0.34271175210999999</v>
      </c>
      <c r="T182" s="1435">
        <f t="shared" si="88"/>
        <v>0.34271175210999999</v>
      </c>
      <c r="U182" s="1440">
        <v>0</v>
      </c>
      <c r="V182" s="1435">
        <v>0</v>
      </c>
      <c r="W182" s="1435">
        <v>0</v>
      </c>
    </row>
    <row r="183" spans="2:23">
      <c r="B183" s="1056"/>
      <c r="C183" s="1439">
        <v>2029</v>
      </c>
      <c r="D183" s="1435"/>
      <c r="E183" s="1435"/>
      <c r="F183" s="1435"/>
      <c r="G183" s="1435"/>
      <c r="H183" s="1435"/>
      <c r="I183" s="1435"/>
      <c r="J183" s="1435"/>
      <c r="K183" s="1435"/>
      <c r="L183" s="1442">
        <f t="shared" ref="L183:W183" si="89">$L$53*$C$70/$D$70</f>
        <v>0.57253022117199992</v>
      </c>
      <c r="M183" s="1442">
        <f t="shared" si="89"/>
        <v>0.57253022117199992</v>
      </c>
      <c r="N183" s="1442">
        <f t="shared" si="89"/>
        <v>0.57253022117199992</v>
      </c>
      <c r="O183" s="1442">
        <f t="shared" si="89"/>
        <v>0.57253022117199992</v>
      </c>
      <c r="P183" s="1442">
        <f t="shared" si="89"/>
        <v>0.57253022117199992</v>
      </c>
      <c r="Q183" s="1442">
        <f t="shared" si="89"/>
        <v>0.57253022117199992</v>
      </c>
      <c r="R183" s="1442">
        <f t="shared" si="89"/>
        <v>0.57253022117199992</v>
      </c>
      <c r="S183" s="1442">
        <f t="shared" si="89"/>
        <v>0.57253022117199992</v>
      </c>
      <c r="T183" s="1442">
        <f t="shared" si="89"/>
        <v>0.57253022117199992</v>
      </c>
      <c r="U183" s="1442">
        <f t="shared" si="89"/>
        <v>0.57253022117199992</v>
      </c>
      <c r="V183" s="1442">
        <f t="shared" si="89"/>
        <v>0.57253022117199992</v>
      </c>
      <c r="W183" s="1442">
        <f t="shared" si="89"/>
        <v>0.57253022117199992</v>
      </c>
    </row>
    <row r="184" spans="2:23">
      <c r="B184" s="1056"/>
      <c r="C184" s="1439">
        <v>2029</v>
      </c>
      <c r="D184" s="1435"/>
      <c r="E184" s="1435"/>
      <c r="F184" s="1435"/>
      <c r="G184" s="1435"/>
      <c r="H184" s="1435"/>
      <c r="I184" s="1435"/>
      <c r="J184" s="1435"/>
      <c r="K184" s="1435"/>
      <c r="L184" s="1435">
        <f>$L$53*$C$71/$D$71</f>
        <v>0.16127611863999999</v>
      </c>
      <c r="M184" s="1435">
        <f t="shared" ref="M184:W184" si="90">$L$53*$C$71/$D$71</f>
        <v>0.16127611863999999</v>
      </c>
      <c r="N184" s="1435">
        <f t="shared" si="90"/>
        <v>0.16127611863999999</v>
      </c>
      <c r="O184" s="1435">
        <f t="shared" si="90"/>
        <v>0.16127611863999999</v>
      </c>
      <c r="P184" s="1435">
        <f t="shared" si="90"/>
        <v>0.16127611863999999</v>
      </c>
      <c r="Q184" s="1435">
        <f t="shared" si="90"/>
        <v>0.16127611863999999</v>
      </c>
      <c r="R184" s="1435">
        <f t="shared" si="90"/>
        <v>0.16127611863999999</v>
      </c>
      <c r="S184" s="1435">
        <f t="shared" si="90"/>
        <v>0.16127611863999999</v>
      </c>
      <c r="T184" s="1435">
        <f t="shared" si="90"/>
        <v>0.16127611863999999</v>
      </c>
      <c r="U184" s="1435">
        <f t="shared" si="90"/>
        <v>0.16127611863999999</v>
      </c>
      <c r="V184" s="1435">
        <f t="shared" si="90"/>
        <v>0.16127611863999999</v>
      </c>
      <c r="W184" s="1435">
        <f t="shared" si="90"/>
        <v>0.16127611863999999</v>
      </c>
    </row>
    <row r="185" spans="2:23">
      <c r="B185" s="1056"/>
      <c r="C185" s="1439">
        <v>2029</v>
      </c>
      <c r="D185" s="1435"/>
      <c r="E185" s="1435"/>
      <c r="F185" s="1435"/>
      <c r="G185" s="1435"/>
      <c r="H185" s="1435"/>
      <c r="I185" s="1435"/>
      <c r="J185" s="1435"/>
      <c r="K185" s="1435"/>
      <c r="L185" s="1435">
        <f>$L$53*$C$72/$D$72</f>
        <v>0.34271175210999999</v>
      </c>
      <c r="M185" s="1435">
        <f t="shared" ref="M185:U185" si="91">$L$53*$C$72/$D$72</f>
        <v>0.34271175210999999</v>
      </c>
      <c r="N185" s="1435">
        <f t="shared" si="91"/>
        <v>0.34271175210999999</v>
      </c>
      <c r="O185" s="1435">
        <f t="shared" si="91"/>
        <v>0.34271175210999999</v>
      </c>
      <c r="P185" s="1435">
        <f t="shared" si="91"/>
        <v>0.34271175210999999</v>
      </c>
      <c r="Q185" s="1435">
        <f t="shared" si="91"/>
        <v>0.34271175210999999</v>
      </c>
      <c r="R185" s="1435">
        <f t="shared" si="91"/>
        <v>0.34271175210999999</v>
      </c>
      <c r="S185" s="1435">
        <f t="shared" si="91"/>
        <v>0.34271175210999999</v>
      </c>
      <c r="T185" s="1435">
        <f t="shared" si="91"/>
        <v>0.34271175210999999</v>
      </c>
      <c r="U185" s="1435">
        <f t="shared" si="91"/>
        <v>0.34271175210999999</v>
      </c>
      <c r="V185" s="1440">
        <v>0</v>
      </c>
      <c r="W185" s="1435">
        <v>0</v>
      </c>
    </row>
    <row r="186" spans="2:23">
      <c r="B186" s="1056"/>
      <c r="C186" s="1441">
        <v>2030</v>
      </c>
      <c r="D186" s="1435"/>
      <c r="E186" s="1435"/>
      <c r="F186" s="1435"/>
      <c r="G186" s="1435"/>
      <c r="H186" s="1435"/>
      <c r="I186" s="1435"/>
      <c r="J186" s="1435"/>
      <c r="K186" s="1435"/>
      <c r="L186" s="1435"/>
      <c r="M186" s="1442">
        <f t="shared" ref="M186:W186" si="92">$M$53*$C$70/$D$70</f>
        <v>0.57253022117199992</v>
      </c>
      <c r="N186" s="1442">
        <f t="shared" si="92"/>
        <v>0.57253022117199992</v>
      </c>
      <c r="O186" s="1442">
        <f t="shared" si="92"/>
        <v>0.57253022117199992</v>
      </c>
      <c r="P186" s="1442">
        <f t="shared" si="92"/>
        <v>0.57253022117199992</v>
      </c>
      <c r="Q186" s="1442">
        <f t="shared" si="92"/>
        <v>0.57253022117199992</v>
      </c>
      <c r="R186" s="1442">
        <f t="shared" si="92"/>
        <v>0.57253022117199992</v>
      </c>
      <c r="S186" s="1442">
        <f t="shared" si="92"/>
        <v>0.57253022117199992</v>
      </c>
      <c r="T186" s="1442">
        <f t="shared" si="92"/>
        <v>0.57253022117199992</v>
      </c>
      <c r="U186" s="1442">
        <f t="shared" si="92"/>
        <v>0.57253022117199992</v>
      </c>
      <c r="V186" s="1442">
        <f t="shared" si="92"/>
        <v>0.57253022117199992</v>
      </c>
      <c r="W186" s="1442">
        <f t="shared" si="92"/>
        <v>0.57253022117199992</v>
      </c>
    </row>
    <row r="187" spans="2:23">
      <c r="B187" s="1056"/>
      <c r="C187" s="1441">
        <v>2030</v>
      </c>
      <c r="D187" s="1435"/>
      <c r="E187" s="1435"/>
      <c r="F187" s="1435"/>
      <c r="G187" s="1435"/>
      <c r="H187" s="1435"/>
      <c r="I187" s="1435"/>
      <c r="J187" s="1435"/>
      <c r="K187" s="1435"/>
      <c r="L187" s="1435"/>
      <c r="M187" s="1435">
        <f>$M$53*$C$71/$D$71</f>
        <v>0.16127611863999999</v>
      </c>
      <c r="N187" s="1435">
        <f t="shared" ref="N187:W187" si="93">$M$53*$C$71/$D$71</f>
        <v>0.16127611863999999</v>
      </c>
      <c r="O187" s="1435">
        <f t="shared" si="93"/>
        <v>0.16127611863999999</v>
      </c>
      <c r="P187" s="1435">
        <f t="shared" si="93"/>
        <v>0.16127611863999999</v>
      </c>
      <c r="Q187" s="1435">
        <f t="shared" si="93"/>
        <v>0.16127611863999999</v>
      </c>
      <c r="R187" s="1435">
        <f t="shared" si="93"/>
        <v>0.16127611863999999</v>
      </c>
      <c r="S187" s="1435">
        <f t="shared" si="93"/>
        <v>0.16127611863999999</v>
      </c>
      <c r="T187" s="1435">
        <f t="shared" si="93"/>
        <v>0.16127611863999999</v>
      </c>
      <c r="U187" s="1435">
        <f t="shared" si="93"/>
        <v>0.16127611863999999</v>
      </c>
      <c r="V187" s="1435">
        <f t="shared" si="93"/>
        <v>0.16127611863999999</v>
      </c>
      <c r="W187" s="1435">
        <f t="shared" si="93"/>
        <v>0.16127611863999999</v>
      </c>
    </row>
    <row r="188" spans="2:23">
      <c r="B188" s="1056"/>
      <c r="C188" s="1441">
        <v>2030</v>
      </c>
      <c r="D188" s="1435"/>
      <c r="E188" s="1435"/>
      <c r="F188" s="1435"/>
      <c r="G188" s="1435"/>
      <c r="H188" s="1435"/>
      <c r="I188" s="1435"/>
      <c r="J188" s="1435"/>
      <c r="K188" s="1435"/>
      <c r="L188" s="1435"/>
      <c r="M188" s="1435">
        <f>$M$53*$C$72/$D$72</f>
        <v>0.34271175210999999</v>
      </c>
      <c r="N188" s="1435">
        <f t="shared" ref="N188:V188" si="94">$M$53*$C$72/$D$72</f>
        <v>0.34271175210999999</v>
      </c>
      <c r="O188" s="1435">
        <f t="shared" si="94"/>
        <v>0.34271175210999999</v>
      </c>
      <c r="P188" s="1435">
        <f t="shared" si="94"/>
        <v>0.34271175210999999</v>
      </c>
      <c r="Q188" s="1435">
        <f t="shared" si="94"/>
        <v>0.34271175210999999</v>
      </c>
      <c r="R188" s="1435">
        <f t="shared" si="94"/>
        <v>0.34271175210999999</v>
      </c>
      <c r="S188" s="1435">
        <f t="shared" si="94"/>
        <v>0.34271175210999999</v>
      </c>
      <c r="T188" s="1435">
        <f t="shared" si="94"/>
        <v>0.34271175210999999</v>
      </c>
      <c r="U188" s="1435">
        <f t="shared" si="94"/>
        <v>0.34271175210999999</v>
      </c>
      <c r="V188" s="1435">
        <f t="shared" si="94"/>
        <v>0.34271175210999999</v>
      </c>
      <c r="W188" s="1440">
        <v>0</v>
      </c>
    </row>
    <row r="189" spans="2:23">
      <c r="B189" s="1056"/>
      <c r="C189" s="1439">
        <v>2031</v>
      </c>
      <c r="D189" s="1435"/>
      <c r="E189" s="1435"/>
      <c r="F189" s="1435"/>
      <c r="G189" s="1435"/>
      <c r="H189" s="1435"/>
      <c r="I189" s="1435"/>
      <c r="J189" s="1435"/>
      <c r="K189" s="1435"/>
      <c r="L189" s="1435"/>
      <c r="M189" s="1435"/>
      <c r="N189" s="1442">
        <f t="shared" ref="N189:W189" si="95">$N$53*$C$70/$D$70</f>
        <v>0.98261111691599978</v>
      </c>
      <c r="O189" s="1442">
        <f t="shared" si="95"/>
        <v>0.98261111691599978</v>
      </c>
      <c r="P189" s="1442">
        <f t="shared" si="95"/>
        <v>0.98261111691599978</v>
      </c>
      <c r="Q189" s="1442">
        <f t="shared" si="95"/>
        <v>0.98261111691599978</v>
      </c>
      <c r="R189" s="1442">
        <f t="shared" si="95"/>
        <v>0.98261111691599978</v>
      </c>
      <c r="S189" s="1442">
        <f t="shared" si="95"/>
        <v>0.98261111691599978</v>
      </c>
      <c r="T189" s="1442">
        <f t="shared" si="95"/>
        <v>0.98261111691599978</v>
      </c>
      <c r="U189" s="1442">
        <f t="shared" si="95"/>
        <v>0.98261111691599978</v>
      </c>
      <c r="V189" s="1442">
        <f t="shared" si="95"/>
        <v>0.98261111691599978</v>
      </c>
      <c r="W189" s="1442">
        <f t="shared" si="95"/>
        <v>0.98261111691599978</v>
      </c>
    </row>
    <row r="190" spans="2:23">
      <c r="B190" s="1056"/>
      <c r="C190" s="1439">
        <v>2031</v>
      </c>
      <c r="D190" s="1435"/>
      <c r="E190" s="1435"/>
      <c r="F190" s="1435"/>
      <c r="G190" s="1435"/>
      <c r="H190" s="1435"/>
      <c r="I190" s="1435"/>
      <c r="J190" s="1435"/>
      <c r="K190" s="1435"/>
      <c r="L190" s="1435"/>
      <c r="M190" s="1435"/>
      <c r="N190" s="1435">
        <f>$N$53*$C$71/$D$71</f>
        <v>0.27679186391999994</v>
      </c>
      <c r="O190" s="1435">
        <f t="shared" ref="O190:W190" si="96">$N$53*$C$71/$D$71</f>
        <v>0.27679186391999994</v>
      </c>
      <c r="P190" s="1435">
        <f t="shared" si="96"/>
        <v>0.27679186391999994</v>
      </c>
      <c r="Q190" s="1435">
        <f t="shared" si="96"/>
        <v>0.27679186391999994</v>
      </c>
      <c r="R190" s="1435">
        <f t="shared" si="96"/>
        <v>0.27679186391999994</v>
      </c>
      <c r="S190" s="1435">
        <f t="shared" si="96"/>
        <v>0.27679186391999994</v>
      </c>
      <c r="T190" s="1435">
        <f t="shared" si="96"/>
        <v>0.27679186391999994</v>
      </c>
      <c r="U190" s="1435">
        <f t="shared" si="96"/>
        <v>0.27679186391999994</v>
      </c>
      <c r="V190" s="1435">
        <f t="shared" si="96"/>
        <v>0.27679186391999994</v>
      </c>
      <c r="W190" s="1435">
        <f t="shared" si="96"/>
        <v>0.27679186391999994</v>
      </c>
    </row>
    <row r="191" spans="2:23">
      <c r="B191" s="1056"/>
      <c r="C191" s="1439">
        <v>2031</v>
      </c>
      <c r="D191" s="1435"/>
      <c r="E191" s="1435"/>
      <c r="F191" s="1435"/>
      <c r="G191" s="1435"/>
      <c r="H191" s="1435"/>
      <c r="I191" s="1435"/>
      <c r="J191" s="1435"/>
      <c r="K191" s="1435"/>
      <c r="L191" s="1435"/>
      <c r="M191" s="1435"/>
      <c r="N191" s="1435">
        <f>$N$53*$C$72/$D$72</f>
        <v>0.58818271082999996</v>
      </c>
      <c r="O191" s="1435">
        <f t="shared" ref="O191:W191" si="97">$N$53*$C$72/$D$72</f>
        <v>0.58818271082999996</v>
      </c>
      <c r="P191" s="1435">
        <f t="shared" si="97"/>
        <v>0.58818271082999996</v>
      </c>
      <c r="Q191" s="1435">
        <f t="shared" si="97"/>
        <v>0.58818271082999996</v>
      </c>
      <c r="R191" s="1435">
        <f t="shared" si="97"/>
        <v>0.58818271082999996</v>
      </c>
      <c r="S191" s="1435">
        <f t="shared" si="97"/>
        <v>0.58818271082999996</v>
      </c>
      <c r="T191" s="1435">
        <f t="shared" si="97"/>
        <v>0.58818271082999996</v>
      </c>
      <c r="U191" s="1435">
        <f t="shared" si="97"/>
        <v>0.58818271082999996</v>
      </c>
      <c r="V191" s="1435">
        <f t="shared" si="97"/>
        <v>0.58818271082999996</v>
      </c>
      <c r="W191" s="1435">
        <f t="shared" si="97"/>
        <v>0.58818271082999996</v>
      </c>
    </row>
    <row r="192" spans="2:23">
      <c r="B192" s="1056"/>
      <c r="C192" s="1441">
        <v>2032</v>
      </c>
      <c r="D192" s="1435"/>
      <c r="E192" s="1435"/>
      <c r="F192" s="1435"/>
      <c r="G192" s="1435"/>
      <c r="H192" s="1435"/>
      <c r="I192" s="1435"/>
      <c r="J192" s="1435"/>
      <c r="K192" s="1435"/>
      <c r="L192" s="1435"/>
      <c r="M192" s="1435"/>
      <c r="N192" s="1435"/>
      <c r="O192" s="1442">
        <f t="shared" ref="O192:W192" si="98">$O$53*$C$70/$D$70</f>
        <v>0.98261111691599978</v>
      </c>
      <c r="P192" s="1442">
        <f t="shared" si="98"/>
        <v>0.98261111691599978</v>
      </c>
      <c r="Q192" s="1442">
        <f t="shared" si="98"/>
        <v>0.98261111691599978</v>
      </c>
      <c r="R192" s="1442">
        <f t="shared" si="98"/>
        <v>0.98261111691599978</v>
      </c>
      <c r="S192" s="1442">
        <f t="shared" si="98"/>
        <v>0.98261111691599978</v>
      </c>
      <c r="T192" s="1442">
        <f t="shared" si="98"/>
        <v>0.98261111691599978</v>
      </c>
      <c r="U192" s="1442">
        <f t="shared" si="98"/>
        <v>0.98261111691599978</v>
      </c>
      <c r="V192" s="1442">
        <f t="shared" si="98"/>
        <v>0.98261111691599978</v>
      </c>
      <c r="W192" s="1442">
        <f t="shared" si="98"/>
        <v>0.98261111691599978</v>
      </c>
    </row>
    <row r="193" spans="2:23">
      <c r="B193" s="1056"/>
      <c r="C193" s="1441">
        <v>2032</v>
      </c>
      <c r="D193" s="1435"/>
      <c r="E193" s="1435"/>
      <c r="F193" s="1435"/>
      <c r="G193" s="1435"/>
      <c r="H193" s="1435"/>
      <c r="I193" s="1435"/>
      <c r="J193" s="1435"/>
      <c r="K193" s="1435"/>
      <c r="L193" s="1435"/>
      <c r="M193" s="1435"/>
      <c r="N193" s="1435"/>
      <c r="O193" s="1435">
        <f>$O$53*$C$71/$D$71</f>
        <v>0.27679186391999994</v>
      </c>
      <c r="P193" s="1435">
        <f t="shared" ref="P193:W193" si="99">$O$53*$C$71/$D$71</f>
        <v>0.27679186391999994</v>
      </c>
      <c r="Q193" s="1435">
        <f t="shared" si="99"/>
        <v>0.27679186391999994</v>
      </c>
      <c r="R193" s="1435">
        <f t="shared" si="99"/>
        <v>0.27679186391999994</v>
      </c>
      <c r="S193" s="1435">
        <f t="shared" si="99"/>
        <v>0.27679186391999994</v>
      </c>
      <c r="T193" s="1435">
        <f t="shared" si="99"/>
        <v>0.27679186391999994</v>
      </c>
      <c r="U193" s="1435">
        <f t="shared" si="99"/>
        <v>0.27679186391999994</v>
      </c>
      <c r="V193" s="1435">
        <f t="shared" si="99"/>
        <v>0.27679186391999994</v>
      </c>
      <c r="W193" s="1435">
        <f t="shared" si="99"/>
        <v>0.27679186391999994</v>
      </c>
    </row>
    <row r="194" spans="2:23">
      <c r="B194" s="1056"/>
      <c r="C194" s="1441">
        <v>2032</v>
      </c>
      <c r="D194" s="1435"/>
      <c r="E194" s="1435"/>
      <c r="F194" s="1435"/>
      <c r="G194" s="1435"/>
      <c r="H194" s="1435"/>
      <c r="I194" s="1435"/>
      <c r="J194" s="1435"/>
      <c r="K194" s="1435"/>
      <c r="L194" s="1435"/>
      <c r="M194" s="1435"/>
      <c r="N194" s="1435"/>
      <c r="O194" s="1435">
        <f>$O$53*$C$72/$D$72</f>
        <v>0.58818271082999996</v>
      </c>
      <c r="P194" s="1435">
        <f t="shared" ref="P194:W194" si="100">$O$53*$C$72/$D$72</f>
        <v>0.58818271082999996</v>
      </c>
      <c r="Q194" s="1435">
        <f t="shared" si="100"/>
        <v>0.58818271082999996</v>
      </c>
      <c r="R194" s="1435">
        <f t="shared" si="100"/>
        <v>0.58818271082999996</v>
      </c>
      <c r="S194" s="1435">
        <f t="shared" si="100"/>
        <v>0.58818271082999996</v>
      </c>
      <c r="T194" s="1435">
        <f t="shared" si="100"/>
        <v>0.58818271082999996</v>
      </c>
      <c r="U194" s="1435">
        <f t="shared" si="100"/>
        <v>0.58818271082999996</v>
      </c>
      <c r="V194" s="1435">
        <f t="shared" si="100"/>
        <v>0.58818271082999996</v>
      </c>
      <c r="W194" s="1435">
        <f t="shared" si="100"/>
        <v>0.58818271082999996</v>
      </c>
    </row>
    <row r="195" spans="2:23">
      <c r="B195" s="1056"/>
      <c r="C195" s="1439">
        <v>2033</v>
      </c>
      <c r="D195" s="1435"/>
      <c r="E195" s="1435"/>
      <c r="F195" s="1435"/>
      <c r="G195" s="1435"/>
      <c r="H195" s="1435"/>
      <c r="I195" s="1435"/>
      <c r="J195" s="1435"/>
      <c r="K195" s="1435"/>
      <c r="L195" s="1435"/>
      <c r="M195" s="1435"/>
      <c r="N195" s="1435"/>
      <c r="O195" s="1435"/>
      <c r="P195" s="1442">
        <f t="shared" ref="P195:W195" si="101">$P$53*$C$70/$D$70</f>
        <v>0.98261111691599978</v>
      </c>
      <c r="Q195" s="1442">
        <f t="shared" si="101"/>
        <v>0.98261111691599978</v>
      </c>
      <c r="R195" s="1442">
        <f t="shared" si="101"/>
        <v>0.98261111691599978</v>
      </c>
      <c r="S195" s="1442">
        <f t="shared" si="101"/>
        <v>0.98261111691599978</v>
      </c>
      <c r="T195" s="1442">
        <f t="shared" si="101"/>
        <v>0.98261111691599978</v>
      </c>
      <c r="U195" s="1442">
        <f t="shared" si="101"/>
        <v>0.98261111691599978</v>
      </c>
      <c r="V195" s="1442">
        <f t="shared" si="101"/>
        <v>0.98261111691599978</v>
      </c>
      <c r="W195" s="1442">
        <f t="shared" si="101"/>
        <v>0.98261111691599978</v>
      </c>
    </row>
    <row r="196" spans="2:23">
      <c r="B196" s="1056"/>
      <c r="C196" s="1439">
        <v>2033</v>
      </c>
      <c r="D196" s="1435"/>
      <c r="E196" s="1435"/>
      <c r="F196" s="1435"/>
      <c r="G196" s="1435"/>
      <c r="H196" s="1435"/>
      <c r="I196" s="1435"/>
      <c r="J196" s="1435"/>
      <c r="K196" s="1435"/>
      <c r="L196" s="1435"/>
      <c r="M196" s="1435"/>
      <c r="N196" s="1435"/>
      <c r="O196" s="1435"/>
      <c r="P196" s="1435">
        <f>$P$53*$C$71/$D$71</f>
        <v>0.27679186391999994</v>
      </c>
      <c r="Q196" s="1435">
        <f t="shared" ref="Q196:W196" si="102">$P$53*$C$71/$D$71</f>
        <v>0.27679186391999994</v>
      </c>
      <c r="R196" s="1435">
        <f t="shared" si="102"/>
        <v>0.27679186391999994</v>
      </c>
      <c r="S196" s="1435">
        <f t="shared" si="102"/>
        <v>0.27679186391999994</v>
      </c>
      <c r="T196" s="1435">
        <f t="shared" si="102"/>
        <v>0.27679186391999994</v>
      </c>
      <c r="U196" s="1435">
        <f t="shared" si="102"/>
        <v>0.27679186391999994</v>
      </c>
      <c r="V196" s="1435">
        <f t="shared" si="102"/>
        <v>0.27679186391999994</v>
      </c>
      <c r="W196" s="1435">
        <f t="shared" si="102"/>
        <v>0.27679186391999994</v>
      </c>
    </row>
    <row r="197" spans="2:23">
      <c r="B197" s="1056"/>
      <c r="C197" s="1439">
        <v>2033</v>
      </c>
      <c r="D197" s="1435"/>
      <c r="E197" s="1435"/>
      <c r="F197" s="1435"/>
      <c r="G197" s="1435"/>
      <c r="H197" s="1435"/>
      <c r="I197" s="1435"/>
      <c r="J197" s="1435"/>
      <c r="K197" s="1435"/>
      <c r="L197" s="1435"/>
      <c r="M197" s="1435"/>
      <c r="N197" s="1435"/>
      <c r="O197" s="1435"/>
      <c r="P197" s="1435">
        <f>$P$53*$C$72/$D$72</f>
        <v>0.58818271082999996</v>
      </c>
      <c r="Q197" s="1435">
        <f t="shared" ref="Q197:W197" si="103">$P$53*$C$72/$D$72</f>
        <v>0.58818271082999996</v>
      </c>
      <c r="R197" s="1435">
        <f t="shared" si="103"/>
        <v>0.58818271082999996</v>
      </c>
      <c r="S197" s="1435">
        <f t="shared" si="103"/>
        <v>0.58818271082999996</v>
      </c>
      <c r="T197" s="1435">
        <f t="shared" si="103"/>
        <v>0.58818271082999996</v>
      </c>
      <c r="U197" s="1435">
        <f t="shared" si="103"/>
        <v>0.58818271082999996</v>
      </c>
      <c r="V197" s="1435">
        <f t="shared" si="103"/>
        <v>0.58818271082999996</v>
      </c>
      <c r="W197" s="1435">
        <f t="shared" si="103"/>
        <v>0.58818271082999996</v>
      </c>
    </row>
    <row r="198" spans="2:23">
      <c r="B198" s="1056"/>
      <c r="C198" s="1441">
        <v>2034</v>
      </c>
      <c r="D198" s="1435"/>
      <c r="E198" s="1435"/>
      <c r="F198" s="1435"/>
      <c r="G198" s="1435"/>
      <c r="H198" s="1435"/>
      <c r="I198" s="1435"/>
      <c r="J198" s="1435"/>
      <c r="K198" s="1435"/>
      <c r="L198" s="1435"/>
      <c r="M198" s="1435"/>
      <c r="N198" s="1435"/>
      <c r="O198" s="1435"/>
      <c r="P198" s="1435"/>
      <c r="Q198" s="1442">
        <f t="shared" ref="Q198:W198" si="104">$Q$53*$C$70/$D$70</f>
        <v>0.98261111691599978</v>
      </c>
      <c r="R198" s="1442">
        <f t="shared" si="104"/>
        <v>0.98261111691599978</v>
      </c>
      <c r="S198" s="1442">
        <f t="shared" si="104"/>
        <v>0.98261111691599978</v>
      </c>
      <c r="T198" s="1442">
        <f t="shared" si="104"/>
        <v>0.98261111691599978</v>
      </c>
      <c r="U198" s="1442">
        <f t="shared" si="104"/>
        <v>0.98261111691599978</v>
      </c>
      <c r="V198" s="1442">
        <f t="shared" si="104"/>
        <v>0.98261111691599978</v>
      </c>
      <c r="W198" s="1442">
        <f t="shared" si="104"/>
        <v>0.98261111691599978</v>
      </c>
    </row>
    <row r="199" spans="2:23">
      <c r="B199" s="1056"/>
      <c r="C199" s="1441">
        <v>2034</v>
      </c>
      <c r="D199" s="1435"/>
      <c r="E199" s="1435"/>
      <c r="F199" s="1435"/>
      <c r="G199" s="1435"/>
      <c r="H199" s="1435"/>
      <c r="I199" s="1435"/>
      <c r="J199" s="1435"/>
      <c r="K199" s="1435"/>
      <c r="L199" s="1435"/>
      <c r="M199" s="1435"/>
      <c r="N199" s="1435"/>
      <c r="O199" s="1435"/>
      <c r="P199" s="1435"/>
      <c r="Q199" s="1435">
        <f>$Q$53*$C$71/$D$71</f>
        <v>0.27679186391999994</v>
      </c>
      <c r="R199" s="1435">
        <f t="shared" ref="R199:W199" si="105">$Q$53*$C$71/$D$71</f>
        <v>0.27679186391999994</v>
      </c>
      <c r="S199" s="1435">
        <f t="shared" si="105"/>
        <v>0.27679186391999994</v>
      </c>
      <c r="T199" s="1435">
        <f t="shared" si="105"/>
        <v>0.27679186391999994</v>
      </c>
      <c r="U199" s="1435">
        <f t="shared" si="105"/>
        <v>0.27679186391999994</v>
      </c>
      <c r="V199" s="1435">
        <f t="shared" si="105"/>
        <v>0.27679186391999994</v>
      </c>
      <c r="W199" s="1435">
        <f t="shared" si="105"/>
        <v>0.27679186391999994</v>
      </c>
    </row>
    <row r="200" spans="2:23">
      <c r="B200" s="1056"/>
      <c r="C200" s="1441">
        <v>2034</v>
      </c>
      <c r="D200" s="1435"/>
      <c r="E200" s="1435"/>
      <c r="F200" s="1435"/>
      <c r="G200" s="1435"/>
      <c r="H200" s="1435"/>
      <c r="I200" s="1435"/>
      <c r="J200" s="1435"/>
      <c r="K200" s="1435"/>
      <c r="L200" s="1435"/>
      <c r="M200" s="1435"/>
      <c r="N200" s="1435"/>
      <c r="O200" s="1435"/>
      <c r="P200" s="1435"/>
      <c r="Q200" s="1435">
        <f>$Q$53*$C$72/$D$72</f>
        <v>0.58818271082999996</v>
      </c>
      <c r="R200" s="1435">
        <f t="shared" ref="R200:W200" si="106">$Q$53*$C$72/$D$72</f>
        <v>0.58818271082999996</v>
      </c>
      <c r="S200" s="1435">
        <f t="shared" si="106"/>
        <v>0.58818271082999996</v>
      </c>
      <c r="T200" s="1435">
        <f t="shared" si="106"/>
        <v>0.58818271082999996</v>
      </c>
      <c r="U200" s="1435">
        <f t="shared" si="106"/>
        <v>0.58818271082999996</v>
      </c>
      <c r="V200" s="1435">
        <f t="shared" si="106"/>
        <v>0.58818271082999996</v>
      </c>
      <c r="W200" s="1435">
        <f t="shared" si="106"/>
        <v>0.58818271082999996</v>
      </c>
    </row>
    <row r="201" spans="2:23">
      <c r="B201" s="1056"/>
      <c r="C201" s="1439">
        <v>2035</v>
      </c>
      <c r="D201" s="1435"/>
      <c r="E201" s="1435"/>
      <c r="F201" s="1435"/>
      <c r="G201" s="1435"/>
      <c r="H201" s="1435"/>
      <c r="I201" s="1435"/>
      <c r="J201" s="1435"/>
      <c r="K201" s="1435"/>
      <c r="L201" s="1435"/>
      <c r="M201" s="1435"/>
      <c r="N201" s="1435"/>
      <c r="O201" s="1435"/>
      <c r="P201" s="1435"/>
      <c r="Q201" s="1435"/>
      <c r="R201" s="1442">
        <f t="shared" ref="R201:W201" si="107">$R$53*$C$70/$D$70</f>
        <v>0.98261111691599978</v>
      </c>
      <c r="S201" s="1442">
        <f t="shared" si="107"/>
        <v>0.98261111691599978</v>
      </c>
      <c r="T201" s="1442">
        <f t="shared" si="107"/>
        <v>0.98261111691599978</v>
      </c>
      <c r="U201" s="1442">
        <f t="shared" si="107"/>
        <v>0.98261111691599978</v>
      </c>
      <c r="V201" s="1442">
        <f t="shared" si="107"/>
        <v>0.98261111691599978</v>
      </c>
      <c r="W201" s="1442">
        <f t="shared" si="107"/>
        <v>0.98261111691599978</v>
      </c>
    </row>
    <row r="202" spans="2:23">
      <c r="B202" s="1056"/>
      <c r="C202" s="1439">
        <v>2035</v>
      </c>
      <c r="D202" s="1435"/>
      <c r="E202" s="1435"/>
      <c r="F202" s="1435"/>
      <c r="G202" s="1435"/>
      <c r="H202" s="1435"/>
      <c r="I202" s="1435"/>
      <c r="J202" s="1435"/>
      <c r="K202" s="1435"/>
      <c r="L202" s="1435"/>
      <c r="M202" s="1435"/>
      <c r="N202" s="1435"/>
      <c r="O202" s="1435"/>
      <c r="P202" s="1435"/>
      <c r="Q202" s="1435"/>
      <c r="R202" s="1435">
        <f t="shared" ref="R202:W202" si="108">$R$53*$C$71/$D$71</f>
        <v>0.27679186391999994</v>
      </c>
      <c r="S202" s="1435">
        <f t="shared" si="108"/>
        <v>0.27679186391999994</v>
      </c>
      <c r="T202" s="1435">
        <f t="shared" si="108"/>
        <v>0.27679186391999994</v>
      </c>
      <c r="U202" s="1435">
        <f t="shared" si="108"/>
        <v>0.27679186391999994</v>
      </c>
      <c r="V202" s="1435">
        <f t="shared" si="108"/>
        <v>0.27679186391999994</v>
      </c>
      <c r="W202" s="1435">
        <f t="shared" si="108"/>
        <v>0.27679186391999994</v>
      </c>
    </row>
    <row r="203" spans="2:23">
      <c r="B203" s="1056"/>
      <c r="C203" s="1439">
        <v>2035</v>
      </c>
      <c r="D203" s="1435"/>
      <c r="E203" s="1435"/>
      <c r="F203" s="1435"/>
      <c r="G203" s="1435"/>
      <c r="H203" s="1435"/>
      <c r="I203" s="1435"/>
      <c r="J203" s="1435"/>
      <c r="K203" s="1435"/>
      <c r="L203" s="1435"/>
      <c r="M203" s="1435"/>
      <c r="N203" s="1435"/>
      <c r="O203" s="1435"/>
      <c r="P203" s="1435"/>
      <c r="Q203" s="1435"/>
      <c r="R203" s="1435">
        <f t="shared" ref="R203:W203" si="109">$R$53*$C$72/$D$72</f>
        <v>0.58818271082999996</v>
      </c>
      <c r="S203" s="1435">
        <f t="shared" si="109"/>
        <v>0.58818271082999996</v>
      </c>
      <c r="T203" s="1435">
        <f t="shared" si="109"/>
        <v>0.58818271082999996</v>
      </c>
      <c r="U203" s="1435">
        <f t="shared" si="109"/>
        <v>0.58818271082999996</v>
      </c>
      <c r="V203" s="1435">
        <f t="shared" si="109"/>
        <v>0.58818271082999996</v>
      </c>
      <c r="W203" s="1435">
        <f t="shared" si="109"/>
        <v>0.58818271082999996</v>
      </c>
    </row>
    <row r="204" spans="2:23">
      <c r="B204" s="1056"/>
      <c r="C204" s="1441">
        <v>2036</v>
      </c>
      <c r="D204" s="1435"/>
      <c r="E204" s="1435"/>
      <c r="F204" s="1435"/>
      <c r="G204" s="1435"/>
      <c r="H204" s="1435"/>
      <c r="I204" s="1435"/>
      <c r="J204" s="1435"/>
      <c r="K204" s="1435"/>
      <c r="L204" s="1435"/>
      <c r="M204" s="1435"/>
      <c r="N204" s="1435"/>
      <c r="O204" s="1435"/>
      <c r="P204" s="1435"/>
      <c r="Q204" s="1435"/>
      <c r="R204" s="1435"/>
      <c r="S204" s="1442">
        <f>$S$53*$C$70/$D$70</f>
        <v>0.98261111691599978</v>
      </c>
      <c r="T204" s="1442">
        <f>$S$53*$C$70/$D$70</f>
        <v>0.98261111691599978</v>
      </c>
      <c r="U204" s="1442">
        <f>$S$53*$C$70/$D$70</f>
        <v>0.98261111691599978</v>
      </c>
      <c r="V204" s="1442">
        <f>$S$53*$C$70/$D$70</f>
        <v>0.98261111691599978</v>
      </c>
      <c r="W204" s="1442">
        <f>$S$53*$C$70/$D$70</f>
        <v>0.98261111691599978</v>
      </c>
    </row>
    <row r="205" spans="2:23">
      <c r="B205" s="1056"/>
      <c r="C205" s="1441">
        <v>2036</v>
      </c>
      <c r="D205" s="1435"/>
      <c r="E205" s="1435"/>
      <c r="F205" s="1435"/>
      <c r="G205" s="1435"/>
      <c r="H205" s="1435"/>
      <c r="I205" s="1435"/>
      <c r="J205" s="1435"/>
      <c r="K205" s="1435"/>
      <c r="L205" s="1435"/>
      <c r="M205" s="1435"/>
      <c r="N205" s="1435"/>
      <c r="O205" s="1435"/>
      <c r="P205" s="1435"/>
      <c r="Q205" s="1435"/>
      <c r="R205" s="1435"/>
      <c r="S205" s="1435">
        <f>$S$53*$C$71/$D$71</f>
        <v>0.27679186391999994</v>
      </c>
      <c r="T205" s="1435">
        <f>$S$53*$C$71/$D$71</f>
        <v>0.27679186391999994</v>
      </c>
      <c r="U205" s="1435">
        <f>$S$53*$C$71/$D$71</f>
        <v>0.27679186391999994</v>
      </c>
      <c r="V205" s="1435">
        <f>$S$53*$C$71/$D$71</f>
        <v>0.27679186391999994</v>
      </c>
      <c r="W205" s="1435">
        <f>$S$53*$C$71/$D$71</f>
        <v>0.27679186391999994</v>
      </c>
    </row>
    <row r="206" spans="2:23">
      <c r="B206" s="1056"/>
      <c r="C206" s="1441">
        <v>2036</v>
      </c>
      <c r="D206" s="1435"/>
      <c r="E206" s="1435"/>
      <c r="F206" s="1435"/>
      <c r="G206" s="1435"/>
      <c r="H206" s="1435"/>
      <c r="I206" s="1435"/>
      <c r="J206" s="1435"/>
      <c r="K206" s="1435"/>
      <c r="L206" s="1435"/>
      <c r="M206" s="1435"/>
      <c r="N206" s="1435"/>
      <c r="O206" s="1435"/>
      <c r="P206" s="1435"/>
      <c r="Q206" s="1435"/>
      <c r="R206" s="1435"/>
      <c r="S206" s="1435">
        <f>$S$53*$C$72/$D$72</f>
        <v>0.58818271082999996</v>
      </c>
      <c r="T206" s="1435">
        <f>$S$53*$C$72/$D$72</f>
        <v>0.58818271082999996</v>
      </c>
      <c r="U206" s="1435">
        <f>$S$53*$C$72/$D$72</f>
        <v>0.58818271082999996</v>
      </c>
      <c r="V206" s="1435">
        <f>$S$53*$C$72/$D$72</f>
        <v>0.58818271082999996</v>
      </c>
      <c r="W206" s="1435">
        <f>$S$53*$C$72/$D$72</f>
        <v>0.58818271082999996</v>
      </c>
    </row>
    <row r="207" spans="2:23">
      <c r="B207" s="1056"/>
      <c r="C207" s="1439">
        <v>2037</v>
      </c>
      <c r="D207" s="1435"/>
      <c r="E207" s="1435"/>
      <c r="F207" s="1435"/>
      <c r="G207" s="1435"/>
      <c r="H207" s="1435"/>
      <c r="I207" s="1435"/>
      <c r="J207" s="1435"/>
      <c r="K207" s="1435"/>
      <c r="L207" s="1435"/>
      <c r="M207" s="1435"/>
      <c r="N207" s="1435"/>
      <c r="O207" s="1435"/>
      <c r="P207" s="1435"/>
      <c r="Q207" s="1435"/>
      <c r="R207" s="1435"/>
      <c r="S207" s="1435"/>
      <c r="T207" s="1442">
        <f>$T$53*$C$70/$D$70</f>
        <v>0.98261111691599978</v>
      </c>
      <c r="U207" s="1442">
        <f>$T$53*$C$70/$D$70</f>
        <v>0.98261111691599978</v>
      </c>
      <c r="V207" s="1442">
        <f>$T$53*$C$70/$D$70</f>
        <v>0.98261111691599978</v>
      </c>
      <c r="W207" s="1442">
        <f>$T$53*$C$70/$D$70</f>
        <v>0.98261111691599978</v>
      </c>
    </row>
    <row r="208" spans="2:23">
      <c r="B208" s="1056"/>
      <c r="C208" s="1439">
        <v>2037</v>
      </c>
      <c r="D208" s="1435"/>
      <c r="E208" s="1435"/>
      <c r="F208" s="1435"/>
      <c r="G208" s="1435"/>
      <c r="H208" s="1435"/>
      <c r="I208" s="1435"/>
      <c r="J208" s="1435"/>
      <c r="K208" s="1435"/>
      <c r="L208" s="1435"/>
      <c r="M208" s="1435"/>
      <c r="N208" s="1435"/>
      <c r="O208" s="1435"/>
      <c r="P208" s="1435"/>
      <c r="Q208" s="1435"/>
      <c r="R208" s="1435"/>
      <c r="S208" s="1435"/>
      <c r="T208" s="1435">
        <f>$T$53*$C$71/$D$71</f>
        <v>0.27679186391999994</v>
      </c>
      <c r="U208" s="1435">
        <f>$T$53*$C$71/$D$71</f>
        <v>0.27679186391999994</v>
      </c>
      <c r="V208" s="1435">
        <f>$T$53*$C$71/$D$71</f>
        <v>0.27679186391999994</v>
      </c>
      <c r="W208" s="1435">
        <f>$T$53*$C$71/$D$71</f>
        <v>0.27679186391999994</v>
      </c>
    </row>
    <row r="209" spans="2:23">
      <c r="B209" s="1056"/>
      <c r="C209" s="1439">
        <v>2037</v>
      </c>
      <c r="D209" s="1435"/>
      <c r="E209" s="1435"/>
      <c r="F209" s="1435"/>
      <c r="G209" s="1435"/>
      <c r="H209" s="1435"/>
      <c r="I209" s="1435"/>
      <c r="J209" s="1435"/>
      <c r="K209" s="1435"/>
      <c r="L209" s="1435"/>
      <c r="M209" s="1435"/>
      <c r="N209" s="1435"/>
      <c r="O209" s="1435"/>
      <c r="P209" s="1435"/>
      <c r="Q209" s="1435"/>
      <c r="R209" s="1435"/>
      <c r="S209" s="1435"/>
      <c r="T209" s="1435">
        <f>$T$53*$C$72/$D$72</f>
        <v>0.58818271082999996</v>
      </c>
      <c r="U209" s="1435">
        <f>$T$53*$C$72/$D$72</f>
        <v>0.58818271082999996</v>
      </c>
      <c r="V209" s="1435">
        <f>$T$53*$C$72/$D$72</f>
        <v>0.58818271082999996</v>
      </c>
      <c r="W209" s="1435">
        <f>$T$53*$C$72/$D$72</f>
        <v>0.58818271082999996</v>
      </c>
    </row>
    <row r="210" spans="2:23">
      <c r="B210" s="1056"/>
      <c r="C210" s="1441">
        <v>2038</v>
      </c>
      <c r="D210" s="1435"/>
      <c r="E210" s="1435"/>
      <c r="F210" s="1435"/>
      <c r="G210" s="1435"/>
      <c r="H210" s="1435"/>
      <c r="I210" s="1435"/>
      <c r="J210" s="1435"/>
      <c r="K210" s="1435"/>
      <c r="L210" s="1435"/>
      <c r="M210" s="1435"/>
      <c r="N210" s="1435"/>
      <c r="O210" s="1435"/>
      <c r="P210" s="1435"/>
      <c r="Q210" s="1435"/>
      <c r="R210" s="1435"/>
      <c r="S210" s="1435"/>
      <c r="T210" s="1435"/>
      <c r="U210" s="1442">
        <f>$U$53*$C$70/$D$70</f>
        <v>0.98261111691599978</v>
      </c>
      <c r="V210" s="1442">
        <f>$U$53*$C$70/$D$70</f>
        <v>0.98261111691599978</v>
      </c>
      <c r="W210" s="1442">
        <f>$U$53*$C$70/$D$70</f>
        <v>0.98261111691599978</v>
      </c>
    </row>
    <row r="211" spans="2:23">
      <c r="B211" s="1056"/>
      <c r="C211" s="1441">
        <v>2038</v>
      </c>
      <c r="D211" s="1435"/>
      <c r="E211" s="1435"/>
      <c r="F211" s="1435"/>
      <c r="G211" s="1435"/>
      <c r="H211" s="1435"/>
      <c r="I211" s="1435"/>
      <c r="J211" s="1435"/>
      <c r="K211" s="1435"/>
      <c r="L211" s="1435"/>
      <c r="M211" s="1435"/>
      <c r="N211" s="1435"/>
      <c r="O211" s="1435"/>
      <c r="P211" s="1435"/>
      <c r="Q211" s="1435"/>
      <c r="R211" s="1435"/>
      <c r="S211" s="1435"/>
      <c r="T211" s="1435"/>
      <c r="U211" s="1435">
        <f>$U$53*$C$71/$D$71</f>
        <v>0.27679186391999994</v>
      </c>
      <c r="V211" s="1435">
        <f>$U$53*$C$71/$D$71</f>
        <v>0.27679186391999994</v>
      </c>
      <c r="W211" s="1435">
        <f>$U$53*$C$71/$D$71</f>
        <v>0.27679186391999994</v>
      </c>
    </row>
    <row r="212" spans="2:23">
      <c r="B212" s="1056"/>
      <c r="C212" s="1441">
        <v>2038</v>
      </c>
      <c r="D212" s="1435"/>
      <c r="E212" s="1435"/>
      <c r="F212" s="1435"/>
      <c r="G212" s="1435"/>
      <c r="H212" s="1435"/>
      <c r="I212" s="1435"/>
      <c r="J212" s="1435"/>
      <c r="K212" s="1435"/>
      <c r="L212" s="1435"/>
      <c r="M212" s="1435"/>
      <c r="N212" s="1435"/>
      <c r="O212" s="1435"/>
      <c r="P212" s="1435"/>
      <c r="Q212" s="1435"/>
      <c r="R212" s="1435"/>
      <c r="S212" s="1435"/>
      <c r="T212" s="1435"/>
      <c r="U212" s="1435">
        <f>$U$53*$C$72/$D$72</f>
        <v>0.58818271082999996</v>
      </c>
      <c r="V212" s="1435">
        <f>$U$53*$C$72/$D$72</f>
        <v>0.58818271082999996</v>
      </c>
      <c r="W212" s="1435">
        <f>$U$53*$C$72/$D$72</f>
        <v>0.58818271082999996</v>
      </c>
    </row>
    <row r="213" spans="2:23">
      <c r="B213" s="1056"/>
      <c r="C213" s="1439">
        <v>2039</v>
      </c>
      <c r="D213" s="1435"/>
      <c r="E213" s="1435"/>
      <c r="F213" s="1435"/>
      <c r="G213" s="1435"/>
      <c r="H213" s="1435"/>
      <c r="I213" s="1435"/>
      <c r="J213" s="1435"/>
      <c r="K213" s="1435"/>
      <c r="L213" s="1435"/>
      <c r="M213" s="1435"/>
      <c r="N213" s="1435"/>
      <c r="O213" s="1435"/>
      <c r="P213" s="1435"/>
      <c r="Q213" s="1435"/>
      <c r="R213" s="1435"/>
      <c r="S213" s="1435"/>
      <c r="T213" s="1435"/>
      <c r="U213" s="1435"/>
      <c r="V213" s="1442">
        <f>$V$53*$C$70/$D$70</f>
        <v>0.98261111691599978</v>
      </c>
      <c r="W213" s="1442">
        <f>$V$53*$C$70/$D$70</f>
        <v>0.98261111691599978</v>
      </c>
    </row>
    <row r="214" spans="2:23">
      <c r="B214" s="1056"/>
      <c r="C214" s="1439">
        <v>2039</v>
      </c>
      <c r="D214" s="1435"/>
      <c r="E214" s="1435"/>
      <c r="F214" s="1435"/>
      <c r="G214" s="1435"/>
      <c r="H214" s="1435"/>
      <c r="I214" s="1435"/>
      <c r="J214" s="1435"/>
      <c r="K214" s="1435"/>
      <c r="L214" s="1435"/>
      <c r="M214" s="1435"/>
      <c r="N214" s="1435"/>
      <c r="O214" s="1435"/>
      <c r="P214" s="1435"/>
      <c r="Q214" s="1435"/>
      <c r="R214" s="1435"/>
      <c r="S214" s="1435"/>
      <c r="T214" s="1435"/>
      <c r="U214" s="1435"/>
      <c r="V214" s="1435">
        <f>$V$53*$C$71/$D$71</f>
        <v>0.27679186391999994</v>
      </c>
      <c r="W214" s="1435">
        <f>$V$53*$C$71/$D$71</f>
        <v>0.27679186391999994</v>
      </c>
    </row>
    <row r="215" spans="2:23">
      <c r="B215" s="1056"/>
      <c r="C215" s="1439">
        <v>2039</v>
      </c>
      <c r="D215" s="1435"/>
      <c r="E215" s="1435"/>
      <c r="F215" s="1435"/>
      <c r="G215" s="1435"/>
      <c r="H215" s="1435"/>
      <c r="I215" s="1435"/>
      <c r="J215" s="1435"/>
      <c r="K215" s="1435"/>
      <c r="L215" s="1435"/>
      <c r="M215" s="1435"/>
      <c r="N215" s="1435"/>
      <c r="O215" s="1435"/>
      <c r="P215" s="1435"/>
      <c r="Q215" s="1435"/>
      <c r="R215" s="1435"/>
      <c r="S215" s="1435"/>
      <c r="T215" s="1435"/>
      <c r="U215" s="1435"/>
      <c r="V215" s="1435">
        <f>$V$53*$C$72/$D$72</f>
        <v>0.58818271082999996</v>
      </c>
      <c r="W215" s="1435">
        <f>$V$53*$C$72/$D$72</f>
        <v>0.58818271082999996</v>
      </c>
    </row>
    <row r="216" spans="2:23">
      <c r="B216" s="1056"/>
      <c r="C216" s="1441">
        <v>2040</v>
      </c>
      <c r="D216" s="1435"/>
      <c r="E216" s="1435"/>
      <c r="F216" s="1435"/>
      <c r="G216" s="1435"/>
      <c r="H216" s="1435"/>
      <c r="I216" s="1435"/>
      <c r="J216" s="1435"/>
      <c r="K216" s="1435"/>
      <c r="L216" s="1435"/>
      <c r="M216" s="1435"/>
      <c r="N216" s="1435"/>
      <c r="O216" s="1435"/>
      <c r="P216" s="1435"/>
      <c r="Q216" s="1435"/>
      <c r="R216" s="1435"/>
      <c r="S216" s="1435"/>
      <c r="T216" s="1435"/>
      <c r="U216" s="1435"/>
      <c r="V216" s="1435"/>
      <c r="W216" s="1442">
        <f>$W$53*$C$70/$D$70</f>
        <v>0.98261111691599978</v>
      </c>
    </row>
    <row r="217" spans="2:23">
      <c r="B217" s="1056"/>
      <c r="C217" s="1441">
        <v>2040</v>
      </c>
      <c r="D217" s="1435"/>
      <c r="E217" s="1435"/>
      <c r="F217" s="1435"/>
      <c r="G217" s="1435"/>
      <c r="H217" s="1435"/>
      <c r="I217" s="1435"/>
      <c r="J217" s="1435"/>
      <c r="K217" s="1435"/>
      <c r="L217" s="1435"/>
      <c r="M217" s="1435"/>
      <c r="N217" s="1435"/>
      <c r="O217" s="1435"/>
      <c r="P217" s="1435"/>
      <c r="Q217" s="1435"/>
      <c r="R217" s="1435"/>
      <c r="S217" s="1435"/>
      <c r="T217" s="1435"/>
      <c r="U217" s="1435"/>
      <c r="V217" s="1435"/>
      <c r="W217" s="1435">
        <f>$W$53*$C$71/$D$71</f>
        <v>0.27679186391999994</v>
      </c>
    </row>
    <row r="218" spans="2:23">
      <c r="B218" s="1056"/>
      <c r="C218" s="1441">
        <v>2040</v>
      </c>
      <c r="D218" s="1435"/>
      <c r="E218" s="1435"/>
      <c r="F218" s="1435"/>
      <c r="G218" s="1435"/>
      <c r="H218" s="1435"/>
      <c r="I218" s="1435"/>
      <c r="J218" s="1435"/>
      <c r="K218" s="1435"/>
      <c r="L218" s="1435"/>
      <c r="M218" s="1435"/>
      <c r="N218" s="1435"/>
      <c r="O218" s="1435"/>
      <c r="P218" s="1435"/>
      <c r="Q218" s="1435"/>
      <c r="R218" s="1435"/>
      <c r="S218" s="1435"/>
      <c r="T218" s="1435"/>
      <c r="U218" s="1435"/>
      <c r="V218" s="1435"/>
      <c r="W218" s="1435">
        <f>$W$53*$C$72/$D$72</f>
        <v>0.58818271082999996</v>
      </c>
    </row>
    <row r="219" spans="2:23">
      <c r="B219" s="1056"/>
      <c r="C219" s="1056"/>
      <c r="D219" s="1435"/>
      <c r="E219" s="1435"/>
      <c r="F219" s="1435"/>
      <c r="G219" s="1435"/>
      <c r="H219" s="1435"/>
      <c r="I219" s="1435"/>
      <c r="J219" s="1435"/>
      <c r="K219" s="1435"/>
      <c r="L219" s="1435"/>
      <c r="M219" s="1435"/>
      <c r="N219" s="1435"/>
      <c r="O219" s="1435"/>
      <c r="P219" s="1435"/>
      <c r="Q219" s="1435"/>
      <c r="R219" s="1435"/>
      <c r="S219" s="1435"/>
      <c r="T219" s="1435"/>
      <c r="U219" s="1435"/>
      <c r="V219" s="1435"/>
      <c r="W219" s="1435"/>
    </row>
    <row r="220" spans="2:23">
      <c r="B220" s="1056"/>
      <c r="C220" s="1436" t="s">
        <v>79</v>
      </c>
      <c r="D220" s="1437">
        <f>SUM(D159:D218)</f>
        <v>0.27973180955999999</v>
      </c>
      <c r="E220" s="1437">
        <f t="shared" ref="E220:V220" si="110">SUM(E159:E218)</f>
        <v>0.67101647276999998</v>
      </c>
      <c r="F220" s="1437">
        <f t="shared" si="110"/>
        <v>1.23229705893</v>
      </c>
      <c r="G220" s="1437">
        <f t="shared" si="110"/>
        <v>1.9472411433299996</v>
      </c>
      <c r="H220" s="1437">
        <f t="shared" si="110"/>
        <v>2.8558382237699993</v>
      </c>
      <c r="I220" s="1437">
        <f t="shared" si="110"/>
        <v>3.9323563156919992</v>
      </c>
      <c r="J220" s="1437">
        <f t="shared" si="110"/>
        <v>5.008874407613999</v>
      </c>
      <c r="K220" s="1437">
        <f t="shared" si="110"/>
        <v>6.0853924995359989</v>
      </c>
      <c r="L220" s="1437">
        <f t="shared" si="110"/>
        <v>7.1619105914579988</v>
      </c>
      <c r="M220" s="1437">
        <f t="shared" si="110"/>
        <v>8.2384286833799987</v>
      </c>
      <c r="N220" s="1437">
        <f t="shared" si="110"/>
        <v>9.9969611772459963</v>
      </c>
      <c r="O220" s="1437">
        <f t="shared" si="110"/>
        <v>11.719980590361995</v>
      </c>
      <c r="P220" s="1437">
        <f t="shared" si="110"/>
        <v>13.388881451227995</v>
      </c>
      <c r="Q220" s="1437">
        <f t="shared" si="110"/>
        <v>15.008863220893993</v>
      </c>
      <c r="R220" s="1437">
        <f t="shared" si="110"/>
        <v>16.56719516035999</v>
      </c>
      <c r="S220" s="1437">
        <f t="shared" si="110"/>
        <v>18.030161712715991</v>
      </c>
      <c r="T220" s="1437">
        <f t="shared" si="110"/>
        <v>19.476416227071994</v>
      </c>
      <c r="U220" s="1437">
        <f t="shared" si="110"/>
        <v>20.897203187427994</v>
      </c>
      <c r="V220" s="1437">
        <f t="shared" si="110"/>
        <v>22.294969398983998</v>
      </c>
      <c r="W220" s="1437">
        <f>SUM(W159:W218)</f>
        <v>23.663723925739994</v>
      </c>
    </row>
    <row r="221" spans="2:23">
      <c r="B221" s="1056"/>
      <c r="C221" s="1056"/>
      <c r="D221" s="1056"/>
      <c r="E221" s="1056"/>
      <c r="F221" s="1056"/>
      <c r="G221" s="1056"/>
      <c r="H221" s="1056"/>
      <c r="I221" s="1056"/>
      <c r="J221" s="1056"/>
      <c r="K221" s="1056"/>
      <c r="L221" s="1056"/>
      <c r="M221" s="1056"/>
      <c r="N221" s="1056"/>
      <c r="O221" s="1056"/>
      <c r="P221" s="1056"/>
      <c r="Q221" s="1056"/>
      <c r="R221" s="1056"/>
      <c r="S221" s="1056"/>
      <c r="T221" s="1056"/>
      <c r="U221" s="1056"/>
      <c r="V221" s="1056"/>
      <c r="W221" s="1056"/>
    </row>
    <row r="222" spans="2:23">
      <c r="B222" s="1056"/>
      <c r="C222" s="1056"/>
      <c r="D222" s="1056"/>
      <c r="E222" s="1056"/>
      <c r="F222" s="1056"/>
      <c r="G222" s="1056"/>
      <c r="H222" s="1056"/>
      <c r="I222" s="1056"/>
      <c r="J222" s="1056"/>
      <c r="K222" s="1056"/>
      <c r="L222" s="1056"/>
      <c r="M222" s="1056"/>
      <c r="N222" s="1056"/>
      <c r="O222" s="1056"/>
      <c r="P222" s="1056"/>
      <c r="Q222" s="1056"/>
      <c r="R222" s="1056"/>
      <c r="S222" s="1056"/>
      <c r="T222" s="1056"/>
      <c r="U222" s="1056"/>
      <c r="V222" s="1056"/>
      <c r="W222" s="1056"/>
    </row>
    <row r="223" spans="2:23">
      <c r="B223" s="1056"/>
      <c r="C223" s="1431" t="s">
        <v>3</v>
      </c>
      <c r="D223" s="1056"/>
      <c r="E223" s="1056"/>
      <c r="F223" s="1056"/>
      <c r="G223" s="1056"/>
      <c r="H223" s="1056"/>
      <c r="I223" s="1056"/>
      <c r="J223" s="1056"/>
      <c r="K223" s="1056"/>
      <c r="L223" s="1056"/>
      <c r="M223" s="1056"/>
      <c r="N223" s="1056"/>
      <c r="O223" s="1056"/>
      <c r="P223" s="1056"/>
      <c r="Q223" s="1056"/>
      <c r="R223" s="1056"/>
      <c r="S223" s="1056"/>
      <c r="T223" s="1056"/>
      <c r="U223" s="1056"/>
      <c r="V223" s="1056"/>
      <c r="W223" s="1056"/>
    </row>
    <row r="224" spans="2:23" ht="17" thickBot="1">
      <c r="B224" s="1056"/>
      <c r="C224" s="1056"/>
      <c r="D224" s="1432">
        <v>2021</v>
      </c>
      <c r="E224" s="1432">
        <f t="shared" ref="E224:W224" si="111">D224+1</f>
        <v>2022</v>
      </c>
      <c r="F224" s="1432">
        <f t="shared" si="111"/>
        <v>2023</v>
      </c>
      <c r="G224" s="1432">
        <f t="shared" si="111"/>
        <v>2024</v>
      </c>
      <c r="H224" s="1432">
        <f t="shared" si="111"/>
        <v>2025</v>
      </c>
      <c r="I224" s="1432">
        <f t="shared" si="111"/>
        <v>2026</v>
      </c>
      <c r="J224" s="1432">
        <f t="shared" si="111"/>
        <v>2027</v>
      </c>
      <c r="K224" s="1432">
        <f t="shared" si="111"/>
        <v>2028</v>
      </c>
      <c r="L224" s="1432">
        <f t="shared" si="111"/>
        <v>2029</v>
      </c>
      <c r="M224" s="1432">
        <f t="shared" si="111"/>
        <v>2030</v>
      </c>
      <c r="N224" s="1432">
        <f t="shared" si="111"/>
        <v>2031</v>
      </c>
      <c r="O224" s="1432">
        <f t="shared" si="111"/>
        <v>2032</v>
      </c>
      <c r="P224" s="1432">
        <f t="shared" si="111"/>
        <v>2033</v>
      </c>
      <c r="Q224" s="1432">
        <f t="shared" si="111"/>
        <v>2034</v>
      </c>
      <c r="R224" s="1432">
        <f t="shared" si="111"/>
        <v>2035</v>
      </c>
      <c r="S224" s="1432">
        <f t="shared" si="111"/>
        <v>2036</v>
      </c>
      <c r="T224" s="1432">
        <f t="shared" si="111"/>
        <v>2037</v>
      </c>
      <c r="U224" s="1432">
        <f t="shared" si="111"/>
        <v>2038</v>
      </c>
      <c r="V224" s="1432">
        <f t="shared" si="111"/>
        <v>2039</v>
      </c>
      <c r="W224" s="1432">
        <f t="shared" si="111"/>
        <v>2040</v>
      </c>
    </row>
    <row r="225" spans="2:23" ht="17" thickTop="1">
      <c r="B225" s="1056"/>
      <c r="C225" s="1434">
        <v>2021</v>
      </c>
      <c r="D225" s="1435">
        <f t="shared" ref="D225:H225" si="112">$D$54/$D$74</f>
        <v>0.83557896000000009</v>
      </c>
      <c r="E225" s="1435">
        <f t="shared" si="112"/>
        <v>0.83557896000000009</v>
      </c>
      <c r="F225" s="1435">
        <f t="shared" si="112"/>
        <v>0.83557896000000009</v>
      </c>
      <c r="G225" s="1435">
        <f t="shared" si="112"/>
        <v>0.83557896000000009</v>
      </c>
      <c r="H225" s="1435">
        <f t="shared" si="112"/>
        <v>0.83557896000000009</v>
      </c>
      <c r="I225" s="1443">
        <v>0</v>
      </c>
      <c r="J225" s="1435">
        <v>0</v>
      </c>
      <c r="K225" s="1435">
        <v>0</v>
      </c>
      <c r="L225" s="1435">
        <v>0</v>
      </c>
      <c r="M225" s="1435">
        <v>0</v>
      </c>
      <c r="N225" s="1435">
        <v>0</v>
      </c>
      <c r="O225" s="1435">
        <v>0</v>
      </c>
      <c r="P225" s="1435">
        <v>0</v>
      </c>
      <c r="Q225" s="1435">
        <v>0</v>
      </c>
      <c r="R225" s="1435">
        <v>0</v>
      </c>
      <c r="S225" s="1435">
        <v>0</v>
      </c>
      <c r="T225" s="1435">
        <v>0</v>
      </c>
      <c r="U225" s="1435">
        <v>0</v>
      </c>
      <c r="V225" s="1435">
        <v>0</v>
      </c>
      <c r="W225" s="1435">
        <v>0</v>
      </c>
    </row>
    <row r="226" spans="2:23">
      <c r="B226" s="1056"/>
      <c r="C226" s="1434">
        <f t="shared" ref="C226:C244" si="113">C225+1</f>
        <v>2022</v>
      </c>
      <c r="D226" s="1435"/>
      <c r="E226" s="1435">
        <f t="shared" ref="E226:I226" si="114">$E$54/$D$74</f>
        <v>1.25336844</v>
      </c>
      <c r="F226" s="1435">
        <f t="shared" si="114"/>
        <v>1.25336844</v>
      </c>
      <c r="G226" s="1435">
        <f t="shared" si="114"/>
        <v>1.25336844</v>
      </c>
      <c r="H226" s="1435">
        <f t="shared" si="114"/>
        <v>1.25336844</v>
      </c>
      <c r="I226" s="1435">
        <f t="shared" si="114"/>
        <v>1.25336844</v>
      </c>
      <c r="J226" s="1443">
        <v>0</v>
      </c>
      <c r="K226" s="1435">
        <v>0</v>
      </c>
      <c r="L226" s="1435">
        <v>0</v>
      </c>
      <c r="M226" s="1435">
        <v>0</v>
      </c>
      <c r="N226" s="1435">
        <v>0</v>
      </c>
      <c r="O226" s="1435">
        <v>0</v>
      </c>
      <c r="P226" s="1435">
        <v>0</v>
      </c>
      <c r="Q226" s="1435">
        <v>0</v>
      </c>
      <c r="R226" s="1435">
        <v>0</v>
      </c>
      <c r="S226" s="1435">
        <v>0</v>
      </c>
      <c r="T226" s="1435">
        <v>0</v>
      </c>
      <c r="U226" s="1435">
        <v>0</v>
      </c>
      <c r="V226" s="1435">
        <v>0</v>
      </c>
      <c r="W226" s="1435">
        <v>0</v>
      </c>
    </row>
    <row r="227" spans="2:23">
      <c r="B227" s="1056"/>
      <c r="C227" s="1434">
        <f t="shared" si="113"/>
        <v>2023</v>
      </c>
      <c r="D227" s="1435"/>
      <c r="E227" s="1435"/>
      <c r="F227" s="1435">
        <f t="shared" ref="F227:J227" si="115">$F$54/$D$74</f>
        <v>1.6711579200000002</v>
      </c>
      <c r="G227" s="1435">
        <f t="shared" si="115"/>
        <v>1.6711579200000002</v>
      </c>
      <c r="H227" s="1435">
        <f t="shared" si="115"/>
        <v>1.6711579200000002</v>
      </c>
      <c r="I227" s="1435">
        <f t="shared" si="115"/>
        <v>1.6711579200000002</v>
      </c>
      <c r="J227" s="1435">
        <f t="shared" si="115"/>
        <v>1.6711579200000002</v>
      </c>
      <c r="K227" s="1443">
        <v>0</v>
      </c>
      <c r="L227" s="1435">
        <v>0</v>
      </c>
      <c r="M227" s="1435">
        <v>0</v>
      </c>
      <c r="N227" s="1435">
        <v>0</v>
      </c>
      <c r="O227" s="1435">
        <v>0</v>
      </c>
      <c r="P227" s="1435">
        <v>0</v>
      </c>
      <c r="Q227" s="1435">
        <v>0</v>
      </c>
      <c r="R227" s="1435">
        <v>0</v>
      </c>
      <c r="S227" s="1435">
        <v>0</v>
      </c>
      <c r="T227" s="1435">
        <v>0</v>
      </c>
      <c r="U227" s="1435">
        <v>0</v>
      </c>
      <c r="V227" s="1435">
        <v>0</v>
      </c>
      <c r="W227" s="1435">
        <v>0</v>
      </c>
    </row>
    <row r="228" spans="2:23">
      <c r="B228" s="1056"/>
      <c r="C228" s="1434">
        <f t="shared" si="113"/>
        <v>2024</v>
      </c>
      <c r="D228" s="1435"/>
      <c r="E228" s="1435"/>
      <c r="F228" s="1435"/>
      <c r="G228" s="1435">
        <f t="shared" ref="G228:K228" si="116">$G$54/$D$74</f>
        <v>2.0889473999999999</v>
      </c>
      <c r="H228" s="1435">
        <f t="shared" si="116"/>
        <v>2.0889473999999999</v>
      </c>
      <c r="I228" s="1435">
        <f t="shared" si="116"/>
        <v>2.0889473999999999</v>
      </c>
      <c r="J228" s="1435">
        <f t="shared" si="116"/>
        <v>2.0889473999999999</v>
      </c>
      <c r="K228" s="1435">
        <f t="shared" si="116"/>
        <v>2.0889473999999999</v>
      </c>
      <c r="L228" s="1443">
        <v>0</v>
      </c>
      <c r="M228" s="1435">
        <v>0</v>
      </c>
      <c r="N228" s="1435">
        <v>0</v>
      </c>
      <c r="O228" s="1435">
        <v>0</v>
      </c>
      <c r="P228" s="1435">
        <v>0</v>
      </c>
      <c r="Q228" s="1435">
        <v>0</v>
      </c>
      <c r="R228" s="1435">
        <v>0</v>
      </c>
      <c r="S228" s="1435">
        <v>0</v>
      </c>
      <c r="T228" s="1435">
        <v>0</v>
      </c>
      <c r="U228" s="1435">
        <v>0</v>
      </c>
      <c r="V228" s="1435">
        <v>0</v>
      </c>
      <c r="W228" s="1435">
        <v>0</v>
      </c>
    </row>
    <row r="229" spans="2:23">
      <c r="B229" s="1056"/>
      <c r="C229" s="1434">
        <f t="shared" si="113"/>
        <v>2025</v>
      </c>
      <c r="D229" s="1435"/>
      <c r="E229" s="1435"/>
      <c r="F229" s="1435"/>
      <c r="G229" s="1435"/>
      <c r="H229" s="1435">
        <f t="shared" ref="H229:L229" si="117">$H$54/$D$74</f>
        <v>2.5067368800000001</v>
      </c>
      <c r="I229" s="1435">
        <f t="shared" si="117"/>
        <v>2.5067368800000001</v>
      </c>
      <c r="J229" s="1435">
        <f t="shared" si="117"/>
        <v>2.5067368800000001</v>
      </c>
      <c r="K229" s="1435">
        <f t="shared" si="117"/>
        <v>2.5067368800000001</v>
      </c>
      <c r="L229" s="1435">
        <f t="shared" si="117"/>
        <v>2.5067368800000001</v>
      </c>
      <c r="M229" s="1443">
        <v>0</v>
      </c>
      <c r="N229" s="1435">
        <v>0</v>
      </c>
      <c r="O229" s="1435">
        <v>0</v>
      </c>
      <c r="P229" s="1435">
        <v>0</v>
      </c>
      <c r="Q229" s="1435">
        <v>0</v>
      </c>
      <c r="R229" s="1435">
        <v>0</v>
      </c>
      <c r="S229" s="1435">
        <v>0</v>
      </c>
      <c r="T229" s="1435">
        <v>0</v>
      </c>
      <c r="U229" s="1435">
        <v>0</v>
      </c>
      <c r="V229" s="1435">
        <v>0</v>
      </c>
      <c r="W229" s="1435">
        <v>0</v>
      </c>
    </row>
    <row r="230" spans="2:23">
      <c r="B230" s="1056"/>
      <c r="C230" s="1434">
        <f t="shared" si="113"/>
        <v>2026</v>
      </c>
      <c r="D230" s="1435"/>
      <c r="E230" s="1435"/>
      <c r="F230" s="1435"/>
      <c r="G230" s="1435"/>
      <c r="H230" s="1435"/>
      <c r="I230" s="1435">
        <f>$I$54/$D$74</f>
        <v>5.0134737600000001</v>
      </c>
      <c r="J230" s="1435">
        <f>$I$54/$D$74</f>
        <v>5.0134737600000001</v>
      </c>
      <c r="K230" s="1435">
        <f>$I$54/$D$74</f>
        <v>5.0134737600000001</v>
      </c>
      <c r="L230" s="1435">
        <f>$I$54/$D$74</f>
        <v>5.0134737600000001</v>
      </c>
      <c r="M230" s="1435">
        <f>$I$54/$D$74</f>
        <v>5.0134737600000001</v>
      </c>
      <c r="N230" s="1443">
        <v>0</v>
      </c>
      <c r="O230" s="1443">
        <v>0</v>
      </c>
      <c r="P230" s="1443">
        <v>0</v>
      </c>
      <c r="Q230" s="1443">
        <v>0</v>
      </c>
      <c r="R230" s="1443">
        <v>0</v>
      </c>
      <c r="S230" s="1443">
        <v>0</v>
      </c>
      <c r="T230" s="1443">
        <v>0</v>
      </c>
      <c r="U230" s="1443">
        <v>0</v>
      </c>
      <c r="V230" s="1443">
        <v>0</v>
      </c>
      <c r="W230" s="1443">
        <v>0</v>
      </c>
    </row>
    <row r="231" spans="2:23">
      <c r="B231" s="1056"/>
      <c r="C231" s="1434">
        <f t="shared" si="113"/>
        <v>2027</v>
      </c>
      <c r="D231" s="1435"/>
      <c r="E231" s="1435"/>
      <c r="F231" s="1435"/>
      <c r="G231" s="1435"/>
      <c r="H231" s="1435"/>
      <c r="I231" s="1435"/>
      <c r="J231" s="1435">
        <f>$J$54/$D$74</f>
        <v>5.0134737600000001</v>
      </c>
      <c r="K231" s="1435">
        <f>$J$54/$D$74</f>
        <v>5.0134737600000001</v>
      </c>
      <c r="L231" s="1435">
        <f>$J$54/$D$74</f>
        <v>5.0134737600000001</v>
      </c>
      <c r="M231" s="1435">
        <f>$J$54/$D$74</f>
        <v>5.0134737600000001</v>
      </c>
      <c r="N231" s="1435">
        <f>$J$54/$D$74</f>
        <v>5.0134737600000001</v>
      </c>
      <c r="O231" s="1435">
        <v>0</v>
      </c>
      <c r="P231" s="1435">
        <v>0</v>
      </c>
      <c r="Q231" s="1435">
        <v>0</v>
      </c>
      <c r="R231" s="1435">
        <v>0</v>
      </c>
      <c r="S231" s="1435">
        <v>0</v>
      </c>
      <c r="T231" s="1435">
        <v>0</v>
      </c>
      <c r="U231" s="1435">
        <v>0</v>
      </c>
      <c r="V231" s="1435">
        <v>0</v>
      </c>
      <c r="W231" s="1435">
        <v>0</v>
      </c>
    </row>
    <row r="232" spans="2:23">
      <c r="B232" s="1056"/>
      <c r="C232" s="1434">
        <f t="shared" si="113"/>
        <v>2028</v>
      </c>
      <c r="D232" s="1435"/>
      <c r="E232" s="1435"/>
      <c r="F232" s="1435"/>
      <c r="G232" s="1435"/>
      <c r="H232" s="1435"/>
      <c r="I232" s="1435"/>
      <c r="J232" s="1435"/>
      <c r="K232" s="1435">
        <f>$K54/$D$74</f>
        <v>5.0134737600000001</v>
      </c>
      <c r="L232" s="1435">
        <f>$K54/$D$74</f>
        <v>5.0134737600000001</v>
      </c>
      <c r="M232" s="1435">
        <f>$K54/$D$74</f>
        <v>5.0134737600000001</v>
      </c>
      <c r="N232" s="1435">
        <f>$K54/$D$74</f>
        <v>5.0134737600000001</v>
      </c>
      <c r="O232" s="1435">
        <f>$K54/$D$74</f>
        <v>5.0134737600000001</v>
      </c>
      <c r="P232" s="1435">
        <v>0</v>
      </c>
      <c r="Q232" s="1435">
        <v>0</v>
      </c>
      <c r="R232" s="1435">
        <v>0</v>
      </c>
      <c r="S232" s="1435">
        <v>0</v>
      </c>
      <c r="T232" s="1435">
        <v>0</v>
      </c>
      <c r="U232" s="1435">
        <v>0</v>
      </c>
      <c r="V232" s="1435">
        <v>0</v>
      </c>
      <c r="W232" s="1435">
        <v>0</v>
      </c>
    </row>
    <row r="233" spans="2:23">
      <c r="B233" s="1056"/>
      <c r="C233" s="1434">
        <f t="shared" si="113"/>
        <v>2029</v>
      </c>
      <c r="D233" s="1435"/>
      <c r="E233" s="1435"/>
      <c r="F233" s="1435"/>
      <c r="G233" s="1435"/>
      <c r="H233" s="1435"/>
      <c r="I233" s="1435"/>
      <c r="J233" s="1435"/>
      <c r="K233" s="1435"/>
      <c r="L233" s="1435">
        <f>$L$54/$D$74</f>
        <v>5.0134737600000001</v>
      </c>
      <c r="M233" s="1435">
        <f>$L$54/$D$74</f>
        <v>5.0134737600000001</v>
      </c>
      <c r="N233" s="1435">
        <f>$L$54/$D$74</f>
        <v>5.0134737600000001</v>
      </c>
      <c r="O233" s="1435">
        <f>$L$54/$D$74</f>
        <v>5.0134737600000001</v>
      </c>
      <c r="P233" s="1435">
        <f>$L$54/$D$74</f>
        <v>5.0134737600000001</v>
      </c>
      <c r="Q233" s="1435">
        <v>0</v>
      </c>
      <c r="R233" s="1435">
        <v>0</v>
      </c>
      <c r="S233" s="1435">
        <v>0</v>
      </c>
      <c r="T233" s="1435">
        <v>0</v>
      </c>
      <c r="U233" s="1435">
        <v>0</v>
      </c>
      <c r="V233" s="1435">
        <v>0</v>
      </c>
      <c r="W233" s="1435">
        <v>0</v>
      </c>
    </row>
    <row r="234" spans="2:23">
      <c r="B234" s="1056"/>
      <c r="C234" s="1434">
        <f t="shared" si="113"/>
        <v>2030</v>
      </c>
      <c r="D234" s="1435"/>
      <c r="E234" s="1435"/>
      <c r="F234" s="1435"/>
      <c r="G234" s="1435"/>
      <c r="H234" s="1435"/>
      <c r="I234" s="1435"/>
      <c r="J234" s="1435"/>
      <c r="K234" s="1435"/>
      <c r="L234" s="1435"/>
      <c r="M234" s="1435">
        <f>$M$54/$D$74</f>
        <v>5.0134737600000001</v>
      </c>
      <c r="N234" s="1435">
        <f>$M$54/$D$74</f>
        <v>5.0134737600000001</v>
      </c>
      <c r="O234" s="1435">
        <f>$M$54/$D$74</f>
        <v>5.0134737600000001</v>
      </c>
      <c r="P234" s="1435">
        <f>$M$54/$D$74</f>
        <v>5.0134737600000001</v>
      </c>
      <c r="Q234" s="1435">
        <f>$M$54/$D$74</f>
        <v>5.0134737600000001</v>
      </c>
      <c r="R234" s="1435">
        <v>0</v>
      </c>
      <c r="S234" s="1435">
        <v>0</v>
      </c>
      <c r="T234" s="1435">
        <v>0</v>
      </c>
      <c r="U234" s="1435">
        <v>0</v>
      </c>
      <c r="V234" s="1435">
        <v>0</v>
      </c>
      <c r="W234" s="1435">
        <v>0</v>
      </c>
    </row>
    <row r="235" spans="2:23">
      <c r="B235" s="1056"/>
      <c r="C235" s="1434">
        <f t="shared" si="113"/>
        <v>2031</v>
      </c>
      <c r="D235" s="1435"/>
      <c r="E235" s="1435"/>
      <c r="F235" s="1435"/>
      <c r="G235" s="1435"/>
      <c r="H235" s="1435"/>
      <c r="I235" s="1435"/>
      <c r="J235" s="1435"/>
      <c r="K235" s="1435"/>
      <c r="L235" s="1435"/>
      <c r="M235" s="1435"/>
      <c r="N235" s="1435">
        <f>$N$54/$D$74</f>
        <v>10.226947520000001</v>
      </c>
      <c r="O235" s="1435">
        <f>$N$54/$D$74</f>
        <v>10.226947520000001</v>
      </c>
      <c r="P235" s="1435">
        <f>$N$54/$D$74</f>
        <v>10.226947520000001</v>
      </c>
      <c r="Q235" s="1435">
        <f>$N$54/$D$74</f>
        <v>10.226947520000001</v>
      </c>
      <c r="R235" s="1435">
        <f>$N$54/$D$74</f>
        <v>10.226947520000001</v>
      </c>
      <c r="S235" s="1435">
        <v>0</v>
      </c>
      <c r="T235" s="1435">
        <v>0</v>
      </c>
      <c r="U235" s="1435">
        <v>0</v>
      </c>
      <c r="V235" s="1435">
        <v>0</v>
      </c>
      <c r="W235" s="1435">
        <v>0</v>
      </c>
    </row>
    <row r="236" spans="2:23">
      <c r="B236" s="1056"/>
      <c r="C236" s="1434">
        <f t="shared" si="113"/>
        <v>2032</v>
      </c>
      <c r="D236" s="1435"/>
      <c r="E236" s="1435"/>
      <c r="F236" s="1435"/>
      <c r="G236" s="1435"/>
      <c r="H236" s="1435"/>
      <c r="I236" s="1435"/>
      <c r="J236" s="1435"/>
      <c r="K236" s="1435"/>
      <c r="L236" s="1435"/>
      <c r="M236" s="1435"/>
      <c r="N236" s="1435"/>
      <c r="O236" s="1435">
        <f>$O$54/$D$74</f>
        <v>10.426947520000002</v>
      </c>
      <c r="P236" s="1435">
        <f>$O$54/$D$74</f>
        <v>10.426947520000002</v>
      </c>
      <c r="Q236" s="1435">
        <f>$O$54/$D$74</f>
        <v>10.426947520000002</v>
      </c>
      <c r="R236" s="1435">
        <f>$O$54/$D$74</f>
        <v>10.426947520000002</v>
      </c>
      <c r="S236" s="1435">
        <f>$O$54/$D$74</f>
        <v>10.426947520000002</v>
      </c>
      <c r="T236" s="1435">
        <v>0</v>
      </c>
      <c r="U236" s="1435">
        <v>0</v>
      </c>
      <c r="V236" s="1435">
        <v>0</v>
      </c>
      <c r="W236" s="1435">
        <v>0</v>
      </c>
    </row>
    <row r="237" spans="2:23">
      <c r="B237" s="1056"/>
      <c r="C237" s="1434">
        <f t="shared" si="113"/>
        <v>2033</v>
      </c>
      <c r="D237" s="1435"/>
      <c r="E237" s="1435"/>
      <c r="F237" s="1435"/>
      <c r="G237" s="1435"/>
      <c r="H237" s="1435"/>
      <c r="I237" s="1435"/>
      <c r="J237" s="1435"/>
      <c r="K237" s="1435"/>
      <c r="L237" s="1435"/>
      <c r="M237" s="1435"/>
      <c r="N237" s="1435"/>
      <c r="O237" s="1435"/>
      <c r="P237" s="1435">
        <f>$P$54/$D$74</f>
        <v>10.626947520000002</v>
      </c>
      <c r="Q237" s="1435">
        <f>$P$54/$D$74</f>
        <v>10.626947520000002</v>
      </c>
      <c r="R237" s="1435">
        <f>$P$54/$D$74</f>
        <v>10.626947520000002</v>
      </c>
      <c r="S237" s="1435">
        <f>$P$54/$D$74</f>
        <v>10.626947520000002</v>
      </c>
      <c r="T237" s="1435">
        <f>$P$54/$D$74</f>
        <v>10.626947520000002</v>
      </c>
      <c r="U237" s="1435">
        <v>0</v>
      </c>
      <c r="V237" s="1435">
        <v>0</v>
      </c>
      <c r="W237" s="1435">
        <v>0</v>
      </c>
    </row>
    <row r="238" spans="2:23">
      <c r="B238" s="1056"/>
      <c r="C238" s="1434">
        <f t="shared" si="113"/>
        <v>2034</v>
      </c>
      <c r="D238" s="1435"/>
      <c r="E238" s="1435"/>
      <c r="F238" s="1435"/>
      <c r="G238" s="1435"/>
      <c r="H238" s="1435"/>
      <c r="I238" s="1435"/>
      <c r="J238" s="1435"/>
      <c r="K238" s="1435"/>
      <c r="L238" s="1435"/>
      <c r="M238" s="1435"/>
      <c r="N238" s="1435"/>
      <c r="O238" s="1435"/>
      <c r="P238" s="1435"/>
      <c r="Q238" s="1435">
        <f>$Q$54/$D$74</f>
        <v>10.826947520000001</v>
      </c>
      <c r="R238" s="1435">
        <f>$Q$54/$D$74</f>
        <v>10.826947520000001</v>
      </c>
      <c r="S238" s="1435">
        <f>$Q$54/$D$74</f>
        <v>10.826947520000001</v>
      </c>
      <c r="T238" s="1435">
        <f>$Q$54/$D$74</f>
        <v>10.826947520000001</v>
      </c>
      <c r="U238" s="1435">
        <f>$Q$54/$D$74</f>
        <v>10.826947520000001</v>
      </c>
      <c r="V238" s="1435">
        <v>0</v>
      </c>
      <c r="W238" s="1435">
        <v>0</v>
      </c>
    </row>
    <row r="239" spans="2:23">
      <c r="B239" s="1056"/>
      <c r="C239" s="1434">
        <f t="shared" si="113"/>
        <v>2035</v>
      </c>
      <c r="D239" s="1435"/>
      <c r="E239" s="1435"/>
      <c r="F239" s="1435"/>
      <c r="G239" s="1435"/>
      <c r="H239" s="1435"/>
      <c r="I239" s="1435"/>
      <c r="J239" s="1435"/>
      <c r="K239" s="1435"/>
      <c r="L239" s="1435"/>
      <c r="M239" s="1435"/>
      <c r="N239" s="1435"/>
      <c r="O239" s="1435"/>
      <c r="P239" s="1435"/>
      <c r="Q239" s="1435"/>
      <c r="R239" s="1435">
        <f>$R$54/$D$74</f>
        <v>11.026947520000002</v>
      </c>
      <c r="S239" s="1435">
        <f>$R$54/$D$74</f>
        <v>11.026947520000002</v>
      </c>
      <c r="T239" s="1435">
        <f>$R$54/$D$74</f>
        <v>11.026947520000002</v>
      </c>
      <c r="U239" s="1435">
        <f>$R$54/$D$74</f>
        <v>11.026947520000002</v>
      </c>
      <c r="V239" s="1435">
        <f>$R$54/$D$74</f>
        <v>11.026947520000002</v>
      </c>
      <c r="W239" s="1435">
        <v>0</v>
      </c>
    </row>
    <row r="240" spans="2:23">
      <c r="B240" s="1056"/>
      <c r="C240" s="1434">
        <f t="shared" si="113"/>
        <v>2036</v>
      </c>
      <c r="D240" s="1435"/>
      <c r="E240" s="1435"/>
      <c r="F240" s="1435"/>
      <c r="G240" s="1435"/>
      <c r="H240" s="1435"/>
      <c r="I240" s="1435"/>
      <c r="J240" s="1435"/>
      <c r="K240" s="1435"/>
      <c r="L240" s="1435"/>
      <c r="M240" s="1435"/>
      <c r="N240" s="1435"/>
      <c r="O240" s="1435"/>
      <c r="P240" s="1435"/>
      <c r="Q240" s="1435"/>
      <c r="R240" s="1435"/>
      <c r="S240" s="1435">
        <f>$S$54/$D$74</f>
        <v>11.226947520000001</v>
      </c>
      <c r="T240" s="1435">
        <f>$S$54/$D$74</f>
        <v>11.226947520000001</v>
      </c>
      <c r="U240" s="1435">
        <f>$S$54/$D$74</f>
        <v>11.226947520000001</v>
      </c>
      <c r="V240" s="1435">
        <f>$S$54/$D$74</f>
        <v>11.226947520000001</v>
      </c>
      <c r="W240" s="1435">
        <f>$S$54/$D$74</f>
        <v>11.226947520000001</v>
      </c>
    </row>
    <row r="241" spans="2:23">
      <c r="B241" s="1056"/>
      <c r="C241" s="1434">
        <f t="shared" si="113"/>
        <v>2037</v>
      </c>
      <c r="D241" s="1435"/>
      <c r="E241" s="1435"/>
      <c r="F241" s="1435"/>
      <c r="G241" s="1435"/>
      <c r="H241" s="1435"/>
      <c r="I241" s="1435"/>
      <c r="J241" s="1435"/>
      <c r="K241" s="1435"/>
      <c r="L241" s="1435"/>
      <c r="M241" s="1435"/>
      <c r="N241" s="1435"/>
      <c r="O241" s="1435"/>
      <c r="P241" s="1435"/>
      <c r="Q241" s="1435"/>
      <c r="R241" s="1435"/>
      <c r="S241" s="1435"/>
      <c r="T241" s="1435">
        <f>$T$54/$D$74</f>
        <v>11.426947520000001</v>
      </c>
      <c r="U241" s="1435">
        <f>$T$54/$D$74</f>
        <v>11.426947520000001</v>
      </c>
      <c r="V241" s="1435">
        <f>$T$54/$D$74</f>
        <v>11.426947520000001</v>
      </c>
      <c r="W241" s="1435">
        <f>$T$54/$D$74</f>
        <v>11.426947520000001</v>
      </c>
    </row>
    <row r="242" spans="2:23">
      <c r="B242" s="1056"/>
      <c r="C242" s="1434">
        <f t="shared" si="113"/>
        <v>2038</v>
      </c>
      <c r="D242" s="1435"/>
      <c r="E242" s="1435"/>
      <c r="F242" s="1435"/>
      <c r="G242" s="1435"/>
      <c r="H242" s="1435"/>
      <c r="I242" s="1435"/>
      <c r="J242" s="1435"/>
      <c r="K242" s="1435"/>
      <c r="L242" s="1435"/>
      <c r="M242" s="1435"/>
      <c r="N242" s="1435"/>
      <c r="O242" s="1435"/>
      <c r="P242" s="1435"/>
      <c r="Q242" s="1435"/>
      <c r="R242" s="1435"/>
      <c r="S242" s="1435"/>
      <c r="T242" s="1435"/>
      <c r="U242" s="1435">
        <f>$U$54/$D$74</f>
        <v>11.62694752</v>
      </c>
      <c r="V242" s="1435">
        <f>$U$54/$D$74</f>
        <v>11.62694752</v>
      </c>
      <c r="W242" s="1435">
        <f>$U$54/$D$74</f>
        <v>11.62694752</v>
      </c>
    </row>
    <row r="243" spans="2:23">
      <c r="B243" s="1056"/>
      <c r="C243" s="1434">
        <f t="shared" si="113"/>
        <v>2039</v>
      </c>
      <c r="D243" s="1435"/>
      <c r="E243" s="1435"/>
      <c r="F243" s="1435"/>
      <c r="G243" s="1435"/>
      <c r="H243" s="1435"/>
      <c r="I243" s="1435"/>
      <c r="J243" s="1435"/>
      <c r="K243" s="1435"/>
      <c r="L243" s="1435"/>
      <c r="M243" s="1435"/>
      <c r="N243" s="1435"/>
      <c r="O243" s="1435"/>
      <c r="P243" s="1435"/>
      <c r="Q243" s="1435"/>
      <c r="R243" s="1435"/>
      <c r="S243" s="1435"/>
      <c r="T243" s="1435"/>
      <c r="U243" s="1435"/>
      <c r="V243" s="1435">
        <f>$V$54/$D$74</f>
        <v>11.826947520000001</v>
      </c>
      <c r="W243" s="1435">
        <f>$V$54/$D$74</f>
        <v>11.826947520000001</v>
      </c>
    </row>
    <row r="244" spans="2:23">
      <c r="B244" s="1056"/>
      <c r="C244" s="1434">
        <f t="shared" si="113"/>
        <v>2040</v>
      </c>
      <c r="D244" s="1435"/>
      <c r="E244" s="1435"/>
      <c r="F244" s="1435"/>
      <c r="G244" s="1435"/>
      <c r="H244" s="1435"/>
      <c r="I244" s="1435"/>
      <c r="J244" s="1435"/>
      <c r="K244" s="1435"/>
      <c r="L244" s="1435"/>
      <c r="M244" s="1435"/>
      <c r="N244" s="1435"/>
      <c r="O244" s="1435"/>
      <c r="P244" s="1435"/>
      <c r="Q244" s="1435"/>
      <c r="R244" s="1435"/>
      <c r="S244" s="1435"/>
      <c r="T244" s="1435"/>
      <c r="U244" s="1435"/>
      <c r="V244" s="1435"/>
      <c r="W244" s="1435">
        <f>$W$54/$D$74</f>
        <v>12.02694752</v>
      </c>
    </row>
    <row r="245" spans="2:23">
      <c r="B245" s="1056"/>
      <c r="C245" s="1056"/>
      <c r="D245" s="1056"/>
      <c r="E245" s="1056"/>
      <c r="F245" s="1056"/>
      <c r="G245" s="1056"/>
      <c r="H245" s="1056"/>
      <c r="I245" s="1056"/>
      <c r="J245" s="1056"/>
      <c r="K245" s="1056"/>
      <c r="L245" s="1056"/>
      <c r="M245" s="1444"/>
      <c r="N245" s="1056"/>
      <c r="O245" s="1056"/>
      <c r="P245" s="1056"/>
      <c r="Q245" s="1056"/>
      <c r="R245" s="1056"/>
      <c r="S245" s="1444"/>
      <c r="T245" s="1056"/>
      <c r="U245" s="1056"/>
      <c r="V245" s="1056"/>
      <c r="W245" s="1056"/>
    </row>
    <row r="246" spans="2:23">
      <c r="B246" s="1056"/>
      <c r="C246" s="1436" t="s">
        <v>79</v>
      </c>
      <c r="D246" s="1437">
        <f>SUM(D225:D244)</f>
        <v>0.83557896000000009</v>
      </c>
      <c r="E246" s="1437">
        <f t="shared" ref="E246:W246" si="118">SUM(E225:E244)</f>
        <v>2.0889474000000003</v>
      </c>
      <c r="F246" s="1437">
        <f t="shared" si="118"/>
        <v>3.7601053200000005</v>
      </c>
      <c r="G246" s="1437">
        <f t="shared" si="118"/>
        <v>5.8490527200000004</v>
      </c>
      <c r="H246" s="1437">
        <f t="shared" si="118"/>
        <v>8.3557896000000014</v>
      </c>
      <c r="I246" s="1437">
        <f t="shared" si="118"/>
        <v>12.5336844</v>
      </c>
      <c r="J246" s="1437">
        <f t="shared" si="118"/>
        <v>16.293789719999999</v>
      </c>
      <c r="K246" s="1437">
        <f t="shared" si="118"/>
        <v>19.636105560000001</v>
      </c>
      <c r="L246" s="1437">
        <f t="shared" si="118"/>
        <v>22.560631920000002</v>
      </c>
      <c r="M246" s="1437">
        <f t="shared" si="118"/>
        <v>25.067368800000001</v>
      </c>
      <c r="N246" s="1437">
        <f t="shared" si="118"/>
        <v>30.280842560000004</v>
      </c>
      <c r="O246" s="1437">
        <f t="shared" si="118"/>
        <v>35.694316319999999</v>
      </c>
      <c r="P246" s="1437">
        <f t="shared" si="118"/>
        <v>41.307790080000004</v>
      </c>
      <c r="Q246" s="1437">
        <f t="shared" si="118"/>
        <v>47.121263840000012</v>
      </c>
      <c r="R246" s="1437">
        <f t="shared" si="118"/>
        <v>53.134737600000001</v>
      </c>
      <c r="S246" s="1437">
        <f t="shared" si="118"/>
        <v>54.134737600000008</v>
      </c>
      <c r="T246" s="1437">
        <f t="shared" si="118"/>
        <v>55.134737600000008</v>
      </c>
      <c r="U246" s="1437">
        <f t="shared" si="118"/>
        <v>56.134737600000008</v>
      </c>
      <c r="V246" s="1437">
        <f t="shared" si="118"/>
        <v>57.134737600000008</v>
      </c>
      <c r="W246" s="1437">
        <f t="shared" si="118"/>
        <v>58.134737600000001</v>
      </c>
    </row>
  </sheetData>
  <mergeCells count="7">
    <mergeCell ref="E67:E74"/>
    <mergeCell ref="A4:B4"/>
    <mergeCell ref="A20:B20"/>
    <mergeCell ref="A29:A33"/>
    <mergeCell ref="A39:B39"/>
    <mergeCell ref="A48:B48"/>
    <mergeCell ref="A64:B64"/>
  </mergeCells>
  <pageMargins left="0.7" right="0.7" top="0.75" bottom="0.75" header="0.3" footer="0.3"/>
  <legacyDrawing r:id="rId1"/>
  <tableParts count="7">
    <tablePart r:id="rId2"/>
    <tablePart r:id="rId3"/>
    <tablePart r:id="rId4"/>
    <tablePart r:id="rId5"/>
    <tablePart r:id="rId6"/>
    <tablePart r:id="rId7"/>
    <tablePart r:id="rId8"/>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27EFB-6413-2646-B9CA-EA9305EF689B}">
  <sheetPr>
    <tabColor theme="4" tint="0.79998168889431442"/>
  </sheetPr>
  <dimension ref="A3:Y87"/>
  <sheetViews>
    <sheetView showGridLines="0" zoomScale="80" zoomScaleNormal="80" workbookViewId="0">
      <selection activeCell="A4" sqref="A4"/>
    </sheetView>
  </sheetViews>
  <sheetFormatPr baseColWidth="10" defaultColWidth="10.83203125" defaultRowHeight="19"/>
  <cols>
    <col min="1" max="1" width="36.33203125" style="1037" customWidth="1"/>
    <col min="2" max="2" width="56.33203125" style="1119" bestFit="1" customWidth="1"/>
    <col min="3" max="3" width="21.5" style="1119" bestFit="1" customWidth="1"/>
    <col min="4" max="5" width="20.33203125" style="1119" bestFit="1" customWidth="1"/>
    <col min="6" max="25" width="22.83203125" style="1119" bestFit="1" customWidth="1"/>
    <col min="26" max="16384" width="10.83203125" style="1037"/>
  </cols>
  <sheetData>
    <row r="3" spans="1:25" ht="20" thickBot="1">
      <c r="B3" s="1056" t="s">
        <v>442</v>
      </c>
      <c r="H3" s="1141"/>
    </row>
    <row r="4" spans="1:25" ht="20" thickBot="1">
      <c r="A4" s="1142" t="s">
        <v>443</v>
      </c>
      <c r="B4" s="1143">
        <v>0</v>
      </c>
    </row>
    <row r="5" spans="1:25">
      <c r="A5" s="1144"/>
    </row>
    <row r="6" spans="1:25">
      <c r="A6" s="1144"/>
      <c r="B6" s="1145" t="s">
        <v>80</v>
      </c>
      <c r="C6" s="1146" t="s">
        <v>444</v>
      </c>
    </row>
    <row r="7" spans="1:25">
      <c r="A7" s="1144"/>
      <c r="C7" s="1147">
        <v>2018</v>
      </c>
      <c r="D7" s="1147">
        <v>2019</v>
      </c>
      <c r="E7" s="1147">
        <v>2020</v>
      </c>
    </row>
    <row r="8" spans="1:25">
      <c r="A8" s="1144"/>
      <c r="B8" s="1148" t="str">
        <f>'Financial Statements'!C136</f>
        <v>PP&amp;E - EoP</v>
      </c>
      <c r="C8" s="1149">
        <v>0</v>
      </c>
      <c r="D8" s="1149">
        <v>0</v>
      </c>
      <c r="E8" s="1149">
        <v>0</v>
      </c>
      <c r="F8" s="1149"/>
    </row>
    <row r="9" spans="1:25">
      <c r="A9" s="1144"/>
      <c r="B9" s="1148" t="str">
        <f>'Financial Statements'!C28</f>
        <v>Distribution costs (O&amp;M)</v>
      </c>
      <c r="C9" s="1149">
        <v>0</v>
      </c>
      <c r="D9" s="1149">
        <v>0</v>
      </c>
      <c r="E9" s="1149">
        <v>0</v>
      </c>
      <c r="F9" s="1149"/>
    </row>
    <row r="10" spans="1:25">
      <c r="A10" s="1144"/>
      <c r="B10" s="1148" t="s">
        <v>445</v>
      </c>
      <c r="C10" s="1150">
        <v>0</v>
      </c>
      <c r="D10" s="1150">
        <v>1</v>
      </c>
      <c r="E10" s="1150">
        <v>2</v>
      </c>
      <c r="F10" s="1150">
        <v>0</v>
      </c>
    </row>
    <row r="11" spans="1:25" ht="20" thickBot="1">
      <c r="A11" s="1144"/>
    </row>
    <row r="12" spans="1:25" ht="20" thickBot="1">
      <c r="A12" s="1144"/>
      <c r="B12" s="1147"/>
      <c r="C12" s="2784" t="s">
        <v>446</v>
      </c>
      <c r="D12" s="2785"/>
      <c r="E12" s="2785"/>
      <c r="F12" s="2785"/>
      <c r="G12" s="2785"/>
      <c r="H12" s="2785"/>
      <c r="I12" s="2785"/>
      <c r="J12" s="2785"/>
      <c r="K12" s="2785"/>
      <c r="L12" s="2785"/>
      <c r="M12" s="2785"/>
      <c r="N12" s="2785"/>
      <c r="O12" s="2785"/>
      <c r="P12" s="2785"/>
      <c r="Q12" s="2785"/>
      <c r="R12" s="2785"/>
      <c r="S12" s="2785"/>
      <c r="T12" s="2785"/>
      <c r="U12" s="2785"/>
      <c r="V12" s="2785"/>
      <c r="W12" s="2785"/>
      <c r="X12" s="2785"/>
      <c r="Y12" s="2786"/>
    </row>
    <row r="13" spans="1:25">
      <c r="A13" s="1144"/>
      <c r="B13" s="1147"/>
      <c r="C13" s="1151">
        <v>2017</v>
      </c>
      <c r="D13" s="1151">
        <f>+C13+1</f>
        <v>2018</v>
      </c>
      <c r="E13" s="1152">
        <f>+D13+1</f>
        <v>2019</v>
      </c>
      <c r="F13" s="1153">
        <v>2021</v>
      </c>
      <c r="G13" s="1153">
        <f>F13+1</f>
        <v>2022</v>
      </c>
      <c r="H13" s="1153">
        <f t="shared" ref="H13:Y13" si="0">G13+1</f>
        <v>2023</v>
      </c>
      <c r="I13" s="1153">
        <f t="shared" si="0"/>
        <v>2024</v>
      </c>
      <c r="J13" s="1153">
        <f t="shared" si="0"/>
        <v>2025</v>
      </c>
      <c r="K13" s="1153">
        <f t="shared" si="0"/>
        <v>2026</v>
      </c>
      <c r="L13" s="1153">
        <f t="shared" si="0"/>
        <v>2027</v>
      </c>
      <c r="M13" s="1153">
        <f t="shared" si="0"/>
        <v>2028</v>
      </c>
      <c r="N13" s="1153">
        <f t="shared" si="0"/>
        <v>2029</v>
      </c>
      <c r="O13" s="1153">
        <f t="shared" si="0"/>
        <v>2030</v>
      </c>
      <c r="P13" s="1154">
        <f t="shared" si="0"/>
        <v>2031</v>
      </c>
      <c r="Q13" s="1153">
        <f t="shared" si="0"/>
        <v>2032</v>
      </c>
      <c r="R13" s="1153">
        <f t="shared" si="0"/>
        <v>2033</v>
      </c>
      <c r="S13" s="1153">
        <f t="shared" si="0"/>
        <v>2034</v>
      </c>
      <c r="T13" s="1153">
        <f t="shared" si="0"/>
        <v>2035</v>
      </c>
      <c r="U13" s="1153">
        <f t="shared" si="0"/>
        <v>2036</v>
      </c>
      <c r="V13" s="1153">
        <f t="shared" si="0"/>
        <v>2037</v>
      </c>
      <c r="W13" s="1153">
        <f t="shared" si="0"/>
        <v>2038</v>
      </c>
      <c r="X13" s="1153">
        <f t="shared" si="0"/>
        <v>2039</v>
      </c>
      <c r="Y13" s="1153">
        <f t="shared" si="0"/>
        <v>2040</v>
      </c>
    </row>
    <row r="14" spans="1:25" ht="20">
      <c r="A14" s="1155"/>
      <c r="B14" s="1156" t="s">
        <v>447</v>
      </c>
      <c r="C14" s="1157">
        <f>C10</f>
        <v>0</v>
      </c>
      <c r="D14" s="1158">
        <f>D10</f>
        <v>1</v>
      </c>
      <c r="E14" s="1159">
        <v>0</v>
      </c>
      <c r="F14" s="1160">
        <f>F10</f>
        <v>0</v>
      </c>
      <c r="G14" s="1160">
        <f t="shared" ref="G14:Y14" si="1">F14*(1+$B$4)</f>
        <v>0</v>
      </c>
      <c r="H14" s="1160">
        <f t="shared" si="1"/>
        <v>0</v>
      </c>
      <c r="I14" s="1160">
        <f t="shared" si="1"/>
        <v>0</v>
      </c>
      <c r="J14" s="1160">
        <f t="shared" si="1"/>
        <v>0</v>
      </c>
      <c r="K14" s="1160">
        <f t="shared" si="1"/>
        <v>0</v>
      </c>
      <c r="L14" s="1160">
        <f t="shared" si="1"/>
        <v>0</v>
      </c>
      <c r="M14" s="1160">
        <f t="shared" si="1"/>
        <v>0</v>
      </c>
      <c r="N14" s="1160">
        <f t="shared" si="1"/>
        <v>0</v>
      </c>
      <c r="O14" s="1160">
        <f t="shared" si="1"/>
        <v>0</v>
      </c>
      <c r="P14" s="1160">
        <f t="shared" si="1"/>
        <v>0</v>
      </c>
      <c r="Q14" s="1160">
        <f t="shared" si="1"/>
        <v>0</v>
      </c>
      <c r="R14" s="1160">
        <f t="shared" si="1"/>
        <v>0</v>
      </c>
      <c r="S14" s="1160">
        <f t="shared" si="1"/>
        <v>0</v>
      </c>
      <c r="T14" s="1160">
        <f t="shared" si="1"/>
        <v>0</v>
      </c>
      <c r="U14" s="1160">
        <f t="shared" si="1"/>
        <v>0</v>
      </c>
      <c r="V14" s="1160">
        <f t="shared" si="1"/>
        <v>0</v>
      </c>
      <c r="W14" s="1160">
        <f t="shared" si="1"/>
        <v>0</v>
      </c>
      <c r="X14" s="1160">
        <f t="shared" si="1"/>
        <v>0</v>
      </c>
      <c r="Y14" s="1160">
        <f t="shared" si="1"/>
        <v>0</v>
      </c>
    </row>
    <row r="15" spans="1:25" ht="20">
      <c r="A15" s="1144"/>
      <c r="B15" s="1156" t="s">
        <v>448</v>
      </c>
      <c r="C15" s="1161">
        <v>0</v>
      </c>
      <c r="D15" s="1162"/>
      <c r="E15" s="1159">
        <v>0</v>
      </c>
      <c r="F15" s="1163">
        <v>0</v>
      </c>
      <c r="G15" s="1163">
        <v>0</v>
      </c>
      <c r="H15" s="1163">
        <v>0</v>
      </c>
      <c r="I15" s="1163">
        <v>0</v>
      </c>
      <c r="J15" s="1163">
        <v>0</v>
      </c>
      <c r="K15" s="1163">
        <v>0</v>
      </c>
      <c r="L15" s="1163">
        <v>0</v>
      </c>
      <c r="M15" s="1163">
        <v>0</v>
      </c>
      <c r="N15" s="1163">
        <v>0</v>
      </c>
      <c r="O15" s="1164">
        <v>0</v>
      </c>
      <c r="P15" s="1163">
        <v>0</v>
      </c>
      <c r="Q15" s="1163">
        <v>0</v>
      </c>
      <c r="R15" s="1163">
        <v>0</v>
      </c>
      <c r="S15" s="1163">
        <v>0</v>
      </c>
      <c r="T15" s="1163">
        <v>0</v>
      </c>
      <c r="U15" s="1163">
        <v>0</v>
      </c>
      <c r="V15" s="1163">
        <v>0</v>
      </c>
      <c r="W15" s="1163">
        <v>0</v>
      </c>
      <c r="X15" s="1163">
        <v>0</v>
      </c>
      <c r="Y15" s="1163">
        <v>0</v>
      </c>
    </row>
    <row r="16" spans="1:25" ht="20">
      <c r="A16" s="1144"/>
      <c r="B16" s="1156" t="s">
        <v>449</v>
      </c>
      <c r="C16" s="1161"/>
      <c r="D16" s="1162"/>
      <c r="E16" s="1159">
        <v>0</v>
      </c>
      <c r="F16" s="1163">
        <v>0</v>
      </c>
      <c r="G16" s="1163">
        <v>0</v>
      </c>
      <c r="H16" s="1163">
        <v>0</v>
      </c>
      <c r="I16" s="1163">
        <v>0</v>
      </c>
      <c r="J16" s="1163">
        <v>0</v>
      </c>
      <c r="K16" s="1163">
        <v>0</v>
      </c>
      <c r="L16" s="1163">
        <v>0</v>
      </c>
      <c r="M16" s="1163">
        <v>0</v>
      </c>
      <c r="N16" s="1163">
        <v>0</v>
      </c>
      <c r="O16" s="1163">
        <v>0</v>
      </c>
      <c r="P16" s="1163">
        <v>0</v>
      </c>
      <c r="Q16" s="1163">
        <v>0</v>
      </c>
      <c r="R16" s="1163">
        <v>0</v>
      </c>
      <c r="S16" s="1163">
        <v>0</v>
      </c>
      <c r="T16" s="1163">
        <v>0</v>
      </c>
      <c r="U16" s="1163">
        <v>0</v>
      </c>
      <c r="V16" s="1163">
        <v>0</v>
      </c>
      <c r="W16" s="1163">
        <v>0</v>
      </c>
      <c r="X16" s="1163">
        <v>0</v>
      </c>
      <c r="Y16" s="1163">
        <v>0</v>
      </c>
    </row>
    <row r="17" spans="1:25" ht="20">
      <c r="A17" s="1144"/>
      <c r="B17" s="1156" t="s">
        <v>450</v>
      </c>
      <c r="C17" s="1161"/>
      <c r="D17" s="1162"/>
      <c r="E17" s="1159">
        <v>0</v>
      </c>
      <c r="F17" s="1163">
        <v>0</v>
      </c>
      <c r="G17" s="1163">
        <f>F17*(1+Inputs!I51)</f>
        <v>0</v>
      </c>
      <c r="H17" s="1163">
        <f>G17*(1+Inputs!J51)</f>
        <v>0</v>
      </c>
      <c r="I17" s="1163">
        <f>H17*(1+Inputs!K51)</f>
        <v>0</v>
      </c>
      <c r="J17" s="1163">
        <f>I17*(1+Inputs!L51)</f>
        <v>0</v>
      </c>
      <c r="K17" s="1163">
        <f>J17*(1+Inputs!M51)</f>
        <v>0</v>
      </c>
      <c r="L17" s="1163">
        <f>K17*(1+Inputs!N51)</f>
        <v>0</v>
      </c>
      <c r="M17" s="1163">
        <f>L17*(1+Inputs!O51)</f>
        <v>0</v>
      </c>
      <c r="N17" s="1163">
        <f>M17*(1+Inputs!P51)</f>
        <v>0</v>
      </c>
      <c r="O17" s="1163">
        <f>N17*(1+Inputs!Q51)</f>
        <v>0</v>
      </c>
      <c r="P17" s="1163">
        <f>O17*(1+Inputs!R51)</f>
        <v>0</v>
      </c>
      <c r="Q17" s="1163">
        <f>P17*(1+Inputs!S51)</f>
        <v>0</v>
      </c>
      <c r="R17" s="1163">
        <f>Q17*(1+Inputs!T51)</f>
        <v>0</v>
      </c>
      <c r="S17" s="1163">
        <f>R17*(1+Inputs!U51)</f>
        <v>0</v>
      </c>
      <c r="T17" s="1163">
        <f>S17*(1+Inputs!V51)</f>
        <v>0</v>
      </c>
      <c r="U17" s="1163">
        <f>T17*(1+Inputs!W51)</f>
        <v>0</v>
      </c>
      <c r="V17" s="1163">
        <f>U17*(1+Inputs!X51)</f>
        <v>0</v>
      </c>
      <c r="W17" s="1163">
        <f>V17*(1+Inputs!Y51)</f>
        <v>0</v>
      </c>
      <c r="X17" s="1163">
        <f>W17*(1+Inputs!Z51)</f>
        <v>0</v>
      </c>
      <c r="Y17" s="1163">
        <f>X17*(1+Inputs!AA51)</f>
        <v>0</v>
      </c>
    </row>
    <row r="18" spans="1:25">
      <c r="A18" s="1144"/>
      <c r="C18" s="1123"/>
      <c r="D18" s="1123"/>
      <c r="E18" s="1165"/>
      <c r="F18" s="1124"/>
      <c r="G18" s="1124"/>
      <c r="H18" s="1124"/>
      <c r="I18" s="1124"/>
      <c r="J18" s="1124"/>
      <c r="K18" s="1124"/>
      <c r="L18" s="1124"/>
      <c r="M18" s="1124"/>
      <c r="N18" s="1124"/>
      <c r="O18" s="1124"/>
      <c r="P18" s="1124"/>
      <c r="Q18" s="1124"/>
      <c r="R18" s="1124"/>
      <c r="S18" s="1124"/>
      <c r="T18" s="1124"/>
      <c r="U18" s="1124"/>
      <c r="V18" s="1124"/>
      <c r="W18" s="1124"/>
      <c r="X18" s="1124"/>
      <c r="Y18" s="1124"/>
    </row>
    <row r="19" spans="1:25" ht="20" thickBot="1">
      <c r="A19" s="1144"/>
      <c r="B19" s="1166" t="s">
        <v>443</v>
      </c>
      <c r="C19" s="1167"/>
      <c r="D19" s="1167"/>
      <c r="E19" s="1168"/>
      <c r="F19" s="1169"/>
      <c r="G19" s="1170"/>
      <c r="H19" s="1170"/>
      <c r="I19" s="1170"/>
      <c r="J19" s="1170"/>
      <c r="K19" s="1171"/>
      <c r="L19" s="1171"/>
      <c r="M19" s="1171"/>
      <c r="N19" s="1171"/>
      <c r="O19" s="1171"/>
      <c r="P19" s="1171"/>
      <c r="Q19" s="1171"/>
      <c r="R19" s="1171"/>
      <c r="S19" s="1171"/>
      <c r="T19" s="1171"/>
      <c r="U19" s="1171"/>
      <c r="V19" s="1171"/>
      <c r="W19" s="1171"/>
      <c r="X19" s="1171"/>
      <c r="Y19" s="1171"/>
    </row>
    <row r="20" spans="1:25" ht="20" thickTop="1">
      <c r="A20" s="1144"/>
      <c r="B20" s="1172" t="s">
        <v>1</v>
      </c>
      <c r="C20" s="1173">
        <v>0</v>
      </c>
      <c r="D20" s="1173">
        <v>0</v>
      </c>
      <c r="E20" s="1174">
        <v>0</v>
      </c>
      <c r="F20" s="1175">
        <f>F14*$E$8</f>
        <v>0</v>
      </c>
      <c r="G20" s="1175">
        <f>G14*$E$8</f>
        <v>0</v>
      </c>
      <c r="H20" s="1175">
        <f t="shared" ref="H20:Y20" si="2">H14*$E$8</f>
        <v>0</v>
      </c>
      <c r="I20" s="1175">
        <f t="shared" si="2"/>
        <v>0</v>
      </c>
      <c r="J20" s="1175">
        <f t="shared" si="2"/>
        <v>0</v>
      </c>
      <c r="K20" s="1175">
        <f t="shared" si="2"/>
        <v>0</v>
      </c>
      <c r="L20" s="1175">
        <f t="shared" si="2"/>
        <v>0</v>
      </c>
      <c r="M20" s="1175">
        <f t="shared" si="2"/>
        <v>0</v>
      </c>
      <c r="N20" s="1175">
        <f t="shared" si="2"/>
        <v>0</v>
      </c>
      <c r="O20" s="1175">
        <f t="shared" si="2"/>
        <v>0</v>
      </c>
      <c r="P20" s="1175">
        <f t="shared" si="2"/>
        <v>0</v>
      </c>
      <c r="Q20" s="1175">
        <f t="shared" si="2"/>
        <v>0</v>
      </c>
      <c r="R20" s="1175">
        <f t="shared" si="2"/>
        <v>0</v>
      </c>
      <c r="S20" s="1175">
        <f t="shared" si="2"/>
        <v>0</v>
      </c>
      <c r="T20" s="1175">
        <f t="shared" si="2"/>
        <v>0</v>
      </c>
      <c r="U20" s="1175">
        <f t="shared" si="2"/>
        <v>0</v>
      </c>
      <c r="V20" s="1175">
        <f t="shared" si="2"/>
        <v>0</v>
      </c>
      <c r="W20" s="1175">
        <f t="shared" si="2"/>
        <v>0</v>
      </c>
      <c r="X20" s="1175">
        <f t="shared" si="2"/>
        <v>0</v>
      </c>
      <c r="Y20" s="1175">
        <f t="shared" si="2"/>
        <v>0</v>
      </c>
    </row>
    <row r="21" spans="1:25">
      <c r="A21" s="1144"/>
      <c r="B21" s="1172" t="s">
        <v>313</v>
      </c>
      <c r="C21" s="1173"/>
      <c r="D21" s="1173"/>
      <c r="E21" s="1176"/>
      <c r="F21" s="1175"/>
      <c r="G21" s="1175"/>
      <c r="H21" s="1175"/>
      <c r="I21" s="1175"/>
      <c r="J21" s="1175"/>
      <c r="K21" s="1175"/>
      <c r="L21" s="1175"/>
      <c r="M21" s="1175"/>
      <c r="N21" s="1175"/>
      <c r="O21" s="1175"/>
      <c r="P21" s="1175"/>
      <c r="Q21" s="1175"/>
      <c r="R21" s="1175"/>
      <c r="S21" s="1175"/>
      <c r="T21" s="1175"/>
      <c r="U21" s="1175"/>
      <c r="V21" s="1175"/>
      <c r="W21" s="1175">
        <f>W15*Capex!U44</f>
        <v>0</v>
      </c>
      <c r="X21" s="1175">
        <f>X15*Capex!V44</f>
        <v>0</v>
      </c>
      <c r="Y21" s="1175">
        <f>Y15*Capex!W44</f>
        <v>0</v>
      </c>
    </row>
    <row r="22" spans="1:25">
      <c r="A22" s="1144"/>
      <c r="B22" s="1172" t="s">
        <v>2</v>
      </c>
      <c r="C22" s="1173"/>
      <c r="D22" s="1173"/>
      <c r="E22" s="1176"/>
      <c r="F22" s="1175"/>
      <c r="G22" s="1175"/>
      <c r="H22" s="1175"/>
      <c r="I22" s="1175"/>
      <c r="J22" s="1175"/>
      <c r="K22" s="1175"/>
      <c r="L22" s="1175"/>
      <c r="M22" s="1175"/>
      <c r="N22" s="1175"/>
      <c r="O22" s="1175"/>
      <c r="P22" s="1175"/>
      <c r="Q22" s="1175"/>
      <c r="R22" s="1175"/>
      <c r="S22" s="1175"/>
      <c r="T22" s="1175"/>
      <c r="U22" s="1175"/>
      <c r="V22" s="1175"/>
      <c r="W22" s="1175">
        <f>W16*Capex!U45</f>
        <v>0</v>
      </c>
      <c r="X22" s="1175">
        <f>X16*Capex!V45</f>
        <v>0</v>
      </c>
      <c r="Y22" s="1175">
        <f>Y16*Capex!W45</f>
        <v>0</v>
      </c>
    </row>
    <row r="23" spans="1:25">
      <c r="A23" s="1144"/>
      <c r="B23" s="1172" t="s">
        <v>3</v>
      </c>
      <c r="C23" s="1177"/>
      <c r="D23" s="1177"/>
      <c r="E23" s="1178"/>
      <c r="F23" s="1175"/>
      <c r="G23" s="1175"/>
      <c r="H23" s="1175"/>
      <c r="I23" s="1175"/>
      <c r="J23" s="1175"/>
      <c r="K23" s="1175"/>
      <c r="L23" s="1175"/>
      <c r="M23" s="1175"/>
      <c r="N23" s="1175"/>
      <c r="O23" s="1175"/>
      <c r="P23" s="1175"/>
      <c r="Q23" s="1175"/>
      <c r="R23" s="1175"/>
      <c r="S23" s="1175"/>
      <c r="T23" s="1175"/>
      <c r="U23" s="1175"/>
      <c r="V23" s="1175"/>
      <c r="W23" s="1175">
        <f>W17*(Tabla119311121317[[#Totals],[2021]]+Tabla11931112131752[[#Totals],[2021]])</f>
        <v>0</v>
      </c>
      <c r="X23" s="1175">
        <f>X17*(Tabla119311121317[[#Totals],[2021]]+Tabla11931112131752[[#Totals],[2021]])</f>
        <v>0</v>
      </c>
      <c r="Y23" s="1175">
        <f>Y17*(Tabla119311121317[[#Totals],[2021]]+Tabla11931112131752[[#Totals],[2021]])</f>
        <v>0</v>
      </c>
    </row>
    <row r="24" spans="1:25">
      <c r="A24" s="1144"/>
      <c r="B24" s="1147" t="s">
        <v>451</v>
      </c>
      <c r="C24" s="1179"/>
      <c r="D24" s="1179"/>
      <c r="E24" s="1180"/>
      <c r="F24" s="1181">
        <f>SUM(F20:F23)</f>
        <v>0</v>
      </c>
      <c r="G24" s="1181">
        <f t="shared" ref="G24:Y24" si="3">SUM(G20:G23)</f>
        <v>0</v>
      </c>
      <c r="H24" s="1181">
        <f t="shared" si="3"/>
        <v>0</v>
      </c>
      <c r="I24" s="1181">
        <f t="shared" si="3"/>
        <v>0</v>
      </c>
      <c r="J24" s="1181">
        <f t="shared" si="3"/>
        <v>0</v>
      </c>
      <c r="K24" s="1181">
        <f t="shared" si="3"/>
        <v>0</v>
      </c>
      <c r="L24" s="1181">
        <f t="shared" si="3"/>
        <v>0</v>
      </c>
      <c r="M24" s="1181">
        <f t="shared" si="3"/>
        <v>0</v>
      </c>
      <c r="N24" s="1181">
        <f t="shared" si="3"/>
        <v>0</v>
      </c>
      <c r="O24" s="1181">
        <f t="shared" si="3"/>
        <v>0</v>
      </c>
      <c r="P24" s="1181">
        <f t="shared" si="3"/>
        <v>0</v>
      </c>
      <c r="Q24" s="1181">
        <f t="shared" si="3"/>
        <v>0</v>
      </c>
      <c r="R24" s="1181">
        <f t="shared" si="3"/>
        <v>0</v>
      </c>
      <c r="S24" s="1181">
        <f t="shared" si="3"/>
        <v>0</v>
      </c>
      <c r="T24" s="1181">
        <f t="shared" si="3"/>
        <v>0</v>
      </c>
      <c r="U24" s="1181">
        <f t="shared" si="3"/>
        <v>0</v>
      </c>
      <c r="V24" s="1181">
        <f t="shared" si="3"/>
        <v>0</v>
      </c>
      <c r="W24" s="1181">
        <f t="shared" si="3"/>
        <v>0</v>
      </c>
      <c r="X24" s="1181">
        <f t="shared" si="3"/>
        <v>0</v>
      </c>
      <c r="Y24" s="1181">
        <f t="shared" si="3"/>
        <v>0</v>
      </c>
    </row>
    <row r="25" spans="1:25">
      <c r="A25" s="1144"/>
    </row>
    <row r="26" spans="1:25" ht="20" thickBot="1">
      <c r="B26" s="1147"/>
      <c r="C26" s="1147"/>
      <c r="D26" s="1147"/>
      <c r="E26" s="1147"/>
      <c r="F26" s="1182"/>
      <c r="G26" s="1182"/>
      <c r="H26" s="1182"/>
      <c r="I26" s="1182"/>
      <c r="J26" s="1182"/>
      <c r="K26" s="1182"/>
      <c r="L26" s="1182"/>
      <c r="M26" s="1182"/>
      <c r="N26" s="1182"/>
      <c r="O26" s="1182"/>
      <c r="P26" s="1182"/>
      <c r="Q26" s="1182"/>
      <c r="R26" s="1182"/>
      <c r="S26" s="1182"/>
      <c r="T26" s="1182"/>
      <c r="U26" s="1182"/>
      <c r="V26" s="1182"/>
      <c r="W26" s="1182"/>
      <c r="X26" s="1182"/>
      <c r="Y26" s="1182"/>
    </row>
    <row r="27" spans="1:25" ht="20" thickBot="1">
      <c r="B27" s="1183" t="s">
        <v>83</v>
      </c>
      <c r="C27" s="2784" t="s">
        <v>446</v>
      </c>
      <c r="D27" s="2785"/>
      <c r="E27" s="2785"/>
      <c r="F27" s="2785"/>
      <c r="G27" s="2785"/>
      <c r="H27" s="2785"/>
      <c r="I27" s="2785"/>
      <c r="J27" s="2785"/>
      <c r="K27" s="2785"/>
      <c r="L27" s="2785"/>
      <c r="M27" s="2785"/>
      <c r="N27" s="2785"/>
      <c r="O27" s="2785"/>
      <c r="P27" s="2785"/>
      <c r="Q27" s="2785"/>
      <c r="R27" s="2785"/>
      <c r="S27" s="2785"/>
      <c r="T27" s="2785"/>
      <c r="U27" s="2785"/>
      <c r="V27" s="2785"/>
      <c r="W27" s="2785"/>
      <c r="X27" s="2785"/>
      <c r="Y27" s="2786"/>
    </row>
    <row r="28" spans="1:25">
      <c r="A28" s="1056"/>
      <c r="B28" s="1147"/>
      <c r="C28" s="1151">
        <v>2017</v>
      </c>
      <c r="D28" s="1151">
        <f>+C28+1</f>
        <v>2018</v>
      </c>
      <c r="E28" s="1152">
        <f>+D28+1</f>
        <v>2019</v>
      </c>
      <c r="F28" s="1153">
        <v>2021</v>
      </c>
      <c r="G28" s="1153">
        <f>F28+1</f>
        <v>2022</v>
      </c>
      <c r="H28" s="1153">
        <f t="shared" ref="H28:Y28" si="4">G28+1</f>
        <v>2023</v>
      </c>
      <c r="I28" s="1153">
        <f t="shared" si="4"/>
        <v>2024</v>
      </c>
      <c r="J28" s="1153">
        <f t="shared" si="4"/>
        <v>2025</v>
      </c>
      <c r="K28" s="1153">
        <f t="shared" si="4"/>
        <v>2026</v>
      </c>
      <c r="L28" s="1153">
        <f t="shared" si="4"/>
        <v>2027</v>
      </c>
      <c r="M28" s="1153">
        <f t="shared" si="4"/>
        <v>2028</v>
      </c>
      <c r="N28" s="1153">
        <f t="shared" si="4"/>
        <v>2029</v>
      </c>
      <c r="O28" s="1153">
        <f t="shared" si="4"/>
        <v>2030</v>
      </c>
      <c r="P28" s="1153">
        <f t="shared" si="4"/>
        <v>2031</v>
      </c>
      <c r="Q28" s="1153">
        <f t="shared" si="4"/>
        <v>2032</v>
      </c>
      <c r="R28" s="1153">
        <f t="shared" si="4"/>
        <v>2033</v>
      </c>
      <c r="S28" s="1153">
        <f t="shared" si="4"/>
        <v>2034</v>
      </c>
      <c r="T28" s="1153">
        <f t="shared" si="4"/>
        <v>2035</v>
      </c>
      <c r="U28" s="1153">
        <f t="shared" si="4"/>
        <v>2036</v>
      </c>
      <c r="V28" s="1153">
        <f t="shared" si="4"/>
        <v>2037</v>
      </c>
      <c r="W28" s="1153">
        <f t="shared" si="4"/>
        <v>2038</v>
      </c>
      <c r="X28" s="1153">
        <f t="shared" si="4"/>
        <v>2039</v>
      </c>
      <c r="Y28" s="1153">
        <f t="shared" si="4"/>
        <v>2040</v>
      </c>
    </row>
    <row r="29" spans="1:25" ht="20">
      <c r="B29" s="1156" t="s">
        <v>447</v>
      </c>
      <c r="C29" s="1157"/>
      <c r="D29" s="1158"/>
      <c r="E29" s="1184"/>
      <c r="F29" s="1160">
        <f>Inputs!E127</f>
        <v>0.04</v>
      </c>
      <c r="G29" s="1160">
        <f t="shared" ref="G29:V30" si="5">F29*(1+$B$4)</f>
        <v>0.04</v>
      </c>
      <c r="H29" s="1160">
        <f t="shared" si="5"/>
        <v>0.04</v>
      </c>
      <c r="I29" s="1160">
        <f t="shared" si="5"/>
        <v>0.04</v>
      </c>
      <c r="J29" s="1160">
        <f t="shared" si="5"/>
        <v>0.04</v>
      </c>
      <c r="K29" s="1160">
        <f t="shared" si="5"/>
        <v>0.04</v>
      </c>
      <c r="L29" s="1160">
        <f t="shared" si="5"/>
        <v>0.04</v>
      </c>
      <c r="M29" s="1160">
        <f t="shared" si="5"/>
        <v>0.04</v>
      </c>
      <c r="N29" s="1160">
        <f t="shared" si="5"/>
        <v>0.04</v>
      </c>
      <c r="O29" s="1160">
        <f t="shared" si="5"/>
        <v>0.04</v>
      </c>
      <c r="P29" s="1160">
        <f t="shared" si="5"/>
        <v>0.04</v>
      </c>
      <c r="Q29" s="1160">
        <f t="shared" si="5"/>
        <v>0.04</v>
      </c>
      <c r="R29" s="1160">
        <f t="shared" si="5"/>
        <v>0.04</v>
      </c>
      <c r="S29" s="1160">
        <f t="shared" si="5"/>
        <v>0.04</v>
      </c>
      <c r="T29" s="1160">
        <f t="shared" si="5"/>
        <v>0.04</v>
      </c>
      <c r="U29" s="1160">
        <f t="shared" si="5"/>
        <v>0.04</v>
      </c>
      <c r="V29" s="1160">
        <f t="shared" si="5"/>
        <v>0.04</v>
      </c>
      <c r="W29" s="1160">
        <f t="shared" ref="W29:Y30" si="6">V29*(1+$B$4)</f>
        <v>0.04</v>
      </c>
      <c r="X29" s="1160">
        <f t="shared" si="6"/>
        <v>0.04</v>
      </c>
      <c r="Y29" s="1160">
        <f t="shared" si="6"/>
        <v>0.04</v>
      </c>
    </row>
    <row r="30" spans="1:25" ht="20">
      <c r="B30" s="1156" t="s">
        <v>448</v>
      </c>
      <c r="C30" s="1157"/>
      <c r="D30" s="1158"/>
      <c r="E30" s="1184"/>
      <c r="F30" s="1185">
        <f>Inputs!E136</f>
        <v>0.04</v>
      </c>
      <c r="G30" s="1160">
        <f>F30*(1+$B$4)</f>
        <v>0.04</v>
      </c>
      <c r="H30" s="1160">
        <f t="shared" si="5"/>
        <v>0.04</v>
      </c>
      <c r="I30" s="1160">
        <f t="shared" si="5"/>
        <v>0.04</v>
      </c>
      <c r="J30" s="1160">
        <f t="shared" si="5"/>
        <v>0.04</v>
      </c>
      <c r="K30" s="1160">
        <f t="shared" si="5"/>
        <v>0.04</v>
      </c>
      <c r="L30" s="1160">
        <f t="shared" si="5"/>
        <v>0.04</v>
      </c>
      <c r="M30" s="1160">
        <f t="shared" si="5"/>
        <v>0.04</v>
      </c>
      <c r="N30" s="1160">
        <f t="shared" si="5"/>
        <v>0.04</v>
      </c>
      <c r="O30" s="1160">
        <f t="shared" si="5"/>
        <v>0.04</v>
      </c>
      <c r="P30" s="1160">
        <f t="shared" si="5"/>
        <v>0.04</v>
      </c>
      <c r="Q30" s="1160">
        <f t="shared" si="5"/>
        <v>0.04</v>
      </c>
      <c r="R30" s="1160">
        <f t="shared" si="5"/>
        <v>0.04</v>
      </c>
      <c r="S30" s="1160">
        <f t="shared" si="5"/>
        <v>0.04</v>
      </c>
      <c r="T30" s="1160">
        <f t="shared" si="5"/>
        <v>0.04</v>
      </c>
      <c r="U30" s="1160">
        <f t="shared" si="5"/>
        <v>0.04</v>
      </c>
      <c r="V30" s="1160">
        <f t="shared" si="5"/>
        <v>0.04</v>
      </c>
      <c r="W30" s="1160">
        <f t="shared" si="6"/>
        <v>0.04</v>
      </c>
      <c r="X30" s="1160">
        <f t="shared" si="6"/>
        <v>0.04</v>
      </c>
      <c r="Y30" s="1160">
        <f t="shared" si="6"/>
        <v>0.04</v>
      </c>
    </row>
    <row r="31" spans="1:25" ht="20">
      <c r="B31" s="1156" t="s">
        <v>449</v>
      </c>
      <c r="C31" s="1157"/>
      <c r="D31" s="1158"/>
      <c r="E31" s="1184"/>
      <c r="F31" s="1185">
        <f>Minigrids!B37</f>
        <v>0.1</v>
      </c>
      <c r="G31" s="1185">
        <f>Minigrids!C37</f>
        <v>0.1</v>
      </c>
      <c r="H31" s="1185">
        <f>Minigrids!D37</f>
        <v>0.1</v>
      </c>
      <c r="I31" s="1185">
        <f>Minigrids!E37</f>
        <v>0.1</v>
      </c>
      <c r="J31" s="1185">
        <f>Minigrids!F37</f>
        <v>0.1</v>
      </c>
      <c r="K31" s="1185">
        <f>Minigrids!G37</f>
        <v>0.1</v>
      </c>
      <c r="L31" s="1185">
        <f>Minigrids!H37</f>
        <v>0.1</v>
      </c>
      <c r="M31" s="1185">
        <f>Minigrids!I37</f>
        <v>0.1</v>
      </c>
      <c r="N31" s="1185">
        <f>Minigrids!J37</f>
        <v>0.1</v>
      </c>
      <c r="O31" s="1185">
        <f>Minigrids!K37</f>
        <v>0.1</v>
      </c>
      <c r="P31" s="1185">
        <f>Minigrids!L37</f>
        <v>0.1</v>
      </c>
      <c r="Q31" s="1185">
        <f>Minigrids!M37</f>
        <v>0.1</v>
      </c>
      <c r="R31" s="1185">
        <f>Minigrids!N37</f>
        <v>0.1</v>
      </c>
      <c r="S31" s="1185">
        <f>Minigrids!O37</f>
        <v>0.1</v>
      </c>
      <c r="T31" s="1185">
        <f>Minigrids!P37</f>
        <v>0.1</v>
      </c>
      <c r="U31" s="1185">
        <f>Minigrids!Q37</f>
        <v>0.1</v>
      </c>
      <c r="V31" s="1185">
        <f>Minigrids!R37</f>
        <v>0.1</v>
      </c>
      <c r="W31" s="1185">
        <f>Minigrids!S37</f>
        <v>0.1</v>
      </c>
      <c r="X31" s="1185">
        <f>Minigrids!T37</f>
        <v>0.1</v>
      </c>
      <c r="Y31" s="1185">
        <f>Minigrids!U37</f>
        <v>0.1</v>
      </c>
    </row>
    <row r="32" spans="1:25" ht="20">
      <c r="B32" s="1156" t="s">
        <v>450</v>
      </c>
      <c r="C32" s="1157"/>
      <c r="D32" s="1158"/>
      <c r="E32" s="1184"/>
      <c r="F32" s="1186">
        <f>Inputs!E155</f>
        <v>9</v>
      </c>
      <c r="G32" s="1187">
        <f>$F$32*Multiplayers!D6</f>
        <v>9.7200000000000006</v>
      </c>
      <c r="H32" s="1187">
        <f>$F$32*Multiplayers!E6</f>
        <v>10.11852</v>
      </c>
      <c r="I32" s="1187">
        <f>$F$32*Multiplayers!F6</f>
        <v>10.422075599999999</v>
      </c>
      <c r="J32" s="1187">
        <f>$F$32*Multiplayers!G6</f>
        <v>10.620095036399999</v>
      </c>
      <c r="K32" s="1187">
        <f>$F$32*Multiplayers!H6</f>
        <v>10.843117032164399</v>
      </c>
      <c r="L32" s="1187">
        <f>$F$32*Multiplayers!I6</f>
        <v>11.07082248983985</v>
      </c>
      <c r="M32" s="1187">
        <f>$F$32*Multiplayers!J6</f>
        <v>11.303309762126485</v>
      </c>
      <c r="N32" s="1187">
        <f>$F$32*Multiplayers!K6</f>
        <v>11.540679267131139</v>
      </c>
      <c r="O32" s="1187">
        <f>$F$32*Multiplayers!L6</f>
        <v>11.783033531740893</v>
      </c>
      <c r="P32" s="1187">
        <f>$F$32*Multiplayers!M6</f>
        <v>12.030477235907451</v>
      </c>
      <c r="Q32" s="1187">
        <f>$F$32*Multiplayers!N6</f>
        <v>12.283117257861505</v>
      </c>
      <c r="R32" s="1187">
        <f>$F$32*Multiplayers!O6</f>
        <v>12.541062720276596</v>
      </c>
      <c r="S32" s="1187">
        <f>$F$32*Multiplayers!P6</f>
        <v>12.804425037402405</v>
      </c>
      <c r="T32" s="1187">
        <f>$F$32*Multiplayers!Q6</f>
        <v>13.073317963187854</v>
      </c>
      <c r="U32" s="1187">
        <f>$F$32*Multiplayers!R6</f>
        <v>13.347857640414798</v>
      </c>
      <c r="V32" s="1187">
        <f>$F$32*Multiplayers!S6</f>
        <v>13.628162650863507</v>
      </c>
      <c r="W32" s="1187">
        <f>$F$32*Multiplayers!T6</f>
        <v>13.91435406653164</v>
      </c>
      <c r="X32" s="1187">
        <f>$F$32*Multiplayers!U6</f>
        <v>14.206555501928802</v>
      </c>
      <c r="Y32" s="1187">
        <f>$F$32*Multiplayers!V6</f>
        <v>14.504893167469307</v>
      </c>
    </row>
    <row r="33" spans="1:25">
      <c r="A33" s="1188"/>
      <c r="C33" s="1123"/>
      <c r="D33" s="1123"/>
      <c r="E33" s="1165"/>
      <c r="F33" s="1124"/>
      <c r="G33" s="1124"/>
      <c r="H33" s="1124"/>
      <c r="I33" s="1124"/>
      <c r="J33" s="1124"/>
      <c r="K33" s="1124"/>
      <c r="L33" s="1124"/>
      <c r="M33" s="1124"/>
      <c r="N33" s="1124"/>
      <c r="O33" s="1124"/>
      <c r="P33" s="1124"/>
      <c r="Q33" s="1124"/>
      <c r="R33" s="1124"/>
      <c r="S33" s="1124"/>
      <c r="T33" s="1124"/>
      <c r="U33" s="1124"/>
      <c r="V33" s="1124"/>
      <c r="W33" s="1124"/>
      <c r="X33" s="1124"/>
      <c r="Y33" s="1124"/>
    </row>
    <row r="34" spans="1:25" ht="20" thickBot="1">
      <c r="A34" s="1189"/>
      <c r="B34" s="1166" t="s">
        <v>443</v>
      </c>
      <c r="C34" s="1167"/>
      <c r="D34" s="1167"/>
      <c r="E34" s="1168"/>
      <c r="F34" s="1169"/>
      <c r="G34" s="1170"/>
      <c r="H34" s="1170"/>
      <c r="I34" s="1170"/>
      <c r="J34" s="1170"/>
      <c r="K34" s="1171"/>
      <c r="L34" s="1171"/>
      <c r="M34" s="1171"/>
      <c r="N34" s="1171"/>
      <c r="O34" s="1171"/>
      <c r="P34" s="1171"/>
      <c r="Q34" s="1171"/>
      <c r="R34" s="1171"/>
      <c r="S34" s="1171"/>
      <c r="T34" s="1171"/>
      <c r="U34" s="1171"/>
      <c r="V34" s="1171"/>
      <c r="W34" s="1171"/>
      <c r="X34" s="1171"/>
      <c r="Y34" s="1171"/>
    </row>
    <row r="35" spans="1:25" ht="20" thickTop="1">
      <c r="A35" s="1190"/>
      <c r="B35" s="1172" t="s">
        <v>1</v>
      </c>
      <c r="C35" s="1191">
        <v>0</v>
      </c>
      <c r="D35" s="1191">
        <v>0</v>
      </c>
      <c r="E35" s="1192">
        <v>0</v>
      </c>
      <c r="F35" s="1193">
        <f>F29*'CAPEX - Off-grid SPV&amp;PC'!D58</f>
        <v>0</v>
      </c>
      <c r="G35" s="1193">
        <f>G29*'CAPEX - Off-grid SPV&amp;PC'!E58</f>
        <v>0</v>
      </c>
      <c r="H35" s="1193">
        <f>H29*'CAPEX - Off-grid SPV&amp;PC'!F58</f>
        <v>0</v>
      </c>
      <c r="I35" s="1193">
        <f>I29*'CAPEX - Off-grid SPV&amp;PC'!G58</f>
        <v>0</v>
      </c>
      <c r="J35" s="1193">
        <f>J29*'CAPEX - Off-grid SPV&amp;PC'!H58</f>
        <v>0</v>
      </c>
      <c r="K35" s="1193">
        <f>K29*'CAPEX - Off-grid SPV&amp;PC'!I58</f>
        <v>0</v>
      </c>
      <c r="L35" s="1193">
        <f>L29*'CAPEX - Off-grid SPV&amp;PC'!J58</f>
        <v>0</v>
      </c>
      <c r="M35" s="1193">
        <f>M29*'CAPEX - Off-grid SPV&amp;PC'!K58</f>
        <v>0</v>
      </c>
      <c r="N35" s="1193">
        <f>N29*'CAPEX - Off-grid SPV&amp;PC'!L58</f>
        <v>0</v>
      </c>
      <c r="O35" s="1193">
        <f>O29*'CAPEX - Off-grid SPV&amp;PC'!M58</f>
        <v>0</v>
      </c>
      <c r="P35" s="1193">
        <f>P29*'CAPEX - Off-grid SPV&amp;PC'!N58</f>
        <v>0</v>
      </c>
      <c r="Q35" s="1193">
        <f>Q29*'CAPEX - Off-grid SPV&amp;PC'!O58</f>
        <v>0</v>
      </c>
      <c r="R35" s="1193">
        <f>R29*'CAPEX - Off-grid SPV&amp;PC'!P58</f>
        <v>0</v>
      </c>
      <c r="S35" s="1193">
        <f>S29*'CAPEX - Off-grid SPV&amp;PC'!Q58</f>
        <v>0</v>
      </c>
      <c r="T35" s="1193">
        <f>T29*'CAPEX - Off-grid SPV&amp;PC'!R58</f>
        <v>0</v>
      </c>
      <c r="U35" s="1193">
        <f>U29*'CAPEX - Off-grid SPV&amp;PC'!S58</f>
        <v>0</v>
      </c>
      <c r="V35" s="1193">
        <f>V29*'CAPEX - Off-grid SPV&amp;PC'!T58</f>
        <v>0</v>
      </c>
      <c r="W35" s="1193">
        <f>W29*'CAPEX - Off-grid SPV&amp;PC'!U58</f>
        <v>0</v>
      </c>
      <c r="X35" s="1193">
        <f>X29*'CAPEX - Off-grid SPV&amp;PC'!V58</f>
        <v>0</v>
      </c>
      <c r="Y35" s="1193">
        <f>Y29*'CAPEX - Off-grid SPV&amp;PC'!W58</f>
        <v>0</v>
      </c>
    </row>
    <row r="36" spans="1:25">
      <c r="A36" s="1190"/>
      <c r="B36" s="1172" t="s">
        <v>313</v>
      </c>
      <c r="C36" s="1191">
        <v>0</v>
      </c>
      <c r="D36" s="1191">
        <v>0</v>
      </c>
      <c r="E36" s="1194">
        <v>0</v>
      </c>
      <c r="F36" s="1193">
        <f>F30*'CAPEX - Off-grid SPV&amp;PC'!D59</f>
        <v>0</v>
      </c>
      <c r="G36" s="1193">
        <f>G30*'CAPEX - Off-grid SPV&amp;PC'!E59</f>
        <v>0</v>
      </c>
      <c r="H36" s="1193">
        <f>H30*'CAPEX - Off-grid SPV&amp;PC'!F59</f>
        <v>0</v>
      </c>
      <c r="I36" s="1193">
        <f>I30*'CAPEX - Off-grid SPV&amp;PC'!G59</f>
        <v>0</v>
      </c>
      <c r="J36" s="1193">
        <f>J30*'CAPEX - Off-grid SPV&amp;PC'!H59</f>
        <v>0</v>
      </c>
      <c r="K36" s="1193">
        <f>K30*'CAPEX - Off-grid SPV&amp;PC'!I59</f>
        <v>0</v>
      </c>
      <c r="L36" s="1193">
        <f>L30*'CAPEX - Off-grid SPV&amp;PC'!J59</f>
        <v>0</v>
      </c>
      <c r="M36" s="1193">
        <f>M30*'CAPEX - Off-grid SPV&amp;PC'!K59</f>
        <v>0</v>
      </c>
      <c r="N36" s="1193">
        <f>N30*'CAPEX - Off-grid SPV&amp;PC'!L59</f>
        <v>0</v>
      </c>
      <c r="O36" s="1193">
        <f>O30*'CAPEX - Off-grid SPV&amp;PC'!M59</f>
        <v>0</v>
      </c>
      <c r="P36" s="1193">
        <f>P30*'CAPEX - Off-grid SPV&amp;PC'!N59</f>
        <v>0</v>
      </c>
      <c r="Q36" s="1193">
        <f>Q30*'CAPEX - Off-grid SPV&amp;PC'!O59</f>
        <v>0</v>
      </c>
      <c r="R36" s="1193">
        <f>R30*'CAPEX - Off-grid SPV&amp;PC'!P59</f>
        <v>0</v>
      </c>
      <c r="S36" s="1193">
        <f>S30*'CAPEX - Off-grid SPV&amp;PC'!Q59</f>
        <v>0</v>
      </c>
      <c r="T36" s="1193">
        <f>T30*'CAPEX - Off-grid SPV&amp;PC'!R59</f>
        <v>0</v>
      </c>
      <c r="U36" s="1193">
        <f>U30*'CAPEX - Off-grid SPV&amp;PC'!S59</f>
        <v>0</v>
      </c>
      <c r="V36" s="1193">
        <f>V30*'CAPEX - Off-grid SPV&amp;PC'!T59</f>
        <v>0</v>
      </c>
      <c r="W36" s="1193">
        <f>W30*'CAPEX - Off-grid SPV&amp;PC'!U59</f>
        <v>0</v>
      </c>
      <c r="X36" s="1193">
        <f>X30*'CAPEX - Off-grid SPV&amp;PC'!V59</f>
        <v>0</v>
      </c>
      <c r="Y36" s="1193">
        <f>Y30*'CAPEX - Off-grid SPV&amp;PC'!W59</f>
        <v>0</v>
      </c>
    </row>
    <row r="37" spans="1:25">
      <c r="A37" s="1190"/>
      <c r="B37" s="1172" t="s">
        <v>2</v>
      </c>
      <c r="C37" s="1191">
        <v>0</v>
      </c>
      <c r="D37" s="1191">
        <v>0</v>
      </c>
      <c r="E37" s="1194">
        <v>0</v>
      </c>
      <c r="F37" s="1193">
        <f>F31*'CAPEX - Off-grid SPV&amp;PC'!D60</f>
        <v>0.52384234000000007</v>
      </c>
      <c r="G37" s="1193">
        <f>G31*'CAPEX - Off-grid SPV&amp;PC'!E60</f>
        <v>1.256585155</v>
      </c>
      <c r="H37" s="1193">
        <f>H31*'CAPEX - Off-grid SPV&amp;PC'!F60</f>
        <v>2.3076723950000004</v>
      </c>
      <c r="I37" s="1193">
        <f>I31*'CAPEX - Off-grid SPV&amp;PC'!G60</f>
        <v>3.6465189950000005</v>
      </c>
      <c r="J37" s="1193">
        <f>J31*'CAPEX - Off-grid SPV&amp;PC'!H60</f>
        <v>5.3480116550000005</v>
      </c>
      <c r="K37" s="1193">
        <f>K31*'CAPEX - Off-grid SPV&amp;PC'!I60</f>
        <v>7.3639631379999999</v>
      </c>
      <c r="L37" s="1193">
        <f>L31*'CAPEX - Off-grid SPV&amp;PC'!J60</f>
        <v>9.3799146210000011</v>
      </c>
      <c r="M37" s="1193">
        <f>M31*'CAPEX - Off-grid SPV&amp;PC'!K60</f>
        <v>11.395866104000001</v>
      </c>
      <c r="N37" s="1193">
        <f>N31*'CAPEX - Off-grid SPV&amp;PC'!L60</f>
        <v>13.411817587000002</v>
      </c>
      <c r="O37" s="1193">
        <f>O31*'CAPEX - Off-grid SPV&amp;PC'!M60</f>
        <v>15.427769070000004</v>
      </c>
      <c r="P37" s="1193">
        <f>P31*'CAPEX - Off-grid SPV&amp;PC'!N60</f>
        <v>18.887667369000003</v>
      </c>
      <c r="Q37" s="1193">
        <f>Q31*'CAPEX - Off-grid SPV&amp;PC'!O60</f>
        <v>22.347565668000001</v>
      </c>
      <c r="R37" s="1193">
        <f>R31*'CAPEX - Off-grid SPV&amp;PC'!P60</f>
        <v>25.807463967000004</v>
      </c>
      <c r="S37" s="1193">
        <f>S31*'CAPEX - Off-grid SPV&amp;PC'!Q60</f>
        <v>29.267362265999999</v>
      </c>
      <c r="T37" s="1193">
        <f>T31*'CAPEX - Off-grid SPV&amp;PC'!R60</f>
        <v>32.727260564999995</v>
      </c>
      <c r="U37" s="1193">
        <f>U31*'CAPEX - Off-grid SPV&amp;PC'!S60</f>
        <v>36.18715886399999</v>
      </c>
      <c r="V37" s="1193">
        <f>V31*'CAPEX - Off-grid SPV&amp;PC'!T60</f>
        <v>39.647057162999992</v>
      </c>
      <c r="W37" s="1193">
        <f>W31*'CAPEX - Off-grid SPV&amp;PC'!U60</f>
        <v>43.106955461999988</v>
      </c>
      <c r="X37" s="1193">
        <f>X31*'CAPEX - Off-grid SPV&amp;PC'!V60</f>
        <v>46.566853760999983</v>
      </c>
      <c r="Y37" s="1193">
        <f>Y31*'CAPEX - Off-grid SPV&amp;PC'!W60</f>
        <v>50.026752059999978</v>
      </c>
    </row>
    <row r="38" spans="1:25">
      <c r="A38" s="1190"/>
      <c r="B38" s="1172" t="s">
        <v>3</v>
      </c>
      <c r="C38" s="1195">
        <v>0</v>
      </c>
      <c r="D38" s="1195">
        <v>0</v>
      </c>
      <c r="E38" s="1196">
        <v>0</v>
      </c>
      <c r="F38" s="1193">
        <f>F32*(Tabla1193111213175511890[[#Totals],[2021]]+Tabla1193111213175270133105[[#Totals],[2021]])/million</f>
        <v>0.49475069999999999</v>
      </c>
      <c r="G38" s="1193">
        <f>G32*(Tabla1193111213175511890[[#Totals],[2022]]+Tabla1193111213175270133105[[#Totals],[2022]])/million</f>
        <v>1.3358268900000001</v>
      </c>
      <c r="H38" s="1193">
        <f>H32*(Tabla1193111213175511890[[#Totals],[2023]]+Tabla1193111213175270133105[[#Totals],[2023]])/million</f>
        <v>2.5030724264819999</v>
      </c>
      <c r="I38" s="1193">
        <f>I32*(Tabla1193111213175511890[[#Totals],[2024]]+Tabla1193111213175270133105[[#Totals],[2024]])/million</f>
        <v>4.0104782655411597</v>
      </c>
      <c r="J38" s="1193">
        <f>J32*(Tabla1193111213175511890[[#Totals],[2025]]+Tabla1193111213175270133105[[#Totals],[2025]])/million</f>
        <v>5.8381105036949164</v>
      </c>
      <c r="K38" s="1193">
        <f>K32*(Tabla1193111213175511890[[#Totals],[2026]]+Tabla1193111213175270133105[[#Totals],[2026]])/million</f>
        <v>9.5371373188360167</v>
      </c>
      <c r="L38" s="1193">
        <f>L32*(Tabla1193111213175511890[[#Totals],[2027]]+Tabla1193111213175270133105[[#Totals],[2027]])/million</f>
        <v>13.388948653480911</v>
      </c>
      <c r="M38" s="1193">
        <f>M32*(Tabla1193111213175511890[[#Totals],[2028]]+Tabla1193111213175270133105[[#Totals],[2028]])/million</f>
        <v>17.398330186623284</v>
      </c>
      <c r="N38" s="1193">
        <f>N32*(Tabla1193111213175511890[[#Totals],[2029]]+Tabla1193111213175270133105[[#Totals],[2029]])/million</f>
        <v>21.570201217801447</v>
      </c>
      <c r="O38" s="1193">
        <f>O32*(Tabla1193111213175511890[[#Totals],[2030]]+Tabla1193111213175270133105[[#Totals],[2030]])/million</f>
        <v>25.909618168676793</v>
      </c>
      <c r="P38" s="1193">
        <f>P32*(Tabla1193111213175511890[[#Totals],[2031]]+Tabla1193111213175270133105[[#Totals],[2031]])/million</f>
        <v>30.421778172751853</v>
      </c>
      <c r="Q38" s="1193">
        <f>Q32*(Tabla1193111213175511890[[#Totals],[2032]]+Tabla1193111213175270133105[[#Totals],[2032]])/million</f>
        <v>35.112022755385674</v>
      </c>
      <c r="R38" s="1193">
        <f>R32*(Tabla1193111213175511890[[#Totals],[2033]]+Tabla1193111213175270133105[[#Totals],[2033]])/million</f>
        <v>39.985841606315944</v>
      </c>
      <c r="S38" s="1193">
        <f>S32*(Tabla1193111213175511890[[#Totals],[2034]]+Tabla1193111213175270133105[[#Totals],[2034]])/million</f>
        <v>45.048876446950146</v>
      </c>
      <c r="T38" s="1193">
        <f>T32*(Tabla1193111213175511890[[#Totals],[2035]]+Tabla1193111213175270133105[[#Totals],[2035]])/million</f>
        <v>50.306924994742602</v>
      </c>
      <c r="U38" s="1193">
        <f>U32*(Tabla1193111213175511890[[#Totals],[2036]]+Tabla1193111213175270133105[[#Totals],[2036]])/million</f>
        <v>55.76594502702924</v>
      </c>
      <c r="V38" s="1193">
        <f>V32*(Tabla1193111213175511890[[#Totals],[2037]]+Tabla1193111213175270133105[[#Totals],[2037]])/million</f>
        <v>61.432058546749225</v>
      </c>
      <c r="W38" s="1193">
        <f>W32*(Tabla1193111213175511890[[#Totals],[2038]]+Tabla1193111213175270133105[[#Totals],[2038]])/million</f>
        <v>67.311556052540539</v>
      </c>
      <c r="X38" s="1193">
        <f>X32*(Tabla1193111213175511890[[#Totals],[2039]]+Tabla1193111213175270133105[[#Totals],[2039]])/million</f>
        <v>73.41090091575596</v>
      </c>
      <c r="Y38" s="1193">
        <f>Y32*(Tabla1193111213175511890[[#Totals],[2040]]+Tabla1193111213175270133105[[#Totals],[2040]])/million</f>
        <v>79.736733867007274</v>
      </c>
    </row>
    <row r="39" spans="1:25">
      <c r="A39" s="1197"/>
      <c r="B39" s="1172"/>
      <c r="C39" s="1195">
        <v>0</v>
      </c>
      <c r="D39" s="1195">
        <v>0</v>
      </c>
      <c r="E39" s="1196">
        <v>0</v>
      </c>
      <c r="F39" s="1198">
        <f>SUM(F35:F38)</f>
        <v>1.0185930400000001</v>
      </c>
      <c r="G39" s="1199">
        <f t="shared" ref="G39:Y39" si="7">SUM(G35:G38)</f>
        <v>2.5924120450000001</v>
      </c>
      <c r="H39" s="1199">
        <f t="shared" si="7"/>
        <v>4.8107448214820003</v>
      </c>
      <c r="I39" s="1199">
        <f t="shared" si="7"/>
        <v>7.6569972605411607</v>
      </c>
      <c r="J39" s="1199">
        <f t="shared" si="7"/>
        <v>11.186122158694918</v>
      </c>
      <c r="K39" s="1199">
        <f t="shared" si="7"/>
        <v>16.901100456836016</v>
      </c>
      <c r="L39" s="1199">
        <f t="shared" si="7"/>
        <v>22.768863274480914</v>
      </c>
      <c r="M39" s="1199">
        <f t="shared" si="7"/>
        <v>28.794196290623283</v>
      </c>
      <c r="N39" s="1199">
        <f t="shared" si="7"/>
        <v>34.982018804801449</v>
      </c>
      <c r="O39" s="1199">
        <f t="shared" si="7"/>
        <v>41.337387238676797</v>
      </c>
      <c r="P39" s="1199">
        <f t="shared" si="7"/>
        <v>49.309445541751856</v>
      </c>
      <c r="Q39" s="1199">
        <f t="shared" si="7"/>
        <v>57.459588423385675</v>
      </c>
      <c r="R39" s="1199">
        <f t="shared" si="7"/>
        <v>65.793305573315948</v>
      </c>
      <c r="S39" s="1199">
        <f t="shared" si="7"/>
        <v>74.316238712950138</v>
      </c>
      <c r="T39" s="1199">
        <f t="shared" si="7"/>
        <v>83.034185559742596</v>
      </c>
      <c r="U39" s="1199">
        <f t="shared" si="7"/>
        <v>91.95310389102923</v>
      </c>
      <c r="V39" s="1199">
        <f t="shared" si="7"/>
        <v>101.07911570974922</v>
      </c>
      <c r="W39" s="1199">
        <f t="shared" si="7"/>
        <v>110.41851151454053</v>
      </c>
      <c r="X39" s="1199">
        <f t="shared" si="7"/>
        <v>119.97775467675595</v>
      </c>
      <c r="Y39" s="1199">
        <f t="shared" si="7"/>
        <v>129.76348592700725</v>
      </c>
    </row>
    <row r="40" spans="1:25">
      <c r="A40" s="1056"/>
      <c r="B40" s="1200" t="s">
        <v>452</v>
      </c>
      <c r="C40" s="1201">
        <f>AVERAGE(B38:C38)</f>
        <v>0</v>
      </c>
      <c r="D40" s="1201">
        <f>AVERAGE(C38:D38)</f>
        <v>0</v>
      </c>
      <c r="E40" s="1202">
        <f>AVERAGE(D38:E38)</f>
        <v>0</v>
      </c>
      <c r="F40" s="1203">
        <f>AVERAGE(E39:F39)</f>
        <v>0.50929652000000003</v>
      </c>
      <c r="G40" s="1204">
        <f>AVERAGE(F39:G39)</f>
        <v>1.8055025425000002</v>
      </c>
      <c r="H40" s="1204">
        <f t="shared" ref="H40:Y40" si="8">AVERAGE(G39:H39)</f>
        <v>3.701578433241</v>
      </c>
      <c r="I40" s="1204">
        <f t="shared" si="8"/>
        <v>6.2338710410115805</v>
      </c>
      <c r="J40" s="1204">
        <f t="shared" si="8"/>
        <v>9.4215597096180392</v>
      </c>
      <c r="K40" s="1204">
        <f t="shared" si="8"/>
        <v>14.043611307765467</v>
      </c>
      <c r="L40" s="1204">
        <f t="shared" si="8"/>
        <v>19.834981865658463</v>
      </c>
      <c r="M40" s="1204">
        <f t="shared" si="8"/>
        <v>25.781529782552099</v>
      </c>
      <c r="N40" s="1204">
        <f t="shared" si="8"/>
        <v>31.888107547712366</v>
      </c>
      <c r="O40" s="1204">
        <f t="shared" si="8"/>
        <v>38.159703021739119</v>
      </c>
      <c r="P40" s="1204">
        <f t="shared" si="8"/>
        <v>45.323416390214327</v>
      </c>
      <c r="Q40" s="1204">
        <f t="shared" si="8"/>
        <v>53.384516982568769</v>
      </c>
      <c r="R40" s="1204">
        <f t="shared" si="8"/>
        <v>61.626446998350815</v>
      </c>
      <c r="S40" s="1204">
        <f t="shared" si="8"/>
        <v>70.05477214313305</v>
      </c>
      <c r="T40" s="1204">
        <f t="shared" si="8"/>
        <v>78.675212136346374</v>
      </c>
      <c r="U40" s="1204">
        <f t="shared" si="8"/>
        <v>87.493644725385906</v>
      </c>
      <c r="V40" s="1204">
        <f t="shared" si="8"/>
        <v>96.516109800389216</v>
      </c>
      <c r="W40" s="1204">
        <f t="shared" si="8"/>
        <v>105.74881361214487</v>
      </c>
      <c r="X40" s="1204">
        <f t="shared" si="8"/>
        <v>115.19813309564825</v>
      </c>
      <c r="Y40" s="1204">
        <f t="shared" si="8"/>
        <v>124.8706203018816</v>
      </c>
    </row>
    <row r="41" spans="1:25">
      <c r="B41" s="1148" t="s">
        <v>453</v>
      </c>
      <c r="C41" s="1205">
        <f>+IFERROR(C40/#REF!-1,0)</f>
        <v>0</v>
      </c>
      <c r="D41" s="1205">
        <f>+IFERROR(D40/#REF!-1,0)</f>
        <v>0</v>
      </c>
      <c r="E41" s="1206">
        <f>+IFERROR(E40/A40-1,0)</f>
        <v>0</v>
      </c>
      <c r="F41" s="1207">
        <f>+IFERROR(F40/B40-1,0)</f>
        <v>0</v>
      </c>
      <c r="G41" s="1208">
        <f t="shared" ref="G41:Y41" si="9">+IFERROR(G40/F40-1,0)</f>
        <v>2.5450910650243594</v>
      </c>
      <c r="H41" s="1208">
        <f t="shared" si="9"/>
        <v>1.0501651734677631</v>
      </c>
      <c r="I41" s="1208">
        <f t="shared" si="9"/>
        <v>0.684111563064564</v>
      </c>
      <c r="J41" s="1208">
        <f t="shared" si="9"/>
        <v>0.51134979335234809</v>
      </c>
      <c r="K41" s="1208">
        <f t="shared" si="9"/>
        <v>0.49058242378159389</v>
      </c>
      <c r="L41" s="1208">
        <f t="shared" si="9"/>
        <v>0.41238470867465815</v>
      </c>
      <c r="M41" s="1208">
        <f t="shared" si="9"/>
        <v>0.29980102614508874</v>
      </c>
      <c r="N41" s="1208">
        <f t="shared" si="9"/>
        <v>0.23685862773329114</v>
      </c>
      <c r="O41" s="1208">
        <f t="shared" si="9"/>
        <v>0.19667506027577586</v>
      </c>
      <c r="P41" s="1208">
        <f t="shared" si="9"/>
        <v>0.18772979874592122</v>
      </c>
      <c r="Q41" s="1208">
        <f t="shared" si="9"/>
        <v>0.17785730278918011</v>
      </c>
      <c r="R41" s="1208">
        <f t="shared" si="9"/>
        <v>0.15438802262598394</v>
      </c>
      <c r="S41" s="1208">
        <f t="shared" si="9"/>
        <v>0.13676474233550717</v>
      </c>
      <c r="T41" s="1208">
        <f t="shared" si="9"/>
        <v>0.12305285892016604</v>
      </c>
      <c r="U41" s="1208">
        <f t="shared" si="9"/>
        <v>0.11208654351966585</v>
      </c>
      <c r="V41" s="1208">
        <f t="shared" si="9"/>
        <v>0.10312137645336295</v>
      </c>
      <c r="W41" s="1208">
        <f t="shared" si="9"/>
        <v>9.5659717645586451E-2</v>
      </c>
      <c r="X41" s="1208">
        <f t="shared" si="9"/>
        <v>8.9356269453392256E-2</v>
      </c>
      <c r="Y41" s="1208">
        <f t="shared" si="9"/>
        <v>8.3963923253880912E-2</v>
      </c>
    </row>
    <row r="44" spans="1:25">
      <c r="B44" s="1200" t="s">
        <v>452</v>
      </c>
      <c r="C44" s="1201">
        <v>0</v>
      </c>
      <c r="D44" s="1201">
        <v>0</v>
      </c>
      <c r="E44" s="1202">
        <v>0</v>
      </c>
      <c r="F44" s="1203">
        <f>F40+F24</f>
        <v>0.50929652000000003</v>
      </c>
      <c r="G44" s="1203">
        <f t="shared" ref="G44:Y44" si="10">G40+G24</f>
        <v>1.8055025425000002</v>
      </c>
      <c r="H44" s="1203">
        <f t="shared" si="10"/>
        <v>3.701578433241</v>
      </c>
      <c r="I44" s="1203">
        <f t="shared" si="10"/>
        <v>6.2338710410115805</v>
      </c>
      <c r="J44" s="1203">
        <f t="shared" si="10"/>
        <v>9.4215597096180392</v>
      </c>
      <c r="K44" s="1203">
        <f t="shared" si="10"/>
        <v>14.043611307765467</v>
      </c>
      <c r="L44" s="1203">
        <f t="shared" si="10"/>
        <v>19.834981865658463</v>
      </c>
      <c r="M44" s="1203">
        <f t="shared" si="10"/>
        <v>25.781529782552099</v>
      </c>
      <c r="N44" s="1203">
        <f t="shared" si="10"/>
        <v>31.888107547712366</v>
      </c>
      <c r="O44" s="1203">
        <f t="shared" si="10"/>
        <v>38.159703021739119</v>
      </c>
      <c r="P44" s="1203">
        <f t="shared" si="10"/>
        <v>45.323416390214327</v>
      </c>
      <c r="Q44" s="1203">
        <f t="shared" si="10"/>
        <v>53.384516982568769</v>
      </c>
      <c r="R44" s="1203">
        <f t="shared" si="10"/>
        <v>61.626446998350815</v>
      </c>
      <c r="S44" s="1203">
        <f t="shared" si="10"/>
        <v>70.05477214313305</v>
      </c>
      <c r="T44" s="1203">
        <f t="shared" si="10"/>
        <v>78.675212136346374</v>
      </c>
      <c r="U44" s="1203">
        <f t="shared" si="10"/>
        <v>87.493644725385906</v>
      </c>
      <c r="V44" s="1203">
        <f t="shared" si="10"/>
        <v>96.516109800389216</v>
      </c>
      <c r="W44" s="1203">
        <f t="shared" si="10"/>
        <v>105.74881361214487</v>
      </c>
      <c r="X44" s="1203">
        <f t="shared" si="10"/>
        <v>115.19813309564825</v>
      </c>
      <c r="Y44" s="1203">
        <f t="shared" si="10"/>
        <v>124.8706203018816</v>
      </c>
    </row>
    <row r="45" spans="1:25">
      <c r="B45" s="1148" t="s">
        <v>453</v>
      </c>
      <c r="C45" s="1205">
        <f>+IFERROR(C44/#REF!-1,0)</f>
        <v>0</v>
      </c>
      <c r="D45" s="1205">
        <f>+IFERROR(D44/#REF!-1,0)</f>
        <v>0</v>
      </c>
      <c r="E45" s="1206">
        <f>+IFERROR(E44/A44-1,0)</f>
        <v>0</v>
      </c>
      <c r="F45" s="1207">
        <f>+IFERROR(F44/B44-1,0)</f>
        <v>0</v>
      </c>
      <c r="G45" s="1208">
        <f t="shared" ref="G45:Y45" si="11">+IFERROR(G44/F44-1,0)</f>
        <v>2.5450910650243594</v>
      </c>
      <c r="H45" s="1208">
        <f t="shared" si="11"/>
        <v>1.0501651734677631</v>
      </c>
      <c r="I45" s="1208">
        <f t="shared" si="11"/>
        <v>0.684111563064564</v>
      </c>
      <c r="J45" s="1208">
        <f t="shared" si="11"/>
        <v>0.51134979335234809</v>
      </c>
      <c r="K45" s="1208">
        <f t="shared" si="11"/>
        <v>0.49058242378159389</v>
      </c>
      <c r="L45" s="1208">
        <f t="shared" si="11"/>
        <v>0.41238470867465815</v>
      </c>
      <c r="M45" s="1208">
        <f t="shared" si="11"/>
        <v>0.29980102614508874</v>
      </c>
      <c r="N45" s="1208">
        <f t="shared" si="11"/>
        <v>0.23685862773329114</v>
      </c>
      <c r="O45" s="1208">
        <f t="shared" si="11"/>
        <v>0.19667506027577586</v>
      </c>
      <c r="P45" s="1208">
        <f t="shared" si="11"/>
        <v>0.18772979874592122</v>
      </c>
      <c r="Q45" s="1208">
        <f t="shared" si="11"/>
        <v>0.17785730278918011</v>
      </c>
      <c r="R45" s="1208">
        <f t="shared" si="11"/>
        <v>0.15438802262598394</v>
      </c>
      <c r="S45" s="1208">
        <f t="shared" si="11"/>
        <v>0.13676474233550717</v>
      </c>
      <c r="T45" s="1208">
        <f t="shared" si="11"/>
        <v>0.12305285892016604</v>
      </c>
      <c r="U45" s="1208">
        <f t="shared" si="11"/>
        <v>0.11208654351966585</v>
      </c>
      <c r="V45" s="1208">
        <f t="shared" si="11"/>
        <v>0.10312137645336295</v>
      </c>
      <c r="W45" s="1208">
        <f t="shared" si="11"/>
        <v>9.5659717645586451E-2</v>
      </c>
      <c r="X45" s="1208">
        <f t="shared" si="11"/>
        <v>8.9356269453392256E-2</v>
      </c>
      <c r="Y45" s="1208">
        <f t="shared" si="11"/>
        <v>8.3963923253880912E-2</v>
      </c>
    </row>
    <row r="48" spans="1:25" ht="20" thickBot="1">
      <c r="A48" s="1056"/>
      <c r="B48" s="1147"/>
      <c r="C48" s="1147"/>
      <c r="D48" s="1147"/>
      <c r="E48" s="1147"/>
      <c r="F48" s="1182"/>
      <c r="G48" s="1182"/>
      <c r="H48" s="1182"/>
      <c r="I48" s="1182"/>
      <c r="J48" s="1182"/>
      <c r="K48" s="1182"/>
      <c r="L48" s="1182"/>
      <c r="M48" s="1182"/>
      <c r="N48" s="1182"/>
      <c r="O48" s="1182"/>
      <c r="P48" s="1209"/>
      <c r="Q48" s="1182"/>
      <c r="R48" s="1182"/>
      <c r="S48" s="1182"/>
      <c r="T48" s="1182"/>
      <c r="U48" s="1182"/>
      <c r="V48" s="1182"/>
      <c r="W48" s="1182"/>
      <c r="X48" s="1182"/>
      <c r="Y48" s="1182"/>
    </row>
    <row r="49" spans="1:25" ht="20" thickBot="1">
      <c r="A49" s="1142" t="s">
        <v>454</v>
      </c>
      <c r="F49" s="1210"/>
      <c r="G49" s="1210"/>
      <c r="H49" s="1210"/>
      <c r="I49" s="1210"/>
      <c r="J49" s="1210"/>
      <c r="K49" s="1210"/>
      <c r="L49" s="1210"/>
      <c r="M49" s="1210"/>
      <c r="N49" s="1210"/>
      <c r="O49" s="1210"/>
      <c r="P49" s="1209"/>
      <c r="Q49" s="1210"/>
      <c r="R49" s="1210"/>
      <c r="S49" s="1210"/>
      <c r="T49" s="1210"/>
      <c r="U49" s="1210"/>
      <c r="V49" s="1210"/>
      <c r="W49" s="1210"/>
      <c r="X49" s="1210"/>
      <c r="Y49" s="1210"/>
    </row>
    <row r="50" spans="1:25">
      <c r="A50" s="1056"/>
      <c r="B50" s="1172"/>
      <c r="C50" s="1172"/>
      <c r="D50" s="1172"/>
      <c r="E50" s="1172"/>
      <c r="F50" s="1172"/>
      <c r="G50" s="1210"/>
      <c r="H50" s="1210"/>
      <c r="I50" s="1210"/>
      <c r="J50" s="1210"/>
      <c r="K50" s="1210"/>
      <c r="L50" s="1210"/>
      <c r="M50" s="1210"/>
      <c r="N50" s="1210"/>
      <c r="O50" s="1210"/>
      <c r="P50" s="1209"/>
      <c r="Q50" s="1210"/>
      <c r="R50" s="1210"/>
      <c r="S50" s="1210"/>
      <c r="T50" s="1210"/>
      <c r="U50" s="1210"/>
      <c r="V50" s="1210"/>
      <c r="W50" s="1210"/>
      <c r="X50" s="1210"/>
      <c r="Y50" s="1210"/>
    </row>
    <row r="51" spans="1:25">
      <c r="A51" s="1056"/>
      <c r="B51" s="1145" t="s">
        <v>81</v>
      </c>
      <c r="C51" s="1146" t="s">
        <v>444</v>
      </c>
      <c r="D51" s="1172"/>
      <c r="E51" s="1172"/>
      <c r="F51" s="1172"/>
      <c r="G51" s="1210"/>
      <c r="H51" s="1210"/>
      <c r="I51" s="1210"/>
      <c r="J51" s="1210"/>
      <c r="K51" s="1210"/>
      <c r="L51" s="1210"/>
      <c r="M51" s="1210"/>
      <c r="N51" s="1210"/>
      <c r="O51" s="1210"/>
      <c r="P51" s="1209"/>
      <c r="Q51" s="1210"/>
      <c r="R51" s="1210"/>
      <c r="S51" s="1210"/>
      <c r="T51" s="1210"/>
      <c r="U51" s="1210"/>
      <c r="V51" s="1210"/>
      <c r="W51" s="1210"/>
      <c r="X51" s="1210"/>
      <c r="Y51" s="1210"/>
    </row>
    <row r="52" spans="1:25">
      <c r="A52" s="1056"/>
      <c r="B52" s="1172"/>
      <c r="D52" s="1147">
        <v>2020</v>
      </c>
      <c r="E52" s="1172"/>
      <c r="F52" s="1172"/>
      <c r="G52" s="1210"/>
      <c r="H52" s="1210"/>
      <c r="I52" s="1210"/>
      <c r="J52" s="1210"/>
      <c r="K52" s="1210"/>
      <c r="L52" s="1210"/>
      <c r="M52" s="1210"/>
      <c r="N52" s="1210"/>
      <c r="O52" s="1210"/>
      <c r="P52" s="1209"/>
      <c r="Q52" s="1210"/>
      <c r="R52" s="1210"/>
      <c r="S52" s="1210"/>
      <c r="T52" s="1210"/>
      <c r="U52" s="1210"/>
      <c r="V52" s="1210"/>
      <c r="W52" s="1210"/>
      <c r="X52" s="1210"/>
      <c r="Y52" s="1210"/>
    </row>
    <row r="53" spans="1:25">
      <c r="A53" s="1056"/>
      <c r="B53" s="1148" t="str">
        <f>Extension!E2</f>
        <v>Population on-grid in 2018</v>
      </c>
      <c r="D53" s="1211">
        <v>0</v>
      </c>
      <c r="E53" s="1172"/>
      <c r="F53" s="1172"/>
      <c r="G53" s="1210"/>
      <c r="H53" s="1210"/>
      <c r="I53" s="1210"/>
      <c r="J53" s="1210"/>
      <c r="K53" s="1210"/>
      <c r="L53" s="1210"/>
      <c r="M53" s="1210"/>
      <c r="N53" s="1210"/>
      <c r="O53" s="1210"/>
      <c r="P53" s="1209"/>
      <c r="Q53" s="1210"/>
      <c r="R53" s="1210"/>
      <c r="S53" s="1210"/>
      <c r="T53" s="1210"/>
      <c r="U53" s="1210"/>
      <c r="V53" s="1210"/>
      <c r="W53" s="1210"/>
      <c r="X53" s="1210"/>
      <c r="Y53" s="1210"/>
    </row>
    <row r="54" spans="1:25">
      <c r="A54" s="1056"/>
      <c r="B54" s="1148" t="str">
        <f>'Financial Statements'!C37</f>
        <v>Administrative Expenses (Customers/Billing)</v>
      </c>
      <c r="D54" s="1212">
        <v>0</v>
      </c>
      <c r="E54" s="1213" t="s">
        <v>701</v>
      </c>
      <c r="F54" s="1172"/>
      <c r="G54" s="1210"/>
      <c r="H54" s="1210"/>
      <c r="I54" s="1210"/>
      <c r="J54" s="1210"/>
      <c r="K54" s="1210"/>
      <c r="L54" s="1210"/>
      <c r="M54" s="1210"/>
      <c r="N54" s="1210"/>
      <c r="O54" s="1210"/>
      <c r="P54" s="1209"/>
      <c r="Q54" s="1210"/>
      <c r="R54" s="1210"/>
      <c r="S54" s="1210"/>
      <c r="T54" s="1210"/>
      <c r="U54" s="1210"/>
      <c r="V54" s="1210"/>
      <c r="W54" s="1210"/>
      <c r="X54" s="1210"/>
      <c r="Y54" s="1210"/>
    </row>
    <row r="55" spans="1:25">
      <c r="A55" s="1056"/>
      <c r="B55" s="1148"/>
      <c r="D55" s="1172">
        <v>0</v>
      </c>
      <c r="E55" s="1172"/>
      <c r="F55" s="1172"/>
      <c r="G55" s="1210"/>
      <c r="H55" s="1210"/>
      <c r="I55" s="1210"/>
      <c r="J55" s="1210"/>
      <c r="K55" s="1210"/>
      <c r="L55" s="1210"/>
      <c r="M55" s="1210"/>
      <c r="N55" s="1210"/>
      <c r="O55" s="1210"/>
      <c r="P55" s="1209"/>
      <c r="Q55" s="1210"/>
      <c r="R55" s="1210"/>
      <c r="S55" s="1210"/>
      <c r="T55" s="1210"/>
      <c r="U55" s="1210"/>
      <c r="V55" s="1210"/>
      <c r="W55" s="1210"/>
      <c r="X55" s="1210"/>
      <c r="Y55" s="1210"/>
    </row>
    <row r="56" spans="1:25">
      <c r="A56" s="1056"/>
      <c r="B56" s="1148" t="s">
        <v>455</v>
      </c>
      <c r="D56" s="1212">
        <v>0</v>
      </c>
      <c r="E56" s="1172"/>
      <c r="F56" s="1172"/>
      <c r="G56" s="1210"/>
      <c r="H56" s="1210"/>
      <c r="I56" s="1210"/>
      <c r="J56" s="1210"/>
      <c r="K56" s="1210"/>
      <c r="L56" s="1210"/>
      <c r="M56" s="1210"/>
      <c r="N56" s="1210"/>
      <c r="O56" s="1210"/>
      <c r="P56" s="1209"/>
      <c r="Q56" s="1210"/>
      <c r="R56" s="1210"/>
      <c r="S56" s="1210"/>
      <c r="T56" s="1210"/>
      <c r="U56" s="1210"/>
      <c r="V56" s="1210"/>
      <c r="W56" s="1210"/>
      <c r="X56" s="1210"/>
      <c r="Y56" s="1210"/>
    </row>
    <row r="57" spans="1:25" ht="20" thickBot="1">
      <c r="A57" s="1056"/>
      <c r="B57" s="1172"/>
      <c r="C57" s="1212"/>
      <c r="D57" s="1172"/>
      <c r="E57" s="1172"/>
      <c r="F57" s="1172"/>
      <c r="G57" s="1210"/>
      <c r="H57" s="1210"/>
      <c r="I57" s="1210"/>
      <c r="J57" s="1210"/>
      <c r="K57" s="1210"/>
      <c r="L57" s="1210"/>
      <c r="M57" s="1210"/>
      <c r="N57" s="1210"/>
      <c r="O57" s="1210"/>
      <c r="P57" s="1210"/>
      <c r="Q57" s="1210"/>
      <c r="R57" s="1210"/>
      <c r="S57" s="1210"/>
      <c r="T57" s="1210"/>
      <c r="U57" s="1210"/>
      <c r="V57" s="1210"/>
      <c r="W57" s="1210"/>
      <c r="X57" s="1210"/>
      <c r="Y57" s="1210"/>
    </row>
    <row r="58" spans="1:25" ht="20" thickBot="1">
      <c r="A58" s="1056"/>
      <c r="B58" s="1214"/>
      <c r="C58" s="2784" t="s">
        <v>456</v>
      </c>
      <c r="D58" s="2785"/>
      <c r="E58" s="2785"/>
      <c r="F58" s="2785"/>
      <c r="G58" s="2785"/>
      <c r="H58" s="2785"/>
      <c r="I58" s="2785"/>
      <c r="J58" s="2785"/>
      <c r="K58" s="2785"/>
      <c r="L58" s="2785"/>
      <c r="M58" s="2785"/>
      <c r="N58" s="2785"/>
      <c r="O58" s="2785"/>
      <c r="P58" s="2785"/>
      <c r="Q58" s="2785"/>
      <c r="R58" s="2785"/>
      <c r="S58" s="2785"/>
      <c r="T58" s="2785"/>
      <c r="U58" s="2785"/>
      <c r="V58" s="2785"/>
      <c r="W58" s="2785"/>
      <c r="X58" s="2785"/>
      <c r="Y58" s="2786"/>
    </row>
    <row r="59" spans="1:25">
      <c r="A59" s="1056"/>
      <c r="B59" s="1147"/>
      <c r="C59" s="1215">
        <v>2017</v>
      </c>
      <c r="D59" s="1215">
        <f>+C59+1</f>
        <v>2018</v>
      </c>
      <c r="E59" s="1216">
        <f>+D59+1</f>
        <v>2019</v>
      </c>
      <c r="F59" s="1217">
        <v>2021</v>
      </c>
      <c r="G59" s="1217">
        <f>F59+1</f>
        <v>2022</v>
      </c>
      <c r="H59" s="1217">
        <f t="shared" ref="H59:Y59" si="12">G59+1</f>
        <v>2023</v>
      </c>
      <c r="I59" s="1217">
        <f t="shared" si="12"/>
        <v>2024</v>
      </c>
      <c r="J59" s="1217">
        <f t="shared" si="12"/>
        <v>2025</v>
      </c>
      <c r="K59" s="1217">
        <f t="shared" si="12"/>
        <v>2026</v>
      </c>
      <c r="L59" s="1217">
        <f t="shared" si="12"/>
        <v>2027</v>
      </c>
      <c r="M59" s="1217">
        <f t="shared" si="12"/>
        <v>2028</v>
      </c>
      <c r="N59" s="1217">
        <f t="shared" si="12"/>
        <v>2029</v>
      </c>
      <c r="O59" s="1217">
        <f t="shared" si="12"/>
        <v>2030</v>
      </c>
      <c r="P59" s="1154">
        <f t="shared" si="12"/>
        <v>2031</v>
      </c>
      <c r="Q59" s="1217">
        <f t="shared" si="12"/>
        <v>2032</v>
      </c>
      <c r="R59" s="1217">
        <f t="shared" si="12"/>
        <v>2033</v>
      </c>
      <c r="S59" s="1217">
        <f t="shared" si="12"/>
        <v>2034</v>
      </c>
      <c r="T59" s="1217">
        <f t="shared" si="12"/>
        <v>2035</v>
      </c>
      <c r="U59" s="1217">
        <f t="shared" si="12"/>
        <v>2036</v>
      </c>
      <c r="V59" s="1217">
        <f t="shared" si="12"/>
        <v>2037</v>
      </c>
      <c r="W59" s="1217">
        <f t="shared" si="12"/>
        <v>2038</v>
      </c>
      <c r="X59" s="1217">
        <f t="shared" si="12"/>
        <v>2039</v>
      </c>
      <c r="Y59" s="1217">
        <f t="shared" si="12"/>
        <v>2040</v>
      </c>
    </row>
    <row r="60" spans="1:25" ht="20">
      <c r="A60" s="1056"/>
      <c r="B60" s="1218" t="s">
        <v>457</v>
      </c>
      <c r="C60" s="1219">
        <f>C501</f>
        <v>0</v>
      </c>
      <c r="D60" s="1219">
        <f>D501</f>
        <v>0</v>
      </c>
      <c r="E60" s="1220">
        <f>E501</f>
        <v>0</v>
      </c>
      <c r="F60" s="1221">
        <f>D56</f>
        <v>0</v>
      </c>
      <c r="G60" s="1221">
        <f>$F$60*Multiplayers!D6</f>
        <v>0</v>
      </c>
      <c r="H60" s="1221">
        <f>$F$60*Multiplayers!E6</f>
        <v>0</v>
      </c>
      <c r="I60" s="1221">
        <f>$F$60*Multiplayers!F6</f>
        <v>0</v>
      </c>
      <c r="J60" s="1221">
        <f>$F$60*Multiplayers!G6</f>
        <v>0</v>
      </c>
      <c r="K60" s="1221">
        <f>$F$60*Multiplayers!H6</f>
        <v>0</v>
      </c>
      <c r="L60" s="1221">
        <f>$F$60*Multiplayers!I6</f>
        <v>0</v>
      </c>
      <c r="M60" s="1221">
        <f>$F$60*Multiplayers!J6</f>
        <v>0</v>
      </c>
      <c r="N60" s="1221">
        <f>$F$60*Multiplayers!K6</f>
        <v>0</v>
      </c>
      <c r="O60" s="1221">
        <f>$F$60*Multiplayers!L6</f>
        <v>0</v>
      </c>
      <c r="P60" s="1221">
        <f>$F$60*Multiplayers!M6</f>
        <v>0</v>
      </c>
      <c r="Q60" s="1221">
        <f>$F$60*Multiplayers!N6</f>
        <v>0</v>
      </c>
      <c r="R60" s="1221">
        <f>$F$60*Multiplayers!O6</f>
        <v>0</v>
      </c>
      <c r="S60" s="1221">
        <f>$F$60*Multiplayers!P6</f>
        <v>0</v>
      </c>
      <c r="T60" s="1221">
        <f>$F$60*Multiplayers!Q6</f>
        <v>0</v>
      </c>
      <c r="U60" s="1221">
        <f>$F$60*Multiplayers!R6</f>
        <v>0</v>
      </c>
      <c r="V60" s="1221">
        <f>$F$60*Multiplayers!S6</f>
        <v>0</v>
      </c>
      <c r="W60" s="1221">
        <f>$F$60*Multiplayers!T6</f>
        <v>0</v>
      </c>
      <c r="X60" s="1221">
        <f>$F$60*Multiplayers!U6</f>
        <v>0</v>
      </c>
      <c r="Y60" s="1221">
        <f>$F$60*Multiplayers!V6</f>
        <v>0</v>
      </c>
    </row>
    <row r="61" spans="1:25" ht="40">
      <c r="A61" s="1056"/>
      <c r="B61" s="1218" t="s">
        <v>458</v>
      </c>
      <c r="C61" s="1219"/>
      <c r="D61" s="1219"/>
      <c r="E61" s="1220"/>
      <c r="F61" s="1222">
        <v>0</v>
      </c>
      <c r="G61" s="1221">
        <v>0</v>
      </c>
      <c r="H61" s="1221">
        <v>0</v>
      </c>
      <c r="I61" s="1221">
        <v>0</v>
      </c>
      <c r="J61" s="1221">
        <v>0</v>
      </c>
      <c r="K61" s="1221">
        <v>0</v>
      </c>
      <c r="L61" s="1221">
        <v>0</v>
      </c>
      <c r="M61" s="1221">
        <v>0</v>
      </c>
      <c r="N61" s="1221">
        <v>0</v>
      </c>
      <c r="O61" s="1221">
        <v>0</v>
      </c>
      <c r="P61" s="1221">
        <v>0</v>
      </c>
      <c r="Q61" s="1221">
        <v>0</v>
      </c>
      <c r="R61" s="1221">
        <v>0</v>
      </c>
      <c r="S61" s="1221">
        <v>0</v>
      </c>
      <c r="T61" s="1221">
        <v>0</v>
      </c>
      <c r="U61" s="1221">
        <v>0</v>
      </c>
      <c r="V61" s="1221">
        <v>0</v>
      </c>
      <c r="W61" s="1221">
        <v>0</v>
      </c>
      <c r="X61" s="1221">
        <v>0</v>
      </c>
      <c r="Y61" s="1221">
        <v>0</v>
      </c>
    </row>
    <row r="62" spans="1:25" ht="20">
      <c r="A62" s="1056"/>
      <c r="B62" s="1218" t="s">
        <v>459</v>
      </c>
      <c r="C62" s="1219"/>
      <c r="D62" s="1219"/>
      <c r="E62" s="1220"/>
      <c r="F62" s="1222">
        <v>0</v>
      </c>
      <c r="G62" s="1221">
        <v>0</v>
      </c>
      <c r="H62" s="1221">
        <v>0</v>
      </c>
      <c r="I62" s="1221">
        <v>0</v>
      </c>
      <c r="J62" s="1221">
        <v>0</v>
      </c>
      <c r="K62" s="1221">
        <v>0</v>
      </c>
      <c r="L62" s="1221">
        <v>0</v>
      </c>
      <c r="M62" s="1221">
        <v>0</v>
      </c>
      <c r="N62" s="1221">
        <v>0</v>
      </c>
      <c r="O62" s="1221">
        <v>0</v>
      </c>
      <c r="P62" s="1221">
        <v>0</v>
      </c>
      <c r="Q62" s="1221">
        <v>0</v>
      </c>
      <c r="R62" s="1221">
        <v>0</v>
      </c>
      <c r="S62" s="1221">
        <v>0</v>
      </c>
      <c r="T62" s="1221">
        <v>0</v>
      </c>
      <c r="U62" s="1221">
        <v>0</v>
      </c>
      <c r="V62" s="1221">
        <v>0</v>
      </c>
      <c r="W62" s="1221">
        <v>0</v>
      </c>
      <c r="X62" s="1221">
        <v>0</v>
      </c>
      <c r="Y62" s="1221">
        <v>0</v>
      </c>
    </row>
    <row r="63" spans="1:25" ht="20">
      <c r="A63" s="1056"/>
      <c r="B63" s="1218" t="s">
        <v>460</v>
      </c>
      <c r="C63" s="1223"/>
      <c r="D63" s="1224"/>
      <c r="E63" s="1225"/>
      <c r="F63" s="1222">
        <v>0</v>
      </c>
      <c r="G63" s="1221">
        <v>0</v>
      </c>
      <c r="H63" s="1221">
        <v>0</v>
      </c>
      <c r="I63" s="1221">
        <v>0</v>
      </c>
      <c r="J63" s="1221">
        <v>0</v>
      </c>
      <c r="K63" s="1221">
        <v>0</v>
      </c>
      <c r="L63" s="1221">
        <v>0</v>
      </c>
      <c r="M63" s="1221">
        <v>0</v>
      </c>
      <c r="N63" s="1221">
        <v>0</v>
      </c>
      <c r="O63" s="1221">
        <v>0</v>
      </c>
      <c r="P63" s="1221">
        <v>0</v>
      </c>
      <c r="Q63" s="1221">
        <v>0</v>
      </c>
      <c r="R63" s="1221">
        <v>0</v>
      </c>
      <c r="S63" s="1221">
        <v>0</v>
      </c>
      <c r="T63" s="1221">
        <v>0</v>
      </c>
      <c r="U63" s="1221">
        <v>0</v>
      </c>
      <c r="V63" s="1221">
        <v>0</v>
      </c>
      <c r="W63" s="1221">
        <v>0</v>
      </c>
      <c r="X63" s="1221">
        <v>0</v>
      </c>
      <c r="Y63" s="1221">
        <v>0</v>
      </c>
    </row>
    <row r="64" spans="1:25">
      <c r="A64" s="1056"/>
      <c r="B64" s="1156"/>
      <c r="C64" s="1226"/>
      <c r="D64" s="1226"/>
      <c r="E64" s="1227"/>
      <c r="F64" s="1228"/>
      <c r="G64" s="1229"/>
      <c r="H64" s="1229"/>
      <c r="I64" s="1229"/>
      <c r="J64" s="1229"/>
      <c r="K64" s="1229"/>
      <c r="L64" s="1229"/>
      <c r="M64" s="1229"/>
      <c r="N64" s="1229"/>
      <c r="O64" s="1229"/>
      <c r="P64" s="1228"/>
      <c r="Q64" s="1229"/>
      <c r="R64" s="1229"/>
      <c r="S64" s="1229"/>
      <c r="T64" s="1229"/>
      <c r="U64" s="1229"/>
      <c r="V64" s="1229"/>
      <c r="W64" s="1229"/>
      <c r="X64" s="1229"/>
      <c r="Y64" s="1229"/>
    </row>
    <row r="65" spans="1:25">
      <c r="A65" s="1056"/>
      <c r="B65" s="1172" t="str">
        <f>B74</f>
        <v>Cost per client increased with inflation - Extension</v>
      </c>
      <c r="C65" s="1179"/>
      <c r="D65" s="1179"/>
      <c r="E65" s="1180"/>
      <c r="F65" s="1230">
        <f>F60*Tabla11931448115[[#Totals],[2021]]</f>
        <v>0</v>
      </c>
      <c r="G65" s="1230">
        <f>G60*Tabla11931448115[[#Totals],[2022]]</f>
        <v>0</v>
      </c>
      <c r="H65" s="1230">
        <f>H60*Tabla11931448115[[#Totals],[2023]]</f>
        <v>0</v>
      </c>
      <c r="I65" s="1230">
        <f>I60*Tabla11931448115[[#Totals],[2024]]</f>
        <v>0</v>
      </c>
      <c r="J65" s="1230">
        <f>J60*Tabla11931448115[[#Totals],[2025]]</f>
        <v>0</v>
      </c>
      <c r="K65" s="1230">
        <f>K60*Tabla11931448115[[#Totals],[2026]]</f>
        <v>0</v>
      </c>
      <c r="L65" s="1230">
        <f>L60*Tabla11931448115[[#Totals],[2027]]</f>
        <v>0</v>
      </c>
      <c r="M65" s="1230">
        <f>M60*Tabla11931448115[[#Totals],[2028]]</f>
        <v>0</v>
      </c>
      <c r="N65" s="1230">
        <f>N60*Tabla11931448115[[#Totals],[2029]]</f>
        <v>0</v>
      </c>
      <c r="O65" s="1230">
        <f>O60*Tabla11931448115[[#Totals],[2030]]</f>
        <v>0</v>
      </c>
      <c r="P65" s="1230">
        <f>P60*Tabla11931448115[[#Totals],[2031]]</f>
        <v>0</v>
      </c>
      <c r="Q65" s="1230">
        <f>Q60*Tabla11931448115[[#Totals],[2032]]</f>
        <v>0</v>
      </c>
      <c r="R65" s="1230">
        <f>R60*Tabla11931448115[[#Totals],[2033]]</f>
        <v>0</v>
      </c>
      <c r="S65" s="1230">
        <f>S60*Tabla11931448115[[#Totals],[2034]]</f>
        <v>0</v>
      </c>
      <c r="T65" s="1230">
        <f>T60*Tabla11931448115[[#Totals],[2035]]</f>
        <v>0</v>
      </c>
      <c r="U65" s="1230">
        <f>U60*Tabla11931448115[[#Totals],[2036]]</f>
        <v>0</v>
      </c>
      <c r="V65" s="1230">
        <f>V60*Tabla11931448115[[#Totals],[2037]]</f>
        <v>0</v>
      </c>
      <c r="W65" s="1230">
        <f>W60*Tabla11931448115[[#Totals],[2038]]</f>
        <v>0</v>
      </c>
      <c r="X65" s="1230">
        <f>X60*Tabla11931448115[[#Totals],[2039]]</f>
        <v>0</v>
      </c>
      <c r="Y65" s="1230">
        <f>Y60*Tabla11931448115[[#Totals],[2040]]</f>
        <v>0</v>
      </c>
    </row>
    <row r="66" spans="1:25">
      <c r="A66" s="1056"/>
      <c r="B66" s="1172" t="str">
        <f>B75</f>
        <v>Cost per client increased with inflation - Densification</v>
      </c>
      <c r="C66" s="1179"/>
      <c r="D66" s="1179"/>
      <c r="E66" s="1180"/>
      <c r="F66" s="1230"/>
      <c r="G66" s="1230"/>
      <c r="H66" s="1230"/>
      <c r="I66" s="1230"/>
      <c r="J66" s="1230"/>
      <c r="K66" s="1230"/>
      <c r="L66" s="1230"/>
      <c r="M66" s="1230"/>
      <c r="N66" s="1230"/>
      <c r="O66" s="1230"/>
      <c r="P66" s="1230"/>
      <c r="Q66" s="1230"/>
      <c r="R66" s="1230"/>
      <c r="S66" s="1230"/>
      <c r="T66" s="1230"/>
      <c r="U66" s="1230"/>
      <c r="V66" s="1230"/>
      <c r="W66" s="1230"/>
      <c r="X66" s="1230"/>
      <c r="Y66" s="1230"/>
    </row>
    <row r="67" spans="1:25">
      <c r="A67" s="1056"/>
      <c r="B67" s="1172" t="str">
        <f>B76</f>
        <v>Cost per client increased with inflation - Minigrids</v>
      </c>
      <c r="C67" s="1179"/>
      <c r="D67" s="1179"/>
      <c r="E67" s="1180"/>
      <c r="F67" s="1230"/>
      <c r="G67" s="1230"/>
      <c r="H67" s="1230"/>
      <c r="I67" s="1230"/>
      <c r="J67" s="1230"/>
      <c r="K67" s="1230"/>
      <c r="L67" s="1230"/>
      <c r="M67" s="1230"/>
      <c r="N67" s="1230"/>
      <c r="O67" s="1230"/>
      <c r="P67" s="1230"/>
      <c r="Q67" s="1230"/>
      <c r="R67" s="1230"/>
      <c r="S67" s="1230"/>
      <c r="T67" s="1230"/>
      <c r="U67" s="1230"/>
      <c r="V67" s="1230"/>
      <c r="W67" s="1230"/>
      <c r="X67" s="1230"/>
      <c r="Y67" s="1230"/>
    </row>
    <row r="68" spans="1:25">
      <c r="A68" s="1056"/>
      <c r="B68" s="1172" t="str">
        <f>B77</f>
        <v>Cost per client increased with inflation - SAS</v>
      </c>
      <c r="C68" s="1179"/>
      <c r="D68" s="1179"/>
      <c r="E68" s="1180"/>
      <c r="F68" s="1230"/>
      <c r="G68" s="1230"/>
      <c r="H68" s="1230"/>
      <c r="I68" s="1230"/>
      <c r="J68" s="1230"/>
      <c r="K68" s="1230"/>
      <c r="L68" s="1230"/>
      <c r="M68" s="1230"/>
      <c r="N68" s="1230"/>
      <c r="O68" s="1230"/>
      <c r="P68" s="1230"/>
      <c r="Q68" s="1230"/>
      <c r="R68" s="1230"/>
      <c r="S68" s="1230"/>
      <c r="T68" s="1230"/>
      <c r="U68" s="1230"/>
      <c r="V68" s="1230"/>
      <c r="W68" s="1230"/>
      <c r="X68" s="1230"/>
      <c r="Y68" s="1230"/>
    </row>
    <row r="69" spans="1:25">
      <c r="A69" s="1056"/>
      <c r="B69" s="1172"/>
      <c r="C69" s="1179"/>
      <c r="D69" s="1179"/>
      <c r="E69" s="1176">
        <f>F69</f>
        <v>0</v>
      </c>
      <c r="F69" s="1228">
        <f>SUM(F65:F68)</f>
        <v>0</v>
      </c>
      <c r="G69" s="1228">
        <f t="shared" ref="G69:Y69" si="13">SUM(G65:G68)</f>
        <v>0</v>
      </c>
      <c r="H69" s="1228">
        <f t="shared" si="13"/>
        <v>0</v>
      </c>
      <c r="I69" s="1228">
        <f t="shared" si="13"/>
        <v>0</v>
      </c>
      <c r="J69" s="1228">
        <f t="shared" si="13"/>
        <v>0</v>
      </c>
      <c r="K69" s="1228">
        <f t="shared" si="13"/>
        <v>0</v>
      </c>
      <c r="L69" s="1228">
        <f t="shared" si="13"/>
        <v>0</v>
      </c>
      <c r="M69" s="1228">
        <f t="shared" si="13"/>
        <v>0</v>
      </c>
      <c r="N69" s="1228">
        <f t="shared" si="13"/>
        <v>0</v>
      </c>
      <c r="O69" s="1228">
        <f t="shared" si="13"/>
        <v>0</v>
      </c>
      <c r="P69" s="1228">
        <f t="shared" si="13"/>
        <v>0</v>
      </c>
      <c r="Q69" s="1228">
        <f t="shared" si="13"/>
        <v>0</v>
      </c>
      <c r="R69" s="1228">
        <f t="shared" si="13"/>
        <v>0</v>
      </c>
      <c r="S69" s="1228">
        <f t="shared" si="13"/>
        <v>0</v>
      </c>
      <c r="T69" s="1228">
        <f t="shared" si="13"/>
        <v>0</v>
      </c>
      <c r="U69" s="1228">
        <f t="shared" si="13"/>
        <v>0</v>
      </c>
      <c r="V69" s="1228">
        <f t="shared" si="13"/>
        <v>0</v>
      </c>
      <c r="W69" s="1228">
        <f t="shared" si="13"/>
        <v>0</v>
      </c>
      <c r="X69" s="1228">
        <f t="shared" si="13"/>
        <v>0</v>
      </c>
      <c r="Y69" s="1228">
        <f t="shared" si="13"/>
        <v>0</v>
      </c>
    </row>
    <row r="70" spans="1:25">
      <c r="A70" s="1056"/>
      <c r="B70" s="1200" t="s">
        <v>452</v>
      </c>
      <c r="C70" s="1231"/>
      <c r="D70" s="1231"/>
      <c r="E70" s="1232"/>
      <c r="F70" s="1233">
        <f t="shared" ref="F70:Y70" si="14">AVERAGE(E69:F69)/million</f>
        <v>0</v>
      </c>
      <c r="G70" s="1233">
        <f t="shared" si="14"/>
        <v>0</v>
      </c>
      <c r="H70" s="1233">
        <f t="shared" si="14"/>
        <v>0</v>
      </c>
      <c r="I70" s="1233">
        <f t="shared" si="14"/>
        <v>0</v>
      </c>
      <c r="J70" s="1233">
        <f t="shared" si="14"/>
        <v>0</v>
      </c>
      <c r="K70" s="1233">
        <f t="shared" si="14"/>
        <v>0</v>
      </c>
      <c r="L70" s="1233">
        <f t="shared" si="14"/>
        <v>0</v>
      </c>
      <c r="M70" s="1233">
        <f t="shared" si="14"/>
        <v>0</v>
      </c>
      <c r="N70" s="1233">
        <f t="shared" si="14"/>
        <v>0</v>
      </c>
      <c r="O70" s="1233">
        <f t="shared" si="14"/>
        <v>0</v>
      </c>
      <c r="P70" s="1233">
        <f t="shared" si="14"/>
        <v>0</v>
      </c>
      <c r="Q70" s="1233">
        <f t="shared" si="14"/>
        <v>0</v>
      </c>
      <c r="R70" s="1233">
        <f t="shared" si="14"/>
        <v>0</v>
      </c>
      <c r="S70" s="1233">
        <f t="shared" si="14"/>
        <v>0</v>
      </c>
      <c r="T70" s="1233">
        <f t="shared" si="14"/>
        <v>0</v>
      </c>
      <c r="U70" s="1233">
        <f t="shared" si="14"/>
        <v>0</v>
      </c>
      <c r="V70" s="1233">
        <f t="shared" si="14"/>
        <v>0</v>
      </c>
      <c r="W70" s="1233">
        <f t="shared" si="14"/>
        <v>0</v>
      </c>
      <c r="X70" s="1233">
        <f t="shared" si="14"/>
        <v>0</v>
      </c>
      <c r="Y70" s="1233">
        <f t="shared" si="14"/>
        <v>0</v>
      </c>
    </row>
    <row r="71" spans="1:25" ht="20" thickBot="1">
      <c r="A71" s="1056"/>
      <c r="B71" s="1172"/>
      <c r="C71" s="1172"/>
      <c r="D71" s="1172"/>
      <c r="E71" s="1172"/>
      <c r="F71" s="1210"/>
      <c r="G71" s="1210"/>
      <c r="H71" s="1210"/>
      <c r="I71" s="1210"/>
      <c r="J71" s="1210"/>
      <c r="K71" s="1210"/>
      <c r="L71" s="1210"/>
      <c r="M71" s="1210"/>
      <c r="N71" s="1210"/>
      <c r="O71" s="1210"/>
      <c r="P71" s="1210"/>
      <c r="Q71" s="1210"/>
      <c r="R71" s="1210"/>
      <c r="S71" s="1210"/>
      <c r="T71" s="1210"/>
      <c r="U71" s="1210"/>
      <c r="V71" s="1210"/>
      <c r="W71" s="1210"/>
      <c r="X71" s="1210"/>
      <c r="Y71" s="1210"/>
    </row>
    <row r="72" spans="1:25" ht="20" thickBot="1">
      <c r="A72" s="1056"/>
      <c r="B72" s="1234" t="s">
        <v>84</v>
      </c>
      <c r="C72" s="2784" t="s">
        <v>456</v>
      </c>
      <c r="D72" s="2785"/>
      <c r="E72" s="2785"/>
      <c r="F72" s="2785"/>
      <c r="G72" s="2785"/>
      <c r="H72" s="2785"/>
      <c r="I72" s="2785"/>
      <c r="J72" s="2785"/>
      <c r="K72" s="2785"/>
      <c r="L72" s="2785"/>
      <c r="M72" s="2785"/>
      <c r="N72" s="2785"/>
      <c r="O72" s="2785"/>
      <c r="P72" s="2785"/>
      <c r="Q72" s="2785"/>
      <c r="R72" s="2785"/>
      <c r="S72" s="2785"/>
      <c r="T72" s="2785"/>
      <c r="U72" s="2785"/>
      <c r="V72" s="2785"/>
      <c r="W72" s="2785"/>
      <c r="X72" s="2785"/>
      <c r="Y72" s="2786"/>
    </row>
    <row r="73" spans="1:25">
      <c r="A73" s="1056"/>
      <c r="B73" s="1147"/>
      <c r="C73" s="1215">
        <v>2017</v>
      </c>
      <c r="D73" s="1215">
        <f>+C73+1</f>
        <v>2018</v>
      </c>
      <c r="E73" s="1216">
        <f>+D73+1</f>
        <v>2019</v>
      </c>
      <c r="F73" s="1217">
        <v>2021</v>
      </c>
      <c r="G73" s="1217">
        <f>F73+1</f>
        <v>2022</v>
      </c>
      <c r="H73" s="1217">
        <f t="shared" ref="H73:Y73" si="15">G73+1</f>
        <v>2023</v>
      </c>
      <c r="I73" s="1217">
        <f t="shared" si="15"/>
        <v>2024</v>
      </c>
      <c r="J73" s="1217">
        <f t="shared" si="15"/>
        <v>2025</v>
      </c>
      <c r="K73" s="1217">
        <f t="shared" si="15"/>
        <v>2026</v>
      </c>
      <c r="L73" s="1217">
        <f t="shared" si="15"/>
        <v>2027</v>
      </c>
      <c r="M73" s="1217">
        <f t="shared" si="15"/>
        <v>2028</v>
      </c>
      <c r="N73" s="1217">
        <f t="shared" si="15"/>
        <v>2029</v>
      </c>
      <c r="O73" s="1217">
        <f t="shared" si="15"/>
        <v>2030</v>
      </c>
      <c r="P73" s="1154">
        <f t="shared" si="15"/>
        <v>2031</v>
      </c>
      <c r="Q73" s="1217">
        <f t="shared" si="15"/>
        <v>2032</v>
      </c>
      <c r="R73" s="1217">
        <f t="shared" si="15"/>
        <v>2033</v>
      </c>
      <c r="S73" s="1217">
        <f t="shared" si="15"/>
        <v>2034</v>
      </c>
      <c r="T73" s="1217">
        <f t="shared" si="15"/>
        <v>2035</v>
      </c>
      <c r="U73" s="1217">
        <f t="shared" si="15"/>
        <v>2036</v>
      </c>
      <c r="V73" s="1217">
        <f t="shared" si="15"/>
        <v>2037</v>
      </c>
      <c r="W73" s="1217">
        <f t="shared" si="15"/>
        <v>2038</v>
      </c>
      <c r="X73" s="1217">
        <f t="shared" si="15"/>
        <v>2039</v>
      </c>
      <c r="Y73" s="1217">
        <f t="shared" si="15"/>
        <v>2040</v>
      </c>
    </row>
    <row r="74" spans="1:25" ht="20">
      <c r="A74" s="1056"/>
      <c r="B74" s="1218" t="s">
        <v>457</v>
      </c>
      <c r="C74" s="1219">
        <f>C515</f>
        <v>0</v>
      </c>
      <c r="D74" s="1219">
        <f>D515</f>
        <v>0</v>
      </c>
      <c r="E74" s="1220">
        <f>E515</f>
        <v>0</v>
      </c>
      <c r="F74" s="1221">
        <v>0</v>
      </c>
      <c r="G74" s="1221">
        <f>$F$74*(Multiplayers!D6)</f>
        <v>0</v>
      </c>
      <c r="H74" s="1221">
        <f>$F$74*(Multiplayers!E6)</f>
        <v>0</v>
      </c>
      <c r="I74" s="1221">
        <f>$F$74*(Multiplayers!F6)</f>
        <v>0</v>
      </c>
      <c r="J74" s="1221">
        <f>$F$74*(Multiplayers!G6)</f>
        <v>0</v>
      </c>
      <c r="K74" s="1221">
        <f>$F$74*(Multiplayers!H6)</f>
        <v>0</v>
      </c>
      <c r="L74" s="1221">
        <f>$F$74*(Multiplayers!I6)</f>
        <v>0</v>
      </c>
      <c r="M74" s="1221">
        <f>$F$74*(Multiplayers!J6)</f>
        <v>0</v>
      </c>
      <c r="N74" s="1221">
        <f>$F$74*(Multiplayers!K6)</f>
        <v>0</v>
      </c>
      <c r="O74" s="1221">
        <f>$F$74*(Multiplayers!L6)</f>
        <v>0</v>
      </c>
      <c r="P74" s="1221">
        <f>$F$74*(Multiplayers!M6)</f>
        <v>0</v>
      </c>
      <c r="Q74" s="1221">
        <f>$F$74*(Multiplayers!N6)</f>
        <v>0</v>
      </c>
      <c r="R74" s="1221">
        <f>$F$74*(Multiplayers!O6)</f>
        <v>0</v>
      </c>
      <c r="S74" s="1221">
        <v>0</v>
      </c>
      <c r="T74" s="1221">
        <f>$F$74*(Multiplayers!Q6)</f>
        <v>0</v>
      </c>
      <c r="U74" s="1221">
        <f>$F$74*(Multiplayers!R6)</f>
        <v>0</v>
      </c>
      <c r="V74" s="1221">
        <f>$F$74*(Multiplayers!S6)</f>
        <v>0</v>
      </c>
      <c r="W74" s="1221">
        <f>$F$74*(Multiplayers!T6)</f>
        <v>0</v>
      </c>
      <c r="X74" s="1221">
        <f>$F$74*(Multiplayers!U6)</f>
        <v>0</v>
      </c>
      <c r="Y74" s="1221">
        <f>$F$74*(Multiplayers!V6)</f>
        <v>0</v>
      </c>
    </row>
    <row r="75" spans="1:25" ht="40">
      <c r="A75" s="1056"/>
      <c r="B75" s="1218" t="s">
        <v>458</v>
      </c>
      <c r="C75" s="1219">
        <f>C515</f>
        <v>0</v>
      </c>
      <c r="D75" s="1219">
        <f>D515</f>
        <v>0</v>
      </c>
      <c r="E75" s="1220">
        <f>E515</f>
        <v>0</v>
      </c>
      <c r="F75" s="1222">
        <f>D56</f>
        <v>0</v>
      </c>
      <c r="G75" s="1221">
        <f>$F$75*(Multiplayers!D6)</f>
        <v>0</v>
      </c>
      <c r="H75" s="1221">
        <f>$F$75*(Multiplayers!E6)</f>
        <v>0</v>
      </c>
      <c r="I75" s="1221">
        <f>$F$75*(Multiplayers!F6)</f>
        <v>0</v>
      </c>
      <c r="J75" s="1221">
        <f>$F$75*(Multiplayers!G6)</f>
        <v>0</v>
      </c>
      <c r="K75" s="1221">
        <f>$F$75*(Multiplayers!H6)</f>
        <v>0</v>
      </c>
      <c r="L75" s="1221">
        <f>$F$75*(Multiplayers!I6)</f>
        <v>0</v>
      </c>
      <c r="M75" s="1221">
        <f>$F$75*(Multiplayers!J6)</f>
        <v>0</v>
      </c>
      <c r="N75" s="1221">
        <f>$F$75*(Multiplayers!K6)</f>
        <v>0</v>
      </c>
      <c r="O75" s="1221">
        <f>$F$75*(Multiplayers!L6)</f>
        <v>0</v>
      </c>
      <c r="P75" s="1221">
        <f>$F$75*(Multiplayers!M6)</f>
        <v>0</v>
      </c>
      <c r="Q75" s="1221">
        <f>$F$75*(Multiplayers!N6)</f>
        <v>0</v>
      </c>
      <c r="R75" s="1221">
        <f>$F$75*(Multiplayers!O6)</f>
        <v>0</v>
      </c>
      <c r="S75" s="1221">
        <f>$F$75*(Multiplayers!P6)</f>
        <v>0</v>
      </c>
      <c r="T75" s="1221">
        <f>$F$75*(Multiplayers!Q6)</f>
        <v>0</v>
      </c>
      <c r="U75" s="1221">
        <f>$F$75*(Multiplayers!R6)</f>
        <v>0</v>
      </c>
      <c r="V75" s="1221">
        <f>$F$75*(Multiplayers!S6)</f>
        <v>0</v>
      </c>
      <c r="W75" s="1221">
        <f>$F$75*(Multiplayers!T6)</f>
        <v>0</v>
      </c>
      <c r="X75" s="1221">
        <f>$F$75*(Multiplayers!U6)</f>
        <v>0</v>
      </c>
      <c r="Y75" s="1221">
        <f>$F$75*(Multiplayers!V6)</f>
        <v>0</v>
      </c>
    </row>
    <row r="76" spans="1:25" ht="20">
      <c r="A76" s="1056"/>
      <c r="B76" s="1218" t="s">
        <v>459</v>
      </c>
      <c r="C76" s="1219">
        <f t="shared" ref="C76:E77" si="16">C515</f>
        <v>0</v>
      </c>
      <c r="D76" s="1219">
        <f t="shared" si="16"/>
        <v>0</v>
      </c>
      <c r="E76" s="1220">
        <f t="shared" si="16"/>
        <v>0</v>
      </c>
      <c r="F76" s="1221">
        <f>Inputs!E144</f>
        <v>9</v>
      </c>
      <c r="G76" s="1221">
        <f>$F$76*(Multiplayers!D6)</f>
        <v>9.7200000000000006</v>
      </c>
      <c r="H76" s="1221">
        <f>$F$76*(Multiplayers!E6)</f>
        <v>10.11852</v>
      </c>
      <c r="I76" s="1221">
        <f>$F$76*(Multiplayers!F6)</f>
        <v>10.422075599999999</v>
      </c>
      <c r="J76" s="1221">
        <f>$F$76*(Multiplayers!G6)</f>
        <v>10.620095036399999</v>
      </c>
      <c r="K76" s="1221">
        <f>$F$76*(Multiplayers!H6)</f>
        <v>10.843117032164399</v>
      </c>
      <c r="L76" s="1221">
        <f>$F$76*(Multiplayers!I6)</f>
        <v>11.07082248983985</v>
      </c>
      <c r="M76" s="1221">
        <f>$F$76*(Multiplayers!J6)</f>
        <v>11.303309762126485</v>
      </c>
      <c r="N76" s="1221">
        <f>$F$76*(Multiplayers!K6)</f>
        <v>11.540679267131139</v>
      </c>
      <c r="O76" s="1221">
        <f>$F$76*(Multiplayers!L6)</f>
        <v>11.783033531740893</v>
      </c>
      <c r="P76" s="1221">
        <f>$F$76*(Multiplayers!M6)</f>
        <v>12.030477235907451</v>
      </c>
      <c r="Q76" s="1221">
        <f>$F$76*(Multiplayers!N6)</f>
        <v>12.283117257861505</v>
      </c>
      <c r="R76" s="1221">
        <f>$F$76*(Multiplayers!O6)</f>
        <v>12.541062720276596</v>
      </c>
      <c r="S76" s="1221">
        <f>$F$76*(Multiplayers!P6)</f>
        <v>12.804425037402405</v>
      </c>
      <c r="T76" s="1221">
        <f>$F$76*(Multiplayers!Q6)</f>
        <v>13.073317963187854</v>
      </c>
      <c r="U76" s="1221">
        <f>$F$76*(Multiplayers!R6)</f>
        <v>13.347857640414798</v>
      </c>
      <c r="V76" s="1221">
        <f>$F$76*(Multiplayers!S6)</f>
        <v>13.628162650863507</v>
      </c>
      <c r="W76" s="1221">
        <f>$F$76*(Multiplayers!T6)</f>
        <v>13.91435406653164</v>
      </c>
      <c r="X76" s="1221">
        <f>$F$76*(Multiplayers!U6)</f>
        <v>14.206555501928802</v>
      </c>
      <c r="Y76" s="1221">
        <f>$F$76*(Multiplayers!V6)</f>
        <v>14.504893167469307</v>
      </c>
    </row>
    <row r="77" spans="1:25" ht="20">
      <c r="A77" s="1056"/>
      <c r="B77" s="1218" t="s">
        <v>460</v>
      </c>
      <c r="C77" s="1223">
        <f t="shared" si="16"/>
        <v>0</v>
      </c>
      <c r="D77" s="1224">
        <f t="shared" si="16"/>
        <v>0</v>
      </c>
      <c r="E77" s="1225">
        <f t="shared" si="16"/>
        <v>0</v>
      </c>
      <c r="F77" s="1221">
        <v>0</v>
      </c>
      <c r="G77" s="1221">
        <v>0</v>
      </c>
      <c r="H77" s="1221">
        <v>0</v>
      </c>
      <c r="I77" s="1221">
        <v>0</v>
      </c>
      <c r="J77" s="1221">
        <v>0</v>
      </c>
      <c r="K77" s="1221">
        <v>0</v>
      </c>
      <c r="L77" s="1221">
        <v>0</v>
      </c>
      <c r="M77" s="1221">
        <v>0</v>
      </c>
      <c r="N77" s="1221">
        <v>0</v>
      </c>
      <c r="O77" s="1221">
        <v>0</v>
      </c>
      <c r="P77" s="1221">
        <v>0</v>
      </c>
      <c r="Q77" s="1221">
        <v>0</v>
      </c>
      <c r="R77" s="1221">
        <v>0</v>
      </c>
      <c r="S77" s="1221">
        <v>0</v>
      </c>
      <c r="T77" s="1221">
        <v>0</v>
      </c>
      <c r="U77" s="1221">
        <v>0</v>
      </c>
      <c r="V77" s="1221">
        <v>0</v>
      </c>
      <c r="W77" s="1221">
        <v>0</v>
      </c>
      <c r="X77" s="1221">
        <v>0</v>
      </c>
      <c r="Y77" s="1221">
        <v>0</v>
      </c>
    </row>
    <row r="78" spans="1:25">
      <c r="A78" s="1056"/>
      <c r="B78" s="1156"/>
      <c r="C78" s="1226"/>
      <c r="D78" s="1226"/>
      <c r="E78" s="1227"/>
      <c r="F78" s="1228"/>
      <c r="G78" s="1229"/>
      <c r="H78" s="1229"/>
      <c r="I78" s="1229"/>
      <c r="J78" s="1229"/>
      <c r="K78" s="1229"/>
      <c r="L78" s="1229"/>
      <c r="M78" s="1229"/>
      <c r="N78" s="1229"/>
      <c r="O78" s="1229"/>
      <c r="P78" s="1228"/>
      <c r="Q78" s="1229"/>
      <c r="R78" s="1229"/>
      <c r="S78" s="1229"/>
      <c r="T78" s="1229"/>
      <c r="U78" s="1229"/>
      <c r="V78" s="1229"/>
      <c r="W78" s="1229"/>
      <c r="X78" s="1229"/>
      <c r="Y78" s="1229"/>
    </row>
    <row r="79" spans="1:25">
      <c r="A79" s="1056"/>
      <c r="B79" s="1172" t="str">
        <f>Capex!C7</f>
        <v>Extension</v>
      </c>
      <c r="C79" s="1179"/>
      <c r="D79" s="1179"/>
      <c r="E79" s="1180"/>
      <c r="F79" s="1230">
        <v>0</v>
      </c>
      <c r="G79" s="1230">
        <v>0</v>
      </c>
      <c r="H79" s="1230">
        <v>0</v>
      </c>
      <c r="I79" s="1230">
        <v>0</v>
      </c>
      <c r="J79" s="1230">
        <v>0</v>
      </c>
      <c r="K79" s="1230">
        <v>0</v>
      </c>
      <c r="L79" s="1230">
        <v>0</v>
      </c>
      <c r="M79" s="1230">
        <v>0</v>
      </c>
      <c r="N79" s="1230">
        <v>0</v>
      </c>
      <c r="O79" s="1230">
        <v>0</v>
      </c>
      <c r="P79" s="1230">
        <v>0</v>
      </c>
      <c r="Q79" s="1230">
        <v>0</v>
      </c>
      <c r="R79" s="1230">
        <v>0</v>
      </c>
      <c r="S79" s="1230">
        <v>0</v>
      </c>
      <c r="T79" s="1230">
        <v>0</v>
      </c>
      <c r="U79" s="1230">
        <v>0</v>
      </c>
      <c r="V79" s="1230">
        <v>0</v>
      </c>
      <c r="W79" s="1230">
        <v>0</v>
      </c>
      <c r="X79" s="1230">
        <v>0</v>
      </c>
      <c r="Y79" s="1230">
        <v>0</v>
      </c>
    </row>
    <row r="80" spans="1:25">
      <c r="A80" s="1056"/>
      <c r="B80" s="1172" t="str">
        <f>Capex!C8</f>
        <v>Densification</v>
      </c>
      <c r="C80" s="1179"/>
      <c r="D80" s="1179"/>
      <c r="E80" s="1180"/>
      <c r="F80" s="1230">
        <v>0</v>
      </c>
      <c r="G80" s="1230">
        <v>0</v>
      </c>
      <c r="H80" s="1230">
        <v>0</v>
      </c>
      <c r="I80" s="1230">
        <v>0</v>
      </c>
      <c r="J80" s="1230">
        <v>0</v>
      </c>
      <c r="K80" s="1230">
        <v>0</v>
      </c>
      <c r="L80" s="1230">
        <v>0</v>
      </c>
      <c r="M80" s="1230">
        <v>0</v>
      </c>
      <c r="N80" s="1230">
        <v>0</v>
      </c>
      <c r="O80" s="1230">
        <v>0</v>
      </c>
      <c r="P80" s="1230">
        <v>0</v>
      </c>
      <c r="Q80" s="1230">
        <v>0</v>
      </c>
      <c r="R80" s="1230">
        <v>0</v>
      </c>
      <c r="S80" s="1230">
        <v>0</v>
      </c>
      <c r="T80" s="1230">
        <v>0</v>
      </c>
      <c r="U80" s="1230">
        <v>0</v>
      </c>
      <c r="V80" s="1230">
        <v>0</v>
      </c>
      <c r="W80" s="1230">
        <v>0</v>
      </c>
      <c r="X80" s="1230">
        <v>0</v>
      </c>
      <c r="Y80" s="1230">
        <v>0</v>
      </c>
    </row>
    <row r="81" spans="1:25">
      <c r="A81" s="1056"/>
      <c r="B81" s="1172" t="str">
        <f>Capex!C9</f>
        <v>Minigrids</v>
      </c>
      <c r="C81" s="1179"/>
      <c r="D81" s="1179"/>
      <c r="E81" s="1180"/>
      <c r="F81" s="1230">
        <f>F76*Tabla11931112165011789[[#Totals],[2021]]</f>
        <v>31037.4</v>
      </c>
      <c r="G81" s="1230">
        <f>G76*Tabla11931112165011789[[#Totals],[2022]]</f>
        <v>80408.214000000007</v>
      </c>
      <c r="H81" s="1230">
        <f>H76*Tabla11931112165011789[[#Totals],[2023]]</f>
        <v>153721.06176600003</v>
      </c>
      <c r="I81" s="1230">
        <f>I76*Tabla11931112165011789[[#Totals],[2024]]</f>
        <v>250192.86795738002</v>
      </c>
      <c r="J81" s="1230">
        <f>J76*Tabla11931112165011789[[#Totals],[2025]]</f>
        <v>373906.46498930117</v>
      </c>
      <c r="K81" s="1230">
        <f>K76*Tabla11931112165011789[[#Totals],[2026]]</f>
        <v>525663.68746463861</v>
      </c>
      <c r="L81" s="1230">
        <f>L76*Tabla11931112165011789[[#Totals],[2027]]</f>
        <v>683629.82053287979</v>
      </c>
      <c r="M81" s="1230">
        <f>M76*Tabla11931112165011789[[#Totals],[2028]]</f>
        <v>847998.71350381512</v>
      </c>
      <c r="N81" s="1230">
        <f>N76*Tabla11931112165011789[[#Totals],[2029]]</f>
        <v>1018969.6192286748</v>
      </c>
      <c r="O81" s="1230">
        <f>O76*Tabla11931112165011789[[#Totals],[2030]]</f>
        <v>1196747.3355613234</v>
      </c>
      <c r="P81" s="1230">
        <f>P76*Tabla11931112165011789[[#Totals],[2031]]</f>
        <v>1381542.3503778635</v>
      </c>
      <c r="Q81" s="1230">
        <f>Q76*Tabla11931112165011789[[#Totals],[2032]]</f>
        <v>1410554.7397357984</v>
      </c>
      <c r="R81" s="1230">
        <f>R76*Tabla11931112165011789[[#Totals],[2033]]</f>
        <v>1440176.3892702502</v>
      </c>
      <c r="S81" s="1230">
        <f>S76*Tabla11931112165011789[[#Totals],[2034]]</f>
        <v>1470420.0934449255</v>
      </c>
      <c r="T81" s="1230">
        <f>T76*Tabla11931112165011789[[#Totals],[2035]]</f>
        <v>1674802.3698879739</v>
      </c>
      <c r="U81" s="1230">
        <f>U76*Tabla11931112165011789[[#Totals],[2036]]</f>
        <v>1709973.2196556211</v>
      </c>
      <c r="V81" s="1230">
        <f>V76*Tabla11931112165011789[[#Totals],[2037]]</f>
        <v>1745882.6572683889</v>
      </c>
      <c r="W81" s="1230">
        <f>W76*Tabla11931112165011789[[#Totals],[2038]]</f>
        <v>1782546.193071025</v>
      </c>
      <c r="X81" s="1230">
        <f>X76*Tabla11931112165011789[[#Totals],[2039]]</f>
        <v>1819979.6631255164</v>
      </c>
      <c r="Y81" s="1230">
        <f>Y76*Tabla11931112165011789[[#Totals],[2040]]</f>
        <v>1858199.2360511522</v>
      </c>
    </row>
    <row r="82" spans="1:25">
      <c r="A82" s="1056"/>
      <c r="B82" s="1172" t="str">
        <f>Capex!C10</f>
        <v>SAS</v>
      </c>
      <c r="C82" s="1179"/>
      <c r="D82" s="1179"/>
      <c r="E82" s="1180"/>
      <c r="F82" s="1230">
        <f>F77*(Tabla11931112131755118[[#Totals],[2021]]+Tabla1193111213175270133[[#Totals],[2021]])</f>
        <v>0</v>
      </c>
      <c r="G82" s="1230">
        <f>G77*(Tabla11931112131755118[[#Totals],[2022]]+Tabla1193111213175270133[[#Totals],[2022]])</f>
        <v>0</v>
      </c>
      <c r="H82" s="1230">
        <f>H77*(Tabla11931112131755118[[#Totals],[2023]]+Tabla1193111213175270133[[#Totals],[2023]])</f>
        <v>0</v>
      </c>
      <c r="I82" s="1230">
        <f>I77*(Tabla11931112131755118[[#Totals],[2024]]+Tabla1193111213175270133[[#Totals],[2024]])</f>
        <v>0</v>
      </c>
      <c r="J82" s="1230">
        <f>J77*(Tabla11931112131755118[[#Totals],[2025]]+Tabla1193111213175270133[[#Totals],[2025]])</f>
        <v>0</v>
      </c>
      <c r="K82" s="1230">
        <f>K77*(Tabla11931112131755118[[#Totals],[2026]]+Tabla1193111213175270133[[#Totals],[2026]])</f>
        <v>0</v>
      </c>
      <c r="L82" s="1230">
        <f>L77*(Tabla11931112131755118[[#Totals],[2027]]+Tabla1193111213175270133[[#Totals],[2027]])</f>
        <v>0</v>
      </c>
      <c r="M82" s="1230">
        <f>M77*(Tabla11931112131755118[[#Totals],[2028]]+Tabla1193111213175270133[[#Totals],[2028]])</f>
        <v>0</v>
      </c>
      <c r="N82" s="1230">
        <f>N77*(Tabla11931112131755118[[#Totals],[2029]]+Tabla1193111213175270133[[#Totals],[2029]])</f>
        <v>0</v>
      </c>
      <c r="O82" s="1230">
        <f>O77*(Tabla11931112131755118[[#Totals],[2030]]+Tabla1193111213175270133[[#Totals],[2030]])</f>
        <v>0</v>
      </c>
      <c r="P82" s="1230">
        <f>P77*(Tabla11931112131755118[[#Totals],[2031]]+Tabla1193111213175270133[[#Totals],[2031]])</f>
        <v>0</v>
      </c>
      <c r="Q82" s="1230">
        <f>Q77*(Tabla11931112131755118[[#Totals],[2032]]+Tabla1193111213175270133[[#Totals],[2032]])</f>
        <v>0</v>
      </c>
      <c r="R82" s="1230">
        <f>R77*(Tabla11931112131755118[[#Totals],[2033]]+Tabla1193111213175270133[[#Totals],[2033]])</f>
        <v>0</v>
      </c>
      <c r="S82" s="1230">
        <f>S77*(Tabla11931112131755118[[#Totals],[2034]]+Tabla1193111213175270133[[#Totals],[2034]])</f>
        <v>0</v>
      </c>
      <c r="T82" s="1230">
        <f>T77*(Tabla11931112131755118[[#Totals],[2035]]+Tabla1193111213175270133[[#Totals],[2035]])</f>
        <v>0</v>
      </c>
      <c r="U82" s="1230">
        <f>U77*(Tabla11931112131755118[[#Totals],[2036]]+Tabla1193111213175270133[[#Totals],[2036]])</f>
        <v>0</v>
      </c>
      <c r="V82" s="1230">
        <f>V77*(Tabla11931112131755118[[#Totals],[2037]]+Tabla1193111213175270133[[#Totals],[2037]])</f>
        <v>0</v>
      </c>
      <c r="W82" s="1230">
        <f>W77*(Tabla11931112131755118[[#Totals],[2038]]+Tabla1193111213175270133[[#Totals],[2038]])</f>
        <v>0</v>
      </c>
      <c r="X82" s="1230">
        <f>X77*(Tabla11931112131755118[[#Totals],[2039]]+Tabla1193111213175270133[[#Totals],[2039]])</f>
        <v>0</v>
      </c>
      <c r="Y82" s="1230">
        <f>Y77*(Tabla11931112131755118[[#Totals],[2040]]+Tabla1193111213175270133[[#Totals],[2040]])</f>
        <v>0</v>
      </c>
    </row>
    <row r="83" spans="1:25">
      <c r="A83" s="1056"/>
      <c r="B83" s="1172"/>
      <c r="C83" s="1235"/>
      <c r="D83" s="1235"/>
      <c r="E83" s="1236">
        <v>0</v>
      </c>
      <c r="F83" s="1228">
        <f t="shared" ref="F83:Y83" si="17">SUM(F79:F82)/million</f>
        <v>3.1037400000000003E-2</v>
      </c>
      <c r="G83" s="1228">
        <f t="shared" si="17"/>
        <v>8.0408214000000006E-2</v>
      </c>
      <c r="H83" s="1228">
        <f t="shared" si="17"/>
        <v>0.15372106176600003</v>
      </c>
      <c r="I83" s="1228">
        <f t="shared" si="17"/>
        <v>0.25019286795737999</v>
      </c>
      <c r="J83" s="1228">
        <f t="shared" si="17"/>
        <v>0.37390646498930119</v>
      </c>
      <c r="K83" s="1228">
        <f t="shared" si="17"/>
        <v>0.52566368746463865</v>
      </c>
      <c r="L83" s="1228">
        <f t="shared" si="17"/>
        <v>0.6836298205328798</v>
      </c>
      <c r="M83" s="1228">
        <f t="shared" si="17"/>
        <v>0.84799871350381517</v>
      </c>
      <c r="N83" s="1228">
        <f t="shared" si="17"/>
        <v>1.0189696192286748</v>
      </c>
      <c r="O83" s="1228">
        <f t="shared" si="17"/>
        <v>1.1967473355613234</v>
      </c>
      <c r="P83" s="1228">
        <f t="shared" si="17"/>
        <v>1.3815423503778634</v>
      </c>
      <c r="Q83" s="1228">
        <f t="shared" si="17"/>
        <v>1.4105547397357985</v>
      </c>
      <c r="R83" s="1228">
        <f t="shared" si="17"/>
        <v>1.4401763892702502</v>
      </c>
      <c r="S83" s="1228">
        <f t="shared" si="17"/>
        <v>1.4704200934449254</v>
      </c>
      <c r="T83" s="1228">
        <f t="shared" si="17"/>
        <v>1.6748023698879739</v>
      </c>
      <c r="U83" s="1228">
        <f t="shared" si="17"/>
        <v>1.709973219655621</v>
      </c>
      <c r="V83" s="1228">
        <f t="shared" si="17"/>
        <v>1.745882657268389</v>
      </c>
      <c r="W83" s="1228">
        <f t="shared" si="17"/>
        <v>1.7825461930710249</v>
      </c>
      <c r="X83" s="1228">
        <f t="shared" si="17"/>
        <v>1.8199796631255163</v>
      </c>
      <c r="Y83" s="1228">
        <f t="shared" si="17"/>
        <v>1.8581992360511523</v>
      </c>
    </row>
    <row r="84" spans="1:25">
      <c r="A84" s="1056"/>
      <c r="B84" s="1200" t="s">
        <v>452</v>
      </c>
      <c r="C84" s="1231"/>
      <c r="D84" s="1231"/>
      <c r="E84" s="1232"/>
      <c r="F84" s="1233">
        <f>AVERAGE(E83:F83)</f>
        <v>1.5518700000000002E-2</v>
      </c>
      <c r="G84" s="1233">
        <f t="shared" ref="G84:Y84" si="18">AVERAGE(F83:G83)</f>
        <v>5.5722807000000006E-2</v>
      </c>
      <c r="H84" s="1233">
        <f t="shared" si="18"/>
        <v>0.11706463788300002</v>
      </c>
      <c r="I84" s="1233">
        <f t="shared" si="18"/>
        <v>0.20195696486169001</v>
      </c>
      <c r="J84" s="1233">
        <f t="shared" si="18"/>
        <v>0.31204966647334059</v>
      </c>
      <c r="K84" s="1233">
        <f t="shared" si="18"/>
        <v>0.44978507622696995</v>
      </c>
      <c r="L84" s="1233">
        <f t="shared" si="18"/>
        <v>0.60464675399875922</v>
      </c>
      <c r="M84" s="1233">
        <f t="shared" si="18"/>
        <v>0.76581426701834743</v>
      </c>
      <c r="N84" s="1233">
        <f t="shared" si="18"/>
        <v>0.93348416636624498</v>
      </c>
      <c r="O84" s="1233">
        <f t="shared" si="18"/>
        <v>1.1078584773949991</v>
      </c>
      <c r="P84" s="1233">
        <f t="shared" si="18"/>
        <v>1.2891448429695935</v>
      </c>
      <c r="Q84" s="1233">
        <f t="shared" si="18"/>
        <v>1.396048545056831</v>
      </c>
      <c r="R84" s="1233">
        <f t="shared" si="18"/>
        <v>1.4253655645030243</v>
      </c>
      <c r="S84" s="1233">
        <f t="shared" si="18"/>
        <v>1.4552982413575877</v>
      </c>
      <c r="T84" s="1233">
        <f t="shared" si="18"/>
        <v>1.5726112316664498</v>
      </c>
      <c r="U84" s="1233">
        <f t="shared" si="18"/>
        <v>1.6923877947717973</v>
      </c>
      <c r="V84" s="1233">
        <f t="shared" si="18"/>
        <v>1.727927938462005</v>
      </c>
      <c r="W84" s="1233">
        <f t="shared" si="18"/>
        <v>1.7642144251697069</v>
      </c>
      <c r="X84" s="1233">
        <f t="shared" si="18"/>
        <v>1.8012629280982706</v>
      </c>
      <c r="Y84" s="1233">
        <f t="shared" si="18"/>
        <v>1.8390894495883343</v>
      </c>
    </row>
    <row r="87" spans="1:25">
      <c r="B87" s="1200" t="s">
        <v>452</v>
      </c>
      <c r="C87" s="1231"/>
      <c r="D87" s="1231"/>
      <c r="E87" s="1232"/>
      <c r="F87" s="1233">
        <f>F70+F84</f>
        <v>1.5518700000000002E-2</v>
      </c>
      <c r="G87" s="1233">
        <f t="shared" ref="G87:Y87" si="19">G70+G84</f>
        <v>5.5722807000000006E-2</v>
      </c>
      <c r="H87" s="1233">
        <f t="shared" si="19"/>
        <v>0.11706463788300002</v>
      </c>
      <c r="I87" s="1233">
        <f t="shared" si="19"/>
        <v>0.20195696486169001</v>
      </c>
      <c r="J87" s="1233">
        <f t="shared" si="19"/>
        <v>0.31204966647334059</v>
      </c>
      <c r="K87" s="1233">
        <f t="shared" si="19"/>
        <v>0.44978507622696995</v>
      </c>
      <c r="L87" s="1233">
        <f t="shared" si="19"/>
        <v>0.60464675399875922</v>
      </c>
      <c r="M87" s="1233">
        <f t="shared" si="19"/>
        <v>0.76581426701834743</v>
      </c>
      <c r="N87" s="1233">
        <f t="shared" si="19"/>
        <v>0.93348416636624498</v>
      </c>
      <c r="O87" s="1233">
        <f t="shared" si="19"/>
        <v>1.1078584773949991</v>
      </c>
      <c r="P87" s="1233">
        <f t="shared" si="19"/>
        <v>1.2891448429695935</v>
      </c>
      <c r="Q87" s="1233">
        <f t="shared" si="19"/>
        <v>1.396048545056831</v>
      </c>
      <c r="R87" s="1233">
        <f t="shared" si="19"/>
        <v>1.4253655645030243</v>
      </c>
      <c r="S87" s="1233">
        <f t="shared" si="19"/>
        <v>1.4552982413575877</v>
      </c>
      <c r="T87" s="1233">
        <f t="shared" si="19"/>
        <v>1.5726112316664498</v>
      </c>
      <c r="U87" s="1233">
        <f t="shared" si="19"/>
        <v>1.6923877947717973</v>
      </c>
      <c r="V87" s="1233">
        <f t="shared" si="19"/>
        <v>1.727927938462005</v>
      </c>
      <c r="W87" s="1233">
        <f t="shared" si="19"/>
        <v>1.7642144251697069</v>
      </c>
      <c r="X87" s="1233">
        <f t="shared" si="19"/>
        <v>1.8012629280982706</v>
      </c>
      <c r="Y87" s="1233">
        <f t="shared" si="19"/>
        <v>1.8390894495883343</v>
      </c>
    </row>
  </sheetData>
  <mergeCells count="4">
    <mergeCell ref="C12:Y12"/>
    <mergeCell ref="C27:Y27"/>
    <mergeCell ref="C58:Y58"/>
    <mergeCell ref="C72:Y72"/>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C679-AA38-674A-8B1B-B92C61282F84}">
  <sheetPr codeName="Hoja13">
    <tabColor theme="5" tint="0.59999389629810485"/>
  </sheetPr>
  <dimension ref="A2:V43"/>
  <sheetViews>
    <sheetView showGridLines="0" zoomScaleNormal="100" workbookViewId="0">
      <selection activeCell="E4" sqref="E4"/>
    </sheetView>
  </sheetViews>
  <sheetFormatPr baseColWidth="10" defaultColWidth="25.1640625" defaultRowHeight="16" outlineLevelRow="1"/>
  <cols>
    <col min="1" max="1" width="49.6640625" bestFit="1" customWidth="1"/>
    <col min="2" max="2" width="31.6640625" bestFit="1" customWidth="1"/>
    <col min="3" max="3" width="17.6640625" bestFit="1" customWidth="1"/>
    <col min="4" max="4" width="30.5" style="429" bestFit="1" customWidth="1"/>
    <col min="5" max="6" width="27.5" bestFit="1" customWidth="1"/>
    <col min="7" max="7" width="25.1640625" bestFit="1" customWidth="1"/>
    <col min="8" max="8" width="28.33203125" bestFit="1" customWidth="1"/>
    <col min="9" max="11" width="17" bestFit="1" customWidth="1"/>
    <col min="12" max="21" width="15.33203125" customWidth="1"/>
    <col min="22" max="22" width="15.83203125" bestFit="1" customWidth="1"/>
  </cols>
  <sheetData>
    <row r="2" spans="1:22">
      <c r="A2" s="948" t="s">
        <v>333</v>
      </c>
      <c r="B2" s="516" t="s">
        <v>305</v>
      </c>
      <c r="C2" s="511" t="s">
        <v>334</v>
      </c>
      <c r="D2" s="511" t="s">
        <v>335</v>
      </c>
      <c r="E2" s="511" t="s">
        <v>336</v>
      </c>
      <c r="F2" s="511" t="s">
        <v>337</v>
      </c>
      <c r="G2" s="1025" t="s">
        <v>338</v>
      </c>
      <c r="H2" s="1025" t="s">
        <v>339</v>
      </c>
      <c r="I2" s="515" t="s">
        <v>340</v>
      </c>
    </row>
    <row r="3" spans="1:22" s="1" customFormat="1">
      <c r="A3" s="327" t="s">
        <v>79</v>
      </c>
      <c r="B3" s="617">
        <f>Inputs!E124</f>
        <v>1398</v>
      </c>
      <c r="C3" s="911">
        <f>Inputs!E91</f>
        <v>45741000</v>
      </c>
      <c r="D3" s="912">
        <f>Inputs!E92</f>
        <v>0.41299999999999998</v>
      </c>
      <c r="E3" s="512">
        <f>Inputs!F92</f>
        <v>0</v>
      </c>
      <c r="F3" s="913">
        <f>Inputs!E125</f>
        <v>1190000</v>
      </c>
      <c r="G3" s="512">
        <f>IF(F3&gt;0,F3-E3,0)</f>
        <v>1190000</v>
      </c>
      <c r="H3" s="914">
        <f>Inputs!E95</f>
        <v>3.4</v>
      </c>
      <c r="I3" s="514">
        <f>G3/H3</f>
        <v>350000</v>
      </c>
    </row>
    <row r="4" spans="1:22">
      <c r="D4" s="429" t="s">
        <v>341</v>
      </c>
      <c r="E4" s="512">
        <f>E3/H3</f>
        <v>0</v>
      </c>
    </row>
    <row r="5" spans="1:22">
      <c r="B5" s="429" t="s">
        <v>342</v>
      </c>
      <c r="E5" s="491"/>
    </row>
    <row r="6" spans="1:22">
      <c r="A6" s="822" t="s">
        <v>276</v>
      </c>
      <c r="B6" s="843">
        <f>Inputs!E118</f>
        <v>2030</v>
      </c>
      <c r="C6" s="503">
        <f>B6-B12+1</f>
        <v>10</v>
      </c>
      <c r="D6" s="819" t="s">
        <v>343</v>
      </c>
      <c r="E6" s="915"/>
      <c r="F6" s="535"/>
      <c r="G6" s="535"/>
      <c r="H6" s="535"/>
      <c r="I6" s="535"/>
    </row>
    <row r="8" spans="1:22" ht="17" thickBot="1"/>
    <row r="9" spans="1:22" ht="17" thickBot="1">
      <c r="A9" s="949" t="s">
        <v>243</v>
      </c>
      <c r="D9" s="506"/>
      <c r="E9" s="372"/>
      <c r="F9" s="372"/>
      <c r="G9" s="372"/>
    </row>
    <row r="10" spans="1:22" ht="17" thickBot="1">
      <c r="A10" s="373"/>
      <c r="B10" s="374"/>
      <c r="C10" s="374"/>
      <c r="D10" s="507"/>
      <c r="E10" s="374"/>
      <c r="F10" s="374"/>
      <c r="G10" s="374"/>
    </row>
    <row r="11" spans="1:22">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ht="17">
      <c r="A14" s="469" t="s">
        <v>344</v>
      </c>
      <c r="B14" s="470">
        <f>IF(B12&gt;$B$6,0,$I$3/$C$6)</f>
        <v>35000</v>
      </c>
      <c r="C14" s="470">
        <f t="shared" ref="C14:U14" si="0">IF(C12&gt;$B$6,0,$I$3/$C$6)</f>
        <v>35000</v>
      </c>
      <c r="D14" s="470">
        <f t="shared" si="0"/>
        <v>35000</v>
      </c>
      <c r="E14" s="470">
        <f t="shared" si="0"/>
        <v>35000</v>
      </c>
      <c r="F14" s="470">
        <f t="shared" si="0"/>
        <v>35000</v>
      </c>
      <c r="G14" s="470">
        <f t="shared" si="0"/>
        <v>35000</v>
      </c>
      <c r="H14" s="470">
        <f t="shared" si="0"/>
        <v>35000</v>
      </c>
      <c r="I14" s="470">
        <f t="shared" si="0"/>
        <v>35000</v>
      </c>
      <c r="J14" s="470">
        <f t="shared" si="0"/>
        <v>35000</v>
      </c>
      <c r="K14" s="470">
        <f t="shared" si="0"/>
        <v>35000</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350000</v>
      </c>
    </row>
    <row r="15" spans="1:22" ht="18" thickBot="1">
      <c r="A15" s="472" t="s">
        <v>345</v>
      </c>
      <c r="B15" s="820">
        <f>IF(B12&gt;$B$6,0,$B$3/$C$6)</f>
        <v>139.80000000000001</v>
      </c>
      <c r="C15" s="820">
        <f t="shared" ref="C15:U15" si="1">IF(C12&gt;$B$6,0,$B$3/$C$6)</f>
        <v>139.80000000000001</v>
      </c>
      <c r="D15" s="820">
        <f t="shared" si="1"/>
        <v>139.80000000000001</v>
      </c>
      <c r="E15" s="820">
        <f t="shared" si="1"/>
        <v>139.80000000000001</v>
      </c>
      <c r="F15" s="820">
        <f t="shared" si="1"/>
        <v>139.80000000000001</v>
      </c>
      <c r="G15" s="820">
        <f t="shared" si="1"/>
        <v>139.80000000000001</v>
      </c>
      <c r="H15" s="820">
        <f t="shared" si="1"/>
        <v>139.80000000000001</v>
      </c>
      <c r="I15" s="820">
        <f t="shared" si="1"/>
        <v>139.80000000000001</v>
      </c>
      <c r="J15" s="820">
        <f t="shared" si="1"/>
        <v>139.80000000000001</v>
      </c>
      <c r="K15" s="820">
        <f t="shared" si="1"/>
        <v>139.80000000000001</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1397.9999999999998</v>
      </c>
    </row>
    <row r="18" spans="1:22" ht="17" thickBot="1"/>
    <row r="19" spans="1:22" ht="17" thickBot="1">
      <c r="A19" s="949" t="s">
        <v>346</v>
      </c>
    </row>
    <row r="20" spans="1:22" hidden="1" outlineLevel="1"/>
    <row r="21" spans="1:22" ht="17" hidden="1" outlineLevel="1" thickBot="1"/>
    <row r="22" spans="1:22" hidden="1"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hidden="1"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ht="17" hidden="1"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hidden="1" outlineLevel="1">
      <c r="A25" s="463" t="s">
        <v>347</v>
      </c>
      <c r="B25" s="464">
        <v>0</v>
      </c>
      <c r="C25" s="464">
        <v>0</v>
      </c>
      <c r="D25" s="464">
        <v>0</v>
      </c>
      <c r="E25" s="464">
        <v>0</v>
      </c>
      <c r="F25" s="464">
        <v>0</v>
      </c>
      <c r="G25" s="464">
        <v>0</v>
      </c>
      <c r="H25" s="464">
        <v>0</v>
      </c>
      <c r="I25" s="464">
        <v>0</v>
      </c>
      <c r="J25" s="464">
        <v>0</v>
      </c>
      <c r="K25" s="464">
        <v>0</v>
      </c>
      <c r="L25" s="464">
        <f>IF(AND(GESTEP($B$6,L23),$C$6&gt;9),K25,0)</f>
        <v>0</v>
      </c>
      <c r="M25" s="464">
        <f t="shared" ref="M25:U25" si="2">IF(AND(GESTEP($B$6,M23),$C$6&gt;9),L25,0)</f>
        <v>0</v>
      </c>
      <c r="N25" s="464">
        <f t="shared" si="2"/>
        <v>0</v>
      </c>
      <c r="O25" s="464">
        <f t="shared" si="2"/>
        <v>0</v>
      </c>
      <c r="P25" s="464">
        <f t="shared" si="2"/>
        <v>0</v>
      </c>
      <c r="Q25" s="464">
        <f t="shared" si="2"/>
        <v>0</v>
      </c>
      <c r="R25" s="464">
        <f t="shared" si="2"/>
        <v>0</v>
      </c>
      <c r="S25" s="464">
        <f t="shared" si="2"/>
        <v>0</v>
      </c>
      <c r="T25" s="464">
        <f t="shared" si="2"/>
        <v>0</v>
      </c>
      <c r="U25" s="464">
        <f t="shared" si="2"/>
        <v>0</v>
      </c>
      <c r="V25" s="383">
        <f>SUM(B25:U25)</f>
        <v>0</v>
      </c>
    </row>
    <row r="26" spans="1:22" hidden="1" outlineLevel="1">
      <c r="A26" s="465" t="s">
        <v>348</v>
      </c>
      <c r="B26" s="380">
        <v>0</v>
      </c>
      <c r="C26" s="380">
        <v>0</v>
      </c>
      <c r="D26" s="380">
        <v>0</v>
      </c>
      <c r="E26" s="380">
        <v>0</v>
      </c>
      <c r="F26" s="380">
        <v>0</v>
      </c>
      <c r="G26" s="380">
        <v>0</v>
      </c>
      <c r="H26" s="380">
        <v>0</v>
      </c>
      <c r="I26" s="380">
        <v>0</v>
      </c>
      <c r="J26" s="380">
        <v>0</v>
      </c>
      <c r="K26" s="380">
        <v>0</v>
      </c>
      <c r="L26" s="380"/>
      <c r="M26" s="380"/>
      <c r="N26" s="380"/>
      <c r="O26" s="380"/>
      <c r="P26" s="380"/>
      <c r="Q26" s="380"/>
      <c r="R26" s="380"/>
      <c r="S26" s="380"/>
      <c r="T26" s="380"/>
      <c r="U26" s="380"/>
      <c r="V26" s="384"/>
    </row>
    <row r="27" spans="1:22" ht="17" hidden="1" outlineLevel="1" thickBot="1">
      <c r="A27" s="466" t="s">
        <v>349</v>
      </c>
      <c r="B27" s="467">
        <v>0</v>
      </c>
      <c r="C27" s="467">
        <v>0</v>
      </c>
      <c r="D27" s="467">
        <v>0</v>
      </c>
      <c r="E27" s="467">
        <v>0</v>
      </c>
      <c r="F27" s="467">
        <v>0</v>
      </c>
      <c r="G27" s="467">
        <v>0</v>
      </c>
      <c r="H27" s="467">
        <v>0</v>
      </c>
      <c r="I27" s="467">
        <v>0</v>
      </c>
      <c r="J27" s="467">
        <v>0</v>
      </c>
      <c r="K27" s="467">
        <v>0</v>
      </c>
      <c r="L27" s="467">
        <f>IF(AND(GESTEP($B$6,L23),$C$6&gt;9),K27,0)</f>
        <v>0</v>
      </c>
      <c r="M27" s="467">
        <f t="shared" ref="M27:U27" si="3">IF(AND(GESTEP($B$6,M23),$C$6&gt;9),L27,0)</f>
        <v>0</v>
      </c>
      <c r="N27" s="467">
        <f t="shared" si="3"/>
        <v>0</v>
      </c>
      <c r="O27" s="467">
        <f t="shared" si="3"/>
        <v>0</v>
      </c>
      <c r="P27" s="467">
        <f t="shared" si="3"/>
        <v>0</v>
      </c>
      <c r="Q27" s="467">
        <f t="shared" si="3"/>
        <v>0</v>
      </c>
      <c r="R27" s="467">
        <f t="shared" si="3"/>
        <v>0</v>
      </c>
      <c r="S27" s="467">
        <f t="shared" si="3"/>
        <v>0</v>
      </c>
      <c r="T27" s="467">
        <f t="shared" si="3"/>
        <v>0</v>
      </c>
      <c r="U27" s="467">
        <f t="shared" si="3"/>
        <v>0</v>
      </c>
      <c r="V27" s="468">
        <f>SUM(B27:U27)</f>
        <v>0</v>
      </c>
    </row>
    <row r="28" spans="1:22" hidden="1"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hidden="1" outlineLevel="1">
      <c r="A29" s="381" t="s">
        <v>350</v>
      </c>
      <c r="B29" s="380">
        <f>B27</f>
        <v>0</v>
      </c>
      <c r="C29" s="380">
        <f>B29+C27</f>
        <v>0</v>
      </c>
      <c r="D29" s="513">
        <f t="shared" ref="D29:K29" si="4">C29+D27</f>
        <v>0</v>
      </c>
      <c r="E29" s="380">
        <f t="shared" si="4"/>
        <v>0</v>
      </c>
      <c r="F29" s="380">
        <f t="shared" si="4"/>
        <v>0</v>
      </c>
      <c r="G29" s="380">
        <f t="shared" si="4"/>
        <v>0</v>
      </c>
      <c r="H29" s="380">
        <f t="shared" si="4"/>
        <v>0</v>
      </c>
      <c r="I29" s="380">
        <f t="shared" si="4"/>
        <v>0</v>
      </c>
      <c r="J29" s="380">
        <f>I29+J27</f>
        <v>0</v>
      </c>
      <c r="K29" s="380">
        <f t="shared" si="4"/>
        <v>0</v>
      </c>
      <c r="L29" s="380">
        <f t="shared" ref="L29:U29" si="5">K29+L27</f>
        <v>0</v>
      </c>
      <c r="M29" s="380">
        <f t="shared" si="5"/>
        <v>0</v>
      </c>
      <c r="N29" s="380">
        <f t="shared" si="5"/>
        <v>0</v>
      </c>
      <c r="O29" s="380">
        <f t="shared" si="5"/>
        <v>0</v>
      </c>
      <c r="P29" s="380">
        <f t="shared" si="5"/>
        <v>0</v>
      </c>
      <c r="Q29" s="380">
        <f t="shared" si="5"/>
        <v>0</v>
      </c>
      <c r="R29" s="380">
        <f t="shared" si="5"/>
        <v>0</v>
      </c>
      <c r="S29" s="380">
        <f t="shared" si="5"/>
        <v>0</v>
      </c>
      <c r="T29" s="380">
        <f t="shared" si="5"/>
        <v>0</v>
      </c>
      <c r="U29" s="380">
        <f t="shared" si="5"/>
        <v>0</v>
      </c>
      <c r="V29" s="384"/>
    </row>
    <row r="30" spans="1:22" hidden="1" outlineLevel="1">
      <c r="A30" s="381" t="s">
        <v>351</v>
      </c>
      <c r="B30" s="380">
        <f>B14</f>
        <v>35000</v>
      </c>
      <c r="C30" s="380">
        <f>B30+C14</f>
        <v>70000</v>
      </c>
      <c r="D30" s="513">
        <f t="shared" ref="D30:K30" si="6">C30+D14</f>
        <v>105000</v>
      </c>
      <c r="E30" s="380">
        <f t="shared" si="6"/>
        <v>140000</v>
      </c>
      <c r="F30" s="380">
        <f t="shared" si="6"/>
        <v>175000</v>
      </c>
      <c r="G30" s="380">
        <f t="shared" si="6"/>
        <v>210000</v>
      </c>
      <c r="H30" s="380">
        <f t="shared" si="6"/>
        <v>245000</v>
      </c>
      <c r="I30" s="380">
        <f t="shared" si="6"/>
        <v>280000</v>
      </c>
      <c r="J30" s="380">
        <f>I30+J14</f>
        <v>315000</v>
      </c>
      <c r="K30" s="380">
        <f t="shared" si="6"/>
        <v>350000</v>
      </c>
      <c r="L30" s="380">
        <f t="shared" ref="L30:U30" si="7">K30+L14</f>
        <v>350000</v>
      </c>
      <c r="M30" s="380">
        <f t="shared" si="7"/>
        <v>350000</v>
      </c>
      <c r="N30" s="380">
        <f t="shared" si="7"/>
        <v>350000</v>
      </c>
      <c r="O30" s="380">
        <f t="shared" si="7"/>
        <v>350000</v>
      </c>
      <c r="P30" s="380">
        <f t="shared" si="7"/>
        <v>350000</v>
      </c>
      <c r="Q30" s="380">
        <f t="shared" si="7"/>
        <v>350000</v>
      </c>
      <c r="R30" s="380">
        <f t="shared" si="7"/>
        <v>350000</v>
      </c>
      <c r="S30" s="380">
        <f t="shared" si="7"/>
        <v>350000</v>
      </c>
      <c r="T30" s="380">
        <f t="shared" si="7"/>
        <v>350000</v>
      </c>
      <c r="U30" s="380">
        <f t="shared" si="7"/>
        <v>350000</v>
      </c>
      <c r="V30" s="384"/>
    </row>
    <row r="31" spans="1:22" hidden="1"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hidden="1" outlineLevel="1">
      <c r="A32" s="389" t="s">
        <v>315</v>
      </c>
      <c r="B32" s="457" t="e">
        <f>Costs!F69</f>
        <v>#REF!</v>
      </c>
      <c r="C32" s="457" t="e">
        <f>Costs!G69</f>
        <v>#REF!</v>
      </c>
      <c r="D32" s="457" t="e">
        <f>Costs!H69</f>
        <v>#REF!</v>
      </c>
      <c r="E32" s="457" t="e">
        <f>Costs!I69</f>
        <v>#REF!</v>
      </c>
      <c r="F32" s="457" t="e">
        <f>Costs!J69</f>
        <v>#REF!</v>
      </c>
      <c r="G32" s="457" t="e">
        <f>Costs!K69</f>
        <v>#REF!</v>
      </c>
      <c r="H32" s="457" t="e">
        <f>Costs!L69</f>
        <v>#REF!</v>
      </c>
      <c r="I32" s="457" t="e">
        <f>Costs!M69</f>
        <v>#REF!</v>
      </c>
      <c r="J32" s="457" t="e">
        <f>Costs!N69</f>
        <v>#REF!</v>
      </c>
      <c r="K32" s="457" t="e">
        <f>Costs!O69</f>
        <v>#REF!</v>
      </c>
      <c r="L32" s="457" t="e">
        <f>Costs!P69</f>
        <v>#REF!</v>
      </c>
      <c r="M32" s="457" t="e">
        <f>Costs!Q69</f>
        <v>#REF!</v>
      </c>
      <c r="N32" s="457" t="e">
        <f>Costs!R69</f>
        <v>#REF!</v>
      </c>
      <c r="O32" s="457" t="e">
        <f>Costs!S69</f>
        <v>#REF!</v>
      </c>
      <c r="P32" s="457" t="e">
        <f>Costs!T69</f>
        <v>#REF!</v>
      </c>
      <c r="Q32" s="457" t="e">
        <f>Costs!U69</f>
        <v>#REF!</v>
      </c>
      <c r="R32" s="457" t="e">
        <f>Costs!V69</f>
        <v>#REF!</v>
      </c>
      <c r="S32" s="457" t="e">
        <f>Costs!W69</f>
        <v>#REF!</v>
      </c>
      <c r="T32" s="457" t="e">
        <f>Costs!X69</f>
        <v>#REF!</v>
      </c>
      <c r="U32" s="457" t="e">
        <f>Costs!Y69</f>
        <v>#REF!</v>
      </c>
      <c r="V32" s="480" t="e">
        <f>AVERAGE(B32:U32)</f>
        <v>#REF!</v>
      </c>
    </row>
    <row r="33" spans="1:22" hidden="1"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hidden="1" outlineLevel="1">
      <c r="A34" s="382" t="s">
        <v>353</v>
      </c>
      <c r="B34" s="380">
        <f>B25</f>
        <v>0</v>
      </c>
      <c r="C34" s="380">
        <f>B34+C25</f>
        <v>0</v>
      </c>
      <c r="D34" s="513">
        <f t="shared" ref="D34:K34" si="8">C34+D25</f>
        <v>0</v>
      </c>
      <c r="E34" s="380">
        <f t="shared" si="8"/>
        <v>0</v>
      </c>
      <c r="F34" s="380">
        <f t="shared" si="8"/>
        <v>0</v>
      </c>
      <c r="G34" s="380">
        <f t="shared" si="8"/>
        <v>0</v>
      </c>
      <c r="H34" s="380">
        <f t="shared" si="8"/>
        <v>0</v>
      </c>
      <c r="I34" s="380">
        <f t="shared" si="8"/>
        <v>0</v>
      </c>
      <c r="J34" s="380">
        <f>I34+J25</f>
        <v>0</v>
      </c>
      <c r="K34" s="380">
        <f t="shared" si="8"/>
        <v>0</v>
      </c>
      <c r="L34" s="380">
        <f t="shared" ref="L34:U34" si="9">K34+L25</f>
        <v>0</v>
      </c>
      <c r="M34" s="380">
        <f t="shared" si="9"/>
        <v>0</v>
      </c>
      <c r="N34" s="380">
        <f t="shared" si="9"/>
        <v>0</v>
      </c>
      <c r="O34" s="380">
        <f t="shared" si="9"/>
        <v>0</v>
      </c>
      <c r="P34" s="380">
        <f t="shared" si="9"/>
        <v>0</v>
      </c>
      <c r="Q34" s="380">
        <f t="shared" si="9"/>
        <v>0</v>
      </c>
      <c r="R34" s="380">
        <f t="shared" si="9"/>
        <v>0</v>
      </c>
      <c r="S34" s="380">
        <f t="shared" si="9"/>
        <v>0</v>
      </c>
      <c r="T34" s="380">
        <f t="shared" si="9"/>
        <v>0</v>
      </c>
      <c r="U34" s="380">
        <f t="shared" si="9"/>
        <v>0</v>
      </c>
      <c r="V34" s="385"/>
    </row>
    <row r="35" spans="1:22" hidden="1" outlineLevel="1">
      <c r="A35" s="382" t="s">
        <v>354</v>
      </c>
      <c r="B35" s="380">
        <f>B15</f>
        <v>139.80000000000001</v>
      </c>
      <c r="C35" s="380">
        <f>B35+C15</f>
        <v>279.60000000000002</v>
      </c>
      <c r="D35" s="513">
        <f t="shared" ref="D35:K35" si="10">C35+D15</f>
        <v>419.40000000000003</v>
      </c>
      <c r="E35" s="380">
        <f t="shared" si="10"/>
        <v>559.20000000000005</v>
      </c>
      <c r="F35" s="380">
        <f t="shared" si="10"/>
        <v>699</v>
      </c>
      <c r="G35" s="380">
        <f t="shared" si="10"/>
        <v>838.8</v>
      </c>
      <c r="H35" s="380">
        <f t="shared" si="10"/>
        <v>978.59999999999991</v>
      </c>
      <c r="I35" s="380">
        <f t="shared" si="10"/>
        <v>1118.3999999999999</v>
      </c>
      <c r="J35" s="380">
        <f>I35+J15</f>
        <v>1258.1999999999998</v>
      </c>
      <c r="K35" s="380">
        <f t="shared" si="10"/>
        <v>1397.9999999999998</v>
      </c>
      <c r="L35" s="380">
        <f t="shared" ref="L35:U35" si="11">K35+L15</f>
        <v>1397.9999999999998</v>
      </c>
      <c r="M35" s="380">
        <f t="shared" si="11"/>
        <v>1397.9999999999998</v>
      </c>
      <c r="N35" s="380">
        <f t="shared" si="11"/>
        <v>1397.9999999999998</v>
      </c>
      <c r="O35" s="380">
        <f t="shared" si="11"/>
        <v>1397.9999999999998</v>
      </c>
      <c r="P35" s="380">
        <f t="shared" si="11"/>
        <v>1397.9999999999998</v>
      </c>
      <c r="Q35" s="380">
        <f t="shared" si="11"/>
        <v>1397.9999999999998</v>
      </c>
      <c r="R35" s="380">
        <f t="shared" si="11"/>
        <v>1397.9999999999998</v>
      </c>
      <c r="S35" s="380">
        <f t="shared" si="11"/>
        <v>1397.9999999999998</v>
      </c>
      <c r="T35" s="380">
        <f t="shared" si="11"/>
        <v>1397.9999999999998</v>
      </c>
      <c r="U35" s="380">
        <f t="shared" si="11"/>
        <v>1397.9999999999998</v>
      </c>
      <c r="V35" s="385"/>
    </row>
    <row r="36" spans="1:22" hidden="1"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hidden="1" outlineLevel="1">
      <c r="A37" s="390" t="s">
        <v>309</v>
      </c>
      <c r="B37" s="460" t="e">
        <f>Costs!F29</f>
        <v>#REF!</v>
      </c>
      <c r="C37" s="460" t="e">
        <f>Costs!G29</f>
        <v>#REF!</v>
      </c>
      <c r="D37" s="460" t="e">
        <f>Costs!H29</f>
        <v>#REF!</v>
      </c>
      <c r="E37" s="460" t="e">
        <f>Costs!I29</f>
        <v>#REF!</v>
      </c>
      <c r="F37" s="460" t="e">
        <f>Costs!J29</f>
        <v>#REF!</v>
      </c>
      <c r="G37" s="460" t="e">
        <f>Costs!K29</f>
        <v>#REF!</v>
      </c>
      <c r="H37" s="460" t="e">
        <f>Costs!L29</f>
        <v>#REF!</v>
      </c>
      <c r="I37" s="460" t="e">
        <f>Costs!M29</f>
        <v>#REF!</v>
      </c>
      <c r="J37" s="460" t="e">
        <f>Costs!N29</f>
        <v>#REF!</v>
      </c>
      <c r="K37" s="460" t="e">
        <f>Costs!O29</f>
        <v>#REF!</v>
      </c>
      <c r="L37" s="460" t="e">
        <f>Costs!P29</f>
        <v>#REF!</v>
      </c>
      <c r="M37" s="460" t="e">
        <f>Costs!Q29</f>
        <v>#REF!</v>
      </c>
      <c r="N37" s="460" t="e">
        <f>Costs!R29</f>
        <v>#REF!</v>
      </c>
      <c r="O37" s="460" t="e">
        <f>Costs!S29</f>
        <v>#REF!</v>
      </c>
      <c r="P37" s="460" t="e">
        <f>Costs!T29</f>
        <v>#REF!</v>
      </c>
      <c r="Q37" s="460" t="e">
        <f>Costs!U29</f>
        <v>#REF!</v>
      </c>
      <c r="R37" s="460" t="e">
        <f>Costs!V29</f>
        <v>#REF!</v>
      </c>
      <c r="S37" s="460" t="e">
        <f>Costs!W29</f>
        <v>#REF!</v>
      </c>
      <c r="T37" s="460" t="e">
        <f>Costs!X29</f>
        <v>#REF!</v>
      </c>
      <c r="U37" s="460" t="e">
        <f>Costs!Y29</f>
        <v>#REF!</v>
      </c>
      <c r="V37" s="481" t="e">
        <f>AVERAGE(B37:U37)</f>
        <v>#REF!</v>
      </c>
    </row>
    <row r="38" spans="1:22" ht="17" collapsed="1" thickBot="1">
      <c r="V38" s="456"/>
    </row>
    <row r="39" spans="1:22" ht="17" thickBot="1">
      <c r="A39" s="397" t="s">
        <v>355</v>
      </c>
      <c r="B39" s="461">
        <f t="shared" ref="B39:U39" si="12">IF(B14&gt;0,B15*million/B14,0)</f>
        <v>3994.2857142857142</v>
      </c>
      <c r="C39" s="461">
        <f t="shared" si="12"/>
        <v>3994.2857142857142</v>
      </c>
      <c r="D39" s="461">
        <f t="shared" si="12"/>
        <v>3994.2857142857142</v>
      </c>
      <c r="E39" s="461">
        <f t="shared" si="12"/>
        <v>3994.2857142857142</v>
      </c>
      <c r="F39" s="461">
        <f t="shared" si="12"/>
        <v>3994.2857142857142</v>
      </c>
      <c r="G39" s="461">
        <f t="shared" si="12"/>
        <v>3994.2857142857142</v>
      </c>
      <c r="H39" s="461">
        <f t="shared" si="12"/>
        <v>3994.2857142857142</v>
      </c>
      <c r="I39" s="461">
        <f t="shared" si="12"/>
        <v>3994.2857142857142</v>
      </c>
      <c r="J39" s="461">
        <f t="shared" si="12"/>
        <v>3994.2857142857142</v>
      </c>
      <c r="K39" s="461">
        <f t="shared" si="12"/>
        <v>3994.2857142857142</v>
      </c>
      <c r="L39" s="461">
        <f t="shared" si="12"/>
        <v>0</v>
      </c>
      <c r="M39" s="461">
        <f t="shared" si="12"/>
        <v>0</v>
      </c>
      <c r="N39" s="461">
        <f t="shared" si="12"/>
        <v>0</v>
      </c>
      <c r="O39" s="461">
        <f t="shared" si="12"/>
        <v>0</v>
      </c>
      <c r="P39" s="461">
        <f t="shared" si="12"/>
        <v>0</v>
      </c>
      <c r="Q39" s="461">
        <f t="shared" si="12"/>
        <v>0</v>
      </c>
      <c r="R39" s="461">
        <f t="shared" si="12"/>
        <v>0</v>
      </c>
      <c r="S39" s="461">
        <f t="shared" si="12"/>
        <v>0</v>
      </c>
      <c r="T39" s="461">
        <f t="shared" si="12"/>
        <v>0</v>
      </c>
      <c r="U39" s="461">
        <f t="shared" si="12"/>
        <v>0</v>
      </c>
      <c r="V39" s="482">
        <f>V15*million/V14</f>
        <v>3994.2857142857138</v>
      </c>
    </row>
    <row r="41" spans="1:22">
      <c r="A41" s="475" t="s">
        <v>310</v>
      </c>
      <c r="B41" s="476">
        <f>Inputs!E128</f>
        <v>969</v>
      </c>
      <c r="C41" s="796" t="s">
        <v>356</v>
      </c>
    </row>
    <row r="42" spans="1:22">
      <c r="A42" s="475" t="s">
        <v>311</v>
      </c>
      <c r="B42" s="476">
        <f>Inputs!E129</f>
        <v>0</v>
      </c>
      <c r="C42" s="796" t="s">
        <v>356</v>
      </c>
    </row>
    <row r="43" spans="1:22">
      <c r="A43" s="475" t="s">
        <v>312</v>
      </c>
      <c r="B43" s="795">
        <f>Inputs!E130</f>
        <v>9136</v>
      </c>
      <c r="C43" s="796" t="s">
        <v>356</v>
      </c>
    </row>
  </sheetData>
  <phoneticPr fontId="59" type="noConversion"/>
  <pageMargins left="0.7" right="0.7" top="0.75" bottom="0.75" header="0.3" footer="0.3"/>
  <pageSetup paperSize="9" orientation="portrait" horizontalDpi="0" verticalDpi="0"/>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C341B-3FB0-234C-857C-5A7D13BBEE95}">
  <sheetPr codeName="Hoja14">
    <tabColor theme="5" tint="0.59999389629810485"/>
  </sheetPr>
  <dimension ref="A1:V43"/>
  <sheetViews>
    <sheetView showGridLines="0" topLeftCell="D1" zoomScaleNormal="100" workbookViewId="0">
      <selection activeCell="E4" sqref="E4"/>
    </sheetView>
  </sheetViews>
  <sheetFormatPr baseColWidth="10" defaultColWidth="35.6640625" defaultRowHeight="16" outlineLevelRow="1"/>
  <cols>
    <col min="1" max="1" width="48.6640625" style="1" bestFit="1" customWidth="1"/>
    <col min="2" max="2" width="25.5" style="1" bestFit="1" customWidth="1"/>
    <col min="3" max="3" width="16.6640625" style="1" bestFit="1" customWidth="1"/>
    <col min="4" max="4" width="29.33203125" style="1" bestFit="1" customWidth="1"/>
    <col min="5" max="5" width="23.33203125" style="1" bestFit="1" customWidth="1"/>
    <col min="6" max="6" width="39.83203125" style="1" bestFit="1" customWidth="1"/>
    <col min="7" max="7" width="24.1640625" style="1" bestFit="1" customWidth="1"/>
    <col min="8" max="8" width="27.1640625" style="1" bestFit="1" customWidth="1"/>
    <col min="9" max="11" width="15.5" style="1" bestFit="1" customWidth="1"/>
    <col min="12" max="21" width="15" style="1" bestFit="1" customWidth="1"/>
    <col min="22" max="22" width="14.33203125" style="1" bestFit="1" customWidth="1"/>
    <col min="23" max="16384" width="35.6640625" style="1"/>
  </cols>
  <sheetData>
    <row r="1" spans="1:22" ht="17" customHeight="1"/>
    <row r="2" spans="1:22" customFormat="1">
      <c r="A2" s="948" t="s">
        <v>357</v>
      </c>
      <c r="B2" s="516" t="s">
        <v>305</v>
      </c>
      <c r="C2" s="511" t="s">
        <v>334</v>
      </c>
      <c r="D2" s="511" t="s">
        <v>335</v>
      </c>
      <c r="E2" s="511" t="s">
        <v>336</v>
      </c>
      <c r="F2" s="511" t="s">
        <v>314</v>
      </c>
      <c r="G2" s="1025" t="s">
        <v>338</v>
      </c>
      <c r="H2" s="1025" t="s">
        <v>339</v>
      </c>
      <c r="I2" s="515" t="s">
        <v>340</v>
      </c>
    </row>
    <row r="3" spans="1:22">
      <c r="A3" s="327" t="s">
        <v>79</v>
      </c>
      <c r="B3" s="617">
        <f>Inputs!E133</f>
        <v>2509</v>
      </c>
      <c r="C3" s="911">
        <f>Inputs!E91</f>
        <v>45741000</v>
      </c>
      <c r="D3" s="912">
        <f>Inputs!E92</f>
        <v>0.41299999999999998</v>
      </c>
      <c r="E3" s="512">
        <f>C3*D3-Inputs!E93-Inputs!E94</f>
        <v>17491033</v>
      </c>
      <c r="F3" s="913">
        <f>Inputs!E134</f>
        <v>3440000</v>
      </c>
      <c r="G3" s="512">
        <f>IF(F3&gt;0,F3,0)</f>
        <v>3440000</v>
      </c>
      <c r="H3" s="914">
        <f>Inputs!E95</f>
        <v>3.4</v>
      </c>
      <c r="I3" s="514">
        <f>G3/H3</f>
        <v>1011764.705882353</v>
      </c>
    </row>
    <row r="4" spans="1:22" customFormat="1">
      <c r="D4" s="429" t="s">
        <v>341</v>
      </c>
      <c r="E4" s="512">
        <f>E3/H3</f>
        <v>5144421.4705882352</v>
      </c>
    </row>
    <row r="5" spans="1:22" customFormat="1">
      <c r="B5" s="429" t="s">
        <v>342</v>
      </c>
      <c r="D5" s="429"/>
      <c r="E5" s="491"/>
    </row>
    <row r="6" spans="1:22" customFormat="1">
      <c r="A6" s="822" t="s">
        <v>276</v>
      </c>
      <c r="B6" s="843">
        <f>Inputs!E119</f>
        <v>2030</v>
      </c>
      <c r="C6" s="503">
        <f>B6-B12+1</f>
        <v>10</v>
      </c>
      <c r="D6" s="819" t="s">
        <v>343</v>
      </c>
      <c r="E6" s="491"/>
    </row>
    <row r="7" spans="1:22" customFormat="1">
      <c r="D7" s="429"/>
    </row>
    <row r="8" spans="1:22" customFormat="1" ht="17" thickBot="1">
      <c r="D8" s="429"/>
    </row>
    <row r="9" spans="1:22" customFormat="1" ht="17" thickBot="1">
      <c r="A9" s="949" t="s">
        <v>243</v>
      </c>
      <c r="D9" s="506"/>
      <c r="E9" s="372"/>
      <c r="F9" s="372"/>
      <c r="G9" s="372"/>
    </row>
    <row r="10" spans="1:22" customFormat="1" ht="17" thickBot="1">
      <c r="A10" s="373"/>
      <c r="B10" s="374"/>
      <c r="C10" s="374"/>
      <c r="D10" s="507"/>
      <c r="E10" s="374"/>
      <c r="F10" s="374"/>
      <c r="G10" s="374"/>
    </row>
    <row r="11" spans="1:22" customFormat="1">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ustomFormat="1">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customFormat="1"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customFormat="1" ht="17">
      <c r="A14" s="469" t="s">
        <v>344</v>
      </c>
      <c r="B14" s="470">
        <f t="shared" ref="B14:U14" si="0">IF(B12&gt;$B$6,0,$I$3/$C$6)</f>
        <v>101176.4705882353</v>
      </c>
      <c r="C14" s="470">
        <f t="shared" si="0"/>
        <v>101176.4705882353</v>
      </c>
      <c r="D14" s="470">
        <f t="shared" si="0"/>
        <v>101176.4705882353</v>
      </c>
      <c r="E14" s="470">
        <f t="shared" si="0"/>
        <v>101176.4705882353</v>
      </c>
      <c r="F14" s="470">
        <f t="shared" si="0"/>
        <v>101176.4705882353</v>
      </c>
      <c r="G14" s="470">
        <f t="shared" si="0"/>
        <v>101176.4705882353</v>
      </c>
      <c r="H14" s="470">
        <f t="shared" si="0"/>
        <v>101176.4705882353</v>
      </c>
      <c r="I14" s="470">
        <f t="shared" si="0"/>
        <v>101176.4705882353</v>
      </c>
      <c r="J14" s="470">
        <f t="shared" si="0"/>
        <v>101176.4705882353</v>
      </c>
      <c r="K14" s="470">
        <f t="shared" si="0"/>
        <v>101176.4705882353</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1011764.705882353</v>
      </c>
    </row>
    <row r="15" spans="1:22" customFormat="1" ht="18" thickBot="1">
      <c r="A15" s="472" t="s">
        <v>345</v>
      </c>
      <c r="B15" s="820">
        <f>IF(B12&gt;$B$6,0,$B$3/$C$6)</f>
        <v>250.9</v>
      </c>
      <c r="C15" s="820">
        <f t="shared" ref="C15:U15" si="1">IF(C12&gt;$B$6,0,$B$3/$C$6)</f>
        <v>250.9</v>
      </c>
      <c r="D15" s="820">
        <f t="shared" si="1"/>
        <v>250.9</v>
      </c>
      <c r="E15" s="820">
        <f t="shared" si="1"/>
        <v>250.9</v>
      </c>
      <c r="F15" s="820">
        <f t="shared" si="1"/>
        <v>250.9</v>
      </c>
      <c r="G15" s="820">
        <f t="shared" si="1"/>
        <v>250.9</v>
      </c>
      <c r="H15" s="820">
        <f t="shared" si="1"/>
        <v>250.9</v>
      </c>
      <c r="I15" s="820">
        <f t="shared" si="1"/>
        <v>250.9</v>
      </c>
      <c r="J15" s="820">
        <f t="shared" si="1"/>
        <v>250.9</v>
      </c>
      <c r="K15" s="820">
        <f t="shared" si="1"/>
        <v>250.9</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2509.0000000000005</v>
      </c>
    </row>
    <row r="16" spans="1:22" customFormat="1">
      <c r="D16" s="429"/>
    </row>
    <row r="17" spans="1:22" customFormat="1">
      <c r="D17" s="429"/>
    </row>
    <row r="18" spans="1:22" customFormat="1" ht="17" thickBot="1">
      <c r="D18" s="429"/>
    </row>
    <row r="19" spans="1:22" customFormat="1" ht="17" thickBot="1">
      <c r="A19" s="949" t="s">
        <v>346</v>
      </c>
      <c r="D19" s="429"/>
    </row>
    <row r="20" spans="1:22" customFormat="1" outlineLevel="1">
      <c r="D20" s="429"/>
    </row>
    <row r="21" spans="1:22" customFormat="1" ht="17" outlineLevel="1" thickBot="1">
      <c r="D21" s="429"/>
    </row>
    <row r="22" spans="1:22" customFormat="1"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customFormat="1"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customFormat="1" ht="17"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customFormat="1" outlineLevel="1">
      <c r="A25" s="463" t="s">
        <v>347</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c r="V25" s="383">
        <f>SUM(B25:U25)</f>
        <v>0</v>
      </c>
    </row>
    <row r="26" spans="1:22" customFormat="1" outlineLevel="1">
      <c r="A26" s="465" t="s">
        <v>348</v>
      </c>
      <c r="B26" s="380"/>
      <c r="C26" s="380"/>
      <c r="D26" s="513"/>
      <c r="E26" s="380"/>
      <c r="F26" s="380"/>
      <c r="G26" s="380"/>
      <c r="H26" s="380"/>
      <c r="I26" s="380"/>
      <c r="J26" s="380"/>
      <c r="K26" s="380"/>
      <c r="L26" s="380"/>
      <c r="M26" s="380"/>
      <c r="N26" s="380"/>
      <c r="O26" s="380"/>
      <c r="P26" s="380"/>
      <c r="Q26" s="380"/>
      <c r="R26" s="380"/>
      <c r="S26" s="380"/>
      <c r="T26" s="380"/>
      <c r="U26" s="380"/>
      <c r="V26" s="384"/>
    </row>
    <row r="27" spans="1:22" customFormat="1" ht="17" outlineLevel="1" thickBot="1">
      <c r="A27" s="466" t="s">
        <v>349</v>
      </c>
      <c r="B27" s="467">
        <v>0</v>
      </c>
      <c r="C27" s="467">
        <v>0</v>
      </c>
      <c r="D27" s="467">
        <v>0</v>
      </c>
      <c r="E27" s="467">
        <v>0</v>
      </c>
      <c r="F27" s="467">
        <v>0</v>
      </c>
      <c r="G27" s="467">
        <v>0</v>
      </c>
      <c r="H27" s="467">
        <v>0</v>
      </c>
      <c r="I27" s="467">
        <v>0</v>
      </c>
      <c r="J27" s="467">
        <v>0</v>
      </c>
      <c r="K27" s="467">
        <v>0</v>
      </c>
      <c r="L27" s="467">
        <v>0</v>
      </c>
      <c r="M27" s="467">
        <v>0</v>
      </c>
      <c r="N27" s="467">
        <v>0</v>
      </c>
      <c r="O27" s="467">
        <v>0</v>
      </c>
      <c r="P27" s="467">
        <v>0</v>
      </c>
      <c r="Q27" s="467">
        <v>0</v>
      </c>
      <c r="R27" s="467">
        <v>0</v>
      </c>
      <c r="S27" s="467">
        <v>0</v>
      </c>
      <c r="T27" s="467">
        <v>0</v>
      </c>
      <c r="U27" s="467">
        <v>0</v>
      </c>
      <c r="V27" s="468">
        <f>SUM(B27:U27)</f>
        <v>0</v>
      </c>
    </row>
    <row r="28" spans="1:22" customFormat="1"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customFormat="1" outlineLevel="1">
      <c r="A29" s="381" t="s">
        <v>350</v>
      </c>
      <c r="B29" s="380">
        <f>B27</f>
        <v>0</v>
      </c>
      <c r="C29" s="380">
        <f>B29+C27</f>
        <v>0</v>
      </c>
      <c r="D29" s="513">
        <f t="shared" ref="D29:U29" si="2">C29+D27</f>
        <v>0</v>
      </c>
      <c r="E29" s="380">
        <f t="shared" si="2"/>
        <v>0</v>
      </c>
      <c r="F29" s="380">
        <f t="shared" si="2"/>
        <v>0</v>
      </c>
      <c r="G29" s="380">
        <f t="shared" si="2"/>
        <v>0</v>
      </c>
      <c r="H29" s="380">
        <f t="shared" si="2"/>
        <v>0</v>
      </c>
      <c r="I29" s="380">
        <f t="shared" si="2"/>
        <v>0</v>
      </c>
      <c r="J29" s="380">
        <f>I29+J27</f>
        <v>0</v>
      </c>
      <c r="K29" s="380">
        <f t="shared" si="2"/>
        <v>0</v>
      </c>
      <c r="L29" s="380">
        <f t="shared" si="2"/>
        <v>0</v>
      </c>
      <c r="M29" s="380">
        <f t="shared" si="2"/>
        <v>0</v>
      </c>
      <c r="N29" s="380">
        <f t="shared" si="2"/>
        <v>0</v>
      </c>
      <c r="O29" s="380">
        <f t="shared" si="2"/>
        <v>0</v>
      </c>
      <c r="P29" s="380">
        <f t="shared" si="2"/>
        <v>0</v>
      </c>
      <c r="Q29" s="380">
        <f t="shared" si="2"/>
        <v>0</v>
      </c>
      <c r="R29" s="380">
        <f t="shared" si="2"/>
        <v>0</v>
      </c>
      <c r="S29" s="380">
        <f t="shared" si="2"/>
        <v>0</v>
      </c>
      <c r="T29" s="380">
        <f t="shared" si="2"/>
        <v>0</v>
      </c>
      <c r="U29" s="380">
        <f t="shared" si="2"/>
        <v>0</v>
      </c>
      <c r="V29" s="384"/>
    </row>
    <row r="30" spans="1:22" customFormat="1" outlineLevel="1">
      <c r="A30" s="381" t="s">
        <v>351</v>
      </c>
      <c r="B30" s="380">
        <f>B14</f>
        <v>101176.4705882353</v>
      </c>
      <c r="C30" s="380">
        <f>B30+C14</f>
        <v>202352.9411764706</v>
      </c>
      <c r="D30" s="513">
        <f t="shared" ref="D30:U30" si="3">C30+D14</f>
        <v>303529.4117647059</v>
      </c>
      <c r="E30" s="380">
        <f t="shared" si="3"/>
        <v>404705.8823529412</v>
      </c>
      <c r="F30" s="380">
        <f t="shared" si="3"/>
        <v>505882.3529411765</v>
      </c>
      <c r="G30" s="380">
        <f t="shared" si="3"/>
        <v>607058.82352941181</v>
      </c>
      <c r="H30" s="380">
        <f t="shared" si="3"/>
        <v>708235.29411764711</v>
      </c>
      <c r="I30" s="380">
        <f t="shared" si="3"/>
        <v>809411.76470588241</v>
      </c>
      <c r="J30" s="380">
        <f>I30+J14</f>
        <v>910588.23529411771</v>
      </c>
      <c r="K30" s="380">
        <f t="shared" si="3"/>
        <v>1011764.705882353</v>
      </c>
      <c r="L30" s="380">
        <f t="shared" si="3"/>
        <v>1011764.705882353</v>
      </c>
      <c r="M30" s="380">
        <f t="shared" si="3"/>
        <v>1011764.705882353</v>
      </c>
      <c r="N30" s="380">
        <f t="shared" si="3"/>
        <v>1011764.705882353</v>
      </c>
      <c r="O30" s="380">
        <f t="shared" si="3"/>
        <v>1011764.705882353</v>
      </c>
      <c r="P30" s="380">
        <f t="shared" si="3"/>
        <v>1011764.705882353</v>
      </c>
      <c r="Q30" s="380">
        <f t="shared" si="3"/>
        <v>1011764.705882353</v>
      </c>
      <c r="R30" s="380">
        <f t="shared" si="3"/>
        <v>1011764.705882353</v>
      </c>
      <c r="S30" s="380">
        <f t="shared" si="3"/>
        <v>1011764.705882353</v>
      </c>
      <c r="T30" s="380">
        <f t="shared" si="3"/>
        <v>1011764.705882353</v>
      </c>
      <c r="U30" s="380">
        <f t="shared" si="3"/>
        <v>1011764.705882353</v>
      </c>
      <c r="V30" s="384"/>
    </row>
    <row r="31" spans="1:22" customFormat="1"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customFormat="1" outlineLevel="1">
      <c r="A32" s="389" t="s">
        <v>315</v>
      </c>
      <c r="B32" s="457">
        <f>Inputs!$E$135</f>
        <v>0</v>
      </c>
      <c r="C32" s="457">
        <f>Inputs!$E$135</f>
        <v>0</v>
      </c>
      <c r="D32" s="457">
        <f>Inputs!$E$135</f>
        <v>0</v>
      </c>
      <c r="E32" s="457">
        <f>Inputs!$E$135</f>
        <v>0</v>
      </c>
      <c r="F32" s="457">
        <f>Inputs!$E$135</f>
        <v>0</v>
      </c>
      <c r="G32" s="457">
        <f>Inputs!$E$135</f>
        <v>0</v>
      </c>
      <c r="H32" s="457">
        <f>Inputs!$E$135</f>
        <v>0</v>
      </c>
      <c r="I32" s="457">
        <f>Inputs!$E$135</f>
        <v>0</v>
      </c>
      <c r="J32" s="457">
        <f>Inputs!$E$135</f>
        <v>0</v>
      </c>
      <c r="K32" s="457">
        <f>Inputs!$E$135</f>
        <v>0</v>
      </c>
      <c r="L32" s="457">
        <f>Inputs!$E$135</f>
        <v>0</v>
      </c>
      <c r="M32" s="457">
        <f>Inputs!$E$135</f>
        <v>0</v>
      </c>
      <c r="N32" s="457">
        <f>Inputs!$E$135</f>
        <v>0</v>
      </c>
      <c r="O32" s="457">
        <f>Inputs!$E$135</f>
        <v>0</v>
      </c>
      <c r="P32" s="457">
        <f>Inputs!$E$135</f>
        <v>0</v>
      </c>
      <c r="Q32" s="457">
        <f>Inputs!$E$135</f>
        <v>0</v>
      </c>
      <c r="R32" s="457">
        <f>Inputs!$E$135</f>
        <v>0</v>
      </c>
      <c r="S32" s="457">
        <f>Inputs!$E$135</f>
        <v>0</v>
      </c>
      <c r="T32" s="457">
        <f>Inputs!$E$135</f>
        <v>0</v>
      </c>
      <c r="U32" s="457">
        <f>Inputs!$E$135</f>
        <v>0</v>
      </c>
      <c r="V32" s="480">
        <f>AVERAGE(B32:U32)</f>
        <v>0</v>
      </c>
    </row>
    <row r="33" spans="1:22" customFormat="1"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customFormat="1" outlineLevel="1">
      <c r="A34" s="382" t="s">
        <v>353</v>
      </c>
      <c r="B34" s="380">
        <f>B25</f>
        <v>0</v>
      </c>
      <c r="C34" s="380">
        <f>B34+C25</f>
        <v>0</v>
      </c>
      <c r="D34" s="513">
        <f t="shared" ref="D34:U34" si="4">C34+D25</f>
        <v>0</v>
      </c>
      <c r="E34" s="380">
        <f t="shared" si="4"/>
        <v>0</v>
      </c>
      <c r="F34" s="380">
        <f t="shared" si="4"/>
        <v>0</v>
      </c>
      <c r="G34" s="380">
        <f t="shared" si="4"/>
        <v>0</v>
      </c>
      <c r="H34" s="380">
        <f t="shared" si="4"/>
        <v>0</v>
      </c>
      <c r="I34" s="380">
        <f t="shared" si="4"/>
        <v>0</v>
      </c>
      <c r="J34" s="380">
        <f>I34+J25</f>
        <v>0</v>
      </c>
      <c r="K34" s="380">
        <f t="shared" si="4"/>
        <v>0</v>
      </c>
      <c r="L34" s="380">
        <f t="shared" si="4"/>
        <v>0</v>
      </c>
      <c r="M34" s="380">
        <f t="shared" si="4"/>
        <v>0</v>
      </c>
      <c r="N34" s="380">
        <f t="shared" si="4"/>
        <v>0</v>
      </c>
      <c r="O34" s="380">
        <f t="shared" si="4"/>
        <v>0</v>
      </c>
      <c r="P34" s="380">
        <f t="shared" si="4"/>
        <v>0</v>
      </c>
      <c r="Q34" s="380">
        <f t="shared" si="4"/>
        <v>0</v>
      </c>
      <c r="R34" s="380">
        <f t="shared" si="4"/>
        <v>0</v>
      </c>
      <c r="S34" s="380">
        <f t="shared" si="4"/>
        <v>0</v>
      </c>
      <c r="T34" s="380">
        <f t="shared" si="4"/>
        <v>0</v>
      </c>
      <c r="U34" s="380">
        <f t="shared" si="4"/>
        <v>0</v>
      </c>
      <c r="V34" s="385"/>
    </row>
    <row r="35" spans="1:22" customFormat="1" outlineLevel="1">
      <c r="A35" s="382" t="s">
        <v>354</v>
      </c>
      <c r="B35" s="380">
        <f>B15</f>
        <v>250.9</v>
      </c>
      <c r="C35" s="380">
        <f>B35+C15</f>
        <v>501.8</v>
      </c>
      <c r="D35" s="513">
        <f t="shared" ref="D35:U35" si="5">C35+D15</f>
        <v>752.7</v>
      </c>
      <c r="E35" s="380">
        <f t="shared" si="5"/>
        <v>1003.6</v>
      </c>
      <c r="F35" s="380">
        <f t="shared" si="5"/>
        <v>1254.5</v>
      </c>
      <c r="G35" s="380">
        <f t="shared" si="5"/>
        <v>1505.4</v>
      </c>
      <c r="H35" s="380">
        <f t="shared" si="5"/>
        <v>1756.3000000000002</v>
      </c>
      <c r="I35" s="380">
        <f t="shared" si="5"/>
        <v>2007.2000000000003</v>
      </c>
      <c r="J35" s="380">
        <f>I35+J15</f>
        <v>2258.1000000000004</v>
      </c>
      <c r="K35" s="380">
        <f t="shared" si="5"/>
        <v>2509.0000000000005</v>
      </c>
      <c r="L35" s="380">
        <f t="shared" si="5"/>
        <v>2509.0000000000005</v>
      </c>
      <c r="M35" s="380">
        <f t="shared" si="5"/>
        <v>2509.0000000000005</v>
      </c>
      <c r="N35" s="380">
        <f t="shared" si="5"/>
        <v>2509.0000000000005</v>
      </c>
      <c r="O35" s="380">
        <f t="shared" si="5"/>
        <v>2509.0000000000005</v>
      </c>
      <c r="P35" s="380">
        <f t="shared" si="5"/>
        <v>2509.0000000000005</v>
      </c>
      <c r="Q35" s="380">
        <f t="shared" si="5"/>
        <v>2509.0000000000005</v>
      </c>
      <c r="R35" s="380">
        <f t="shared" si="5"/>
        <v>2509.0000000000005</v>
      </c>
      <c r="S35" s="380">
        <f t="shared" si="5"/>
        <v>2509.0000000000005</v>
      </c>
      <c r="T35" s="380">
        <f t="shared" si="5"/>
        <v>2509.0000000000005</v>
      </c>
      <c r="U35" s="380">
        <f t="shared" si="5"/>
        <v>2509.0000000000005</v>
      </c>
      <c r="V35" s="385"/>
    </row>
    <row r="36" spans="1:22" customFormat="1"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customFormat="1" outlineLevel="1">
      <c r="A37" s="390" t="s">
        <v>309</v>
      </c>
      <c r="B37" s="460">
        <f>Inputs!$E$136</f>
        <v>0.04</v>
      </c>
      <c r="C37" s="460">
        <f>Inputs!$E$136</f>
        <v>0.04</v>
      </c>
      <c r="D37" s="460">
        <f>Inputs!$E$136</f>
        <v>0.04</v>
      </c>
      <c r="E37" s="460">
        <f>Inputs!$E$136</f>
        <v>0.04</v>
      </c>
      <c r="F37" s="460">
        <f>Inputs!$E$136</f>
        <v>0.04</v>
      </c>
      <c r="G37" s="460">
        <f>Inputs!$E$136</f>
        <v>0.04</v>
      </c>
      <c r="H37" s="460">
        <f>Inputs!$E$136</f>
        <v>0.04</v>
      </c>
      <c r="I37" s="460">
        <f>Inputs!$E$136</f>
        <v>0.04</v>
      </c>
      <c r="J37" s="460">
        <f>Inputs!$E$136</f>
        <v>0.04</v>
      </c>
      <c r="K37" s="460">
        <f>Inputs!$E$136</f>
        <v>0.04</v>
      </c>
      <c r="L37" s="460">
        <f>Inputs!$E$136</f>
        <v>0.04</v>
      </c>
      <c r="M37" s="460">
        <f>Inputs!$E$136</f>
        <v>0.04</v>
      </c>
      <c r="N37" s="460">
        <f>Inputs!$E$136</f>
        <v>0.04</v>
      </c>
      <c r="O37" s="460">
        <f>Inputs!$E$136</f>
        <v>0.04</v>
      </c>
      <c r="P37" s="460">
        <f>Inputs!$E$136</f>
        <v>0.04</v>
      </c>
      <c r="Q37" s="460">
        <f>Inputs!$E$136</f>
        <v>0.04</v>
      </c>
      <c r="R37" s="460">
        <f>Inputs!$E$136</f>
        <v>0.04</v>
      </c>
      <c r="S37" s="460">
        <f>Inputs!$E$136</f>
        <v>0.04</v>
      </c>
      <c r="T37" s="460">
        <f>Inputs!$E$136</f>
        <v>0.04</v>
      </c>
      <c r="U37" s="460">
        <f>Inputs!$E$136</f>
        <v>0.04</v>
      </c>
      <c r="V37" s="481">
        <f>AVERAGE(B37:U37)</f>
        <v>4.0000000000000008E-2</v>
      </c>
    </row>
    <row r="38" spans="1:22" customFormat="1">
      <c r="D38" s="429"/>
      <c r="V38" s="456"/>
    </row>
    <row r="39" spans="1:22" customFormat="1">
      <c r="A39" s="397" t="s">
        <v>355</v>
      </c>
      <c r="B39" s="461">
        <f t="shared" ref="B39:U39" si="6">IF(B14&gt;0,B15*million/B14,0)</f>
        <v>2479.8255813953488</v>
      </c>
      <c r="C39" s="461">
        <f t="shared" si="6"/>
        <v>2479.8255813953488</v>
      </c>
      <c r="D39" s="461">
        <f t="shared" si="6"/>
        <v>2479.8255813953488</v>
      </c>
      <c r="E39" s="461">
        <f t="shared" si="6"/>
        <v>2479.8255813953488</v>
      </c>
      <c r="F39" s="461">
        <f t="shared" si="6"/>
        <v>2479.8255813953488</v>
      </c>
      <c r="G39" s="461">
        <f t="shared" si="6"/>
        <v>2479.8255813953488</v>
      </c>
      <c r="H39" s="461">
        <f t="shared" si="6"/>
        <v>2479.8255813953488</v>
      </c>
      <c r="I39" s="461">
        <f t="shared" si="6"/>
        <v>2479.8255813953488</v>
      </c>
      <c r="J39" s="461">
        <f t="shared" si="6"/>
        <v>2479.8255813953488</v>
      </c>
      <c r="K39" s="461">
        <f t="shared" si="6"/>
        <v>2479.8255813953488</v>
      </c>
      <c r="L39" s="461">
        <f t="shared" si="6"/>
        <v>0</v>
      </c>
      <c r="M39" s="461">
        <f t="shared" si="6"/>
        <v>0</v>
      </c>
      <c r="N39" s="461">
        <f t="shared" si="6"/>
        <v>0</v>
      </c>
      <c r="O39" s="461">
        <f t="shared" si="6"/>
        <v>0</v>
      </c>
      <c r="P39" s="461">
        <f t="shared" si="6"/>
        <v>0</v>
      </c>
      <c r="Q39" s="461">
        <f t="shared" si="6"/>
        <v>0</v>
      </c>
      <c r="R39" s="461">
        <f t="shared" si="6"/>
        <v>0</v>
      </c>
      <c r="S39" s="461">
        <f t="shared" si="6"/>
        <v>0</v>
      </c>
      <c r="T39" s="461">
        <f t="shared" si="6"/>
        <v>0</v>
      </c>
      <c r="U39" s="461">
        <f t="shared" si="6"/>
        <v>0</v>
      </c>
      <c r="V39" s="916">
        <f>Extension!V39</f>
        <v>3994.2857142857138</v>
      </c>
    </row>
    <row r="40" spans="1:22" customFormat="1">
      <c r="D40" s="429"/>
    </row>
    <row r="41" spans="1:22" customFormat="1">
      <c r="A41" s="475" t="s">
        <v>310</v>
      </c>
      <c r="B41" s="476">
        <f>Inputs!E137</f>
        <v>969</v>
      </c>
      <c r="C41" s="796" t="s">
        <v>356</v>
      </c>
      <c r="D41" s="429"/>
    </row>
    <row r="42" spans="1:22" customFormat="1">
      <c r="A42" s="475" t="s">
        <v>311</v>
      </c>
      <c r="B42" s="476">
        <f>Inputs!E138</f>
        <v>0</v>
      </c>
      <c r="C42" s="796" t="s">
        <v>356</v>
      </c>
      <c r="D42" s="429"/>
    </row>
    <row r="43" spans="1:22" customFormat="1">
      <c r="A43" s="475" t="s">
        <v>312</v>
      </c>
      <c r="B43" s="476">
        <f>Inputs!E139</f>
        <v>0</v>
      </c>
      <c r="C43" s="796" t="s">
        <v>356</v>
      </c>
      <c r="D43" s="429"/>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B118-2924-8A4C-8D2A-59FF3661F239}">
  <sheetPr codeName="Hoja20">
    <tabColor theme="5" tint="0.59999389629810485"/>
  </sheetPr>
  <dimension ref="A1:V43"/>
  <sheetViews>
    <sheetView showGridLines="0" zoomScaleNormal="100" workbookViewId="0">
      <selection activeCell="E4" sqref="E4"/>
    </sheetView>
  </sheetViews>
  <sheetFormatPr baseColWidth="10" defaultColWidth="25.1640625" defaultRowHeight="16" outlineLevelRow="1"/>
  <cols>
    <col min="1" max="1" width="49.6640625" bestFit="1" customWidth="1"/>
    <col min="2" max="2" width="31.5" bestFit="1" customWidth="1"/>
    <col min="3" max="3" width="17.5" bestFit="1" customWidth="1"/>
    <col min="4" max="4" width="30.33203125" style="429" bestFit="1" customWidth="1"/>
    <col min="5" max="6" width="29.1640625" bestFit="1" customWidth="1"/>
    <col min="7" max="7" width="25" bestFit="1" customWidth="1"/>
    <col min="8" max="8" width="28.1640625" bestFit="1" customWidth="1"/>
    <col min="9" max="9" width="16" bestFit="1" customWidth="1"/>
    <col min="10" max="11" width="15.33203125" bestFit="1" customWidth="1"/>
    <col min="12" max="21" width="15.33203125" customWidth="1"/>
    <col min="22" max="22" width="15.83203125" bestFit="1" customWidth="1"/>
  </cols>
  <sheetData>
    <row r="1" spans="1:22" ht="17" thickBot="1"/>
    <row r="2" spans="1:22">
      <c r="A2" s="948" t="s">
        <v>358</v>
      </c>
      <c r="B2" s="523" t="s">
        <v>305</v>
      </c>
      <c r="C2" s="524" t="s">
        <v>334</v>
      </c>
      <c r="D2" s="517" t="s">
        <v>335</v>
      </c>
      <c r="E2" s="518" t="s">
        <v>359</v>
      </c>
      <c r="F2" s="521" t="s">
        <v>360</v>
      </c>
      <c r="G2" s="1025" t="s">
        <v>338</v>
      </c>
      <c r="H2" s="528" t="s">
        <v>361</v>
      </c>
      <c r="I2" s="526" t="s">
        <v>340</v>
      </c>
    </row>
    <row r="3" spans="1:22" s="1" customFormat="1" ht="17" thickBot="1">
      <c r="A3" s="327" t="s">
        <v>79</v>
      </c>
      <c r="B3" s="619">
        <f>Inputs!E142</f>
        <v>356</v>
      </c>
      <c r="C3" s="525">
        <f>Inputs!E91</f>
        <v>45741000</v>
      </c>
      <c r="D3" s="519">
        <f>Inputs!E92</f>
        <v>0.41299999999999998</v>
      </c>
      <c r="E3" s="520">
        <f>Inputs!E93</f>
        <v>0</v>
      </c>
      <c r="F3" s="522">
        <f>Inputs!E143</f>
        <v>230000</v>
      </c>
      <c r="G3" s="512">
        <f>IF(F3&gt;0,F3-E3,0)</f>
        <v>230000</v>
      </c>
      <c r="H3" s="529">
        <f>Inputs!E96</f>
        <v>4</v>
      </c>
      <c r="I3" s="527">
        <f>G3/H3</f>
        <v>57500</v>
      </c>
    </row>
    <row r="4" spans="1:22">
      <c r="D4" s="429" t="s">
        <v>341</v>
      </c>
      <c r="E4" s="512">
        <f>E3/H3</f>
        <v>0</v>
      </c>
    </row>
    <row r="5" spans="1:22">
      <c r="B5" s="429" t="s">
        <v>342</v>
      </c>
      <c r="E5" s="491"/>
    </row>
    <row r="6" spans="1:22">
      <c r="A6" s="822" t="s">
        <v>276</v>
      </c>
      <c r="B6" s="843">
        <f>Inputs!E120</f>
        <v>2030</v>
      </c>
      <c r="C6" s="503">
        <f>B6-B12+1</f>
        <v>10</v>
      </c>
      <c r="D6" s="819" t="s">
        <v>343</v>
      </c>
      <c r="E6" s="915"/>
      <c r="F6" s="535"/>
      <c r="G6" s="535"/>
      <c r="H6" s="535"/>
      <c r="I6" s="535"/>
    </row>
    <row r="8" spans="1:22" ht="17" thickBot="1"/>
    <row r="9" spans="1:22" ht="17" thickBot="1">
      <c r="A9" s="949" t="s">
        <v>243</v>
      </c>
      <c r="D9" s="506"/>
      <c r="E9" s="372"/>
      <c r="F9" s="372"/>
      <c r="G9" s="372"/>
    </row>
    <row r="10" spans="1:22" ht="17" thickBot="1">
      <c r="A10" s="373"/>
      <c r="B10" s="374"/>
      <c r="C10" s="374"/>
      <c r="D10" s="507"/>
      <c r="E10" s="374"/>
      <c r="F10" s="374"/>
      <c r="G10" s="374"/>
    </row>
    <row r="11" spans="1:22">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ht="17">
      <c r="A14" s="469" t="s">
        <v>344</v>
      </c>
      <c r="B14" s="470">
        <f>IF(B12&gt;$B$6,0,$I$3/$C$6)</f>
        <v>5750</v>
      </c>
      <c r="C14" s="470">
        <f t="shared" ref="C14:U14" si="0">IF(C12&gt;$B$6,0,$I$3/$C$6)</f>
        <v>5750</v>
      </c>
      <c r="D14" s="470">
        <f t="shared" si="0"/>
        <v>5750</v>
      </c>
      <c r="E14" s="470">
        <f t="shared" si="0"/>
        <v>5750</v>
      </c>
      <c r="F14" s="470">
        <f t="shared" si="0"/>
        <v>5750</v>
      </c>
      <c r="G14" s="470">
        <f t="shared" si="0"/>
        <v>5750</v>
      </c>
      <c r="H14" s="470">
        <f t="shared" si="0"/>
        <v>5750</v>
      </c>
      <c r="I14" s="470">
        <f t="shared" si="0"/>
        <v>5750</v>
      </c>
      <c r="J14" s="470">
        <f t="shared" si="0"/>
        <v>5750</v>
      </c>
      <c r="K14" s="470">
        <f t="shared" si="0"/>
        <v>5750</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57500</v>
      </c>
    </row>
    <row r="15" spans="1:22" ht="18" thickBot="1">
      <c r="A15" s="472" t="s">
        <v>345</v>
      </c>
      <c r="B15" s="820">
        <f>IF(B12&gt;$B$6,0,$B$3/$C$6)</f>
        <v>35.6</v>
      </c>
      <c r="C15" s="820">
        <f t="shared" ref="C15:U15" si="1">IF(C12&gt;$B$6,0,$B$3/$C$6)</f>
        <v>35.6</v>
      </c>
      <c r="D15" s="820">
        <f t="shared" si="1"/>
        <v>35.6</v>
      </c>
      <c r="E15" s="820">
        <f t="shared" si="1"/>
        <v>35.6</v>
      </c>
      <c r="F15" s="820">
        <f t="shared" si="1"/>
        <v>35.6</v>
      </c>
      <c r="G15" s="820">
        <f t="shared" si="1"/>
        <v>35.6</v>
      </c>
      <c r="H15" s="820">
        <f t="shared" si="1"/>
        <v>35.6</v>
      </c>
      <c r="I15" s="820">
        <f t="shared" si="1"/>
        <v>35.6</v>
      </c>
      <c r="J15" s="820">
        <f t="shared" si="1"/>
        <v>35.6</v>
      </c>
      <c r="K15" s="820">
        <f t="shared" si="1"/>
        <v>35.6</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356.00000000000006</v>
      </c>
    </row>
    <row r="18" spans="1:22" ht="17" thickBot="1"/>
    <row r="19" spans="1:22" ht="17" thickBot="1">
      <c r="A19" s="949" t="s">
        <v>346</v>
      </c>
    </row>
    <row r="20" spans="1:22" outlineLevel="1"/>
    <row r="21" spans="1:22" ht="17" outlineLevel="1" thickBot="1"/>
    <row r="22" spans="1:22"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ht="17"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outlineLevel="1">
      <c r="A25" s="463" t="s">
        <v>347</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c r="V25" s="383">
        <f>SUM(B25:U25)</f>
        <v>0</v>
      </c>
    </row>
    <row r="26" spans="1:22" outlineLevel="1">
      <c r="A26" s="465" t="s">
        <v>362</v>
      </c>
      <c r="B26" s="380">
        <v>0</v>
      </c>
      <c r="C26" s="380">
        <v>0</v>
      </c>
      <c r="D26" s="380">
        <v>0</v>
      </c>
      <c r="E26" s="380">
        <v>0</v>
      </c>
      <c r="F26" s="380">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4"/>
    </row>
    <row r="27" spans="1:22" ht="17" outlineLevel="1" thickBot="1">
      <c r="A27" s="466" t="s">
        <v>349</v>
      </c>
      <c r="B27" s="467">
        <v>0</v>
      </c>
      <c r="C27" s="467">
        <v>0</v>
      </c>
      <c r="D27" s="467">
        <v>0</v>
      </c>
      <c r="E27" s="467">
        <v>0</v>
      </c>
      <c r="F27" s="467">
        <v>0</v>
      </c>
      <c r="G27" s="467">
        <v>0</v>
      </c>
      <c r="H27" s="467">
        <v>0</v>
      </c>
      <c r="I27" s="467">
        <v>0</v>
      </c>
      <c r="J27" s="467">
        <v>0</v>
      </c>
      <c r="K27" s="467">
        <v>0</v>
      </c>
      <c r="L27" s="467">
        <v>0</v>
      </c>
      <c r="M27" s="467">
        <v>0</v>
      </c>
      <c r="N27" s="467">
        <v>0</v>
      </c>
      <c r="O27" s="467">
        <v>0</v>
      </c>
      <c r="P27" s="467">
        <v>0</v>
      </c>
      <c r="Q27" s="467">
        <v>0</v>
      </c>
      <c r="R27" s="467">
        <v>0</v>
      </c>
      <c r="S27" s="467">
        <v>0</v>
      </c>
      <c r="T27" s="467">
        <v>0</v>
      </c>
      <c r="U27" s="467">
        <v>0</v>
      </c>
      <c r="V27" s="468">
        <f>SUM(B27:U27)</f>
        <v>0</v>
      </c>
    </row>
    <row r="28" spans="1:22"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outlineLevel="1">
      <c r="A29" s="381" t="s">
        <v>350</v>
      </c>
      <c r="B29" s="380">
        <f>B27</f>
        <v>0</v>
      </c>
      <c r="C29" s="380">
        <f>B29+C27</f>
        <v>0</v>
      </c>
      <c r="D29" s="513">
        <f t="shared" ref="D29:U29" si="2">C29+D27</f>
        <v>0</v>
      </c>
      <c r="E29" s="380">
        <f t="shared" si="2"/>
        <v>0</v>
      </c>
      <c r="F29" s="380">
        <f t="shared" si="2"/>
        <v>0</v>
      </c>
      <c r="G29" s="380">
        <f t="shared" si="2"/>
        <v>0</v>
      </c>
      <c r="H29" s="380">
        <f t="shared" si="2"/>
        <v>0</v>
      </c>
      <c r="I29" s="380">
        <f t="shared" si="2"/>
        <v>0</v>
      </c>
      <c r="J29" s="380">
        <f>I29+J27</f>
        <v>0</v>
      </c>
      <c r="K29" s="380">
        <f t="shared" si="2"/>
        <v>0</v>
      </c>
      <c r="L29" s="380">
        <f t="shared" si="2"/>
        <v>0</v>
      </c>
      <c r="M29" s="380">
        <f t="shared" si="2"/>
        <v>0</v>
      </c>
      <c r="N29" s="380">
        <f t="shared" si="2"/>
        <v>0</v>
      </c>
      <c r="O29" s="380">
        <f t="shared" si="2"/>
        <v>0</v>
      </c>
      <c r="P29" s="380">
        <f t="shared" si="2"/>
        <v>0</v>
      </c>
      <c r="Q29" s="380">
        <f t="shared" si="2"/>
        <v>0</v>
      </c>
      <c r="R29" s="380">
        <f t="shared" si="2"/>
        <v>0</v>
      </c>
      <c r="S29" s="380">
        <f t="shared" si="2"/>
        <v>0</v>
      </c>
      <c r="T29" s="380">
        <f t="shared" si="2"/>
        <v>0</v>
      </c>
      <c r="U29" s="380">
        <f t="shared" si="2"/>
        <v>0</v>
      </c>
      <c r="V29" s="384"/>
    </row>
    <row r="30" spans="1:22" outlineLevel="1">
      <c r="A30" s="381" t="s">
        <v>351</v>
      </c>
      <c r="B30" s="380">
        <f>B14</f>
        <v>5750</v>
      </c>
      <c r="C30" s="380">
        <f>B30+C14</f>
        <v>11500</v>
      </c>
      <c r="D30" s="513">
        <f t="shared" ref="D30:U30" si="3">C30+D14</f>
        <v>17250</v>
      </c>
      <c r="E30" s="380">
        <f t="shared" si="3"/>
        <v>23000</v>
      </c>
      <c r="F30" s="380">
        <f t="shared" si="3"/>
        <v>28750</v>
      </c>
      <c r="G30" s="380">
        <f t="shared" si="3"/>
        <v>34500</v>
      </c>
      <c r="H30" s="380">
        <f t="shared" si="3"/>
        <v>40250</v>
      </c>
      <c r="I30" s="380">
        <f t="shared" si="3"/>
        <v>46000</v>
      </c>
      <c r="J30" s="380">
        <f>I30+J14</f>
        <v>51750</v>
      </c>
      <c r="K30" s="380">
        <f t="shared" si="3"/>
        <v>57500</v>
      </c>
      <c r="L30" s="380">
        <f t="shared" si="3"/>
        <v>57500</v>
      </c>
      <c r="M30" s="380">
        <f t="shared" si="3"/>
        <v>57500</v>
      </c>
      <c r="N30" s="380">
        <f t="shared" si="3"/>
        <v>57500</v>
      </c>
      <c r="O30" s="380">
        <f t="shared" si="3"/>
        <v>57500</v>
      </c>
      <c r="P30" s="380">
        <f t="shared" si="3"/>
        <v>57500</v>
      </c>
      <c r="Q30" s="380">
        <f t="shared" si="3"/>
        <v>57500</v>
      </c>
      <c r="R30" s="380">
        <f t="shared" si="3"/>
        <v>57500</v>
      </c>
      <c r="S30" s="380">
        <f t="shared" si="3"/>
        <v>57500</v>
      </c>
      <c r="T30" s="380">
        <f t="shared" si="3"/>
        <v>57500</v>
      </c>
      <c r="U30" s="380">
        <f t="shared" si="3"/>
        <v>57500</v>
      </c>
      <c r="V30" s="384"/>
    </row>
    <row r="31" spans="1:22"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outlineLevel="1">
      <c r="A32" s="389" t="s">
        <v>315</v>
      </c>
      <c r="B32" s="457">
        <f>Inputs!$E$144</f>
        <v>9</v>
      </c>
      <c r="C32" s="457">
        <f>Inputs!$E$144</f>
        <v>9</v>
      </c>
      <c r="D32" s="457">
        <f>Inputs!$E$144</f>
        <v>9</v>
      </c>
      <c r="E32" s="457">
        <f>Inputs!$E$144</f>
        <v>9</v>
      </c>
      <c r="F32" s="457">
        <f>Inputs!$E$144</f>
        <v>9</v>
      </c>
      <c r="G32" s="457">
        <f>Inputs!$E$144</f>
        <v>9</v>
      </c>
      <c r="H32" s="457">
        <f>Inputs!$E$144</f>
        <v>9</v>
      </c>
      <c r="I32" s="457">
        <f>Inputs!$E$144</f>
        <v>9</v>
      </c>
      <c r="J32" s="457">
        <f>Inputs!$E$144</f>
        <v>9</v>
      </c>
      <c r="K32" s="457">
        <f>Inputs!$E$144</f>
        <v>9</v>
      </c>
      <c r="L32" s="457">
        <f>Inputs!$E$144</f>
        <v>9</v>
      </c>
      <c r="M32" s="457">
        <f>Inputs!$E$144</f>
        <v>9</v>
      </c>
      <c r="N32" s="457">
        <f>Inputs!$E$144</f>
        <v>9</v>
      </c>
      <c r="O32" s="457">
        <f>Inputs!$E$144</f>
        <v>9</v>
      </c>
      <c r="P32" s="457">
        <f>Inputs!$E$144</f>
        <v>9</v>
      </c>
      <c r="Q32" s="457">
        <f>Inputs!$E$144</f>
        <v>9</v>
      </c>
      <c r="R32" s="457">
        <f>Inputs!$E$144</f>
        <v>9</v>
      </c>
      <c r="S32" s="457">
        <f>Inputs!$E$144</f>
        <v>9</v>
      </c>
      <c r="T32" s="457">
        <f>Inputs!$E$144</f>
        <v>9</v>
      </c>
      <c r="U32" s="457">
        <f>Inputs!$E$144</f>
        <v>9</v>
      </c>
      <c r="V32" s="480">
        <f>AVERAGE(B32:U32)</f>
        <v>9</v>
      </c>
    </row>
    <row r="33" spans="1:22"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outlineLevel="1">
      <c r="A34" s="382" t="s">
        <v>353</v>
      </c>
      <c r="B34" s="380">
        <f>B25</f>
        <v>0</v>
      </c>
      <c r="C34" s="380">
        <f>B34+C25</f>
        <v>0</v>
      </c>
      <c r="D34" s="513">
        <f t="shared" ref="D34:U34" si="4">C34+D25</f>
        <v>0</v>
      </c>
      <c r="E34" s="380">
        <f t="shared" si="4"/>
        <v>0</v>
      </c>
      <c r="F34" s="380">
        <f t="shared" si="4"/>
        <v>0</v>
      </c>
      <c r="G34" s="380">
        <f t="shared" si="4"/>
        <v>0</v>
      </c>
      <c r="H34" s="380">
        <f t="shared" si="4"/>
        <v>0</v>
      </c>
      <c r="I34" s="380">
        <f t="shared" si="4"/>
        <v>0</v>
      </c>
      <c r="J34" s="380">
        <f>I34+J25</f>
        <v>0</v>
      </c>
      <c r="K34" s="380">
        <f t="shared" si="4"/>
        <v>0</v>
      </c>
      <c r="L34" s="380">
        <f t="shared" si="4"/>
        <v>0</v>
      </c>
      <c r="M34" s="380">
        <f t="shared" si="4"/>
        <v>0</v>
      </c>
      <c r="N34" s="380">
        <f t="shared" si="4"/>
        <v>0</v>
      </c>
      <c r="O34" s="380">
        <f t="shared" si="4"/>
        <v>0</v>
      </c>
      <c r="P34" s="380">
        <f t="shared" si="4"/>
        <v>0</v>
      </c>
      <c r="Q34" s="380">
        <f t="shared" si="4"/>
        <v>0</v>
      </c>
      <c r="R34" s="380">
        <f t="shared" si="4"/>
        <v>0</v>
      </c>
      <c r="S34" s="380">
        <f t="shared" si="4"/>
        <v>0</v>
      </c>
      <c r="T34" s="380">
        <f t="shared" si="4"/>
        <v>0</v>
      </c>
      <c r="U34" s="380">
        <f t="shared" si="4"/>
        <v>0</v>
      </c>
      <c r="V34" s="385"/>
    </row>
    <row r="35" spans="1:22" outlineLevel="1">
      <c r="A35" s="382" t="s">
        <v>354</v>
      </c>
      <c r="B35" s="380">
        <f>B15</f>
        <v>35.6</v>
      </c>
      <c r="C35" s="380">
        <f>B35+C15</f>
        <v>71.2</v>
      </c>
      <c r="D35" s="513">
        <f t="shared" ref="D35:U35" si="5">C35+D15</f>
        <v>106.80000000000001</v>
      </c>
      <c r="E35" s="380">
        <f t="shared" si="5"/>
        <v>142.4</v>
      </c>
      <c r="F35" s="380">
        <f t="shared" si="5"/>
        <v>178</v>
      </c>
      <c r="G35" s="380">
        <f t="shared" si="5"/>
        <v>213.6</v>
      </c>
      <c r="H35" s="380">
        <f t="shared" si="5"/>
        <v>249.2</v>
      </c>
      <c r="I35" s="380">
        <f t="shared" si="5"/>
        <v>284.8</v>
      </c>
      <c r="J35" s="380">
        <f>I35+J15</f>
        <v>320.40000000000003</v>
      </c>
      <c r="K35" s="380">
        <f t="shared" si="5"/>
        <v>356.00000000000006</v>
      </c>
      <c r="L35" s="380">
        <f t="shared" si="5"/>
        <v>356.00000000000006</v>
      </c>
      <c r="M35" s="380">
        <f t="shared" si="5"/>
        <v>356.00000000000006</v>
      </c>
      <c r="N35" s="380">
        <f t="shared" si="5"/>
        <v>356.00000000000006</v>
      </c>
      <c r="O35" s="380">
        <f t="shared" si="5"/>
        <v>356.00000000000006</v>
      </c>
      <c r="P35" s="380">
        <f t="shared" si="5"/>
        <v>356.00000000000006</v>
      </c>
      <c r="Q35" s="380">
        <f t="shared" si="5"/>
        <v>356.00000000000006</v>
      </c>
      <c r="R35" s="380">
        <f t="shared" si="5"/>
        <v>356.00000000000006</v>
      </c>
      <c r="S35" s="380">
        <f t="shared" si="5"/>
        <v>356.00000000000006</v>
      </c>
      <c r="T35" s="380">
        <f t="shared" si="5"/>
        <v>356.00000000000006</v>
      </c>
      <c r="U35" s="380">
        <f t="shared" si="5"/>
        <v>356.00000000000006</v>
      </c>
      <c r="V35" s="385"/>
    </row>
    <row r="36" spans="1:22"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outlineLevel="1">
      <c r="A37" s="390" t="s">
        <v>309</v>
      </c>
      <c r="B37" s="460">
        <f>Inputs!$E$145</f>
        <v>0.1</v>
      </c>
      <c r="C37" s="460">
        <f>Inputs!$E$145</f>
        <v>0.1</v>
      </c>
      <c r="D37" s="460">
        <f>Inputs!$E$145</f>
        <v>0.1</v>
      </c>
      <c r="E37" s="460">
        <f>Inputs!$E$145</f>
        <v>0.1</v>
      </c>
      <c r="F37" s="460">
        <f>Inputs!$E$145</f>
        <v>0.1</v>
      </c>
      <c r="G37" s="460">
        <f>Inputs!$E$145</f>
        <v>0.1</v>
      </c>
      <c r="H37" s="460">
        <f>Inputs!$E$145</f>
        <v>0.1</v>
      </c>
      <c r="I37" s="460">
        <f>Inputs!$E$145</f>
        <v>0.1</v>
      </c>
      <c r="J37" s="460">
        <f>Inputs!$E$145</f>
        <v>0.1</v>
      </c>
      <c r="K37" s="460">
        <f>Inputs!$E$145</f>
        <v>0.1</v>
      </c>
      <c r="L37" s="460">
        <f>Inputs!$E$145</f>
        <v>0.1</v>
      </c>
      <c r="M37" s="460">
        <f>Inputs!$E$145</f>
        <v>0.1</v>
      </c>
      <c r="N37" s="460">
        <f>Inputs!$E$145</f>
        <v>0.1</v>
      </c>
      <c r="O37" s="460">
        <f>Inputs!$E$145</f>
        <v>0.1</v>
      </c>
      <c r="P37" s="460">
        <f>Inputs!$E$145</f>
        <v>0.1</v>
      </c>
      <c r="Q37" s="460">
        <f>Inputs!$E$145</f>
        <v>0.1</v>
      </c>
      <c r="R37" s="460">
        <f>Inputs!$E$145</f>
        <v>0.1</v>
      </c>
      <c r="S37" s="460">
        <f>Inputs!$E$145</f>
        <v>0.1</v>
      </c>
      <c r="T37" s="460">
        <f>Inputs!$E$145</f>
        <v>0.1</v>
      </c>
      <c r="U37" s="460">
        <f>Inputs!$E$145</f>
        <v>0.1</v>
      </c>
      <c r="V37" s="481">
        <f>AVERAGE(B37:U37)</f>
        <v>0.10000000000000002</v>
      </c>
    </row>
    <row r="38" spans="1:22" ht="17" thickBot="1">
      <c r="V38" s="456"/>
    </row>
    <row r="39" spans="1:22" ht="17" thickBot="1">
      <c r="A39" s="397" t="s">
        <v>355</v>
      </c>
      <c r="B39" s="461">
        <f t="shared" ref="B39:U39" si="6">IF(B14&gt;0,B15*million/B14,0)</f>
        <v>6191.304347826087</v>
      </c>
      <c r="C39" s="461">
        <f t="shared" si="6"/>
        <v>6191.304347826087</v>
      </c>
      <c r="D39" s="461">
        <f t="shared" si="6"/>
        <v>6191.304347826087</v>
      </c>
      <c r="E39" s="461">
        <f t="shared" si="6"/>
        <v>6191.304347826087</v>
      </c>
      <c r="F39" s="461">
        <f t="shared" si="6"/>
        <v>6191.304347826087</v>
      </c>
      <c r="G39" s="461">
        <f t="shared" si="6"/>
        <v>6191.304347826087</v>
      </c>
      <c r="H39" s="461">
        <f t="shared" si="6"/>
        <v>6191.304347826087</v>
      </c>
      <c r="I39" s="461">
        <f t="shared" si="6"/>
        <v>6191.304347826087</v>
      </c>
      <c r="J39" s="461">
        <f t="shared" si="6"/>
        <v>6191.304347826087</v>
      </c>
      <c r="K39" s="461">
        <f t="shared" si="6"/>
        <v>6191.304347826087</v>
      </c>
      <c r="L39" s="461">
        <f t="shared" si="6"/>
        <v>0</v>
      </c>
      <c r="M39" s="461">
        <f t="shared" si="6"/>
        <v>0</v>
      </c>
      <c r="N39" s="461">
        <f t="shared" si="6"/>
        <v>0</v>
      </c>
      <c r="O39" s="461">
        <f t="shared" si="6"/>
        <v>0</v>
      </c>
      <c r="P39" s="461">
        <f t="shared" si="6"/>
        <v>0</v>
      </c>
      <c r="Q39" s="461">
        <f t="shared" si="6"/>
        <v>0</v>
      </c>
      <c r="R39" s="461">
        <f t="shared" si="6"/>
        <v>0</v>
      </c>
      <c r="S39" s="461">
        <f t="shared" si="6"/>
        <v>0</v>
      </c>
      <c r="T39" s="461">
        <f t="shared" si="6"/>
        <v>0</v>
      </c>
      <c r="U39" s="461">
        <f t="shared" si="6"/>
        <v>0</v>
      </c>
      <c r="V39" s="482">
        <f>V15*million/V14</f>
        <v>6191.3043478260879</v>
      </c>
    </row>
    <row r="41" spans="1:22">
      <c r="A41" s="475" t="s">
        <v>310</v>
      </c>
      <c r="B41" s="476">
        <f>Inputs!E146</f>
        <v>174</v>
      </c>
      <c r="C41" s="796" t="s">
        <v>356</v>
      </c>
    </row>
    <row r="42" spans="1:22">
      <c r="A42" s="475" t="s">
        <v>311</v>
      </c>
      <c r="B42" s="476">
        <f>Inputs!E147</f>
        <v>0</v>
      </c>
      <c r="C42" s="796" t="s">
        <v>356</v>
      </c>
    </row>
    <row r="43" spans="1:22">
      <c r="A43" s="475" t="s">
        <v>312</v>
      </c>
      <c r="B43" s="795">
        <f>Inputs!E148</f>
        <v>0</v>
      </c>
      <c r="C43" s="796" t="s">
        <v>356</v>
      </c>
    </row>
  </sheetData>
  <pageMargins left="0.7" right="0.7" top="0.75" bottom="0.75" header="0.3" footer="0.3"/>
  <pageSetup paperSize="9" orientation="portrait" horizontalDpi="0" verticalDpi="0"/>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23C3-A662-E644-B0BF-FEFBF77699DE}">
  <sheetPr codeName="Hoja16">
    <tabColor theme="5" tint="0.59999389629810485"/>
  </sheetPr>
  <dimension ref="A1:X53"/>
  <sheetViews>
    <sheetView showGridLines="0" zoomScaleNormal="100" workbookViewId="0">
      <selection activeCell="E4" sqref="E4"/>
    </sheetView>
  </sheetViews>
  <sheetFormatPr baseColWidth="10" defaultColWidth="11" defaultRowHeight="16" outlineLevelRow="1"/>
  <cols>
    <col min="1" max="1" width="34.83203125" bestFit="1" customWidth="1"/>
    <col min="2" max="2" width="18.83203125" bestFit="1" customWidth="1"/>
    <col min="3" max="3" width="17.33203125" bestFit="1" customWidth="1"/>
    <col min="4" max="4" width="30.1640625" bestFit="1" customWidth="1"/>
    <col min="5" max="6" width="25.6640625" bestFit="1" customWidth="1"/>
    <col min="7" max="7" width="24.83203125" bestFit="1" customWidth="1"/>
    <col min="8" max="8" width="27.1640625" bestFit="1" customWidth="1"/>
    <col min="9" max="9" width="15.83203125" bestFit="1" customWidth="1"/>
    <col min="10" max="11" width="14.6640625" bestFit="1" customWidth="1"/>
    <col min="12" max="21" width="14.6640625" customWidth="1"/>
    <col min="22" max="22" width="15.6640625" bestFit="1" customWidth="1"/>
    <col min="23" max="23" width="5.1640625" bestFit="1" customWidth="1"/>
    <col min="27" max="27" width="11.33203125" bestFit="1" customWidth="1"/>
  </cols>
  <sheetData>
    <row r="1" spans="1:9" ht="17" thickBot="1">
      <c r="D1" s="429"/>
    </row>
    <row r="2" spans="1:9">
      <c r="A2" s="948" t="s">
        <v>3</v>
      </c>
      <c r="B2" s="523" t="s">
        <v>363</v>
      </c>
      <c r="C2" s="524" t="s">
        <v>334</v>
      </c>
      <c r="D2" s="517" t="s">
        <v>335</v>
      </c>
      <c r="E2" s="518" t="s">
        <v>364</v>
      </c>
      <c r="F2" s="521" t="s">
        <v>365</v>
      </c>
      <c r="G2" s="1025" t="s">
        <v>338</v>
      </c>
      <c r="H2" s="528" t="s">
        <v>361</v>
      </c>
      <c r="I2" s="526" t="s">
        <v>340</v>
      </c>
    </row>
    <row r="3" spans="1:9" s="1" customFormat="1" ht="17" thickBot="1">
      <c r="A3" s="327" t="s">
        <v>366</v>
      </c>
      <c r="B3" s="619">
        <f>Inputs!E151</f>
        <v>418</v>
      </c>
      <c r="C3" s="525">
        <f>Inputs!E91</f>
        <v>45741000</v>
      </c>
      <c r="D3" s="519">
        <f>Inputs!E92</f>
        <v>0.41299999999999998</v>
      </c>
      <c r="E3" s="520">
        <f>Inputs!E94</f>
        <v>1400000</v>
      </c>
      <c r="F3" s="965">
        <f>Inputs!E153</f>
        <v>6900000</v>
      </c>
      <c r="G3" s="512">
        <f>IF(F3&gt;0,F3-E3,0)</f>
        <v>5500000</v>
      </c>
      <c r="H3" s="529">
        <f>Inputs!E96</f>
        <v>4</v>
      </c>
      <c r="I3" s="527">
        <f>G3/H3</f>
        <v>1375000</v>
      </c>
    </row>
    <row r="4" spans="1:9" ht="17" thickBot="1">
      <c r="A4" s="327" t="s">
        <v>367</v>
      </c>
      <c r="B4" s="619">
        <f>Inputs!E152</f>
        <v>0</v>
      </c>
      <c r="E4" s="429" t="s">
        <v>341</v>
      </c>
      <c r="F4" s="966">
        <f>Inputs!E154</f>
        <v>0</v>
      </c>
      <c r="G4" s="522">
        <f>IF(F4&gt;0,F4-E5,0)</f>
        <v>0</v>
      </c>
      <c r="I4" s="527">
        <f>G4/H3</f>
        <v>0</v>
      </c>
    </row>
    <row r="5" spans="1:9">
      <c r="E5" s="512">
        <f>E3/H3</f>
        <v>350000</v>
      </c>
    </row>
    <row r="8" spans="1:9">
      <c r="B8" s="490" t="s">
        <v>368</v>
      </c>
      <c r="C8" s="490" t="s">
        <v>369</v>
      </c>
      <c r="D8" s="429" t="s">
        <v>370</v>
      </c>
      <c r="E8" s="429" t="s">
        <v>371</v>
      </c>
      <c r="G8" s="327"/>
    </row>
    <row r="9" spans="1:9">
      <c r="A9" s="394" t="s">
        <v>372</v>
      </c>
      <c r="B9" s="620">
        <f>B3</f>
        <v>418</v>
      </c>
      <c r="C9" s="407">
        <f>I3</f>
        <v>1375000</v>
      </c>
      <c r="D9" s="500">
        <f>C9/$C$11</f>
        <v>1</v>
      </c>
      <c r="E9" s="788">
        <f>IF(C9&gt;0,B9/C9*million,0)</f>
        <v>304</v>
      </c>
      <c r="F9" s="796" t="s">
        <v>373</v>
      </c>
    </row>
    <row r="10" spans="1:9">
      <c r="A10" s="394" t="s">
        <v>374</v>
      </c>
      <c r="B10" s="491">
        <f>B4</f>
        <v>0</v>
      </c>
      <c r="C10" s="491">
        <f>I4</f>
        <v>0</v>
      </c>
      <c r="D10" s="500">
        <f>C10/$C$11</f>
        <v>0</v>
      </c>
      <c r="E10" s="788">
        <f>IF(C10&gt;0,B10/C10*million,0)</f>
        <v>0</v>
      </c>
    </row>
    <row r="11" spans="1:9">
      <c r="A11" s="492" t="s">
        <v>79</v>
      </c>
      <c r="B11" s="493">
        <f>SUM(B9:B10)</f>
        <v>418</v>
      </c>
      <c r="C11" s="493">
        <f>SUM(C9:C10)</f>
        <v>1375000</v>
      </c>
    </row>
    <row r="12" spans="1:9">
      <c r="A12" s="327"/>
      <c r="B12" s="491"/>
      <c r="C12" s="491"/>
    </row>
    <row r="14" spans="1:9">
      <c r="B14" s="429" t="s">
        <v>342</v>
      </c>
      <c r="D14" s="429"/>
      <c r="E14" s="491"/>
    </row>
    <row r="15" spans="1:9">
      <c r="A15" s="822" t="s">
        <v>276</v>
      </c>
      <c r="B15" s="843">
        <f>Inputs!E121</f>
        <v>2030</v>
      </c>
      <c r="C15" s="503">
        <f>B15-B20+1</f>
        <v>10</v>
      </c>
      <c r="D15" s="819" t="s">
        <v>343</v>
      </c>
      <c r="E15" s="491"/>
    </row>
    <row r="16" spans="1:9">
      <c r="A16" s="822"/>
      <c r="B16" s="823"/>
      <c r="C16" s="503"/>
      <c r="D16" s="819"/>
      <c r="E16" s="491"/>
    </row>
    <row r="17" spans="1:22" ht="17" thickBot="1">
      <c r="B17" s="371"/>
      <c r="D17" s="371"/>
      <c r="E17" s="371"/>
      <c r="F17" s="371"/>
      <c r="G17" s="371"/>
    </row>
    <row r="18" spans="1:22" ht="17" thickBot="1">
      <c r="A18" s="949" t="s">
        <v>243</v>
      </c>
      <c r="B18" s="370"/>
      <c r="C18" s="371"/>
      <c r="D18" s="371"/>
      <c r="E18" s="789"/>
      <c r="F18" s="371"/>
      <c r="G18" s="371"/>
    </row>
    <row r="19" spans="1:22" ht="17" thickBot="1">
      <c r="B19" s="371"/>
      <c r="C19" s="371"/>
      <c r="D19" s="371"/>
      <c r="E19" s="371"/>
      <c r="F19" s="371"/>
      <c r="G19" s="371"/>
    </row>
    <row r="20" spans="1:22">
      <c r="A20" s="375"/>
      <c r="B20" s="375">
        <v>2021</v>
      </c>
      <c r="C20" s="375">
        <v>2022</v>
      </c>
      <c r="D20" s="375">
        <v>2023</v>
      </c>
      <c r="E20" s="375">
        <v>2024</v>
      </c>
      <c r="F20" s="375">
        <v>2025</v>
      </c>
      <c r="G20" s="375">
        <v>2026</v>
      </c>
      <c r="H20" s="375">
        <v>2027</v>
      </c>
      <c r="I20" s="375">
        <v>2028</v>
      </c>
      <c r="J20" s="375">
        <v>2029</v>
      </c>
      <c r="K20" s="375">
        <v>2030</v>
      </c>
      <c r="L20" s="375">
        <v>2031</v>
      </c>
      <c r="M20" s="375">
        <v>2032</v>
      </c>
      <c r="N20" s="375">
        <v>2033</v>
      </c>
      <c r="O20" s="375">
        <v>2034</v>
      </c>
      <c r="P20" s="375">
        <v>2035</v>
      </c>
      <c r="Q20" s="375">
        <v>2036</v>
      </c>
      <c r="R20" s="375">
        <v>2037</v>
      </c>
      <c r="S20" s="375">
        <v>2038</v>
      </c>
      <c r="T20" s="375">
        <v>2039</v>
      </c>
      <c r="U20" s="375">
        <v>2040</v>
      </c>
      <c r="V20" s="962" t="s">
        <v>79</v>
      </c>
    </row>
    <row r="21" spans="1:22">
      <c r="A21" s="375"/>
      <c r="B21" s="375"/>
      <c r="C21" s="375"/>
      <c r="D21" s="375"/>
      <c r="E21" s="375"/>
      <c r="F21" s="375"/>
      <c r="G21" s="375"/>
      <c r="H21" s="375"/>
      <c r="I21" s="375"/>
      <c r="J21" s="375"/>
      <c r="K21" s="375"/>
      <c r="L21" s="375"/>
      <c r="M21" s="375"/>
      <c r="N21" s="375"/>
      <c r="O21" s="375"/>
      <c r="P21" s="375"/>
      <c r="Q21" s="375"/>
      <c r="R21" s="375"/>
      <c r="S21" s="375"/>
      <c r="T21" s="375"/>
      <c r="U21" s="375"/>
      <c r="V21" s="479"/>
    </row>
    <row r="22" spans="1:22" ht="17">
      <c r="A22" s="494" t="s">
        <v>375</v>
      </c>
      <c r="B22" s="496">
        <f>IF(B20&gt;$B$15,0,$I$3/$C$15)</f>
        <v>137500</v>
      </c>
      <c r="C22" s="496">
        <f t="shared" ref="C22:U22" si="0">IF(C20&gt;$B$15,0,$I$3/$C$15)</f>
        <v>137500</v>
      </c>
      <c r="D22" s="496">
        <f t="shared" si="0"/>
        <v>137500</v>
      </c>
      <c r="E22" s="496">
        <f t="shared" si="0"/>
        <v>137500</v>
      </c>
      <c r="F22" s="496">
        <f t="shared" si="0"/>
        <v>137500</v>
      </c>
      <c r="G22" s="496">
        <f t="shared" si="0"/>
        <v>137500</v>
      </c>
      <c r="H22" s="496">
        <f t="shared" si="0"/>
        <v>137500</v>
      </c>
      <c r="I22" s="496">
        <f t="shared" si="0"/>
        <v>137500</v>
      </c>
      <c r="J22" s="496">
        <f t="shared" si="0"/>
        <v>137500</v>
      </c>
      <c r="K22" s="496">
        <f t="shared" si="0"/>
        <v>137500</v>
      </c>
      <c r="L22" s="496">
        <f t="shared" si="0"/>
        <v>0</v>
      </c>
      <c r="M22" s="496">
        <f t="shared" si="0"/>
        <v>0</v>
      </c>
      <c r="N22" s="496">
        <f t="shared" si="0"/>
        <v>0</v>
      </c>
      <c r="O22" s="496">
        <f t="shared" si="0"/>
        <v>0</v>
      </c>
      <c r="P22" s="496">
        <f t="shared" si="0"/>
        <v>0</v>
      </c>
      <c r="Q22" s="496">
        <f t="shared" si="0"/>
        <v>0</v>
      </c>
      <c r="R22" s="496">
        <f t="shared" si="0"/>
        <v>0</v>
      </c>
      <c r="S22" s="496">
        <f t="shared" si="0"/>
        <v>0</v>
      </c>
      <c r="T22" s="496">
        <f t="shared" si="0"/>
        <v>0</v>
      </c>
      <c r="U22" s="496">
        <f t="shared" si="0"/>
        <v>0</v>
      </c>
      <c r="V22" s="497">
        <f>SUM(B22:U22)</f>
        <v>1375000</v>
      </c>
    </row>
    <row r="23" spans="1:22" ht="18" thickBot="1">
      <c r="A23" s="495" t="s">
        <v>376</v>
      </c>
      <c r="B23" s="498">
        <f>IF(L12&gt;$B$15,0,$C$10/$C$15)</f>
        <v>0</v>
      </c>
      <c r="C23" s="498">
        <f t="shared" ref="C23:U23" si="1">IF(M12&gt;$B$15,0,$C$10/$C$15)</f>
        <v>0</v>
      </c>
      <c r="D23" s="498">
        <f t="shared" si="1"/>
        <v>0</v>
      </c>
      <c r="E23" s="498">
        <f t="shared" si="1"/>
        <v>0</v>
      </c>
      <c r="F23" s="498">
        <f t="shared" si="1"/>
        <v>0</v>
      </c>
      <c r="G23" s="498">
        <f t="shared" si="1"/>
        <v>0</v>
      </c>
      <c r="H23" s="498">
        <f t="shared" si="1"/>
        <v>0</v>
      </c>
      <c r="I23" s="498">
        <f t="shared" si="1"/>
        <v>0</v>
      </c>
      <c r="J23" s="498">
        <f t="shared" si="1"/>
        <v>0</v>
      </c>
      <c r="K23" s="498">
        <f t="shared" si="1"/>
        <v>0</v>
      </c>
      <c r="L23" s="498">
        <f t="shared" si="1"/>
        <v>0</v>
      </c>
      <c r="M23" s="498">
        <f t="shared" si="1"/>
        <v>0</v>
      </c>
      <c r="N23" s="498">
        <f t="shared" si="1"/>
        <v>0</v>
      </c>
      <c r="O23" s="498">
        <f t="shared" si="1"/>
        <v>0</v>
      </c>
      <c r="P23" s="498">
        <f t="shared" si="1"/>
        <v>0</v>
      </c>
      <c r="Q23" s="498">
        <f t="shared" si="1"/>
        <v>0</v>
      </c>
      <c r="R23" s="498">
        <f t="shared" si="1"/>
        <v>0</v>
      </c>
      <c r="S23" s="498">
        <f t="shared" si="1"/>
        <v>0</v>
      </c>
      <c r="T23" s="498">
        <f t="shared" si="1"/>
        <v>0</v>
      </c>
      <c r="U23" s="498">
        <f t="shared" si="1"/>
        <v>0</v>
      </c>
      <c r="V23" s="499">
        <f>SUM(B23:U23)</f>
        <v>0</v>
      </c>
    </row>
    <row r="24" spans="1:22" ht="18" thickBot="1">
      <c r="A24" s="956" t="s">
        <v>344</v>
      </c>
      <c r="B24" s="957">
        <f>SUM(B22:B23)</f>
        <v>137500</v>
      </c>
      <c r="C24" s="957">
        <f t="shared" ref="C24:U24" si="2">SUM(C22:C23)</f>
        <v>137500</v>
      </c>
      <c r="D24" s="957">
        <f t="shared" si="2"/>
        <v>137500</v>
      </c>
      <c r="E24" s="957">
        <f t="shared" si="2"/>
        <v>137500</v>
      </c>
      <c r="F24" s="957">
        <f t="shared" si="2"/>
        <v>137500</v>
      </c>
      <c r="G24" s="957">
        <f t="shared" si="2"/>
        <v>137500</v>
      </c>
      <c r="H24" s="957">
        <f t="shared" si="2"/>
        <v>137500</v>
      </c>
      <c r="I24" s="957">
        <f t="shared" si="2"/>
        <v>137500</v>
      </c>
      <c r="J24" s="957">
        <f t="shared" si="2"/>
        <v>137500</v>
      </c>
      <c r="K24" s="957">
        <f t="shared" si="2"/>
        <v>137500</v>
      </c>
      <c r="L24" s="957">
        <f t="shared" si="2"/>
        <v>0</v>
      </c>
      <c r="M24" s="957">
        <f t="shared" si="2"/>
        <v>0</v>
      </c>
      <c r="N24" s="957">
        <f t="shared" si="2"/>
        <v>0</v>
      </c>
      <c r="O24" s="957">
        <f t="shared" si="2"/>
        <v>0</v>
      </c>
      <c r="P24" s="957">
        <f t="shared" si="2"/>
        <v>0</v>
      </c>
      <c r="Q24" s="957">
        <f t="shared" si="2"/>
        <v>0</v>
      </c>
      <c r="R24" s="957">
        <f t="shared" si="2"/>
        <v>0</v>
      </c>
      <c r="S24" s="957">
        <f t="shared" si="2"/>
        <v>0</v>
      </c>
      <c r="T24" s="957">
        <f t="shared" si="2"/>
        <v>0</v>
      </c>
      <c r="U24" s="957">
        <f t="shared" si="2"/>
        <v>0</v>
      </c>
      <c r="V24" s="958">
        <f>SUM(B24:K24)</f>
        <v>1375000</v>
      </c>
    </row>
    <row r="25" spans="1:22" ht="17">
      <c r="A25" s="959" t="s">
        <v>377</v>
      </c>
      <c r="B25" s="955">
        <f>IF(B20&gt;$B$15,0,$B$3/$C$15)</f>
        <v>41.8</v>
      </c>
      <c r="C25" s="955">
        <f t="shared" ref="C25:U25" si="3">IF(C20&gt;$B$15,0,$B$3/$C$15)</f>
        <v>41.8</v>
      </c>
      <c r="D25" s="955">
        <f t="shared" si="3"/>
        <v>41.8</v>
      </c>
      <c r="E25" s="955">
        <f t="shared" si="3"/>
        <v>41.8</v>
      </c>
      <c r="F25" s="955">
        <f t="shared" si="3"/>
        <v>41.8</v>
      </c>
      <c r="G25" s="955">
        <f t="shared" si="3"/>
        <v>41.8</v>
      </c>
      <c r="H25" s="955">
        <f t="shared" si="3"/>
        <v>41.8</v>
      </c>
      <c r="I25" s="955">
        <f t="shared" si="3"/>
        <v>41.8</v>
      </c>
      <c r="J25" s="955">
        <f t="shared" si="3"/>
        <v>41.8</v>
      </c>
      <c r="K25" s="955">
        <f t="shared" si="3"/>
        <v>41.8</v>
      </c>
      <c r="L25" s="955">
        <f t="shared" si="3"/>
        <v>0</v>
      </c>
      <c r="M25" s="955">
        <f t="shared" si="3"/>
        <v>0</v>
      </c>
      <c r="N25" s="955">
        <f t="shared" si="3"/>
        <v>0</v>
      </c>
      <c r="O25" s="955">
        <f t="shared" si="3"/>
        <v>0</v>
      </c>
      <c r="P25" s="955">
        <f t="shared" si="3"/>
        <v>0</v>
      </c>
      <c r="Q25" s="955">
        <f t="shared" si="3"/>
        <v>0</v>
      </c>
      <c r="R25" s="955">
        <f t="shared" si="3"/>
        <v>0</v>
      </c>
      <c r="S25" s="955">
        <f t="shared" si="3"/>
        <v>0</v>
      </c>
      <c r="T25" s="955">
        <f t="shared" si="3"/>
        <v>0</v>
      </c>
      <c r="U25" s="955">
        <f t="shared" si="3"/>
        <v>0</v>
      </c>
      <c r="V25" s="963">
        <f>SUM(B25:K25)</f>
        <v>418.00000000000006</v>
      </c>
    </row>
    <row r="26" spans="1:22" ht="18" thickBot="1">
      <c r="A26" s="959" t="s">
        <v>378</v>
      </c>
      <c r="B26" s="955">
        <f>IF(B20&gt;$B$15,0,$B$4/$C$15)</f>
        <v>0</v>
      </c>
      <c r="C26" s="955">
        <f t="shared" ref="C26:U26" si="4">IF(C20&gt;$B$15,0,$B$4/$C$15)</f>
        <v>0</v>
      </c>
      <c r="D26" s="955">
        <f t="shared" si="4"/>
        <v>0</v>
      </c>
      <c r="E26" s="955">
        <f t="shared" si="4"/>
        <v>0</v>
      </c>
      <c r="F26" s="955">
        <f t="shared" si="4"/>
        <v>0</v>
      </c>
      <c r="G26" s="955">
        <f t="shared" si="4"/>
        <v>0</v>
      </c>
      <c r="H26" s="955">
        <f t="shared" si="4"/>
        <v>0</v>
      </c>
      <c r="I26" s="955">
        <f t="shared" si="4"/>
        <v>0</v>
      </c>
      <c r="J26" s="955">
        <f t="shared" si="4"/>
        <v>0</v>
      </c>
      <c r="K26" s="955">
        <f t="shared" si="4"/>
        <v>0</v>
      </c>
      <c r="L26" s="955">
        <f t="shared" si="4"/>
        <v>0</v>
      </c>
      <c r="M26" s="955">
        <f t="shared" si="4"/>
        <v>0</v>
      </c>
      <c r="N26" s="955">
        <f t="shared" si="4"/>
        <v>0</v>
      </c>
      <c r="O26" s="955">
        <f t="shared" si="4"/>
        <v>0</v>
      </c>
      <c r="P26" s="955">
        <f t="shared" si="4"/>
        <v>0</v>
      </c>
      <c r="Q26" s="955">
        <f t="shared" si="4"/>
        <v>0</v>
      </c>
      <c r="R26" s="955">
        <f t="shared" si="4"/>
        <v>0</v>
      </c>
      <c r="S26" s="955">
        <f t="shared" si="4"/>
        <v>0</v>
      </c>
      <c r="T26" s="955">
        <f t="shared" si="4"/>
        <v>0</v>
      </c>
      <c r="U26" s="955">
        <f t="shared" si="4"/>
        <v>0</v>
      </c>
      <c r="V26" s="963">
        <f>SUM(B26:K26)</f>
        <v>0</v>
      </c>
    </row>
    <row r="27" spans="1:22" ht="18" thickBot="1">
      <c r="A27" s="960" t="s">
        <v>379</v>
      </c>
      <c r="B27" s="961">
        <f>SUM(B25:B26)</f>
        <v>41.8</v>
      </c>
      <c r="C27" s="961">
        <f t="shared" ref="C27:U27" si="5">SUM(C25:C26)</f>
        <v>41.8</v>
      </c>
      <c r="D27" s="961">
        <f t="shared" si="5"/>
        <v>41.8</v>
      </c>
      <c r="E27" s="961">
        <f t="shared" si="5"/>
        <v>41.8</v>
      </c>
      <c r="F27" s="961">
        <f t="shared" si="5"/>
        <v>41.8</v>
      </c>
      <c r="G27" s="961">
        <f t="shared" si="5"/>
        <v>41.8</v>
      </c>
      <c r="H27" s="961">
        <f t="shared" si="5"/>
        <v>41.8</v>
      </c>
      <c r="I27" s="961">
        <f t="shared" si="5"/>
        <v>41.8</v>
      </c>
      <c r="J27" s="961">
        <f t="shared" si="5"/>
        <v>41.8</v>
      </c>
      <c r="K27" s="961">
        <f t="shared" si="5"/>
        <v>41.8</v>
      </c>
      <c r="L27" s="961">
        <f t="shared" si="5"/>
        <v>0</v>
      </c>
      <c r="M27" s="961">
        <f t="shared" si="5"/>
        <v>0</v>
      </c>
      <c r="N27" s="961">
        <f t="shared" si="5"/>
        <v>0</v>
      </c>
      <c r="O27" s="961">
        <f t="shared" si="5"/>
        <v>0</v>
      </c>
      <c r="P27" s="961">
        <f t="shared" si="5"/>
        <v>0</v>
      </c>
      <c r="Q27" s="961">
        <f t="shared" si="5"/>
        <v>0</v>
      </c>
      <c r="R27" s="961">
        <f t="shared" si="5"/>
        <v>0</v>
      </c>
      <c r="S27" s="961">
        <f t="shared" si="5"/>
        <v>0</v>
      </c>
      <c r="T27" s="961">
        <f t="shared" si="5"/>
        <v>0</v>
      </c>
      <c r="U27" s="961">
        <f t="shared" si="5"/>
        <v>0</v>
      </c>
      <c r="V27" s="964">
        <f>SUM(B27:K27)</f>
        <v>418.00000000000006</v>
      </c>
    </row>
    <row r="29" spans="1:22" ht="17" thickBot="1"/>
    <row r="30" spans="1:22" ht="17" thickBot="1">
      <c r="A30" s="949" t="s">
        <v>346</v>
      </c>
    </row>
    <row r="32" spans="1:22" ht="17" thickBot="1"/>
    <row r="33" spans="1:24">
      <c r="A33" s="377"/>
      <c r="B33" s="377" t="s">
        <v>380</v>
      </c>
      <c r="C33" s="378"/>
      <c r="D33" s="377"/>
      <c r="E33" s="377"/>
      <c r="F33" s="377"/>
      <c r="G33" s="377"/>
      <c r="H33" s="377"/>
      <c r="I33" s="377"/>
      <c r="J33" s="377"/>
      <c r="K33" s="377"/>
      <c r="L33" s="377"/>
      <c r="M33" s="377"/>
      <c r="N33" s="377"/>
      <c r="O33" s="377"/>
      <c r="P33" s="377"/>
      <c r="Q33" s="377"/>
      <c r="R33" s="377"/>
      <c r="S33" s="377"/>
      <c r="T33" s="377"/>
      <c r="U33" s="377"/>
      <c r="V33" s="455"/>
    </row>
    <row r="34" spans="1:24">
      <c r="A34" s="377"/>
      <c r="B34" s="377">
        <v>2021</v>
      </c>
      <c r="C34" s="377">
        <v>2022</v>
      </c>
      <c r="D34" s="377">
        <v>2023</v>
      </c>
      <c r="E34" s="377">
        <v>2024</v>
      </c>
      <c r="F34" s="377">
        <v>2025</v>
      </c>
      <c r="G34" s="377">
        <v>2026</v>
      </c>
      <c r="H34" s="377">
        <v>2027</v>
      </c>
      <c r="I34" s="377">
        <v>2028</v>
      </c>
      <c r="J34" s="377">
        <v>2029</v>
      </c>
      <c r="K34" s="377">
        <v>2030</v>
      </c>
      <c r="L34" s="377"/>
      <c r="M34" s="377"/>
      <c r="N34" s="377"/>
      <c r="O34" s="377"/>
      <c r="P34" s="377"/>
      <c r="Q34" s="377"/>
      <c r="R34" s="377"/>
      <c r="S34" s="377"/>
      <c r="T34" s="377"/>
      <c r="U34" s="377"/>
      <c r="V34" s="477" t="s">
        <v>79</v>
      </c>
    </row>
    <row r="35" spans="1:24" ht="17" thickBot="1">
      <c r="A35" s="377"/>
      <c r="B35" s="377"/>
      <c r="C35" s="377"/>
      <c r="D35" s="377"/>
      <c r="E35" s="377"/>
      <c r="F35" s="377"/>
      <c r="G35" s="377"/>
      <c r="H35" s="377"/>
      <c r="I35" s="377"/>
      <c r="J35" s="377"/>
      <c r="K35" s="377"/>
      <c r="L35" s="377"/>
      <c r="M35" s="377"/>
      <c r="N35" s="377"/>
      <c r="O35" s="377"/>
      <c r="P35" s="377"/>
      <c r="Q35" s="377"/>
      <c r="R35" s="377"/>
      <c r="S35" s="377"/>
      <c r="T35" s="377"/>
      <c r="U35" s="377"/>
      <c r="V35" s="487"/>
    </row>
    <row r="36" spans="1:24">
      <c r="A36" s="463" t="s">
        <v>347</v>
      </c>
      <c r="B36" s="464">
        <v>0</v>
      </c>
      <c r="C36" s="464">
        <v>0</v>
      </c>
      <c r="D36" s="464">
        <v>0</v>
      </c>
      <c r="E36" s="464">
        <v>0</v>
      </c>
      <c r="F36" s="464">
        <v>0</v>
      </c>
      <c r="G36" s="464">
        <v>0</v>
      </c>
      <c r="H36" s="464">
        <v>0</v>
      </c>
      <c r="I36" s="464">
        <v>0</v>
      </c>
      <c r="J36" s="464">
        <v>0</v>
      </c>
      <c r="K36" s="464">
        <v>0</v>
      </c>
      <c r="L36" s="464"/>
      <c r="M36" s="464"/>
      <c r="N36" s="464"/>
      <c r="O36" s="464"/>
      <c r="P36" s="464"/>
      <c r="Q36" s="464"/>
      <c r="R36" s="464"/>
      <c r="S36" s="464"/>
      <c r="T36" s="464"/>
      <c r="U36" s="464"/>
      <c r="V36" s="383">
        <f>SUM(B36:K36)</f>
        <v>0</v>
      </c>
    </row>
    <row r="37" spans="1:24">
      <c r="A37" s="465" t="s">
        <v>381</v>
      </c>
      <c r="B37" s="380">
        <v>0</v>
      </c>
      <c r="C37" s="380">
        <v>0</v>
      </c>
      <c r="D37" s="380">
        <v>0</v>
      </c>
      <c r="E37" s="380">
        <v>0</v>
      </c>
      <c r="F37" s="380">
        <v>0</v>
      </c>
      <c r="G37" s="380">
        <v>0</v>
      </c>
      <c r="H37" s="380">
        <v>0</v>
      </c>
      <c r="I37" s="380">
        <v>0</v>
      </c>
      <c r="J37" s="380">
        <v>0</v>
      </c>
      <c r="K37" s="380">
        <v>0</v>
      </c>
      <c r="L37" s="380"/>
      <c r="M37" s="380"/>
      <c r="N37" s="380"/>
      <c r="O37" s="380"/>
      <c r="P37" s="380"/>
      <c r="Q37" s="380"/>
      <c r="R37" s="380"/>
      <c r="S37" s="380"/>
      <c r="T37" s="380"/>
      <c r="U37" s="380"/>
      <c r="V37" s="384">
        <f>SUM(B37:K37)</f>
        <v>0</v>
      </c>
    </row>
    <row r="38" spans="1:24" ht="17" thickBot="1">
      <c r="A38" s="466" t="s">
        <v>349</v>
      </c>
      <c r="B38" s="467">
        <v>0</v>
      </c>
      <c r="C38" s="467">
        <v>0</v>
      </c>
      <c r="D38" s="467">
        <v>0</v>
      </c>
      <c r="E38" s="467">
        <v>0</v>
      </c>
      <c r="F38" s="467">
        <v>0</v>
      </c>
      <c r="G38" s="467">
        <v>0</v>
      </c>
      <c r="H38" s="467">
        <v>0</v>
      </c>
      <c r="I38" s="467">
        <v>0</v>
      </c>
      <c r="J38" s="467">
        <v>0</v>
      </c>
      <c r="K38" s="467">
        <v>0</v>
      </c>
      <c r="L38" s="467"/>
      <c r="M38" s="467"/>
      <c r="N38" s="467"/>
      <c r="O38" s="467"/>
      <c r="P38" s="467"/>
      <c r="Q38" s="467"/>
      <c r="R38" s="467"/>
      <c r="S38" s="467"/>
      <c r="T38" s="467"/>
      <c r="U38" s="467"/>
      <c r="V38" s="468">
        <f>SUM(B38:K38)</f>
        <v>0</v>
      </c>
    </row>
    <row r="39" spans="1:24">
      <c r="A39" s="382"/>
      <c r="V39" s="456"/>
    </row>
    <row r="40" spans="1:24" outlineLevel="1">
      <c r="A40" s="381" t="s">
        <v>350</v>
      </c>
      <c r="B40" s="380"/>
      <c r="C40" s="380"/>
      <c r="D40" s="380"/>
      <c r="E40" s="380"/>
      <c r="F40" s="380"/>
      <c r="G40" s="380"/>
      <c r="H40" s="380"/>
      <c r="I40" s="380"/>
      <c r="J40" s="380"/>
      <c r="K40" s="380"/>
      <c r="L40" s="380"/>
      <c r="M40" s="380"/>
      <c r="N40" s="380"/>
      <c r="O40" s="380"/>
      <c r="P40" s="380"/>
      <c r="Q40" s="380"/>
      <c r="R40" s="380"/>
      <c r="S40" s="380"/>
      <c r="T40" s="380"/>
      <c r="U40" s="380"/>
      <c r="V40" s="384"/>
    </row>
    <row r="41" spans="1:24" outlineLevel="1">
      <c r="A41" s="381" t="s">
        <v>351</v>
      </c>
      <c r="B41" s="380"/>
      <c r="C41" s="380"/>
      <c r="D41" s="380"/>
      <c r="E41" s="380"/>
      <c r="F41" s="380"/>
      <c r="G41" s="380"/>
      <c r="H41" s="380"/>
      <c r="I41" s="380"/>
      <c r="J41" s="380"/>
      <c r="K41" s="380"/>
      <c r="L41" s="380"/>
      <c r="M41" s="380"/>
      <c r="N41" s="380"/>
      <c r="O41" s="380"/>
      <c r="P41" s="380"/>
      <c r="Q41" s="380"/>
      <c r="R41" s="380"/>
      <c r="S41" s="380"/>
      <c r="T41" s="380"/>
      <c r="U41" s="380"/>
      <c r="V41" s="384"/>
    </row>
    <row r="42" spans="1:24" outlineLevel="1">
      <c r="A42" s="382"/>
      <c r="B42" s="382"/>
      <c r="C42" s="382"/>
      <c r="D42" s="382"/>
      <c r="E42" s="382"/>
      <c r="F42" s="382"/>
      <c r="G42" s="382"/>
      <c r="H42" s="382"/>
      <c r="I42" s="382"/>
      <c r="J42" s="382"/>
      <c r="K42" s="382"/>
      <c r="L42" s="382"/>
      <c r="M42" s="382"/>
      <c r="N42" s="382"/>
      <c r="O42" s="382"/>
      <c r="P42" s="382"/>
      <c r="Q42" s="382"/>
      <c r="R42" s="382"/>
      <c r="S42" s="382"/>
      <c r="T42" s="382"/>
      <c r="U42" s="382"/>
      <c r="V42" s="459" t="s">
        <v>352</v>
      </c>
    </row>
    <row r="43" spans="1:24" outlineLevel="1">
      <c r="A43" s="389" t="s">
        <v>315</v>
      </c>
      <c r="B43" s="478"/>
      <c r="C43" s="478"/>
      <c r="D43" s="478"/>
      <c r="E43" s="478"/>
      <c r="F43" s="478"/>
      <c r="G43" s="478"/>
      <c r="H43" s="478"/>
      <c r="I43" s="478"/>
      <c r="J43" s="478"/>
      <c r="K43" s="478"/>
      <c r="L43" s="478"/>
      <c r="M43" s="478"/>
      <c r="N43" s="478"/>
      <c r="O43" s="478"/>
      <c r="P43" s="478"/>
      <c r="Q43" s="478"/>
      <c r="R43" s="478"/>
      <c r="S43" s="478"/>
      <c r="T43" s="478"/>
      <c r="U43" s="478"/>
      <c r="V43" s="480" t="e">
        <f>AVERAGE(B43:K43)</f>
        <v>#DIV/0!</v>
      </c>
      <c r="X43" s="391"/>
    </row>
    <row r="44" spans="1:24" outlineLevel="1">
      <c r="A44" s="382"/>
      <c r="B44" s="382"/>
      <c r="C44" s="382"/>
      <c r="D44" s="382"/>
      <c r="E44" s="382"/>
      <c r="F44" s="382"/>
      <c r="G44" s="382"/>
      <c r="H44" s="382"/>
      <c r="I44" s="382"/>
      <c r="J44" s="382"/>
      <c r="K44" s="382"/>
      <c r="L44" s="382"/>
      <c r="M44" s="382"/>
      <c r="N44" s="382"/>
      <c r="O44" s="382"/>
      <c r="P44" s="382"/>
      <c r="Q44" s="382"/>
      <c r="R44" s="382"/>
      <c r="S44" s="382"/>
      <c r="T44" s="382"/>
      <c r="U44" s="382"/>
      <c r="V44" s="385"/>
    </row>
    <row r="45" spans="1:24" outlineLevel="1">
      <c r="A45" s="382" t="s">
        <v>353</v>
      </c>
      <c r="B45" s="380"/>
      <c r="C45" s="380"/>
      <c r="D45" s="380"/>
      <c r="E45" s="380"/>
      <c r="F45" s="380"/>
      <c r="G45" s="380"/>
      <c r="H45" s="380"/>
      <c r="I45" s="380"/>
      <c r="J45" s="380"/>
      <c r="K45" s="380"/>
      <c r="L45" s="380"/>
      <c r="M45" s="380"/>
      <c r="N45" s="380"/>
      <c r="O45" s="380"/>
      <c r="P45" s="380"/>
      <c r="Q45" s="380"/>
      <c r="R45" s="380"/>
      <c r="S45" s="380"/>
      <c r="T45" s="380"/>
      <c r="U45" s="380"/>
      <c r="V45" s="385"/>
    </row>
    <row r="46" spans="1:24" outlineLevel="1">
      <c r="A46" s="382" t="s">
        <v>354</v>
      </c>
      <c r="B46" s="380"/>
      <c r="C46" s="380"/>
      <c r="D46" s="380"/>
      <c r="E46" s="380"/>
      <c r="F46" s="380"/>
      <c r="G46" s="380"/>
      <c r="H46" s="380"/>
      <c r="I46" s="380"/>
      <c r="J46" s="380"/>
      <c r="K46" s="380"/>
      <c r="L46" s="380"/>
      <c r="M46" s="380"/>
      <c r="N46" s="380"/>
      <c r="O46" s="380"/>
      <c r="P46" s="380"/>
      <c r="Q46" s="380"/>
      <c r="R46" s="380"/>
      <c r="S46" s="380"/>
      <c r="T46" s="380"/>
      <c r="U46" s="380"/>
      <c r="V46" s="385"/>
    </row>
    <row r="47" spans="1:24" outlineLevel="1">
      <c r="A47" s="382"/>
      <c r="B47" s="382"/>
      <c r="C47" s="382"/>
      <c r="D47" s="382"/>
      <c r="E47" s="382"/>
      <c r="F47" s="382"/>
      <c r="G47" s="382"/>
      <c r="H47" s="382"/>
      <c r="I47" s="382"/>
      <c r="J47" s="382"/>
      <c r="K47" s="382"/>
      <c r="L47" s="382"/>
      <c r="M47" s="382"/>
      <c r="N47" s="382"/>
      <c r="O47" s="382"/>
      <c r="P47" s="382"/>
      <c r="Q47" s="382"/>
      <c r="R47" s="382"/>
      <c r="S47" s="382"/>
      <c r="T47" s="382"/>
      <c r="U47" s="382"/>
      <c r="V47" s="385"/>
    </row>
    <row r="48" spans="1:24" outlineLevel="1">
      <c r="A48" s="390" t="s">
        <v>309</v>
      </c>
      <c r="B48" s="484"/>
      <c r="C48" s="484"/>
      <c r="D48" s="484"/>
      <c r="E48" s="484"/>
      <c r="F48" s="484"/>
      <c r="G48" s="484"/>
      <c r="H48" s="484"/>
      <c r="I48" s="484"/>
      <c r="J48" s="484"/>
      <c r="K48" s="484"/>
      <c r="L48" s="484"/>
      <c r="M48" s="484"/>
      <c r="N48" s="484"/>
      <c r="O48" s="484"/>
      <c r="P48" s="484"/>
      <c r="Q48" s="484"/>
      <c r="R48" s="484"/>
      <c r="S48" s="484"/>
      <c r="T48" s="484"/>
      <c r="U48" s="484"/>
      <c r="V48" s="485"/>
    </row>
    <row r="49" spans="1:22" outlineLevel="1">
      <c r="V49" s="456"/>
    </row>
    <row r="50" spans="1:22" outlineLevel="1">
      <c r="A50" s="397" t="s">
        <v>355</v>
      </c>
      <c r="B50" s="483"/>
      <c r="C50" s="483"/>
      <c r="D50" s="483"/>
      <c r="E50" s="483"/>
      <c r="F50" s="483"/>
      <c r="G50" s="483"/>
      <c r="H50" s="483"/>
      <c r="I50" s="483"/>
      <c r="J50" s="483"/>
      <c r="K50" s="483"/>
      <c r="L50" s="483"/>
      <c r="M50" s="483"/>
      <c r="N50" s="483"/>
      <c r="O50" s="483"/>
      <c r="P50" s="483"/>
      <c r="Q50" s="483"/>
      <c r="R50" s="483"/>
      <c r="S50" s="483"/>
      <c r="T50" s="483"/>
      <c r="U50" s="483"/>
      <c r="V50" s="486">
        <f>V25/V24</f>
        <v>3.0400000000000002E-4</v>
      </c>
    </row>
    <row r="51" spans="1:22">
      <c r="B51" s="371"/>
      <c r="V51" s="456"/>
    </row>
    <row r="52" spans="1:22" ht="17" thickBot="1"/>
    <row r="53" spans="1:22" ht="17" thickBot="1">
      <c r="A53" s="950" t="s">
        <v>321</v>
      </c>
      <c r="B53" s="951">
        <f>Inputs!E155</f>
        <v>9</v>
      </c>
    </row>
  </sheetData>
  <pageMargins left="0.7" right="0.7" top="0.75" bottom="0.75" header="0.3" footer="0.3"/>
  <pageSetup paperSize="9" orientation="portrait" horizontalDpi="0" verticalDpi="0"/>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06BC5-9DF8-2048-B825-4F2A3D74F82E}">
  <sheetPr codeName="Hoja6">
    <tabColor theme="4" tint="0.79998168889431442"/>
  </sheetPr>
  <dimension ref="A1:Z246"/>
  <sheetViews>
    <sheetView showGridLines="0" topLeftCell="A29" zoomScaleNormal="100" workbookViewId="0">
      <selection activeCell="H41" sqref="H41"/>
    </sheetView>
  </sheetViews>
  <sheetFormatPr baseColWidth="10" defaultColWidth="31.83203125" defaultRowHeight="16"/>
  <cols>
    <col min="1" max="1" width="30.5" style="1" customWidth="1"/>
    <col min="2" max="2" width="51.6640625" style="1" customWidth="1"/>
    <col min="3" max="3" width="25.1640625" style="1" customWidth="1"/>
    <col min="4" max="16384" width="31.83203125" style="1"/>
  </cols>
  <sheetData>
    <row r="1" spans="1:23" ht="26">
      <c r="A1" s="332" t="s">
        <v>425</v>
      </c>
    </row>
    <row r="2" spans="1:23" s="359" customFormat="1" ht="26">
      <c r="A2" s="331" t="s">
        <v>426</v>
      </c>
      <c r="D2" s="220">
        <v>2021</v>
      </c>
      <c r="E2" s="221">
        <f t="shared" ref="E2:T2" si="0">+D2+1</f>
        <v>2022</v>
      </c>
      <c r="F2" s="221">
        <f t="shared" si="0"/>
        <v>2023</v>
      </c>
      <c r="G2" s="221">
        <f t="shared" si="0"/>
        <v>2024</v>
      </c>
      <c r="H2" s="221">
        <f t="shared" si="0"/>
        <v>2025</v>
      </c>
      <c r="I2" s="221">
        <f t="shared" si="0"/>
        <v>2026</v>
      </c>
      <c r="J2" s="221">
        <f t="shared" si="0"/>
        <v>2027</v>
      </c>
      <c r="K2" s="221">
        <f t="shared" si="0"/>
        <v>2028</v>
      </c>
      <c r="L2" s="221">
        <f t="shared" si="0"/>
        <v>2029</v>
      </c>
      <c r="M2" s="221">
        <f t="shared" si="0"/>
        <v>2030</v>
      </c>
      <c r="N2" s="221">
        <f t="shared" si="0"/>
        <v>2031</v>
      </c>
      <c r="O2" s="221">
        <f t="shared" si="0"/>
        <v>2032</v>
      </c>
      <c r="P2" s="221">
        <f t="shared" si="0"/>
        <v>2033</v>
      </c>
      <c r="Q2" s="221">
        <f t="shared" si="0"/>
        <v>2034</v>
      </c>
      <c r="R2" s="221">
        <f t="shared" si="0"/>
        <v>2035</v>
      </c>
      <c r="S2" s="221">
        <f t="shared" si="0"/>
        <v>2036</v>
      </c>
      <c r="T2" s="221">
        <f t="shared" si="0"/>
        <v>2037</v>
      </c>
      <c r="U2" s="221">
        <f>+T2+1</f>
        <v>2038</v>
      </c>
      <c r="V2" s="221">
        <f>+U2+1</f>
        <v>2039</v>
      </c>
      <c r="W2" s="221">
        <f>+V2+1</f>
        <v>2040</v>
      </c>
    </row>
    <row r="3" spans="1:23" s="359" customFormat="1" ht="27" thickBot="1">
      <c r="B3" s="331"/>
    </row>
    <row r="4" spans="1:23" s="359" customFormat="1" ht="20" thickBot="1">
      <c r="A4" s="2809" t="s">
        <v>427</v>
      </c>
      <c r="B4" s="2810"/>
    </row>
    <row r="5" spans="1:23" s="359" customFormat="1"/>
    <row r="6" spans="1:23" s="349" customFormat="1" ht="19">
      <c r="B6" s="349" t="s">
        <v>428</v>
      </c>
      <c r="C6" s="349" t="s">
        <v>429</v>
      </c>
      <c r="D6" s="350" t="s">
        <v>384</v>
      </c>
      <c r="E6" s="350" t="s">
        <v>385</v>
      </c>
      <c r="F6" s="350" t="s">
        <v>386</v>
      </c>
      <c r="G6" s="350" t="s">
        <v>387</v>
      </c>
      <c r="H6" s="350" t="s">
        <v>388</v>
      </c>
      <c r="I6" s="350" t="s">
        <v>389</v>
      </c>
      <c r="J6" s="350" t="s">
        <v>390</v>
      </c>
      <c r="K6" s="350" t="s">
        <v>391</v>
      </c>
      <c r="L6" s="350" t="s">
        <v>392</v>
      </c>
      <c r="M6" s="350" t="s">
        <v>393</v>
      </c>
      <c r="N6" s="350" t="s">
        <v>394</v>
      </c>
      <c r="O6" s="350" t="s">
        <v>395</v>
      </c>
      <c r="P6" s="350" t="s">
        <v>396</v>
      </c>
      <c r="Q6" s="350" t="s">
        <v>397</v>
      </c>
      <c r="R6" s="350" t="s">
        <v>398</v>
      </c>
      <c r="S6" s="350" t="s">
        <v>399</v>
      </c>
      <c r="T6" s="350" t="s">
        <v>400</v>
      </c>
      <c r="U6" s="350" t="s">
        <v>401</v>
      </c>
      <c r="V6" s="350" t="s">
        <v>402</v>
      </c>
      <c r="W6" s="350" t="s">
        <v>403</v>
      </c>
    </row>
    <row r="7" spans="1:23" s="348" customFormat="1" ht="19">
      <c r="B7" s="348" t="s">
        <v>430</v>
      </c>
      <c r="C7" s="348" t="s">
        <v>1</v>
      </c>
      <c r="D7" s="799">
        <f>Extension!B15</f>
        <v>139.80000000000001</v>
      </c>
      <c r="E7" s="799">
        <f>Extension!C15</f>
        <v>139.80000000000001</v>
      </c>
      <c r="F7" s="799">
        <f>Extension!D15</f>
        <v>139.80000000000001</v>
      </c>
      <c r="G7" s="799">
        <f>Extension!E15</f>
        <v>139.80000000000001</v>
      </c>
      <c r="H7" s="799">
        <f>Extension!F15</f>
        <v>139.80000000000001</v>
      </c>
      <c r="I7" s="799">
        <f>Extension!G15</f>
        <v>139.80000000000001</v>
      </c>
      <c r="J7" s="799">
        <f>Extension!H15</f>
        <v>139.80000000000001</v>
      </c>
      <c r="K7" s="799">
        <f>Extension!I15</f>
        <v>139.80000000000001</v>
      </c>
      <c r="L7" s="799">
        <f>Extension!J15</f>
        <v>139.80000000000001</v>
      </c>
      <c r="M7" s="799">
        <f>Extension!K15</f>
        <v>139.80000000000001</v>
      </c>
      <c r="N7" s="799">
        <f>Extension!L15</f>
        <v>0</v>
      </c>
      <c r="O7" s="799">
        <f>Extension!M15</f>
        <v>0</v>
      </c>
      <c r="P7" s="799">
        <f>Extension!N15</f>
        <v>0</v>
      </c>
      <c r="Q7" s="799">
        <f>Extension!O15</f>
        <v>0</v>
      </c>
      <c r="R7" s="799">
        <f>Extension!P15</f>
        <v>0</v>
      </c>
      <c r="S7" s="799">
        <f>Extension!Q15</f>
        <v>0</v>
      </c>
      <c r="T7" s="799">
        <f>Extension!R15</f>
        <v>0</v>
      </c>
      <c r="U7" s="799">
        <f>Extension!S15</f>
        <v>0</v>
      </c>
      <c r="V7" s="799">
        <f>Extension!T15</f>
        <v>0</v>
      </c>
      <c r="W7" s="799">
        <f>Extension!U15</f>
        <v>0</v>
      </c>
    </row>
    <row r="8" spans="1:23" s="348" customFormat="1" ht="19">
      <c r="B8" s="348" t="s">
        <v>430</v>
      </c>
      <c r="C8" s="348" t="s">
        <v>313</v>
      </c>
      <c r="D8" s="799">
        <f>Densification!B15</f>
        <v>250.9</v>
      </c>
      <c r="E8" s="799">
        <f>Densification!C15</f>
        <v>250.9</v>
      </c>
      <c r="F8" s="799">
        <f>Densification!D15</f>
        <v>250.9</v>
      </c>
      <c r="G8" s="799">
        <f>Densification!E15</f>
        <v>250.9</v>
      </c>
      <c r="H8" s="799">
        <f>Densification!F15</f>
        <v>250.9</v>
      </c>
      <c r="I8" s="799">
        <f>Densification!G15</f>
        <v>250.9</v>
      </c>
      <c r="J8" s="799">
        <f>Densification!H15</f>
        <v>250.9</v>
      </c>
      <c r="K8" s="799">
        <f>Densification!I15</f>
        <v>250.9</v>
      </c>
      <c r="L8" s="799">
        <f>Densification!J15</f>
        <v>250.9</v>
      </c>
      <c r="M8" s="799">
        <f>Densification!K15</f>
        <v>250.9</v>
      </c>
      <c r="N8" s="799">
        <f>Densification!L15</f>
        <v>0</v>
      </c>
      <c r="O8" s="799">
        <f>Densification!M15</f>
        <v>0</v>
      </c>
      <c r="P8" s="799">
        <f>Densification!N15</f>
        <v>0</v>
      </c>
      <c r="Q8" s="799">
        <f>Densification!O15</f>
        <v>0</v>
      </c>
      <c r="R8" s="799">
        <f>Densification!P15</f>
        <v>0</v>
      </c>
      <c r="S8" s="799">
        <f>Densification!Q15</f>
        <v>0</v>
      </c>
      <c r="T8" s="799">
        <f>Densification!R15</f>
        <v>0</v>
      </c>
      <c r="U8" s="799">
        <f>Densification!S15</f>
        <v>0</v>
      </c>
      <c r="V8" s="799">
        <f>Densification!T15</f>
        <v>0</v>
      </c>
      <c r="W8" s="799">
        <f>Densification!U15</f>
        <v>0</v>
      </c>
    </row>
    <row r="9" spans="1:23" s="348" customFormat="1" ht="19">
      <c r="B9" s="348" t="s">
        <v>430</v>
      </c>
      <c r="C9" s="348" t="s">
        <v>2</v>
      </c>
      <c r="D9" s="799">
        <f>Minigrids!B15</f>
        <v>35.6</v>
      </c>
      <c r="E9" s="799">
        <f>Minigrids!C15</f>
        <v>35.6</v>
      </c>
      <c r="F9" s="799">
        <f>Minigrids!D15</f>
        <v>35.6</v>
      </c>
      <c r="G9" s="799">
        <f>Minigrids!E15</f>
        <v>35.6</v>
      </c>
      <c r="H9" s="799">
        <f>Minigrids!F15</f>
        <v>35.6</v>
      </c>
      <c r="I9" s="799">
        <f>Minigrids!G15</f>
        <v>35.6</v>
      </c>
      <c r="J9" s="799">
        <f>Minigrids!H15</f>
        <v>35.6</v>
      </c>
      <c r="K9" s="799">
        <f>Minigrids!I15</f>
        <v>35.6</v>
      </c>
      <c r="L9" s="799">
        <f>Minigrids!J15</f>
        <v>35.6</v>
      </c>
      <c r="M9" s="799">
        <f>Minigrids!K15</f>
        <v>35.6</v>
      </c>
      <c r="N9" s="799">
        <f>Minigrids!L15</f>
        <v>0</v>
      </c>
      <c r="O9" s="799">
        <f>Minigrids!M15</f>
        <v>0</v>
      </c>
      <c r="P9" s="799">
        <f>Minigrids!N15</f>
        <v>0</v>
      </c>
      <c r="Q9" s="799">
        <f>Minigrids!O15</f>
        <v>0</v>
      </c>
      <c r="R9" s="799">
        <f>Minigrids!P15</f>
        <v>0</v>
      </c>
      <c r="S9" s="799">
        <f>Minigrids!Q15</f>
        <v>0</v>
      </c>
      <c r="T9" s="799">
        <f>Minigrids!R15</f>
        <v>0</v>
      </c>
      <c r="U9" s="799">
        <f>Minigrids!S15</f>
        <v>0</v>
      </c>
      <c r="V9" s="799">
        <f>Minigrids!T15</f>
        <v>0</v>
      </c>
      <c r="W9" s="799">
        <f>Minigrids!U15</f>
        <v>0</v>
      </c>
    </row>
    <row r="10" spans="1:23" s="348" customFormat="1" ht="19">
      <c r="B10" s="348" t="s">
        <v>430</v>
      </c>
      <c r="C10" s="348" t="s">
        <v>3</v>
      </c>
      <c r="D10" s="799">
        <f>SAS!B27</f>
        <v>41.8</v>
      </c>
      <c r="E10" s="799">
        <f>SAS!C27</f>
        <v>41.8</v>
      </c>
      <c r="F10" s="799">
        <f>SAS!D27</f>
        <v>41.8</v>
      </c>
      <c r="G10" s="799">
        <f>SAS!E27</f>
        <v>41.8</v>
      </c>
      <c r="H10" s="799">
        <f>SAS!F27</f>
        <v>41.8</v>
      </c>
      <c r="I10" s="799">
        <f>SAS!G27</f>
        <v>41.8</v>
      </c>
      <c r="J10" s="799">
        <f>SAS!H27</f>
        <v>41.8</v>
      </c>
      <c r="K10" s="799">
        <f>SAS!I27</f>
        <v>41.8</v>
      </c>
      <c r="L10" s="799">
        <f>SAS!J27</f>
        <v>41.8</v>
      </c>
      <c r="M10" s="799">
        <f>SAS!K27</f>
        <v>41.8</v>
      </c>
      <c r="N10" s="799">
        <f>SAS!L27</f>
        <v>0</v>
      </c>
      <c r="O10" s="799">
        <f>SAS!M27</f>
        <v>0</v>
      </c>
      <c r="P10" s="799">
        <f>SAS!N27</f>
        <v>0</v>
      </c>
      <c r="Q10" s="799">
        <f>SAS!O27</f>
        <v>0</v>
      </c>
      <c r="R10" s="799">
        <f>SAS!P27</f>
        <v>0</v>
      </c>
      <c r="S10" s="799">
        <f>SAS!Q27</f>
        <v>0</v>
      </c>
      <c r="T10" s="799">
        <f>SAS!R27</f>
        <v>0</v>
      </c>
      <c r="U10" s="799">
        <f>SAS!S27</f>
        <v>0</v>
      </c>
      <c r="V10" s="799">
        <f>SAS!T27</f>
        <v>0</v>
      </c>
      <c r="W10" s="799">
        <f>SAS!U27</f>
        <v>0</v>
      </c>
    </row>
    <row r="11" spans="1:23" s="348" customFormat="1" ht="19">
      <c r="B11" s="216" t="s">
        <v>79</v>
      </c>
      <c r="C11" s="216"/>
      <c r="D11" s="799">
        <f>SUBTOTAL(109,Tabla119[2021])</f>
        <v>468.10000000000008</v>
      </c>
      <c r="E11" s="799">
        <f>SUBTOTAL(109,Tabla119[2022])</f>
        <v>468.10000000000008</v>
      </c>
      <c r="F11" s="799">
        <f>SUBTOTAL(109,Tabla119[2023])</f>
        <v>468.10000000000008</v>
      </c>
      <c r="G11" s="799">
        <f>SUBTOTAL(109,Tabla119[2024])</f>
        <v>468.10000000000008</v>
      </c>
      <c r="H11" s="799">
        <f>SUBTOTAL(109,Tabla119[2025])</f>
        <v>468.10000000000008</v>
      </c>
      <c r="I11" s="799">
        <f>SUBTOTAL(109,Tabla119[2026])</f>
        <v>468.10000000000008</v>
      </c>
      <c r="J11" s="799">
        <f>SUBTOTAL(109,Tabla119[2027])</f>
        <v>468.10000000000008</v>
      </c>
      <c r="K11" s="799">
        <f>SUBTOTAL(109,Tabla119[2028])</f>
        <v>468.10000000000008</v>
      </c>
      <c r="L11" s="799">
        <f>SUBTOTAL(109,Tabla119[2029])</f>
        <v>468.10000000000008</v>
      </c>
      <c r="M11" s="799">
        <f>SUBTOTAL(109,Tabla119[2030])</f>
        <v>468.10000000000008</v>
      </c>
      <c r="N11" s="799">
        <f>SUBTOTAL(109,Tabla119[2031])</f>
        <v>0</v>
      </c>
      <c r="O11" s="799">
        <f>SUBTOTAL(109,Tabla119[2032])</f>
        <v>0</v>
      </c>
      <c r="P11" s="799">
        <f>SUBTOTAL(109,Tabla119[2033])</f>
        <v>0</v>
      </c>
      <c r="Q11" s="799">
        <f>SUBTOTAL(109,Tabla119[2034])</f>
        <v>0</v>
      </c>
      <c r="R11" s="799">
        <f>SUBTOTAL(109,Tabla119[2035])</f>
        <v>0</v>
      </c>
      <c r="S11" s="799">
        <f>SUBTOTAL(109,Tabla119[2036])</f>
        <v>0</v>
      </c>
      <c r="T11" s="799">
        <f>SUBTOTAL(109,Tabla119[2037])</f>
        <v>0</v>
      </c>
      <c r="U11" s="799">
        <f>SUBTOTAL(109,Tabla119[2038])</f>
        <v>0</v>
      </c>
      <c r="V11" s="799">
        <f>SUBTOTAL(109,Tabla119[2039])</f>
        <v>0</v>
      </c>
      <c r="W11" s="799">
        <f>SUBTOTAL(109,Tabla119[2040])</f>
        <v>0</v>
      </c>
    </row>
    <row r="13" spans="1:23" s="349" customFormat="1" ht="19">
      <c r="B13" s="355" t="s">
        <v>431</v>
      </c>
      <c r="C13" s="355" t="s">
        <v>429</v>
      </c>
      <c r="D13" s="968" t="s">
        <v>384</v>
      </c>
      <c r="E13" s="968" t="s">
        <v>385</v>
      </c>
      <c r="F13" s="968" t="s">
        <v>386</v>
      </c>
      <c r="G13" s="968" t="s">
        <v>387</v>
      </c>
      <c r="H13" s="968" t="s">
        <v>388</v>
      </c>
      <c r="I13" s="968" t="s">
        <v>389</v>
      </c>
      <c r="J13" s="968" t="s">
        <v>390</v>
      </c>
      <c r="K13" s="968" t="s">
        <v>391</v>
      </c>
      <c r="L13" s="968" t="s">
        <v>392</v>
      </c>
      <c r="M13" s="968" t="s">
        <v>393</v>
      </c>
      <c r="N13" s="968" t="s">
        <v>394</v>
      </c>
      <c r="O13" s="968" t="s">
        <v>395</v>
      </c>
      <c r="P13" s="968" t="s">
        <v>396</v>
      </c>
      <c r="Q13" s="968" t="s">
        <v>397</v>
      </c>
      <c r="R13" s="968" t="s">
        <v>398</v>
      </c>
      <c r="S13" s="968" t="s">
        <v>399</v>
      </c>
      <c r="T13" s="968" t="s">
        <v>400</v>
      </c>
      <c r="U13" s="968" t="s">
        <v>401</v>
      </c>
      <c r="V13" s="968" t="s">
        <v>402</v>
      </c>
      <c r="W13" s="968" t="s">
        <v>403</v>
      </c>
    </row>
    <row r="14" spans="1:23" s="348" customFormat="1" ht="19">
      <c r="B14" s="348" t="s">
        <v>430</v>
      </c>
      <c r="C14" s="348" t="s">
        <v>1</v>
      </c>
      <c r="D14" s="799">
        <f>D7</f>
        <v>139.80000000000001</v>
      </c>
      <c r="E14" s="799">
        <f>Tabla1195[[#This Row],[2021]]+E7</f>
        <v>279.60000000000002</v>
      </c>
      <c r="F14" s="799">
        <f>Tabla1195[[#This Row],[2022]]+F7</f>
        <v>419.40000000000003</v>
      </c>
      <c r="G14" s="799">
        <f>Tabla1195[[#This Row],[2023]]+G7</f>
        <v>559.20000000000005</v>
      </c>
      <c r="H14" s="799">
        <f>Tabla1195[[#This Row],[2024]]+H7</f>
        <v>699</v>
      </c>
      <c r="I14" s="799">
        <f>Tabla1195[[#This Row],[2025]]+I7</f>
        <v>838.8</v>
      </c>
      <c r="J14" s="799">
        <f>Tabla1195[[#This Row],[2026]]+J7</f>
        <v>978.59999999999991</v>
      </c>
      <c r="K14" s="799">
        <f>Tabla1195[[#This Row],[2027]]+K7</f>
        <v>1118.3999999999999</v>
      </c>
      <c r="L14" s="799">
        <f>Tabla1195[[#This Row],[2028]]+L7</f>
        <v>1258.1999999999998</v>
      </c>
      <c r="M14" s="799">
        <f>Tabla1195[[#This Row],[2029]]+M7</f>
        <v>1397.9999999999998</v>
      </c>
      <c r="N14" s="799">
        <f>Tabla1195[[#This Row],[2030]]+N7</f>
        <v>1397.9999999999998</v>
      </c>
      <c r="O14" s="799">
        <f>Tabla1195[[#This Row],[2031]]+O7</f>
        <v>1397.9999999999998</v>
      </c>
      <c r="P14" s="799">
        <f>Tabla1195[[#This Row],[2032]]+P7</f>
        <v>1397.9999999999998</v>
      </c>
      <c r="Q14" s="799">
        <f>Tabla1195[[#This Row],[2033]]+Q7</f>
        <v>1397.9999999999998</v>
      </c>
      <c r="R14" s="799">
        <f>Tabla1195[[#This Row],[2034]]+R7</f>
        <v>1397.9999999999998</v>
      </c>
      <c r="S14" s="799">
        <f>Tabla1195[[#This Row],[2035]]+S7</f>
        <v>1397.9999999999998</v>
      </c>
      <c r="T14" s="799">
        <f>Tabla1195[[#This Row],[2036]]+T7</f>
        <v>1397.9999999999998</v>
      </c>
      <c r="U14" s="799">
        <f>Tabla1195[[#This Row],[2037]]+U7</f>
        <v>1397.9999999999998</v>
      </c>
      <c r="V14" s="799">
        <f>Tabla1195[[#This Row],[2038]]+V7</f>
        <v>1397.9999999999998</v>
      </c>
      <c r="W14" s="799">
        <f>Tabla1195[[#This Row],[2039]]+W7</f>
        <v>1397.9999999999998</v>
      </c>
    </row>
    <row r="15" spans="1:23" s="348" customFormat="1" ht="19">
      <c r="B15" s="348" t="s">
        <v>430</v>
      </c>
      <c r="C15" s="348" t="s">
        <v>313</v>
      </c>
      <c r="D15" s="799">
        <f>D8</f>
        <v>250.9</v>
      </c>
      <c r="E15" s="799">
        <f>Tabla1195[[#This Row],[2021]]+E8</f>
        <v>501.8</v>
      </c>
      <c r="F15" s="799">
        <f>Tabla1195[[#This Row],[2022]]+F8</f>
        <v>752.7</v>
      </c>
      <c r="G15" s="799">
        <f>Tabla1195[[#This Row],[2023]]+G8</f>
        <v>1003.6</v>
      </c>
      <c r="H15" s="799">
        <f>Tabla1195[[#This Row],[2024]]+H8</f>
        <v>1254.5</v>
      </c>
      <c r="I15" s="799">
        <f>Tabla1195[[#This Row],[2025]]+I8</f>
        <v>1505.4</v>
      </c>
      <c r="J15" s="799">
        <f>Tabla1195[[#This Row],[2026]]+J8</f>
        <v>1756.3000000000002</v>
      </c>
      <c r="K15" s="799">
        <f>Tabla1195[[#This Row],[2027]]+K8</f>
        <v>2007.2000000000003</v>
      </c>
      <c r="L15" s="799">
        <f>Tabla1195[[#This Row],[2028]]+L8</f>
        <v>2258.1000000000004</v>
      </c>
      <c r="M15" s="799">
        <f>Tabla1195[[#This Row],[2029]]+M8</f>
        <v>2509.0000000000005</v>
      </c>
      <c r="N15" s="799">
        <f>Tabla1195[[#This Row],[2030]]+N8</f>
        <v>2509.0000000000005</v>
      </c>
      <c r="O15" s="799">
        <f>Tabla1195[[#This Row],[2031]]+O8</f>
        <v>2509.0000000000005</v>
      </c>
      <c r="P15" s="799">
        <f>Tabla1195[[#This Row],[2032]]+P8</f>
        <v>2509.0000000000005</v>
      </c>
      <c r="Q15" s="799">
        <f>Tabla1195[[#This Row],[2033]]+Q8</f>
        <v>2509.0000000000005</v>
      </c>
      <c r="R15" s="799">
        <f>Tabla1195[[#This Row],[2034]]+R8</f>
        <v>2509.0000000000005</v>
      </c>
      <c r="S15" s="799">
        <f>Tabla1195[[#This Row],[2035]]+S8</f>
        <v>2509.0000000000005</v>
      </c>
      <c r="T15" s="799">
        <f>Tabla1195[[#This Row],[2036]]+T8</f>
        <v>2509.0000000000005</v>
      </c>
      <c r="U15" s="799">
        <f>Tabla1195[[#This Row],[2037]]+U8</f>
        <v>2509.0000000000005</v>
      </c>
      <c r="V15" s="799">
        <f>Tabla1195[[#This Row],[2038]]+V8</f>
        <v>2509.0000000000005</v>
      </c>
      <c r="W15" s="799">
        <f>Tabla1195[[#This Row],[2039]]+W8</f>
        <v>2509.0000000000005</v>
      </c>
    </row>
    <row r="16" spans="1:23" s="348" customFormat="1" ht="19">
      <c r="B16" s="348" t="s">
        <v>430</v>
      </c>
      <c r="C16" s="348" t="s">
        <v>2</v>
      </c>
      <c r="D16" s="799">
        <f>D9</f>
        <v>35.6</v>
      </c>
      <c r="E16" s="799">
        <f>Tabla1195[[#This Row],[2021]]+E9</f>
        <v>71.2</v>
      </c>
      <c r="F16" s="799">
        <f>Tabla1195[[#This Row],[2022]]+F9</f>
        <v>106.80000000000001</v>
      </c>
      <c r="G16" s="799">
        <f>Tabla1195[[#This Row],[2023]]+G9</f>
        <v>142.4</v>
      </c>
      <c r="H16" s="799">
        <f>Tabla1195[[#This Row],[2024]]+H9</f>
        <v>178</v>
      </c>
      <c r="I16" s="799">
        <f>Tabla1195[[#This Row],[2025]]+I9</f>
        <v>213.6</v>
      </c>
      <c r="J16" s="799">
        <f>Tabla1195[[#This Row],[2026]]+J9</f>
        <v>249.2</v>
      </c>
      <c r="K16" s="799">
        <f>Tabla1195[[#This Row],[2027]]+K9</f>
        <v>284.8</v>
      </c>
      <c r="L16" s="799">
        <f>Tabla1195[[#This Row],[2028]]+L9</f>
        <v>320.40000000000003</v>
      </c>
      <c r="M16" s="799">
        <f>Tabla1195[[#This Row],[2029]]+M9</f>
        <v>356.00000000000006</v>
      </c>
      <c r="N16" s="799">
        <f>Tabla1195[[#This Row],[2030]]+N9</f>
        <v>356.00000000000006</v>
      </c>
      <c r="O16" s="799">
        <f>Tabla1195[[#This Row],[2031]]+O9</f>
        <v>356.00000000000006</v>
      </c>
      <c r="P16" s="799">
        <f>Tabla1195[[#This Row],[2032]]+P9</f>
        <v>356.00000000000006</v>
      </c>
      <c r="Q16" s="799">
        <f>Tabla1195[[#This Row],[2033]]+Q9</f>
        <v>356.00000000000006</v>
      </c>
      <c r="R16" s="799">
        <f>Tabla1195[[#This Row],[2034]]+R9</f>
        <v>356.00000000000006</v>
      </c>
      <c r="S16" s="799">
        <f>Tabla1195[[#This Row],[2035]]+S9</f>
        <v>356.00000000000006</v>
      </c>
      <c r="T16" s="799">
        <f>Tabla1195[[#This Row],[2036]]+T9</f>
        <v>356.00000000000006</v>
      </c>
      <c r="U16" s="799">
        <f>Tabla1195[[#This Row],[2037]]+U9</f>
        <v>356.00000000000006</v>
      </c>
      <c r="V16" s="799">
        <f>Tabla1195[[#This Row],[2038]]+V9</f>
        <v>356.00000000000006</v>
      </c>
      <c r="W16" s="799">
        <f>Tabla1195[[#This Row],[2039]]+W9</f>
        <v>356.00000000000006</v>
      </c>
    </row>
    <row r="17" spans="1:23" s="348" customFormat="1" ht="19">
      <c r="B17" s="348" t="s">
        <v>430</v>
      </c>
      <c r="C17" s="348" t="s">
        <v>3</v>
      </c>
      <c r="D17" s="799">
        <f>D10</f>
        <v>41.8</v>
      </c>
      <c r="E17" s="799">
        <f>Tabla1195[[#This Row],[2021]]+E10</f>
        <v>83.6</v>
      </c>
      <c r="F17" s="799">
        <f>Tabla1195[[#This Row],[2022]]+F10</f>
        <v>125.39999999999999</v>
      </c>
      <c r="G17" s="799">
        <f>Tabla1195[[#This Row],[2023]]+G10</f>
        <v>167.2</v>
      </c>
      <c r="H17" s="799">
        <f>Tabla1195[[#This Row],[2024]]+H10</f>
        <v>209</v>
      </c>
      <c r="I17" s="799">
        <f>Tabla1195[[#This Row],[2025]]+I10</f>
        <v>250.8</v>
      </c>
      <c r="J17" s="799">
        <f>Tabla1195[[#This Row],[2026]]+J10</f>
        <v>292.60000000000002</v>
      </c>
      <c r="K17" s="799">
        <f>Tabla1195[[#This Row],[2027]]+K10</f>
        <v>334.40000000000003</v>
      </c>
      <c r="L17" s="799">
        <f>Tabla1195[[#This Row],[2028]]+L10</f>
        <v>376.20000000000005</v>
      </c>
      <c r="M17" s="799">
        <f>Tabla1195[[#This Row],[2029]]+M10</f>
        <v>418.00000000000006</v>
      </c>
      <c r="N17" s="799">
        <f>Tabla1195[[#This Row],[2030]]+N10</f>
        <v>418.00000000000006</v>
      </c>
      <c r="O17" s="799">
        <f>Tabla1195[[#This Row],[2031]]+O10</f>
        <v>418.00000000000006</v>
      </c>
      <c r="P17" s="799">
        <f>Tabla1195[[#This Row],[2032]]+P10</f>
        <v>418.00000000000006</v>
      </c>
      <c r="Q17" s="799">
        <f>Tabla1195[[#This Row],[2033]]+Q10</f>
        <v>418.00000000000006</v>
      </c>
      <c r="R17" s="799">
        <f>Tabla1195[[#This Row],[2034]]+R10</f>
        <v>418.00000000000006</v>
      </c>
      <c r="S17" s="799">
        <f>Tabla1195[[#This Row],[2035]]+S10</f>
        <v>418.00000000000006</v>
      </c>
      <c r="T17" s="799">
        <f>Tabla1195[[#This Row],[2036]]+T10</f>
        <v>418.00000000000006</v>
      </c>
      <c r="U17" s="799">
        <f>Tabla1195[[#This Row],[2037]]+U10</f>
        <v>418.00000000000006</v>
      </c>
      <c r="V17" s="799">
        <f>Tabla1195[[#This Row],[2038]]+V10</f>
        <v>418.00000000000006</v>
      </c>
      <c r="W17" s="799">
        <f>Tabla1195[[#This Row],[2039]]+W10</f>
        <v>418.00000000000006</v>
      </c>
    </row>
    <row r="18" spans="1:23" s="348" customFormat="1" ht="19">
      <c r="B18" s="216" t="s">
        <v>79</v>
      </c>
      <c r="C18" s="216"/>
      <c r="D18" s="799">
        <f>SUBTOTAL(109,Tabla1195[2021])</f>
        <v>468.10000000000008</v>
      </c>
      <c r="E18" s="799">
        <f>SUBTOTAL(109,Tabla1195[2022])</f>
        <v>936.20000000000016</v>
      </c>
      <c r="F18" s="799">
        <f>SUBTOTAL(109,Tabla1195[2023])</f>
        <v>1404.3000000000002</v>
      </c>
      <c r="G18" s="799">
        <f>SUBTOTAL(109,Tabla1195[2024])</f>
        <v>1872.4000000000003</v>
      </c>
      <c r="H18" s="799">
        <f>SUBTOTAL(109,Tabla1195[2025])</f>
        <v>2340.5</v>
      </c>
      <c r="I18" s="799">
        <f>SUBTOTAL(109,Tabla1195[2026])</f>
        <v>2808.6</v>
      </c>
      <c r="J18" s="799">
        <f>SUBTOTAL(109,Tabla1195[2027])</f>
        <v>3276.7</v>
      </c>
      <c r="K18" s="799">
        <f>SUBTOTAL(109,Tabla1195[2028])</f>
        <v>3744.8000000000006</v>
      </c>
      <c r="L18" s="799">
        <f>SUBTOTAL(109,Tabla1195[2029])</f>
        <v>4212.9000000000005</v>
      </c>
      <c r="M18" s="799">
        <f>SUBTOTAL(109,Tabla1195[2030])</f>
        <v>4681</v>
      </c>
      <c r="N18" s="799">
        <f>SUBTOTAL(109,Tabla1195[2031])</f>
        <v>4681</v>
      </c>
      <c r="O18" s="799">
        <f>SUBTOTAL(109,Tabla1195[2032])</f>
        <v>4681</v>
      </c>
      <c r="P18" s="799">
        <f>SUBTOTAL(109,Tabla1195[2033])</f>
        <v>4681</v>
      </c>
      <c r="Q18" s="799">
        <f>SUBTOTAL(109,Tabla1195[2034])</f>
        <v>4681</v>
      </c>
      <c r="R18" s="799">
        <f>SUBTOTAL(109,Tabla1195[2035])</f>
        <v>4681</v>
      </c>
      <c r="S18" s="799">
        <f>SUBTOTAL(109,Tabla1195[2036])</f>
        <v>4681</v>
      </c>
      <c r="T18" s="799">
        <f>SUBTOTAL(109,Tabla1195[2037])</f>
        <v>4681</v>
      </c>
      <c r="U18" s="799">
        <f>SUBTOTAL(109,Tabla1195[2038])</f>
        <v>4681</v>
      </c>
      <c r="V18" s="799">
        <f>SUBTOTAL(109,Tabla1195[2039])</f>
        <v>4681</v>
      </c>
      <c r="W18" s="799">
        <f>SUBTOTAL(109,Tabla1195[2040])</f>
        <v>4681</v>
      </c>
    </row>
    <row r="19" spans="1:23" ht="17" thickBot="1">
      <c r="M19" s="446"/>
      <c r="N19" s="450"/>
      <c r="O19" s="450"/>
    </row>
    <row r="20" spans="1:23" ht="20" thickBot="1">
      <c r="A20" s="2809" t="s">
        <v>432</v>
      </c>
      <c r="B20" s="2810"/>
      <c r="N20" s="450"/>
    </row>
    <row r="21" spans="1:23">
      <c r="N21" s="450"/>
    </row>
    <row r="22" spans="1:23" s="349" customFormat="1" ht="19">
      <c r="B22" s="349" t="s">
        <v>296</v>
      </c>
      <c r="C22" s="349" t="s">
        <v>429</v>
      </c>
      <c r="D22" s="350" t="s">
        <v>384</v>
      </c>
      <c r="E22" s="350" t="s">
        <v>385</v>
      </c>
      <c r="F22" s="350" t="s">
        <v>386</v>
      </c>
      <c r="G22" s="350" t="s">
        <v>387</v>
      </c>
      <c r="H22" s="350" t="s">
        <v>388</v>
      </c>
      <c r="I22" s="350" t="s">
        <v>389</v>
      </c>
      <c r="J22" s="350" t="s">
        <v>390</v>
      </c>
      <c r="K22" s="350" t="s">
        <v>391</v>
      </c>
      <c r="L22" s="350" t="s">
        <v>392</v>
      </c>
      <c r="M22" s="350" t="s">
        <v>393</v>
      </c>
      <c r="N22" s="350" t="s">
        <v>394</v>
      </c>
      <c r="O22" s="350" t="s">
        <v>395</v>
      </c>
      <c r="P22" s="350" t="s">
        <v>396</v>
      </c>
      <c r="Q22" s="350" t="s">
        <v>397</v>
      </c>
      <c r="R22" s="350" t="s">
        <v>398</v>
      </c>
      <c r="S22" s="350" t="s">
        <v>399</v>
      </c>
      <c r="T22" s="350" t="s">
        <v>400</v>
      </c>
      <c r="U22" s="350" t="s">
        <v>401</v>
      </c>
      <c r="V22" s="350" t="s">
        <v>402</v>
      </c>
      <c r="W22" s="350" t="s">
        <v>403</v>
      </c>
    </row>
    <row r="23" spans="1:23" s="348" customFormat="1" ht="19">
      <c r="B23" s="348" t="s">
        <v>430</v>
      </c>
      <c r="C23" s="348" t="s">
        <v>1</v>
      </c>
      <c r="D23" s="799">
        <v>0</v>
      </c>
      <c r="E23" s="799">
        <v>0</v>
      </c>
      <c r="F23" s="799">
        <v>0</v>
      </c>
      <c r="G23" s="799">
        <v>0</v>
      </c>
      <c r="H23" s="799">
        <v>0</v>
      </c>
      <c r="I23" s="799">
        <v>0</v>
      </c>
      <c r="J23" s="799">
        <v>0</v>
      </c>
      <c r="K23" s="799">
        <v>0</v>
      </c>
      <c r="L23" s="799">
        <v>0</v>
      </c>
      <c r="M23" s="799">
        <v>0</v>
      </c>
      <c r="N23" s="799">
        <v>0</v>
      </c>
      <c r="O23" s="799">
        <v>0</v>
      </c>
      <c r="P23" s="799">
        <v>0</v>
      </c>
      <c r="Q23" s="799">
        <v>0</v>
      </c>
      <c r="R23" s="799">
        <v>0</v>
      </c>
      <c r="S23" s="799">
        <v>0</v>
      </c>
      <c r="T23" s="799">
        <v>0</v>
      </c>
      <c r="U23" s="799">
        <v>0</v>
      </c>
      <c r="V23" s="799">
        <v>0</v>
      </c>
      <c r="W23" s="799">
        <v>0</v>
      </c>
    </row>
    <row r="24" spans="1:23" s="348" customFormat="1" ht="19">
      <c r="B24" s="348" t="s">
        <v>430</v>
      </c>
      <c r="C24" s="348" t="s">
        <v>313</v>
      </c>
      <c r="D24" s="799">
        <v>0</v>
      </c>
      <c r="E24" s="799">
        <v>0</v>
      </c>
      <c r="F24" s="799">
        <v>0</v>
      </c>
      <c r="G24" s="799">
        <v>0</v>
      </c>
      <c r="H24" s="799">
        <v>0</v>
      </c>
      <c r="I24" s="799">
        <v>0</v>
      </c>
      <c r="J24" s="799">
        <v>0</v>
      </c>
      <c r="K24" s="799">
        <v>0</v>
      </c>
      <c r="L24" s="799">
        <v>0</v>
      </c>
      <c r="M24" s="799">
        <v>0</v>
      </c>
      <c r="N24" s="799">
        <v>0</v>
      </c>
      <c r="O24" s="799">
        <v>0</v>
      </c>
      <c r="P24" s="799">
        <v>0</v>
      </c>
      <c r="Q24" s="799">
        <v>0</v>
      </c>
      <c r="R24" s="799">
        <v>0</v>
      </c>
      <c r="S24" s="799">
        <v>0</v>
      </c>
      <c r="T24" s="799">
        <v>0</v>
      </c>
      <c r="U24" s="799">
        <v>0</v>
      </c>
      <c r="V24" s="799">
        <v>0</v>
      </c>
      <c r="W24" s="799">
        <v>0</v>
      </c>
    </row>
    <row r="25" spans="1:23" s="348" customFormat="1" ht="19">
      <c r="B25" s="348" t="s">
        <v>430</v>
      </c>
      <c r="C25" s="348" t="s">
        <v>2</v>
      </c>
      <c r="D25" s="799">
        <v>0</v>
      </c>
      <c r="E25" s="799">
        <v>0</v>
      </c>
      <c r="F25" s="799">
        <v>0</v>
      </c>
      <c r="G25" s="799">
        <v>0</v>
      </c>
      <c r="H25" s="799">
        <v>0</v>
      </c>
      <c r="I25" s="799">
        <v>0</v>
      </c>
      <c r="J25" s="799">
        <v>0</v>
      </c>
      <c r="K25" s="799">
        <v>0</v>
      </c>
      <c r="L25" s="799">
        <v>0</v>
      </c>
      <c r="M25" s="799">
        <v>0</v>
      </c>
      <c r="N25" s="799">
        <f>$C$72*D9</f>
        <v>6.0520000000000005</v>
      </c>
      <c r="O25" s="799">
        <f>$C$72*E9</f>
        <v>6.0520000000000005</v>
      </c>
      <c r="P25" s="799">
        <f>$C$72*F9</f>
        <v>6.0520000000000005</v>
      </c>
      <c r="Q25" s="799">
        <f>$C$72*G9</f>
        <v>6.0520000000000005</v>
      </c>
      <c r="R25" s="799">
        <f>$C$72*H9</f>
        <v>6.0520000000000005</v>
      </c>
      <c r="S25" s="799">
        <f>$C$72*I9+$C$71*D9</f>
        <v>10.324000000000002</v>
      </c>
      <c r="T25" s="799">
        <f>$C$72*J9+$C$71*E9</f>
        <v>10.324000000000002</v>
      </c>
      <c r="U25" s="799">
        <f>$C$72*K9+$C$71*F9</f>
        <v>10.324000000000002</v>
      </c>
      <c r="V25" s="799">
        <f>$C$72*L9+$C$71*G9</f>
        <v>10.324000000000002</v>
      </c>
      <c r="W25" s="799">
        <f>$C$72*M9+$C$71*H9</f>
        <v>10.324000000000002</v>
      </c>
    </row>
    <row r="26" spans="1:23" s="348" customFormat="1" ht="19">
      <c r="B26" s="348" t="s">
        <v>430</v>
      </c>
      <c r="C26" s="348" t="s">
        <v>3</v>
      </c>
      <c r="D26" s="799">
        <v>0</v>
      </c>
      <c r="E26" s="799">
        <v>0</v>
      </c>
      <c r="F26" s="799">
        <v>0</v>
      </c>
      <c r="G26" s="799">
        <v>0</v>
      </c>
      <c r="H26" s="799">
        <v>0</v>
      </c>
      <c r="I26" s="799">
        <v>0</v>
      </c>
      <c r="J26" s="799">
        <v>0</v>
      </c>
      <c r="K26" s="799">
        <v>0</v>
      </c>
      <c r="L26" s="799">
        <v>0</v>
      </c>
      <c r="M26" s="799">
        <v>0</v>
      </c>
      <c r="N26" s="799">
        <f>D10</f>
        <v>41.8</v>
      </c>
      <c r="O26" s="799">
        <f t="shared" ref="O26:W26" si="1">E10</f>
        <v>41.8</v>
      </c>
      <c r="P26" s="799">
        <f t="shared" si="1"/>
        <v>41.8</v>
      </c>
      <c r="Q26" s="799">
        <f t="shared" si="1"/>
        <v>41.8</v>
      </c>
      <c r="R26" s="799">
        <f t="shared" si="1"/>
        <v>41.8</v>
      </c>
      <c r="S26" s="799">
        <f t="shared" si="1"/>
        <v>41.8</v>
      </c>
      <c r="T26" s="799">
        <f t="shared" si="1"/>
        <v>41.8</v>
      </c>
      <c r="U26" s="799">
        <f t="shared" si="1"/>
        <v>41.8</v>
      </c>
      <c r="V26" s="799">
        <f t="shared" si="1"/>
        <v>41.8</v>
      </c>
      <c r="W26" s="799">
        <f t="shared" si="1"/>
        <v>41.8</v>
      </c>
    </row>
    <row r="27" spans="1:23" s="348" customFormat="1" ht="19">
      <c r="B27" s="216" t="s">
        <v>79</v>
      </c>
      <c r="C27" s="216"/>
      <c r="D27" s="799">
        <f>SUBTOTAL(109,Tabla1198[2021])</f>
        <v>0</v>
      </c>
      <c r="E27" s="799">
        <f>SUBTOTAL(109,Tabla1198[2022])</f>
        <v>0</v>
      </c>
      <c r="F27" s="799">
        <f>SUBTOTAL(109,Tabla1198[2023])</f>
        <v>0</v>
      </c>
      <c r="G27" s="799">
        <f>SUBTOTAL(109,Tabla1198[2024])</f>
        <v>0</v>
      </c>
      <c r="H27" s="799">
        <f>SUBTOTAL(109,Tabla1198[2025])</f>
        <v>0</v>
      </c>
      <c r="I27" s="799">
        <f>SUBTOTAL(109,Tabla1198[2026])</f>
        <v>0</v>
      </c>
      <c r="J27" s="799">
        <f>SUBTOTAL(109,Tabla1198[2027])</f>
        <v>0</v>
      </c>
      <c r="K27" s="799">
        <f>SUBTOTAL(109,Tabla1198[2028])</f>
        <v>0</v>
      </c>
      <c r="L27" s="799">
        <f>SUBTOTAL(109,Tabla1198[2029])</f>
        <v>0</v>
      </c>
      <c r="M27" s="799">
        <f>SUBTOTAL(109,Tabla1198[2030])</f>
        <v>0</v>
      </c>
      <c r="N27" s="799">
        <f>SUBTOTAL(109,Tabla1198[2031])</f>
        <v>47.851999999999997</v>
      </c>
      <c r="O27" s="799">
        <f>SUBTOTAL(109,Tabla1198[2032])</f>
        <v>47.851999999999997</v>
      </c>
      <c r="P27" s="799">
        <f>SUBTOTAL(109,Tabla1198[2033])</f>
        <v>47.851999999999997</v>
      </c>
      <c r="Q27" s="799">
        <f>SUBTOTAL(109,Tabla1198[2034])</f>
        <v>47.851999999999997</v>
      </c>
      <c r="R27" s="799">
        <f>SUBTOTAL(109,Tabla1198[2035])</f>
        <v>47.851999999999997</v>
      </c>
      <c r="S27" s="799">
        <f>SUBTOTAL(109,Tabla1198[2036])</f>
        <v>52.123999999999995</v>
      </c>
      <c r="T27" s="799">
        <f>SUBTOTAL(109,Tabla1198[2037])</f>
        <v>52.123999999999995</v>
      </c>
      <c r="U27" s="799">
        <f>SUBTOTAL(109,Tabla1198[2038])</f>
        <v>52.123999999999995</v>
      </c>
      <c r="V27" s="799">
        <f>SUBTOTAL(109,Tabla1198[2039])</f>
        <v>52.123999999999995</v>
      </c>
      <c r="W27" s="799">
        <f>SUBTOTAL(109,Tabla1198[2040])</f>
        <v>52.123999999999995</v>
      </c>
    </row>
    <row r="28" spans="1:23" ht="17" thickBot="1"/>
    <row r="29" spans="1:23" s="349" customFormat="1" ht="19">
      <c r="A29" s="2779"/>
      <c r="B29" s="917" t="s">
        <v>433</v>
      </c>
      <c r="C29" s="917" t="s">
        <v>429</v>
      </c>
      <c r="D29" s="919" t="s">
        <v>384</v>
      </c>
      <c r="E29" s="919" t="s">
        <v>385</v>
      </c>
      <c r="F29" s="919" t="s">
        <v>386</v>
      </c>
      <c r="G29" s="919" t="s">
        <v>387</v>
      </c>
      <c r="H29" s="919" t="s">
        <v>388</v>
      </c>
      <c r="I29" s="919" t="s">
        <v>389</v>
      </c>
      <c r="J29" s="919" t="s">
        <v>390</v>
      </c>
      <c r="K29" s="919" t="s">
        <v>391</v>
      </c>
      <c r="L29" s="919" t="s">
        <v>392</v>
      </c>
      <c r="M29" s="919" t="s">
        <v>393</v>
      </c>
      <c r="N29" s="919" t="s">
        <v>394</v>
      </c>
      <c r="O29" s="919" t="s">
        <v>395</v>
      </c>
      <c r="P29" s="919" t="s">
        <v>396</v>
      </c>
      <c r="Q29" s="919" t="s">
        <v>397</v>
      </c>
      <c r="R29" s="990" t="s">
        <v>398</v>
      </c>
      <c r="S29" s="919" t="s">
        <v>399</v>
      </c>
      <c r="T29" s="919" t="s">
        <v>400</v>
      </c>
      <c r="U29" s="919" t="s">
        <v>401</v>
      </c>
      <c r="V29" s="919" t="s">
        <v>402</v>
      </c>
      <c r="W29" s="919" t="s">
        <v>403</v>
      </c>
    </row>
    <row r="30" spans="1:23" s="348" customFormat="1" ht="19">
      <c r="A30" s="2779"/>
      <c r="B30" s="348" t="s">
        <v>430</v>
      </c>
      <c r="C30" s="348" t="s">
        <v>1</v>
      </c>
      <c r="D30" s="799">
        <v>0</v>
      </c>
      <c r="E30" s="799">
        <v>0</v>
      </c>
      <c r="F30" s="799">
        <v>0</v>
      </c>
      <c r="G30" s="799">
        <v>0</v>
      </c>
      <c r="H30" s="799">
        <v>0</v>
      </c>
      <c r="I30" s="799">
        <v>0</v>
      </c>
      <c r="J30" s="799">
        <v>0</v>
      </c>
      <c r="K30" s="799">
        <v>0</v>
      </c>
      <c r="L30" s="799">
        <v>0</v>
      </c>
      <c r="M30" s="799">
        <v>0</v>
      </c>
      <c r="N30" s="799">
        <v>0</v>
      </c>
      <c r="O30" s="799">
        <v>0</v>
      </c>
      <c r="P30" s="799">
        <v>0</v>
      </c>
      <c r="Q30" s="799">
        <v>0</v>
      </c>
      <c r="R30" s="988" t="e">
        <f t="shared" ref="R30:W30" si="2">D37</f>
        <v>#REF!</v>
      </c>
      <c r="S30" s="799" t="e">
        <f t="shared" si="2"/>
        <v>#REF!</v>
      </c>
      <c r="T30" s="799" t="e">
        <f t="shared" si="2"/>
        <v>#REF!</v>
      </c>
      <c r="U30" s="799" t="e">
        <f t="shared" si="2"/>
        <v>#REF!</v>
      </c>
      <c r="V30" s="799" t="e">
        <f t="shared" si="2"/>
        <v>#REF!</v>
      </c>
      <c r="W30" s="799" t="e">
        <f t="shared" si="2"/>
        <v>#REF!</v>
      </c>
    </row>
    <row r="31" spans="1:23" s="348" customFormat="1" ht="19">
      <c r="A31" s="2779"/>
      <c r="B31" s="348" t="s">
        <v>430</v>
      </c>
      <c r="C31" s="348" t="s">
        <v>313</v>
      </c>
      <c r="D31" s="799">
        <v>0</v>
      </c>
      <c r="E31" s="799">
        <v>0</v>
      </c>
      <c r="F31" s="799">
        <v>0</v>
      </c>
      <c r="G31" s="799">
        <v>0</v>
      </c>
      <c r="H31" s="799">
        <v>0</v>
      </c>
      <c r="I31" s="799">
        <v>0</v>
      </c>
      <c r="J31" s="799">
        <v>0</v>
      </c>
      <c r="K31" s="799">
        <v>0</v>
      </c>
      <c r="L31" s="799">
        <v>0</v>
      </c>
      <c r="M31" s="799">
        <v>0</v>
      </c>
      <c r="N31" s="799">
        <v>0</v>
      </c>
      <c r="O31" s="799">
        <v>0</v>
      </c>
      <c r="P31" s="799">
        <v>0</v>
      </c>
      <c r="Q31" s="799">
        <v>0</v>
      </c>
      <c r="R31" s="988">
        <v>0</v>
      </c>
      <c r="S31" s="799">
        <v>0</v>
      </c>
      <c r="T31" s="799">
        <v>0</v>
      </c>
      <c r="U31" s="799">
        <v>0</v>
      </c>
      <c r="V31" s="799">
        <v>0</v>
      </c>
      <c r="W31" s="799">
        <v>0</v>
      </c>
    </row>
    <row r="32" spans="1:23" s="348" customFormat="1" ht="19">
      <c r="A32" s="2779"/>
      <c r="B32" s="348" t="s">
        <v>430</v>
      </c>
      <c r="C32" s="348" t="s">
        <v>2</v>
      </c>
      <c r="D32" s="799">
        <v>0</v>
      </c>
      <c r="E32" s="799">
        <v>0</v>
      </c>
      <c r="F32" s="799">
        <v>0</v>
      </c>
      <c r="G32" s="799">
        <v>0</v>
      </c>
      <c r="H32" s="799">
        <v>0</v>
      </c>
      <c r="I32" s="799">
        <v>0</v>
      </c>
      <c r="J32" s="799">
        <v>0</v>
      </c>
      <c r="K32" s="799">
        <v>0</v>
      </c>
      <c r="L32" s="799">
        <v>0</v>
      </c>
      <c r="M32" s="799">
        <v>0</v>
      </c>
      <c r="N32" s="799">
        <v>0</v>
      </c>
      <c r="O32" s="799">
        <v>0</v>
      </c>
      <c r="P32" s="799">
        <v>0</v>
      </c>
      <c r="Q32" s="799">
        <v>0</v>
      </c>
      <c r="R32" s="988">
        <v>0</v>
      </c>
      <c r="S32" s="799">
        <v>0</v>
      </c>
      <c r="T32" s="799">
        <v>0</v>
      </c>
      <c r="U32" s="799">
        <v>0</v>
      </c>
      <c r="V32" s="799">
        <v>0</v>
      </c>
      <c r="W32" s="799">
        <v>0</v>
      </c>
    </row>
    <row r="33" spans="1:23" s="348" customFormat="1" ht="20" thickBot="1">
      <c r="A33" s="2779"/>
      <c r="B33" s="348" t="s">
        <v>430</v>
      </c>
      <c r="C33" s="348" t="s">
        <v>3</v>
      </c>
      <c r="D33" s="799">
        <v>0</v>
      </c>
      <c r="E33" s="799">
        <v>0</v>
      </c>
      <c r="F33" s="799">
        <v>0</v>
      </c>
      <c r="G33" s="799">
        <v>0</v>
      </c>
      <c r="H33" s="799">
        <v>0</v>
      </c>
      <c r="I33" s="799">
        <v>0</v>
      </c>
      <c r="J33" s="799">
        <v>0</v>
      </c>
      <c r="K33" s="799">
        <v>0</v>
      </c>
      <c r="L33" s="799">
        <v>0</v>
      </c>
      <c r="M33" s="799">
        <v>0</v>
      </c>
      <c r="N33" s="799">
        <v>0</v>
      </c>
      <c r="O33" s="799">
        <v>0</v>
      </c>
      <c r="P33" s="799">
        <v>0</v>
      </c>
      <c r="Q33" s="799">
        <v>0</v>
      </c>
      <c r="R33" s="989">
        <v>0</v>
      </c>
      <c r="S33" s="799">
        <v>0</v>
      </c>
      <c r="T33" s="799">
        <v>0</v>
      </c>
      <c r="U33" s="799">
        <v>0</v>
      </c>
      <c r="V33" s="799">
        <v>0</v>
      </c>
      <c r="W33" s="799">
        <v>0</v>
      </c>
    </row>
    <row r="34" spans="1:23" s="348" customFormat="1" ht="19">
      <c r="B34" s="216" t="s">
        <v>79</v>
      </c>
      <c r="C34" s="216"/>
      <c r="D34" s="799">
        <f>SUBTOTAL(109,Tabla11986[2021])</f>
        <v>0</v>
      </c>
      <c r="E34" s="799">
        <f>SUBTOTAL(109,Tabla11986[2022])</f>
        <v>0</v>
      </c>
      <c r="F34" s="799">
        <f>SUBTOTAL(109,Tabla11986[2023])</f>
        <v>0</v>
      </c>
      <c r="G34" s="799">
        <f>SUBTOTAL(109,Tabla11986[2024])</f>
        <v>0</v>
      </c>
      <c r="H34" s="799">
        <f>SUBTOTAL(109,Tabla11986[2025])</f>
        <v>0</v>
      </c>
      <c r="I34" s="799">
        <f>SUBTOTAL(109,Tabla11986[2026])</f>
        <v>0</v>
      </c>
      <c r="J34" s="799">
        <f>SUBTOTAL(109,Tabla11986[2027])</f>
        <v>0</v>
      </c>
      <c r="K34" s="799">
        <f>SUBTOTAL(109,Tabla11986[2028])</f>
        <v>0</v>
      </c>
      <c r="L34" s="799">
        <f>SUBTOTAL(109,Tabla11986[2029])</f>
        <v>0</v>
      </c>
      <c r="M34" s="799">
        <f>SUBTOTAL(109,Tabla11986[2030])</f>
        <v>0</v>
      </c>
      <c r="N34" s="799">
        <f>SUBTOTAL(109,Tabla11986[2031])</f>
        <v>0</v>
      </c>
      <c r="O34" s="799">
        <f>SUBTOTAL(109,Tabla11986[2032])</f>
        <v>0</v>
      </c>
      <c r="P34" s="799">
        <f>SUBTOTAL(109,Tabla11986[2033])</f>
        <v>0</v>
      </c>
      <c r="Q34" s="799">
        <f>SUBTOTAL(109,Tabla11986[2034])</f>
        <v>0</v>
      </c>
      <c r="R34" s="799" t="e">
        <f>SUBTOTAL(109,Tabla11986[2035])</f>
        <v>#REF!</v>
      </c>
      <c r="S34" s="799" t="e">
        <f>SUBTOTAL(109,Tabla11986[2036])</f>
        <v>#REF!</v>
      </c>
      <c r="T34" s="799" t="e">
        <f>SUBTOTAL(109,Tabla11986[2037])</f>
        <v>#REF!</v>
      </c>
      <c r="U34" s="799" t="e">
        <f>SUBTOTAL(109,Tabla11986[2038])</f>
        <v>#REF!</v>
      </c>
      <c r="V34" s="799" t="e">
        <f>SUBTOTAL(109,Tabla11986[2039])</f>
        <v>#REF!</v>
      </c>
      <c r="W34" s="799" t="e">
        <f>SUBTOTAL(109,Tabla11986[2040])</f>
        <v>#REF!</v>
      </c>
    </row>
    <row r="35" spans="1:23" s="348" customFormat="1" ht="19">
      <c r="B35" s="216"/>
      <c r="C35" s="216"/>
      <c r="D35" s="399"/>
      <c r="E35" s="399"/>
      <c r="F35" s="399"/>
      <c r="G35" s="399"/>
      <c r="H35" s="399"/>
      <c r="I35" s="399"/>
      <c r="J35" s="399"/>
      <c r="K35" s="399"/>
      <c r="L35" s="399"/>
      <c r="M35" s="399"/>
      <c r="N35" s="399"/>
      <c r="O35" s="399"/>
      <c r="P35" s="399"/>
      <c r="Q35" s="399"/>
      <c r="R35" s="399"/>
      <c r="S35" s="399"/>
      <c r="T35" s="399"/>
      <c r="U35" s="399"/>
      <c r="V35" s="399"/>
      <c r="W35" s="399"/>
    </row>
    <row r="36" spans="1:23" s="348" customFormat="1" ht="19">
      <c r="B36" s="918" t="s">
        <v>434</v>
      </c>
      <c r="C36" s="920" t="s">
        <v>429</v>
      </c>
      <c r="D36" s="921" t="s">
        <v>384</v>
      </c>
      <c r="E36" s="921" t="s">
        <v>385</v>
      </c>
      <c r="F36" s="921" t="s">
        <v>386</v>
      </c>
      <c r="G36" s="921" t="s">
        <v>387</v>
      </c>
      <c r="H36" s="921" t="s">
        <v>388</v>
      </c>
      <c r="I36" s="921" t="s">
        <v>389</v>
      </c>
      <c r="J36" s="921" t="s">
        <v>390</v>
      </c>
      <c r="K36" s="921" t="s">
        <v>391</v>
      </c>
      <c r="L36" s="921" t="s">
        <v>392</v>
      </c>
      <c r="M36" s="921" t="s">
        <v>393</v>
      </c>
      <c r="N36" s="921" t="s">
        <v>394</v>
      </c>
      <c r="O36" s="921" t="s">
        <v>395</v>
      </c>
      <c r="P36" s="921" t="s">
        <v>396</v>
      </c>
      <c r="Q36" s="921" t="s">
        <v>397</v>
      </c>
      <c r="R36" s="921" t="s">
        <v>398</v>
      </c>
      <c r="S36" s="921" t="s">
        <v>399</v>
      </c>
      <c r="T36" s="921" t="s">
        <v>400</v>
      </c>
      <c r="U36" s="921" t="s">
        <v>401</v>
      </c>
      <c r="V36" s="921" t="s">
        <v>402</v>
      </c>
      <c r="W36" s="922" t="s">
        <v>403</v>
      </c>
    </row>
    <row r="37" spans="1:23" s="348" customFormat="1" ht="19">
      <c r="B37" s="537" t="s">
        <v>430</v>
      </c>
      <c r="C37" s="538" t="s">
        <v>1</v>
      </c>
      <c r="D37" s="801" t="e">
        <f>(('Financial Statements'!J136+(-'Financial Statements'!H127)+('Financial Statements'!I127))/15)</f>
        <v>#REF!</v>
      </c>
      <c r="E37" s="801" t="e">
        <f>D37</f>
        <v>#REF!</v>
      </c>
      <c r="F37" s="801" t="e">
        <f t="shared" ref="F37:W37" si="3">E37</f>
        <v>#REF!</v>
      </c>
      <c r="G37" s="801" t="e">
        <f t="shared" si="3"/>
        <v>#REF!</v>
      </c>
      <c r="H37" s="801" t="e">
        <f t="shared" si="3"/>
        <v>#REF!</v>
      </c>
      <c r="I37" s="801" t="e">
        <f t="shared" si="3"/>
        <v>#REF!</v>
      </c>
      <c r="J37" s="801" t="e">
        <f t="shared" si="3"/>
        <v>#REF!</v>
      </c>
      <c r="K37" s="801" t="e">
        <f t="shared" si="3"/>
        <v>#REF!</v>
      </c>
      <c r="L37" s="801" t="e">
        <f t="shared" si="3"/>
        <v>#REF!</v>
      </c>
      <c r="M37" s="801" t="e">
        <f t="shared" si="3"/>
        <v>#REF!</v>
      </c>
      <c r="N37" s="801" t="e">
        <f t="shared" si="3"/>
        <v>#REF!</v>
      </c>
      <c r="O37" s="801" t="e">
        <f t="shared" si="3"/>
        <v>#REF!</v>
      </c>
      <c r="P37" s="801" t="e">
        <f t="shared" si="3"/>
        <v>#REF!</v>
      </c>
      <c r="Q37" s="801" t="e">
        <f t="shared" si="3"/>
        <v>#REF!</v>
      </c>
      <c r="R37" s="801" t="e">
        <f t="shared" si="3"/>
        <v>#REF!</v>
      </c>
      <c r="S37" s="801" t="e">
        <f t="shared" si="3"/>
        <v>#REF!</v>
      </c>
      <c r="T37" s="801" t="e">
        <f t="shared" si="3"/>
        <v>#REF!</v>
      </c>
      <c r="U37" s="801" t="e">
        <f t="shared" si="3"/>
        <v>#REF!</v>
      </c>
      <c r="V37" s="801" t="e">
        <f t="shared" si="3"/>
        <v>#REF!</v>
      </c>
      <c r="W37" s="801" t="e">
        <f t="shared" si="3"/>
        <v>#REF!</v>
      </c>
    </row>
    <row r="38" spans="1:23" ht="17" thickBot="1"/>
    <row r="39" spans="1:23" ht="20" thickBot="1">
      <c r="A39" s="2809" t="s">
        <v>435</v>
      </c>
      <c r="B39" s="2810"/>
    </row>
    <row r="40" spans="1:23" ht="17" thickBot="1"/>
    <row r="41" spans="1:23" s="349" customFormat="1" ht="19">
      <c r="B41" s="349" t="s">
        <v>436</v>
      </c>
      <c r="C41" s="349" t="s">
        <v>429</v>
      </c>
      <c r="D41" s="350" t="s">
        <v>384</v>
      </c>
      <c r="E41" s="350" t="s">
        <v>385</v>
      </c>
      <c r="F41" s="350" t="s">
        <v>386</v>
      </c>
      <c r="G41" s="350" t="s">
        <v>387</v>
      </c>
      <c r="H41" s="350" t="s">
        <v>388</v>
      </c>
      <c r="I41" s="350" t="s">
        <v>389</v>
      </c>
      <c r="J41" s="350" t="s">
        <v>390</v>
      </c>
      <c r="K41" s="350" t="s">
        <v>391</v>
      </c>
      <c r="L41" s="350" t="s">
        <v>392</v>
      </c>
      <c r="M41" s="350" t="s">
        <v>393</v>
      </c>
      <c r="N41" s="990" t="s">
        <v>394</v>
      </c>
      <c r="O41" s="350" t="s">
        <v>395</v>
      </c>
      <c r="P41" s="350" t="s">
        <v>396</v>
      </c>
      <c r="Q41" s="350" t="s">
        <v>397</v>
      </c>
      <c r="R41" s="350" t="s">
        <v>398</v>
      </c>
      <c r="S41" s="350" t="s">
        <v>399</v>
      </c>
      <c r="T41" s="350" t="s">
        <v>400</v>
      </c>
      <c r="U41" s="350" t="s">
        <v>401</v>
      </c>
      <c r="V41" s="350" t="s">
        <v>402</v>
      </c>
      <c r="W41" s="350" t="s">
        <v>403</v>
      </c>
    </row>
    <row r="42" spans="1:23" s="348" customFormat="1" ht="19">
      <c r="B42" s="348" t="s">
        <v>430</v>
      </c>
      <c r="C42" s="348" t="s">
        <v>1</v>
      </c>
      <c r="D42" s="799">
        <v>0</v>
      </c>
      <c r="E42" s="799">
        <v>0</v>
      </c>
      <c r="F42" s="799">
        <v>0</v>
      </c>
      <c r="G42" s="799">
        <v>0</v>
      </c>
      <c r="H42" s="799">
        <v>0</v>
      </c>
      <c r="I42" s="799">
        <v>0</v>
      </c>
      <c r="J42" s="799">
        <v>0</v>
      </c>
      <c r="K42" s="799">
        <v>0</v>
      </c>
      <c r="L42" s="799">
        <v>0</v>
      </c>
      <c r="M42" s="799">
        <v>0</v>
      </c>
      <c r="N42" s="988">
        <f>IF(N2&gt;Extension!$B$6,Tabla1193[[#Totals],[2031]]*Densification!$V$39/million,0)</f>
        <v>46.133999999999993</v>
      </c>
      <c r="O42" s="799">
        <f>IF(O2&gt;Extension!$B$6,Tabla1193[[#Totals],[2032]]*Densification!$V$39/million,0)</f>
        <v>47.65642199999985</v>
      </c>
      <c r="P42" s="799">
        <f>IF(P2&gt;Extension!$B$6,Tabla1193[[#Totals],[2033]]*Densification!$V$39/million,0)</f>
        <v>49.229083925999966</v>
      </c>
      <c r="Q42" s="799">
        <f>IF(Q2&gt;Extension!$B$6,Tabla1193[[#Totals],[2034]]*Densification!$V$39/million,0)</f>
        <v>50.853643695557906</v>
      </c>
      <c r="R42" s="799">
        <f>IF(R2&gt;Extension!$B$6,Tabla1193[[#Totals],[2035]]*Densification!$V$39/million,0)</f>
        <v>52.531813937511266</v>
      </c>
      <c r="S42" s="799">
        <f>IF(S2&gt;Extension!$B$6,Tabla1193[[#Totals],[2036]]*Densification!$V$39/million,0)</f>
        <v>54.265363797449055</v>
      </c>
      <c r="T42" s="799">
        <f>IF(T2&gt;Extension!$B$6,Tabla1193[[#Totals],[2037]]*Densification!$V$39/million,0)</f>
        <v>56.056120802765037</v>
      </c>
      <c r="U42" s="799">
        <f>IF(U2&gt;Extension!$B$6,Tabla1193[[#Totals],[2038]]*Densification!$V$39/million,0)</f>
        <v>57.905972789256168</v>
      </c>
      <c r="V42" s="799">
        <f>IF(V2&gt;Extension!$B$6,Tabla1193[[#Totals],[2039]]*Densification!$V$39/million,0)</f>
        <v>59.816869891301536</v>
      </c>
      <c r="W42" s="799">
        <f>IF(W2&gt;Extension!$B$6,Tabla1193[[#Totals],[2040]]*Densification!$V$39/million,0)</f>
        <v>61.790826597714478</v>
      </c>
    </row>
    <row r="43" spans="1:23" s="348" customFormat="1" ht="19">
      <c r="B43" s="348" t="s">
        <v>430</v>
      </c>
      <c r="C43" s="348" t="s">
        <v>313</v>
      </c>
      <c r="D43" s="799">
        <v>0</v>
      </c>
      <c r="E43" s="799">
        <v>0</v>
      </c>
      <c r="F43" s="799">
        <v>0</v>
      </c>
      <c r="G43" s="799">
        <v>0</v>
      </c>
      <c r="H43" s="799">
        <v>0</v>
      </c>
      <c r="I43" s="799">
        <v>0</v>
      </c>
      <c r="J43" s="799">
        <v>0</v>
      </c>
      <c r="K43" s="799">
        <v>0</v>
      </c>
      <c r="L43" s="799">
        <v>0</v>
      </c>
      <c r="M43" s="799">
        <v>0</v>
      </c>
      <c r="N43" s="988">
        <f>IF(N2&gt;Densification!$B$6,Tabla119311[[#Totals],[2031]]*Densification!$V$39/million,0)</f>
        <v>133.36215126050396</v>
      </c>
      <c r="O43" s="799">
        <f>IF(O2&gt;Densification!$B$6,Tabla119311[[#Totals],[2032]]*Densification!$V$39/million,0)</f>
        <v>137.76310225210077</v>
      </c>
      <c r="P43" s="799">
        <f>IF(P2&gt;Densification!$B$6,Tabla119311[[#Totals],[2033]]*Densification!$V$39/million,0)</f>
        <v>142.30928462642021</v>
      </c>
      <c r="Q43" s="799">
        <f>IF(Q2&gt;Densification!$B$6,Tabla119311[[#Totals],[2034]]*Densification!$V$39/million,0)</f>
        <v>147.00549101909129</v>
      </c>
      <c r="R43" s="799">
        <f>IF(R2&gt;Densification!$B$6,Tabla119311[[#Totals],[2035]]*Densification!$V$39/million,0)</f>
        <v>151.85667222272127</v>
      </c>
      <c r="S43" s="799">
        <f>IF(S2&gt;Densification!$B$6,Tabla119311[[#Totals],[2036]]*Densification!$V$39/million,0)</f>
        <v>156.86794240607182</v>
      </c>
      <c r="T43" s="799">
        <f>IF(T2&gt;Densification!$B$6,Tabla119311[[#Totals],[2037]]*Densification!$V$39/million,0)</f>
        <v>162.04458450547159</v>
      </c>
      <c r="U43" s="799">
        <f>IF(U2&gt;Densification!$B$6,Tabla119311[[#Totals],[2038]]*Densification!$V$39/million,0)</f>
        <v>167.3920557941521</v>
      </c>
      <c r="V43" s="799">
        <f>IF(V2&gt;Densification!$B$6,Tabla119311[[#Totals],[2039]]*Densification!$V$39/million,0)</f>
        <v>172.91599363535957</v>
      </c>
      <c r="W43" s="799">
        <f>IF(W2&gt;Densification!$B$6,Tabla119311[[#Totals],[2040]]*Densification!$V$39/million,0)</f>
        <v>178.62222142532588</v>
      </c>
    </row>
    <row r="44" spans="1:23" s="348" customFormat="1" ht="19">
      <c r="B44" s="348" t="s">
        <v>430</v>
      </c>
      <c r="C44" s="348" t="s">
        <v>2</v>
      </c>
      <c r="D44" s="799">
        <v>0</v>
      </c>
      <c r="E44" s="799">
        <v>0</v>
      </c>
      <c r="F44" s="799">
        <v>0</v>
      </c>
      <c r="G44" s="799">
        <v>0</v>
      </c>
      <c r="H44" s="799">
        <v>0</v>
      </c>
      <c r="I44" s="799">
        <v>0</v>
      </c>
      <c r="J44" s="799">
        <v>0</v>
      </c>
      <c r="K44" s="799">
        <v>0</v>
      </c>
      <c r="L44" s="799">
        <v>0</v>
      </c>
      <c r="M44" s="799">
        <v>0</v>
      </c>
      <c r="N44" s="988">
        <f>IF(N2&gt;Minigrids!$B$6,Tabla11931112[[#Totals],[2031]]*Densification!$V$39/million,0)</f>
        <v>7.5791571428571132</v>
      </c>
      <c r="O44" s="799">
        <f>IF(O2&gt;Minigrids!$B$6,Tabla11931112[[#Totals],[2032]]*Densification!$V$39/million,0)</f>
        <v>7.8292693285713995</v>
      </c>
      <c r="P44" s="799">
        <f>IF(P2&gt;Minigrids!$B$6,Tabla11931112[[#Totals],[2033]]*Densification!$V$39/million,0)</f>
        <v>8.0876352164142542</v>
      </c>
      <c r="Q44" s="799">
        <f>IF(Q2&gt;Minigrids!$B$6,Tabla11931112[[#Totals],[2034]]*Densification!$V$39/million,0)</f>
        <v>8.3545271785559354</v>
      </c>
      <c r="R44" s="799">
        <f>IF(R2&gt;Minigrids!$B$6,Tabla11931112[[#Totals],[2035]]*Densification!$V$39/million,0)</f>
        <v>8.6302265754482601</v>
      </c>
      <c r="S44" s="799">
        <f>IF(S2&gt;Minigrids!$B$6,Tabla11931112[[#Totals],[2036]]*Densification!$V$39/million,0)</f>
        <v>8.9150240524380706</v>
      </c>
      <c r="T44" s="799">
        <f>IF(T2&gt;Minigrids!$B$6,Tabla11931112[[#Totals],[2037]]*Densification!$V$39/million,0)</f>
        <v>9.2092198461685122</v>
      </c>
      <c r="U44" s="799">
        <f>IF(U2&gt;Minigrids!$B$6,Tabla11931112[[#Totals],[2.038]]*Densification!$V$39/million,0)</f>
        <v>9.5131241010921066</v>
      </c>
      <c r="V44" s="799">
        <f>IF(V2&gt;Minigrids!$B$6,Tabla11931112[[#Totals],[2039]]*Densification!$V$39/million,0)</f>
        <v>9.8270571964281324</v>
      </c>
      <c r="W44" s="799">
        <f>IF(W2&gt;Minigrids!$B$6,Tabla11931112[[#Totals],[2040]]*Densification!$V$39/million,0)</f>
        <v>10.151350083910266</v>
      </c>
    </row>
    <row r="45" spans="1:23" s="348" customFormat="1" ht="20" thickBot="1">
      <c r="B45" s="348" t="s">
        <v>430</v>
      </c>
      <c r="C45" s="348" t="s">
        <v>3</v>
      </c>
      <c r="D45" s="799">
        <v>0</v>
      </c>
      <c r="E45" s="799">
        <v>0</v>
      </c>
      <c r="F45" s="799">
        <v>0</v>
      </c>
      <c r="G45" s="799">
        <v>0</v>
      </c>
      <c r="H45" s="799">
        <v>0</v>
      </c>
      <c r="I45" s="799">
        <v>0</v>
      </c>
      <c r="J45" s="799">
        <v>0</v>
      </c>
      <c r="K45" s="799">
        <v>0</v>
      </c>
      <c r="L45" s="799">
        <v>0</v>
      </c>
      <c r="M45" s="799">
        <v>0</v>
      </c>
      <c r="N45" s="989">
        <f>IF(N2&gt;SAS!$B$15,(Revenues!N24*SAS!$E$9+Revenues!N30*SAS!$E$10)/million,0)</f>
        <v>13.794</v>
      </c>
      <c r="O45" s="799">
        <f>IF(O2&gt;SAS!$B$15,(Revenues!O24*SAS!$E$9+Revenues!O30*SAS!$E$10)/million,0)</f>
        <v>14.249202</v>
      </c>
      <c r="P45" s="799">
        <f>IF(P2&gt;SAS!$B$15,(Revenues!P24*SAS!$E$9+Revenues!P30*SAS!$E$10)/million,0)</f>
        <v>14.71942566599993</v>
      </c>
      <c r="Q45" s="799">
        <f>IF(Q2&gt;SAS!$B$15,(Revenues!Q24*SAS!$E$9+Revenues!Q30*SAS!$E$10)/million,0)</f>
        <v>15.205166712977995</v>
      </c>
      <c r="R45" s="799">
        <f>IF(R2&gt;SAS!$B$15,(Revenues!R24*SAS!$E$9+Revenues!R30*SAS!$E$10)/million,0)</f>
        <v>15.706937214506212</v>
      </c>
      <c r="S45" s="799">
        <f>IF(S2&gt;SAS!$B$15,(Revenues!S24*SAS!$E$9+Revenues!S30*SAS!$E$10)/million,0)</f>
        <v>16.225266142584925</v>
      </c>
      <c r="T45" s="799">
        <f>IF(T2&gt;SAS!$B$15,(Revenues!T24*SAS!$E$9+Revenues!T30*SAS!$E$10)/million,0)</f>
        <v>16.760699925290261</v>
      </c>
      <c r="U45" s="799">
        <f>IF(U2&gt;SAS!$B$15,(Revenues!U24*SAS!$E$9+Revenues!U30*SAS!$E$10)/million,0)</f>
        <v>17.313803022824846</v>
      </c>
      <c r="V45" s="799">
        <f>IF(V2&gt;SAS!$B$15,(Revenues!V24*SAS!$E$9+Revenues!V30*SAS!$E$10)/million,0)</f>
        <v>17.885158522578013</v>
      </c>
      <c r="W45" s="799">
        <f>IF(W2&gt;SAS!$B$15,(Revenues!W24*SAS!$E$9+Revenues!W30*SAS!$E$10)/million,0)</f>
        <v>18.47536875382308</v>
      </c>
    </row>
    <row r="46" spans="1:23" s="348" customFormat="1" ht="19">
      <c r="B46" s="216" t="s">
        <v>79</v>
      </c>
      <c r="C46" s="216"/>
      <c r="D46" s="799">
        <f>SUBTOTAL(109,Tabla11989[2021])</f>
        <v>0</v>
      </c>
      <c r="E46" s="799">
        <f>SUBTOTAL(109,Tabla11989[2022])</f>
        <v>0</v>
      </c>
      <c r="F46" s="799">
        <f>SUBTOTAL(109,Tabla11989[2023])</f>
        <v>0</v>
      </c>
      <c r="G46" s="799">
        <f>SUBTOTAL(109,Tabla11989[2024])</f>
        <v>0</v>
      </c>
      <c r="H46" s="799">
        <f>SUBTOTAL(109,Tabla11989[2025])</f>
        <v>0</v>
      </c>
      <c r="I46" s="799">
        <f>SUBTOTAL(109,Tabla11989[2026])</f>
        <v>0</v>
      </c>
      <c r="J46" s="799">
        <f>SUBTOTAL(109,Tabla11989[2027])</f>
        <v>0</v>
      </c>
      <c r="K46" s="799">
        <f>SUBTOTAL(109,Tabla11989[2028])</f>
        <v>0</v>
      </c>
      <c r="L46" s="799">
        <f>SUBTOTAL(109,Tabla11989[2029])</f>
        <v>0</v>
      </c>
      <c r="M46" s="799">
        <f>SUBTOTAL(109,Tabla11989[2030])</f>
        <v>0</v>
      </c>
      <c r="N46" s="799">
        <f>SUBTOTAL(109,Tabla11989[2031])</f>
        <v>200.86930840336109</v>
      </c>
      <c r="O46" s="799">
        <f>SUBTOTAL(109,Tabla11989[2032])</f>
        <v>207.49799558067201</v>
      </c>
      <c r="P46" s="799">
        <f>SUBTOTAL(109,Tabla11989[2033])</f>
        <v>214.34542943483433</v>
      </c>
      <c r="Q46" s="799">
        <f>SUBTOTAL(109,Tabla11989[2034])</f>
        <v>221.41882860618313</v>
      </c>
      <c r="R46" s="799">
        <f>SUBTOTAL(109,Tabla11989[2035])</f>
        <v>228.72564995018701</v>
      </c>
      <c r="S46" s="799">
        <f>SUBTOTAL(109,Tabla11989[2036])</f>
        <v>236.27359639854387</v>
      </c>
      <c r="T46" s="799">
        <f>SUBTOTAL(109,Tabla11989[2037])</f>
        <v>244.07062507969539</v>
      </c>
      <c r="U46" s="799">
        <f>SUBTOTAL(109,Tabla11989[2038])</f>
        <v>252.12495570732523</v>
      </c>
      <c r="V46" s="799">
        <f>SUBTOTAL(109,Tabla11989[2039])</f>
        <v>260.44507924566727</v>
      </c>
      <c r="W46" s="799">
        <f>SUBTOTAL(109,Tabla11989[2040])</f>
        <v>269.03976686077368</v>
      </c>
    </row>
    <row r="47" spans="1:23" ht="17" thickBot="1"/>
    <row r="48" spans="1:23" ht="24" customHeight="1" thickBot="1">
      <c r="A48" s="2809" t="s">
        <v>437</v>
      </c>
      <c r="B48" s="2810"/>
      <c r="O48" s="444"/>
      <c r="P48" s="444"/>
    </row>
    <row r="50" spans="1:26" s="349" customFormat="1" ht="19">
      <c r="B50" s="349" t="s">
        <v>437</v>
      </c>
      <c r="C50" s="349" t="s">
        <v>429</v>
      </c>
      <c r="D50" s="350" t="s">
        <v>384</v>
      </c>
      <c r="E50" s="350" t="s">
        <v>385</v>
      </c>
      <c r="F50" s="350" t="s">
        <v>386</v>
      </c>
      <c r="G50" s="350" t="s">
        <v>387</v>
      </c>
      <c r="H50" s="350" t="s">
        <v>388</v>
      </c>
      <c r="I50" s="350" t="s">
        <v>389</v>
      </c>
      <c r="J50" s="350" t="s">
        <v>390</v>
      </c>
      <c r="K50" s="350" t="s">
        <v>391</v>
      </c>
      <c r="L50" s="350" t="s">
        <v>392</v>
      </c>
      <c r="M50" s="350" t="s">
        <v>393</v>
      </c>
      <c r="N50" s="350" t="s">
        <v>394</v>
      </c>
      <c r="O50" s="350" t="s">
        <v>395</v>
      </c>
      <c r="P50" s="350" t="s">
        <v>396</v>
      </c>
      <c r="Q50" s="350" t="s">
        <v>397</v>
      </c>
      <c r="R50" s="350" t="s">
        <v>398</v>
      </c>
      <c r="S50" s="350" t="s">
        <v>399</v>
      </c>
      <c r="T50" s="350" t="s">
        <v>400</v>
      </c>
      <c r="U50" s="350" t="s">
        <v>401</v>
      </c>
      <c r="V50" s="350" t="s">
        <v>402</v>
      </c>
      <c r="W50" s="350" t="s">
        <v>403</v>
      </c>
    </row>
    <row r="51" spans="1:26" s="348" customFormat="1" ht="19">
      <c r="B51" s="348" t="s">
        <v>430</v>
      </c>
      <c r="C51" s="348" t="s">
        <v>1</v>
      </c>
      <c r="D51" s="799">
        <f t="shared" ref="D51:W51" si="4">SUM(D7,D23,D30,D42)</f>
        <v>139.80000000000001</v>
      </c>
      <c r="E51" s="799">
        <f t="shared" si="4"/>
        <v>139.80000000000001</v>
      </c>
      <c r="F51" s="799">
        <f t="shared" si="4"/>
        <v>139.80000000000001</v>
      </c>
      <c r="G51" s="799">
        <f t="shared" si="4"/>
        <v>139.80000000000001</v>
      </c>
      <c r="H51" s="799">
        <f t="shared" si="4"/>
        <v>139.80000000000001</v>
      </c>
      <c r="I51" s="799">
        <f t="shared" si="4"/>
        <v>139.80000000000001</v>
      </c>
      <c r="J51" s="799">
        <f t="shared" si="4"/>
        <v>139.80000000000001</v>
      </c>
      <c r="K51" s="799">
        <f t="shared" si="4"/>
        <v>139.80000000000001</v>
      </c>
      <c r="L51" s="799">
        <f t="shared" si="4"/>
        <v>139.80000000000001</v>
      </c>
      <c r="M51" s="799">
        <f t="shared" si="4"/>
        <v>139.80000000000001</v>
      </c>
      <c r="N51" s="799">
        <f t="shared" si="4"/>
        <v>46.133999999999993</v>
      </c>
      <c r="O51" s="799">
        <f t="shared" si="4"/>
        <v>47.65642199999985</v>
      </c>
      <c r="P51" s="799">
        <f t="shared" si="4"/>
        <v>49.229083925999966</v>
      </c>
      <c r="Q51" s="799">
        <f t="shared" si="4"/>
        <v>50.853643695557906</v>
      </c>
      <c r="R51" s="799" t="e">
        <f t="shared" si="4"/>
        <v>#REF!</v>
      </c>
      <c r="S51" s="799" t="e">
        <f t="shared" si="4"/>
        <v>#REF!</v>
      </c>
      <c r="T51" s="799" t="e">
        <f t="shared" si="4"/>
        <v>#REF!</v>
      </c>
      <c r="U51" s="799" t="e">
        <f t="shared" si="4"/>
        <v>#REF!</v>
      </c>
      <c r="V51" s="799" t="e">
        <f t="shared" si="4"/>
        <v>#REF!</v>
      </c>
      <c r="W51" s="799" t="e">
        <f t="shared" si="4"/>
        <v>#REF!</v>
      </c>
    </row>
    <row r="52" spans="1:26" s="348" customFormat="1" ht="19">
      <c r="B52" s="348" t="s">
        <v>430</v>
      </c>
      <c r="C52" s="348" t="s">
        <v>313</v>
      </c>
      <c r="D52" s="799">
        <f>SUM(D8,D24,D31,D43)</f>
        <v>250.9</v>
      </c>
      <c r="E52" s="799">
        <f t="shared" ref="E52:W52" si="5">SUM(E8,E24,E43)</f>
        <v>250.9</v>
      </c>
      <c r="F52" s="799">
        <f t="shared" si="5"/>
        <v>250.9</v>
      </c>
      <c r="G52" s="799">
        <f t="shared" si="5"/>
        <v>250.9</v>
      </c>
      <c r="H52" s="799">
        <f t="shared" si="5"/>
        <v>250.9</v>
      </c>
      <c r="I52" s="799">
        <f t="shared" si="5"/>
        <v>250.9</v>
      </c>
      <c r="J52" s="799">
        <f t="shared" si="5"/>
        <v>250.9</v>
      </c>
      <c r="K52" s="799">
        <f t="shared" si="5"/>
        <v>250.9</v>
      </c>
      <c r="L52" s="799">
        <f t="shared" si="5"/>
        <v>250.9</v>
      </c>
      <c r="M52" s="799">
        <f t="shared" si="5"/>
        <v>250.9</v>
      </c>
      <c r="N52" s="799">
        <f t="shared" si="5"/>
        <v>133.36215126050396</v>
      </c>
      <c r="O52" s="799">
        <f t="shared" si="5"/>
        <v>137.76310225210077</v>
      </c>
      <c r="P52" s="799">
        <f t="shared" si="5"/>
        <v>142.30928462642021</v>
      </c>
      <c r="Q52" s="799">
        <f t="shared" si="5"/>
        <v>147.00549101909129</v>
      </c>
      <c r="R52" s="799">
        <f t="shared" si="5"/>
        <v>151.85667222272127</v>
      </c>
      <c r="S52" s="799">
        <f t="shared" si="5"/>
        <v>156.86794240607182</v>
      </c>
      <c r="T52" s="799">
        <f t="shared" si="5"/>
        <v>162.04458450547159</v>
      </c>
      <c r="U52" s="799">
        <f t="shared" si="5"/>
        <v>167.3920557941521</v>
      </c>
      <c r="V52" s="799">
        <f t="shared" si="5"/>
        <v>172.91599363535957</v>
      </c>
      <c r="W52" s="799">
        <f t="shared" si="5"/>
        <v>178.62222142532588</v>
      </c>
    </row>
    <row r="53" spans="1:26" s="348" customFormat="1" ht="19">
      <c r="B53" s="348" t="s">
        <v>430</v>
      </c>
      <c r="C53" s="348" t="s">
        <v>2</v>
      </c>
      <c r="D53" s="799">
        <f>SUM(D9,D25,D32,D44)</f>
        <v>35.6</v>
      </c>
      <c r="E53" s="799">
        <f t="shared" ref="E53:W53" si="6">SUM(E9,E25,E44)</f>
        <v>35.6</v>
      </c>
      <c r="F53" s="799">
        <f t="shared" si="6"/>
        <v>35.6</v>
      </c>
      <c r="G53" s="799">
        <f t="shared" si="6"/>
        <v>35.6</v>
      </c>
      <c r="H53" s="799">
        <f t="shared" si="6"/>
        <v>35.6</v>
      </c>
      <c r="I53" s="799">
        <f t="shared" si="6"/>
        <v>35.6</v>
      </c>
      <c r="J53" s="799">
        <f t="shared" si="6"/>
        <v>35.6</v>
      </c>
      <c r="K53" s="799">
        <f t="shared" si="6"/>
        <v>35.6</v>
      </c>
      <c r="L53" s="799">
        <f t="shared" si="6"/>
        <v>35.6</v>
      </c>
      <c r="M53" s="799">
        <f t="shared" si="6"/>
        <v>35.6</v>
      </c>
      <c r="N53" s="799">
        <f t="shared" si="6"/>
        <v>13.631157142857113</v>
      </c>
      <c r="O53" s="799">
        <f t="shared" si="6"/>
        <v>13.881269328571399</v>
      </c>
      <c r="P53" s="799">
        <f t="shared" si="6"/>
        <v>14.139635216414256</v>
      </c>
      <c r="Q53" s="799">
        <f t="shared" si="6"/>
        <v>14.406527178555937</v>
      </c>
      <c r="R53" s="799">
        <f t="shared" si="6"/>
        <v>14.682226575448261</v>
      </c>
      <c r="S53" s="799">
        <f t="shared" si="6"/>
        <v>19.239024052438072</v>
      </c>
      <c r="T53" s="799">
        <f t="shared" si="6"/>
        <v>19.533219846168514</v>
      </c>
      <c r="U53" s="799">
        <f t="shared" si="6"/>
        <v>19.837124101092108</v>
      </c>
      <c r="V53" s="799">
        <f t="shared" si="6"/>
        <v>20.151057196428134</v>
      </c>
      <c r="W53" s="799">
        <f t="shared" si="6"/>
        <v>20.475350083910268</v>
      </c>
    </row>
    <row r="54" spans="1:26" s="348" customFormat="1" ht="19">
      <c r="B54" s="348" t="s">
        <v>430</v>
      </c>
      <c r="C54" s="348" t="s">
        <v>3</v>
      </c>
      <c r="D54" s="799">
        <f>SUM(D10,D26,D33,D45)</f>
        <v>41.8</v>
      </c>
      <c r="E54" s="799">
        <f t="shared" ref="E54:W54" si="7">SUM(E10,E26,E45)</f>
        <v>41.8</v>
      </c>
      <c r="F54" s="799">
        <f t="shared" si="7"/>
        <v>41.8</v>
      </c>
      <c r="G54" s="799">
        <f t="shared" si="7"/>
        <v>41.8</v>
      </c>
      <c r="H54" s="799">
        <f t="shared" si="7"/>
        <v>41.8</v>
      </c>
      <c r="I54" s="799">
        <f t="shared" si="7"/>
        <v>41.8</v>
      </c>
      <c r="J54" s="799">
        <f t="shared" si="7"/>
        <v>41.8</v>
      </c>
      <c r="K54" s="799">
        <f t="shared" si="7"/>
        <v>41.8</v>
      </c>
      <c r="L54" s="799">
        <f t="shared" si="7"/>
        <v>41.8</v>
      </c>
      <c r="M54" s="799">
        <f t="shared" si="7"/>
        <v>41.8</v>
      </c>
      <c r="N54" s="799">
        <f t="shared" si="7"/>
        <v>55.593999999999994</v>
      </c>
      <c r="O54" s="799">
        <f t="shared" si="7"/>
        <v>56.049201999999994</v>
      </c>
      <c r="P54" s="799">
        <f t="shared" si="7"/>
        <v>56.519425665999925</v>
      </c>
      <c r="Q54" s="799">
        <f t="shared" si="7"/>
        <v>57.005166712977996</v>
      </c>
      <c r="R54" s="799">
        <f t="shared" si="7"/>
        <v>57.506937214506209</v>
      </c>
      <c r="S54" s="799">
        <f t="shared" si="7"/>
        <v>58.025266142584925</v>
      </c>
      <c r="T54" s="799">
        <f t="shared" si="7"/>
        <v>58.560699925290258</v>
      </c>
      <c r="U54" s="799">
        <f t="shared" si="7"/>
        <v>59.11380302282484</v>
      </c>
      <c r="V54" s="799">
        <f t="shared" si="7"/>
        <v>59.685158522578007</v>
      </c>
      <c r="W54" s="799">
        <f t="shared" si="7"/>
        <v>60.275368753823074</v>
      </c>
    </row>
    <row r="55" spans="1:26" s="348" customFormat="1" ht="19">
      <c r="B55" s="216" t="s">
        <v>79</v>
      </c>
      <c r="C55" s="216"/>
      <c r="D55" s="799">
        <f>SUBTOTAL(109,Tabla1198930[2021])</f>
        <v>468.10000000000008</v>
      </c>
      <c r="E55" s="799">
        <f>SUBTOTAL(109,Tabla1198930[2022])</f>
        <v>468.10000000000008</v>
      </c>
      <c r="F55" s="799">
        <f>SUBTOTAL(109,Tabla1198930[2023])</f>
        <v>468.10000000000008</v>
      </c>
      <c r="G55" s="799">
        <f>SUBTOTAL(109,Tabla1198930[2024])</f>
        <v>468.10000000000008</v>
      </c>
      <c r="H55" s="799">
        <f>SUBTOTAL(109,Tabla1198930[2025])</f>
        <v>468.10000000000008</v>
      </c>
      <c r="I55" s="799">
        <f>SUBTOTAL(109,Tabla1198930[2026])</f>
        <v>468.10000000000008</v>
      </c>
      <c r="J55" s="799">
        <f>SUBTOTAL(109,Tabla1198930[2027])</f>
        <v>468.10000000000008</v>
      </c>
      <c r="K55" s="799">
        <f>SUBTOTAL(109,Tabla1198930[2028])</f>
        <v>468.10000000000008</v>
      </c>
      <c r="L55" s="799">
        <f>SUBTOTAL(109,Tabla1198930[2029])</f>
        <v>468.10000000000008</v>
      </c>
      <c r="M55" s="799">
        <f>SUBTOTAL(109,Tabla1198930[2030])</f>
        <v>468.10000000000008</v>
      </c>
      <c r="N55" s="799">
        <f>SUBTOTAL(109,Tabla1198930[2031])</f>
        <v>248.72130840336106</v>
      </c>
      <c r="O55" s="799">
        <f>SUBTOTAL(109,Tabla1198930[2032])</f>
        <v>255.34999558067199</v>
      </c>
      <c r="P55" s="799">
        <f>SUBTOTAL(109,Tabla1198930[2033])</f>
        <v>262.19742943483436</v>
      </c>
      <c r="Q55" s="799">
        <f>SUBTOTAL(109,Tabla1198930[2034])</f>
        <v>269.27082860618316</v>
      </c>
      <c r="R55" s="799" t="e">
        <f>SUBTOTAL(109,Tabla1198930[2035])</f>
        <v>#REF!</v>
      </c>
      <c r="S55" s="799" t="e">
        <f>SUBTOTAL(109,Tabla1198930[2036])</f>
        <v>#REF!</v>
      </c>
      <c r="T55" s="799" t="e">
        <f>SUBTOTAL(109,Tabla1198930[2037])</f>
        <v>#REF!</v>
      </c>
      <c r="U55" s="799" t="e">
        <f>SUBTOTAL(109,Tabla1198930[2038])</f>
        <v>#REF!</v>
      </c>
      <c r="V55" s="799" t="e">
        <f>SUBTOTAL(109,Tabla1198930[2039])</f>
        <v>#REF!</v>
      </c>
      <c r="W55" s="799" t="e">
        <f>SUBTOTAL(109,Tabla1198930[2040])</f>
        <v>#REF!</v>
      </c>
    </row>
    <row r="57" spans="1:26" s="349" customFormat="1" ht="19">
      <c r="B57" s="355" t="s">
        <v>431</v>
      </c>
      <c r="C57" s="355" t="s">
        <v>429</v>
      </c>
      <c r="D57" s="968" t="s">
        <v>384</v>
      </c>
      <c r="E57" s="968" t="s">
        <v>385</v>
      </c>
      <c r="F57" s="968" t="s">
        <v>386</v>
      </c>
      <c r="G57" s="968" t="s">
        <v>387</v>
      </c>
      <c r="H57" s="968" t="s">
        <v>388</v>
      </c>
      <c r="I57" s="968" t="s">
        <v>389</v>
      </c>
      <c r="J57" s="968" t="s">
        <v>390</v>
      </c>
      <c r="K57" s="968" t="s">
        <v>391</v>
      </c>
      <c r="L57" s="968" t="s">
        <v>392</v>
      </c>
      <c r="M57" s="968" t="s">
        <v>393</v>
      </c>
      <c r="N57" s="968" t="s">
        <v>394</v>
      </c>
      <c r="O57" s="968" t="s">
        <v>395</v>
      </c>
      <c r="P57" s="968" t="s">
        <v>396</v>
      </c>
      <c r="Q57" s="968" t="s">
        <v>397</v>
      </c>
      <c r="R57" s="968" t="s">
        <v>398</v>
      </c>
      <c r="S57" s="968" t="s">
        <v>399</v>
      </c>
      <c r="T57" s="968" t="s">
        <v>400</v>
      </c>
      <c r="U57" s="968" t="s">
        <v>401</v>
      </c>
      <c r="V57" s="968" t="s">
        <v>402</v>
      </c>
      <c r="W57" s="968" t="s">
        <v>403</v>
      </c>
    </row>
    <row r="58" spans="1:26" s="348" customFormat="1" ht="19">
      <c r="B58" s="348" t="s">
        <v>430</v>
      </c>
      <c r="C58" s="348" t="s">
        <v>1</v>
      </c>
      <c r="D58" s="799">
        <f>D51</f>
        <v>139.80000000000001</v>
      </c>
      <c r="E58" s="799">
        <f>Tabla119510[[#This Row],[2021]]+E51</f>
        <v>279.60000000000002</v>
      </c>
      <c r="F58" s="799">
        <f>Tabla119510[[#This Row],[2022]]+F51</f>
        <v>419.40000000000003</v>
      </c>
      <c r="G58" s="799">
        <f>Tabla119510[[#This Row],[2023]]+G51</f>
        <v>559.20000000000005</v>
      </c>
      <c r="H58" s="799">
        <f>Tabla119510[[#This Row],[2024]]+H51</f>
        <v>699</v>
      </c>
      <c r="I58" s="799">
        <f>Tabla119510[[#This Row],[2025]]+I51</f>
        <v>838.8</v>
      </c>
      <c r="J58" s="799">
        <f>Tabla119510[[#This Row],[2026]]+J51</f>
        <v>978.59999999999991</v>
      </c>
      <c r="K58" s="799">
        <f>Tabla119510[[#This Row],[2027]]+K51</f>
        <v>1118.3999999999999</v>
      </c>
      <c r="L58" s="799">
        <f>Tabla119510[[#This Row],[2028]]+L51</f>
        <v>1258.1999999999998</v>
      </c>
      <c r="M58" s="799">
        <f>Tabla119510[[#This Row],[2029]]+M51</f>
        <v>1397.9999999999998</v>
      </c>
      <c r="N58" s="799">
        <f>Tabla119510[[#This Row],[2030]]+N51</f>
        <v>1444.1339999999998</v>
      </c>
      <c r="O58" s="799">
        <f>Tabla119510[[#This Row],[2031]]+O51</f>
        <v>1491.7904219999996</v>
      </c>
      <c r="P58" s="799">
        <f>Tabla119510[[#This Row],[2032]]+P51</f>
        <v>1541.0195059259995</v>
      </c>
      <c r="Q58" s="799">
        <f>Tabla119510[[#This Row],[2033]]+Q51</f>
        <v>1591.8731496215573</v>
      </c>
      <c r="R58" s="799" t="e">
        <f>Tabla119510[[#This Row],[2034]]+R51</f>
        <v>#REF!</v>
      </c>
      <c r="S58" s="799" t="e">
        <f>Tabla119510[[#This Row],[2035]]+S51</f>
        <v>#REF!</v>
      </c>
      <c r="T58" s="799" t="e">
        <f>Tabla119510[[#This Row],[2036]]+T51</f>
        <v>#REF!</v>
      </c>
      <c r="U58" s="799" t="e">
        <f>Tabla119510[[#This Row],[2037]]+U51</f>
        <v>#REF!</v>
      </c>
      <c r="V58" s="799" t="e">
        <f>Tabla119510[[#This Row],[2038]]+V51</f>
        <v>#REF!</v>
      </c>
      <c r="W58" s="799" t="e">
        <f>Tabla119510[[#This Row],[2039]]+W51</f>
        <v>#REF!</v>
      </c>
      <c r="Y58" s="445" t="e">
        <f>Tabla119510[[#This Row],[2040]]/Tabla119510[[#Totals],[2040]]</f>
        <v>#REF!</v>
      </c>
      <c r="Z58" s="449" t="e">
        <f>Tabla119510[[#This Row],[2040]]/Tabla119510[[#Totals],[2040]]</f>
        <v>#REF!</v>
      </c>
    </row>
    <row r="59" spans="1:26" s="348" customFormat="1" ht="19">
      <c r="B59" s="348" t="s">
        <v>430</v>
      </c>
      <c r="C59" s="348" t="s">
        <v>313</v>
      </c>
      <c r="D59" s="799">
        <f>D52</f>
        <v>250.9</v>
      </c>
      <c r="E59" s="799">
        <f>Tabla119510[[#This Row],[2021]]+E52</f>
        <v>501.8</v>
      </c>
      <c r="F59" s="799">
        <f>Tabla119510[[#This Row],[2022]]+F52</f>
        <v>752.7</v>
      </c>
      <c r="G59" s="799">
        <f>Tabla119510[[#This Row],[2023]]+G52</f>
        <v>1003.6</v>
      </c>
      <c r="H59" s="799">
        <f>Tabla119510[[#This Row],[2024]]+H52</f>
        <v>1254.5</v>
      </c>
      <c r="I59" s="799">
        <f>Tabla119510[[#This Row],[2025]]+I52</f>
        <v>1505.4</v>
      </c>
      <c r="J59" s="799">
        <f>Tabla119510[[#This Row],[2026]]+J52</f>
        <v>1756.3000000000002</v>
      </c>
      <c r="K59" s="799">
        <f>Tabla119510[[#This Row],[2027]]+K52</f>
        <v>2007.2000000000003</v>
      </c>
      <c r="L59" s="799">
        <f>Tabla119510[[#This Row],[2028]]+L52</f>
        <v>2258.1000000000004</v>
      </c>
      <c r="M59" s="799">
        <f>Tabla119510[[#This Row],[2029]]+M52</f>
        <v>2509.0000000000005</v>
      </c>
      <c r="N59" s="799">
        <f>Tabla119510[[#This Row],[2030]]+N52</f>
        <v>2642.3621512605046</v>
      </c>
      <c r="O59" s="799">
        <f>Tabla119510[[#This Row],[2031]]+O52</f>
        <v>2780.1252535126055</v>
      </c>
      <c r="P59" s="799">
        <f>Tabla119510[[#This Row],[2032]]+P52</f>
        <v>2922.4345381390258</v>
      </c>
      <c r="Q59" s="799">
        <f>Tabla119510[[#This Row],[2033]]+Q52</f>
        <v>3069.4400291581169</v>
      </c>
      <c r="R59" s="799">
        <f>Tabla119510[[#This Row],[2034]]+R52</f>
        <v>3221.2967013808384</v>
      </c>
      <c r="S59" s="799">
        <f>Tabla119510[[#This Row],[2035]]+S52</f>
        <v>3378.1646437869103</v>
      </c>
      <c r="T59" s="799">
        <f>Tabla119510[[#This Row],[2036]]+T52</f>
        <v>3540.2092282923818</v>
      </c>
      <c r="U59" s="799">
        <f>Tabla119510[[#This Row],[2037]]+U52</f>
        <v>3707.6012840865337</v>
      </c>
      <c r="V59" s="799">
        <f>Tabla119510[[#This Row],[2038]]+V52</f>
        <v>3880.5172777218932</v>
      </c>
      <c r="W59" s="799">
        <f>Tabla119510[[#This Row],[2039]]+W52</f>
        <v>4059.1394991472189</v>
      </c>
      <c r="Y59" s="445" t="e">
        <f>Tabla119510[[#This Row],[2040]]/Tabla119510[[#Totals],[2040]]</f>
        <v>#REF!</v>
      </c>
      <c r="Z59" s="449" t="e">
        <f>Tabla119510[[#This Row],[2040]]/Tabla119510[[#Totals],[2040]]</f>
        <v>#REF!</v>
      </c>
    </row>
    <row r="60" spans="1:26" s="348" customFormat="1" ht="19">
      <c r="B60" s="348" t="s">
        <v>430</v>
      </c>
      <c r="C60" s="348" t="s">
        <v>2</v>
      </c>
      <c r="D60" s="799">
        <f>D53</f>
        <v>35.6</v>
      </c>
      <c r="E60" s="799">
        <f>Tabla119510[[#This Row],[2021]]+E53</f>
        <v>71.2</v>
      </c>
      <c r="F60" s="799">
        <f>Tabla119510[[#This Row],[2022]]+F53</f>
        <v>106.80000000000001</v>
      </c>
      <c r="G60" s="799">
        <f>Tabla119510[[#This Row],[2023]]+G53</f>
        <v>142.4</v>
      </c>
      <c r="H60" s="799">
        <f>Tabla119510[[#This Row],[2024]]+H53</f>
        <v>178</v>
      </c>
      <c r="I60" s="799">
        <f>Tabla119510[[#This Row],[2025]]+I53</f>
        <v>213.6</v>
      </c>
      <c r="J60" s="799">
        <f>Tabla119510[[#This Row],[2026]]+J53</f>
        <v>249.2</v>
      </c>
      <c r="K60" s="799">
        <f>Tabla119510[[#This Row],[2027]]+K53</f>
        <v>284.8</v>
      </c>
      <c r="L60" s="799">
        <f>Tabla119510[[#This Row],[2028]]+L53</f>
        <v>320.40000000000003</v>
      </c>
      <c r="M60" s="799">
        <f>Tabla119510[[#This Row],[2029]]+M53</f>
        <v>356.00000000000006</v>
      </c>
      <c r="N60" s="799">
        <f>Tabla119510[[#This Row],[2030]]+N53</f>
        <v>369.63115714285715</v>
      </c>
      <c r="O60" s="799">
        <f>Tabla119510[[#This Row],[2031]]+O53</f>
        <v>383.51242647142857</v>
      </c>
      <c r="P60" s="799">
        <f>Tabla119510[[#This Row],[2032]]+P53</f>
        <v>397.65206168784283</v>
      </c>
      <c r="Q60" s="799">
        <f>Tabla119510[[#This Row],[2033]]+Q53</f>
        <v>412.05858886639879</v>
      </c>
      <c r="R60" s="799">
        <f>Tabla119510[[#This Row],[2034]]+R53</f>
        <v>426.74081544184708</v>
      </c>
      <c r="S60" s="799">
        <f>Tabla119510[[#This Row],[2035]]+S53</f>
        <v>445.97983949428516</v>
      </c>
      <c r="T60" s="799">
        <f>Tabla119510[[#This Row],[2036]]+T53</f>
        <v>465.51305934045365</v>
      </c>
      <c r="U60" s="799">
        <f>Tabla119510[[#This Row],[2037]]+U53</f>
        <v>485.35018344154577</v>
      </c>
      <c r="V60" s="799">
        <f>Tabla119510[[#This Row],[2038]]+V53</f>
        <v>505.50124063797392</v>
      </c>
      <c r="W60" s="799">
        <f>Tabla119510[[#This Row],[2039]]+W53</f>
        <v>525.97659072188424</v>
      </c>
      <c r="Y60" s="445" t="e">
        <f>Tabla119510[[#This Row],[2040]]/Tabla119510[[#Totals],[2040]]</f>
        <v>#REF!</v>
      </c>
      <c r="Z60" s="449" t="e">
        <f>Tabla119510[[#This Row],[2040]]/Tabla119510[[#Totals],[2040]]</f>
        <v>#REF!</v>
      </c>
    </row>
    <row r="61" spans="1:26" s="348" customFormat="1" ht="19">
      <c r="B61" s="348" t="s">
        <v>430</v>
      </c>
      <c r="C61" s="348" t="s">
        <v>3</v>
      </c>
      <c r="D61" s="799">
        <f>D54</f>
        <v>41.8</v>
      </c>
      <c r="E61" s="799">
        <f>Tabla119510[[#This Row],[2021]]+E54</f>
        <v>83.6</v>
      </c>
      <c r="F61" s="799">
        <f>Tabla119510[[#This Row],[2022]]+F54</f>
        <v>125.39999999999999</v>
      </c>
      <c r="G61" s="799">
        <f>Tabla119510[[#This Row],[2023]]+G54</f>
        <v>167.2</v>
      </c>
      <c r="H61" s="799">
        <f>Tabla119510[[#This Row],[2024]]+H54</f>
        <v>209</v>
      </c>
      <c r="I61" s="799">
        <f>Tabla119510[[#This Row],[2025]]+I54</f>
        <v>250.8</v>
      </c>
      <c r="J61" s="799">
        <f>Tabla119510[[#This Row],[2026]]+J54</f>
        <v>292.60000000000002</v>
      </c>
      <c r="K61" s="799">
        <f>Tabla119510[[#This Row],[2027]]+K54</f>
        <v>334.40000000000003</v>
      </c>
      <c r="L61" s="799">
        <f>Tabla119510[[#This Row],[2028]]+L54</f>
        <v>376.20000000000005</v>
      </c>
      <c r="M61" s="799">
        <f>Tabla119510[[#This Row],[2029]]+M54</f>
        <v>418.00000000000006</v>
      </c>
      <c r="N61" s="799">
        <f>Tabla119510[[#This Row],[2030]]+N54</f>
        <v>473.59400000000005</v>
      </c>
      <c r="O61" s="799">
        <f>Tabla119510[[#This Row],[2031]]+O54</f>
        <v>529.64320200000009</v>
      </c>
      <c r="P61" s="799">
        <f>Tabla119510[[#This Row],[2032]]+P54</f>
        <v>586.16262766600005</v>
      </c>
      <c r="Q61" s="799">
        <f>Tabla119510[[#This Row],[2033]]+Q54</f>
        <v>643.16779437897799</v>
      </c>
      <c r="R61" s="799">
        <f>Tabla119510[[#This Row],[2034]]+R54</f>
        <v>700.67473159348424</v>
      </c>
      <c r="S61" s="799">
        <f>Tabla119510[[#This Row],[2035]]+S54</f>
        <v>758.69999773606912</v>
      </c>
      <c r="T61" s="799">
        <f>Tabla119510[[#This Row],[2036]]+T54</f>
        <v>817.26069766135936</v>
      </c>
      <c r="U61" s="799">
        <f>Tabla119510[[#This Row],[2037]]+U54</f>
        <v>876.37450068418423</v>
      </c>
      <c r="V61" s="799">
        <f>Tabla119510[[#This Row],[2038]]+V54</f>
        <v>936.05965920676226</v>
      </c>
      <c r="W61" s="799">
        <f>Tabla119510[[#This Row],[2039]]+W54</f>
        <v>996.33502796058531</v>
      </c>
      <c r="Y61" s="445" t="e">
        <f>Tabla119510[[#This Row],[2040]]/Tabla119510[[#Totals],[2040]]</f>
        <v>#REF!</v>
      </c>
      <c r="Z61" s="449" t="e">
        <f>Tabla119510[[#This Row],[2040]]/Tabla119510[[#Totals],[2040]]</f>
        <v>#REF!</v>
      </c>
    </row>
    <row r="62" spans="1:26" s="348" customFormat="1" ht="19">
      <c r="B62" s="216" t="s">
        <v>79</v>
      </c>
      <c r="C62" s="216"/>
      <c r="D62" s="799">
        <f>SUBTOTAL(109,Tabla119510[2021])</f>
        <v>468.10000000000008</v>
      </c>
      <c r="E62" s="799">
        <f>SUBTOTAL(109,Tabla119510[2022])</f>
        <v>936.20000000000016</v>
      </c>
      <c r="F62" s="799">
        <f>SUBTOTAL(109,Tabla119510[2023])</f>
        <v>1404.3000000000002</v>
      </c>
      <c r="G62" s="799">
        <f>SUBTOTAL(109,Tabla119510[2024])</f>
        <v>1872.4000000000003</v>
      </c>
      <c r="H62" s="799">
        <f>SUBTOTAL(109,Tabla119510[2025])</f>
        <v>2340.5</v>
      </c>
      <c r="I62" s="799">
        <f>SUBTOTAL(109,Tabla119510[2026])</f>
        <v>2808.6</v>
      </c>
      <c r="J62" s="799">
        <f>SUBTOTAL(109,Tabla119510[2027])</f>
        <v>3276.7</v>
      </c>
      <c r="K62" s="799">
        <f>SUBTOTAL(109,Tabla119510[2028])</f>
        <v>3744.8000000000006</v>
      </c>
      <c r="L62" s="799">
        <f>SUBTOTAL(109,Tabla119510[2029])</f>
        <v>4212.9000000000005</v>
      </c>
      <c r="M62" s="799">
        <f>SUBTOTAL(109,Tabla119510[2030])</f>
        <v>4681</v>
      </c>
      <c r="N62" s="799">
        <f>SUBTOTAL(109,Tabla119510[2031])</f>
        <v>4929.721308403361</v>
      </c>
      <c r="O62" s="799">
        <f>SUBTOTAL(109,Tabla119510[2032])</f>
        <v>5185.0713039840339</v>
      </c>
      <c r="P62" s="799">
        <f>SUBTOTAL(109,Tabla119510[2033])</f>
        <v>5447.2687334188677</v>
      </c>
      <c r="Q62" s="799">
        <f>SUBTOTAL(109,Tabla119510[2034])</f>
        <v>5716.5395620250511</v>
      </c>
      <c r="R62" s="799" t="e">
        <f>SUBTOTAL(109,Tabla119510[2035])</f>
        <v>#REF!</v>
      </c>
      <c r="S62" s="799" t="e">
        <f>SUBTOTAL(109,Tabla119510[2036])</f>
        <v>#REF!</v>
      </c>
      <c r="T62" s="799" t="e">
        <f>SUBTOTAL(109,Tabla119510[2037])</f>
        <v>#REF!</v>
      </c>
      <c r="U62" s="799" t="e">
        <f>SUBTOTAL(109,Tabla119510[2038])</f>
        <v>#REF!</v>
      </c>
      <c r="V62" s="799" t="e">
        <f>SUBTOTAL(109,Tabla119510[2039])</f>
        <v>#REF!</v>
      </c>
      <c r="W62" s="799" t="e">
        <f>SUBTOTAL(109,Tabla119510[2040])</f>
        <v>#REF!</v>
      </c>
      <c r="Y62" s="445"/>
    </row>
    <row r="63" spans="1:26" s="348" customFormat="1" ht="20" thickBot="1">
      <c r="B63" s="216"/>
      <c r="C63" s="216"/>
    </row>
    <row r="64" spans="1:26" ht="21" customHeight="1" thickBot="1">
      <c r="A64" s="2809" t="s">
        <v>438</v>
      </c>
      <c r="B64" s="2810"/>
    </row>
    <row r="65" spans="2:23" ht="19">
      <c r="B65" s="360"/>
    </row>
    <row r="66" spans="2:23" ht="20" thickBot="1">
      <c r="B66" s="361"/>
      <c r="C66" s="362" t="s">
        <v>439</v>
      </c>
      <c r="D66" s="362" t="s">
        <v>42</v>
      </c>
      <c r="E66" s="361"/>
    </row>
    <row r="67" spans="2:23" ht="20" thickBot="1">
      <c r="B67" s="363" t="s">
        <v>1</v>
      </c>
      <c r="C67" s="367">
        <v>1</v>
      </c>
      <c r="D67" s="364">
        <v>25</v>
      </c>
      <c r="E67" s="2806" t="s">
        <v>343</v>
      </c>
    </row>
    <row r="68" spans="2:23" ht="20" thickBot="1">
      <c r="B68" s="363" t="s">
        <v>313</v>
      </c>
      <c r="C68" s="367">
        <v>1</v>
      </c>
      <c r="D68" s="364">
        <v>25</v>
      </c>
      <c r="E68" s="2807"/>
    </row>
    <row r="69" spans="2:23" ht="19">
      <c r="B69" s="365"/>
      <c r="C69" s="366"/>
      <c r="D69" s="361"/>
      <c r="E69" s="2807"/>
    </row>
    <row r="70" spans="2:23" ht="19">
      <c r="B70" s="365"/>
      <c r="C70" s="366">
        <v>0.71</v>
      </c>
      <c r="D70" s="361">
        <v>25</v>
      </c>
      <c r="E70" s="2807"/>
    </row>
    <row r="71" spans="2:23" ht="19">
      <c r="B71" s="365" t="s">
        <v>2</v>
      </c>
      <c r="C71" s="366">
        <v>0.12</v>
      </c>
      <c r="D71" s="368">
        <v>15</v>
      </c>
      <c r="E71" s="2807"/>
    </row>
    <row r="72" spans="2:23" ht="19">
      <c r="B72" s="365"/>
      <c r="C72" s="366">
        <v>0.17</v>
      </c>
      <c r="D72" s="368">
        <v>10</v>
      </c>
      <c r="E72" s="2807"/>
    </row>
    <row r="73" spans="2:23" ht="20" thickBot="1">
      <c r="B73" s="365"/>
      <c r="C73" s="366"/>
      <c r="D73" s="361"/>
      <c r="E73" s="2807"/>
    </row>
    <row r="74" spans="2:23" ht="20" thickBot="1">
      <c r="B74" s="363" t="s">
        <v>3</v>
      </c>
      <c r="C74" s="367">
        <v>1</v>
      </c>
      <c r="D74" s="369">
        <v>10</v>
      </c>
      <c r="E74" s="2808"/>
    </row>
    <row r="76" spans="2:23">
      <c r="B76" s="2"/>
      <c r="C76" s="339" t="s">
        <v>440</v>
      </c>
      <c r="D76" s="2"/>
      <c r="E76" s="2"/>
      <c r="F76" s="2"/>
      <c r="G76" s="2"/>
      <c r="H76" s="2"/>
      <c r="I76" s="2"/>
      <c r="J76" s="2"/>
      <c r="K76" s="2"/>
      <c r="L76" s="2"/>
      <c r="M76" s="2"/>
      <c r="N76" s="2"/>
      <c r="O76" s="2"/>
      <c r="P76" s="2"/>
      <c r="Q76" s="2"/>
      <c r="R76" s="2"/>
      <c r="S76" s="2"/>
      <c r="T76" s="2"/>
      <c r="U76" s="2"/>
      <c r="V76" s="2"/>
      <c r="W76" s="2"/>
    </row>
    <row r="77" spans="2:23">
      <c r="B77" s="2"/>
      <c r="C77" s="2"/>
      <c r="D77" s="2"/>
      <c r="E77" s="2"/>
      <c r="F77" s="2"/>
      <c r="G77" s="2"/>
      <c r="H77" s="2"/>
      <c r="I77" s="2"/>
      <c r="J77" s="2"/>
      <c r="K77" s="2"/>
      <c r="L77" s="2"/>
      <c r="M77" s="2"/>
      <c r="N77" s="2"/>
      <c r="O77" s="2"/>
      <c r="P77" s="2"/>
      <c r="Q77" s="2"/>
      <c r="R77" s="2"/>
      <c r="S77" s="2"/>
      <c r="T77" s="2"/>
      <c r="U77" s="2"/>
      <c r="V77" s="2"/>
      <c r="W77" s="2"/>
    </row>
    <row r="78" spans="2:23" ht="17" thickBot="1">
      <c r="B78" s="2"/>
      <c r="C78" s="2"/>
      <c r="D78" s="333">
        <v>2021</v>
      </c>
      <c r="E78" s="333">
        <f t="shared" ref="E78:W78" si="8">D78+1</f>
        <v>2022</v>
      </c>
      <c r="F78" s="333">
        <f t="shared" si="8"/>
        <v>2023</v>
      </c>
      <c r="G78" s="333">
        <f t="shared" si="8"/>
        <v>2024</v>
      </c>
      <c r="H78" s="333">
        <f t="shared" si="8"/>
        <v>2025</v>
      </c>
      <c r="I78" s="333">
        <f t="shared" si="8"/>
        <v>2026</v>
      </c>
      <c r="J78" s="333">
        <f t="shared" si="8"/>
        <v>2027</v>
      </c>
      <c r="K78" s="333">
        <f t="shared" si="8"/>
        <v>2028</v>
      </c>
      <c r="L78" s="333">
        <f t="shared" si="8"/>
        <v>2029</v>
      </c>
      <c r="M78" s="333">
        <f t="shared" si="8"/>
        <v>2030</v>
      </c>
      <c r="N78" s="333">
        <f t="shared" si="8"/>
        <v>2031</v>
      </c>
      <c r="O78" s="333">
        <f t="shared" si="8"/>
        <v>2032</v>
      </c>
      <c r="P78" s="333">
        <f t="shared" si="8"/>
        <v>2033</v>
      </c>
      <c r="Q78" s="333">
        <f t="shared" si="8"/>
        <v>2034</v>
      </c>
      <c r="R78" s="333">
        <f t="shared" si="8"/>
        <v>2035</v>
      </c>
      <c r="S78" s="333">
        <f t="shared" si="8"/>
        <v>2036</v>
      </c>
      <c r="T78" s="333">
        <f t="shared" si="8"/>
        <v>2037</v>
      </c>
      <c r="U78" s="333">
        <f t="shared" si="8"/>
        <v>2038</v>
      </c>
      <c r="V78" s="333">
        <f t="shared" si="8"/>
        <v>2039</v>
      </c>
      <c r="W78" s="333">
        <f t="shared" si="8"/>
        <v>2040</v>
      </c>
    </row>
    <row r="79" spans="2:23" ht="18" thickTop="1" thickBot="1">
      <c r="B79" s="340" t="s">
        <v>441</v>
      </c>
      <c r="C79" s="330">
        <v>2021</v>
      </c>
      <c r="D79" s="400">
        <f t="shared" ref="D79:V79" si="9">SUM(D108,D134,D159:D161,D225)</f>
        <v>21.709040000000002</v>
      </c>
      <c r="E79" s="400">
        <f t="shared" si="9"/>
        <v>21.709040000000002</v>
      </c>
      <c r="F79" s="400">
        <f t="shared" si="9"/>
        <v>21.709040000000002</v>
      </c>
      <c r="G79" s="400">
        <f t="shared" si="9"/>
        <v>21.709040000000002</v>
      </c>
      <c r="H79" s="400">
        <f t="shared" si="9"/>
        <v>21.709040000000002</v>
      </c>
      <c r="I79" s="400">
        <f t="shared" si="9"/>
        <v>21.709040000000002</v>
      </c>
      <c r="J79" s="400">
        <f t="shared" si="9"/>
        <v>21.709040000000002</v>
      </c>
      <c r="K79" s="400">
        <f t="shared" si="9"/>
        <v>21.709040000000002</v>
      </c>
      <c r="L79" s="400">
        <f t="shared" si="9"/>
        <v>21.709040000000002</v>
      </c>
      <c r="M79" s="400">
        <f t="shared" si="9"/>
        <v>21.709040000000002</v>
      </c>
      <c r="N79" s="400">
        <f t="shared" si="9"/>
        <v>16.923840000000002</v>
      </c>
      <c r="O79" s="400">
        <f t="shared" si="9"/>
        <v>16.923840000000002</v>
      </c>
      <c r="P79" s="400">
        <f t="shared" si="9"/>
        <v>16.923840000000002</v>
      </c>
      <c r="Q79" s="400">
        <f t="shared" si="9"/>
        <v>16.923840000000002</v>
      </c>
      <c r="R79" s="400">
        <f t="shared" si="9"/>
        <v>16.923840000000002</v>
      </c>
      <c r="S79" s="400">
        <f t="shared" si="9"/>
        <v>16.639040000000001</v>
      </c>
      <c r="T79" s="400">
        <f t="shared" si="9"/>
        <v>16.639040000000001</v>
      </c>
      <c r="U79" s="400">
        <f t="shared" si="9"/>
        <v>16.639040000000001</v>
      </c>
      <c r="V79" s="400">
        <f t="shared" si="9"/>
        <v>16.639040000000001</v>
      </c>
      <c r="W79" s="400">
        <f>SUM(W108,W134,W159:W161,W225)</f>
        <v>16.639040000000001</v>
      </c>
    </row>
    <row r="80" spans="2:23">
      <c r="B80" s="2"/>
      <c r="C80" s="330">
        <f>C79+1</f>
        <v>2022</v>
      </c>
      <c r="D80" s="400">
        <f t="shared" ref="D80:W80" si="10">SUM(D109,D135,D162:D164,D226)</f>
        <v>0</v>
      </c>
      <c r="E80" s="400">
        <f t="shared" si="10"/>
        <v>21.709040000000002</v>
      </c>
      <c r="F80" s="400">
        <f t="shared" si="10"/>
        <v>21.709040000000002</v>
      </c>
      <c r="G80" s="400">
        <f t="shared" si="10"/>
        <v>21.709040000000002</v>
      </c>
      <c r="H80" s="400">
        <f t="shared" si="10"/>
        <v>21.709040000000002</v>
      </c>
      <c r="I80" s="400">
        <f t="shared" si="10"/>
        <v>21.709040000000002</v>
      </c>
      <c r="J80" s="400">
        <f t="shared" si="10"/>
        <v>21.709040000000002</v>
      </c>
      <c r="K80" s="400">
        <f t="shared" si="10"/>
        <v>21.709040000000002</v>
      </c>
      <c r="L80" s="400">
        <f t="shared" si="10"/>
        <v>21.709040000000002</v>
      </c>
      <c r="M80" s="400">
        <f t="shared" si="10"/>
        <v>21.709040000000002</v>
      </c>
      <c r="N80" s="400">
        <f t="shared" si="10"/>
        <v>21.709040000000002</v>
      </c>
      <c r="O80" s="400">
        <f t="shared" si="10"/>
        <v>16.923840000000002</v>
      </c>
      <c r="P80" s="400">
        <f t="shared" si="10"/>
        <v>16.923840000000002</v>
      </c>
      <c r="Q80" s="400">
        <f t="shared" si="10"/>
        <v>16.923840000000002</v>
      </c>
      <c r="R80" s="400">
        <f t="shared" si="10"/>
        <v>16.923840000000002</v>
      </c>
      <c r="S80" s="400">
        <f t="shared" si="10"/>
        <v>16.923840000000002</v>
      </c>
      <c r="T80" s="400">
        <f t="shared" si="10"/>
        <v>16.639040000000001</v>
      </c>
      <c r="U80" s="400">
        <f t="shared" si="10"/>
        <v>16.639040000000001</v>
      </c>
      <c r="V80" s="400">
        <f t="shared" si="10"/>
        <v>16.639040000000001</v>
      </c>
      <c r="W80" s="400">
        <f t="shared" si="10"/>
        <v>16.639040000000001</v>
      </c>
    </row>
    <row r="81" spans="2:23">
      <c r="B81" s="2"/>
      <c r="C81" s="330">
        <f t="shared" ref="C81:C98" si="11">C80+1</f>
        <v>2023</v>
      </c>
      <c r="D81" s="400">
        <f t="shared" ref="D81:W81" si="12">SUM(D110,D136,D165:D167,D227)</f>
        <v>0</v>
      </c>
      <c r="E81" s="400">
        <f t="shared" si="12"/>
        <v>0</v>
      </c>
      <c r="F81" s="400">
        <f t="shared" si="12"/>
        <v>21.709040000000002</v>
      </c>
      <c r="G81" s="400">
        <f t="shared" si="12"/>
        <v>21.709040000000002</v>
      </c>
      <c r="H81" s="400">
        <f t="shared" si="12"/>
        <v>21.709040000000002</v>
      </c>
      <c r="I81" s="400">
        <f t="shared" si="12"/>
        <v>21.709040000000002</v>
      </c>
      <c r="J81" s="400">
        <f t="shared" si="12"/>
        <v>21.709040000000002</v>
      </c>
      <c r="K81" s="400">
        <f t="shared" si="12"/>
        <v>21.709040000000002</v>
      </c>
      <c r="L81" s="400">
        <f t="shared" si="12"/>
        <v>21.709040000000002</v>
      </c>
      <c r="M81" s="400">
        <f t="shared" si="12"/>
        <v>21.709040000000002</v>
      </c>
      <c r="N81" s="400">
        <f t="shared" si="12"/>
        <v>21.709040000000002</v>
      </c>
      <c r="O81" s="400">
        <f t="shared" si="12"/>
        <v>21.709040000000002</v>
      </c>
      <c r="P81" s="400">
        <f t="shared" si="12"/>
        <v>16.923840000000002</v>
      </c>
      <c r="Q81" s="400">
        <f t="shared" si="12"/>
        <v>16.923840000000002</v>
      </c>
      <c r="R81" s="400">
        <f t="shared" si="12"/>
        <v>16.923840000000002</v>
      </c>
      <c r="S81" s="400">
        <f t="shared" si="12"/>
        <v>16.923840000000002</v>
      </c>
      <c r="T81" s="400">
        <f t="shared" si="12"/>
        <v>16.923840000000002</v>
      </c>
      <c r="U81" s="400">
        <f t="shared" si="12"/>
        <v>16.639040000000001</v>
      </c>
      <c r="V81" s="400">
        <f t="shared" si="12"/>
        <v>16.639040000000001</v>
      </c>
      <c r="W81" s="400">
        <f t="shared" si="12"/>
        <v>16.639040000000001</v>
      </c>
    </row>
    <row r="82" spans="2:23">
      <c r="B82" s="2"/>
      <c r="C82" s="330">
        <f t="shared" si="11"/>
        <v>2024</v>
      </c>
      <c r="D82" s="400">
        <f t="shared" ref="D82:W82" si="13">SUM(D111,D137,D168:D170,D228)</f>
        <v>0</v>
      </c>
      <c r="E82" s="400">
        <f t="shared" si="13"/>
        <v>0</v>
      </c>
      <c r="F82" s="400">
        <f t="shared" si="13"/>
        <v>0</v>
      </c>
      <c r="G82" s="400">
        <f t="shared" si="13"/>
        <v>21.709040000000002</v>
      </c>
      <c r="H82" s="400">
        <f t="shared" si="13"/>
        <v>21.709040000000002</v>
      </c>
      <c r="I82" s="400">
        <f t="shared" si="13"/>
        <v>21.709040000000002</v>
      </c>
      <c r="J82" s="400">
        <f t="shared" si="13"/>
        <v>21.709040000000002</v>
      </c>
      <c r="K82" s="400">
        <f t="shared" si="13"/>
        <v>21.709040000000002</v>
      </c>
      <c r="L82" s="400">
        <f t="shared" si="13"/>
        <v>21.709040000000002</v>
      </c>
      <c r="M82" s="400">
        <f t="shared" si="13"/>
        <v>21.709040000000002</v>
      </c>
      <c r="N82" s="400">
        <f t="shared" si="13"/>
        <v>21.709040000000002</v>
      </c>
      <c r="O82" s="400">
        <f t="shared" si="13"/>
        <v>21.709040000000002</v>
      </c>
      <c r="P82" s="400">
        <f t="shared" si="13"/>
        <v>21.709040000000002</v>
      </c>
      <c r="Q82" s="400">
        <f t="shared" si="13"/>
        <v>16.923840000000002</v>
      </c>
      <c r="R82" s="400">
        <f t="shared" si="13"/>
        <v>16.923840000000002</v>
      </c>
      <c r="S82" s="400">
        <f t="shared" si="13"/>
        <v>16.923840000000002</v>
      </c>
      <c r="T82" s="400">
        <f t="shared" si="13"/>
        <v>16.923840000000002</v>
      </c>
      <c r="U82" s="400">
        <f t="shared" si="13"/>
        <v>16.923840000000002</v>
      </c>
      <c r="V82" s="400">
        <f t="shared" si="13"/>
        <v>16.639040000000001</v>
      </c>
      <c r="W82" s="400">
        <f t="shared" si="13"/>
        <v>16.639040000000001</v>
      </c>
    </row>
    <row r="83" spans="2:23">
      <c r="B83" s="2"/>
      <c r="C83" s="330">
        <f t="shared" si="11"/>
        <v>2025</v>
      </c>
      <c r="D83" s="400">
        <f t="shared" ref="D83:V83" si="14">SUM(D112,D138,D171:D173,D229)</f>
        <v>0</v>
      </c>
      <c r="E83" s="400">
        <f t="shared" si="14"/>
        <v>0</v>
      </c>
      <c r="F83" s="400">
        <f t="shared" si="14"/>
        <v>0</v>
      </c>
      <c r="G83" s="400">
        <f t="shared" si="14"/>
        <v>0</v>
      </c>
      <c r="H83" s="400">
        <f t="shared" si="14"/>
        <v>21.709040000000002</v>
      </c>
      <c r="I83" s="400">
        <f t="shared" si="14"/>
        <v>21.709040000000002</v>
      </c>
      <c r="J83" s="400">
        <f t="shared" si="14"/>
        <v>21.709040000000002</v>
      </c>
      <c r="K83" s="400">
        <f t="shared" si="14"/>
        <v>21.709040000000002</v>
      </c>
      <c r="L83" s="400">
        <f t="shared" si="14"/>
        <v>21.709040000000002</v>
      </c>
      <c r="M83" s="400">
        <f t="shared" si="14"/>
        <v>21.709040000000002</v>
      </c>
      <c r="N83" s="400">
        <f t="shared" si="14"/>
        <v>21.709040000000002</v>
      </c>
      <c r="O83" s="400">
        <f t="shared" si="14"/>
        <v>21.709040000000002</v>
      </c>
      <c r="P83" s="400">
        <f t="shared" si="14"/>
        <v>21.709040000000002</v>
      </c>
      <c r="Q83" s="400">
        <f t="shared" si="14"/>
        <v>21.709040000000002</v>
      </c>
      <c r="R83" s="400">
        <f t="shared" si="14"/>
        <v>16.923840000000002</v>
      </c>
      <c r="S83" s="400">
        <f t="shared" si="14"/>
        <v>16.923840000000002</v>
      </c>
      <c r="T83" s="400">
        <f t="shared" si="14"/>
        <v>16.923840000000002</v>
      </c>
      <c r="U83" s="400">
        <f t="shared" si="14"/>
        <v>16.923840000000002</v>
      </c>
      <c r="V83" s="400">
        <f t="shared" si="14"/>
        <v>16.923840000000002</v>
      </c>
      <c r="W83" s="400">
        <f>SUM(W112,W138,W171:W173,W229)</f>
        <v>16.639040000000001</v>
      </c>
    </row>
    <row r="84" spans="2:23">
      <c r="B84" s="1026"/>
      <c r="C84" s="330">
        <f t="shared" si="11"/>
        <v>2026</v>
      </c>
      <c r="D84" s="400">
        <f t="shared" ref="D84:W84" si="15">SUM(D113,D139,D174:D176,D230)</f>
        <v>0</v>
      </c>
      <c r="E84" s="400">
        <f t="shared" si="15"/>
        <v>0</v>
      </c>
      <c r="F84" s="400">
        <f t="shared" si="15"/>
        <v>0</v>
      </c>
      <c r="G84" s="400">
        <f t="shared" si="15"/>
        <v>0</v>
      </c>
      <c r="H84" s="400">
        <f t="shared" si="15"/>
        <v>0</v>
      </c>
      <c r="I84" s="400">
        <f>SUM(I113,I139,I174:I176,I230)</f>
        <v>21.709040000000002</v>
      </c>
      <c r="J84" s="400">
        <f t="shared" si="15"/>
        <v>21.709040000000002</v>
      </c>
      <c r="K84" s="400">
        <f t="shared" si="15"/>
        <v>21.709040000000002</v>
      </c>
      <c r="L84" s="400">
        <f t="shared" si="15"/>
        <v>21.709040000000002</v>
      </c>
      <c r="M84" s="400">
        <f t="shared" si="15"/>
        <v>21.709040000000002</v>
      </c>
      <c r="N84" s="400">
        <f t="shared" si="15"/>
        <v>21.709040000000002</v>
      </c>
      <c r="O84" s="400">
        <f t="shared" si="15"/>
        <v>21.709040000000002</v>
      </c>
      <c r="P84" s="400">
        <f t="shared" si="15"/>
        <v>21.709040000000002</v>
      </c>
      <c r="Q84" s="400">
        <f t="shared" si="15"/>
        <v>21.709040000000002</v>
      </c>
      <c r="R84" s="400">
        <f t="shared" si="15"/>
        <v>21.709040000000002</v>
      </c>
      <c r="S84" s="400">
        <f t="shared" si="15"/>
        <v>16.923840000000002</v>
      </c>
      <c r="T84" s="400">
        <f t="shared" si="15"/>
        <v>16.923840000000002</v>
      </c>
      <c r="U84" s="400">
        <f t="shared" si="15"/>
        <v>16.923840000000002</v>
      </c>
      <c r="V84" s="400">
        <f t="shared" si="15"/>
        <v>16.923840000000002</v>
      </c>
      <c r="W84" s="400">
        <f t="shared" si="15"/>
        <v>16.923840000000002</v>
      </c>
    </row>
    <row r="85" spans="2:23">
      <c r="B85" s="2"/>
      <c r="C85" s="330">
        <f t="shared" si="11"/>
        <v>2027</v>
      </c>
      <c r="D85" s="400">
        <f t="shared" ref="D85:W85" si="16">SUM(D114,D140,D177:D179,D231)</f>
        <v>0</v>
      </c>
      <c r="E85" s="400">
        <f t="shared" si="16"/>
        <v>0</v>
      </c>
      <c r="F85" s="400">
        <f t="shared" si="16"/>
        <v>0</v>
      </c>
      <c r="G85" s="400">
        <f t="shared" si="16"/>
        <v>0</v>
      </c>
      <c r="H85" s="400">
        <f t="shared" si="16"/>
        <v>0</v>
      </c>
      <c r="I85" s="400">
        <f>SUM(I114,I140,I177:I179,I231)</f>
        <v>0</v>
      </c>
      <c r="J85" s="400">
        <f>SUM(J114,J140,J177:J179,J231)</f>
        <v>21.709040000000002</v>
      </c>
      <c r="K85" s="400">
        <f t="shared" si="16"/>
        <v>21.709040000000002</v>
      </c>
      <c r="L85" s="400">
        <f t="shared" si="16"/>
        <v>21.709040000000002</v>
      </c>
      <c r="M85" s="400">
        <f t="shared" si="16"/>
        <v>21.709040000000002</v>
      </c>
      <c r="N85" s="400">
        <f t="shared" si="16"/>
        <v>21.709040000000002</v>
      </c>
      <c r="O85" s="400">
        <f t="shared" si="16"/>
        <v>21.709040000000002</v>
      </c>
      <c r="P85" s="400">
        <f t="shared" si="16"/>
        <v>21.709040000000002</v>
      </c>
      <c r="Q85" s="400">
        <f t="shared" si="16"/>
        <v>21.709040000000002</v>
      </c>
      <c r="R85" s="400">
        <f t="shared" si="16"/>
        <v>21.709040000000002</v>
      </c>
      <c r="S85" s="400">
        <f t="shared" si="16"/>
        <v>21.709040000000002</v>
      </c>
      <c r="T85" s="400">
        <f t="shared" si="16"/>
        <v>16.923840000000002</v>
      </c>
      <c r="U85" s="400">
        <f t="shared" si="16"/>
        <v>16.923840000000002</v>
      </c>
      <c r="V85" s="400">
        <f t="shared" si="16"/>
        <v>16.923840000000002</v>
      </c>
      <c r="W85" s="400">
        <f t="shared" si="16"/>
        <v>16.923840000000002</v>
      </c>
    </row>
    <row r="86" spans="2:23">
      <c r="B86" s="2"/>
      <c r="C86" s="330">
        <f t="shared" si="11"/>
        <v>2028</v>
      </c>
      <c r="D86" s="400">
        <f t="shared" ref="D86:W86" si="17">SUM(D115,D141,D180:D182,D232)</f>
        <v>0</v>
      </c>
      <c r="E86" s="400">
        <f t="shared" si="17"/>
        <v>0</v>
      </c>
      <c r="F86" s="400">
        <f t="shared" si="17"/>
        <v>0</v>
      </c>
      <c r="G86" s="400">
        <f t="shared" si="17"/>
        <v>0</v>
      </c>
      <c r="H86" s="400">
        <f t="shared" si="17"/>
        <v>0</v>
      </c>
      <c r="I86" s="400">
        <f t="shared" si="17"/>
        <v>0</v>
      </c>
      <c r="J86" s="400">
        <f t="shared" si="17"/>
        <v>0</v>
      </c>
      <c r="K86" s="400">
        <f t="shared" si="17"/>
        <v>21.709040000000002</v>
      </c>
      <c r="L86" s="400">
        <f t="shared" si="17"/>
        <v>21.709040000000002</v>
      </c>
      <c r="M86" s="400">
        <f t="shared" si="17"/>
        <v>21.709040000000002</v>
      </c>
      <c r="N86" s="400">
        <f t="shared" si="17"/>
        <v>21.709040000000002</v>
      </c>
      <c r="O86" s="400">
        <f t="shared" si="17"/>
        <v>21.709040000000002</v>
      </c>
      <c r="P86" s="400">
        <f t="shared" si="17"/>
        <v>21.709040000000002</v>
      </c>
      <c r="Q86" s="400">
        <f t="shared" si="17"/>
        <v>21.709040000000002</v>
      </c>
      <c r="R86" s="400">
        <f t="shared" si="17"/>
        <v>21.709040000000002</v>
      </c>
      <c r="S86" s="400">
        <f t="shared" si="17"/>
        <v>21.709040000000002</v>
      </c>
      <c r="T86" s="400">
        <f t="shared" si="17"/>
        <v>21.709040000000002</v>
      </c>
      <c r="U86" s="400">
        <f t="shared" si="17"/>
        <v>16.923840000000002</v>
      </c>
      <c r="V86" s="400">
        <f t="shared" si="17"/>
        <v>16.923840000000002</v>
      </c>
      <c r="W86" s="400">
        <f t="shared" si="17"/>
        <v>16.923840000000002</v>
      </c>
    </row>
    <row r="87" spans="2:23">
      <c r="B87" s="2"/>
      <c r="C87" s="330">
        <f t="shared" si="11"/>
        <v>2029</v>
      </c>
      <c r="D87" s="400">
        <f t="shared" ref="D87:W87" si="18">SUM(D116,D142,D183:D185,D233)</f>
        <v>0</v>
      </c>
      <c r="E87" s="400">
        <f t="shared" si="18"/>
        <v>0</v>
      </c>
      <c r="F87" s="400">
        <f t="shared" si="18"/>
        <v>0</v>
      </c>
      <c r="G87" s="400">
        <f t="shared" si="18"/>
        <v>0</v>
      </c>
      <c r="H87" s="400">
        <f t="shared" si="18"/>
        <v>0</v>
      </c>
      <c r="I87" s="400">
        <f t="shared" si="18"/>
        <v>0</v>
      </c>
      <c r="J87" s="400">
        <f t="shared" si="18"/>
        <v>0</v>
      </c>
      <c r="K87" s="400">
        <f t="shared" si="18"/>
        <v>0</v>
      </c>
      <c r="L87" s="400">
        <f t="shared" si="18"/>
        <v>21.709040000000002</v>
      </c>
      <c r="M87" s="400">
        <f t="shared" si="18"/>
        <v>21.709040000000002</v>
      </c>
      <c r="N87" s="400">
        <f t="shared" si="18"/>
        <v>21.709040000000002</v>
      </c>
      <c r="O87" s="400">
        <f t="shared" si="18"/>
        <v>21.709040000000002</v>
      </c>
      <c r="P87" s="400">
        <f t="shared" si="18"/>
        <v>21.709040000000002</v>
      </c>
      <c r="Q87" s="400">
        <f t="shared" si="18"/>
        <v>21.709040000000002</v>
      </c>
      <c r="R87" s="400">
        <f t="shared" si="18"/>
        <v>21.709040000000002</v>
      </c>
      <c r="S87" s="400">
        <f t="shared" si="18"/>
        <v>21.709040000000002</v>
      </c>
      <c r="T87" s="400">
        <f t="shared" si="18"/>
        <v>21.709040000000002</v>
      </c>
      <c r="U87" s="400">
        <f t="shared" si="18"/>
        <v>21.709040000000002</v>
      </c>
      <c r="V87" s="400">
        <f t="shared" si="18"/>
        <v>16.923840000000002</v>
      </c>
      <c r="W87" s="400">
        <f t="shared" si="18"/>
        <v>16.923840000000002</v>
      </c>
    </row>
    <row r="88" spans="2:23">
      <c r="B88" s="2"/>
      <c r="C88" s="330">
        <f t="shared" si="11"/>
        <v>2030</v>
      </c>
      <c r="D88" s="400">
        <f t="shared" ref="D88:V88" si="19">SUM(D117,D143,D186:D188,D234)</f>
        <v>0</v>
      </c>
      <c r="E88" s="400">
        <f t="shared" si="19"/>
        <v>0</v>
      </c>
      <c r="F88" s="400">
        <f t="shared" si="19"/>
        <v>0</v>
      </c>
      <c r="G88" s="400">
        <f t="shared" si="19"/>
        <v>0</v>
      </c>
      <c r="H88" s="400">
        <f t="shared" si="19"/>
        <v>0</v>
      </c>
      <c r="I88" s="400">
        <f t="shared" si="19"/>
        <v>0</v>
      </c>
      <c r="J88" s="400">
        <f t="shared" si="19"/>
        <v>0</v>
      </c>
      <c r="K88" s="400">
        <f t="shared" si="19"/>
        <v>0</v>
      </c>
      <c r="L88" s="400">
        <f t="shared" si="19"/>
        <v>0</v>
      </c>
      <c r="M88" s="400">
        <f t="shared" si="19"/>
        <v>21.709040000000002</v>
      </c>
      <c r="N88" s="400">
        <f t="shared" si="19"/>
        <v>21.709040000000002</v>
      </c>
      <c r="O88" s="400">
        <f t="shared" si="19"/>
        <v>21.709040000000002</v>
      </c>
      <c r="P88" s="400">
        <f t="shared" si="19"/>
        <v>21.709040000000002</v>
      </c>
      <c r="Q88" s="400">
        <f t="shared" si="19"/>
        <v>21.709040000000002</v>
      </c>
      <c r="R88" s="400">
        <f t="shared" si="19"/>
        <v>21.709040000000002</v>
      </c>
      <c r="S88" s="400">
        <f t="shared" si="19"/>
        <v>21.709040000000002</v>
      </c>
      <c r="T88" s="400">
        <f t="shared" si="19"/>
        <v>21.709040000000002</v>
      </c>
      <c r="U88" s="400">
        <f t="shared" si="19"/>
        <v>21.709040000000002</v>
      </c>
      <c r="V88" s="400">
        <f t="shared" si="19"/>
        <v>21.709040000000002</v>
      </c>
      <c r="W88" s="400">
        <f>SUM(W117,W143,W186:W188,W234)</f>
        <v>16.923840000000002</v>
      </c>
    </row>
    <row r="89" spans="2:23">
      <c r="C89" s="330">
        <f t="shared" si="11"/>
        <v>2031</v>
      </c>
      <c r="D89" s="400">
        <f>SUM(D118,D144,D189:D191,D235)</f>
        <v>0</v>
      </c>
      <c r="E89" s="400">
        <f t="shared" ref="E89:V89" si="20">SUM(E118,E144,E189:E191,E235)</f>
        <v>0</v>
      </c>
      <c r="F89" s="400">
        <f t="shared" si="20"/>
        <v>0</v>
      </c>
      <c r="G89" s="400">
        <f t="shared" si="20"/>
        <v>0</v>
      </c>
      <c r="H89" s="400">
        <f t="shared" si="20"/>
        <v>0</v>
      </c>
      <c r="I89" s="400">
        <f t="shared" si="20"/>
        <v>0</v>
      </c>
      <c r="J89" s="400">
        <f t="shared" si="20"/>
        <v>0</v>
      </c>
      <c r="K89" s="400">
        <f t="shared" si="20"/>
        <v>0</v>
      </c>
      <c r="L89" s="400">
        <f t="shared" si="20"/>
        <v>0</v>
      </c>
      <c r="M89" s="400">
        <f t="shared" si="20"/>
        <v>0</v>
      </c>
      <c r="N89" s="400">
        <f t="shared" si="20"/>
        <v>13.467149841848727</v>
      </c>
      <c r="O89" s="400">
        <f t="shared" si="20"/>
        <v>13.467149841848727</v>
      </c>
      <c r="P89" s="400">
        <f t="shared" si="20"/>
        <v>13.467149841848727</v>
      </c>
      <c r="Q89" s="400">
        <f t="shared" si="20"/>
        <v>13.467149841848727</v>
      </c>
      <c r="R89" s="400">
        <f t="shared" si="20"/>
        <v>13.467149841848727</v>
      </c>
      <c r="S89" s="400">
        <f t="shared" si="20"/>
        <v>13.467149841848727</v>
      </c>
      <c r="T89" s="400">
        <f t="shared" si="20"/>
        <v>13.467149841848727</v>
      </c>
      <c r="U89" s="400">
        <f t="shared" si="20"/>
        <v>13.467149841848727</v>
      </c>
      <c r="V89" s="400">
        <f t="shared" si="20"/>
        <v>13.467149841848727</v>
      </c>
      <c r="W89" s="400">
        <f>SUM(W118,W144,W189:W191,W235)</f>
        <v>13.467149841848727</v>
      </c>
    </row>
    <row r="90" spans="2:23">
      <c r="B90" s="2"/>
      <c r="C90" s="330">
        <f t="shared" si="11"/>
        <v>2032</v>
      </c>
      <c r="D90" s="400">
        <f>SUM(D119,D145,D192:D194,D236)</f>
        <v>0</v>
      </c>
      <c r="E90" s="400">
        <f t="shared" ref="E90:W90" si="21">SUM(E119,E145,E192:E194,E236)</f>
        <v>0</v>
      </c>
      <c r="F90" s="400">
        <f t="shared" si="21"/>
        <v>0</v>
      </c>
      <c r="G90" s="400">
        <f t="shared" si="21"/>
        <v>0</v>
      </c>
      <c r="H90" s="400">
        <f t="shared" si="21"/>
        <v>0</v>
      </c>
      <c r="I90" s="400">
        <f t="shared" si="21"/>
        <v>0</v>
      </c>
      <c r="J90" s="400">
        <f t="shared" si="21"/>
        <v>0</v>
      </c>
      <c r="K90" s="400">
        <f t="shared" si="21"/>
        <v>0</v>
      </c>
      <c r="L90" s="400">
        <f t="shared" si="21"/>
        <v>0</v>
      </c>
      <c r="M90" s="400">
        <f t="shared" si="21"/>
        <v>0</v>
      </c>
      <c r="N90" s="400">
        <f t="shared" si="21"/>
        <v>0</v>
      </c>
      <c r="O90" s="400">
        <f t="shared" si="21"/>
        <v>13.762960952229736</v>
      </c>
      <c r="P90" s="400">
        <f t="shared" si="21"/>
        <v>13.762960952229736</v>
      </c>
      <c r="Q90" s="400">
        <f t="shared" si="21"/>
        <v>13.762960952229736</v>
      </c>
      <c r="R90" s="400">
        <f t="shared" si="21"/>
        <v>13.762960952229736</v>
      </c>
      <c r="S90" s="400">
        <f t="shared" si="21"/>
        <v>13.762960952229736</v>
      </c>
      <c r="T90" s="400">
        <f t="shared" si="21"/>
        <v>13.762960952229736</v>
      </c>
      <c r="U90" s="400">
        <f t="shared" si="21"/>
        <v>13.762960952229736</v>
      </c>
      <c r="V90" s="400">
        <f t="shared" si="21"/>
        <v>13.762960952229736</v>
      </c>
      <c r="W90" s="400">
        <f t="shared" si="21"/>
        <v>13.762960952229736</v>
      </c>
    </row>
    <row r="91" spans="2:23">
      <c r="B91" s="2"/>
      <c r="C91" s="330">
        <f t="shared" si="11"/>
        <v>2033</v>
      </c>
      <c r="D91" s="400">
        <f>SUM(D120,D146,D195:D197,D237)</f>
        <v>0</v>
      </c>
      <c r="E91" s="400">
        <f t="shared" ref="E91:W91" si="22">SUM(E120,E146,E195:E197,E237)</f>
        <v>0</v>
      </c>
      <c r="F91" s="400">
        <f t="shared" si="22"/>
        <v>0</v>
      </c>
      <c r="G91" s="400">
        <f t="shared" si="22"/>
        <v>0</v>
      </c>
      <c r="H91" s="400">
        <f t="shared" si="22"/>
        <v>0</v>
      </c>
      <c r="I91" s="400">
        <f t="shared" si="22"/>
        <v>0</v>
      </c>
      <c r="J91" s="400">
        <f t="shared" si="22"/>
        <v>0</v>
      </c>
      <c r="K91" s="400">
        <f t="shared" si="22"/>
        <v>0</v>
      </c>
      <c r="L91" s="400">
        <f t="shared" si="22"/>
        <v>0</v>
      </c>
      <c r="M91" s="400">
        <f t="shared" si="22"/>
        <v>0</v>
      </c>
      <c r="N91" s="400">
        <f t="shared" si="22"/>
        <v>0</v>
      </c>
      <c r="O91" s="400">
        <f t="shared" si="22"/>
        <v>0</v>
      </c>
      <c r="P91" s="400">
        <f t="shared" si="22"/>
        <v>14.068533829253322</v>
      </c>
      <c r="Q91" s="400">
        <f t="shared" si="22"/>
        <v>14.068533829253322</v>
      </c>
      <c r="R91" s="400">
        <f t="shared" si="22"/>
        <v>14.068533829253322</v>
      </c>
      <c r="S91" s="400">
        <f t="shared" si="22"/>
        <v>14.068533829253322</v>
      </c>
      <c r="T91" s="400">
        <f t="shared" si="22"/>
        <v>14.068533829253322</v>
      </c>
      <c r="U91" s="400">
        <f t="shared" si="22"/>
        <v>14.068533829253322</v>
      </c>
      <c r="V91" s="400">
        <f t="shared" si="22"/>
        <v>14.068533829253322</v>
      </c>
      <c r="W91" s="400">
        <f t="shared" si="22"/>
        <v>14.068533829253322</v>
      </c>
    </row>
    <row r="92" spans="2:23">
      <c r="B92" s="2"/>
      <c r="C92" s="330">
        <f t="shared" si="11"/>
        <v>2034</v>
      </c>
      <c r="D92" s="400">
        <f>SUM(D121,D147,D198:D200,D238)</f>
        <v>0</v>
      </c>
      <c r="E92" s="400">
        <f t="shared" ref="E92:W92" si="23">SUM(E121,E147,E198:E200,E238)</f>
        <v>0</v>
      </c>
      <c r="F92" s="400">
        <f t="shared" si="23"/>
        <v>0</v>
      </c>
      <c r="G92" s="400">
        <f t="shared" si="23"/>
        <v>0</v>
      </c>
      <c r="H92" s="400">
        <f t="shared" si="23"/>
        <v>0</v>
      </c>
      <c r="I92" s="400">
        <f t="shared" si="23"/>
        <v>0</v>
      </c>
      <c r="J92" s="400">
        <f t="shared" si="23"/>
        <v>0</v>
      </c>
      <c r="K92" s="400">
        <f t="shared" si="23"/>
        <v>0</v>
      </c>
      <c r="L92" s="400">
        <f t="shared" si="23"/>
        <v>0</v>
      </c>
      <c r="M92" s="400">
        <f t="shared" si="23"/>
        <v>0</v>
      </c>
      <c r="N92" s="400">
        <f t="shared" si="23"/>
        <v>0</v>
      </c>
      <c r="O92" s="400">
        <f t="shared" si="23"/>
        <v>0</v>
      </c>
      <c r="P92" s="400">
        <f t="shared" si="23"/>
        <v>0</v>
      </c>
      <c r="Q92" s="400">
        <f t="shared" si="23"/>
        <v>14.384190611218655</v>
      </c>
      <c r="R92" s="400">
        <f t="shared" si="23"/>
        <v>14.384190611218655</v>
      </c>
      <c r="S92" s="400">
        <f t="shared" si="23"/>
        <v>14.384190611218655</v>
      </c>
      <c r="T92" s="400">
        <f t="shared" si="23"/>
        <v>14.384190611218655</v>
      </c>
      <c r="U92" s="400">
        <f t="shared" si="23"/>
        <v>14.384190611218655</v>
      </c>
      <c r="V92" s="400">
        <f t="shared" si="23"/>
        <v>14.384190611218655</v>
      </c>
      <c r="W92" s="400">
        <f t="shared" si="23"/>
        <v>14.384190611218655</v>
      </c>
    </row>
    <row r="93" spans="2:23">
      <c r="B93" s="2"/>
      <c r="C93" s="330">
        <f t="shared" si="11"/>
        <v>2035</v>
      </c>
      <c r="D93" s="400">
        <f>SUM(D122,D148,D201:D203,D239)</f>
        <v>0</v>
      </c>
      <c r="E93" s="400">
        <f t="shared" ref="E93:W93" si="24">SUM(E122,E148,E201:E203,E239)</f>
        <v>0</v>
      </c>
      <c r="F93" s="400">
        <f t="shared" si="24"/>
        <v>0</v>
      </c>
      <c r="G93" s="400">
        <f t="shared" si="24"/>
        <v>0</v>
      </c>
      <c r="H93" s="400">
        <f t="shared" si="24"/>
        <v>0</v>
      </c>
      <c r="I93" s="400">
        <f t="shared" si="24"/>
        <v>0</v>
      </c>
      <c r="J93" s="400">
        <f t="shared" si="24"/>
        <v>0</v>
      </c>
      <c r="K93" s="400">
        <f t="shared" si="24"/>
        <v>0</v>
      </c>
      <c r="L93" s="400">
        <f t="shared" si="24"/>
        <v>0</v>
      </c>
      <c r="M93" s="400">
        <f t="shared" si="24"/>
        <v>0</v>
      </c>
      <c r="N93" s="400">
        <f t="shared" si="24"/>
        <v>0</v>
      </c>
      <c r="O93" s="400">
        <f t="shared" si="24"/>
        <v>0</v>
      </c>
      <c r="P93" s="400">
        <f t="shared" si="24"/>
        <v>0</v>
      </c>
      <c r="Q93" s="400">
        <f t="shared" si="24"/>
        <v>0</v>
      </c>
      <c r="R93" s="400" t="e">
        <f t="shared" si="24"/>
        <v>#REF!</v>
      </c>
      <c r="S93" s="400" t="e">
        <f t="shared" si="24"/>
        <v>#REF!</v>
      </c>
      <c r="T93" s="400" t="e">
        <f t="shared" si="24"/>
        <v>#REF!</v>
      </c>
      <c r="U93" s="400" t="e">
        <f t="shared" si="24"/>
        <v>#REF!</v>
      </c>
      <c r="V93" s="400" t="e">
        <f t="shared" si="24"/>
        <v>#REF!</v>
      </c>
      <c r="W93" s="400" t="e">
        <f t="shared" si="24"/>
        <v>#REF!</v>
      </c>
    </row>
    <row r="94" spans="2:23">
      <c r="B94" s="2"/>
      <c r="C94" s="330">
        <f t="shared" si="11"/>
        <v>2036</v>
      </c>
      <c r="D94" s="400">
        <f>SUM(D123,D149,D204:D206,D240)</f>
        <v>0</v>
      </c>
      <c r="E94" s="400">
        <f t="shared" ref="E94:W94" si="25">SUM(E123,E149,E204:E206,E240)</f>
        <v>0</v>
      </c>
      <c r="F94" s="400">
        <f t="shared" si="25"/>
        <v>0</v>
      </c>
      <c r="G94" s="400">
        <f t="shared" si="25"/>
        <v>0</v>
      </c>
      <c r="H94" s="400">
        <f t="shared" si="25"/>
        <v>0</v>
      </c>
      <c r="I94" s="400">
        <f t="shared" si="25"/>
        <v>0</v>
      </c>
      <c r="J94" s="400">
        <f t="shared" si="25"/>
        <v>0</v>
      </c>
      <c r="K94" s="400">
        <f t="shared" si="25"/>
        <v>0</v>
      </c>
      <c r="L94" s="400">
        <f t="shared" si="25"/>
        <v>0</v>
      </c>
      <c r="M94" s="400">
        <f t="shared" si="25"/>
        <v>0</v>
      </c>
      <c r="N94" s="400">
        <f t="shared" si="25"/>
        <v>0</v>
      </c>
      <c r="O94" s="400">
        <f t="shared" si="25"/>
        <v>0</v>
      </c>
      <c r="P94" s="400">
        <f t="shared" si="25"/>
        <v>0</v>
      </c>
      <c r="Q94" s="400">
        <f t="shared" si="25"/>
        <v>0</v>
      </c>
      <c r="R94" s="400">
        <f t="shared" si="25"/>
        <v>0</v>
      </c>
      <c r="S94" s="400" t="e">
        <f t="shared" si="25"/>
        <v>#REF!</v>
      </c>
      <c r="T94" s="400" t="e">
        <f t="shared" si="25"/>
        <v>#REF!</v>
      </c>
      <c r="U94" s="400" t="e">
        <f t="shared" si="25"/>
        <v>#REF!</v>
      </c>
      <c r="V94" s="400" t="e">
        <f t="shared" si="25"/>
        <v>#REF!</v>
      </c>
      <c r="W94" s="400" t="e">
        <f t="shared" si="25"/>
        <v>#REF!</v>
      </c>
    </row>
    <row r="95" spans="2:23">
      <c r="B95" s="2"/>
      <c r="C95" s="330">
        <f t="shared" si="11"/>
        <v>2037</v>
      </c>
      <c r="D95" s="400">
        <f>SUM(D124,D150,D207:D209,D241)</f>
        <v>0</v>
      </c>
      <c r="E95" s="400">
        <f t="shared" ref="E95:W95" si="26">SUM(E124,E150,E207:E209,E241)</f>
        <v>0</v>
      </c>
      <c r="F95" s="400">
        <f t="shared" si="26"/>
        <v>0</v>
      </c>
      <c r="G95" s="400">
        <f t="shared" si="26"/>
        <v>0</v>
      </c>
      <c r="H95" s="400">
        <f t="shared" si="26"/>
        <v>0</v>
      </c>
      <c r="I95" s="400">
        <f t="shared" si="26"/>
        <v>0</v>
      </c>
      <c r="J95" s="400">
        <f t="shared" si="26"/>
        <v>0</v>
      </c>
      <c r="K95" s="400">
        <f t="shared" si="26"/>
        <v>0</v>
      </c>
      <c r="L95" s="400">
        <f t="shared" si="26"/>
        <v>0</v>
      </c>
      <c r="M95" s="400">
        <f t="shared" si="26"/>
        <v>0</v>
      </c>
      <c r="N95" s="400">
        <f t="shared" si="26"/>
        <v>0</v>
      </c>
      <c r="O95" s="400">
        <f t="shared" si="26"/>
        <v>0</v>
      </c>
      <c r="P95" s="400">
        <f t="shared" si="26"/>
        <v>0</v>
      </c>
      <c r="Q95" s="400">
        <f t="shared" si="26"/>
        <v>0</v>
      </c>
      <c r="R95" s="400">
        <f t="shared" si="26"/>
        <v>0</v>
      </c>
      <c r="S95" s="400">
        <f t="shared" si="26"/>
        <v>0</v>
      </c>
      <c r="T95" s="400" t="e">
        <f t="shared" si="26"/>
        <v>#REF!</v>
      </c>
      <c r="U95" s="400" t="e">
        <f t="shared" si="26"/>
        <v>#REF!</v>
      </c>
      <c r="V95" s="400" t="e">
        <f t="shared" si="26"/>
        <v>#REF!</v>
      </c>
      <c r="W95" s="400" t="e">
        <f t="shared" si="26"/>
        <v>#REF!</v>
      </c>
    </row>
    <row r="96" spans="2:23">
      <c r="B96" s="2"/>
      <c r="C96" s="330">
        <f t="shared" si="11"/>
        <v>2038</v>
      </c>
      <c r="D96" s="400">
        <f>SUM(D125,D151,D210:D212,D242)</f>
        <v>0</v>
      </c>
      <c r="E96" s="400">
        <f t="shared" ref="E96:W96" si="27">SUM(E125,E151,E210:E212,E242)</f>
        <v>0</v>
      </c>
      <c r="F96" s="400">
        <f t="shared" si="27"/>
        <v>0</v>
      </c>
      <c r="G96" s="400">
        <f t="shared" si="27"/>
        <v>0</v>
      </c>
      <c r="H96" s="400">
        <f t="shared" si="27"/>
        <v>0</v>
      </c>
      <c r="I96" s="400">
        <f t="shared" si="27"/>
        <v>0</v>
      </c>
      <c r="J96" s="400">
        <f t="shared" si="27"/>
        <v>0</v>
      </c>
      <c r="K96" s="400">
        <f t="shared" si="27"/>
        <v>0</v>
      </c>
      <c r="L96" s="400">
        <f t="shared" si="27"/>
        <v>0</v>
      </c>
      <c r="M96" s="400">
        <f t="shared" si="27"/>
        <v>0</v>
      </c>
      <c r="N96" s="400">
        <f t="shared" si="27"/>
        <v>0</v>
      </c>
      <c r="O96" s="400">
        <f t="shared" si="27"/>
        <v>0</v>
      </c>
      <c r="P96" s="400">
        <f t="shared" si="27"/>
        <v>0</v>
      </c>
      <c r="Q96" s="400">
        <f t="shared" si="27"/>
        <v>0</v>
      </c>
      <c r="R96" s="400">
        <f t="shared" si="27"/>
        <v>0</v>
      </c>
      <c r="S96" s="400">
        <f t="shared" si="27"/>
        <v>0</v>
      </c>
      <c r="T96" s="400">
        <f t="shared" si="27"/>
        <v>0</v>
      </c>
      <c r="U96" s="400" t="e">
        <f t="shared" si="27"/>
        <v>#REF!</v>
      </c>
      <c r="V96" s="400" t="e">
        <f t="shared" si="27"/>
        <v>#REF!</v>
      </c>
      <c r="W96" s="400" t="e">
        <f t="shared" si="27"/>
        <v>#REF!</v>
      </c>
    </row>
    <row r="97" spans="2:23">
      <c r="B97" s="2"/>
      <c r="C97" s="330">
        <f t="shared" si="11"/>
        <v>2039</v>
      </c>
      <c r="D97" s="400">
        <f>SUM(D126,D152,D213:D215,D243)</f>
        <v>0</v>
      </c>
      <c r="E97" s="400">
        <f t="shared" ref="E97:V97" si="28">SUM(E126,E152,E213:E215,E243)</f>
        <v>0</v>
      </c>
      <c r="F97" s="400">
        <f t="shared" si="28"/>
        <v>0</v>
      </c>
      <c r="G97" s="400">
        <f t="shared" si="28"/>
        <v>0</v>
      </c>
      <c r="H97" s="400">
        <f t="shared" si="28"/>
        <v>0</v>
      </c>
      <c r="I97" s="400">
        <f t="shared" si="28"/>
        <v>0</v>
      </c>
      <c r="J97" s="400">
        <f t="shared" si="28"/>
        <v>0</v>
      </c>
      <c r="K97" s="400">
        <f t="shared" si="28"/>
        <v>0</v>
      </c>
      <c r="L97" s="400">
        <f t="shared" si="28"/>
        <v>0</v>
      </c>
      <c r="M97" s="400">
        <f t="shared" si="28"/>
        <v>0</v>
      </c>
      <c r="N97" s="400">
        <f t="shared" si="28"/>
        <v>0</v>
      </c>
      <c r="O97" s="400">
        <f t="shared" si="28"/>
        <v>0</v>
      </c>
      <c r="P97" s="400">
        <f t="shared" si="28"/>
        <v>0</v>
      </c>
      <c r="Q97" s="400">
        <f t="shared" si="28"/>
        <v>0</v>
      </c>
      <c r="R97" s="400">
        <f t="shared" si="28"/>
        <v>0</v>
      </c>
      <c r="S97" s="400">
        <f t="shared" si="28"/>
        <v>0</v>
      </c>
      <c r="T97" s="400">
        <f t="shared" si="28"/>
        <v>0</v>
      </c>
      <c r="U97" s="400">
        <f t="shared" si="28"/>
        <v>0</v>
      </c>
      <c r="V97" s="400" t="e">
        <f t="shared" si="28"/>
        <v>#REF!</v>
      </c>
      <c r="W97" s="400" t="e">
        <f>SUM(W126,W152,W213:W215,W243)</f>
        <v>#REF!</v>
      </c>
    </row>
    <row r="98" spans="2:23">
      <c r="B98" s="2"/>
      <c r="C98" s="330">
        <f t="shared" si="11"/>
        <v>2040</v>
      </c>
      <c r="D98" s="400">
        <f>SUM(D127,D153,D216:D218,D244)</f>
        <v>0</v>
      </c>
      <c r="E98" s="400">
        <f t="shared" ref="E98:W98" si="29">SUM(E127,E153,E216:E218,E244)</f>
        <v>0</v>
      </c>
      <c r="F98" s="400">
        <f t="shared" si="29"/>
        <v>0</v>
      </c>
      <c r="G98" s="400">
        <f t="shared" si="29"/>
        <v>0</v>
      </c>
      <c r="H98" s="400">
        <f t="shared" si="29"/>
        <v>0</v>
      </c>
      <c r="I98" s="400">
        <f t="shared" si="29"/>
        <v>0</v>
      </c>
      <c r="J98" s="400">
        <f t="shared" si="29"/>
        <v>0</v>
      </c>
      <c r="K98" s="400">
        <f t="shared" si="29"/>
        <v>0</v>
      </c>
      <c r="L98" s="400">
        <f t="shared" si="29"/>
        <v>0</v>
      </c>
      <c r="M98" s="400">
        <f t="shared" si="29"/>
        <v>0</v>
      </c>
      <c r="N98" s="400">
        <f t="shared" si="29"/>
        <v>0</v>
      </c>
      <c r="O98" s="400">
        <f t="shared" si="29"/>
        <v>0</v>
      </c>
      <c r="P98" s="400">
        <f t="shared" si="29"/>
        <v>0</v>
      </c>
      <c r="Q98" s="400">
        <f t="shared" si="29"/>
        <v>0</v>
      </c>
      <c r="R98" s="400">
        <f t="shared" si="29"/>
        <v>0</v>
      </c>
      <c r="S98" s="400">
        <f t="shared" si="29"/>
        <v>0</v>
      </c>
      <c r="T98" s="400">
        <f t="shared" si="29"/>
        <v>0</v>
      </c>
      <c r="U98" s="400">
        <f t="shared" si="29"/>
        <v>0</v>
      </c>
      <c r="V98" s="400">
        <f t="shared" si="29"/>
        <v>0</v>
      </c>
      <c r="W98" s="400" t="e">
        <f t="shared" si="29"/>
        <v>#REF!</v>
      </c>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334" t="s">
        <v>79</v>
      </c>
      <c r="D102" s="403" t="e">
        <f>SUM(D129,D155,D220,D246)+D37</f>
        <v>#REF!</v>
      </c>
      <c r="E102" s="403" t="e">
        <f t="shared" ref="E102:W102" si="30">SUM(E129,E155,E220,E246)+E37</f>
        <v>#REF!</v>
      </c>
      <c r="F102" s="403" t="e">
        <f t="shared" si="30"/>
        <v>#REF!</v>
      </c>
      <c r="G102" s="403" t="e">
        <f t="shared" si="30"/>
        <v>#REF!</v>
      </c>
      <c r="H102" s="403" t="e">
        <f t="shared" si="30"/>
        <v>#REF!</v>
      </c>
      <c r="I102" s="403" t="e">
        <f t="shared" si="30"/>
        <v>#REF!</v>
      </c>
      <c r="J102" s="403" t="e">
        <f t="shared" si="30"/>
        <v>#REF!</v>
      </c>
      <c r="K102" s="403" t="e">
        <f t="shared" si="30"/>
        <v>#REF!</v>
      </c>
      <c r="L102" s="403" t="e">
        <f t="shared" si="30"/>
        <v>#REF!</v>
      </c>
      <c r="M102" s="403" t="e">
        <f t="shared" si="30"/>
        <v>#REF!</v>
      </c>
      <c r="N102" s="403" t="e">
        <f t="shared" si="30"/>
        <v>#REF!</v>
      </c>
      <c r="O102" s="403" t="e">
        <f t="shared" si="30"/>
        <v>#REF!</v>
      </c>
      <c r="P102" s="403" t="e">
        <f t="shared" si="30"/>
        <v>#REF!</v>
      </c>
      <c r="Q102" s="403" t="e">
        <f t="shared" si="30"/>
        <v>#REF!</v>
      </c>
      <c r="R102" s="403" t="e">
        <f t="shared" si="30"/>
        <v>#REF!</v>
      </c>
      <c r="S102" s="403" t="e">
        <f t="shared" si="30"/>
        <v>#REF!</v>
      </c>
      <c r="T102" s="403" t="e">
        <f t="shared" si="30"/>
        <v>#REF!</v>
      </c>
      <c r="U102" s="403" t="e">
        <f t="shared" si="30"/>
        <v>#REF!</v>
      </c>
      <c r="V102" s="403" t="e">
        <f t="shared" si="30"/>
        <v>#REF!</v>
      </c>
      <c r="W102" s="403" t="e">
        <f t="shared" si="30"/>
        <v>#REF!</v>
      </c>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335"/>
      <c r="C104" s="335"/>
      <c r="D104" s="335"/>
      <c r="E104" s="335"/>
      <c r="F104" s="335"/>
      <c r="G104" s="335"/>
      <c r="H104" s="335"/>
      <c r="I104" s="335"/>
      <c r="J104" s="335"/>
      <c r="K104" s="335"/>
      <c r="L104" s="335"/>
      <c r="M104" s="335"/>
      <c r="N104" s="335"/>
      <c r="O104" s="335"/>
      <c r="P104" s="335"/>
      <c r="Q104" s="335"/>
      <c r="R104" s="335"/>
      <c r="S104" s="335"/>
      <c r="T104" s="335"/>
      <c r="U104" s="335"/>
      <c r="V104" s="335"/>
      <c r="W104" s="335"/>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339" t="s">
        <v>1</v>
      </c>
      <c r="D106" s="2"/>
      <c r="E106" s="2"/>
      <c r="F106" s="2"/>
      <c r="G106" s="2"/>
      <c r="H106" s="2"/>
      <c r="I106" s="2"/>
      <c r="J106" s="2"/>
      <c r="K106" s="2"/>
      <c r="L106" s="2"/>
      <c r="M106" s="2"/>
      <c r="N106" s="2"/>
      <c r="O106" s="2"/>
      <c r="P106" s="2"/>
      <c r="Q106" s="2"/>
      <c r="R106" s="2"/>
      <c r="S106" s="2"/>
      <c r="T106" s="2"/>
      <c r="U106" s="2"/>
      <c r="V106" s="2"/>
      <c r="W106" s="2"/>
    </row>
    <row r="107" spans="2:23" ht="17" thickBot="1">
      <c r="B107" s="2"/>
      <c r="C107" s="2"/>
      <c r="D107" s="333">
        <v>2021</v>
      </c>
      <c r="E107" s="333">
        <f t="shared" ref="E107:W107" si="31">D107+1</f>
        <v>2022</v>
      </c>
      <c r="F107" s="333">
        <f t="shared" si="31"/>
        <v>2023</v>
      </c>
      <c r="G107" s="333">
        <f t="shared" si="31"/>
        <v>2024</v>
      </c>
      <c r="H107" s="333">
        <f t="shared" si="31"/>
        <v>2025</v>
      </c>
      <c r="I107" s="333">
        <f t="shared" si="31"/>
        <v>2026</v>
      </c>
      <c r="J107" s="333">
        <f t="shared" si="31"/>
        <v>2027</v>
      </c>
      <c r="K107" s="333">
        <f t="shared" si="31"/>
        <v>2028</v>
      </c>
      <c r="L107" s="333">
        <f t="shared" si="31"/>
        <v>2029</v>
      </c>
      <c r="M107" s="333">
        <f t="shared" si="31"/>
        <v>2030</v>
      </c>
      <c r="N107" s="333">
        <f t="shared" si="31"/>
        <v>2031</v>
      </c>
      <c r="O107" s="333">
        <f t="shared" si="31"/>
        <v>2032</v>
      </c>
      <c r="P107" s="333">
        <f t="shared" si="31"/>
        <v>2033</v>
      </c>
      <c r="Q107" s="333">
        <f t="shared" si="31"/>
        <v>2034</v>
      </c>
      <c r="R107" s="333">
        <f t="shared" si="31"/>
        <v>2035</v>
      </c>
      <c r="S107" s="333">
        <f t="shared" si="31"/>
        <v>2036</v>
      </c>
      <c r="T107" s="333">
        <f t="shared" si="31"/>
        <v>2037</v>
      </c>
      <c r="U107" s="333">
        <f t="shared" si="31"/>
        <v>2038</v>
      </c>
      <c r="V107" s="333">
        <f t="shared" si="31"/>
        <v>2039</v>
      </c>
      <c r="W107" s="333">
        <f t="shared" si="31"/>
        <v>2040</v>
      </c>
    </row>
    <row r="108" spans="2:23" ht="17" thickTop="1">
      <c r="B108" s="2"/>
      <c r="C108" s="330">
        <v>2021</v>
      </c>
      <c r="D108" s="400">
        <f t="shared" ref="D108:W108" si="32">$D$51/$D$67</f>
        <v>5.5920000000000005</v>
      </c>
      <c r="E108" s="400">
        <f t="shared" si="32"/>
        <v>5.5920000000000005</v>
      </c>
      <c r="F108" s="400">
        <f t="shared" si="32"/>
        <v>5.5920000000000005</v>
      </c>
      <c r="G108" s="400">
        <f t="shared" si="32"/>
        <v>5.5920000000000005</v>
      </c>
      <c r="H108" s="400">
        <f t="shared" si="32"/>
        <v>5.5920000000000005</v>
      </c>
      <c r="I108" s="400">
        <f t="shared" si="32"/>
        <v>5.5920000000000005</v>
      </c>
      <c r="J108" s="400">
        <f t="shared" si="32"/>
        <v>5.5920000000000005</v>
      </c>
      <c r="K108" s="400">
        <f t="shared" si="32"/>
        <v>5.5920000000000005</v>
      </c>
      <c r="L108" s="400">
        <f t="shared" si="32"/>
        <v>5.5920000000000005</v>
      </c>
      <c r="M108" s="400">
        <f t="shared" si="32"/>
        <v>5.5920000000000005</v>
      </c>
      <c r="N108" s="400">
        <f t="shared" si="32"/>
        <v>5.5920000000000005</v>
      </c>
      <c r="O108" s="400">
        <f t="shared" si="32"/>
        <v>5.5920000000000005</v>
      </c>
      <c r="P108" s="400">
        <f t="shared" si="32"/>
        <v>5.5920000000000005</v>
      </c>
      <c r="Q108" s="400">
        <f t="shared" si="32"/>
        <v>5.5920000000000005</v>
      </c>
      <c r="R108" s="400">
        <f t="shared" si="32"/>
        <v>5.5920000000000005</v>
      </c>
      <c r="S108" s="400">
        <f t="shared" si="32"/>
        <v>5.5920000000000005</v>
      </c>
      <c r="T108" s="400">
        <f t="shared" si="32"/>
        <v>5.5920000000000005</v>
      </c>
      <c r="U108" s="400">
        <f t="shared" si="32"/>
        <v>5.5920000000000005</v>
      </c>
      <c r="V108" s="400">
        <f t="shared" si="32"/>
        <v>5.5920000000000005</v>
      </c>
      <c r="W108" s="400">
        <f t="shared" si="32"/>
        <v>5.5920000000000005</v>
      </c>
    </row>
    <row r="109" spans="2:23">
      <c r="B109" s="2"/>
      <c r="C109" s="330">
        <f>C108+1</f>
        <v>2022</v>
      </c>
      <c r="D109" s="400"/>
      <c r="E109" s="400">
        <f t="shared" ref="E109:W109" si="33">$E$51/$D$67</f>
        <v>5.5920000000000005</v>
      </c>
      <c r="F109" s="400">
        <f t="shared" si="33"/>
        <v>5.5920000000000005</v>
      </c>
      <c r="G109" s="400">
        <f t="shared" si="33"/>
        <v>5.5920000000000005</v>
      </c>
      <c r="H109" s="400">
        <f t="shared" si="33"/>
        <v>5.5920000000000005</v>
      </c>
      <c r="I109" s="400">
        <f t="shared" si="33"/>
        <v>5.5920000000000005</v>
      </c>
      <c r="J109" s="400">
        <f t="shared" si="33"/>
        <v>5.5920000000000005</v>
      </c>
      <c r="K109" s="400">
        <f t="shared" si="33"/>
        <v>5.5920000000000005</v>
      </c>
      <c r="L109" s="400">
        <f t="shared" si="33"/>
        <v>5.5920000000000005</v>
      </c>
      <c r="M109" s="400">
        <f t="shared" si="33"/>
        <v>5.5920000000000005</v>
      </c>
      <c r="N109" s="400">
        <f t="shared" si="33"/>
        <v>5.5920000000000005</v>
      </c>
      <c r="O109" s="400">
        <f t="shared" si="33"/>
        <v>5.5920000000000005</v>
      </c>
      <c r="P109" s="400">
        <f t="shared" si="33"/>
        <v>5.5920000000000005</v>
      </c>
      <c r="Q109" s="400">
        <f t="shared" si="33"/>
        <v>5.5920000000000005</v>
      </c>
      <c r="R109" s="400">
        <f t="shared" si="33"/>
        <v>5.5920000000000005</v>
      </c>
      <c r="S109" s="400">
        <f t="shared" si="33"/>
        <v>5.5920000000000005</v>
      </c>
      <c r="T109" s="400">
        <f t="shared" si="33"/>
        <v>5.5920000000000005</v>
      </c>
      <c r="U109" s="400">
        <f t="shared" si="33"/>
        <v>5.5920000000000005</v>
      </c>
      <c r="V109" s="400">
        <f t="shared" si="33"/>
        <v>5.5920000000000005</v>
      </c>
      <c r="W109" s="400">
        <f t="shared" si="33"/>
        <v>5.5920000000000005</v>
      </c>
    </row>
    <row r="110" spans="2:23">
      <c r="B110" s="2"/>
      <c r="C110" s="330">
        <f t="shared" ref="C110:C127" si="34">C109+1</f>
        <v>2023</v>
      </c>
      <c r="D110" s="400"/>
      <c r="E110" s="400"/>
      <c r="F110" s="400">
        <f t="shared" ref="F110:W110" si="35">$F$51/$D$67</f>
        <v>5.5920000000000005</v>
      </c>
      <c r="G110" s="400">
        <f t="shared" si="35"/>
        <v>5.5920000000000005</v>
      </c>
      <c r="H110" s="400">
        <f t="shared" si="35"/>
        <v>5.5920000000000005</v>
      </c>
      <c r="I110" s="400">
        <f t="shared" si="35"/>
        <v>5.5920000000000005</v>
      </c>
      <c r="J110" s="400">
        <f t="shared" si="35"/>
        <v>5.5920000000000005</v>
      </c>
      <c r="K110" s="400">
        <f t="shared" si="35"/>
        <v>5.5920000000000005</v>
      </c>
      <c r="L110" s="400">
        <f t="shared" si="35"/>
        <v>5.5920000000000005</v>
      </c>
      <c r="M110" s="400">
        <f t="shared" si="35"/>
        <v>5.5920000000000005</v>
      </c>
      <c r="N110" s="400">
        <f t="shared" si="35"/>
        <v>5.5920000000000005</v>
      </c>
      <c r="O110" s="400">
        <f t="shared" si="35"/>
        <v>5.5920000000000005</v>
      </c>
      <c r="P110" s="400">
        <f t="shared" si="35"/>
        <v>5.5920000000000005</v>
      </c>
      <c r="Q110" s="400">
        <f t="shared" si="35"/>
        <v>5.5920000000000005</v>
      </c>
      <c r="R110" s="400">
        <f t="shared" si="35"/>
        <v>5.5920000000000005</v>
      </c>
      <c r="S110" s="400">
        <f t="shared" si="35"/>
        <v>5.5920000000000005</v>
      </c>
      <c r="T110" s="400">
        <f t="shared" si="35"/>
        <v>5.5920000000000005</v>
      </c>
      <c r="U110" s="400">
        <f t="shared" si="35"/>
        <v>5.5920000000000005</v>
      </c>
      <c r="V110" s="400">
        <f t="shared" si="35"/>
        <v>5.5920000000000005</v>
      </c>
      <c r="W110" s="400">
        <f t="shared" si="35"/>
        <v>5.5920000000000005</v>
      </c>
    </row>
    <row r="111" spans="2:23">
      <c r="B111" s="2"/>
      <c r="C111" s="330">
        <f t="shared" si="34"/>
        <v>2024</v>
      </c>
      <c r="D111" s="400"/>
      <c r="E111" s="400"/>
      <c r="F111" s="400"/>
      <c r="G111" s="400">
        <f t="shared" ref="G111:W111" si="36">$G$51/$D$67</f>
        <v>5.5920000000000005</v>
      </c>
      <c r="H111" s="400">
        <f t="shared" si="36"/>
        <v>5.5920000000000005</v>
      </c>
      <c r="I111" s="400">
        <f t="shared" si="36"/>
        <v>5.5920000000000005</v>
      </c>
      <c r="J111" s="400">
        <f t="shared" si="36"/>
        <v>5.5920000000000005</v>
      </c>
      <c r="K111" s="400">
        <f t="shared" si="36"/>
        <v>5.5920000000000005</v>
      </c>
      <c r="L111" s="400">
        <f t="shared" si="36"/>
        <v>5.5920000000000005</v>
      </c>
      <c r="M111" s="400">
        <f t="shared" si="36"/>
        <v>5.5920000000000005</v>
      </c>
      <c r="N111" s="400">
        <f t="shared" si="36"/>
        <v>5.5920000000000005</v>
      </c>
      <c r="O111" s="400">
        <f t="shared" si="36"/>
        <v>5.5920000000000005</v>
      </c>
      <c r="P111" s="400">
        <f t="shared" si="36"/>
        <v>5.5920000000000005</v>
      </c>
      <c r="Q111" s="400">
        <f t="shared" si="36"/>
        <v>5.5920000000000005</v>
      </c>
      <c r="R111" s="400">
        <f t="shared" si="36"/>
        <v>5.5920000000000005</v>
      </c>
      <c r="S111" s="400">
        <f t="shared" si="36"/>
        <v>5.5920000000000005</v>
      </c>
      <c r="T111" s="400">
        <f t="shared" si="36"/>
        <v>5.5920000000000005</v>
      </c>
      <c r="U111" s="400">
        <f t="shared" si="36"/>
        <v>5.5920000000000005</v>
      </c>
      <c r="V111" s="400">
        <f t="shared" si="36"/>
        <v>5.5920000000000005</v>
      </c>
      <c r="W111" s="400">
        <f t="shared" si="36"/>
        <v>5.5920000000000005</v>
      </c>
    </row>
    <row r="112" spans="2:23">
      <c r="B112" s="2"/>
      <c r="C112" s="330">
        <f t="shared" si="34"/>
        <v>2025</v>
      </c>
      <c r="D112" s="400"/>
      <c r="E112" s="400"/>
      <c r="F112" s="400"/>
      <c r="G112" s="400"/>
      <c r="H112" s="400">
        <f t="shared" ref="H112:W112" si="37">$H$51/$D$67</f>
        <v>5.5920000000000005</v>
      </c>
      <c r="I112" s="400">
        <f t="shared" si="37"/>
        <v>5.5920000000000005</v>
      </c>
      <c r="J112" s="400">
        <f t="shared" si="37"/>
        <v>5.5920000000000005</v>
      </c>
      <c r="K112" s="400">
        <f t="shared" si="37"/>
        <v>5.5920000000000005</v>
      </c>
      <c r="L112" s="400">
        <f t="shared" si="37"/>
        <v>5.5920000000000005</v>
      </c>
      <c r="M112" s="400">
        <f t="shared" si="37"/>
        <v>5.5920000000000005</v>
      </c>
      <c r="N112" s="400">
        <f t="shared" si="37"/>
        <v>5.5920000000000005</v>
      </c>
      <c r="O112" s="400">
        <f t="shared" si="37"/>
        <v>5.5920000000000005</v>
      </c>
      <c r="P112" s="400">
        <f t="shared" si="37"/>
        <v>5.5920000000000005</v>
      </c>
      <c r="Q112" s="400">
        <f t="shared" si="37"/>
        <v>5.5920000000000005</v>
      </c>
      <c r="R112" s="400">
        <f t="shared" si="37"/>
        <v>5.5920000000000005</v>
      </c>
      <c r="S112" s="400">
        <f t="shared" si="37"/>
        <v>5.5920000000000005</v>
      </c>
      <c r="T112" s="400">
        <f t="shared" si="37"/>
        <v>5.5920000000000005</v>
      </c>
      <c r="U112" s="400">
        <f t="shared" si="37"/>
        <v>5.5920000000000005</v>
      </c>
      <c r="V112" s="400">
        <f t="shared" si="37"/>
        <v>5.5920000000000005</v>
      </c>
      <c r="W112" s="400">
        <f t="shared" si="37"/>
        <v>5.5920000000000005</v>
      </c>
    </row>
    <row r="113" spans="2:23">
      <c r="B113" s="2"/>
      <c r="C113" s="330">
        <f t="shared" si="34"/>
        <v>2026</v>
      </c>
      <c r="D113" s="400"/>
      <c r="E113" s="400"/>
      <c r="F113" s="400"/>
      <c r="G113" s="400"/>
      <c r="H113" s="400"/>
      <c r="I113" s="400">
        <f t="shared" ref="I113:W113" si="38">$I$51/$D$67</f>
        <v>5.5920000000000005</v>
      </c>
      <c r="J113" s="400">
        <f t="shared" si="38"/>
        <v>5.5920000000000005</v>
      </c>
      <c r="K113" s="400">
        <f t="shared" si="38"/>
        <v>5.5920000000000005</v>
      </c>
      <c r="L113" s="400">
        <f t="shared" si="38"/>
        <v>5.5920000000000005</v>
      </c>
      <c r="M113" s="400">
        <f t="shared" si="38"/>
        <v>5.5920000000000005</v>
      </c>
      <c r="N113" s="400">
        <f t="shared" si="38"/>
        <v>5.5920000000000005</v>
      </c>
      <c r="O113" s="400">
        <f t="shared" si="38"/>
        <v>5.5920000000000005</v>
      </c>
      <c r="P113" s="400">
        <f t="shared" si="38"/>
        <v>5.5920000000000005</v>
      </c>
      <c r="Q113" s="400">
        <f t="shared" si="38"/>
        <v>5.5920000000000005</v>
      </c>
      <c r="R113" s="400">
        <f t="shared" si="38"/>
        <v>5.5920000000000005</v>
      </c>
      <c r="S113" s="400">
        <f t="shared" si="38"/>
        <v>5.5920000000000005</v>
      </c>
      <c r="T113" s="400">
        <f t="shared" si="38"/>
        <v>5.5920000000000005</v>
      </c>
      <c r="U113" s="400">
        <f t="shared" si="38"/>
        <v>5.5920000000000005</v>
      </c>
      <c r="V113" s="400">
        <f t="shared" si="38"/>
        <v>5.5920000000000005</v>
      </c>
      <c r="W113" s="400">
        <f t="shared" si="38"/>
        <v>5.5920000000000005</v>
      </c>
    </row>
    <row r="114" spans="2:23">
      <c r="B114" s="2"/>
      <c r="C114" s="330">
        <f t="shared" si="34"/>
        <v>2027</v>
      </c>
      <c r="D114" s="400"/>
      <c r="E114" s="400"/>
      <c r="F114" s="400"/>
      <c r="G114" s="400"/>
      <c r="H114" s="400"/>
      <c r="I114" s="400"/>
      <c r="J114" s="400">
        <f t="shared" ref="J114:W114" si="39">$J$51/$D$67</f>
        <v>5.5920000000000005</v>
      </c>
      <c r="K114" s="400">
        <f t="shared" si="39"/>
        <v>5.5920000000000005</v>
      </c>
      <c r="L114" s="400">
        <f t="shared" si="39"/>
        <v>5.5920000000000005</v>
      </c>
      <c r="M114" s="400">
        <f t="shared" si="39"/>
        <v>5.5920000000000005</v>
      </c>
      <c r="N114" s="400">
        <f t="shared" si="39"/>
        <v>5.5920000000000005</v>
      </c>
      <c r="O114" s="400">
        <f t="shared" si="39"/>
        <v>5.5920000000000005</v>
      </c>
      <c r="P114" s="400">
        <f t="shared" si="39"/>
        <v>5.5920000000000005</v>
      </c>
      <c r="Q114" s="400">
        <f t="shared" si="39"/>
        <v>5.5920000000000005</v>
      </c>
      <c r="R114" s="400">
        <f t="shared" si="39"/>
        <v>5.5920000000000005</v>
      </c>
      <c r="S114" s="400">
        <f t="shared" si="39"/>
        <v>5.5920000000000005</v>
      </c>
      <c r="T114" s="400">
        <f t="shared" si="39"/>
        <v>5.5920000000000005</v>
      </c>
      <c r="U114" s="400">
        <f t="shared" si="39"/>
        <v>5.5920000000000005</v>
      </c>
      <c r="V114" s="400">
        <f t="shared" si="39"/>
        <v>5.5920000000000005</v>
      </c>
      <c r="W114" s="400">
        <f t="shared" si="39"/>
        <v>5.5920000000000005</v>
      </c>
    </row>
    <row r="115" spans="2:23">
      <c r="B115" s="2"/>
      <c r="C115" s="330">
        <f t="shared" si="34"/>
        <v>2028</v>
      </c>
      <c r="D115" s="400"/>
      <c r="E115" s="400"/>
      <c r="F115" s="400"/>
      <c r="G115" s="400"/>
      <c r="H115" s="400"/>
      <c r="I115" s="400"/>
      <c r="J115" s="400"/>
      <c r="K115" s="400">
        <f t="shared" ref="K115:W115" si="40">$K$51/$D$67</f>
        <v>5.5920000000000005</v>
      </c>
      <c r="L115" s="400">
        <f t="shared" si="40"/>
        <v>5.5920000000000005</v>
      </c>
      <c r="M115" s="400">
        <f t="shared" si="40"/>
        <v>5.5920000000000005</v>
      </c>
      <c r="N115" s="400">
        <f t="shared" si="40"/>
        <v>5.5920000000000005</v>
      </c>
      <c r="O115" s="400">
        <f t="shared" si="40"/>
        <v>5.5920000000000005</v>
      </c>
      <c r="P115" s="400">
        <f t="shared" si="40"/>
        <v>5.5920000000000005</v>
      </c>
      <c r="Q115" s="400">
        <f t="shared" si="40"/>
        <v>5.5920000000000005</v>
      </c>
      <c r="R115" s="400">
        <f t="shared" si="40"/>
        <v>5.5920000000000005</v>
      </c>
      <c r="S115" s="400">
        <f t="shared" si="40"/>
        <v>5.5920000000000005</v>
      </c>
      <c r="T115" s="400">
        <f t="shared" si="40"/>
        <v>5.5920000000000005</v>
      </c>
      <c r="U115" s="400">
        <f t="shared" si="40"/>
        <v>5.5920000000000005</v>
      </c>
      <c r="V115" s="400">
        <f t="shared" si="40"/>
        <v>5.5920000000000005</v>
      </c>
      <c r="W115" s="400">
        <f t="shared" si="40"/>
        <v>5.5920000000000005</v>
      </c>
    </row>
    <row r="116" spans="2:23">
      <c r="B116" s="2"/>
      <c r="C116" s="330">
        <f t="shared" si="34"/>
        <v>2029</v>
      </c>
      <c r="D116" s="400"/>
      <c r="E116" s="400"/>
      <c r="F116" s="400"/>
      <c r="G116" s="400"/>
      <c r="H116" s="400"/>
      <c r="I116" s="400"/>
      <c r="J116" s="400"/>
      <c r="K116" s="400"/>
      <c r="L116" s="400">
        <f t="shared" ref="L116:W116" si="41">$L$51/$D$67</f>
        <v>5.5920000000000005</v>
      </c>
      <c r="M116" s="400">
        <f t="shared" si="41"/>
        <v>5.5920000000000005</v>
      </c>
      <c r="N116" s="400">
        <f t="shared" si="41"/>
        <v>5.5920000000000005</v>
      </c>
      <c r="O116" s="400">
        <f t="shared" si="41"/>
        <v>5.5920000000000005</v>
      </c>
      <c r="P116" s="400">
        <f t="shared" si="41"/>
        <v>5.5920000000000005</v>
      </c>
      <c r="Q116" s="400">
        <f t="shared" si="41"/>
        <v>5.5920000000000005</v>
      </c>
      <c r="R116" s="400">
        <f t="shared" si="41"/>
        <v>5.5920000000000005</v>
      </c>
      <c r="S116" s="400">
        <f t="shared" si="41"/>
        <v>5.5920000000000005</v>
      </c>
      <c r="T116" s="400">
        <f t="shared" si="41"/>
        <v>5.5920000000000005</v>
      </c>
      <c r="U116" s="400">
        <f t="shared" si="41"/>
        <v>5.5920000000000005</v>
      </c>
      <c r="V116" s="400">
        <f t="shared" si="41"/>
        <v>5.5920000000000005</v>
      </c>
      <c r="W116" s="400">
        <f t="shared" si="41"/>
        <v>5.5920000000000005</v>
      </c>
    </row>
    <row r="117" spans="2:23">
      <c r="B117" s="2"/>
      <c r="C117" s="330">
        <f t="shared" si="34"/>
        <v>2030</v>
      </c>
      <c r="D117" s="400"/>
      <c r="E117" s="400"/>
      <c r="F117" s="400"/>
      <c r="G117" s="400"/>
      <c r="H117" s="400"/>
      <c r="I117" s="400"/>
      <c r="J117" s="400"/>
      <c r="K117" s="400"/>
      <c r="L117" s="400"/>
      <c r="M117" s="400">
        <f t="shared" ref="M117:W117" si="42">$M$51/$D$67</f>
        <v>5.5920000000000005</v>
      </c>
      <c r="N117" s="400">
        <f t="shared" si="42"/>
        <v>5.5920000000000005</v>
      </c>
      <c r="O117" s="400">
        <f t="shared" si="42"/>
        <v>5.5920000000000005</v>
      </c>
      <c r="P117" s="400">
        <f t="shared" si="42"/>
        <v>5.5920000000000005</v>
      </c>
      <c r="Q117" s="400">
        <f t="shared" si="42"/>
        <v>5.5920000000000005</v>
      </c>
      <c r="R117" s="400">
        <f t="shared" si="42"/>
        <v>5.5920000000000005</v>
      </c>
      <c r="S117" s="400">
        <f t="shared" si="42"/>
        <v>5.5920000000000005</v>
      </c>
      <c r="T117" s="400">
        <f t="shared" si="42"/>
        <v>5.5920000000000005</v>
      </c>
      <c r="U117" s="400">
        <f t="shared" si="42"/>
        <v>5.5920000000000005</v>
      </c>
      <c r="V117" s="400">
        <f t="shared" si="42"/>
        <v>5.5920000000000005</v>
      </c>
      <c r="W117" s="400">
        <f t="shared" si="42"/>
        <v>5.5920000000000005</v>
      </c>
    </row>
    <row r="118" spans="2:23">
      <c r="B118" s="2"/>
      <c r="C118" s="330">
        <f t="shared" si="34"/>
        <v>2031</v>
      </c>
      <c r="D118" s="400"/>
      <c r="E118" s="400"/>
      <c r="F118" s="400"/>
      <c r="G118" s="400"/>
      <c r="H118" s="400"/>
      <c r="I118" s="400"/>
      <c r="J118" s="400"/>
      <c r="K118" s="400"/>
      <c r="L118" s="400"/>
      <c r="M118" s="400"/>
      <c r="N118" s="400">
        <f t="shared" ref="N118:W118" si="43">$N$51/$D$67</f>
        <v>1.8453599999999997</v>
      </c>
      <c r="O118" s="400">
        <f t="shared" si="43"/>
        <v>1.8453599999999997</v>
      </c>
      <c r="P118" s="400">
        <f t="shared" si="43"/>
        <v>1.8453599999999997</v>
      </c>
      <c r="Q118" s="400">
        <f t="shared" si="43"/>
        <v>1.8453599999999997</v>
      </c>
      <c r="R118" s="400">
        <f t="shared" si="43"/>
        <v>1.8453599999999997</v>
      </c>
      <c r="S118" s="400">
        <f t="shared" si="43"/>
        <v>1.8453599999999997</v>
      </c>
      <c r="T118" s="400">
        <f t="shared" si="43"/>
        <v>1.8453599999999997</v>
      </c>
      <c r="U118" s="400">
        <f t="shared" si="43"/>
        <v>1.8453599999999997</v>
      </c>
      <c r="V118" s="400">
        <f t="shared" si="43"/>
        <v>1.8453599999999997</v>
      </c>
      <c r="W118" s="400">
        <f t="shared" si="43"/>
        <v>1.8453599999999997</v>
      </c>
    </row>
    <row r="119" spans="2:23">
      <c r="B119" s="2"/>
      <c r="C119" s="330">
        <f t="shared" si="34"/>
        <v>2032</v>
      </c>
      <c r="D119" s="400"/>
      <c r="E119" s="400"/>
      <c r="F119" s="400"/>
      <c r="G119" s="400"/>
      <c r="H119" s="400"/>
      <c r="I119" s="400"/>
      <c r="J119" s="400"/>
      <c r="K119" s="400"/>
      <c r="L119" s="400"/>
      <c r="M119" s="400"/>
      <c r="N119" s="400"/>
      <c r="O119" s="400">
        <f t="shared" ref="O119:W119" si="44">$O$51/$D$67</f>
        <v>1.9062568799999939</v>
      </c>
      <c r="P119" s="400">
        <f t="shared" si="44"/>
        <v>1.9062568799999939</v>
      </c>
      <c r="Q119" s="400">
        <f t="shared" si="44"/>
        <v>1.9062568799999939</v>
      </c>
      <c r="R119" s="400">
        <f t="shared" si="44"/>
        <v>1.9062568799999939</v>
      </c>
      <c r="S119" s="400">
        <f t="shared" si="44"/>
        <v>1.9062568799999939</v>
      </c>
      <c r="T119" s="400">
        <f t="shared" si="44"/>
        <v>1.9062568799999939</v>
      </c>
      <c r="U119" s="400">
        <f t="shared" si="44"/>
        <v>1.9062568799999939</v>
      </c>
      <c r="V119" s="400">
        <f t="shared" si="44"/>
        <v>1.9062568799999939</v>
      </c>
      <c r="W119" s="400">
        <f t="shared" si="44"/>
        <v>1.9062568799999939</v>
      </c>
    </row>
    <row r="120" spans="2:23">
      <c r="B120" s="2"/>
      <c r="C120" s="330">
        <f t="shared" si="34"/>
        <v>2033</v>
      </c>
      <c r="D120" s="400"/>
      <c r="E120" s="400"/>
      <c r="F120" s="400"/>
      <c r="G120" s="400"/>
      <c r="H120" s="400"/>
      <c r="I120" s="400"/>
      <c r="J120" s="400"/>
      <c r="K120" s="400"/>
      <c r="L120" s="400"/>
      <c r="M120" s="400"/>
      <c r="N120" s="400"/>
      <c r="O120" s="400"/>
      <c r="P120" s="400">
        <f t="shared" ref="P120:W120" si="45">$P$51/$D$67</f>
        <v>1.9691633570399987</v>
      </c>
      <c r="Q120" s="400">
        <f t="shared" si="45"/>
        <v>1.9691633570399987</v>
      </c>
      <c r="R120" s="400">
        <f t="shared" si="45"/>
        <v>1.9691633570399987</v>
      </c>
      <c r="S120" s="400">
        <f t="shared" si="45"/>
        <v>1.9691633570399987</v>
      </c>
      <c r="T120" s="400">
        <f t="shared" si="45"/>
        <v>1.9691633570399987</v>
      </c>
      <c r="U120" s="400">
        <f t="shared" si="45"/>
        <v>1.9691633570399987</v>
      </c>
      <c r="V120" s="400">
        <f t="shared" si="45"/>
        <v>1.9691633570399987</v>
      </c>
      <c r="W120" s="400">
        <f t="shared" si="45"/>
        <v>1.9691633570399987</v>
      </c>
    </row>
    <row r="121" spans="2:23">
      <c r="B121" s="2"/>
      <c r="C121" s="330">
        <f t="shared" si="34"/>
        <v>2034</v>
      </c>
      <c r="D121" s="400"/>
      <c r="E121" s="400"/>
      <c r="F121" s="400"/>
      <c r="G121" s="400"/>
      <c r="H121" s="400"/>
      <c r="I121" s="400"/>
      <c r="J121" s="400"/>
      <c r="K121" s="400"/>
      <c r="L121" s="400"/>
      <c r="M121" s="400"/>
      <c r="N121" s="400"/>
      <c r="O121" s="400"/>
      <c r="P121" s="400"/>
      <c r="Q121" s="400">
        <f t="shared" ref="Q121:W121" si="46">$Q$51/$D$67</f>
        <v>2.0341457478223162</v>
      </c>
      <c r="R121" s="400">
        <f t="shared" si="46"/>
        <v>2.0341457478223162</v>
      </c>
      <c r="S121" s="400">
        <f t="shared" si="46"/>
        <v>2.0341457478223162</v>
      </c>
      <c r="T121" s="400">
        <f t="shared" si="46"/>
        <v>2.0341457478223162</v>
      </c>
      <c r="U121" s="400">
        <f t="shared" si="46"/>
        <v>2.0341457478223162</v>
      </c>
      <c r="V121" s="400">
        <f t="shared" si="46"/>
        <v>2.0341457478223162</v>
      </c>
      <c r="W121" s="400">
        <f t="shared" si="46"/>
        <v>2.0341457478223162</v>
      </c>
    </row>
    <row r="122" spans="2:23">
      <c r="B122" s="2"/>
      <c r="C122" s="330">
        <f t="shared" si="34"/>
        <v>2035</v>
      </c>
      <c r="D122" s="400"/>
      <c r="E122" s="400"/>
      <c r="F122" s="400"/>
      <c r="G122" s="400"/>
      <c r="H122" s="400"/>
      <c r="I122" s="400"/>
      <c r="J122" s="400"/>
      <c r="K122" s="400"/>
      <c r="L122" s="400"/>
      <c r="M122" s="400"/>
      <c r="N122" s="400"/>
      <c r="O122" s="400"/>
      <c r="P122" s="400"/>
      <c r="Q122" s="400"/>
      <c r="R122" s="400" t="e">
        <f t="shared" ref="R122:W122" si="47">$R$51/$D$67</f>
        <v>#REF!</v>
      </c>
      <c r="S122" s="400" t="e">
        <f t="shared" si="47"/>
        <v>#REF!</v>
      </c>
      <c r="T122" s="400" t="e">
        <f t="shared" si="47"/>
        <v>#REF!</v>
      </c>
      <c r="U122" s="400" t="e">
        <f t="shared" si="47"/>
        <v>#REF!</v>
      </c>
      <c r="V122" s="400" t="e">
        <f t="shared" si="47"/>
        <v>#REF!</v>
      </c>
      <c r="W122" s="400" t="e">
        <f t="shared" si="47"/>
        <v>#REF!</v>
      </c>
    </row>
    <row r="123" spans="2:23">
      <c r="B123" s="2"/>
      <c r="C123" s="330">
        <f t="shared" si="34"/>
        <v>2036</v>
      </c>
      <c r="D123" s="400"/>
      <c r="E123" s="400"/>
      <c r="F123" s="400"/>
      <c r="G123" s="400"/>
      <c r="H123" s="400"/>
      <c r="I123" s="400"/>
      <c r="J123" s="400"/>
      <c r="K123" s="400"/>
      <c r="L123" s="400"/>
      <c r="M123" s="400"/>
      <c r="N123" s="400"/>
      <c r="O123" s="400"/>
      <c r="P123" s="400"/>
      <c r="Q123" s="400"/>
      <c r="R123" s="400"/>
      <c r="S123" s="400" t="e">
        <f>$S$51/$D$67</f>
        <v>#REF!</v>
      </c>
      <c r="T123" s="400" t="e">
        <f>$S$51/$D$67</f>
        <v>#REF!</v>
      </c>
      <c r="U123" s="400" t="e">
        <f>$S$51/$D$67</f>
        <v>#REF!</v>
      </c>
      <c r="V123" s="400" t="e">
        <f>$S$51/$D$67</f>
        <v>#REF!</v>
      </c>
      <c r="W123" s="400" t="e">
        <f>$S$51/$D$67</f>
        <v>#REF!</v>
      </c>
    </row>
    <row r="124" spans="2:23">
      <c r="B124" s="2"/>
      <c r="C124" s="330">
        <f t="shared" si="34"/>
        <v>2037</v>
      </c>
      <c r="D124" s="400"/>
      <c r="E124" s="400"/>
      <c r="F124" s="400"/>
      <c r="G124" s="400"/>
      <c r="H124" s="400"/>
      <c r="I124" s="400"/>
      <c r="J124" s="400"/>
      <c r="K124" s="400"/>
      <c r="L124" s="400"/>
      <c r="M124" s="400"/>
      <c r="N124" s="400"/>
      <c r="O124" s="400"/>
      <c r="P124" s="400"/>
      <c r="Q124" s="400"/>
      <c r="R124" s="400"/>
      <c r="S124" s="400"/>
      <c r="T124" s="400" t="e">
        <f>$T$51/$D$67</f>
        <v>#REF!</v>
      </c>
      <c r="U124" s="400" t="e">
        <f>$T$51/$D$67</f>
        <v>#REF!</v>
      </c>
      <c r="V124" s="400" t="e">
        <f>$T$51/$D$67</f>
        <v>#REF!</v>
      </c>
      <c r="W124" s="400" t="e">
        <f>$T$51/$D$67</f>
        <v>#REF!</v>
      </c>
    </row>
    <row r="125" spans="2:23">
      <c r="B125" s="2"/>
      <c r="C125" s="330">
        <f t="shared" si="34"/>
        <v>2038</v>
      </c>
      <c r="D125" s="400"/>
      <c r="E125" s="400"/>
      <c r="F125" s="400"/>
      <c r="G125" s="400"/>
      <c r="H125" s="400"/>
      <c r="I125" s="400"/>
      <c r="J125" s="400"/>
      <c r="K125" s="400"/>
      <c r="L125" s="400"/>
      <c r="M125" s="400"/>
      <c r="N125" s="400"/>
      <c r="O125" s="400"/>
      <c r="P125" s="400"/>
      <c r="Q125" s="400"/>
      <c r="R125" s="400"/>
      <c r="S125" s="400"/>
      <c r="T125" s="400"/>
      <c r="U125" s="400" t="e">
        <f>$U$51/$D$67</f>
        <v>#REF!</v>
      </c>
      <c r="V125" s="400" t="e">
        <f>$U$51/$D$67</f>
        <v>#REF!</v>
      </c>
      <c r="W125" s="400" t="e">
        <f>$U$51/$D$67</f>
        <v>#REF!</v>
      </c>
    </row>
    <row r="126" spans="2:23">
      <c r="B126" s="2"/>
      <c r="C126" s="330">
        <f t="shared" si="34"/>
        <v>2039</v>
      </c>
      <c r="D126" s="400"/>
      <c r="E126" s="400"/>
      <c r="F126" s="400"/>
      <c r="G126" s="400"/>
      <c r="H126" s="400"/>
      <c r="I126" s="400"/>
      <c r="J126" s="400"/>
      <c r="K126" s="400"/>
      <c r="L126" s="400"/>
      <c r="M126" s="400"/>
      <c r="N126" s="400"/>
      <c r="O126" s="400"/>
      <c r="P126" s="400"/>
      <c r="Q126" s="400"/>
      <c r="R126" s="400"/>
      <c r="S126" s="400"/>
      <c r="T126" s="400"/>
      <c r="U126" s="400"/>
      <c r="V126" s="400" t="e">
        <f>$V$51/$D$67</f>
        <v>#REF!</v>
      </c>
      <c r="W126" s="400" t="e">
        <f>$V$51/$D$67</f>
        <v>#REF!</v>
      </c>
    </row>
    <row r="127" spans="2:23">
      <c r="B127" s="2"/>
      <c r="C127" s="330">
        <f t="shared" si="34"/>
        <v>2040</v>
      </c>
      <c r="D127" s="400"/>
      <c r="E127" s="400"/>
      <c r="F127" s="400"/>
      <c r="G127" s="400"/>
      <c r="H127" s="400"/>
      <c r="I127" s="400"/>
      <c r="J127" s="400"/>
      <c r="K127" s="400"/>
      <c r="L127" s="400"/>
      <c r="M127" s="400"/>
      <c r="N127" s="400"/>
      <c r="O127" s="400"/>
      <c r="P127" s="400"/>
      <c r="Q127" s="400"/>
      <c r="R127" s="400"/>
      <c r="S127" s="400"/>
      <c r="T127" s="400"/>
      <c r="U127" s="400"/>
      <c r="V127" s="400"/>
      <c r="W127" s="400" t="e">
        <f>$W$51/$D$67</f>
        <v>#REF!</v>
      </c>
    </row>
    <row r="128" spans="2:23">
      <c r="B128" s="2"/>
      <c r="C128" s="2"/>
      <c r="D128" s="2"/>
      <c r="E128" s="2"/>
      <c r="F128" s="2"/>
      <c r="G128" s="2"/>
      <c r="H128" s="2"/>
      <c r="I128" s="2"/>
      <c r="J128" s="2"/>
      <c r="K128" s="2"/>
      <c r="L128" s="2"/>
      <c r="M128" s="2"/>
      <c r="N128" s="2"/>
      <c r="O128" s="2"/>
      <c r="P128" s="2"/>
      <c r="Q128" s="2"/>
      <c r="R128" s="2"/>
      <c r="S128" s="2"/>
      <c r="T128" s="2"/>
      <c r="U128" s="2"/>
      <c r="V128" s="2"/>
      <c r="W128" s="2"/>
    </row>
    <row r="129" spans="2:23">
      <c r="B129" s="2"/>
      <c r="C129" s="334" t="s">
        <v>79</v>
      </c>
      <c r="D129" s="403">
        <f>SUM(D108:D127)</f>
        <v>5.5920000000000005</v>
      </c>
      <c r="E129" s="403">
        <f t="shared" ref="E129:W129" si="48">SUM(E108:E127)</f>
        <v>11.184000000000001</v>
      </c>
      <c r="F129" s="403">
        <f t="shared" si="48"/>
        <v>16.776000000000003</v>
      </c>
      <c r="G129" s="403">
        <f t="shared" si="48"/>
        <v>22.368000000000002</v>
      </c>
      <c r="H129" s="403">
        <f t="shared" si="48"/>
        <v>27.96</v>
      </c>
      <c r="I129" s="403">
        <f t="shared" si="48"/>
        <v>33.552</v>
      </c>
      <c r="J129" s="403">
        <f t="shared" si="48"/>
        <v>39.143999999999998</v>
      </c>
      <c r="K129" s="403">
        <f t="shared" si="48"/>
        <v>44.735999999999997</v>
      </c>
      <c r="L129" s="403">
        <f t="shared" si="48"/>
        <v>50.327999999999996</v>
      </c>
      <c r="M129" s="403">
        <f t="shared" si="48"/>
        <v>55.919999999999995</v>
      </c>
      <c r="N129" s="403">
        <f t="shared" si="48"/>
        <v>57.765359999999994</v>
      </c>
      <c r="O129" s="403">
        <f t="shared" si="48"/>
        <v>59.671616879999988</v>
      </c>
      <c r="P129" s="403">
        <f t="shared" si="48"/>
        <v>61.640780237039984</v>
      </c>
      <c r="Q129" s="403">
        <f t="shared" si="48"/>
        <v>63.674925984862298</v>
      </c>
      <c r="R129" s="403" t="e">
        <f t="shared" si="48"/>
        <v>#REF!</v>
      </c>
      <c r="S129" s="403" t="e">
        <f t="shared" si="48"/>
        <v>#REF!</v>
      </c>
      <c r="T129" s="403" t="e">
        <f t="shared" si="48"/>
        <v>#REF!</v>
      </c>
      <c r="U129" s="403" t="e">
        <f t="shared" si="48"/>
        <v>#REF!</v>
      </c>
      <c r="V129" s="403" t="e">
        <f t="shared" si="48"/>
        <v>#REF!</v>
      </c>
      <c r="W129" s="403" t="e">
        <f t="shared" si="48"/>
        <v>#REF!</v>
      </c>
    </row>
    <row r="130" spans="2:23">
      <c r="B130" s="2"/>
      <c r="C130" s="2"/>
      <c r="D130" s="2"/>
      <c r="E130" s="2"/>
      <c r="F130" s="2"/>
      <c r="G130" s="2"/>
      <c r="H130" s="2"/>
      <c r="I130" s="2"/>
      <c r="J130" s="2"/>
      <c r="K130" s="2"/>
      <c r="L130" s="2"/>
      <c r="M130" s="2"/>
      <c r="N130" s="2"/>
      <c r="O130" s="2"/>
      <c r="P130" s="2"/>
      <c r="Q130" s="2"/>
      <c r="R130" s="2"/>
      <c r="S130" s="2"/>
      <c r="T130" s="2"/>
      <c r="U130" s="2"/>
      <c r="V130" s="2"/>
      <c r="W130" s="2"/>
    </row>
    <row r="131" spans="2:23">
      <c r="B131" s="2"/>
      <c r="C131" s="2"/>
      <c r="D131" s="2"/>
      <c r="E131" s="2"/>
      <c r="F131" s="2"/>
      <c r="G131" s="2"/>
      <c r="H131" s="2"/>
      <c r="I131" s="2"/>
      <c r="J131" s="2"/>
      <c r="K131" s="2"/>
      <c r="L131" s="2"/>
      <c r="M131" s="2"/>
      <c r="N131" s="2"/>
      <c r="O131" s="2"/>
      <c r="P131" s="2"/>
      <c r="Q131" s="2"/>
      <c r="R131" s="2"/>
      <c r="S131" s="2"/>
      <c r="T131" s="2"/>
      <c r="U131" s="2"/>
      <c r="V131" s="2"/>
      <c r="W131" s="2"/>
    </row>
    <row r="132" spans="2:23">
      <c r="B132" s="2"/>
      <c r="C132" s="339" t="s">
        <v>313</v>
      </c>
      <c r="D132" s="2"/>
      <c r="E132" s="2"/>
      <c r="F132" s="2"/>
      <c r="G132" s="2"/>
      <c r="H132" s="2"/>
      <c r="I132" s="2"/>
      <c r="J132" s="2"/>
      <c r="K132" s="2"/>
      <c r="L132" s="2"/>
      <c r="M132" s="2"/>
      <c r="N132" s="2"/>
      <c r="O132" s="2"/>
      <c r="P132" s="2"/>
      <c r="Q132" s="2"/>
      <c r="R132" s="2"/>
      <c r="S132" s="2"/>
      <c r="T132" s="2"/>
      <c r="U132" s="2"/>
      <c r="V132" s="2"/>
      <c r="W132" s="2"/>
    </row>
    <row r="133" spans="2:23" ht="17" thickBot="1">
      <c r="B133" s="2"/>
      <c r="C133" s="2"/>
      <c r="D133" s="333">
        <v>2021</v>
      </c>
      <c r="E133" s="333">
        <f t="shared" ref="E133:W133" si="49">D133+1</f>
        <v>2022</v>
      </c>
      <c r="F133" s="333">
        <f t="shared" si="49"/>
        <v>2023</v>
      </c>
      <c r="G133" s="333">
        <f t="shared" si="49"/>
        <v>2024</v>
      </c>
      <c r="H133" s="333">
        <f t="shared" si="49"/>
        <v>2025</v>
      </c>
      <c r="I133" s="333">
        <f t="shared" si="49"/>
        <v>2026</v>
      </c>
      <c r="J133" s="333">
        <f t="shared" si="49"/>
        <v>2027</v>
      </c>
      <c r="K133" s="333">
        <f t="shared" si="49"/>
        <v>2028</v>
      </c>
      <c r="L133" s="333">
        <f t="shared" si="49"/>
        <v>2029</v>
      </c>
      <c r="M133" s="333">
        <f t="shared" si="49"/>
        <v>2030</v>
      </c>
      <c r="N133" s="333">
        <f t="shared" si="49"/>
        <v>2031</v>
      </c>
      <c r="O133" s="333">
        <f t="shared" si="49"/>
        <v>2032</v>
      </c>
      <c r="P133" s="333">
        <f t="shared" si="49"/>
        <v>2033</v>
      </c>
      <c r="Q133" s="333">
        <f t="shared" si="49"/>
        <v>2034</v>
      </c>
      <c r="R133" s="333">
        <f t="shared" si="49"/>
        <v>2035</v>
      </c>
      <c r="S133" s="333">
        <f t="shared" si="49"/>
        <v>2036</v>
      </c>
      <c r="T133" s="333">
        <f t="shared" si="49"/>
        <v>2037</v>
      </c>
      <c r="U133" s="333">
        <f t="shared" si="49"/>
        <v>2038</v>
      </c>
      <c r="V133" s="333">
        <f t="shared" si="49"/>
        <v>2039</v>
      </c>
      <c r="W133" s="333">
        <f t="shared" si="49"/>
        <v>2040</v>
      </c>
    </row>
    <row r="134" spans="2:23" ht="17" thickTop="1">
      <c r="B134" s="2"/>
      <c r="C134" s="330">
        <v>2021</v>
      </c>
      <c r="D134" s="400">
        <f t="shared" ref="D134:W134" si="50">$D$52/$D$68</f>
        <v>10.036</v>
      </c>
      <c r="E134" s="400">
        <f t="shared" si="50"/>
        <v>10.036</v>
      </c>
      <c r="F134" s="400">
        <f t="shared" si="50"/>
        <v>10.036</v>
      </c>
      <c r="G134" s="400">
        <f t="shared" si="50"/>
        <v>10.036</v>
      </c>
      <c r="H134" s="400">
        <f t="shared" si="50"/>
        <v>10.036</v>
      </c>
      <c r="I134" s="400">
        <f t="shared" si="50"/>
        <v>10.036</v>
      </c>
      <c r="J134" s="400">
        <f t="shared" si="50"/>
        <v>10.036</v>
      </c>
      <c r="K134" s="400">
        <f t="shared" si="50"/>
        <v>10.036</v>
      </c>
      <c r="L134" s="400">
        <f t="shared" si="50"/>
        <v>10.036</v>
      </c>
      <c r="M134" s="400">
        <f t="shared" si="50"/>
        <v>10.036</v>
      </c>
      <c r="N134" s="400">
        <f t="shared" si="50"/>
        <v>10.036</v>
      </c>
      <c r="O134" s="400">
        <f t="shared" si="50"/>
        <v>10.036</v>
      </c>
      <c r="P134" s="400">
        <f t="shared" si="50"/>
        <v>10.036</v>
      </c>
      <c r="Q134" s="400">
        <f t="shared" si="50"/>
        <v>10.036</v>
      </c>
      <c r="R134" s="400">
        <f t="shared" si="50"/>
        <v>10.036</v>
      </c>
      <c r="S134" s="400">
        <f t="shared" si="50"/>
        <v>10.036</v>
      </c>
      <c r="T134" s="400">
        <f t="shared" si="50"/>
        <v>10.036</v>
      </c>
      <c r="U134" s="400">
        <f t="shared" si="50"/>
        <v>10.036</v>
      </c>
      <c r="V134" s="400">
        <f t="shared" si="50"/>
        <v>10.036</v>
      </c>
      <c r="W134" s="400">
        <f t="shared" si="50"/>
        <v>10.036</v>
      </c>
    </row>
    <row r="135" spans="2:23">
      <c r="B135" s="2"/>
      <c r="C135" s="330">
        <f>C134+1</f>
        <v>2022</v>
      </c>
      <c r="D135" s="400"/>
      <c r="E135" s="400">
        <f t="shared" ref="E135:W135" si="51">$E$52/$D$68</f>
        <v>10.036</v>
      </c>
      <c r="F135" s="400">
        <f t="shared" si="51"/>
        <v>10.036</v>
      </c>
      <c r="G135" s="400">
        <f t="shared" si="51"/>
        <v>10.036</v>
      </c>
      <c r="H135" s="400">
        <f t="shared" si="51"/>
        <v>10.036</v>
      </c>
      <c r="I135" s="400">
        <f t="shared" si="51"/>
        <v>10.036</v>
      </c>
      <c r="J135" s="400">
        <f t="shared" si="51"/>
        <v>10.036</v>
      </c>
      <c r="K135" s="400">
        <f t="shared" si="51"/>
        <v>10.036</v>
      </c>
      <c r="L135" s="400">
        <f t="shared" si="51"/>
        <v>10.036</v>
      </c>
      <c r="M135" s="400">
        <f t="shared" si="51"/>
        <v>10.036</v>
      </c>
      <c r="N135" s="400">
        <f t="shared" si="51"/>
        <v>10.036</v>
      </c>
      <c r="O135" s="400">
        <f t="shared" si="51"/>
        <v>10.036</v>
      </c>
      <c r="P135" s="400">
        <f t="shared" si="51"/>
        <v>10.036</v>
      </c>
      <c r="Q135" s="400">
        <f t="shared" si="51"/>
        <v>10.036</v>
      </c>
      <c r="R135" s="400">
        <f t="shared" si="51"/>
        <v>10.036</v>
      </c>
      <c r="S135" s="400">
        <f t="shared" si="51"/>
        <v>10.036</v>
      </c>
      <c r="T135" s="400">
        <f t="shared" si="51"/>
        <v>10.036</v>
      </c>
      <c r="U135" s="400">
        <f t="shared" si="51"/>
        <v>10.036</v>
      </c>
      <c r="V135" s="400">
        <f t="shared" si="51"/>
        <v>10.036</v>
      </c>
      <c r="W135" s="400">
        <f t="shared" si="51"/>
        <v>10.036</v>
      </c>
    </row>
    <row r="136" spans="2:23">
      <c r="B136" s="2"/>
      <c r="C136" s="330">
        <f t="shared" ref="C136:C153" si="52">C135+1</f>
        <v>2023</v>
      </c>
      <c r="D136" s="400"/>
      <c r="E136" s="400"/>
      <c r="F136" s="400">
        <f t="shared" ref="F136:W136" si="53">$F$52/$D$68</f>
        <v>10.036</v>
      </c>
      <c r="G136" s="400">
        <f t="shared" si="53"/>
        <v>10.036</v>
      </c>
      <c r="H136" s="400">
        <f t="shared" si="53"/>
        <v>10.036</v>
      </c>
      <c r="I136" s="400">
        <f t="shared" si="53"/>
        <v>10.036</v>
      </c>
      <c r="J136" s="400">
        <f t="shared" si="53"/>
        <v>10.036</v>
      </c>
      <c r="K136" s="400">
        <f t="shared" si="53"/>
        <v>10.036</v>
      </c>
      <c r="L136" s="400">
        <f t="shared" si="53"/>
        <v>10.036</v>
      </c>
      <c r="M136" s="400">
        <f t="shared" si="53"/>
        <v>10.036</v>
      </c>
      <c r="N136" s="400">
        <f t="shared" si="53"/>
        <v>10.036</v>
      </c>
      <c r="O136" s="400">
        <f t="shared" si="53"/>
        <v>10.036</v>
      </c>
      <c r="P136" s="400">
        <f t="shared" si="53"/>
        <v>10.036</v>
      </c>
      <c r="Q136" s="400">
        <f t="shared" si="53"/>
        <v>10.036</v>
      </c>
      <c r="R136" s="400">
        <f t="shared" si="53"/>
        <v>10.036</v>
      </c>
      <c r="S136" s="400">
        <f t="shared" si="53"/>
        <v>10.036</v>
      </c>
      <c r="T136" s="400">
        <f t="shared" si="53"/>
        <v>10.036</v>
      </c>
      <c r="U136" s="400">
        <f t="shared" si="53"/>
        <v>10.036</v>
      </c>
      <c r="V136" s="400">
        <f t="shared" si="53"/>
        <v>10.036</v>
      </c>
      <c r="W136" s="400">
        <f t="shared" si="53"/>
        <v>10.036</v>
      </c>
    </row>
    <row r="137" spans="2:23">
      <c r="B137" s="2"/>
      <c r="C137" s="330">
        <f t="shared" si="52"/>
        <v>2024</v>
      </c>
      <c r="D137" s="400"/>
      <c r="E137" s="400"/>
      <c r="F137" s="400"/>
      <c r="G137" s="400">
        <f t="shared" ref="G137:W137" si="54">$G$52/$D$68</f>
        <v>10.036</v>
      </c>
      <c r="H137" s="400">
        <f t="shared" si="54"/>
        <v>10.036</v>
      </c>
      <c r="I137" s="400">
        <f t="shared" si="54"/>
        <v>10.036</v>
      </c>
      <c r="J137" s="400">
        <f t="shared" si="54"/>
        <v>10.036</v>
      </c>
      <c r="K137" s="400">
        <f t="shared" si="54"/>
        <v>10.036</v>
      </c>
      <c r="L137" s="400">
        <f t="shared" si="54"/>
        <v>10.036</v>
      </c>
      <c r="M137" s="400">
        <f t="shared" si="54"/>
        <v>10.036</v>
      </c>
      <c r="N137" s="400">
        <f t="shared" si="54"/>
        <v>10.036</v>
      </c>
      <c r="O137" s="400">
        <f t="shared" si="54"/>
        <v>10.036</v>
      </c>
      <c r="P137" s="400">
        <f t="shared" si="54"/>
        <v>10.036</v>
      </c>
      <c r="Q137" s="400">
        <f t="shared" si="54"/>
        <v>10.036</v>
      </c>
      <c r="R137" s="400">
        <f t="shared" si="54"/>
        <v>10.036</v>
      </c>
      <c r="S137" s="400">
        <f t="shared" si="54"/>
        <v>10.036</v>
      </c>
      <c r="T137" s="400">
        <f t="shared" si="54"/>
        <v>10.036</v>
      </c>
      <c r="U137" s="400">
        <f t="shared" si="54"/>
        <v>10.036</v>
      </c>
      <c r="V137" s="400">
        <f t="shared" si="54"/>
        <v>10.036</v>
      </c>
      <c r="W137" s="400">
        <f t="shared" si="54"/>
        <v>10.036</v>
      </c>
    </row>
    <row r="138" spans="2:23">
      <c r="B138" s="2"/>
      <c r="C138" s="330">
        <f t="shared" si="52"/>
        <v>2025</v>
      </c>
      <c r="D138" s="400"/>
      <c r="E138" s="400"/>
      <c r="F138" s="400"/>
      <c r="G138" s="400"/>
      <c r="H138" s="400">
        <f t="shared" ref="H138:W138" si="55">$H$52/$D$68</f>
        <v>10.036</v>
      </c>
      <c r="I138" s="400">
        <f t="shared" si="55"/>
        <v>10.036</v>
      </c>
      <c r="J138" s="400">
        <f t="shared" si="55"/>
        <v>10.036</v>
      </c>
      <c r="K138" s="400">
        <f t="shared" si="55"/>
        <v>10.036</v>
      </c>
      <c r="L138" s="400">
        <f t="shared" si="55"/>
        <v>10.036</v>
      </c>
      <c r="M138" s="400">
        <f t="shared" si="55"/>
        <v>10.036</v>
      </c>
      <c r="N138" s="400">
        <f t="shared" si="55"/>
        <v>10.036</v>
      </c>
      <c r="O138" s="400">
        <f t="shared" si="55"/>
        <v>10.036</v>
      </c>
      <c r="P138" s="400">
        <f t="shared" si="55"/>
        <v>10.036</v>
      </c>
      <c r="Q138" s="400">
        <f t="shared" si="55"/>
        <v>10.036</v>
      </c>
      <c r="R138" s="400">
        <f t="shared" si="55"/>
        <v>10.036</v>
      </c>
      <c r="S138" s="400">
        <f t="shared" si="55"/>
        <v>10.036</v>
      </c>
      <c r="T138" s="400">
        <f t="shared" si="55"/>
        <v>10.036</v>
      </c>
      <c r="U138" s="400">
        <f t="shared" si="55"/>
        <v>10.036</v>
      </c>
      <c r="V138" s="400">
        <f t="shared" si="55"/>
        <v>10.036</v>
      </c>
      <c r="W138" s="400">
        <f t="shared" si="55"/>
        <v>10.036</v>
      </c>
    </row>
    <row r="139" spans="2:23">
      <c r="B139" s="2"/>
      <c r="C139" s="330">
        <f t="shared" si="52"/>
        <v>2026</v>
      </c>
      <c r="D139" s="400"/>
      <c r="E139" s="400"/>
      <c r="F139" s="400"/>
      <c r="G139" s="400"/>
      <c r="H139" s="400"/>
      <c r="I139" s="400">
        <f t="shared" ref="I139:W139" si="56">$I$52/$D$68</f>
        <v>10.036</v>
      </c>
      <c r="J139" s="400">
        <f t="shared" si="56"/>
        <v>10.036</v>
      </c>
      <c r="K139" s="400">
        <f t="shared" si="56"/>
        <v>10.036</v>
      </c>
      <c r="L139" s="400">
        <f t="shared" si="56"/>
        <v>10.036</v>
      </c>
      <c r="M139" s="400">
        <f t="shared" si="56"/>
        <v>10.036</v>
      </c>
      <c r="N139" s="400">
        <f t="shared" si="56"/>
        <v>10.036</v>
      </c>
      <c r="O139" s="400">
        <f t="shared" si="56"/>
        <v>10.036</v>
      </c>
      <c r="P139" s="400">
        <f t="shared" si="56"/>
        <v>10.036</v>
      </c>
      <c r="Q139" s="400">
        <f t="shared" si="56"/>
        <v>10.036</v>
      </c>
      <c r="R139" s="400">
        <f t="shared" si="56"/>
        <v>10.036</v>
      </c>
      <c r="S139" s="400">
        <f t="shared" si="56"/>
        <v>10.036</v>
      </c>
      <c r="T139" s="400">
        <f t="shared" si="56"/>
        <v>10.036</v>
      </c>
      <c r="U139" s="400">
        <f t="shared" si="56"/>
        <v>10.036</v>
      </c>
      <c r="V139" s="400">
        <f t="shared" si="56"/>
        <v>10.036</v>
      </c>
      <c r="W139" s="400">
        <f t="shared" si="56"/>
        <v>10.036</v>
      </c>
    </row>
    <row r="140" spans="2:23">
      <c r="B140" s="2"/>
      <c r="C140" s="330">
        <f t="shared" si="52"/>
        <v>2027</v>
      </c>
      <c r="D140" s="400"/>
      <c r="E140" s="400"/>
      <c r="F140" s="400"/>
      <c r="G140" s="400"/>
      <c r="H140" s="400"/>
      <c r="I140" s="400"/>
      <c r="J140" s="400">
        <f t="shared" ref="J140:W140" si="57">$J$52/$D$68</f>
        <v>10.036</v>
      </c>
      <c r="K140" s="400">
        <f t="shared" si="57"/>
        <v>10.036</v>
      </c>
      <c r="L140" s="400">
        <f t="shared" si="57"/>
        <v>10.036</v>
      </c>
      <c r="M140" s="400">
        <f t="shared" si="57"/>
        <v>10.036</v>
      </c>
      <c r="N140" s="400">
        <f t="shared" si="57"/>
        <v>10.036</v>
      </c>
      <c r="O140" s="400">
        <f t="shared" si="57"/>
        <v>10.036</v>
      </c>
      <c r="P140" s="400">
        <f t="shared" si="57"/>
        <v>10.036</v>
      </c>
      <c r="Q140" s="400">
        <f t="shared" si="57"/>
        <v>10.036</v>
      </c>
      <c r="R140" s="400">
        <f t="shared" si="57"/>
        <v>10.036</v>
      </c>
      <c r="S140" s="400">
        <f t="shared" si="57"/>
        <v>10.036</v>
      </c>
      <c r="T140" s="400">
        <f t="shared" si="57"/>
        <v>10.036</v>
      </c>
      <c r="U140" s="400">
        <f t="shared" si="57"/>
        <v>10.036</v>
      </c>
      <c r="V140" s="400">
        <f t="shared" si="57"/>
        <v>10.036</v>
      </c>
      <c r="W140" s="400">
        <f t="shared" si="57"/>
        <v>10.036</v>
      </c>
    </row>
    <row r="141" spans="2:23">
      <c r="B141" s="2"/>
      <c r="C141" s="330">
        <f t="shared" si="52"/>
        <v>2028</v>
      </c>
      <c r="D141" s="400"/>
      <c r="E141" s="400"/>
      <c r="F141" s="400"/>
      <c r="G141" s="400"/>
      <c r="H141" s="400"/>
      <c r="I141" s="400"/>
      <c r="J141" s="400"/>
      <c r="K141" s="400">
        <f t="shared" ref="K141:W141" si="58">$K$52/$D$68</f>
        <v>10.036</v>
      </c>
      <c r="L141" s="400">
        <f t="shared" si="58"/>
        <v>10.036</v>
      </c>
      <c r="M141" s="400">
        <f t="shared" si="58"/>
        <v>10.036</v>
      </c>
      <c r="N141" s="400">
        <f t="shared" si="58"/>
        <v>10.036</v>
      </c>
      <c r="O141" s="400">
        <f t="shared" si="58"/>
        <v>10.036</v>
      </c>
      <c r="P141" s="400">
        <f t="shared" si="58"/>
        <v>10.036</v>
      </c>
      <c r="Q141" s="400">
        <f t="shared" si="58"/>
        <v>10.036</v>
      </c>
      <c r="R141" s="400">
        <f t="shared" si="58"/>
        <v>10.036</v>
      </c>
      <c r="S141" s="400">
        <f t="shared" si="58"/>
        <v>10.036</v>
      </c>
      <c r="T141" s="400">
        <f t="shared" si="58"/>
        <v>10.036</v>
      </c>
      <c r="U141" s="400">
        <f t="shared" si="58"/>
        <v>10.036</v>
      </c>
      <c r="V141" s="400">
        <f t="shared" si="58"/>
        <v>10.036</v>
      </c>
      <c r="W141" s="400">
        <f t="shared" si="58"/>
        <v>10.036</v>
      </c>
    </row>
    <row r="142" spans="2:23">
      <c r="B142" s="2"/>
      <c r="C142" s="330">
        <f t="shared" si="52"/>
        <v>2029</v>
      </c>
      <c r="D142" s="400"/>
      <c r="E142" s="400"/>
      <c r="F142" s="400"/>
      <c r="G142" s="400"/>
      <c r="H142" s="400"/>
      <c r="I142" s="400"/>
      <c r="J142" s="400"/>
      <c r="K142" s="400"/>
      <c r="L142" s="400">
        <f t="shared" ref="L142:W142" si="59">$L$52/$D$68</f>
        <v>10.036</v>
      </c>
      <c r="M142" s="400">
        <f t="shared" si="59"/>
        <v>10.036</v>
      </c>
      <c r="N142" s="400">
        <f t="shared" si="59"/>
        <v>10.036</v>
      </c>
      <c r="O142" s="400">
        <f t="shared" si="59"/>
        <v>10.036</v>
      </c>
      <c r="P142" s="400">
        <f t="shared" si="59"/>
        <v>10.036</v>
      </c>
      <c r="Q142" s="400">
        <f t="shared" si="59"/>
        <v>10.036</v>
      </c>
      <c r="R142" s="400">
        <f t="shared" si="59"/>
        <v>10.036</v>
      </c>
      <c r="S142" s="400">
        <f t="shared" si="59"/>
        <v>10.036</v>
      </c>
      <c r="T142" s="400">
        <f t="shared" si="59"/>
        <v>10.036</v>
      </c>
      <c r="U142" s="400">
        <f t="shared" si="59"/>
        <v>10.036</v>
      </c>
      <c r="V142" s="400">
        <f t="shared" si="59"/>
        <v>10.036</v>
      </c>
      <c r="W142" s="400">
        <f t="shared" si="59"/>
        <v>10.036</v>
      </c>
    </row>
    <row r="143" spans="2:23">
      <c r="B143" s="2"/>
      <c r="C143" s="330">
        <f t="shared" si="52"/>
        <v>2030</v>
      </c>
      <c r="D143" s="400"/>
      <c r="E143" s="400"/>
      <c r="F143" s="400"/>
      <c r="G143" s="400"/>
      <c r="H143" s="400"/>
      <c r="I143" s="400"/>
      <c r="J143" s="400"/>
      <c r="K143" s="400"/>
      <c r="L143" s="400"/>
      <c r="M143" s="400">
        <f t="shared" ref="M143:W143" si="60">$M$52/$D$68</f>
        <v>10.036</v>
      </c>
      <c r="N143" s="400">
        <f t="shared" si="60"/>
        <v>10.036</v>
      </c>
      <c r="O143" s="400">
        <f t="shared" si="60"/>
        <v>10.036</v>
      </c>
      <c r="P143" s="400">
        <f t="shared" si="60"/>
        <v>10.036</v>
      </c>
      <c r="Q143" s="400">
        <f t="shared" si="60"/>
        <v>10.036</v>
      </c>
      <c r="R143" s="400">
        <f t="shared" si="60"/>
        <v>10.036</v>
      </c>
      <c r="S143" s="400">
        <f t="shared" si="60"/>
        <v>10.036</v>
      </c>
      <c r="T143" s="400">
        <f t="shared" si="60"/>
        <v>10.036</v>
      </c>
      <c r="U143" s="400">
        <f t="shared" si="60"/>
        <v>10.036</v>
      </c>
      <c r="V143" s="400">
        <f t="shared" si="60"/>
        <v>10.036</v>
      </c>
      <c r="W143" s="400">
        <f t="shared" si="60"/>
        <v>10.036</v>
      </c>
    </row>
    <row r="144" spans="2:23">
      <c r="B144" s="2"/>
      <c r="C144" s="330">
        <f t="shared" si="52"/>
        <v>2031</v>
      </c>
      <c r="D144" s="400"/>
      <c r="E144" s="400"/>
      <c r="F144" s="400"/>
      <c r="G144" s="400"/>
      <c r="H144" s="400"/>
      <c r="I144" s="400"/>
      <c r="J144" s="400"/>
      <c r="K144" s="400"/>
      <c r="L144" s="400"/>
      <c r="M144" s="400"/>
      <c r="N144" s="400">
        <f t="shared" ref="N144:W144" si="61">$N$52/$D$68</f>
        <v>5.3344860504201588</v>
      </c>
      <c r="O144" s="400">
        <f t="shared" si="61"/>
        <v>5.3344860504201588</v>
      </c>
      <c r="P144" s="400">
        <f t="shared" si="61"/>
        <v>5.3344860504201588</v>
      </c>
      <c r="Q144" s="400">
        <f t="shared" si="61"/>
        <v>5.3344860504201588</v>
      </c>
      <c r="R144" s="400">
        <f t="shared" si="61"/>
        <v>5.3344860504201588</v>
      </c>
      <c r="S144" s="400">
        <f t="shared" si="61"/>
        <v>5.3344860504201588</v>
      </c>
      <c r="T144" s="400">
        <f t="shared" si="61"/>
        <v>5.3344860504201588</v>
      </c>
      <c r="U144" s="400">
        <f t="shared" si="61"/>
        <v>5.3344860504201588</v>
      </c>
      <c r="V144" s="400">
        <f t="shared" si="61"/>
        <v>5.3344860504201588</v>
      </c>
      <c r="W144" s="400">
        <f t="shared" si="61"/>
        <v>5.3344860504201588</v>
      </c>
    </row>
    <row r="145" spans="2:23">
      <c r="B145" s="2"/>
      <c r="C145" s="330">
        <f t="shared" si="52"/>
        <v>2032</v>
      </c>
      <c r="D145" s="400"/>
      <c r="E145" s="400"/>
      <c r="F145" s="400"/>
      <c r="G145" s="400"/>
      <c r="H145" s="400"/>
      <c r="I145" s="400"/>
      <c r="J145" s="400"/>
      <c r="K145" s="400"/>
      <c r="L145" s="400"/>
      <c r="M145" s="400"/>
      <c r="N145" s="400"/>
      <c r="O145" s="400">
        <f t="shared" ref="O145:W145" si="62">$O$52/$D$68</f>
        <v>5.5105240900840302</v>
      </c>
      <c r="P145" s="400">
        <f t="shared" si="62"/>
        <v>5.5105240900840302</v>
      </c>
      <c r="Q145" s="400">
        <f t="shared" si="62"/>
        <v>5.5105240900840302</v>
      </c>
      <c r="R145" s="400">
        <f t="shared" si="62"/>
        <v>5.5105240900840302</v>
      </c>
      <c r="S145" s="400">
        <f t="shared" si="62"/>
        <v>5.5105240900840302</v>
      </c>
      <c r="T145" s="400">
        <f t="shared" si="62"/>
        <v>5.5105240900840302</v>
      </c>
      <c r="U145" s="400">
        <f t="shared" si="62"/>
        <v>5.5105240900840302</v>
      </c>
      <c r="V145" s="400">
        <f t="shared" si="62"/>
        <v>5.5105240900840302</v>
      </c>
      <c r="W145" s="400">
        <f t="shared" si="62"/>
        <v>5.5105240900840302</v>
      </c>
    </row>
    <row r="146" spans="2:23">
      <c r="B146" s="2"/>
      <c r="C146" s="330">
        <f t="shared" si="52"/>
        <v>2033</v>
      </c>
      <c r="D146" s="400"/>
      <c r="E146" s="400"/>
      <c r="F146" s="400"/>
      <c r="G146" s="400"/>
      <c r="H146" s="400"/>
      <c r="I146" s="400"/>
      <c r="J146" s="400"/>
      <c r="K146" s="400"/>
      <c r="L146" s="400"/>
      <c r="M146" s="400"/>
      <c r="N146" s="400"/>
      <c r="O146" s="400"/>
      <c r="P146" s="400">
        <f t="shared" ref="P146:W146" si="63">$P$52/$D$68</f>
        <v>5.6923713850568083</v>
      </c>
      <c r="Q146" s="400">
        <f t="shared" si="63"/>
        <v>5.6923713850568083</v>
      </c>
      <c r="R146" s="400">
        <f t="shared" si="63"/>
        <v>5.6923713850568083</v>
      </c>
      <c r="S146" s="400">
        <f t="shared" si="63"/>
        <v>5.6923713850568083</v>
      </c>
      <c r="T146" s="400">
        <f t="shared" si="63"/>
        <v>5.6923713850568083</v>
      </c>
      <c r="U146" s="400">
        <f t="shared" si="63"/>
        <v>5.6923713850568083</v>
      </c>
      <c r="V146" s="400">
        <f t="shared" si="63"/>
        <v>5.6923713850568083</v>
      </c>
      <c r="W146" s="400">
        <f t="shared" si="63"/>
        <v>5.6923713850568083</v>
      </c>
    </row>
    <row r="147" spans="2:23">
      <c r="B147" s="2"/>
      <c r="C147" s="330">
        <f t="shared" si="52"/>
        <v>2034</v>
      </c>
      <c r="D147" s="400"/>
      <c r="E147" s="400"/>
      <c r="F147" s="400"/>
      <c r="G147" s="400"/>
      <c r="H147" s="400"/>
      <c r="I147" s="400"/>
      <c r="J147" s="400"/>
      <c r="K147" s="400"/>
      <c r="L147" s="400"/>
      <c r="M147" s="400"/>
      <c r="N147" s="400"/>
      <c r="O147" s="400"/>
      <c r="P147" s="400"/>
      <c r="Q147" s="400">
        <f t="shared" ref="Q147:W147" si="64">$Q$52/$D$68</f>
        <v>5.8802196407636522</v>
      </c>
      <c r="R147" s="400">
        <f t="shared" si="64"/>
        <v>5.8802196407636522</v>
      </c>
      <c r="S147" s="400">
        <f t="shared" si="64"/>
        <v>5.8802196407636522</v>
      </c>
      <c r="T147" s="400">
        <f t="shared" si="64"/>
        <v>5.8802196407636522</v>
      </c>
      <c r="U147" s="400">
        <f t="shared" si="64"/>
        <v>5.8802196407636522</v>
      </c>
      <c r="V147" s="400">
        <f t="shared" si="64"/>
        <v>5.8802196407636522</v>
      </c>
      <c r="W147" s="400">
        <f t="shared" si="64"/>
        <v>5.8802196407636522</v>
      </c>
    </row>
    <row r="148" spans="2:23">
      <c r="B148" s="2"/>
      <c r="C148" s="330">
        <f t="shared" si="52"/>
        <v>2035</v>
      </c>
      <c r="D148" s="400"/>
      <c r="E148" s="400"/>
      <c r="F148" s="400"/>
      <c r="G148" s="400"/>
      <c r="H148" s="400"/>
      <c r="I148" s="400"/>
      <c r="J148" s="400"/>
      <c r="K148" s="400"/>
      <c r="L148" s="400"/>
      <c r="M148" s="400"/>
      <c r="N148" s="400"/>
      <c r="O148" s="400"/>
      <c r="P148" s="400"/>
      <c r="Q148" s="400"/>
      <c r="R148" s="400">
        <f t="shared" ref="R148:W148" si="65">$R$52/$D$68</f>
        <v>6.0742668889088511</v>
      </c>
      <c r="S148" s="400">
        <f t="shared" si="65"/>
        <v>6.0742668889088511</v>
      </c>
      <c r="T148" s="400">
        <f t="shared" si="65"/>
        <v>6.0742668889088511</v>
      </c>
      <c r="U148" s="400">
        <f t="shared" si="65"/>
        <v>6.0742668889088511</v>
      </c>
      <c r="V148" s="400">
        <f t="shared" si="65"/>
        <v>6.0742668889088511</v>
      </c>
      <c r="W148" s="400">
        <f t="shared" si="65"/>
        <v>6.0742668889088511</v>
      </c>
    </row>
    <row r="149" spans="2:23">
      <c r="B149" s="2"/>
      <c r="C149" s="330">
        <f t="shared" si="52"/>
        <v>2036</v>
      </c>
      <c r="D149" s="400"/>
      <c r="E149" s="400"/>
      <c r="F149" s="400"/>
      <c r="G149" s="400"/>
      <c r="H149" s="400"/>
      <c r="I149" s="400"/>
      <c r="J149" s="400"/>
      <c r="K149" s="400"/>
      <c r="L149" s="400"/>
      <c r="M149" s="400"/>
      <c r="N149" s="400"/>
      <c r="O149" s="400"/>
      <c r="P149" s="400"/>
      <c r="Q149" s="400"/>
      <c r="R149" s="400"/>
      <c r="S149" s="400">
        <f>$S$52/$D$68</f>
        <v>6.274717696242873</v>
      </c>
      <c r="T149" s="400">
        <f>$S$52/$D$68</f>
        <v>6.274717696242873</v>
      </c>
      <c r="U149" s="400">
        <f>$S$52/$D$68</f>
        <v>6.274717696242873</v>
      </c>
      <c r="V149" s="400">
        <f>$S$52/$D$68</f>
        <v>6.274717696242873</v>
      </c>
      <c r="W149" s="400">
        <f>$S$52/$D$68</f>
        <v>6.274717696242873</v>
      </c>
    </row>
    <row r="150" spans="2:23">
      <c r="B150" s="2"/>
      <c r="C150" s="330">
        <f t="shared" si="52"/>
        <v>2037</v>
      </c>
      <c r="D150" s="400"/>
      <c r="E150" s="400"/>
      <c r="F150" s="400"/>
      <c r="G150" s="400"/>
      <c r="H150" s="400"/>
      <c r="I150" s="400"/>
      <c r="J150" s="400"/>
      <c r="K150" s="400"/>
      <c r="L150" s="400"/>
      <c r="M150" s="400"/>
      <c r="N150" s="400"/>
      <c r="O150" s="400"/>
      <c r="P150" s="400"/>
      <c r="Q150" s="400"/>
      <c r="R150" s="400"/>
      <c r="S150" s="400"/>
      <c r="T150" s="400">
        <f>$T$52/$D$68</f>
        <v>6.4817833802188636</v>
      </c>
      <c r="U150" s="400">
        <f>$T$52/$D$68</f>
        <v>6.4817833802188636</v>
      </c>
      <c r="V150" s="400">
        <f>$T$52/$D$68</f>
        <v>6.4817833802188636</v>
      </c>
      <c r="W150" s="400">
        <f>$T$52/$D$68</f>
        <v>6.4817833802188636</v>
      </c>
    </row>
    <row r="151" spans="2:23">
      <c r="B151" s="2"/>
      <c r="C151" s="330">
        <f t="shared" si="52"/>
        <v>2038</v>
      </c>
      <c r="D151" s="400"/>
      <c r="E151" s="400"/>
      <c r="F151" s="400"/>
      <c r="G151" s="400"/>
      <c r="H151" s="400"/>
      <c r="I151" s="400"/>
      <c r="J151" s="400"/>
      <c r="K151" s="400"/>
      <c r="L151" s="400"/>
      <c r="M151" s="400"/>
      <c r="N151" s="400"/>
      <c r="O151" s="400"/>
      <c r="P151" s="400"/>
      <c r="Q151" s="400"/>
      <c r="R151" s="400"/>
      <c r="S151" s="400"/>
      <c r="T151" s="400"/>
      <c r="U151" s="400">
        <f>$U$52/$D$68</f>
        <v>6.6956822317660842</v>
      </c>
      <c r="V151" s="400">
        <f>$U$52/$D$68</f>
        <v>6.6956822317660842</v>
      </c>
      <c r="W151" s="400">
        <f>$U$52/$D$68</f>
        <v>6.6956822317660842</v>
      </c>
    </row>
    <row r="152" spans="2:23">
      <c r="B152" s="2"/>
      <c r="C152" s="330">
        <f t="shared" si="52"/>
        <v>2039</v>
      </c>
      <c r="D152" s="400"/>
      <c r="E152" s="400"/>
      <c r="F152" s="400"/>
      <c r="G152" s="400"/>
      <c r="H152" s="400"/>
      <c r="I152" s="400"/>
      <c r="J152" s="400"/>
      <c r="K152" s="400"/>
      <c r="L152" s="400"/>
      <c r="M152" s="400"/>
      <c r="N152" s="400"/>
      <c r="O152" s="400"/>
      <c r="P152" s="400"/>
      <c r="Q152" s="400"/>
      <c r="R152" s="400"/>
      <c r="S152" s="400"/>
      <c r="T152" s="400"/>
      <c r="U152" s="400"/>
      <c r="V152" s="400">
        <f>$V$52/$D$68</f>
        <v>6.9166397454143826</v>
      </c>
      <c r="W152" s="400">
        <f>$V$52/$D$68</f>
        <v>6.9166397454143826</v>
      </c>
    </row>
    <row r="153" spans="2:23">
      <c r="B153" s="2"/>
      <c r="C153" s="330">
        <f t="shared" si="52"/>
        <v>2040</v>
      </c>
      <c r="D153" s="400"/>
      <c r="E153" s="400"/>
      <c r="F153" s="400"/>
      <c r="G153" s="400"/>
      <c r="H153" s="400"/>
      <c r="I153" s="400"/>
      <c r="J153" s="400"/>
      <c r="K153" s="400"/>
      <c r="L153" s="400"/>
      <c r="M153" s="400"/>
      <c r="N153" s="400"/>
      <c r="O153" s="400"/>
      <c r="P153" s="400"/>
      <c r="Q153" s="400"/>
      <c r="R153" s="400"/>
      <c r="S153" s="400"/>
      <c r="T153" s="400"/>
      <c r="U153" s="400"/>
      <c r="V153" s="400"/>
      <c r="W153" s="400">
        <f>$W$52/$D$68</f>
        <v>7.1448888570130347</v>
      </c>
    </row>
    <row r="154" spans="2:23">
      <c r="B154" s="2"/>
      <c r="C154" s="2"/>
      <c r="D154" s="2"/>
      <c r="E154" s="2"/>
      <c r="F154" s="2"/>
      <c r="G154" s="2"/>
      <c r="H154" s="2"/>
      <c r="I154" s="2"/>
      <c r="J154" s="2"/>
      <c r="K154" s="2"/>
      <c r="L154" s="2"/>
      <c r="M154" s="2"/>
      <c r="N154" s="2"/>
      <c r="O154" s="2"/>
      <c r="P154" s="2"/>
      <c r="Q154" s="2"/>
      <c r="R154" s="2"/>
      <c r="S154" s="2"/>
      <c r="T154" s="2"/>
      <c r="U154" s="2"/>
      <c r="V154" s="2"/>
      <c r="W154" s="2"/>
    </row>
    <row r="155" spans="2:23">
      <c r="B155" s="2"/>
      <c r="C155" s="334" t="s">
        <v>79</v>
      </c>
      <c r="D155" s="403">
        <f t="shared" ref="D155:W155" si="66">SUM(D134:D153)</f>
        <v>10.036</v>
      </c>
      <c r="E155" s="403">
        <f t="shared" si="66"/>
        <v>20.071999999999999</v>
      </c>
      <c r="F155" s="403">
        <f t="shared" si="66"/>
        <v>30.107999999999997</v>
      </c>
      <c r="G155" s="403">
        <f t="shared" si="66"/>
        <v>40.143999999999998</v>
      </c>
      <c r="H155" s="403">
        <f t="shared" si="66"/>
        <v>50.18</v>
      </c>
      <c r="I155" s="403">
        <f t="shared" si="66"/>
        <v>60.216000000000001</v>
      </c>
      <c r="J155" s="403">
        <f t="shared" si="66"/>
        <v>70.251999999999995</v>
      </c>
      <c r="K155" s="403">
        <f t="shared" si="66"/>
        <v>80.287999999999997</v>
      </c>
      <c r="L155" s="403">
        <f t="shared" si="66"/>
        <v>90.323999999999998</v>
      </c>
      <c r="M155" s="403">
        <f t="shared" si="66"/>
        <v>100.36</v>
      </c>
      <c r="N155" s="403">
        <f t="shared" si="66"/>
        <v>105.69448605042015</v>
      </c>
      <c r="O155" s="403">
        <f t="shared" si="66"/>
        <v>111.20501014050419</v>
      </c>
      <c r="P155" s="403">
        <f t="shared" si="66"/>
        <v>116.89738152556099</v>
      </c>
      <c r="Q155" s="403">
        <f t="shared" si="66"/>
        <v>122.77760116632464</v>
      </c>
      <c r="R155" s="403">
        <f t="shared" si="66"/>
        <v>128.8518680552335</v>
      </c>
      <c r="S155" s="403">
        <f t="shared" si="66"/>
        <v>135.12658575147637</v>
      </c>
      <c r="T155" s="403">
        <f t="shared" si="66"/>
        <v>141.60836913169524</v>
      </c>
      <c r="U155" s="403">
        <f t="shared" si="66"/>
        <v>148.30405136346133</v>
      </c>
      <c r="V155" s="403">
        <f t="shared" si="66"/>
        <v>155.22069110887571</v>
      </c>
      <c r="W155" s="403">
        <f t="shared" si="66"/>
        <v>162.36557996588874</v>
      </c>
    </row>
    <row r="156" spans="2:23">
      <c r="B156" s="2"/>
      <c r="C156" s="2"/>
      <c r="D156" s="2"/>
      <c r="E156" s="2"/>
      <c r="F156" s="2"/>
      <c r="G156" s="2"/>
      <c r="H156" s="2"/>
      <c r="I156" s="2"/>
      <c r="J156" s="2"/>
      <c r="K156" s="2"/>
      <c r="L156" s="2"/>
      <c r="M156" s="2"/>
      <c r="N156" s="2"/>
      <c r="O156" s="2"/>
      <c r="P156" s="2"/>
      <c r="Q156" s="2"/>
      <c r="R156" s="2"/>
      <c r="S156" s="2"/>
      <c r="T156" s="2"/>
      <c r="U156" s="2"/>
      <c r="V156" s="2"/>
      <c r="W156" s="2"/>
    </row>
    <row r="157" spans="2:23">
      <c r="B157" s="2"/>
      <c r="C157" s="339" t="s">
        <v>2</v>
      </c>
      <c r="D157" s="2"/>
      <c r="E157" s="2"/>
      <c r="F157" s="2"/>
      <c r="G157" s="2"/>
      <c r="H157" s="2"/>
      <c r="I157" s="2"/>
      <c r="J157" s="2"/>
      <c r="K157" s="2"/>
      <c r="L157" s="2"/>
      <c r="M157" s="2"/>
      <c r="N157" s="2"/>
      <c r="O157" s="2"/>
      <c r="P157" s="2"/>
      <c r="Q157" s="2"/>
      <c r="R157" s="2"/>
      <c r="S157" s="2"/>
      <c r="T157" s="2"/>
      <c r="U157" s="2"/>
      <c r="V157" s="2"/>
      <c r="W157" s="2"/>
    </row>
    <row r="158" spans="2:23" ht="17" thickBot="1">
      <c r="B158" s="2"/>
      <c r="C158" s="2"/>
      <c r="D158" s="333">
        <v>2021</v>
      </c>
      <c r="E158" s="333">
        <f t="shared" ref="E158:W158" si="67">D158+1</f>
        <v>2022</v>
      </c>
      <c r="F158" s="333">
        <f t="shared" si="67"/>
        <v>2023</v>
      </c>
      <c r="G158" s="333">
        <f t="shared" si="67"/>
        <v>2024</v>
      </c>
      <c r="H158" s="333">
        <f t="shared" si="67"/>
        <v>2025</v>
      </c>
      <c r="I158" s="333">
        <f t="shared" si="67"/>
        <v>2026</v>
      </c>
      <c r="J158" s="333">
        <f t="shared" si="67"/>
        <v>2027</v>
      </c>
      <c r="K158" s="333">
        <f t="shared" si="67"/>
        <v>2028</v>
      </c>
      <c r="L158" s="333">
        <f t="shared" si="67"/>
        <v>2029</v>
      </c>
      <c r="M158" s="333">
        <f t="shared" si="67"/>
        <v>2030</v>
      </c>
      <c r="N158" s="333">
        <f t="shared" si="67"/>
        <v>2031</v>
      </c>
      <c r="O158" s="333">
        <f t="shared" si="67"/>
        <v>2032</v>
      </c>
      <c r="P158" s="333">
        <f t="shared" si="67"/>
        <v>2033</v>
      </c>
      <c r="Q158" s="333">
        <f t="shared" si="67"/>
        <v>2034</v>
      </c>
      <c r="R158" s="333">
        <f t="shared" si="67"/>
        <v>2035</v>
      </c>
      <c r="S158" s="333">
        <f t="shared" si="67"/>
        <v>2036</v>
      </c>
      <c r="T158" s="333">
        <f t="shared" si="67"/>
        <v>2037</v>
      </c>
      <c r="U158" s="333">
        <f t="shared" si="67"/>
        <v>2038</v>
      </c>
      <c r="V158" s="333">
        <f t="shared" si="67"/>
        <v>2039</v>
      </c>
      <c r="W158" s="333">
        <f t="shared" si="67"/>
        <v>2040</v>
      </c>
    </row>
    <row r="159" spans="2:23" ht="17" thickTop="1">
      <c r="B159" s="2"/>
      <c r="C159" s="336">
        <v>2021</v>
      </c>
      <c r="D159" s="400">
        <f t="shared" ref="D159:W159" si="68">$D$53*$C$70/$D$70</f>
        <v>1.0110399999999999</v>
      </c>
      <c r="E159" s="400">
        <f t="shared" si="68"/>
        <v>1.0110399999999999</v>
      </c>
      <c r="F159" s="400">
        <f t="shared" si="68"/>
        <v>1.0110399999999999</v>
      </c>
      <c r="G159" s="400">
        <f t="shared" si="68"/>
        <v>1.0110399999999999</v>
      </c>
      <c r="H159" s="400">
        <f t="shared" si="68"/>
        <v>1.0110399999999999</v>
      </c>
      <c r="I159" s="400">
        <f t="shared" si="68"/>
        <v>1.0110399999999999</v>
      </c>
      <c r="J159" s="400">
        <f t="shared" si="68"/>
        <v>1.0110399999999999</v>
      </c>
      <c r="K159" s="400">
        <f t="shared" si="68"/>
        <v>1.0110399999999999</v>
      </c>
      <c r="L159" s="400">
        <f t="shared" si="68"/>
        <v>1.0110399999999999</v>
      </c>
      <c r="M159" s="400">
        <f t="shared" si="68"/>
        <v>1.0110399999999999</v>
      </c>
      <c r="N159" s="400">
        <f t="shared" si="68"/>
        <v>1.0110399999999999</v>
      </c>
      <c r="O159" s="400">
        <f t="shared" si="68"/>
        <v>1.0110399999999999</v>
      </c>
      <c r="P159" s="400">
        <f t="shared" si="68"/>
        <v>1.0110399999999999</v>
      </c>
      <c r="Q159" s="400">
        <f t="shared" si="68"/>
        <v>1.0110399999999999</v>
      </c>
      <c r="R159" s="400">
        <f t="shared" si="68"/>
        <v>1.0110399999999999</v>
      </c>
      <c r="S159" s="400">
        <f t="shared" si="68"/>
        <v>1.0110399999999999</v>
      </c>
      <c r="T159" s="400">
        <f t="shared" si="68"/>
        <v>1.0110399999999999</v>
      </c>
      <c r="U159" s="400">
        <f t="shared" si="68"/>
        <v>1.0110399999999999</v>
      </c>
      <c r="V159" s="400">
        <f t="shared" si="68"/>
        <v>1.0110399999999999</v>
      </c>
      <c r="W159" s="400">
        <f t="shared" si="68"/>
        <v>1.0110399999999999</v>
      </c>
    </row>
    <row r="160" spans="2:23">
      <c r="B160" s="2"/>
      <c r="C160" s="336">
        <v>2021</v>
      </c>
      <c r="D160" s="400">
        <f t="shared" ref="D160:R160" si="69">$D$53*$C$71/$D$71</f>
        <v>0.2848</v>
      </c>
      <c r="E160" s="400">
        <f t="shared" si="69"/>
        <v>0.2848</v>
      </c>
      <c r="F160" s="400">
        <f t="shared" si="69"/>
        <v>0.2848</v>
      </c>
      <c r="G160" s="400">
        <f t="shared" si="69"/>
        <v>0.2848</v>
      </c>
      <c r="H160" s="400">
        <f t="shared" si="69"/>
        <v>0.2848</v>
      </c>
      <c r="I160" s="400">
        <f t="shared" si="69"/>
        <v>0.2848</v>
      </c>
      <c r="J160" s="400">
        <f t="shared" si="69"/>
        <v>0.2848</v>
      </c>
      <c r="K160" s="400">
        <f t="shared" si="69"/>
        <v>0.2848</v>
      </c>
      <c r="L160" s="400">
        <f t="shared" si="69"/>
        <v>0.2848</v>
      </c>
      <c r="M160" s="400">
        <f t="shared" si="69"/>
        <v>0.2848</v>
      </c>
      <c r="N160" s="400">
        <f t="shared" si="69"/>
        <v>0.2848</v>
      </c>
      <c r="O160" s="400">
        <f t="shared" si="69"/>
        <v>0.2848</v>
      </c>
      <c r="P160" s="400">
        <f t="shared" si="69"/>
        <v>0.2848</v>
      </c>
      <c r="Q160" s="400">
        <f t="shared" si="69"/>
        <v>0.2848</v>
      </c>
      <c r="R160" s="400">
        <f t="shared" si="69"/>
        <v>0.2848</v>
      </c>
      <c r="S160" s="401">
        <v>0</v>
      </c>
      <c r="T160" s="400">
        <v>0</v>
      </c>
      <c r="U160" s="400">
        <v>0</v>
      </c>
      <c r="V160" s="400">
        <v>0</v>
      </c>
      <c r="W160" s="400">
        <v>0</v>
      </c>
    </row>
    <row r="161" spans="2:23">
      <c r="B161" s="2"/>
      <c r="C161" s="336">
        <v>2021</v>
      </c>
      <c r="D161" s="400">
        <f t="shared" ref="D161:M161" si="70">$D$53*$C$72/$D$72</f>
        <v>0.60520000000000007</v>
      </c>
      <c r="E161" s="400">
        <f t="shared" si="70"/>
        <v>0.60520000000000007</v>
      </c>
      <c r="F161" s="400">
        <f t="shared" si="70"/>
        <v>0.60520000000000007</v>
      </c>
      <c r="G161" s="400">
        <f t="shared" si="70"/>
        <v>0.60520000000000007</v>
      </c>
      <c r="H161" s="400">
        <f t="shared" si="70"/>
        <v>0.60520000000000007</v>
      </c>
      <c r="I161" s="400">
        <f t="shared" si="70"/>
        <v>0.60520000000000007</v>
      </c>
      <c r="J161" s="400">
        <f t="shared" si="70"/>
        <v>0.60520000000000007</v>
      </c>
      <c r="K161" s="400">
        <f t="shared" si="70"/>
        <v>0.60520000000000007</v>
      </c>
      <c r="L161" s="400">
        <f t="shared" si="70"/>
        <v>0.60520000000000007</v>
      </c>
      <c r="M161" s="400">
        <f t="shared" si="70"/>
        <v>0.60520000000000007</v>
      </c>
      <c r="N161" s="401">
        <v>0</v>
      </c>
      <c r="O161" s="400">
        <v>0</v>
      </c>
      <c r="P161" s="400">
        <v>0</v>
      </c>
      <c r="Q161" s="400">
        <v>0</v>
      </c>
      <c r="R161" s="400">
        <v>0</v>
      </c>
      <c r="S161" s="400">
        <v>0</v>
      </c>
      <c r="T161" s="400">
        <v>0</v>
      </c>
      <c r="U161" s="400">
        <v>0</v>
      </c>
      <c r="V161" s="400">
        <v>0</v>
      </c>
      <c r="W161" s="400">
        <v>0</v>
      </c>
    </row>
    <row r="162" spans="2:23">
      <c r="B162" s="2"/>
      <c r="C162" s="337">
        <v>2022</v>
      </c>
      <c r="D162" s="400"/>
      <c r="E162" s="402">
        <f t="shared" ref="E162:W162" si="71">$E$53*$C$70/$D$70</f>
        <v>1.0110399999999999</v>
      </c>
      <c r="F162" s="402">
        <f t="shared" si="71"/>
        <v>1.0110399999999999</v>
      </c>
      <c r="G162" s="402">
        <f t="shared" si="71"/>
        <v>1.0110399999999999</v>
      </c>
      <c r="H162" s="402">
        <f t="shared" si="71"/>
        <v>1.0110399999999999</v>
      </c>
      <c r="I162" s="402">
        <f t="shared" si="71"/>
        <v>1.0110399999999999</v>
      </c>
      <c r="J162" s="402">
        <f t="shared" si="71"/>
        <v>1.0110399999999999</v>
      </c>
      <c r="K162" s="402">
        <f t="shared" si="71"/>
        <v>1.0110399999999999</v>
      </c>
      <c r="L162" s="402">
        <f t="shared" si="71"/>
        <v>1.0110399999999999</v>
      </c>
      <c r="M162" s="402">
        <f t="shared" si="71"/>
        <v>1.0110399999999999</v>
      </c>
      <c r="N162" s="402">
        <f t="shared" si="71"/>
        <v>1.0110399999999999</v>
      </c>
      <c r="O162" s="402">
        <f t="shared" si="71"/>
        <v>1.0110399999999999</v>
      </c>
      <c r="P162" s="402">
        <f t="shared" si="71"/>
        <v>1.0110399999999999</v>
      </c>
      <c r="Q162" s="402">
        <f t="shared" si="71"/>
        <v>1.0110399999999999</v>
      </c>
      <c r="R162" s="402">
        <f t="shared" si="71"/>
        <v>1.0110399999999999</v>
      </c>
      <c r="S162" s="402">
        <f t="shared" si="71"/>
        <v>1.0110399999999999</v>
      </c>
      <c r="T162" s="402">
        <f t="shared" si="71"/>
        <v>1.0110399999999999</v>
      </c>
      <c r="U162" s="402">
        <f t="shared" si="71"/>
        <v>1.0110399999999999</v>
      </c>
      <c r="V162" s="402">
        <f t="shared" si="71"/>
        <v>1.0110399999999999</v>
      </c>
      <c r="W162" s="402">
        <f t="shared" si="71"/>
        <v>1.0110399999999999</v>
      </c>
    </row>
    <row r="163" spans="2:23">
      <c r="B163" s="2"/>
      <c r="C163" s="337">
        <v>2022</v>
      </c>
      <c r="D163" s="400"/>
      <c r="E163" s="400">
        <f t="shared" ref="E163:S163" si="72">$E$53*$C$71/$D$71</f>
        <v>0.2848</v>
      </c>
      <c r="F163" s="400">
        <f t="shared" si="72"/>
        <v>0.2848</v>
      </c>
      <c r="G163" s="400">
        <f t="shared" si="72"/>
        <v>0.2848</v>
      </c>
      <c r="H163" s="400">
        <f t="shared" si="72"/>
        <v>0.2848</v>
      </c>
      <c r="I163" s="400">
        <f t="shared" si="72"/>
        <v>0.2848</v>
      </c>
      <c r="J163" s="400">
        <f t="shared" si="72"/>
        <v>0.2848</v>
      </c>
      <c r="K163" s="400">
        <f t="shared" si="72"/>
        <v>0.2848</v>
      </c>
      <c r="L163" s="400">
        <f t="shared" si="72"/>
        <v>0.2848</v>
      </c>
      <c r="M163" s="400">
        <f t="shared" si="72"/>
        <v>0.2848</v>
      </c>
      <c r="N163" s="400">
        <f t="shared" si="72"/>
        <v>0.2848</v>
      </c>
      <c r="O163" s="400">
        <f t="shared" si="72"/>
        <v>0.2848</v>
      </c>
      <c r="P163" s="400">
        <f t="shared" si="72"/>
        <v>0.2848</v>
      </c>
      <c r="Q163" s="400">
        <f t="shared" si="72"/>
        <v>0.2848</v>
      </c>
      <c r="R163" s="400">
        <f t="shared" si="72"/>
        <v>0.2848</v>
      </c>
      <c r="S163" s="400">
        <f t="shared" si="72"/>
        <v>0.2848</v>
      </c>
      <c r="T163" s="401">
        <v>0</v>
      </c>
      <c r="U163" s="400">
        <v>0</v>
      </c>
      <c r="V163" s="400">
        <v>0</v>
      </c>
      <c r="W163" s="400">
        <v>0</v>
      </c>
    </row>
    <row r="164" spans="2:23">
      <c r="B164" s="2"/>
      <c r="C164" s="337">
        <v>2022</v>
      </c>
      <c r="D164" s="400"/>
      <c r="E164" s="400">
        <f t="shared" ref="E164:N164" si="73">$E$53*$C$72/$D$72</f>
        <v>0.60520000000000007</v>
      </c>
      <c r="F164" s="400">
        <f t="shared" si="73"/>
        <v>0.60520000000000007</v>
      </c>
      <c r="G164" s="400">
        <f t="shared" si="73"/>
        <v>0.60520000000000007</v>
      </c>
      <c r="H164" s="400">
        <f t="shared" si="73"/>
        <v>0.60520000000000007</v>
      </c>
      <c r="I164" s="400">
        <f t="shared" si="73"/>
        <v>0.60520000000000007</v>
      </c>
      <c r="J164" s="400">
        <f t="shared" si="73"/>
        <v>0.60520000000000007</v>
      </c>
      <c r="K164" s="400">
        <f t="shared" si="73"/>
        <v>0.60520000000000007</v>
      </c>
      <c r="L164" s="400">
        <f t="shared" si="73"/>
        <v>0.60520000000000007</v>
      </c>
      <c r="M164" s="400">
        <f t="shared" si="73"/>
        <v>0.60520000000000007</v>
      </c>
      <c r="N164" s="400">
        <f t="shared" si="73"/>
        <v>0.60520000000000007</v>
      </c>
      <c r="O164" s="401">
        <v>0</v>
      </c>
      <c r="P164" s="400">
        <v>0</v>
      </c>
      <c r="Q164" s="400">
        <v>0</v>
      </c>
      <c r="R164" s="400">
        <v>0</v>
      </c>
      <c r="S164" s="400">
        <v>0</v>
      </c>
      <c r="T164" s="400">
        <v>0</v>
      </c>
      <c r="U164" s="400">
        <v>0</v>
      </c>
      <c r="V164" s="400">
        <v>0</v>
      </c>
      <c r="W164" s="400">
        <v>0</v>
      </c>
    </row>
    <row r="165" spans="2:23">
      <c r="B165" s="2"/>
      <c r="C165" s="336">
        <v>2023</v>
      </c>
      <c r="D165" s="400"/>
      <c r="E165" s="400"/>
      <c r="F165" s="402">
        <f t="shared" ref="F165:W165" si="74">$F$53*$C$70/$D$70</f>
        <v>1.0110399999999999</v>
      </c>
      <c r="G165" s="402">
        <f t="shared" si="74"/>
        <v>1.0110399999999999</v>
      </c>
      <c r="H165" s="402">
        <f t="shared" si="74"/>
        <v>1.0110399999999999</v>
      </c>
      <c r="I165" s="402">
        <f t="shared" si="74"/>
        <v>1.0110399999999999</v>
      </c>
      <c r="J165" s="402">
        <f t="shared" si="74"/>
        <v>1.0110399999999999</v>
      </c>
      <c r="K165" s="402">
        <f t="shared" si="74"/>
        <v>1.0110399999999999</v>
      </c>
      <c r="L165" s="402">
        <f t="shared" si="74"/>
        <v>1.0110399999999999</v>
      </c>
      <c r="M165" s="402">
        <f t="shared" si="74"/>
        <v>1.0110399999999999</v>
      </c>
      <c r="N165" s="402">
        <f t="shared" si="74"/>
        <v>1.0110399999999999</v>
      </c>
      <c r="O165" s="402">
        <f t="shared" si="74"/>
        <v>1.0110399999999999</v>
      </c>
      <c r="P165" s="402">
        <f t="shared" si="74"/>
        <v>1.0110399999999999</v>
      </c>
      <c r="Q165" s="402">
        <f t="shared" si="74"/>
        <v>1.0110399999999999</v>
      </c>
      <c r="R165" s="402">
        <f t="shared" si="74"/>
        <v>1.0110399999999999</v>
      </c>
      <c r="S165" s="402">
        <f t="shared" si="74"/>
        <v>1.0110399999999999</v>
      </c>
      <c r="T165" s="402">
        <f t="shared" si="74"/>
        <v>1.0110399999999999</v>
      </c>
      <c r="U165" s="402">
        <f t="shared" si="74"/>
        <v>1.0110399999999999</v>
      </c>
      <c r="V165" s="402">
        <f t="shared" si="74"/>
        <v>1.0110399999999999</v>
      </c>
      <c r="W165" s="402">
        <f t="shared" si="74"/>
        <v>1.0110399999999999</v>
      </c>
    </row>
    <row r="166" spans="2:23">
      <c r="B166" s="2"/>
      <c r="C166" s="336">
        <v>2023</v>
      </c>
      <c r="D166" s="400"/>
      <c r="E166" s="400"/>
      <c r="F166" s="400">
        <f t="shared" ref="F166:T166" si="75">$F$53*$C$71/$D$71</f>
        <v>0.2848</v>
      </c>
      <c r="G166" s="400">
        <f t="shared" si="75"/>
        <v>0.2848</v>
      </c>
      <c r="H166" s="400">
        <f t="shared" si="75"/>
        <v>0.2848</v>
      </c>
      <c r="I166" s="400">
        <f t="shared" si="75"/>
        <v>0.2848</v>
      </c>
      <c r="J166" s="400">
        <f t="shared" si="75"/>
        <v>0.2848</v>
      </c>
      <c r="K166" s="400">
        <f t="shared" si="75"/>
        <v>0.2848</v>
      </c>
      <c r="L166" s="400">
        <f t="shared" si="75"/>
        <v>0.2848</v>
      </c>
      <c r="M166" s="400">
        <f t="shared" si="75"/>
        <v>0.2848</v>
      </c>
      <c r="N166" s="400">
        <f t="shared" si="75"/>
        <v>0.2848</v>
      </c>
      <c r="O166" s="400">
        <f t="shared" si="75"/>
        <v>0.2848</v>
      </c>
      <c r="P166" s="400">
        <f t="shared" si="75"/>
        <v>0.2848</v>
      </c>
      <c r="Q166" s="400">
        <f t="shared" si="75"/>
        <v>0.2848</v>
      </c>
      <c r="R166" s="400">
        <f t="shared" si="75"/>
        <v>0.2848</v>
      </c>
      <c r="S166" s="400">
        <f t="shared" si="75"/>
        <v>0.2848</v>
      </c>
      <c r="T166" s="400">
        <f t="shared" si="75"/>
        <v>0.2848</v>
      </c>
      <c r="U166" s="401">
        <v>0</v>
      </c>
      <c r="V166" s="400">
        <v>0</v>
      </c>
      <c r="W166" s="400">
        <v>0</v>
      </c>
    </row>
    <row r="167" spans="2:23">
      <c r="B167" s="2"/>
      <c r="C167" s="336">
        <v>2023</v>
      </c>
      <c r="D167" s="400"/>
      <c r="E167" s="400"/>
      <c r="F167" s="400">
        <f t="shared" ref="F167:O167" si="76">$F$53*$C$72/$D$72</f>
        <v>0.60520000000000007</v>
      </c>
      <c r="G167" s="400">
        <f t="shared" si="76"/>
        <v>0.60520000000000007</v>
      </c>
      <c r="H167" s="400">
        <f t="shared" si="76"/>
        <v>0.60520000000000007</v>
      </c>
      <c r="I167" s="400">
        <f t="shared" si="76"/>
        <v>0.60520000000000007</v>
      </c>
      <c r="J167" s="400">
        <f t="shared" si="76"/>
        <v>0.60520000000000007</v>
      </c>
      <c r="K167" s="400">
        <f t="shared" si="76"/>
        <v>0.60520000000000007</v>
      </c>
      <c r="L167" s="400">
        <f t="shared" si="76"/>
        <v>0.60520000000000007</v>
      </c>
      <c r="M167" s="400">
        <f t="shared" si="76"/>
        <v>0.60520000000000007</v>
      </c>
      <c r="N167" s="400">
        <f t="shared" si="76"/>
        <v>0.60520000000000007</v>
      </c>
      <c r="O167" s="400">
        <f t="shared" si="76"/>
        <v>0.60520000000000007</v>
      </c>
      <c r="P167" s="401">
        <v>0</v>
      </c>
      <c r="Q167" s="400">
        <v>0</v>
      </c>
      <c r="R167" s="400">
        <v>0</v>
      </c>
      <c r="S167" s="400">
        <v>0</v>
      </c>
      <c r="T167" s="400">
        <v>0</v>
      </c>
      <c r="U167" s="400">
        <v>0</v>
      </c>
      <c r="V167" s="400">
        <v>0</v>
      </c>
      <c r="W167" s="400">
        <v>0</v>
      </c>
    </row>
    <row r="168" spans="2:23">
      <c r="B168" s="2"/>
      <c r="C168" s="337">
        <v>2024</v>
      </c>
      <c r="D168" s="400"/>
      <c r="E168" s="400"/>
      <c r="F168" s="400"/>
      <c r="G168" s="402">
        <f t="shared" ref="G168:W168" si="77">$G$53*$C$70/$D$70</f>
        <v>1.0110399999999999</v>
      </c>
      <c r="H168" s="402">
        <f t="shared" si="77"/>
        <v>1.0110399999999999</v>
      </c>
      <c r="I168" s="402">
        <f t="shared" si="77"/>
        <v>1.0110399999999999</v>
      </c>
      <c r="J168" s="402">
        <f t="shared" si="77"/>
        <v>1.0110399999999999</v>
      </c>
      <c r="K168" s="402">
        <f t="shared" si="77"/>
        <v>1.0110399999999999</v>
      </c>
      <c r="L168" s="402">
        <f t="shared" si="77"/>
        <v>1.0110399999999999</v>
      </c>
      <c r="M168" s="402">
        <f t="shared" si="77"/>
        <v>1.0110399999999999</v>
      </c>
      <c r="N168" s="402">
        <f t="shared" si="77"/>
        <v>1.0110399999999999</v>
      </c>
      <c r="O168" s="402">
        <f t="shared" si="77"/>
        <v>1.0110399999999999</v>
      </c>
      <c r="P168" s="402">
        <f t="shared" si="77"/>
        <v>1.0110399999999999</v>
      </c>
      <c r="Q168" s="402">
        <f t="shared" si="77"/>
        <v>1.0110399999999999</v>
      </c>
      <c r="R168" s="402">
        <f t="shared" si="77"/>
        <v>1.0110399999999999</v>
      </c>
      <c r="S168" s="402">
        <f t="shared" si="77"/>
        <v>1.0110399999999999</v>
      </c>
      <c r="T168" s="402">
        <f t="shared" si="77"/>
        <v>1.0110399999999999</v>
      </c>
      <c r="U168" s="402">
        <f t="shared" si="77"/>
        <v>1.0110399999999999</v>
      </c>
      <c r="V168" s="402">
        <f t="shared" si="77"/>
        <v>1.0110399999999999</v>
      </c>
      <c r="W168" s="402">
        <f t="shared" si="77"/>
        <v>1.0110399999999999</v>
      </c>
    </row>
    <row r="169" spans="2:23">
      <c r="B169" s="2"/>
      <c r="C169" s="337">
        <v>2024</v>
      </c>
      <c r="D169" s="400"/>
      <c r="E169" s="400"/>
      <c r="F169" s="400"/>
      <c r="G169" s="400">
        <f t="shared" ref="G169:U169" si="78">$G$53*$C$71/$D$71</f>
        <v>0.2848</v>
      </c>
      <c r="H169" s="400">
        <f t="shared" si="78"/>
        <v>0.2848</v>
      </c>
      <c r="I169" s="400">
        <f t="shared" si="78"/>
        <v>0.2848</v>
      </c>
      <c r="J169" s="400">
        <f t="shared" si="78"/>
        <v>0.2848</v>
      </c>
      <c r="K169" s="400">
        <f t="shared" si="78"/>
        <v>0.2848</v>
      </c>
      <c r="L169" s="400">
        <f t="shared" si="78"/>
        <v>0.2848</v>
      </c>
      <c r="M169" s="400">
        <f t="shared" si="78"/>
        <v>0.2848</v>
      </c>
      <c r="N169" s="400">
        <f t="shared" si="78"/>
        <v>0.2848</v>
      </c>
      <c r="O169" s="400">
        <f t="shared" si="78"/>
        <v>0.2848</v>
      </c>
      <c r="P169" s="400">
        <f t="shared" si="78"/>
        <v>0.2848</v>
      </c>
      <c r="Q169" s="400">
        <f t="shared" si="78"/>
        <v>0.2848</v>
      </c>
      <c r="R169" s="400">
        <f t="shared" si="78"/>
        <v>0.2848</v>
      </c>
      <c r="S169" s="400">
        <f t="shared" si="78"/>
        <v>0.2848</v>
      </c>
      <c r="T169" s="400">
        <f t="shared" si="78"/>
        <v>0.2848</v>
      </c>
      <c r="U169" s="400">
        <f t="shared" si="78"/>
        <v>0.2848</v>
      </c>
      <c r="V169" s="401">
        <v>0</v>
      </c>
      <c r="W169" s="400">
        <v>0</v>
      </c>
    </row>
    <row r="170" spans="2:23">
      <c r="B170" s="2"/>
      <c r="C170" s="337">
        <v>2024</v>
      </c>
      <c r="D170" s="400"/>
      <c r="E170" s="400"/>
      <c r="F170" s="400"/>
      <c r="G170" s="400">
        <f t="shared" ref="G170:P170" si="79">$G$53*$C$72/$D$72</f>
        <v>0.60520000000000007</v>
      </c>
      <c r="H170" s="400">
        <f t="shared" si="79"/>
        <v>0.60520000000000007</v>
      </c>
      <c r="I170" s="400">
        <f t="shared" si="79"/>
        <v>0.60520000000000007</v>
      </c>
      <c r="J170" s="400">
        <f t="shared" si="79"/>
        <v>0.60520000000000007</v>
      </c>
      <c r="K170" s="400">
        <f t="shared" si="79"/>
        <v>0.60520000000000007</v>
      </c>
      <c r="L170" s="400">
        <f t="shared" si="79"/>
        <v>0.60520000000000007</v>
      </c>
      <c r="M170" s="400">
        <f t="shared" si="79"/>
        <v>0.60520000000000007</v>
      </c>
      <c r="N170" s="400">
        <f t="shared" si="79"/>
        <v>0.60520000000000007</v>
      </c>
      <c r="O170" s="400">
        <f t="shared" si="79"/>
        <v>0.60520000000000007</v>
      </c>
      <c r="P170" s="400">
        <f t="shared" si="79"/>
        <v>0.60520000000000007</v>
      </c>
      <c r="Q170" s="401">
        <v>0</v>
      </c>
      <c r="R170" s="400">
        <v>0</v>
      </c>
      <c r="S170" s="400">
        <v>0</v>
      </c>
      <c r="T170" s="400">
        <v>0</v>
      </c>
      <c r="U170" s="400">
        <v>0</v>
      </c>
      <c r="V170" s="400">
        <v>0</v>
      </c>
      <c r="W170" s="400">
        <v>0</v>
      </c>
    </row>
    <row r="171" spans="2:23">
      <c r="B171" s="2"/>
      <c r="C171" s="336">
        <v>2025</v>
      </c>
      <c r="D171" s="400"/>
      <c r="E171" s="400"/>
      <c r="F171" s="400"/>
      <c r="G171" s="400"/>
      <c r="H171" s="402">
        <f t="shared" ref="H171:W171" si="80">$H$53*$C$70/$D$70</f>
        <v>1.0110399999999999</v>
      </c>
      <c r="I171" s="402">
        <f t="shared" si="80"/>
        <v>1.0110399999999999</v>
      </c>
      <c r="J171" s="402">
        <f t="shared" si="80"/>
        <v>1.0110399999999999</v>
      </c>
      <c r="K171" s="402">
        <f t="shared" si="80"/>
        <v>1.0110399999999999</v>
      </c>
      <c r="L171" s="402">
        <f t="shared" si="80"/>
        <v>1.0110399999999999</v>
      </c>
      <c r="M171" s="402">
        <f t="shared" si="80"/>
        <v>1.0110399999999999</v>
      </c>
      <c r="N171" s="402">
        <f t="shared" si="80"/>
        <v>1.0110399999999999</v>
      </c>
      <c r="O171" s="402">
        <f t="shared" si="80"/>
        <v>1.0110399999999999</v>
      </c>
      <c r="P171" s="402">
        <f t="shared" si="80"/>
        <v>1.0110399999999999</v>
      </c>
      <c r="Q171" s="402">
        <f t="shared" si="80"/>
        <v>1.0110399999999999</v>
      </c>
      <c r="R171" s="402">
        <f t="shared" si="80"/>
        <v>1.0110399999999999</v>
      </c>
      <c r="S171" s="402">
        <f t="shared" si="80"/>
        <v>1.0110399999999999</v>
      </c>
      <c r="T171" s="402">
        <f t="shared" si="80"/>
        <v>1.0110399999999999</v>
      </c>
      <c r="U171" s="402">
        <f t="shared" si="80"/>
        <v>1.0110399999999999</v>
      </c>
      <c r="V171" s="402">
        <f t="shared" si="80"/>
        <v>1.0110399999999999</v>
      </c>
      <c r="W171" s="402">
        <f t="shared" si="80"/>
        <v>1.0110399999999999</v>
      </c>
    </row>
    <row r="172" spans="2:23">
      <c r="B172" s="2"/>
      <c r="C172" s="336">
        <v>2025</v>
      </c>
      <c r="D172" s="400"/>
      <c r="E172" s="400"/>
      <c r="F172" s="400"/>
      <c r="G172" s="400"/>
      <c r="H172" s="400">
        <f>$H$53*$C$71/$D$71</f>
        <v>0.2848</v>
      </c>
      <c r="I172" s="400">
        <f t="shared" ref="I172:V172" si="81">$H$53*$C$71/$D$71</f>
        <v>0.2848</v>
      </c>
      <c r="J172" s="400">
        <f t="shared" si="81"/>
        <v>0.2848</v>
      </c>
      <c r="K172" s="400">
        <f t="shared" si="81"/>
        <v>0.2848</v>
      </c>
      <c r="L172" s="400">
        <f t="shared" si="81"/>
        <v>0.2848</v>
      </c>
      <c r="M172" s="400">
        <f t="shared" si="81"/>
        <v>0.2848</v>
      </c>
      <c r="N172" s="400">
        <f t="shared" si="81"/>
        <v>0.2848</v>
      </c>
      <c r="O172" s="400">
        <f t="shared" si="81"/>
        <v>0.2848</v>
      </c>
      <c r="P172" s="400">
        <f t="shared" si="81"/>
        <v>0.2848</v>
      </c>
      <c r="Q172" s="400">
        <f t="shared" si="81"/>
        <v>0.2848</v>
      </c>
      <c r="R172" s="400">
        <f t="shared" si="81"/>
        <v>0.2848</v>
      </c>
      <c r="S172" s="400">
        <f t="shared" si="81"/>
        <v>0.2848</v>
      </c>
      <c r="T172" s="400">
        <f t="shared" si="81"/>
        <v>0.2848</v>
      </c>
      <c r="U172" s="400">
        <f t="shared" si="81"/>
        <v>0.2848</v>
      </c>
      <c r="V172" s="400">
        <f t="shared" si="81"/>
        <v>0.2848</v>
      </c>
      <c r="W172" s="401">
        <v>0</v>
      </c>
    </row>
    <row r="173" spans="2:23">
      <c r="B173" s="2"/>
      <c r="C173" s="336">
        <v>2025</v>
      </c>
      <c r="D173" s="400"/>
      <c r="E173" s="400"/>
      <c r="F173" s="400"/>
      <c r="G173" s="400"/>
      <c r="H173" s="400">
        <f>$H$53*$C$72/$D$72</f>
        <v>0.60520000000000007</v>
      </c>
      <c r="I173" s="400">
        <f t="shared" ref="I173:Q173" si="82">$H$53*$C$72/$D$72</f>
        <v>0.60520000000000007</v>
      </c>
      <c r="J173" s="400">
        <f t="shared" si="82"/>
        <v>0.60520000000000007</v>
      </c>
      <c r="K173" s="400">
        <f t="shared" si="82"/>
        <v>0.60520000000000007</v>
      </c>
      <c r="L173" s="400">
        <f t="shared" si="82"/>
        <v>0.60520000000000007</v>
      </c>
      <c r="M173" s="400">
        <f t="shared" si="82"/>
        <v>0.60520000000000007</v>
      </c>
      <c r="N173" s="400">
        <f t="shared" si="82"/>
        <v>0.60520000000000007</v>
      </c>
      <c r="O173" s="400">
        <f t="shared" si="82"/>
        <v>0.60520000000000007</v>
      </c>
      <c r="P173" s="400">
        <f t="shared" si="82"/>
        <v>0.60520000000000007</v>
      </c>
      <c r="Q173" s="400">
        <f t="shared" si="82"/>
        <v>0.60520000000000007</v>
      </c>
      <c r="R173" s="401">
        <v>0</v>
      </c>
      <c r="S173" s="400">
        <v>0</v>
      </c>
      <c r="T173" s="400">
        <v>0</v>
      </c>
      <c r="U173" s="400">
        <v>0</v>
      </c>
      <c r="V173" s="400">
        <v>0</v>
      </c>
      <c r="W173" s="400">
        <v>0</v>
      </c>
    </row>
    <row r="174" spans="2:23">
      <c r="B174" s="2"/>
      <c r="C174" s="337">
        <v>2026</v>
      </c>
      <c r="D174" s="400"/>
      <c r="E174" s="400"/>
      <c r="F174" s="400"/>
      <c r="G174" s="400"/>
      <c r="H174" s="400"/>
      <c r="I174" s="402">
        <f t="shared" ref="I174:W174" si="83">$I$53*$C$70/$D$70</f>
        <v>1.0110399999999999</v>
      </c>
      <c r="J174" s="402">
        <f t="shared" si="83"/>
        <v>1.0110399999999999</v>
      </c>
      <c r="K174" s="402">
        <f t="shared" si="83"/>
        <v>1.0110399999999999</v>
      </c>
      <c r="L174" s="402">
        <f t="shared" si="83"/>
        <v>1.0110399999999999</v>
      </c>
      <c r="M174" s="402">
        <f t="shared" si="83"/>
        <v>1.0110399999999999</v>
      </c>
      <c r="N174" s="402">
        <f t="shared" si="83"/>
        <v>1.0110399999999999</v>
      </c>
      <c r="O174" s="402">
        <f t="shared" si="83"/>
        <v>1.0110399999999999</v>
      </c>
      <c r="P174" s="402">
        <f t="shared" si="83"/>
        <v>1.0110399999999999</v>
      </c>
      <c r="Q174" s="402">
        <f t="shared" si="83"/>
        <v>1.0110399999999999</v>
      </c>
      <c r="R174" s="402">
        <f t="shared" si="83"/>
        <v>1.0110399999999999</v>
      </c>
      <c r="S174" s="402">
        <f t="shared" si="83"/>
        <v>1.0110399999999999</v>
      </c>
      <c r="T174" s="402">
        <f t="shared" si="83"/>
        <v>1.0110399999999999</v>
      </c>
      <c r="U174" s="402">
        <f t="shared" si="83"/>
        <v>1.0110399999999999</v>
      </c>
      <c r="V174" s="402">
        <f t="shared" si="83"/>
        <v>1.0110399999999999</v>
      </c>
      <c r="W174" s="402">
        <f t="shared" si="83"/>
        <v>1.0110399999999999</v>
      </c>
    </row>
    <row r="175" spans="2:23">
      <c r="B175" s="2"/>
      <c r="C175" s="337">
        <v>2026</v>
      </c>
      <c r="D175" s="400"/>
      <c r="E175" s="400"/>
      <c r="F175" s="400"/>
      <c r="G175" s="400"/>
      <c r="H175" s="400"/>
      <c r="I175" s="400">
        <f>$I$53*$C$71/$D$71</f>
        <v>0.2848</v>
      </c>
      <c r="J175" s="400">
        <f t="shared" ref="J175:W175" si="84">$I$53*$C$71/$D$71</f>
        <v>0.2848</v>
      </c>
      <c r="K175" s="400">
        <f t="shared" si="84"/>
        <v>0.2848</v>
      </c>
      <c r="L175" s="400">
        <f t="shared" si="84"/>
        <v>0.2848</v>
      </c>
      <c r="M175" s="400">
        <f t="shared" si="84"/>
        <v>0.2848</v>
      </c>
      <c r="N175" s="400">
        <f t="shared" si="84"/>
        <v>0.2848</v>
      </c>
      <c r="O175" s="400">
        <f t="shared" si="84"/>
        <v>0.2848</v>
      </c>
      <c r="P175" s="400">
        <f t="shared" si="84"/>
        <v>0.2848</v>
      </c>
      <c r="Q175" s="400">
        <f t="shared" si="84"/>
        <v>0.2848</v>
      </c>
      <c r="R175" s="400">
        <f t="shared" si="84"/>
        <v>0.2848</v>
      </c>
      <c r="S175" s="400">
        <f t="shared" si="84"/>
        <v>0.2848</v>
      </c>
      <c r="T175" s="400">
        <f t="shared" si="84"/>
        <v>0.2848</v>
      </c>
      <c r="U175" s="400">
        <f t="shared" si="84"/>
        <v>0.2848</v>
      </c>
      <c r="V175" s="400">
        <f t="shared" si="84"/>
        <v>0.2848</v>
      </c>
      <c r="W175" s="400">
        <f t="shared" si="84"/>
        <v>0.2848</v>
      </c>
    </row>
    <row r="176" spans="2:23">
      <c r="B176" s="2"/>
      <c r="C176" s="337">
        <v>2026</v>
      </c>
      <c r="D176" s="400"/>
      <c r="E176" s="400"/>
      <c r="F176" s="400"/>
      <c r="G176" s="400"/>
      <c r="H176" s="400"/>
      <c r="I176" s="400">
        <f>$I$53*$C$72/$D$72</f>
        <v>0.60520000000000007</v>
      </c>
      <c r="J176" s="400">
        <f t="shared" ref="J176:R176" si="85">$I$53*$C$72/$D$72</f>
        <v>0.60520000000000007</v>
      </c>
      <c r="K176" s="400">
        <f t="shared" si="85"/>
        <v>0.60520000000000007</v>
      </c>
      <c r="L176" s="400">
        <f t="shared" si="85"/>
        <v>0.60520000000000007</v>
      </c>
      <c r="M176" s="400">
        <f t="shared" si="85"/>
        <v>0.60520000000000007</v>
      </c>
      <c r="N176" s="400">
        <f t="shared" si="85"/>
        <v>0.60520000000000007</v>
      </c>
      <c r="O176" s="400">
        <f t="shared" si="85"/>
        <v>0.60520000000000007</v>
      </c>
      <c r="P176" s="400">
        <f t="shared" si="85"/>
        <v>0.60520000000000007</v>
      </c>
      <c r="Q176" s="400">
        <f t="shared" si="85"/>
        <v>0.60520000000000007</v>
      </c>
      <c r="R176" s="400">
        <f t="shared" si="85"/>
        <v>0.60520000000000007</v>
      </c>
      <c r="S176" s="401">
        <v>0</v>
      </c>
      <c r="T176" s="400">
        <v>0</v>
      </c>
      <c r="U176" s="400">
        <v>0</v>
      </c>
      <c r="V176" s="400">
        <v>0</v>
      </c>
      <c r="W176" s="400">
        <v>0</v>
      </c>
    </row>
    <row r="177" spans="2:23">
      <c r="B177" s="2"/>
      <c r="C177" s="336">
        <v>2027</v>
      </c>
      <c r="D177" s="400"/>
      <c r="E177" s="400"/>
      <c r="F177" s="400"/>
      <c r="G177" s="400"/>
      <c r="H177" s="400"/>
      <c r="I177" s="400"/>
      <c r="J177" s="402">
        <f t="shared" ref="J177:W177" si="86">$J$53*$C$70/$D$70</f>
        <v>1.0110399999999999</v>
      </c>
      <c r="K177" s="402">
        <f t="shared" si="86"/>
        <v>1.0110399999999999</v>
      </c>
      <c r="L177" s="402">
        <f t="shared" si="86"/>
        <v>1.0110399999999999</v>
      </c>
      <c r="M177" s="402">
        <f t="shared" si="86"/>
        <v>1.0110399999999999</v>
      </c>
      <c r="N177" s="402">
        <f t="shared" si="86"/>
        <v>1.0110399999999999</v>
      </c>
      <c r="O177" s="402">
        <f t="shared" si="86"/>
        <v>1.0110399999999999</v>
      </c>
      <c r="P177" s="402">
        <f t="shared" si="86"/>
        <v>1.0110399999999999</v>
      </c>
      <c r="Q177" s="402">
        <f t="shared" si="86"/>
        <v>1.0110399999999999</v>
      </c>
      <c r="R177" s="402">
        <f t="shared" si="86"/>
        <v>1.0110399999999999</v>
      </c>
      <c r="S177" s="402">
        <f t="shared" si="86"/>
        <v>1.0110399999999999</v>
      </c>
      <c r="T177" s="402">
        <f t="shared" si="86"/>
        <v>1.0110399999999999</v>
      </c>
      <c r="U177" s="402">
        <f t="shared" si="86"/>
        <v>1.0110399999999999</v>
      </c>
      <c r="V177" s="402">
        <f t="shared" si="86"/>
        <v>1.0110399999999999</v>
      </c>
      <c r="W177" s="402">
        <f t="shared" si="86"/>
        <v>1.0110399999999999</v>
      </c>
    </row>
    <row r="178" spans="2:23">
      <c r="B178" s="2"/>
      <c r="C178" s="336">
        <v>2027</v>
      </c>
      <c r="D178" s="400"/>
      <c r="E178" s="400"/>
      <c r="F178" s="400"/>
      <c r="G178" s="400"/>
      <c r="H178" s="400"/>
      <c r="I178" s="400"/>
      <c r="J178" s="400">
        <f>$J$53*$C$71/$D$71</f>
        <v>0.2848</v>
      </c>
      <c r="K178" s="400">
        <f t="shared" ref="K178:W178" si="87">$J$53*$C$71/$D$71</f>
        <v>0.2848</v>
      </c>
      <c r="L178" s="400">
        <f t="shared" si="87"/>
        <v>0.2848</v>
      </c>
      <c r="M178" s="400">
        <f t="shared" si="87"/>
        <v>0.2848</v>
      </c>
      <c r="N178" s="400">
        <f t="shared" si="87"/>
        <v>0.2848</v>
      </c>
      <c r="O178" s="400">
        <f t="shared" si="87"/>
        <v>0.2848</v>
      </c>
      <c r="P178" s="400">
        <f t="shared" si="87"/>
        <v>0.2848</v>
      </c>
      <c r="Q178" s="400">
        <f t="shared" si="87"/>
        <v>0.2848</v>
      </c>
      <c r="R178" s="400">
        <f t="shared" si="87"/>
        <v>0.2848</v>
      </c>
      <c r="S178" s="400">
        <f t="shared" si="87"/>
        <v>0.2848</v>
      </c>
      <c r="T178" s="400">
        <f t="shared" si="87"/>
        <v>0.2848</v>
      </c>
      <c r="U178" s="400">
        <f t="shared" si="87"/>
        <v>0.2848</v>
      </c>
      <c r="V178" s="400">
        <f t="shared" si="87"/>
        <v>0.2848</v>
      </c>
      <c r="W178" s="400">
        <f t="shared" si="87"/>
        <v>0.2848</v>
      </c>
    </row>
    <row r="179" spans="2:23">
      <c r="B179" s="2"/>
      <c r="C179" s="336">
        <v>2027</v>
      </c>
      <c r="D179" s="400"/>
      <c r="E179" s="400"/>
      <c r="F179" s="400"/>
      <c r="G179" s="400"/>
      <c r="H179" s="400"/>
      <c r="I179" s="400"/>
      <c r="J179" s="400">
        <f>$J$53*$C$72/$D$72</f>
        <v>0.60520000000000007</v>
      </c>
      <c r="K179" s="400">
        <f t="shared" ref="K179:S179" si="88">$J$53*$C$72/$D$72</f>
        <v>0.60520000000000007</v>
      </c>
      <c r="L179" s="400">
        <f t="shared" si="88"/>
        <v>0.60520000000000007</v>
      </c>
      <c r="M179" s="400">
        <f t="shared" si="88"/>
        <v>0.60520000000000007</v>
      </c>
      <c r="N179" s="400">
        <f t="shared" si="88"/>
        <v>0.60520000000000007</v>
      </c>
      <c r="O179" s="400">
        <f t="shared" si="88"/>
        <v>0.60520000000000007</v>
      </c>
      <c r="P179" s="400">
        <f t="shared" si="88"/>
        <v>0.60520000000000007</v>
      </c>
      <c r="Q179" s="400">
        <f t="shared" si="88"/>
        <v>0.60520000000000007</v>
      </c>
      <c r="R179" s="400">
        <f t="shared" si="88"/>
        <v>0.60520000000000007</v>
      </c>
      <c r="S179" s="400">
        <f t="shared" si="88"/>
        <v>0.60520000000000007</v>
      </c>
      <c r="T179" s="401">
        <v>0</v>
      </c>
      <c r="U179" s="400">
        <v>0</v>
      </c>
      <c r="V179" s="400">
        <v>0</v>
      </c>
      <c r="W179" s="400">
        <v>0</v>
      </c>
    </row>
    <row r="180" spans="2:23">
      <c r="B180" s="2"/>
      <c r="C180" s="337">
        <v>2028</v>
      </c>
      <c r="D180" s="400"/>
      <c r="E180" s="400"/>
      <c r="F180" s="400"/>
      <c r="G180" s="400"/>
      <c r="H180" s="400"/>
      <c r="I180" s="400"/>
      <c r="J180" s="400"/>
      <c r="K180" s="402">
        <f t="shared" ref="K180:W180" si="89">$K$53*$C$70/$D$70</f>
        <v>1.0110399999999999</v>
      </c>
      <c r="L180" s="402">
        <f t="shared" si="89"/>
        <v>1.0110399999999999</v>
      </c>
      <c r="M180" s="402">
        <f t="shared" si="89"/>
        <v>1.0110399999999999</v>
      </c>
      <c r="N180" s="402">
        <f t="shared" si="89"/>
        <v>1.0110399999999999</v>
      </c>
      <c r="O180" s="402">
        <f t="shared" si="89"/>
        <v>1.0110399999999999</v>
      </c>
      <c r="P180" s="402">
        <f t="shared" si="89"/>
        <v>1.0110399999999999</v>
      </c>
      <c r="Q180" s="402">
        <f t="shared" si="89"/>
        <v>1.0110399999999999</v>
      </c>
      <c r="R180" s="402">
        <f t="shared" si="89"/>
        <v>1.0110399999999999</v>
      </c>
      <c r="S180" s="402">
        <f t="shared" si="89"/>
        <v>1.0110399999999999</v>
      </c>
      <c r="T180" s="402">
        <f t="shared" si="89"/>
        <v>1.0110399999999999</v>
      </c>
      <c r="U180" s="402">
        <f t="shared" si="89"/>
        <v>1.0110399999999999</v>
      </c>
      <c r="V180" s="402">
        <f t="shared" si="89"/>
        <v>1.0110399999999999</v>
      </c>
      <c r="W180" s="402">
        <f t="shared" si="89"/>
        <v>1.0110399999999999</v>
      </c>
    </row>
    <row r="181" spans="2:23">
      <c r="B181" s="2"/>
      <c r="C181" s="337">
        <v>2028</v>
      </c>
      <c r="D181" s="400"/>
      <c r="E181" s="400"/>
      <c r="F181" s="400"/>
      <c r="G181" s="400"/>
      <c r="H181" s="400"/>
      <c r="I181" s="400"/>
      <c r="J181" s="400"/>
      <c r="K181" s="400">
        <f>$K$53*$C$71/$D$71</f>
        <v>0.2848</v>
      </c>
      <c r="L181" s="400">
        <f t="shared" ref="L181:W181" si="90">$K$53*$C$71/$D$71</f>
        <v>0.2848</v>
      </c>
      <c r="M181" s="400">
        <f t="shared" si="90"/>
        <v>0.2848</v>
      </c>
      <c r="N181" s="400">
        <f t="shared" si="90"/>
        <v>0.2848</v>
      </c>
      <c r="O181" s="400">
        <f t="shared" si="90"/>
        <v>0.2848</v>
      </c>
      <c r="P181" s="400">
        <f t="shared" si="90"/>
        <v>0.2848</v>
      </c>
      <c r="Q181" s="400">
        <f t="shared" si="90"/>
        <v>0.2848</v>
      </c>
      <c r="R181" s="400">
        <f t="shared" si="90"/>
        <v>0.2848</v>
      </c>
      <c r="S181" s="400">
        <f t="shared" si="90"/>
        <v>0.2848</v>
      </c>
      <c r="T181" s="400">
        <f t="shared" si="90"/>
        <v>0.2848</v>
      </c>
      <c r="U181" s="400">
        <f t="shared" si="90"/>
        <v>0.2848</v>
      </c>
      <c r="V181" s="400">
        <f t="shared" si="90"/>
        <v>0.2848</v>
      </c>
      <c r="W181" s="400">
        <f t="shared" si="90"/>
        <v>0.2848</v>
      </c>
    </row>
    <row r="182" spans="2:23">
      <c r="B182" s="2"/>
      <c r="C182" s="337">
        <v>2028</v>
      </c>
      <c r="D182" s="400"/>
      <c r="E182" s="400"/>
      <c r="F182" s="400"/>
      <c r="G182" s="400"/>
      <c r="H182" s="400"/>
      <c r="I182" s="400"/>
      <c r="J182" s="400"/>
      <c r="K182" s="400">
        <f>$K$53*$C$72/$D$72</f>
        <v>0.60520000000000007</v>
      </c>
      <c r="L182" s="400">
        <f t="shared" ref="L182:T182" si="91">$K$53*$C$72/$D$72</f>
        <v>0.60520000000000007</v>
      </c>
      <c r="M182" s="400">
        <f t="shared" si="91"/>
        <v>0.60520000000000007</v>
      </c>
      <c r="N182" s="400">
        <f t="shared" si="91"/>
        <v>0.60520000000000007</v>
      </c>
      <c r="O182" s="400">
        <f t="shared" si="91"/>
        <v>0.60520000000000007</v>
      </c>
      <c r="P182" s="400">
        <f t="shared" si="91"/>
        <v>0.60520000000000007</v>
      </c>
      <c r="Q182" s="400">
        <f t="shared" si="91"/>
        <v>0.60520000000000007</v>
      </c>
      <c r="R182" s="400">
        <f t="shared" si="91"/>
        <v>0.60520000000000007</v>
      </c>
      <c r="S182" s="400">
        <f t="shared" si="91"/>
        <v>0.60520000000000007</v>
      </c>
      <c r="T182" s="400">
        <f t="shared" si="91"/>
        <v>0.60520000000000007</v>
      </c>
      <c r="U182" s="401">
        <v>0</v>
      </c>
      <c r="V182" s="400">
        <v>0</v>
      </c>
      <c r="W182" s="400">
        <v>0</v>
      </c>
    </row>
    <row r="183" spans="2:23">
      <c r="B183" s="2"/>
      <c r="C183" s="336">
        <v>2029</v>
      </c>
      <c r="D183" s="400"/>
      <c r="E183" s="400"/>
      <c r="F183" s="400"/>
      <c r="G183" s="400"/>
      <c r="H183" s="400"/>
      <c r="I183" s="400"/>
      <c r="J183" s="400"/>
      <c r="K183" s="400"/>
      <c r="L183" s="402">
        <f t="shared" ref="L183:W183" si="92">$L$53*$C$70/$D$70</f>
        <v>1.0110399999999999</v>
      </c>
      <c r="M183" s="402">
        <f t="shared" si="92"/>
        <v>1.0110399999999999</v>
      </c>
      <c r="N183" s="402">
        <f t="shared" si="92"/>
        <v>1.0110399999999999</v>
      </c>
      <c r="O183" s="402">
        <f t="shared" si="92"/>
        <v>1.0110399999999999</v>
      </c>
      <c r="P183" s="402">
        <f t="shared" si="92"/>
        <v>1.0110399999999999</v>
      </c>
      <c r="Q183" s="402">
        <f t="shared" si="92"/>
        <v>1.0110399999999999</v>
      </c>
      <c r="R183" s="402">
        <f t="shared" si="92"/>
        <v>1.0110399999999999</v>
      </c>
      <c r="S183" s="402">
        <f t="shared" si="92"/>
        <v>1.0110399999999999</v>
      </c>
      <c r="T183" s="402">
        <f t="shared" si="92"/>
        <v>1.0110399999999999</v>
      </c>
      <c r="U183" s="402">
        <f t="shared" si="92"/>
        <v>1.0110399999999999</v>
      </c>
      <c r="V183" s="402">
        <f t="shared" si="92"/>
        <v>1.0110399999999999</v>
      </c>
      <c r="W183" s="402">
        <f t="shared" si="92"/>
        <v>1.0110399999999999</v>
      </c>
    </row>
    <row r="184" spans="2:23">
      <c r="B184" s="2"/>
      <c r="C184" s="336">
        <v>2029</v>
      </c>
      <c r="D184" s="400"/>
      <c r="E184" s="400"/>
      <c r="F184" s="400"/>
      <c r="G184" s="400"/>
      <c r="H184" s="400"/>
      <c r="I184" s="400"/>
      <c r="J184" s="400"/>
      <c r="K184" s="400"/>
      <c r="L184" s="400">
        <f>$L$53*$C$71/$D$71</f>
        <v>0.2848</v>
      </c>
      <c r="M184" s="400">
        <f t="shared" ref="M184:W184" si="93">$L$53*$C$71/$D$71</f>
        <v>0.2848</v>
      </c>
      <c r="N184" s="400">
        <f t="shared" si="93"/>
        <v>0.2848</v>
      </c>
      <c r="O184" s="400">
        <f t="shared" si="93"/>
        <v>0.2848</v>
      </c>
      <c r="P184" s="400">
        <f t="shared" si="93"/>
        <v>0.2848</v>
      </c>
      <c r="Q184" s="400">
        <f t="shared" si="93"/>
        <v>0.2848</v>
      </c>
      <c r="R184" s="400">
        <f t="shared" si="93"/>
        <v>0.2848</v>
      </c>
      <c r="S184" s="400">
        <f t="shared" si="93"/>
        <v>0.2848</v>
      </c>
      <c r="T184" s="400">
        <f t="shared" si="93"/>
        <v>0.2848</v>
      </c>
      <c r="U184" s="400">
        <f t="shared" si="93"/>
        <v>0.2848</v>
      </c>
      <c r="V184" s="400">
        <f t="shared" si="93"/>
        <v>0.2848</v>
      </c>
      <c r="W184" s="400">
        <f t="shared" si="93"/>
        <v>0.2848</v>
      </c>
    </row>
    <row r="185" spans="2:23">
      <c r="B185" s="2"/>
      <c r="C185" s="336">
        <v>2029</v>
      </c>
      <c r="D185" s="400"/>
      <c r="E185" s="400"/>
      <c r="F185" s="400"/>
      <c r="G185" s="400"/>
      <c r="H185" s="400"/>
      <c r="I185" s="400"/>
      <c r="J185" s="400"/>
      <c r="K185" s="400"/>
      <c r="L185" s="400">
        <f>$L$53*$C$72/$D$72</f>
        <v>0.60520000000000007</v>
      </c>
      <c r="M185" s="400">
        <f t="shared" ref="M185:U185" si="94">$L$53*$C$72/$D$72</f>
        <v>0.60520000000000007</v>
      </c>
      <c r="N185" s="400">
        <f t="shared" si="94"/>
        <v>0.60520000000000007</v>
      </c>
      <c r="O185" s="400">
        <f t="shared" si="94"/>
        <v>0.60520000000000007</v>
      </c>
      <c r="P185" s="400">
        <f t="shared" si="94"/>
        <v>0.60520000000000007</v>
      </c>
      <c r="Q185" s="400">
        <f t="shared" si="94"/>
        <v>0.60520000000000007</v>
      </c>
      <c r="R185" s="400">
        <f t="shared" si="94"/>
        <v>0.60520000000000007</v>
      </c>
      <c r="S185" s="400">
        <f t="shared" si="94"/>
        <v>0.60520000000000007</v>
      </c>
      <c r="T185" s="400">
        <f t="shared" si="94"/>
        <v>0.60520000000000007</v>
      </c>
      <c r="U185" s="400">
        <f t="shared" si="94"/>
        <v>0.60520000000000007</v>
      </c>
      <c r="V185" s="401">
        <v>0</v>
      </c>
      <c r="W185" s="400">
        <v>0</v>
      </c>
    </row>
    <row r="186" spans="2:23">
      <c r="B186" s="2"/>
      <c r="C186" s="337">
        <v>2030</v>
      </c>
      <c r="D186" s="400"/>
      <c r="E186" s="400"/>
      <c r="F186" s="400"/>
      <c r="G186" s="400"/>
      <c r="H186" s="400"/>
      <c r="I186" s="400"/>
      <c r="J186" s="400"/>
      <c r="K186" s="400"/>
      <c r="L186" s="400"/>
      <c r="M186" s="402">
        <f t="shared" ref="M186:W186" si="95">$M$53*$C$70/$D$70</f>
        <v>1.0110399999999999</v>
      </c>
      <c r="N186" s="402">
        <f t="shared" si="95"/>
        <v>1.0110399999999999</v>
      </c>
      <c r="O186" s="402">
        <f t="shared" si="95"/>
        <v>1.0110399999999999</v>
      </c>
      <c r="P186" s="402">
        <f t="shared" si="95"/>
        <v>1.0110399999999999</v>
      </c>
      <c r="Q186" s="402">
        <f t="shared" si="95"/>
        <v>1.0110399999999999</v>
      </c>
      <c r="R186" s="402">
        <f t="shared" si="95"/>
        <v>1.0110399999999999</v>
      </c>
      <c r="S186" s="402">
        <f t="shared" si="95"/>
        <v>1.0110399999999999</v>
      </c>
      <c r="T186" s="402">
        <f t="shared" si="95"/>
        <v>1.0110399999999999</v>
      </c>
      <c r="U186" s="402">
        <f t="shared" si="95"/>
        <v>1.0110399999999999</v>
      </c>
      <c r="V186" s="402">
        <f t="shared" si="95"/>
        <v>1.0110399999999999</v>
      </c>
      <c r="W186" s="402">
        <f t="shared" si="95"/>
        <v>1.0110399999999999</v>
      </c>
    </row>
    <row r="187" spans="2:23">
      <c r="B187" s="2"/>
      <c r="C187" s="337">
        <v>2030</v>
      </c>
      <c r="D187" s="400"/>
      <c r="E187" s="400"/>
      <c r="F187" s="400"/>
      <c r="G187" s="400"/>
      <c r="H187" s="400"/>
      <c r="I187" s="400"/>
      <c r="J187" s="400"/>
      <c r="K187" s="400"/>
      <c r="L187" s="400"/>
      <c r="M187" s="400">
        <f>$M$53*$C$71/$D$71</f>
        <v>0.2848</v>
      </c>
      <c r="N187" s="400">
        <f t="shared" ref="N187:W187" si="96">$M$53*$C$71/$D$71</f>
        <v>0.2848</v>
      </c>
      <c r="O187" s="400">
        <f t="shared" si="96"/>
        <v>0.2848</v>
      </c>
      <c r="P187" s="400">
        <f t="shared" si="96"/>
        <v>0.2848</v>
      </c>
      <c r="Q187" s="400">
        <f t="shared" si="96"/>
        <v>0.2848</v>
      </c>
      <c r="R187" s="400">
        <f t="shared" si="96"/>
        <v>0.2848</v>
      </c>
      <c r="S187" s="400">
        <f t="shared" si="96"/>
        <v>0.2848</v>
      </c>
      <c r="T187" s="400">
        <f t="shared" si="96"/>
        <v>0.2848</v>
      </c>
      <c r="U187" s="400">
        <f t="shared" si="96"/>
        <v>0.2848</v>
      </c>
      <c r="V187" s="400">
        <f t="shared" si="96"/>
        <v>0.2848</v>
      </c>
      <c r="W187" s="400">
        <f t="shared" si="96"/>
        <v>0.2848</v>
      </c>
    </row>
    <row r="188" spans="2:23">
      <c r="B188" s="2"/>
      <c r="C188" s="337">
        <v>2030</v>
      </c>
      <c r="D188" s="400"/>
      <c r="E188" s="400"/>
      <c r="F188" s="400"/>
      <c r="G188" s="400"/>
      <c r="H188" s="400"/>
      <c r="I188" s="400"/>
      <c r="J188" s="400"/>
      <c r="K188" s="400"/>
      <c r="L188" s="400"/>
      <c r="M188" s="400">
        <f>$M$53*$C$72/$D$72</f>
        <v>0.60520000000000007</v>
      </c>
      <c r="N188" s="400">
        <f t="shared" ref="N188:V188" si="97">$M$53*$C$72/$D$72</f>
        <v>0.60520000000000007</v>
      </c>
      <c r="O188" s="400">
        <f t="shared" si="97"/>
        <v>0.60520000000000007</v>
      </c>
      <c r="P188" s="400">
        <f t="shared" si="97"/>
        <v>0.60520000000000007</v>
      </c>
      <c r="Q188" s="400">
        <f t="shared" si="97"/>
        <v>0.60520000000000007</v>
      </c>
      <c r="R188" s="400">
        <f t="shared" si="97"/>
        <v>0.60520000000000007</v>
      </c>
      <c r="S188" s="400">
        <f t="shared" si="97"/>
        <v>0.60520000000000007</v>
      </c>
      <c r="T188" s="400">
        <f t="shared" si="97"/>
        <v>0.60520000000000007</v>
      </c>
      <c r="U188" s="400">
        <f t="shared" si="97"/>
        <v>0.60520000000000007</v>
      </c>
      <c r="V188" s="400">
        <f t="shared" si="97"/>
        <v>0.60520000000000007</v>
      </c>
      <c r="W188" s="401">
        <v>0</v>
      </c>
    </row>
    <row r="189" spans="2:23">
      <c r="B189" s="2"/>
      <c r="C189" s="336">
        <v>2031</v>
      </c>
      <c r="D189" s="400"/>
      <c r="E189" s="400"/>
      <c r="F189" s="400"/>
      <c r="G189" s="400"/>
      <c r="H189" s="400"/>
      <c r="I189" s="400"/>
      <c r="J189" s="400"/>
      <c r="K189" s="400"/>
      <c r="L189" s="400"/>
      <c r="M189" s="400"/>
      <c r="N189" s="402">
        <f t="shared" ref="N189:W189" si="98">$N$53*$C$70/$D$70</f>
        <v>0.38712486285714198</v>
      </c>
      <c r="O189" s="402">
        <f t="shared" si="98"/>
        <v>0.38712486285714198</v>
      </c>
      <c r="P189" s="402">
        <f t="shared" si="98"/>
        <v>0.38712486285714198</v>
      </c>
      <c r="Q189" s="402">
        <f t="shared" si="98"/>
        <v>0.38712486285714198</v>
      </c>
      <c r="R189" s="402">
        <f t="shared" si="98"/>
        <v>0.38712486285714198</v>
      </c>
      <c r="S189" s="402">
        <f t="shared" si="98"/>
        <v>0.38712486285714198</v>
      </c>
      <c r="T189" s="402">
        <f t="shared" si="98"/>
        <v>0.38712486285714198</v>
      </c>
      <c r="U189" s="402">
        <f t="shared" si="98"/>
        <v>0.38712486285714198</v>
      </c>
      <c r="V189" s="402">
        <f t="shared" si="98"/>
        <v>0.38712486285714198</v>
      </c>
      <c r="W189" s="402">
        <f t="shared" si="98"/>
        <v>0.38712486285714198</v>
      </c>
    </row>
    <row r="190" spans="2:23">
      <c r="B190" s="2"/>
      <c r="C190" s="336">
        <v>2031</v>
      </c>
      <c r="D190" s="400"/>
      <c r="E190" s="400"/>
      <c r="F190" s="400"/>
      <c r="G190" s="400"/>
      <c r="H190" s="400"/>
      <c r="I190" s="400"/>
      <c r="J190" s="400"/>
      <c r="K190" s="400"/>
      <c r="L190" s="400"/>
      <c r="M190" s="400"/>
      <c r="N190" s="400">
        <f>$N$53*$C$71/$D$71</f>
        <v>0.1090492571428569</v>
      </c>
      <c r="O190" s="400">
        <f t="shared" ref="O190:W190" si="99">$N$53*$C$71/$D$71</f>
        <v>0.1090492571428569</v>
      </c>
      <c r="P190" s="400">
        <f t="shared" si="99"/>
        <v>0.1090492571428569</v>
      </c>
      <c r="Q190" s="400">
        <f t="shared" si="99"/>
        <v>0.1090492571428569</v>
      </c>
      <c r="R190" s="400">
        <f t="shared" si="99"/>
        <v>0.1090492571428569</v>
      </c>
      <c r="S190" s="400">
        <f t="shared" si="99"/>
        <v>0.1090492571428569</v>
      </c>
      <c r="T190" s="400">
        <f t="shared" si="99"/>
        <v>0.1090492571428569</v>
      </c>
      <c r="U190" s="400">
        <f t="shared" si="99"/>
        <v>0.1090492571428569</v>
      </c>
      <c r="V190" s="400">
        <f t="shared" si="99"/>
        <v>0.1090492571428569</v>
      </c>
      <c r="W190" s="400">
        <f t="shared" si="99"/>
        <v>0.1090492571428569</v>
      </c>
    </row>
    <row r="191" spans="2:23">
      <c r="B191" s="2"/>
      <c r="C191" s="336">
        <v>2031</v>
      </c>
      <c r="D191" s="400"/>
      <c r="E191" s="400"/>
      <c r="F191" s="400"/>
      <c r="G191" s="400"/>
      <c r="H191" s="400"/>
      <c r="I191" s="400"/>
      <c r="J191" s="400"/>
      <c r="K191" s="400"/>
      <c r="L191" s="400"/>
      <c r="M191" s="400"/>
      <c r="N191" s="400">
        <f>$N$53*$C$72/$D$72</f>
        <v>0.23172967142857095</v>
      </c>
      <c r="O191" s="400">
        <f t="shared" ref="O191:W191" si="100">$N$53*$C$72/$D$72</f>
        <v>0.23172967142857095</v>
      </c>
      <c r="P191" s="400">
        <f t="shared" si="100"/>
        <v>0.23172967142857095</v>
      </c>
      <c r="Q191" s="400">
        <f t="shared" si="100"/>
        <v>0.23172967142857095</v>
      </c>
      <c r="R191" s="400">
        <f t="shared" si="100"/>
        <v>0.23172967142857095</v>
      </c>
      <c r="S191" s="400">
        <f t="shared" si="100"/>
        <v>0.23172967142857095</v>
      </c>
      <c r="T191" s="400">
        <f t="shared" si="100"/>
        <v>0.23172967142857095</v>
      </c>
      <c r="U191" s="400">
        <f t="shared" si="100"/>
        <v>0.23172967142857095</v>
      </c>
      <c r="V191" s="400">
        <f t="shared" si="100"/>
        <v>0.23172967142857095</v>
      </c>
      <c r="W191" s="400">
        <f t="shared" si="100"/>
        <v>0.23172967142857095</v>
      </c>
    </row>
    <row r="192" spans="2:23">
      <c r="B192" s="2"/>
      <c r="C192" s="337">
        <v>2032</v>
      </c>
      <c r="D192" s="400"/>
      <c r="E192" s="400"/>
      <c r="F192" s="400"/>
      <c r="G192" s="400"/>
      <c r="H192" s="400"/>
      <c r="I192" s="400"/>
      <c r="J192" s="400"/>
      <c r="K192" s="400"/>
      <c r="L192" s="400"/>
      <c r="M192" s="400"/>
      <c r="N192" s="400"/>
      <c r="O192" s="402">
        <f t="shared" ref="O192:W192" si="101">$O$53*$C$70/$D$70</f>
        <v>0.39422804893142765</v>
      </c>
      <c r="P192" s="402">
        <f t="shared" si="101"/>
        <v>0.39422804893142765</v>
      </c>
      <c r="Q192" s="402">
        <f t="shared" si="101"/>
        <v>0.39422804893142765</v>
      </c>
      <c r="R192" s="402">
        <f t="shared" si="101"/>
        <v>0.39422804893142765</v>
      </c>
      <c r="S192" s="402">
        <f t="shared" si="101"/>
        <v>0.39422804893142765</v>
      </c>
      <c r="T192" s="402">
        <f t="shared" si="101"/>
        <v>0.39422804893142765</v>
      </c>
      <c r="U192" s="402">
        <f t="shared" si="101"/>
        <v>0.39422804893142765</v>
      </c>
      <c r="V192" s="402">
        <f t="shared" si="101"/>
        <v>0.39422804893142765</v>
      </c>
      <c r="W192" s="402">
        <f t="shared" si="101"/>
        <v>0.39422804893142765</v>
      </c>
    </row>
    <row r="193" spans="2:23">
      <c r="B193" s="2"/>
      <c r="C193" s="337">
        <v>2032</v>
      </c>
      <c r="D193" s="400"/>
      <c r="E193" s="400"/>
      <c r="F193" s="400"/>
      <c r="G193" s="400"/>
      <c r="H193" s="400"/>
      <c r="I193" s="400"/>
      <c r="J193" s="400"/>
      <c r="K193" s="400"/>
      <c r="L193" s="400"/>
      <c r="M193" s="400"/>
      <c r="N193" s="400"/>
      <c r="O193" s="400">
        <f>$O$53*$C$71/$D$71</f>
        <v>0.11105015462857118</v>
      </c>
      <c r="P193" s="400">
        <f t="shared" ref="P193:W193" si="102">$O$53*$C$71/$D$71</f>
        <v>0.11105015462857118</v>
      </c>
      <c r="Q193" s="400">
        <f t="shared" si="102"/>
        <v>0.11105015462857118</v>
      </c>
      <c r="R193" s="400">
        <f t="shared" si="102"/>
        <v>0.11105015462857118</v>
      </c>
      <c r="S193" s="400">
        <f t="shared" si="102"/>
        <v>0.11105015462857118</v>
      </c>
      <c r="T193" s="400">
        <f t="shared" si="102"/>
        <v>0.11105015462857118</v>
      </c>
      <c r="U193" s="400">
        <f t="shared" si="102"/>
        <v>0.11105015462857118</v>
      </c>
      <c r="V193" s="400">
        <f t="shared" si="102"/>
        <v>0.11105015462857118</v>
      </c>
      <c r="W193" s="400">
        <f t="shared" si="102"/>
        <v>0.11105015462857118</v>
      </c>
    </row>
    <row r="194" spans="2:23">
      <c r="B194" s="2"/>
      <c r="C194" s="337">
        <v>2032</v>
      </c>
      <c r="D194" s="400"/>
      <c r="E194" s="400"/>
      <c r="F194" s="400"/>
      <c r="G194" s="400"/>
      <c r="H194" s="400"/>
      <c r="I194" s="400"/>
      <c r="J194" s="400"/>
      <c r="K194" s="400"/>
      <c r="L194" s="400"/>
      <c r="M194" s="400"/>
      <c r="N194" s="400"/>
      <c r="O194" s="400">
        <f>$O$53*$C$72/$D$72</f>
        <v>0.23598157858571378</v>
      </c>
      <c r="P194" s="400">
        <f t="shared" ref="P194:W194" si="103">$O$53*$C$72/$D$72</f>
        <v>0.23598157858571378</v>
      </c>
      <c r="Q194" s="400">
        <f t="shared" si="103"/>
        <v>0.23598157858571378</v>
      </c>
      <c r="R194" s="400">
        <f t="shared" si="103"/>
        <v>0.23598157858571378</v>
      </c>
      <c r="S194" s="400">
        <f t="shared" si="103"/>
        <v>0.23598157858571378</v>
      </c>
      <c r="T194" s="400">
        <f t="shared" si="103"/>
        <v>0.23598157858571378</v>
      </c>
      <c r="U194" s="400">
        <f t="shared" si="103"/>
        <v>0.23598157858571378</v>
      </c>
      <c r="V194" s="400">
        <f t="shared" si="103"/>
        <v>0.23598157858571378</v>
      </c>
      <c r="W194" s="400">
        <f t="shared" si="103"/>
        <v>0.23598157858571378</v>
      </c>
    </row>
    <row r="195" spans="2:23">
      <c r="B195" s="2"/>
      <c r="C195" s="336">
        <v>2033</v>
      </c>
      <c r="D195" s="400"/>
      <c r="E195" s="400"/>
      <c r="F195" s="400"/>
      <c r="G195" s="400"/>
      <c r="H195" s="400"/>
      <c r="I195" s="400"/>
      <c r="J195" s="400"/>
      <c r="K195" s="400"/>
      <c r="L195" s="400"/>
      <c r="M195" s="400"/>
      <c r="N195" s="400"/>
      <c r="O195" s="400"/>
      <c r="P195" s="402">
        <f t="shared" ref="P195:W195" si="104">$P$53*$C$70/$D$70</f>
        <v>0.40156564014616486</v>
      </c>
      <c r="Q195" s="402">
        <f t="shared" si="104"/>
        <v>0.40156564014616486</v>
      </c>
      <c r="R195" s="402">
        <f t="shared" si="104"/>
        <v>0.40156564014616486</v>
      </c>
      <c r="S195" s="402">
        <f t="shared" si="104"/>
        <v>0.40156564014616486</v>
      </c>
      <c r="T195" s="402">
        <f t="shared" si="104"/>
        <v>0.40156564014616486</v>
      </c>
      <c r="U195" s="402">
        <f t="shared" si="104"/>
        <v>0.40156564014616486</v>
      </c>
      <c r="V195" s="402">
        <f t="shared" si="104"/>
        <v>0.40156564014616486</v>
      </c>
      <c r="W195" s="402">
        <f t="shared" si="104"/>
        <v>0.40156564014616486</v>
      </c>
    </row>
    <row r="196" spans="2:23">
      <c r="B196" s="2"/>
      <c r="C196" s="336">
        <v>2033</v>
      </c>
      <c r="D196" s="400"/>
      <c r="E196" s="400"/>
      <c r="F196" s="400"/>
      <c r="G196" s="400"/>
      <c r="H196" s="400"/>
      <c r="I196" s="400"/>
      <c r="J196" s="400"/>
      <c r="K196" s="400"/>
      <c r="L196" s="400"/>
      <c r="M196" s="400"/>
      <c r="N196" s="400"/>
      <c r="O196" s="400"/>
      <c r="P196" s="400">
        <f>$P$53*$C$71/$D$71</f>
        <v>0.11311708173131405</v>
      </c>
      <c r="Q196" s="400">
        <f t="shared" ref="Q196:W196" si="105">$P$53*$C$71/$D$71</f>
        <v>0.11311708173131405</v>
      </c>
      <c r="R196" s="400">
        <f t="shared" si="105"/>
        <v>0.11311708173131405</v>
      </c>
      <c r="S196" s="400">
        <f t="shared" si="105"/>
        <v>0.11311708173131405</v>
      </c>
      <c r="T196" s="400">
        <f t="shared" si="105"/>
        <v>0.11311708173131405</v>
      </c>
      <c r="U196" s="400">
        <f t="shared" si="105"/>
        <v>0.11311708173131405</v>
      </c>
      <c r="V196" s="400">
        <f t="shared" si="105"/>
        <v>0.11311708173131405</v>
      </c>
      <c r="W196" s="400">
        <f t="shared" si="105"/>
        <v>0.11311708173131405</v>
      </c>
    </row>
    <row r="197" spans="2:23">
      <c r="B197" s="2"/>
      <c r="C197" s="336">
        <v>2033</v>
      </c>
      <c r="D197" s="400"/>
      <c r="E197" s="400"/>
      <c r="F197" s="400"/>
      <c r="G197" s="400"/>
      <c r="H197" s="400"/>
      <c r="I197" s="400"/>
      <c r="J197" s="400"/>
      <c r="K197" s="400"/>
      <c r="L197" s="400"/>
      <c r="M197" s="400"/>
      <c r="N197" s="400"/>
      <c r="O197" s="400"/>
      <c r="P197" s="400">
        <f>$P$53*$C$72/$D$72</f>
        <v>0.24037379867904235</v>
      </c>
      <c r="Q197" s="400">
        <f t="shared" ref="Q197:W197" si="106">$P$53*$C$72/$D$72</f>
        <v>0.24037379867904235</v>
      </c>
      <c r="R197" s="400">
        <f t="shared" si="106"/>
        <v>0.24037379867904235</v>
      </c>
      <c r="S197" s="400">
        <f t="shared" si="106"/>
        <v>0.24037379867904235</v>
      </c>
      <c r="T197" s="400">
        <f t="shared" si="106"/>
        <v>0.24037379867904235</v>
      </c>
      <c r="U197" s="400">
        <f t="shared" si="106"/>
        <v>0.24037379867904235</v>
      </c>
      <c r="V197" s="400">
        <f t="shared" si="106"/>
        <v>0.24037379867904235</v>
      </c>
      <c r="W197" s="400">
        <f t="shared" si="106"/>
        <v>0.24037379867904235</v>
      </c>
    </row>
    <row r="198" spans="2:23">
      <c r="B198" s="2"/>
      <c r="C198" s="337">
        <v>2034</v>
      </c>
      <c r="D198" s="400"/>
      <c r="E198" s="400"/>
      <c r="F198" s="400"/>
      <c r="G198" s="400"/>
      <c r="H198" s="400"/>
      <c r="I198" s="400"/>
      <c r="J198" s="400"/>
      <c r="K198" s="400"/>
      <c r="L198" s="400"/>
      <c r="M198" s="400"/>
      <c r="N198" s="400"/>
      <c r="O198" s="400"/>
      <c r="P198" s="400"/>
      <c r="Q198" s="402">
        <f t="shared" ref="Q198:W198" si="107">$Q$53*$C$70/$D$70</f>
        <v>0.40914537187098859</v>
      </c>
      <c r="R198" s="402">
        <f t="shared" si="107"/>
        <v>0.40914537187098859</v>
      </c>
      <c r="S198" s="402">
        <f t="shared" si="107"/>
        <v>0.40914537187098859</v>
      </c>
      <c r="T198" s="402">
        <f t="shared" si="107"/>
        <v>0.40914537187098859</v>
      </c>
      <c r="U198" s="402">
        <f t="shared" si="107"/>
        <v>0.40914537187098859</v>
      </c>
      <c r="V198" s="402">
        <f t="shared" si="107"/>
        <v>0.40914537187098859</v>
      </c>
      <c r="W198" s="402">
        <f t="shared" si="107"/>
        <v>0.40914537187098859</v>
      </c>
    </row>
    <row r="199" spans="2:23">
      <c r="B199" s="2"/>
      <c r="C199" s="337">
        <v>2034</v>
      </c>
      <c r="D199" s="400"/>
      <c r="E199" s="400"/>
      <c r="F199" s="400"/>
      <c r="G199" s="400"/>
      <c r="H199" s="400"/>
      <c r="I199" s="400"/>
      <c r="J199" s="400"/>
      <c r="K199" s="400"/>
      <c r="L199" s="400"/>
      <c r="M199" s="400"/>
      <c r="N199" s="400"/>
      <c r="O199" s="400"/>
      <c r="P199" s="400"/>
      <c r="Q199" s="400">
        <f>$Q$53*$C$71/$D$71</f>
        <v>0.1152522174284475</v>
      </c>
      <c r="R199" s="400">
        <f t="shared" ref="R199:W199" si="108">$Q$53*$C$71/$D$71</f>
        <v>0.1152522174284475</v>
      </c>
      <c r="S199" s="400">
        <f t="shared" si="108"/>
        <v>0.1152522174284475</v>
      </c>
      <c r="T199" s="400">
        <f t="shared" si="108"/>
        <v>0.1152522174284475</v>
      </c>
      <c r="U199" s="400">
        <f t="shared" si="108"/>
        <v>0.1152522174284475</v>
      </c>
      <c r="V199" s="400">
        <f t="shared" si="108"/>
        <v>0.1152522174284475</v>
      </c>
      <c r="W199" s="400">
        <f t="shared" si="108"/>
        <v>0.1152522174284475</v>
      </c>
    </row>
    <row r="200" spans="2:23">
      <c r="B200" s="2"/>
      <c r="C200" s="337">
        <v>2034</v>
      </c>
      <c r="D200" s="400"/>
      <c r="E200" s="400"/>
      <c r="F200" s="400"/>
      <c r="G200" s="400"/>
      <c r="H200" s="400"/>
      <c r="I200" s="400"/>
      <c r="J200" s="400"/>
      <c r="K200" s="400"/>
      <c r="L200" s="400"/>
      <c r="M200" s="400"/>
      <c r="N200" s="400"/>
      <c r="O200" s="400"/>
      <c r="P200" s="400"/>
      <c r="Q200" s="400">
        <f>$Q$53*$C$72/$D$72</f>
        <v>0.24491096203545096</v>
      </c>
      <c r="R200" s="400">
        <f t="shared" ref="R200:W200" si="109">$Q$53*$C$72/$D$72</f>
        <v>0.24491096203545096</v>
      </c>
      <c r="S200" s="400">
        <f t="shared" si="109"/>
        <v>0.24491096203545096</v>
      </c>
      <c r="T200" s="400">
        <f t="shared" si="109"/>
        <v>0.24491096203545096</v>
      </c>
      <c r="U200" s="400">
        <f t="shared" si="109"/>
        <v>0.24491096203545096</v>
      </c>
      <c r="V200" s="400">
        <f t="shared" si="109"/>
        <v>0.24491096203545096</v>
      </c>
      <c r="W200" s="400">
        <f t="shared" si="109"/>
        <v>0.24491096203545096</v>
      </c>
    </row>
    <row r="201" spans="2:23">
      <c r="B201" s="2"/>
      <c r="C201" s="336">
        <v>2035</v>
      </c>
      <c r="D201" s="400"/>
      <c r="E201" s="400"/>
      <c r="F201" s="400"/>
      <c r="G201" s="400"/>
      <c r="H201" s="400"/>
      <c r="I201" s="400"/>
      <c r="J201" s="400"/>
      <c r="K201" s="400"/>
      <c r="L201" s="400"/>
      <c r="M201" s="400"/>
      <c r="N201" s="400"/>
      <c r="O201" s="400"/>
      <c r="P201" s="400"/>
      <c r="Q201" s="400"/>
      <c r="R201" s="402">
        <f t="shared" ref="R201:W201" si="110">$R$53*$C$70/$D$70</f>
        <v>0.41697523474273063</v>
      </c>
      <c r="S201" s="402">
        <f t="shared" si="110"/>
        <v>0.41697523474273063</v>
      </c>
      <c r="T201" s="402">
        <f t="shared" si="110"/>
        <v>0.41697523474273063</v>
      </c>
      <c r="U201" s="402">
        <f t="shared" si="110"/>
        <v>0.41697523474273063</v>
      </c>
      <c r="V201" s="402">
        <f t="shared" si="110"/>
        <v>0.41697523474273063</v>
      </c>
      <c r="W201" s="402">
        <f t="shared" si="110"/>
        <v>0.41697523474273063</v>
      </c>
    </row>
    <row r="202" spans="2:23">
      <c r="B202" s="2"/>
      <c r="C202" s="336">
        <v>2035</v>
      </c>
      <c r="D202" s="400"/>
      <c r="E202" s="400"/>
      <c r="F202" s="400"/>
      <c r="G202" s="400"/>
      <c r="H202" s="400"/>
      <c r="I202" s="400"/>
      <c r="J202" s="400"/>
      <c r="K202" s="400"/>
      <c r="L202" s="400"/>
      <c r="M202" s="400"/>
      <c r="N202" s="400"/>
      <c r="O202" s="400"/>
      <c r="P202" s="400"/>
      <c r="Q202" s="400"/>
      <c r="R202" s="400">
        <f t="shared" ref="R202:W202" si="111">$R$53*$C$71/$D$71</f>
        <v>0.11745781260358609</v>
      </c>
      <c r="S202" s="400">
        <f t="shared" si="111"/>
        <v>0.11745781260358609</v>
      </c>
      <c r="T202" s="400">
        <f t="shared" si="111"/>
        <v>0.11745781260358609</v>
      </c>
      <c r="U202" s="400">
        <f t="shared" si="111"/>
        <v>0.11745781260358609</v>
      </c>
      <c r="V202" s="400">
        <f t="shared" si="111"/>
        <v>0.11745781260358609</v>
      </c>
      <c r="W202" s="400">
        <f t="shared" si="111"/>
        <v>0.11745781260358609</v>
      </c>
    </row>
    <row r="203" spans="2:23">
      <c r="B203" s="2"/>
      <c r="C203" s="336">
        <v>2035</v>
      </c>
      <c r="D203" s="400"/>
      <c r="E203" s="400"/>
      <c r="F203" s="400"/>
      <c r="G203" s="400"/>
      <c r="H203" s="400"/>
      <c r="I203" s="400"/>
      <c r="J203" s="400"/>
      <c r="K203" s="400"/>
      <c r="L203" s="400"/>
      <c r="M203" s="400"/>
      <c r="N203" s="400"/>
      <c r="O203" s="400"/>
      <c r="P203" s="400"/>
      <c r="Q203" s="400"/>
      <c r="R203" s="400">
        <f t="shared" ref="R203:W203" si="112">$R$53*$C$72/$D$72</f>
        <v>0.24959785178262045</v>
      </c>
      <c r="S203" s="400">
        <f t="shared" si="112"/>
        <v>0.24959785178262045</v>
      </c>
      <c r="T203" s="400">
        <f t="shared" si="112"/>
        <v>0.24959785178262045</v>
      </c>
      <c r="U203" s="400">
        <f t="shared" si="112"/>
        <v>0.24959785178262045</v>
      </c>
      <c r="V203" s="400">
        <f t="shared" si="112"/>
        <v>0.24959785178262045</v>
      </c>
      <c r="W203" s="400">
        <f t="shared" si="112"/>
        <v>0.24959785178262045</v>
      </c>
    </row>
    <row r="204" spans="2:23">
      <c r="B204" s="2"/>
      <c r="C204" s="337">
        <v>2036</v>
      </c>
      <c r="D204" s="400"/>
      <c r="E204" s="400"/>
      <c r="F204" s="400"/>
      <c r="G204" s="400"/>
      <c r="H204" s="400"/>
      <c r="I204" s="400"/>
      <c r="J204" s="400"/>
      <c r="K204" s="400"/>
      <c r="L204" s="400"/>
      <c r="M204" s="400"/>
      <c r="N204" s="400"/>
      <c r="O204" s="400"/>
      <c r="P204" s="400"/>
      <c r="Q204" s="400"/>
      <c r="R204" s="400"/>
      <c r="S204" s="402">
        <f>$S$53*$C$70/$D$70</f>
        <v>0.54638828308924126</v>
      </c>
      <c r="T204" s="402">
        <f>$S$53*$C$70/$D$70</f>
        <v>0.54638828308924126</v>
      </c>
      <c r="U204" s="402">
        <f>$S$53*$C$70/$D$70</f>
        <v>0.54638828308924126</v>
      </c>
      <c r="V204" s="402">
        <f>$S$53*$C$70/$D$70</f>
        <v>0.54638828308924126</v>
      </c>
      <c r="W204" s="402">
        <f>$S$53*$C$70/$D$70</f>
        <v>0.54638828308924126</v>
      </c>
    </row>
    <row r="205" spans="2:23">
      <c r="B205" s="2"/>
      <c r="C205" s="337">
        <v>2036</v>
      </c>
      <c r="D205" s="400"/>
      <c r="E205" s="400"/>
      <c r="F205" s="400"/>
      <c r="G205" s="400"/>
      <c r="H205" s="400"/>
      <c r="I205" s="400"/>
      <c r="J205" s="400"/>
      <c r="K205" s="400"/>
      <c r="L205" s="400"/>
      <c r="M205" s="400"/>
      <c r="N205" s="400"/>
      <c r="O205" s="400"/>
      <c r="P205" s="400"/>
      <c r="Q205" s="400"/>
      <c r="R205" s="400"/>
      <c r="S205" s="400">
        <f>$S$53*$C$71/$D$71</f>
        <v>0.15391219241950457</v>
      </c>
      <c r="T205" s="400">
        <f>$S$53*$C$71/$D$71</f>
        <v>0.15391219241950457</v>
      </c>
      <c r="U205" s="400">
        <f>$S$53*$C$71/$D$71</f>
        <v>0.15391219241950457</v>
      </c>
      <c r="V205" s="400">
        <f>$S$53*$C$71/$D$71</f>
        <v>0.15391219241950457</v>
      </c>
      <c r="W205" s="400">
        <f>$S$53*$C$71/$D$71</f>
        <v>0.15391219241950457</v>
      </c>
    </row>
    <row r="206" spans="2:23">
      <c r="B206" s="2"/>
      <c r="C206" s="337">
        <v>2036</v>
      </c>
      <c r="D206" s="400"/>
      <c r="E206" s="400"/>
      <c r="F206" s="400"/>
      <c r="G206" s="400"/>
      <c r="H206" s="400"/>
      <c r="I206" s="400"/>
      <c r="J206" s="400"/>
      <c r="K206" s="400"/>
      <c r="L206" s="400"/>
      <c r="M206" s="400"/>
      <c r="N206" s="400"/>
      <c r="O206" s="400"/>
      <c r="P206" s="400"/>
      <c r="Q206" s="400"/>
      <c r="R206" s="400"/>
      <c r="S206" s="400">
        <f>$S$53*$C$72/$D$72</f>
        <v>0.32706340889144725</v>
      </c>
      <c r="T206" s="400">
        <f>$S$53*$C$72/$D$72</f>
        <v>0.32706340889144725</v>
      </c>
      <c r="U206" s="400">
        <f>$S$53*$C$72/$D$72</f>
        <v>0.32706340889144725</v>
      </c>
      <c r="V206" s="400">
        <f>$S$53*$C$72/$D$72</f>
        <v>0.32706340889144725</v>
      </c>
      <c r="W206" s="400">
        <f>$S$53*$C$72/$D$72</f>
        <v>0.32706340889144725</v>
      </c>
    </row>
    <row r="207" spans="2:23">
      <c r="B207" s="2"/>
      <c r="C207" s="336">
        <v>2037</v>
      </c>
      <c r="D207" s="400"/>
      <c r="E207" s="400"/>
      <c r="F207" s="400"/>
      <c r="G207" s="400"/>
      <c r="H207" s="400"/>
      <c r="I207" s="400"/>
      <c r="J207" s="400"/>
      <c r="K207" s="400"/>
      <c r="L207" s="400"/>
      <c r="M207" s="400"/>
      <c r="N207" s="400"/>
      <c r="O207" s="400"/>
      <c r="P207" s="400"/>
      <c r="Q207" s="400"/>
      <c r="R207" s="400"/>
      <c r="S207" s="400"/>
      <c r="T207" s="402">
        <f>$T$53*$C$70/$D$70</f>
        <v>0.55474344363118577</v>
      </c>
      <c r="U207" s="402">
        <f>$T$53*$C$70/$D$70</f>
        <v>0.55474344363118577</v>
      </c>
      <c r="V207" s="402">
        <f>$T$53*$C$70/$D$70</f>
        <v>0.55474344363118577</v>
      </c>
      <c r="W207" s="402">
        <f>$T$53*$C$70/$D$70</f>
        <v>0.55474344363118577</v>
      </c>
    </row>
    <row r="208" spans="2:23">
      <c r="B208" s="2"/>
      <c r="C208" s="336">
        <v>2037</v>
      </c>
      <c r="D208" s="400"/>
      <c r="E208" s="400"/>
      <c r="F208" s="400"/>
      <c r="G208" s="400"/>
      <c r="H208" s="400"/>
      <c r="I208" s="400"/>
      <c r="J208" s="400"/>
      <c r="K208" s="400"/>
      <c r="L208" s="400"/>
      <c r="M208" s="400"/>
      <c r="N208" s="400"/>
      <c r="O208" s="400"/>
      <c r="P208" s="400"/>
      <c r="Q208" s="400"/>
      <c r="R208" s="400"/>
      <c r="S208" s="400"/>
      <c r="T208" s="400">
        <f>$T$53*$C$71/$D$71</f>
        <v>0.15626575876934812</v>
      </c>
      <c r="U208" s="400">
        <f>$T$53*$C$71/$D$71</f>
        <v>0.15626575876934812</v>
      </c>
      <c r="V208" s="400">
        <f>$T$53*$C$71/$D$71</f>
        <v>0.15626575876934812</v>
      </c>
      <c r="W208" s="400">
        <f>$T$53*$C$71/$D$71</f>
        <v>0.15626575876934812</v>
      </c>
    </row>
    <row r="209" spans="2:23">
      <c r="B209" s="2"/>
      <c r="C209" s="336">
        <v>2037</v>
      </c>
      <c r="D209" s="400"/>
      <c r="E209" s="400"/>
      <c r="F209" s="400"/>
      <c r="G209" s="400"/>
      <c r="H209" s="400"/>
      <c r="I209" s="400"/>
      <c r="J209" s="400"/>
      <c r="K209" s="400"/>
      <c r="L209" s="400"/>
      <c r="M209" s="400"/>
      <c r="N209" s="400"/>
      <c r="O209" s="400"/>
      <c r="P209" s="400"/>
      <c r="Q209" s="400"/>
      <c r="R209" s="400"/>
      <c r="S209" s="400"/>
      <c r="T209" s="400">
        <f>$T$53*$C$72/$D$72</f>
        <v>0.33206473738486475</v>
      </c>
      <c r="U209" s="400">
        <f>$T$53*$C$72/$D$72</f>
        <v>0.33206473738486475</v>
      </c>
      <c r="V209" s="400">
        <f>$T$53*$C$72/$D$72</f>
        <v>0.33206473738486475</v>
      </c>
      <c r="W209" s="400">
        <f>$T$53*$C$72/$D$72</f>
        <v>0.33206473738486475</v>
      </c>
    </row>
    <row r="210" spans="2:23">
      <c r="B210" s="2"/>
      <c r="C210" s="337">
        <v>2038</v>
      </c>
      <c r="D210" s="400"/>
      <c r="E210" s="400"/>
      <c r="F210" s="400"/>
      <c r="G210" s="400"/>
      <c r="H210" s="400"/>
      <c r="I210" s="400"/>
      <c r="J210" s="400"/>
      <c r="K210" s="400"/>
      <c r="L210" s="400"/>
      <c r="M210" s="400"/>
      <c r="N210" s="400"/>
      <c r="O210" s="400"/>
      <c r="P210" s="400"/>
      <c r="Q210" s="400"/>
      <c r="R210" s="400"/>
      <c r="S210" s="400"/>
      <c r="T210" s="400"/>
      <c r="U210" s="402">
        <f>$U$53*$C$70/$D$70</f>
        <v>0.56337432447101587</v>
      </c>
      <c r="V210" s="402">
        <f>$U$53*$C$70/$D$70</f>
        <v>0.56337432447101587</v>
      </c>
      <c r="W210" s="402">
        <f>$U$53*$C$70/$D$70</f>
        <v>0.56337432447101587</v>
      </c>
    </row>
    <row r="211" spans="2:23">
      <c r="B211" s="2"/>
      <c r="C211" s="337">
        <v>2038</v>
      </c>
      <c r="D211" s="400"/>
      <c r="E211" s="400"/>
      <c r="F211" s="400"/>
      <c r="G211" s="400"/>
      <c r="H211" s="400"/>
      <c r="I211" s="400"/>
      <c r="J211" s="400"/>
      <c r="K211" s="400"/>
      <c r="L211" s="400"/>
      <c r="M211" s="400"/>
      <c r="N211" s="400"/>
      <c r="O211" s="400"/>
      <c r="P211" s="400"/>
      <c r="Q211" s="400"/>
      <c r="R211" s="400"/>
      <c r="S211" s="400"/>
      <c r="T211" s="400"/>
      <c r="U211" s="400">
        <f>$U$53*$C$71/$D$71</f>
        <v>0.15869699280873686</v>
      </c>
      <c r="V211" s="400">
        <f>$U$53*$C$71/$D$71</f>
        <v>0.15869699280873686</v>
      </c>
      <c r="W211" s="400">
        <f>$U$53*$C$71/$D$71</f>
        <v>0.15869699280873686</v>
      </c>
    </row>
    <row r="212" spans="2:23">
      <c r="B212" s="2"/>
      <c r="C212" s="337">
        <v>2038</v>
      </c>
      <c r="D212" s="400"/>
      <c r="E212" s="400"/>
      <c r="F212" s="400"/>
      <c r="G212" s="400"/>
      <c r="H212" s="400"/>
      <c r="I212" s="400"/>
      <c r="J212" s="400"/>
      <c r="K212" s="400"/>
      <c r="L212" s="400"/>
      <c r="M212" s="400"/>
      <c r="N212" s="400"/>
      <c r="O212" s="400"/>
      <c r="P212" s="400"/>
      <c r="Q212" s="400"/>
      <c r="R212" s="400"/>
      <c r="S212" s="400"/>
      <c r="T212" s="400"/>
      <c r="U212" s="400">
        <f>$U$53*$C$72/$D$72</f>
        <v>0.33723110971856585</v>
      </c>
      <c r="V212" s="400">
        <f>$U$53*$C$72/$D$72</f>
        <v>0.33723110971856585</v>
      </c>
      <c r="W212" s="400">
        <f>$U$53*$C$72/$D$72</f>
        <v>0.33723110971856585</v>
      </c>
    </row>
    <row r="213" spans="2:23">
      <c r="B213" s="2"/>
      <c r="C213" s="336">
        <v>2039</v>
      </c>
      <c r="D213" s="400"/>
      <c r="E213" s="400"/>
      <c r="F213" s="400"/>
      <c r="G213" s="400"/>
      <c r="H213" s="400"/>
      <c r="I213" s="400"/>
      <c r="J213" s="400"/>
      <c r="K213" s="400"/>
      <c r="L213" s="400"/>
      <c r="M213" s="400"/>
      <c r="N213" s="400"/>
      <c r="O213" s="400"/>
      <c r="P213" s="400"/>
      <c r="Q213" s="400"/>
      <c r="R213" s="400"/>
      <c r="S213" s="400"/>
      <c r="T213" s="400"/>
      <c r="U213" s="400"/>
      <c r="V213" s="402">
        <f>$V$53*$C$70/$D$70</f>
        <v>0.57229002437855891</v>
      </c>
      <c r="W213" s="402">
        <f>$V$53*$C$70/$D$70</f>
        <v>0.57229002437855891</v>
      </c>
    </row>
    <row r="214" spans="2:23">
      <c r="B214" s="2"/>
      <c r="C214" s="336">
        <v>2039</v>
      </c>
      <c r="D214" s="400"/>
      <c r="E214" s="400"/>
      <c r="F214" s="400"/>
      <c r="G214" s="400"/>
      <c r="H214" s="400"/>
      <c r="I214" s="400"/>
      <c r="J214" s="400"/>
      <c r="K214" s="400"/>
      <c r="L214" s="400"/>
      <c r="M214" s="400"/>
      <c r="N214" s="400"/>
      <c r="O214" s="400"/>
      <c r="P214" s="400"/>
      <c r="Q214" s="400"/>
      <c r="R214" s="400"/>
      <c r="S214" s="400"/>
      <c r="T214" s="400"/>
      <c r="U214" s="400"/>
      <c r="V214" s="400">
        <f>$V$53*$C$71/$D$71</f>
        <v>0.16120845757142507</v>
      </c>
      <c r="W214" s="400">
        <f>$V$53*$C$71/$D$71</f>
        <v>0.16120845757142507</v>
      </c>
    </row>
    <row r="215" spans="2:23">
      <c r="B215" s="2"/>
      <c r="C215" s="336">
        <v>2039</v>
      </c>
      <c r="D215" s="400"/>
      <c r="E215" s="400"/>
      <c r="F215" s="400"/>
      <c r="G215" s="400"/>
      <c r="H215" s="400"/>
      <c r="I215" s="400"/>
      <c r="J215" s="400"/>
      <c r="K215" s="400"/>
      <c r="L215" s="400"/>
      <c r="M215" s="400"/>
      <c r="N215" s="400"/>
      <c r="O215" s="400"/>
      <c r="P215" s="400"/>
      <c r="Q215" s="400"/>
      <c r="R215" s="400"/>
      <c r="S215" s="400"/>
      <c r="T215" s="400"/>
      <c r="U215" s="400"/>
      <c r="V215" s="400">
        <f>$V$53*$C$72/$D$72</f>
        <v>0.34256797233927833</v>
      </c>
      <c r="W215" s="400">
        <f>$V$53*$C$72/$D$72</f>
        <v>0.34256797233927833</v>
      </c>
    </row>
    <row r="216" spans="2:23">
      <c r="B216" s="2"/>
      <c r="C216" s="337">
        <v>2040</v>
      </c>
      <c r="D216" s="400"/>
      <c r="E216" s="400"/>
      <c r="F216" s="400"/>
      <c r="G216" s="400"/>
      <c r="H216" s="400"/>
      <c r="I216" s="400"/>
      <c r="J216" s="400"/>
      <c r="K216" s="400"/>
      <c r="L216" s="400"/>
      <c r="M216" s="400"/>
      <c r="N216" s="400"/>
      <c r="O216" s="400"/>
      <c r="P216" s="400"/>
      <c r="Q216" s="400"/>
      <c r="R216" s="400"/>
      <c r="S216" s="400"/>
      <c r="T216" s="400"/>
      <c r="U216" s="400"/>
      <c r="V216" s="400"/>
      <c r="W216" s="402">
        <f>$W$53*$C$70/$D$70</f>
        <v>0.58149994238305158</v>
      </c>
    </row>
    <row r="217" spans="2:23">
      <c r="B217" s="2"/>
      <c r="C217" s="337">
        <v>2040</v>
      </c>
      <c r="D217" s="400"/>
      <c r="E217" s="400"/>
      <c r="F217" s="400"/>
      <c r="G217" s="400"/>
      <c r="H217" s="400"/>
      <c r="I217" s="400"/>
      <c r="J217" s="400"/>
      <c r="K217" s="400"/>
      <c r="L217" s="400"/>
      <c r="M217" s="400"/>
      <c r="N217" s="400"/>
      <c r="O217" s="400"/>
      <c r="P217" s="400"/>
      <c r="Q217" s="400"/>
      <c r="R217" s="400"/>
      <c r="S217" s="400"/>
      <c r="T217" s="400"/>
      <c r="U217" s="400"/>
      <c r="V217" s="400"/>
      <c r="W217" s="400">
        <f>$W$53*$C$71/$D$71</f>
        <v>0.16380280067128214</v>
      </c>
    </row>
    <row r="218" spans="2:23">
      <c r="B218" s="2"/>
      <c r="C218" s="337">
        <v>2040</v>
      </c>
      <c r="D218" s="400"/>
      <c r="E218" s="400"/>
      <c r="F218" s="400"/>
      <c r="G218" s="400"/>
      <c r="H218" s="400"/>
      <c r="I218" s="400"/>
      <c r="J218" s="400"/>
      <c r="K218" s="400"/>
      <c r="L218" s="400"/>
      <c r="M218" s="400"/>
      <c r="N218" s="400"/>
      <c r="O218" s="400"/>
      <c r="P218" s="400"/>
      <c r="Q218" s="400"/>
      <c r="R218" s="400"/>
      <c r="S218" s="400"/>
      <c r="T218" s="400"/>
      <c r="U218" s="400"/>
      <c r="V218" s="400"/>
      <c r="W218" s="400">
        <f>$W$53*$C$72/$D$72</f>
        <v>0.34808095142647455</v>
      </c>
    </row>
    <row r="219" spans="2:23">
      <c r="B219" s="2"/>
      <c r="C219" s="2"/>
      <c r="D219" s="400"/>
      <c r="E219" s="400"/>
      <c r="F219" s="400"/>
      <c r="G219" s="400"/>
      <c r="H219" s="400"/>
      <c r="I219" s="400"/>
      <c r="J219" s="400"/>
      <c r="K219" s="400"/>
      <c r="L219" s="400"/>
      <c r="M219" s="400"/>
      <c r="N219" s="400"/>
      <c r="O219" s="400"/>
      <c r="P219" s="400"/>
      <c r="Q219" s="400"/>
      <c r="R219" s="400"/>
      <c r="S219" s="400"/>
      <c r="T219" s="400"/>
      <c r="U219" s="400"/>
      <c r="V219" s="400"/>
      <c r="W219" s="400"/>
    </row>
    <row r="220" spans="2:23">
      <c r="B220" s="2"/>
      <c r="C220" s="334" t="s">
        <v>79</v>
      </c>
      <c r="D220" s="403">
        <f>SUM(D159:D218)</f>
        <v>1.9010400000000001</v>
      </c>
      <c r="E220" s="403">
        <f t="shared" ref="E220:V220" si="113">SUM(E159:E218)</f>
        <v>3.8020800000000001</v>
      </c>
      <c r="F220" s="403">
        <f t="shared" si="113"/>
        <v>5.7031199999999993</v>
      </c>
      <c r="G220" s="403">
        <f t="shared" si="113"/>
        <v>7.6041599999999994</v>
      </c>
      <c r="H220" s="403">
        <f t="shared" si="113"/>
        <v>9.5052000000000003</v>
      </c>
      <c r="I220" s="403">
        <f t="shared" si="113"/>
        <v>11.40624</v>
      </c>
      <c r="J220" s="403">
        <f t="shared" si="113"/>
        <v>13.30728</v>
      </c>
      <c r="K220" s="403">
        <f t="shared" si="113"/>
        <v>15.208320000000001</v>
      </c>
      <c r="L220" s="403">
        <f t="shared" si="113"/>
        <v>17.109360000000002</v>
      </c>
      <c r="M220" s="403">
        <f t="shared" si="113"/>
        <v>19.010400000000004</v>
      </c>
      <c r="N220" s="403">
        <f t="shared" si="113"/>
        <v>19.133103791428574</v>
      </c>
      <c r="O220" s="403">
        <f t="shared" si="113"/>
        <v>19.269163573574286</v>
      </c>
      <c r="P220" s="403">
        <f t="shared" si="113"/>
        <v>19.419020094130804</v>
      </c>
      <c r="Q220" s="403">
        <f t="shared" si="113"/>
        <v>19.583128645465692</v>
      </c>
      <c r="R220" s="403">
        <f t="shared" si="113"/>
        <v>19.761959544594628</v>
      </c>
      <c r="S220" s="403">
        <f t="shared" si="113"/>
        <v>19.899323428994819</v>
      </c>
      <c r="T220" s="403">
        <f t="shared" si="113"/>
        <v>20.052397368780216</v>
      </c>
      <c r="U220" s="403">
        <f t="shared" si="113"/>
        <v>20.221699795778541</v>
      </c>
      <c r="V220" s="403">
        <f t="shared" si="113"/>
        <v>20.407766250067805</v>
      </c>
      <c r="W220" s="403">
        <f>SUM(W159:W218)</f>
        <v>20.611149944548611</v>
      </c>
    </row>
    <row r="221" spans="2:23">
      <c r="B221" s="2"/>
      <c r="C221" s="2"/>
      <c r="D221" s="2"/>
      <c r="E221" s="2"/>
      <c r="F221" s="2"/>
      <c r="G221" s="2"/>
      <c r="H221" s="2"/>
      <c r="I221" s="2"/>
      <c r="J221" s="2"/>
      <c r="K221" s="2"/>
      <c r="L221" s="2"/>
      <c r="M221" s="2"/>
      <c r="N221" s="2"/>
      <c r="O221" s="2"/>
      <c r="P221" s="2"/>
      <c r="Q221" s="2"/>
      <c r="R221" s="2"/>
      <c r="S221" s="2"/>
      <c r="T221" s="2"/>
      <c r="U221" s="2"/>
      <c r="V221" s="2"/>
      <c r="W221" s="2"/>
    </row>
    <row r="222" spans="2:23">
      <c r="B222" s="2"/>
      <c r="C222" s="2"/>
      <c r="D222" s="2"/>
      <c r="E222" s="2"/>
      <c r="F222" s="2"/>
      <c r="G222" s="2"/>
      <c r="H222" s="2"/>
      <c r="I222" s="2"/>
      <c r="J222" s="2"/>
      <c r="K222" s="2"/>
      <c r="L222" s="2"/>
      <c r="M222" s="2"/>
      <c r="N222" s="2"/>
      <c r="O222" s="2"/>
      <c r="P222" s="2"/>
      <c r="Q222" s="2"/>
      <c r="R222" s="2"/>
      <c r="S222" s="2"/>
      <c r="T222" s="2"/>
      <c r="U222" s="2"/>
      <c r="V222" s="2"/>
      <c r="W222" s="2"/>
    </row>
    <row r="223" spans="2:23">
      <c r="B223" s="2"/>
      <c r="C223" s="339" t="s">
        <v>3</v>
      </c>
      <c r="D223" s="2"/>
      <c r="E223" s="2"/>
      <c r="F223" s="2"/>
      <c r="G223" s="2"/>
      <c r="H223" s="2"/>
      <c r="I223" s="2"/>
      <c r="J223" s="2"/>
      <c r="K223" s="2"/>
      <c r="L223" s="2"/>
      <c r="M223" s="2"/>
      <c r="N223" s="2"/>
      <c r="O223" s="2"/>
      <c r="P223" s="2"/>
      <c r="Q223" s="2"/>
      <c r="R223" s="2"/>
      <c r="S223" s="2"/>
      <c r="T223" s="2"/>
      <c r="U223" s="2"/>
      <c r="V223" s="2"/>
      <c r="W223" s="2"/>
    </row>
    <row r="224" spans="2:23" ht="17" thickBot="1">
      <c r="B224" s="2"/>
      <c r="C224" s="2"/>
      <c r="D224" s="333">
        <v>2021</v>
      </c>
      <c r="E224" s="333">
        <f t="shared" ref="E224:W224" si="114">D224+1</f>
        <v>2022</v>
      </c>
      <c r="F224" s="333">
        <f t="shared" si="114"/>
        <v>2023</v>
      </c>
      <c r="G224" s="333">
        <f t="shared" si="114"/>
        <v>2024</v>
      </c>
      <c r="H224" s="333">
        <f t="shared" si="114"/>
        <v>2025</v>
      </c>
      <c r="I224" s="333">
        <f t="shared" si="114"/>
        <v>2026</v>
      </c>
      <c r="J224" s="333">
        <f t="shared" si="114"/>
        <v>2027</v>
      </c>
      <c r="K224" s="333">
        <f t="shared" si="114"/>
        <v>2028</v>
      </c>
      <c r="L224" s="333">
        <f t="shared" si="114"/>
        <v>2029</v>
      </c>
      <c r="M224" s="333">
        <f t="shared" si="114"/>
        <v>2030</v>
      </c>
      <c r="N224" s="333">
        <f t="shared" si="114"/>
        <v>2031</v>
      </c>
      <c r="O224" s="333">
        <f t="shared" si="114"/>
        <v>2032</v>
      </c>
      <c r="P224" s="333">
        <f t="shared" si="114"/>
        <v>2033</v>
      </c>
      <c r="Q224" s="333">
        <f t="shared" si="114"/>
        <v>2034</v>
      </c>
      <c r="R224" s="333">
        <f t="shared" si="114"/>
        <v>2035</v>
      </c>
      <c r="S224" s="333">
        <f t="shared" si="114"/>
        <v>2036</v>
      </c>
      <c r="T224" s="333">
        <f t="shared" si="114"/>
        <v>2037</v>
      </c>
      <c r="U224" s="333">
        <f t="shared" si="114"/>
        <v>2038</v>
      </c>
      <c r="V224" s="333">
        <f t="shared" si="114"/>
        <v>2039</v>
      </c>
      <c r="W224" s="333">
        <f t="shared" si="114"/>
        <v>2040</v>
      </c>
    </row>
    <row r="225" spans="2:23" ht="17" thickTop="1">
      <c r="B225" s="2"/>
      <c r="C225" s="330">
        <v>2021</v>
      </c>
      <c r="D225" s="400">
        <f t="shared" ref="D225:M225" si="115">$D$54/$D$74</f>
        <v>4.18</v>
      </c>
      <c r="E225" s="400">
        <f t="shared" si="115"/>
        <v>4.18</v>
      </c>
      <c r="F225" s="400">
        <f t="shared" si="115"/>
        <v>4.18</v>
      </c>
      <c r="G225" s="400">
        <f t="shared" si="115"/>
        <v>4.18</v>
      </c>
      <c r="H225" s="400">
        <f t="shared" si="115"/>
        <v>4.18</v>
      </c>
      <c r="I225" s="400">
        <f t="shared" si="115"/>
        <v>4.18</v>
      </c>
      <c r="J225" s="400">
        <f t="shared" si="115"/>
        <v>4.18</v>
      </c>
      <c r="K225" s="400">
        <f t="shared" si="115"/>
        <v>4.18</v>
      </c>
      <c r="L225" s="400">
        <f t="shared" si="115"/>
        <v>4.18</v>
      </c>
      <c r="M225" s="400">
        <f t="shared" si="115"/>
        <v>4.18</v>
      </c>
      <c r="N225" s="400">
        <v>0</v>
      </c>
      <c r="O225" s="400">
        <v>0</v>
      </c>
      <c r="P225" s="400">
        <v>0</v>
      </c>
      <c r="Q225" s="400">
        <v>0</v>
      </c>
      <c r="R225" s="400">
        <v>0</v>
      </c>
      <c r="S225" s="400">
        <v>0</v>
      </c>
      <c r="T225" s="400">
        <v>0</v>
      </c>
      <c r="U225" s="400">
        <v>0</v>
      </c>
      <c r="V225" s="400">
        <v>0</v>
      </c>
      <c r="W225" s="400">
        <v>0</v>
      </c>
    </row>
    <row r="226" spans="2:23">
      <c r="B226" s="2"/>
      <c r="C226" s="330">
        <f>C225+1</f>
        <v>2022</v>
      </c>
      <c r="D226" s="400"/>
      <c r="E226" s="400">
        <f t="shared" ref="E226:N226" si="116">$E$54/$D$74</f>
        <v>4.18</v>
      </c>
      <c r="F226" s="400">
        <f t="shared" si="116"/>
        <v>4.18</v>
      </c>
      <c r="G226" s="400">
        <f t="shared" si="116"/>
        <v>4.18</v>
      </c>
      <c r="H226" s="400">
        <f t="shared" si="116"/>
        <v>4.18</v>
      </c>
      <c r="I226" s="400">
        <f t="shared" si="116"/>
        <v>4.18</v>
      </c>
      <c r="J226" s="400">
        <f t="shared" si="116"/>
        <v>4.18</v>
      </c>
      <c r="K226" s="400">
        <f t="shared" si="116"/>
        <v>4.18</v>
      </c>
      <c r="L226" s="400">
        <f t="shared" si="116"/>
        <v>4.18</v>
      </c>
      <c r="M226" s="400">
        <f t="shared" si="116"/>
        <v>4.18</v>
      </c>
      <c r="N226" s="400">
        <f t="shared" si="116"/>
        <v>4.18</v>
      </c>
      <c r="O226" s="400">
        <v>0</v>
      </c>
      <c r="P226" s="400">
        <v>0</v>
      </c>
      <c r="Q226" s="400">
        <v>0</v>
      </c>
      <c r="R226" s="400">
        <v>0</v>
      </c>
      <c r="S226" s="400">
        <v>0</v>
      </c>
      <c r="T226" s="400">
        <v>0</v>
      </c>
      <c r="U226" s="400">
        <v>0</v>
      </c>
      <c r="V226" s="400">
        <v>0</v>
      </c>
      <c r="W226" s="400">
        <v>0</v>
      </c>
    </row>
    <row r="227" spans="2:23">
      <c r="B227" s="2"/>
      <c r="C227" s="330">
        <f t="shared" ref="C227:C244" si="117">C226+1</f>
        <v>2023</v>
      </c>
      <c r="D227" s="400"/>
      <c r="E227" s="400"/>
      <c r="F227" s="400">
        <f t="shared" ref="F227:O227" si="118">$F$54/$D$74</f>
        <v>4.18</v>
      </c>
      <c r="G227" s="400">
        <f t="shared" si="118"/>
        <v>4.18</v>
      </c>
      <c r="H227" s="400">
        <f t="shared" si="118"/>
        <v>4.18</v>
      </c>
      <c r="I227" s="400">
        <f t="shared" si="118"/>
        <v>4.18</v>
      </c>
      <c r="J227" s="400">
        <f t="shared" si="118"/>
        <v>4.18</v>
      </c>
      <c r="K227" s="400">
        <f t="shared" si="118"/>
        <v>4.18</v>
      </c>
      <c r="L227" s="400">
        <f t="shared" si="118"/>
        <v>4.18</v>
      </c>
      <c r="M227" s="400">
        <f t="shared" si="118"/>
        <v>4.18</v>
      </c>
      <c r="N227" s="400">
        <f t="shared" si="118"/>
        <v>4.18</v>
      </c>
      <c r="O227" s="400">
        <f t="shared" si="118"/>
        <v>4.18</v>
      </c>
      <c r="P227" s="400">
        <v>0</v>
      </c>
      <c r="Q227" s="400">
        <v>0</v>
      </c>
      <c r="R227" s="400">
        <v>0</v>
      </c>
      <c r="S227" s="400">
        <v>0</v>
      </c>
      <c r="T227" s="400">
        <v>0</v>
      </c>
      <c r="U227" s="400">
        <v>0</v>
      </c>
      <c r="V227" s="400">
        <v>0</v>
      </c>
      <c r="W227" s="400">
        <v>0</v>
      </c>
    </row>
    <row r="228" spans="2:23">
      <c r="B228" s="2"/>
      <c r="C228" s="330">
        <f t="shared" si="117"/>
        <v>2024</v>
      </c>
      <c r="D228" s="400"/>
      <c r="E228" s="400"/>
      <c r="F228" s="400"/>
      <c r="G228" s="400">
        <f t="shared" ref="G228:P228" si="119">$G$54/$D$74</f>
        <v>4.18</v>
      </c>
      <c r="H228" s="400">
        <f t="shared" si="119"/>
        <v>4.18</v>
      </c>
      <c r="I228" s="400">
        <f t="shared" si="119"/>
        <v>4.18</v>
      </c>
      <c r="J228" s="400">
        <f t="shared" si="119"/>
        <v>4.18</v>
      </c>
      <c r="K228" s="400">
        <f t="shared" si="119"/>
        <v>4.18</v>
      </c>
      <c r="L228" s="400">
        <f t="shared" si="119"/>
        <v>4.18</v>
      </c>
      <c r="M228" s="400">
        <f t="shared" si="119"/>
        <v>4.18</v>
      </c>
      <c r="N228" s="400">
        <f t="shared" si="119"/>
        <v>4.18</v>
      </c>
      <c r="O228" s="400">
        <f t="shared" si="119"/>
        <v>4.18</v>
      </c>
      <c r="P228" s="400">
        <f t="shared" si="119"/>
        <v>4.18</v>
      </c>
      <c r="Q228" s="400">
        <v>0</v>
      </c>
      <c r="R228" s="400">
        <v>0</v>
      </c>
      <c r="S228" s="400">
        <v>0</v>
      </c>
      <c r="T228" s="400">
        <v>0</v>
      </c>
      <c r="U228" s="400">
        <v>0</v>
      </c>
      <c r="V228" s="400">
        <v>0</v>
      </c>
      <c r="W228" s="400">
        <v>0</v>
      </c>
    </row>
    <row r="229" spans="2:23">
      <c r="B229" s="2"/>
      <c r="C229" s="330">
        <f t="shared" si="117"/>
        <v>2025</v>
      </c>
      <c r="D229" s="400"/>
      <c r="E229" s="400"/>
      <c r="F229" s="400"/>
      <c r="G229" s="400"/>
      <c r="H229" s="400">
        <f t="shared" ref="H229:Q229" si="120">$H$54/$D$74</f>
        <v>4.18</v>
      </c>
      <c r="I229" s="400">
        <f t="shared" si="120"/>
        <v>4.18</v>
      </c>
      <c r="J229" s="400">
        <f t="shared" si="120"/>
        <v>4.18</v>
      </c>
      <c r="K229" s="400">
        <f t="shared" si="120"/>
        <v>4.18</v>
      </c>
      <c r="L229" s="400">
        <f t="shared" si="120"/>
        <v>4.18</v>
      </c>
      <c r="M229" s="400">
        <f t="shared" si="120"/>
        <v>4.18</v>
      </c>
      <c r="N229" s="400">
        <f t="shared" si="120"/>
        <v>4.18</v>
      </c>
      <c r="O229" s="400">
        <f t="shared" si="120"/>
        <v>4.18</v>
      </c>
      <c r="P229" s="400">
        <f t="shared" si="120"/>
        <v>4.18</v>
      </c>
      <c r="Q229" s="400">
        <f t="shared" si="120"/>
        <v>4.18</v>
      </c>
      <c r="R229" s="400">
        <v>0</v>
      </c>
      <c r="S229" s="400">
        <v>0</v>
      </c>
      <c r="T229" s="400">
        <v>0</v>
      </c>
      <c r="U229" s="400">
        <v>0</v>
      </c>
      <c r="V229" s="400">
        <v>0</v>
      </c>
      <c r="W229" s="400">
        <v>0</v>
      </c>
    </row>
    <row r="230" spans="2:23">
      <c r="B230" s="2"/>
      <c r="C230" s="330">
        <f t="shared" si="117"/>
        <v>2026</v>
      </c>
      <c r="D230" s="400"/>
      <c r="E230" s="400"/>
      <c r="F230" s="400"/>
      <c r="G230" s="400"/>
      <c r="H230" s="400"/>
      <c r="I230" s="400">
        <f t="shared" ref="I230:R230" si="121">$I$54/$D$74</f>
        <v>4.18</v>
      </c>
      <c r="J230" s="400">
        <f t="shared" si="121"/>
        <v>4.18</v>
      </c>
      <c r="K230" s="400">
        <f t="shared" si="121"/>
        <v>4.18</v>
      </c>
      <c r="L230" s="400">
        <f t="shared" si="121"/>
        <v>4.18</v>
      </c>
      <c r="M230" s="400">
        <f t="shared" si="121"/>
        <v>4.18</v>
      </c>
      <c r="N230" s="400">
        <f t="shared" si="121"/>
        <v>4.18</v>
      </c>
      <c r="O230" s="400">
        <f t="shared" si="121"/>
        <v>4.18</v>
      </c>
      <c r="P230" s="400">
        <f t="shared" si="121"/>
        <v>4.18</v>
      </c>
      <c r="Q230" s="400">
        <f t="shared" si="121"/>
        <v>4.18</v>
      </c>
      <c r="R230" s="400">
        <f t="shared" si="121"/>
        <v>4.18</v>
      </c>
      <c r="S230" s="400">
        <v>0</v>
      </c>
      <c r="T230" s="400">
        <v>0</v>
      </c>
      <c r="U230" s="400">
        <v>0</v>
      </c>
      <c r="V230" s="400">
        <v>0</v>
      </c>
      <c r="W230" s="400">
        <v>0</v>
      </c>
    </row>
    <row r="231" spans="2:23">
      <c r="B231" s="2"/>
      <c r="C231" s="330">
        <f t="shared" si="117"/>
        <v>2027</v>
      </c>
      <c r="D231" s="400"/>
      <c r="E231" s="400"/>
      <c r="F231" s="400"/>
      <c r="G231" s="400"/>
      <c r="H231" s="400"/>
      <c r="I231" s="400"/>
      <c r="J231" s="400">
        <f t="shared" ref="J231:S231" si="122">$J$54/$D$74</f>
        <v>4.18</v>
      </c>
      <c r="K231" s="400">
        <f t="shared" si="122"/>
        <v>4.18</v>
      </c>
      <c r="L231" s="400">
        <f t="shared" si="122"/>
        <v>4.18</v>
      </c>
      <c r="M231" s="400">
        <f t="shared" si="122"/>
        <v>4.18</v>
      </c>
      <c r="N231" s="400">
        <f t="shared" si="122"/>
        <v>4.18</v>
      </c>
      <c r="O231" s="400">
        <f t="shared" si="122"/>
        <v>4.18</v>
      </c>
      <c r="P231" s="400">
        <f t="shared" si="122"/>
        <v>4.18</v>
      </c>
      <c r="Q231" s="400">
        <f t="shared" si="122"/>
        <v>4.18</v>
      </c>
      <c r="R231" s="400">
        <f t="shared" si="122"/>
        <v>4.18</v>
      </c>
      <c r="S231" s="400">
        <f t="shared" si="122"/>
        <v>4.18</v>
      </c>
      <c r="T231" s="400">
        <v>0</v>
      </c>
      <c r="U231" s="400">
        <v>0</v>
      </c>
      <c r="V231" s="400">
        <v>0</v>
      </c>
      <c r="W231" s="400">
        <v>0</v>
      </c>
    </row>
    <row r="232" spans="2:23">
      <c r="B232" s="2"/>
      <c r="C232" s="330">
        <f t="shared" si="117"/>
        <v>2028</v>
      </c>
      <c r="D232" s="400"/>
      <c r="E232" s="400"/>
      <c r="F232" s="400"/>
      <c r="G232" s="400"/>
      <c r="H232" s="400"/>
      <c r="I232" s="400"/>
      <c r="J232" s="400"/>
      <c r="K232" s="400">
        <f t="shared" ref="K232:T232" si="123">$K54/$D$74</f>
        <v>4.18</v>
      </c>
      <c r="L232" s="400">
        <f t="shared" si="123"/>
        <v>4.18</v>
      </c>
      <c r="M232" s="400">
        <f t="shared" si="123"/>
        <v>4.18</v>
      </c>
      <c r="N232" s="400">
        <f t="shared" si="123"/>
        <v>4.18</v>
      </c>
      <c r="O232" s="400">
        <f t="shared" si="123"/>
        <v>4.18</v>
      </c>
      <c r="P232" s="400">
        <f t="shared" si="123"/>
        <v>4.18</v>
      </c>
      <c r="Q232" s="400">
        <f t="shared" si="123"/>
        <v>4.18</v>
      </c>
      <c r="R232" s="400">
        <f t="shared" si="123"/>
        <v>4.18</v>
      </c>
      <c r="S232" s="400">
        <f t="shared" si="123"/>
        <v>4.18</v>
      </c>
      <c r="T232" s="400">
        <f t="shared" si="123"/>
        <v>4.18</v>
      </c>
      <c r="U232" s="400">
        <v>0</v>
      </c>
      <c r="V232" s="400">
        <v>0</v>
      </c>
      <c r="W232" s="400">
        <v>0</v>
      </c>
    </row>
    <row r="233" spans="2:23">
      <c r="B233" s="2"/>
      <c r="C233" s="330">
        <f t="shared" si="117"/>
        <v>2029</v>
      </c>
      <c r="D233" s="400"/>
      <c r="E233" s="400"/>
      <c r="F233" s="400"/>
      <c r="G233" s="400"/>
      <c r="H233" s="400"/>
      <c r="I233" s="400"/>
      <c r="J233" s="400"/>
      <c r="K233" s="400"/>
      <c r="L233" s="400">
        <f t="shared" ref="L233:U233" si="124">$L$54/$D$74</f>
        <v>4.18</v>
      </c>
      <c r="M233" s="400">
        <f t="shared" si="124"/>
        <v>4.18</v>
      </c>
      <c r="N233" s="400">
        <f t="shared" si="124"/>
        <v>4.18</v>
      </c>
      <c r="O233" s="400">
        <f t="shared" si="124"/>
        <v>4.18</v>
      </c>
      <c r="P233" s="400">
        <f t="shared" si="124"/>
        <v>4.18</v>
      </c>
      <c r="Q233" s="400">
        <f t="shared" si="124"/>
        <v>4.18</v>
      </c>
      <c r="R233" s="400">
        <f t="shared" si="124"/>
        <v>4.18</v>
      </c>
      <c r="S233" s="400">
        <f t="shared" si="124"/>
        <v>4.18</v>
      </c>
      <c r="T233" s="400">
        <f t="shared" si="124"/>
        <v>4.18</v>
      </c>
      <c r="U233" s="400">
        <f t="shared" si="124"/>
        <v>4.18</v>
      </c>
      <c r="V233" s="400">
        <v>0</v>
      </c>
      <c r="W233" s="400">
        <v>0</v>
      </c>
    </row>
    <row r="234" spans="2:23">
      <c r="B234" s="2"/>
      <c r="C234" s="330">
        <f t="shared" si="117"/>
        <v>2030</v>
      </c>
      <c r="D234" s="400"/>
      <c r="E234" s="400"/>
      <c r="F234" s="400"/>
      <c r="G234" s="400"/>
      <c r="H234" s="400"/>
      <c r="I234" s="400"/>
      <c r="J234" s="400"/>
      <c r="K234" s="400"/>
      <c r="L234" s="400"/>
      <c r="M234" s="400">
        <f t="shared" ref="M234:V234" si="125">$M$54/$D$74</f>
        <v>4.18</v>
      </c>
      <c r="N234" s="400">
        <f t="shared" si="125"/>
        <v>4.18</v>
      </c>
      <c r="O234" s="400">
        <f t="shared" si="125"/>
        <v>4.18</v>
      </c>
      <c r="P234" s="400">
        <f t="shared" si="125"/>
        <v>4.18</v>
      </c>
      <c r="Q234" s="400">
        <f t="shared" si="125"/>
        <v>4.18</v>
      </c>
      <c r="R234" s="400">
        <f t="shared" si="125"/>
        <v>4.18</v>
      </c>
      <c r="S234" s="400">
        <f t="shared" si="125"/>
        <v>4.18</v>
      </c>
      <c r="T234" s="400">
        <f t="shared" si="125"/>
        <v>4.18</v>
      </c>
      <c r="U234" s="400">
        <f t="shared" si="125"/>
        <v>4.18</v>
      </c>
      <c r="V234" s="400">
        <f t="shared" si="125"/>
        <v>4.18</v>
      </c>
      <c r="W234" s="400">
        <v>0</v>
      </c>
    </row>
    <row r="235" spans="2:23">
      <c r="B235" s="2"/>
      <c r="C235" s="330">
        <f t="shared" si="117"/>
        <v>2031</v>
      </c>
      <c r="D235" s="400"/>
      <c r="E235" s="400"/>
      <c r="F235" s="400"/>
      <c r="G235" s="400"/>
      <c r="H235" s="400"/>
      <c r="I235" s="400"/>
      <c r="J235" s="400"/>
      <c r="K235" s="400"/>
      <c r="L235" s="400"/>
      <c r="M235" s="400"/>
      <c r="N235" s="400">
        <f t="shared" ref="N235:W235" si="126">$N$54/$D$74</f>
        <v>5.5593999999999992</v>
      </c>
      <c r="O235" s="400">
        <f t="shared" si="126"/>
        <v>5.5593999999999992</v>
      </c>
      <c r="P235" s="400">
        <f t="shared" si="126"/>
        <v>5.5593999999999992</v>
      </c>
      <c r="Q235" s="400">
        <f t="shared" si="126"/>
        <v>5.5593999999999992</v>
      </c>
      <c r="R235" s="400">
        <f t="shared" si="126"/>
        <v>5.5593999999999992</v>
      </c>
      <c r="S235" s="400">
        <f t="shared" si="126"/>
        <v>5.5593999999999992</v>
      </c>
      <c r="T235" s="400">
        <f t="shared" si="126"/>
        <v>5.5593999999999992</v>
      </c>
      <c r="U235" s="400">
        <f t="shared" si="126"/>
        <v>5.5593999999999992</v>
      </c>
      <c r="V235" s="400">
        <f t="shared" si="126"/>
        <v>5.5593999999999992</v>
      </c>
      <c r="W235" s="400">
        <f t="shared" si="126"/>
        <v>5.5593999999999992</v>
      </c>
    </row>
    <row r="236" spans="2:23">
      <c r="B236" s="2"/>
      <c r="C236" s="330">
        <f t="shared" si="117"/>
        <v>2032</v>
      </c>
      <c r="D236" s="400"/>
      <c r="E236" s="400"/>
      <c r="F236" s="400"/>
      <c r="G236" s="400"/>
      <c r="H236" s="400"/>
      <c r="I236" s="400"/>
      <c r="J236" s="400"/>
      <c r="K236" s="400"/>
      <c r="L236" s="400"/>
      <c r="M236" s="400"/>
      <c r="N236" s="400"/>
      <c r="O236" s="400">
        <f t="shared" ref="O236:W236" si="127">$O$54/$D$74</f>
        <v>5.6049201999999996</v>
      </c>
      <c r="P236" s="400">
        <f t="shared" si="127"/>
        <v>5.6049201999999996</v>
      </c>
      <c r="Q236" s="400">
        <f t="shared" si="127"/>
        <v>5.6049201999999996</v>
      </c>
      <c r="R236" s="400">
        <f t="shared" si="127"/>
        <v>5.6049201999999996</v>
      </c>
      <c r="S236" s="400">
        <f t="shared" si="127"/>
        <v>5.6049201999999996</v>
      </c>
      <c r="T236" s="400">
        <f t="shared" si="127"/>
        <v>5.6049201999999996</v>
      </c>
      <c r="U236" s="400">
        <f t="shared" si="127"/>
        <v>5.6049201999999996</v>
      </c>
      <c r="V236" s="400">
        <f t="shared" si="127"/>
        <v>5.6049201999999996</v>
      </c>
      <c r="W236" s="400">
        <f t="shared" si="127"/>
        <v>5.6049201999999996</v>
      </c>
    </row>
    <row r="237" spans="2:23">
      <c r="B237" s="2"/>
      <c r="C237" s="330">
        <f t="shared" si="117"/>
        <v>2033</v>
      </c>
      <c r="D237" s="400"/>
      <c r="E237" s="400"/>
      <c r="F237" s="400"/>
      <c r="G237" s="400"/>
      <c r="H237" s="400"/>
      <c r="I237" s="400"/>
      <c r="J237" s="400"/>
      <c r="K237" s="400"/>
      <c r="L237" s="400"/>
      <c r="M237" s="400"/>
      <c r="N237" s="400"/>
      <c r="O237" s="400"/>
      <c r="P237" s="400">
        <f t="shared" ref="P237:W237" si="128">$P$54/$D$74</f>
        <v>5.6519425665999927</v>
      </c>
      <c r="Q237" s="400">
        <f t="shared" si="128"/>
        <v>5.6519425665999927</v>
      </c>
      <c r="R237" s="400">
        <f t="shared" si="128"/>
        <v>5.6519425665999927</v>
      </c>
      <c r="S237" s="400">
        <f t="shared" si="128"/>
        <v>5.6519425665999927</v>
      </c>
      <c r="T237" s="400">
        <f t="shared" si="128"/>
        <v>5.6519425665999927</v>
      </c>
      <c r="U237" s="400">
        <f t="shared" si="128"/>
        <v>5.6519425665999927</v>
      </c>
      <c r="V237" s="400">
        <f t="shared" si="128"/>
        <v>5.6519425665999927</v>
      </c>
      <c r="W237" s="400">
        <f t="shared" si="128"/>
        <v>5.6519425665999927</v>
      </c>
    </row>
    <row r="238" spans="2:23">
      <c r="B238" s="2"/>
      <c r="C238" s="330">
        <f t="shared" si="117"/>
        <v>2034</v>
      </c>
      <c r="D238" s="400"/>
      <c r="E238" s="400"/>
      <c r="F238" s="400"/>
      <c r="G238" s="400"/>
      <c r="H238" s="400"/>
      <c r="I238" s="400"/>
      <c r="J238" s="400"/>
      <c r="K238" s="400"/>
      <c r="L238" s="400"/>
      <c r="M238" s="400"/>
      <c r="N238" s="400"/>
      <c r="O238" s="400"/>
      <c r="P238" s="400"/>
      <c r="Q238" s="400">
        <f t="shared" ref="Q238:W238" si="129">$Q$54/$D$74</f>
        <v>5.7005166712977999</v>
      </c>
      <c r="R238" s="400">
        <f t="shared" si="129"/>
        <v>5.7005166712977999</v>
      </c>
      <c r="S238" s="400">
        <f t="shared" si="129"/>
        <v>5.7005166712977999</v>
      </c>
      <c r="T238" s="400">
        <f t="shared" si="129"/>
        <v>5.7005166712977999</v>
      </c>
      <c r="U238" s="400">
        <f t="shared" si="129"/>
        <v>5.7005166712977999</v>
      </c>
      <c r="V238" s="400">
        <f t="shared" si="129"/>
        <v>5.7005166712977999</v>
      </c>
      <c r="W238" s="400">
        <f t="shared" si="129"/>
        <v>5.7005166712977999</v>
      </c>
    </row>
    <row r="239" spans="2:23">
      <c r="B239" s="2"/>
      <c r="C239" s="330">
        <f t="shared" si="117"/>
        <v>2035</v>
      </c>
      <c r="D239" s="400"/>
      <c r="E239" s="400"/>
      <c r="F239" s="400"/>
      <c r="G239" s="400"/>
      <c r="H239" s="400"/>
      <c r="I239" s="400"/>
      <c r="J239" s="400"/>
      <c r="K239" s="400"/>
      <c r="L239" s="400"/>
      <c r="M239" s="400"/>
      <c r="N239" s="400"/>
      <c r="O239" s="400"/>
      <c r="P239" s="400"/>
      <c r="Q239" s="400"/>
      <c r="R239" s="400">
        <f t="shared" ref="R239:W239" si="130">$R$54/$D$74</f>
        <v>5.7506937214506211</v>
      </c>
      <c r="S239" s="400">
        <f t="shared" si="130"/>
        <v>5.7506937214506211</v>
      </c>
      <c r="T239" s="400">
        <f t="shared" si="130"/>
        <v>5.7506937214506211</v>
      </c>
      <c r="U239" s="400">
        <f t="shared" si="130"/>
        <v>5.7506937214506211</v>
      </c>
      <c r="V239" s="400">
        <f t="shared" si="130"/>
        <v>5.7506937214506211</v>
      </c>
      <c r="W239" s="400">
        <f t="shared" si="130"/>
        <v>5.7506937214506211</v>
      </c>
    </row>
    <row r="240" spans="2:23">
      <c r="B240" s="2"/>
      <c r="C240" s="330">
        <f t="shared" si="117"/>
        <v>2036</v>
      </c>
      <c r="D240" s="400"/>
      <c r="E240" s="400"/>
      <c r="F240" s="400"/>
      <c r="G240" s="400"/>
      <c r="H240" s="400"/>
      <c r="I240" s="400"/>
      <c r="J240" s="400"/>
      <c r="K240" s="400"/>
      <c r="L240" s="400"/>
      <c r="M240" s="400"/>
      <c r="N240" s="400"/>
      <c r="O240" s="400"/>
      <c r="P240" s="400"/>
      <c r="Q240" s="400"/>
      <c r="R240" s="400"/>
      <c r="S240" s="400">
        <f>$S$54/$D$74</f>
        <v>5.8025266142584924</v>
      </c>
      <c r="T240" s="400">
        <f>$S$54/$D$74</f>
        <v>5.8025266142584924</v>
      </c>
      <c r="U240" s="400">
        <f>$S$54/$D$74</f>
        <v>5.8025266142584924</v>
      </c>
      <c r="V240" s="400">
        <f>$S$54/$D$74</f>
        <v>5.8025266142584924</v>
      </c>
      <c r="W240" s="400">
        <f>$S$54/$D$74</f>
        <v>5.8025266142584924</v>
      </c>
    </row>
    <row r="241" spans="2:23">
      <c r="B241" s="2"/>
      <c r="C241" s="330">
        <f t="shared" si="117"/>
        <v>2037</v>
      </c>
      <c r="D241" s="400"/>
      <c r="E241" s="400"/>
      <c r="F241" s="400"/>
      <c r="G241" s="400"/>
      <c r="H241" s="400"/>
      <c r="I241" s="400"/>
      <c r="J241" s="400"/>
      <c r="K241" s="400"/>
      <c r="L241" s="400"/>
      <c r="M241" s="400"/>
      <c r="N241" s="400"/>
      <c r="O241" s="400"/>
      <c r="P241" s="400"/>
      <c r="Q241" s="400"/>
      <c r="R241" s="400"/>
      <c r="S241" s="400"/>
      <c r="T241" s="400">
        <f>$T$54/$D$74</f>
        <v>5.8560699925290258</v>
      </c>
      <c r="U241" s="400">
        <f>$T$54/$D$74</f>
        <v>5.8560699925290258</v>
      </c>
      <c r="V241" s="400">
        <f>$T$54/$D$74</f>
        <v>5.8560699925290258</v>
      </c>
      <c r="W241" s="400">
        <f>$T$54/$D$74</f>
        <v>5.8560699925290258</v>
      </c>
    </row>
    <row r="242" spans="2:23">
      <c r="B242" s="2"/>
      <c r="C242" s="330">
        <f t="shared" si="117"/>
        <v>2038</v>
      </c>
      <c r="D242" s="400"/>
      <c r="E242" s="400"/>
      <c r="F242" s="400"/>
      <c r="G242" s="400"/>
      <c r="H242" s="400"/>
      <c r="I242" s="400"/>
      <c r="J242" s="400"/>
      <c r="K242" s="400"/>
      <c r="L242" s="400"/>
      <c r="M242" s="400"/>
      <c r="N242" s="400"/>
      <c r="O242" s="400"/>
      <c r="P242" s="400"/>
      <c r="Q242" s="400"/>
      <c r="R242" s="400"/>
      <c r="S242" s="400"/>
      <c r="T242" s="400"/>
      <c r="U242" s="400">
        <f>$U$54/$D$74</f>
        <v>5.9113803022824838</v>
      </c>
      <c r="V242" s="400">
        <f>$U$54/$D$74</f>
        <v>5.9113803022824838</v>
      </c>
      <c r="W242" s="400">
        <f>$U$54/$D$74</f>
        <v>5.9113803022824838</v>
      </c>
    </row>
    <row r="243" spans="2:23">
      <c r="B243" s="2"/>
      <c r="C243" s="330">
        <f t="shared" si="117"/>
        <v>2039</v>
      </c>
      <c r="D243" s="400"/>
      <c r="E243" s="400"/>
      <c r="F243" s="400"/>
      <c r="G243" s="400"/>
      <c r="H243" s="400"/>
      <c r="I243" s="400"/>
      <c r="J243" s="400"/>
      <c r="K243" s="400"/>
      <c r="L243" s="400"/>
      <c r="M243" s="400"/>
      <c r="N243" s="400"/>
      <c r="O243" s="400"/>
      <c r="P243" s="400"/>
      <c r="Q243" s="400"/>
      <c r="R243" s="400"/>
      <c r="S243" s="400"/>
      <c r="T243" s="400"/>
      <c r="U243" s="400"/>
      <c r="V243" s="400">
        <f>$V$54/$D$74</f>
        <v>5.9685158522578003</v>
      </c>
      <c r="W243" s="400">
        <f>$V$54/$D$74</f>
        <v>5.9685158522578003</v>
      </c>
    </row>
    <row r="244" spans="2:23">
      <c r="B244" s="2"/>
      <c r="C244" s="330">
        <f t="shared" si="117"/>
        <v>2040</v>
      </c>
      <c r="D244" s="400"/>
      <c r="E244" s="400"/>
      <c r="F244" s="400"/>
      <c r="G244" s="400"/>
      <c r="H244" s="400"/>
      <c r="I244" s="400"/>
      <c r="J244" s="400"/>
      <c r="K244" s="400"/>
      <c r="L244" s="400"/>
      <c r="M244" s="400"/>
      <c r="N244" s="400"/>
      <c r="O244" s="400"/>
      <c r="P244" s="400"/>
      <c r="Q244" s="400"/>
      <c r="R244" s="400"/>
      <c r="S244" s="400"/>
      <c r="T244" s="400"/>
      <c r="U244" s="400"/>
      <c r="V244" s="400"/>
      <c r="W244" s="400">
        <f>$W$54/$D$74</f>
        <v>6.0275368753823075</v>
      </c>
    </row>
    <row r="245" spans="2:23">
      <c r="B245" s="2"/>
      <c r="C245" s="2"/>
      <c r="D245" s="2"/>
      <c r="E245" s="2"/>
      <c r="F245" s="2"/>
      <c r="G245" s="2"/>
      <c r="H245" s="2"/>
      <c r="I245" s="2"/>
      <c r="J245" s="2"/>
      <c r="K245" s="2"/>
      <c r="L245" s="2"/>
      <c r="M245" s="338"/>
      <c r="N245" s="2"/>
      <c r="O245" s="2"/>
      <c r="P245" s="2"/>
      <c r="Q245" s="2"/>
      <c r="R245" s="2"/>
      <c r="S245" s="338"/>
      <c r="T245" s="2"/>
      <c r="U245" s="2"/>
      <c r="V245" s="2"/>
      <c r="W245" s="2"/>
    </row>
    <row r="246" spans="2:23">
      <c r="B246" s="2"/>
      <c r="C246" s="334" t="s">
        <v>79</v>
      </c>
      <c r="D246" s="403">
        <f>SUM(D225:D244)</f>
        <v>4.18</v>
      </c>
      <c r="E246" s="403">
        <f t="shared" ref="E246:W246" si="131">SUM(E225:E244)</f>
        <v>8.36</v>
      </c>
      <c r="F246" s="403">
        <f t="shared" si="131"/>
        <v>12.54</v>
      </c>
      <c r="G246" s="403">
        <f t="shared" si="131"/>
        <v>16.72</v>
      </c>
      <c r="H246" s="403">
        <f t="shared" si="131"/>
        <v>20.9</v>
      </c>
      <c r="I246" s="403">
        <f t="shared" si="131"/>
        <v>25.08</v>
      </c>
      <c r="J246" s="403">
        <f t="shared" si="131"/>
        <v>29.259999999999998</v>
      </c>
      <c r="K246" s="403">
        <f t="shared" si="131"/>
        <v>33.44</v>
      </c>
      <c r="L246" s="403">
        <f t="shared" si="131"/>
        <v>37.619999999999997</v>
      </c>
      <c r="M246" s="403">
        <f t="shared" si="131"/>
        <v>41.8</v>
      </c>
      <c r="N246" s="403">
        <f t="shared" si="131"/>
        <v>43.179399999999994</v>
      </c>
      <c r="O246" s="403">
        <f t="shared" si="131"/>
        <v>44.604320199999997</v>
      </c>
      <c r="P246" s="403">
        <f t="shared" si="131"/>
        <v>46.076262766599989</v>
      </c>
      <c r="Q246" s="403">
        <f t="shared" si="131"/>
        <v>47.596779437897787</v>
      </c>
      <c r="R246" s="403">
        <f t="shared" si="131"/>
        <v>49.167473159348411</v>
      </c>
      <c r="S246" s="403">
        <f t="shared" si="131"/>
        <v>50.789999773606901</v>
      </c>
      <c r="T246" s="403">
        <f t="shared" si="131"/>
        <v>52.466069766135931</v>
      </c>
      <c r="U246" s="403">
        <f t="shared" si="131"/>
        <v>54.197450068418405</v>
      </c>
      <c r="V246" s="403">
        <f t="shared" si="131"/>
        <v>55.985965920676215</v>
      </c>
      <c r="W246" s="403">
        <f t="shared" si="131"/>
        <v>57.833502796058518</v>
      </c>
    </row>
  </sheetData>
  <mergeCells count="7">
    <mergeCell ref="E67:E74"/>
    <mergeCell ref="A20:B20"/>
    <mergeCell ref="A39:B39"/>
    <mergeCell ref="A4:B4"/>
    <mergeCell ref="A48:B48"/>
    <mergeCell ref="A64:B64"/>
    <mergeCell ref="A29:A33"/>
  </mergeCells>
  <phoneticPr fontId="59" type="noConversion"/>
  <pageMargins left="0.7" right="0.7" top="0.75" bottom="0.75" header="0.3" footer="0.3"/>
  <ignoredErrors>
    <ignoredError sqref="D36:W36" numberStoredAsText="1"/>
    <ignoredError sqref="E51:W51" calculatedColumn="1"/>
  </ignoredErrors>
  <legacyDrawing r:id="rId1"/>
  <tableParts count="7">
    <tablePart r:id="rId2"/>
    <tablePart r:id="rId3"/>
    <tablePart r:id="rId4"/>
    <tablePart r:id="rId5"/>
    <tablePart r:id="rId6"/>
    <tablePart r:id="rId7"/>
    <tablePart r:id="rId8"/>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57CF3-3454-9445-85A6-FEBBCE163D5A}">
  <sheetPr codeName="Hoja7">
    <tabColor theme="4" tint="0.79998168889431442"/>
  </sheetPr>
  <dimension ref="A3:Y79"/>
  <sheetViews>
    <sheetView showGridLines="0" zoomScale="90" zoomScaleNormal="90" workbookViewId="0">
      <selection activeCell="H41" sqref="H41"/>
    </sheetView>
  </sheetViews>
  <sheetFormatPr baseColWidth="10" defaultColWidth="10.83203125" defaultRowHeight="19"/>
  <cols>
    <col min="1" max="1" width="36.33203125" style="1" customWidth="1"/>
    <col min="2" max="2" width="56.33203125" style="216" bestFit="1" customWidth="1"/>
    <col min="3" max="3" width="21.5" style="216" bestFit="1" customWidth="1"/>
    <col min="4" max="4" width="20.33203125" style="216" bestFit="1" customWidth="1"/>
    <col min="5" max="5" width="13.1640625" style="216" customWidth="1"/>
    <col min="6" max="25" width="22.83203125" style="216" bestFit="1" customWidth="1"/>
    <col min="26" max="16384" width="10.83203125" style="1"/>
  </cols>
  <sheetData>
    <row r="3" spans="1:25" ht="20" thickBot="1">
      <c r="B3" s="2" t="s">
        <v>442</v>
      </c>
      <c r="H3" s="449"/>
    </row>
    <row r="4" spans="1:25" ht="20" thickBot="1">
      <c r="A4" s="1000" t="s">
        <v>443</v>
      </c>
      <c r="B4" s="818">
        <v>0</v>
      </c>
    </row>
    <row r="5" spans="1:25">
      <c r="A5" s="360"/>
    </row>
    <row r="6" spans="1:25">
      <c r="A6" s="360"/>
      <c r="B6" s="831" t="s">
        <v>80</v>
      </c>
      <c r="C6" s="817" t="s">
        <v>444</v>
      </c>
    </row>
    <row r="7" spans="1:25">
      <c r="A7" s="360"/>
      <c r="C7" s="342">
        <v>2017</v>
      </c>
      <c r="D7" s="342">
        <v>2018</v>
      </c>
    </row>
    <row r="8" spans="1:25">
      <c r="A8" s="360"/>
      <c r="B8" s="282" t="str">
        <f>'Financial Statements'!C136</f>
        <v>PP&amp;E - EoP</v>
      </c>
      <c r="C8" s="733" t="e">
        <f>'Financial Statements'!H136</f>
        <v>#REF!</v>
      </c>
      <c r="D8" s="733" t="e">
        <f>'Financial Statements'!I136</f>
        <v>#REF!</v>
      </c>
    </row>
    <row r="9" spans="1:25">
      <c r="A9" s="360"/>
      <c r="B9" s="282" t="str">
        <f>'Financial Statements'!C28</f>
        <v>Distribution costs (O&amp;M)</v>
      </c>
      <c r="C9" s="733" t="e">
        <f>-'Financial Statements'!H28</f>
        <v>#REF!</v>
      </c>
      <c r="D9" s="733" t="e">
        <f>-'Financial Statements'!I28</f>
        <v>#REF!</v>
      </c>
    </row>
    <row r="10" spans="1:25">
      <c r="A10" s="360"/>
      <c r="B10" s="282" t="s">
        <v>445</v>
      </c>
      <c r="C10" s="777" t="e">
        <f>C9/C8</f>
        <v>#REF!</v>
      </c>
      <c r="D10" s="777" t="e">
        <f>D9/D8</f>
        <v>#REF!</v>
      </c>
    </row>
    <row r="11" spans="1:25" ht="20" thickBot="1">
      <c r="A11" s="360"/>
    </row>
    <row r="12" spans="1:25" ht="20" thickBot="1">
      <c r="A12" s="360"/>
      <c r="B12" s="342"/>
      <c r="C12" s="2811" t="s">
        <v>446</v>
      </c>
      <c r="D12" s="2812"/>
      <c r="E12" s="2812"/>
      <c r="F12" s="2812"/>
      <c r="G12" s="2812"/>
      <c r="H12" s="2812"/>
      <c r="I12" s="2812"/>
      <c r="J12" s="2812"/>
      <c r="K12" s="2812"/>
      <c r="L12" s="2812"/>
      <c r="M12" s="2812"/>
      <c r="N12" s="2812"/>
      <c r="O12" s="2812"/>
      <c r="P12" s="2812"/>
      <c r="Q12" s="2812"/>
      <c r="R12" s="2812"/>
      <c r="S12" s="2812"/>
      <c r="T12" s="2812"/>
      <c r="U12" s="2812"/>
      <c r="V12" s="2812"/>
      <c r="W12" s="2812"/>
      <c r="X12" s="2812"/>
      <c r="Y12" s="2813"/>
    </row>
    <row r="13" spans="1:25">
      <c r="A13" s="360"/>
      <c r="B13" s="342"/>
      <c r="C13" s="734">
        <v>2017</v>
      </c>
      <c r="D13" s="734">
        <f>+C13+1</f>
        <v>2018</v>
      </c>
      <c r="E13" s="735">
        <f>+D13+1</f>
        <v>2019</v>
      </c>
      <c r="F13" s="759">
        <v>2021</v>
      </c>
      <c r="G13" s="759">
        <f t="shared" ref="G13:Y13" si="0">F13+1</f>
        <v>2022</v>
      </c>
      <c r="H13" s="759">
        <f t="shared" si="0"/>
        <v>2023</v>
      </c>
      <c r="I13" s="759">
        <f t="shared" si="0"/>
        <v>2024</v>
      </c>
      <c r="J13" s="759">
        <f t="shared" si="0"/>
        <v>2025</v>
      </c>
      <c r="K13" s="759">
        <f t="shared" si="0"/>
        <v>2026</v>
      </c>
      <c r="L13" s="759">
        <f t="shared" si="0"/>
        <v>2027</v>
      </c>
      <c r="M13" s="759">
        <f t="shared" si="0"/>
        <v>2028</v>
      </c>
      <c r="N13" s="759">
        <f t="shared" si="0"/>
        <v>2029</v>
      </c>
      <c r="O13" s="759">
        <f t="shared" si="0"/>
        <v>2030</v>
      </c>
      <c r="P13" s="760">
        <f t="shared" si="0"/>
        <v>2031</v>
      </c>
      <c r="Q13" s="759">
        <f t="shared" si="0"/>
        <v>2032</v>
      </c>
      <c r="R13" s="759">
        <f t="shared" si="0"/>
        <v>2033</v>
      </c>
      <c r="S13" s="759">
        <f t="shared" si="0"/>
        <v>2034</v>
      </c>
      <c r="T13" s="759">
        <f t="shared" si="0"/>
        <v>2035</v>
      </c>
      <c r="U13" s="759">
        <f t="shared" si="0"/>
        <v>2036</v>
      </c>
      <c r="V13" s="759">
        <f t="shared" si="0"/>
        <v>2037</v>
      </c>
      <c r="W13" s="759">
        <f t="shared" si="0"/>
        <v>2038</v>
      </c>
      <c r="X13" s="759">
        <f t="shared" si="0"/>
        <v>2039</v>
      </c>
      <c r="Y13" s="759">
        <f t="shared" si="0"/>
        <v>2040</v>
      </c>
    </row>
    <row r="14" spans="1:25" ht="20">
      <c r="A14" s="808"/>
      <c r="B14" s="343" t="s">
        <v>447</v>
      </c>
      <c r="C14" s="736" t="e">
        <f>C10</f>
        <v>#REF!</v>
      </c>
      <c r="D14" s="737" t="e">
        <f>D10</f>
        <v>#REF!</v>
      </c>
      <c r="E14" s="780">
        <v>0</v>
      </c>
      <c r="F14" s="761" t="e">
        <f>$D$10</f>
        <v>#REF!</v>
      </c>
      <c r="G14" s="761" t="e">
        <f t="shared" ref="G14:Y14" si="1">F14*(1+$B$4)</f>
        <v>#REF!</v>
      </c>
      <c r="H14" s="761" t="e">
        <f t="shared" si="1"/>
        <v>#REF!</v>
      </c>
      <c r="I14" s="761" t="e">
        <f t="shared" si="1"/>
        <v>#REF!</v>
      </c>
      <c r="J14" s="761" t="e">
        <f t="shared" si="1"/>
        <v>#REF!</v>
      </c>
      <c r="K14" s="761" t="e">
        <f t="shared" si="1"/>
        <v>#REF!</v>
      </c>
      <c r="L14" s="761" t="e">
        <f t="shared" si="1"/>
        <v>#REF!</v>
      </c>
      <c r="M14" s="761" t="e">
        <f t="shared" si="1"/>
        <v>#REF!</v>
      </c>
      <c r="N14" s="761" t="e">
        <f t="shared" si="1"/>
        <v>#REF!</v>
      </c>
      <c r="O14" s="761" t="e">
        <f t="shared" si="1"/>
        <v>#REF!</v>
      </c>
      <c r="P14" s="761" t="e">
        <f t="shared" si="1"/>
        <v>#REF!</v>
      </c>
      <c r="Q14" s="761" t="e">
        <f t="shared" si="1"/>
        <v>#REF!</v>
      </c>
      <c r="R14" s="761" t="e">
        <f t="shared" si="1"/>
        <v>#REF!</v>
      </c>
      <c r="S14" s="761" t="e">
        <f t="shared" si="1"/>
        <v>#REF!</v>
      </c>
      <c r="T14" s="761" t="e">
        <f t="shared" si="1"/>
        <v>#REF!</v>
      </c>
      <c r="U14" s="761" t="e">
        <f t="shared" si="1"/>
        <v>#REF!</v>
      </c>
      <c r="V14" s="761" t="e">
        <f t="shared" si="1"/>
        <v>#REF!</v>
      </c>
      <c r="W14" s="761" t="e">
        <f t="shared" si="1"/>
        <v>#REF!</v>
      </c>
      <c r="X14" s="761" t="e">
        <f t="shared" si="1"/>
        <v>#REF!</v>
      </c>
      <c r="Y14" s="761" t="e">
        <f t="shared" si="1"/>
        <v>#REF!</v>
      </c>
    </row>
    <row r="15" spans="1:25" ht="20">
      <c r="A15" s="360"/>
      <c r="B15" s="343" t="s">
        <v>448</v>
      </c>
      <c r="C15" s="778">
        <v>0</v>
      </c>
      <c r="D15" s="779"/>
      <c r="E15" s="780">
        <v>0</v>
      </c>
      <c r="F15" s="762">
        <v>0</v>
      </c>
      <c r="G15" s="762">
        <v>0</v>
      </c>
      <c r="H15" s="762">
        <v>0</v>
      </c>
      <c r="I15" s="762">
        <v>0</v>
      </c>
      <c r="J15" s="762">
        <v>0</v>
      </c>
      <c r="K15" s="762">
        <v>0</v>
      </c>
      <c r="L15" s="762">
        <v>0</v>
      </c>
      <c r="M15" s="762">
        <v>0</v>
      </c>
      <c r="N15" s="762">
        <v>0</v>
      </c>
      <c r="O15" s="763">
        <v>0</v>
      </c>
      <c r="P15" s="762">
        <v>0</v>
      </c>
      <c r="Q15" s="762">
        <v>0</v>
      </c>
      <c r="R15" s="762">
        <v>0</v>
      </c>
      <c r="S15" s="762">
        <v>0</v>
      </c>
      <c r="T15" s="762">
        <v>0</v>
      </c>
      <c r="U15" s="762">
        <v>0</v>
      </c>
      <c r="V15" s="762">
        <v>0</v>
      </c>
      <c r="W15" s="762">
        <v>0</v>
      </c>
      <c r="X15" s="762">
        <v>0</v>
      </c>
      <c r="Y15" s="762">
        <v>0</v>
      </c>
    </row>
    <row r="16" spans="1:25" ht="20">
      <c r="A16" s="360"/>
      <c r="B16" s="343" t="s">
        <v>449</v>
      </c>
      <c r="C16" s="778"/>
      <c r="D16" s="779"/>
      <c r="E16" s="780">
        <v>0</v>
      </c>
      <c r="F16" s="762">
        <v>0</v>
      </c>
      <c r="G16" s="762">
        <v>0</v>
      </c>
      <c r="H16" s="762">
        <v>0</v>
      </c>
      <c r="I16" s="762">
        <v>0</v>
      </c>
      <c r="J16" s="762">
        <v>0</v>
      </c>
      <c r="K16" s="762">
        <v>0</v>
      </c>
      <c r="L16" s="762">
        <v>0</v>
      </c>
      <c r="M16" s="762">
        <v>0</v>
      </c>
      <c r="N16" s="762">
        <v>0</v>
      </c>
      <c r="O16" s="762">
        <v>0</v>
      </c>
      <c r="P16" s="762">
        <v>0</v>
      </c>
      <c r="Q16" s="762">
        <v>0</v>
      </c>
      <c r="R16" s="762">
        <v>0</v>
      </c>
      <c r="S16" s="762">
        <v>0</v>
      </c>
      <c r="T16" s="762">
        <v>0</v>
      </c>
      <c r="U16" s="762">
        <v>0</v>
      </c>
      <c r="V16" s="762">
        <v>0</v>
      </c>
      <c r="W16" s="762">
        <v>0</v>
      </c>
      <c r="X16" s="762">
        <v>0</v>
      </c>
      <c r="Y16" s="762">
        <v>0</v>
      </c>
    </row>
    <row r="17" spans="1:25" ht="20">
      <c r="A17" s="360"/>
      <c r="B17" s="343" t="s">
        <v>450</v>
      </c>
      <c r="C17" s="778"/>
      <c r="D17" s="779"/>
      <c r="E17" s="780">
        <v>0</v>
      </c>
      <c r="F17" s="762">
        <v>0</v>
      </c>
      <c r="G17" s="762">
        <f>F17*(1+Inputs!I51)</f>
        <v>0</v>
      </c>
      <c r="H17" s="762">
        <f>G17*(1+Inputs!J51)</f>
        <v>0</v>
      </c>
      <c r="I17" s="762">
        <f>H17*(1+Inputs!K51)</f>
        <v>0</v>
      </c>
      <c r="J17" s="762">
        <f>I17*(1+Inputs!L51)</f>
        <v>0</v>
      </c>
      <c r="K17" s="762">
        <f>J17*(1+Inputs!M51)</f>
        <v>0</v>
      </c>
      <c r="L17" s="762">
        <f>K17*(1+Inputs!N51)</f>
        <v>0</v>
      </c>
      <c r="M17" s="762">
        <f>L17*(1+Inputs!O51)</f>
        <v>0</v>
      </c>
      <c r="N17" s="762">
        <f>M17*(1+Inputs!P51)</f>
        <v>0</v>
      </c>
      <c r="O17" s="762">
        <f>N17*(1+Inputs!Q51)</f>
        <v>0</v>
      </c>
      <c r="P17" s="762">
        <f>O17*(1+Inputs!R51)</f>
        <v>0</v>
      </c>
      <c r="Q17" s="762">
        <f>P17*(1+Inputs!S51)</f>
        <v>0</v>
      </c>
      <c r="R17" s="762">
        <f>Q17*(1+Inputs!T51)</f>
        <v>0</v>
      </c>
      <c r="S17" s="762">
        <f>R17*(1+Inputs!U51)</f>
        <v>0</v>
      </c>
      <c r="T17" s="762">
        <f>S17*(1+Inputs!V51)</f>
        <v>0</v>
      </c>
      <c r="U17" s="762">
        <f>T17*(1+Inputs!W51)</f>
        <v>0</v>
      </c>
      <c r="V17" s="762">
        <f>U17*(1+Inputs!X51)</f>
        <v>0</v>
      </c>
      <c r="W17" s="762">
        <f>V17*(1+Inputs!Y51)</f>
        <v>0</v>
      </c>
      <c r="X17" s="762">
        <f>W17*(1+Inputs!Z51)</f>
        <v>0</v>
      </c>
      <c r="Y17" s="762">
        <f>X17*(1+Inputs!AA51)</f>
        <v>0</v>
      </c>
    </row>
    <row r="18" spans="1:25">
      <c r="A18" s="360"/>
      <c r="C18" s="739"/>
      <c r="D18" s="739"/>
      <c r="E18" s="740"/>
      <c r="F18" s="765"/>
      <c r="G18" s="765"/>
      <c r="H18" s="765"/>
      <c r="I18" s="765"/>
      <c r="J18" s="765"/>
      <c r="K18" s="765"/>
      <c r="L18" s="765"/>
      <c r="M18" s="765"/>
      <c r="N18" s="765"/>
      <c r="O18" s="765"/>
      <c r="P18" s="765"/>
      <c r="Q18" s="765"/>
      <c r="R18" s="765"/>
      <c r="S18" s="765"/>
      <c r="T18" s="765"/>
      <c r="U18" s="765"/>
      <c r="V18" s="765"/>
      <c r="W18" s="765"/>
      <c r="X18" s="765"/>
      <c r="Y18" s="765"/>
    </row>
    <row r="19" spans="1:25" ht="20" thickBot="1">
      <c r="A19" s="360"/>
      <c r="B19" s="346" t="s">
        <v>443</v>
      </c>
      <c r="C19" s="741"/>
      <c r="D19" s="741"/>
      <c r="E19" s="742"/>
      <c r="F19" s="766"/>
      <c r="G19" s="767"/>
      <c r="H19" s="767"/>
      <c r="I19" s="767"/>
      <c r="J19" s="767"/>
      <c r="K19" s="768"/>
      <c r="L19" s="768"/>
      <c r="M19" s="768"/>
      <c r="N19" s="768"/>
      <c r="O19" s="768"/>
      <c r="P19" s="768"/>
      <c r="Q19" s="768"/>
      <c r="R19" s="768"/>
      <c r="S19" s="768"/>
      <c r="T19" s="768"/>
      <c r="U19" s="768"/>
      <c r="V19" s="768"/>
      <c r="W19" s="768"/>
      <c r="X19" s="768"/>
      <c r="Y19" s="768"/>
    </row>
    <row r="20" spans="1:25" ht="20" thickTop="1">
      <c r="A20" s="360"/>
      <c r="B20" s="281" t="s">
        <v>1</v>
      </c>
      <c r="C20" s="743">
        <v>0</v>
      </c>
      <c r="D20" s="743">
        <v>0</v>
      </c>
      <c r="E20" s="744">
        <v>0</v>
      </c>
      <c r="F20" s="769" t="e">
        <f>F14*$D$8</f>
        <v>#REF!</v>
      </c>
      <c r="G20" s="769" t="e">
        <f t="shared" ref="G20:Y20" si="2">G14*$D$8</f>
        <v>#REF!</v>
      </c>
      <c r="H20" s="769" t="e">
        <f t="shared" si="2"/>
        <v>#REF!</v>
      </c>
      <c r="I20" s="769" t="e">
        <f t="shared" si="2"/>
        <v>#REF!</v>
      </c>
      <c r="J20" s="769" t="e">
        <f t="shared" si="2"/>
        <v>#REF!</v>
      </c>
      <c r="K20" s="769" t="e">
        <f t="shared" si="2"/>
        <v>#REF!</v>
      </c>
      <c r="L20" s="769" t="e">
        <f t="shared" si="2"/>
        <v>#REF!</v>
      </c>
      <c r="M20" s="769" t="e">
        <f t="shared" si="2"/>
        <v>#REF!</v>
      </c>
      <c r="N20" s="769" t="e">
        <f t="shared" si="2"/>
        <v>#REF!</v>
      </c>
      <c r="O20" s="769" t="e">
        <f t="shared" si="2"/>
        <v>#REF!</v>
      </c>
      <c r="P20" s="769" t="e">
        <f t="shared" si="2"/>
        <v>#REF!</v>
      </c>
      <c r="Q20" s="769" t="e">
        <f t="shared" si="2"/>
        <v>#REF!</v>
      </c>
      <c r="R20" s="769" t="e">
        <f t="shared" si="2"/>
        <v>#REF!</v>
      </c>
      <c r="S20" s="769" t="e">
        <f t="shared" si="2"/>
        <v>#REF!</v>
      </c>
      <c r="T20" s="769" t="e">
        <f t="shared" si="2"/>
        <v>#REF!</v>
      </c>
      <c r="U20" s="769" t="e">
        <f t="shared" si="2"/>
        <v>#REF!</v>
      </c>
      <c r="V20" s="769" t="e">
        <f t="shared" si="2"/>
        <v>#REF!</v>
      </c>
      <c r="W20" s="769" t="e">
        <f t="shared" si="2"/>
        <v>#REF!</v>
      </c>
      <c r="X20" s="769" t="e">
        <f t="shared" si="2"/>
        <v>#REF!</v>
      </c>
      <c r="Y20" s="769" t="e">
        <f t="shared" si="2"/>
        <v>#REF!</v>
      </c>
    </row>
    <row r="21" spans="1:25">
      <c r="A21" s="360"/>
      <c r="B21" s="281" t="s">
        <v>313</v>
      </c>
      <c r="C21" s="743"/>
      <c r="D21" s="743"/>
      <c r="E21" s="745"/>
      <c r="F21" s="769"/>
      <c r="G21" s="769"/>
      <c r="H21" s="769"/>
      <c r="I21" s="769"/>
      <c r="J21" s="769"/>
      <c r="K21" s="769"/>
      <c r="L21" s="769"/>
      <c r="M21" s="769"/>
      <c r="N21" s="769"/>
      <c r="O21" s="769"/>
      <c r="P21" s="769"/>
      <c r="Q21" s="769"/>
      <c r="R21" s="769"/>
      <c r="S21" s="769"/>
      <c r="T21" s="769"/>
      <c r="U21" s="769"/>
      <c r="V21" s="769"/>
      <c r="W21" s="769">
        <f>W15*Capex!U44</f>
        <v>0</v>
      </c>
      <c r="X21" s="769">
        <f>X15*Capex!V44</f>
        <v>0</v>
      </c>
      <c r="Y21" s="769">
        <f>Y15*Capex!W44</f>
        <v>0</v>
      </c>
    </row>
    <row r="22" spans="1:25">
      <c r="A22" s="360"/>
      <c r="B22" s="281" t="s">
        <v>2</v>
      </c>
      <c r="C22" s="743"/>
      <c r="D22" s="743"/>
      <c r="E22" s="745"/>
      <c r="F22" s="769"/>
      <c r="G22" s="769"/>
      <c r="H22" s="769"/>
      <c r="I22" s="769"/>
      <c r="J22" s="769"/>
      <c r="K22" s="769"/>
      <c r="L22" s="769"/>
      <c r="M22" s="769"/>
      <c r="N22" s="769"/>
      <c r="O22" s="769"/>
      <c r="P22" s="769"/>
      <c r="Q22" s="769"/>
      <c r="R22" s="769"/>
      <c r="S22" s="769"/>
      <c r="T22" s="769"/>
      <c r="U22" s="769"/>
      <c r="V22" s="769"/>
      <c r="W22" s="769">
        <f>W16*Capex!U45</f>
        <v>0</v>
      </c>
      <c r="X22" s="769">
        <f>X16*Capex!V45</f>
        <v>0</v>
      </c>
      <c r="Y22" s="769">
        <f>Y16*Capex!W45</f>
        <v>0</v>
      </c>
    </row>
    <row r="23" spans="1:25">
      <c r="A23" s="360"/>
      <c r="B23" s="281" t="s">
        <v>3</v>
      </c>
      <c r="C23" s="746"/>
      <c r="D23" s="746"/>
      <c r="E23" s="747"/>
      <c r="F23" s="769"/>
      <c r="G23" s="769"/>
      <c r="H23" s="769"/>
      <c r="I23" s="769"/>
      <c r="J23" s="769"/>
      <c r="K23" s="769"/>
      <c r="L23" s="769"/>
      <c r="M23" s="769"/>
      <c r="N23" s="769"/>
      <c r="O23" s="769"/>
      <c r="P23" s="769"/>
      <c r="Q23" s="769"/>
      <c r="R23" s="769"/>
      <c r="S23" s="769"/>
      <c r="T23" s="769"/>
      <c r="U23" s="769"/>
      <c r="V23" s="769"/>
      <c r="W23" s="769">
        <f>W17*(Tabla119311121317[[#Totals],[2021]]+Tabla11931112131752[[#Totals],[2021]])</f>
        <v>0</v>
      </c>
      <c r="X23" s="769">
        <f>X17*(Tabla119311121317[[#Totals],[2021]]+Tabla11931112131752[[#Totals],[2021]])</f>
        <v>0</v>
      </c>
      <c r="Y23" s="769">
        <f>Y17*(Tabla119311121317[[#Totals],[2021]]+Tabla11931112131752[[#Totals],[2021]])</f>
        <v>0</v>
      </c>
    </row>
    <row r="24" spans="1:25">
      <c r="A24" s="360"/>
      <c r="B24" s="342" t="s">
        <v>451</v>
      </c>
      <c r="C24" s="729"/>
      <c r="D24" s="729"/>
      <c r="E24" s="730"/>
      <c r="F24" s="816" t="e">
        <f>SUM(F20:F23)</f>
        <v>#REF!</v>
      </c>
      <c r="G24" s="816" t="e">
        <f t="shared" ref="G24:Y24" si="3">SUM(G20:G23)</f>
        <v>#REF!</v>
      </c>
      <c r="H24" s="816" t="e">
        <f t="shared" si="3"/>
        <v>#REF!</v>
      </c>
      <c r="I24" s="816" t="e">
        <f t="shared" si="3"/>
        <v>#REF!</v>
      </c>
      <c r="J24" s="816" t="e">
        <f t="shared" si="3"/>
        <v>#REF!</v>
      </c>
      <c r="K24" s="816" t="e">
        <f t="shared" si="3"/>
        <v>#REF!</v>
      </c>
      <c r="L24" s="816" t="e">
        <f t="shared" si="3"/>
        <v>#REF!</v>
      </c>
      <c r="M24" s="816" t="e">
        <f t="shared" si="3"/>
        <v>#REF!</v>
      </c>
      <c r="N24" s="816" t="e">
        <f t="shared" si="3"/>
        <v>#REF!</v>
      </c>
      <c r="O24" s="816" t="e">
        <f t="shared" si="3"/>
        <v>#REF!</v>
      </c>
      <c r="P24" s="816" t="e">
        <f t="shared" si="3"/>
        <v>#REF!</v>
      </c>
      <c r="Q24" s="816" t="e">
        <f t="shared" si="3"/>
        <v>#REF!</v>
      </c>
      <c r="R24" s="816" t="e">
        <f t="shared" si="3"/>
        <v>#REF!</v>
      </c>
      <c r="S24" s="816" t="e">
        <f t="shared" si="3"/>
        <v>#REF!</v>
      </c>
      <c r="T24" s="816" t="e">
        <f t="shared" si="3"/>
        <v>#REF!</v>
      </c>
      <c r="U24" s="816" t="e">
        <f t="shared" si="3"/>
        <v>#REF!</v>
      </c>
      <c r="V24" s="816" t="e">
        <f t="shared" si="3"/>
        <v>#REF!</v>
      </c>
      <c r="W24" s="816" t="e">
        <f t="shared" si="3"/>
        <v>#REF!</v>
      </c>
      <c r="X24" s="816" t="e">
        <f t="shared" si="3"/>
        <v>#REF!</v>
      </c>
      <c r="Y24" s="816" t="e">
        <f t="shared" si="3"/>
        <v>#REF!</v>
      </c>
    </row>
    <row r="25" spans="1:25">
      <c r="A25" s="360"/>
    </row>
    <row r="26" spans="1:25" ht="20" thickBot="1">
      <c r="B26" s="342"/>
      <c r="C26" s="342"/>
      <c r="D26" s="342"/>
      <c r="E26" s="342"/>
      <c r="F26" s="344"/>
      <c r="G26" s="344"/>
      <c r="H26" s="344"/>
      <c r="I26" s="344"/>
      <c r="J26" s="344"/>
      <c r="K26" s="344"/>
      <c r="L26" s="344"/>
      <c r="M26" s="344"/>
      <c r="N26" s="344"/>
      <c r="O26" s="344"/>
      <c r="P26" s="344"/>
      <c r="Q26" s="344"/>
      <c r="R26" s="344"/>
      <c r="S26" s="344"/>
      <c r="T26" s="344"/>
      <c r="U26" s="344"/>
      <c r="V26" s="344"/>
      <c r="W26" s="344"/>
      <c r="X26" s="344"/>
      <c r="Y26" s="344"/>
    </row>
    <row r="27" spans="1:25" ht="20" thickBot="1">
      <c r="B27" s="732" t="s">
        <v>83</v>
      </c>
      <c r="C27" s="2811" t="s">
        <v>446</v>
      </c>
      <c r="D27" s="2812"/>
      <c r="E27" s="2812"/>
      <c r="F27" s="2812"/>
      <c r="G27" s="2812"/>
      <c r="H27" s="2812"/>
      <c r="I27" s="2812"/>
      <c r="J27" s="2812"/>
      <c r="K27" s="2812"/>
      <c r="L27" s="2812"/>
      <c r="M27" s="2812"/>
      <c r="N27" s="2812"/>
      <c r="O27" s="2812"/>
      <c r="P27" s="2812"/>
      <c r="Q27" s="2812"/>
      <c r="R27" s="2812"/>
      <c r="S27" s="2812"/>
      <c r="T27" s="2812"/>
      <c r="U27" s="2812"/>
      <c r="V27" s="2812"/>
      <c r="W27" s="2812"/>
      <c r="X27" s="2812"/>
      <c r="Y27" s="2813"/>
    </row>
    <row r="28" spans="1:25">
      <c r="A28" s="2"/>
      <c r="B28" s="342"/>
      <c r="C28" s="734">
        <v>2017</v>
      </c>
      <c r="D28" s="734">
        <f>+C28+1</f>
        <v>2018</v>
      </c>
      <c r="E28" s="735">
        <f>+D28+1</f>
        <v>2019</v>
      </c>
      <c r="F28" s="759">
        <v>2021</v>
      </c>
      <c r="G28" s="759">
        <f>F28+1</f>
        <v>2022</v>
      </c>
      <c r="H28" s="759">
        <f t="shared" ref="H28:Y28" si="4">G28+1</f>
        <v>2023</v>
      </c>
      <c r="I28" s="759">
        <f t="shared" si="4"/>
        <v>2024</v>
      </c>
      <c r="J28" s="759">
        <f t="shared" si="4"/>
        <v>2025</v>
      </c>
      <c r="K28" s="759">
        <f t="shared" si="4"/>
        <v>2026</v>
      </c>
      <c r="L28" s="759">
        <f t="shared" si="4"/>
        <v>2027</v>
      </c>
      <c r="M28" s="759">
        <f t="shared" si="4"/>
        <v>2028</v>
      </c>
      <c r="N28" s="759">
        <f t="shared" si="4"/>
        <v>2029</v>
      </c>
      <c r="O28" s="759">
        <f>N28+1</f>
        <v>2030</v>
      </c>
      <c r="P28" s="759">
        <f>O28+1</f>
        <v>2031</v>
      </c>
      <c r="Q28" s="759">
        <f t="shared" si="4"/>
        <v>2032</v>
      </c>
      <c r="R28" s="759">
        <f t="shared" si="4"/>
        <v>2033</v>
      </c>
      <c r="S28" s="759">
        <f t="shared" si="4"/>
        <v>2034</v>
      </c>
      <c r="T28" s="759">
        <f t="shared" si="4"/>
        <v>2035</v>
      </c>
      <c r="U28" s="759">
        <f t="shared" si="4"/>
        <v>2036</v>
      </c>
      <c r="V28" s="759">
        <f t="shared" si="4"/>
        <v>2037</v>
      </c>
      <c r="W28" s="759">
        <f t="shared" si="4"/>
        <v>2038</v>
      </c>
      <c r="X28" s="759">
        <f t="shared" si="4"/>
        <v>2039</v>
      </c>
      <c r="Y28" s="759">
        <f t="shared" si="4"/>
        <v>2040</v>
      </c>
    </row>
    <row r="29" spans="1:25" ht="20">
      <c r="B29" s="343" t="s">
        <v>447</v>
      </c>
      <c r="C29" s="736"/>
      <c r="D29" s="737"/>
      <c r="E29" s="738"/>
      <c r="F29" s="761" t="e">
        <f>D10</f>
        <v>#REF!</v>
      </c>
      <c r="G29" s="761" t="e">
        <f t="shared" ref="G29:Y29" si="5">F29*(1+$B$4)</f>
        <v>#REF!</v>
      </c>
      <c r="H29" s="761" t="e">
        <f t="shared" si="5"/>
        <v>#REF!</v>
      </c>
      <c r="I29" s="761" t="e">
        <f t="shared" si="5"/>
        <v>#REF!</v>
      </c>
      <c r="J29" s="761" t="e">
        <f t="shared" si="5"/>
        <v>#REF!</v>
      </c>
      <c r="K29" s="761" t="e">
        <f t="shared" si="5"/>
        <v>#REF!</v>
      </c>
      <c r="L29" s="761" t="e">
        <f t="shared" si="5"/>
        <v>#REF!</v>
      </c>
      <c r="M29" s="761" t="e">
        <f t="shared" si="5"/>
        <v>#REF!</v>
      </c>
      <c r="N29" s="761" t="e">
        <f t="shared" si="5"/>
        <v>#REF!</v>
      </c>
      <c r="O29" s="761" t="e">
        <f t="shared" si="5"/>
        <v>#REF!</v>
      </c>
      <c r="P29" s="761" t="e">
        <f t="shared" si="5"/>
        <v>#REF!</v>
      </c>
      <c r="Q29" s="761" t="e">
        <f t="shared" si="5"/>
        <v>#REF!</v>
      </c>
      <c r="R29" s="761" t="e">
        <f t="shared" si="5"/>
        <v>#REF!</v>
      </c>
      <c r="S29" s="761" t="e">
        <f t="shared" si="5"/>
        <v>#REF!</v>
      </c>
      <c r="T29" s="761" t="e">
        <f t="shared" si="5"/>
        <v>#REF!</v>
      </c>
      <c r="U29" s="761" t="e">
        <f t="shared" si="5"/>
        <v>#REF!</v>
      </c>
      <c r="V29" s="761" t="e">
        <f t="shared" si="5"/>
        <v>#REF!</v>
      </c>
      <c r="W29" s="761" t="e">
        <f t="shared" si="5"/>
        <v>#REF!</v>
      </c>
      <c r="X29" s="761" t="e">
        <f t="shared" si="5"/>
        <v>#REF!</v>
      </c>
      <c r="Y29" s="761" t="e">
        <f t="shared" si="5"/>
        <v>#REF!</v>
      </c>
    </row>
    <row r="30" spans="1:25" ht="20">
      <c r="B30" s="343" t="s">
        <v>448</v>
      </c>
      <c r="C30" s="736"/>
      <c r="D30" s="737"/>
      <c r="E30" s="738"/>
      <c r="F30" s="936" t="e">
        <f>D10</f>
        <v>#REF!</v>
      </c>
      <c r="G30" s="761" t="e">
        <f>F30*(1+$B$4)</f>
        <v>#REF!</v>
      </c>
      <c r="H30" s="761" t="e">
        <f t="shared" ref="H30:Y30" si="6">G30*(1+$B$4)</f>
        <v>#REF!</v>
      </c>
      <c r="I30" s="761" t="e">
        <f t="shared" si="6"/>
        <v>#REF!</v>
      </c>
      <c r="J30" s="761" t="e">
        <f t="shared" si="6"/>
        <v>#REF!</v>
      </c>
      <c r="K30" s="761" t="e">
        <f t="shared" si="6"/>
        <v>#REF!</v>
      </c>
      <c r="L30" s="761" t="e">
        <f t="shared" si="6"/>
        <v>#REF!</v>
      </c>
      <c r="M30" s="761" t="e">
        <f t="shared" si="6"/>
        <v>#REF!</v>
      </c>
      <c r="N30" s="761" t="e">
        <f t="shared" si="6"/>
        <v>#REF!</v>
      </c>
      <c r="O30" s="761" t="e">
        <f t="shared" si="6"/>
        <v>#REF!</v>
      </c>
      <c r="P30" s="761" t="e">
        <f t="shared" si="6"/>
        <v>#REF!</v>
      </c>
      <c r="Q30" s="761" t="e">
        <f t="shared" si="6"/>
        <v>#REF!</v>
      </c>
      <c r="R30" s="761" t="e">
        <f t="shared" si="6"/>
        <v>#REF!</v>
      </c>
      <c r="S30" s="761" t="e">
        <f t="shared" si="6"/>
        <v>#REF!</v>
      </c>
      <c r="T30" s="761" t="e">
        <f t="shared" si="6"/>
        <v>#REF!</v>
      </c>
      <c r="U30" s="761" t="e">
        <f t="shared" si="6"/>
        <v>#REF!</v>
      </c>
      <c r="V30" s="761" t="e">
        <f t="shared" si="6"/>
        <v>#REF!</v>
      </c>
      <c r="W30" s="761" t="e">
        <f t="shared" si="6"/>
        <v>#REF!</v>
      </c>
      <c r="X30" s="761" t="e">
        <f t="shared" si="6"/>
        <v>#REF!</v>
      </c>
      <c r="Y30" s="761" t="e">
        <f t="shared" si="6"/>
        <v>#REF!</v>
      </c>
    </row>
    <row r="31" spans="1:25" ht="20">
      <c r="B31" s="343" t="s">
        <v>449</v>
      </c>
      <c r="C31" s="736"/>
      <c r="D31" s="737"/>
      <c r="E31" s="738"/>
      <c r="F31" s="936">
        <f>Minigrids!B37</f>
        <v>0.1</v>
      </c>
      <c r="G31" s="936">
        <f>Minigrids!C37</f>
        <v>0.1</v>
      </c>
      <c r="H31" s="936">
        <f>Minigrids!D37</f>
        <v>0.1</v>
      </c>
      <c r="I31" s="936">
        <f>Minigrids!E37</f>
        <v>0.1</v>
      </c>
      <c r="J31" s="936">
        <f>Minigrids!F37</f>
        <v>0.1</v>
      </c>
      <c r="K31" s="936">
        <f>Minigrids!G37</f>
        <v>0.1</v>
      </c>
      <c r="L31" s="936">
        <f>Minigrids!H37</f>
        <v>0.1</v>
      </c>
      <c r="M31" s="936">
        <f>Minigrids!I37</f>
        <v>0.1</v>
      </c>
      <c r="N31" s="936">
        <f>Minigrids!J37</f>
        <v>0.1</v>
      </c>
      <c r="O31" s="936">
        <f>Minigrids!K37</f>
        <v>0.1</v>
      </c>
      <c r="P31" s="936">
        <f>Minigrids!L37</f>
        <v>0.1</v>
      </c>
      <c r="Q31" s="936">
        <f>Minigrids!M37</f>
        <v>0.1</v>
      </c>
      <c r="R31" s="936">
        <f>Minigrids!N37</f>
        <v>0.1</v>
      </c>
      <c r="S31" s="936">
        <f>Minigrids!O37</f>
        <v>0.1</v>
      </c>
      <c r="T31" s="936">
        <f>Minigrids!P37</f>
        <v>0.1</v>
      </c>
      <c r="U31" s="936">
        <f>Minigrids!Q37</f>
        <v>0.1</v>
      </c>
      <c r="V31" s="936">
        <f>Minigrids!R37</f>
        <v>0.1</v>
      </c>
      <c r="W31" s="936">
        <f>Minigrids!S37</f>
        <v>0.1</v>
      </c>
      <c r="X31" s="936">
        <f>Minigrids!T37</f>
        <v>0.1</v>
      </c>
      <c r="Y31" s="936">
        <f>Minigrids!U37</f>
        <v>0.1</v>
      </c>
    </row>
    <row r="32" spans="1:25" ht="20">
      <c r="B32" s="343" t="s">
        <v>450</v>
      </c>
      <c r="C32" s="736"/>
      <c r="D32" s="737"/>
      <c r="E32" s="738"/>
      <c r="F32" s="790">
        <f>SAS!B53</f>
        <v>9</v>
      </c>
      <c r="G32" s="764">
        <f>$F$32*Multiplayers!D6</f>
        <v>9.7200000000000006</v>
      </c>
      <c r="H32" s="764">
        <f>$F$32*Multiplayers!E6</f>
        <v>10.11852</v>
      </c>
      <c r="I32" s="764">
        <f>$F$32*Multiplayers!F6</f>
        <v>10.422075599999999</v>
      </c>
      <c r="J32" s="764">
        <f>$F$32*Multiplayers!G6</f>
        <v>10.620095036399999</v>
      </c>
      <c r="K32" s="764">
        <f>$F$32*Multiplayers!H6</f>
        <v>10.843117032164399</v>
      </c>
      <c r="L32" s="764">
        <f>$F$32*Multiplayers!I6</f>
        <v>11.07082248983985</v>
      </c>
      <c r="M32" s="764">
        <f>$F$32*Multiplayers!J6</f>
        <v>11.303309762126485</v>
      </c>
      <c r="N32" s="764">
        <f>$F$32*Multiplayers!K6</f>
        <v>11.540679267131139</v>
      </c>
      <c r="O32" s="764">
        <f>$F$32*Multiplayers!L6</f>
        <v>11.783033531740893</v>
      </c>
      <c r="P32" s="764">
        <f>$F$32*Multiplayers!M6</f>
        <v>12.030477235907451</v>
      </c>
      <c r="Q32" s="764">
        <f>$F$32*Multiplayers!N6</f>
        <v>12.283117257861505</v>
      </c>
      <c r="R32" s="764">
        <f>$F$32*Multiplayers!O6</f>
        <v>12.541062720276596</v>
      </c>
      <c r="S32" s="764">
        <f>$F$32*Multiplayers!P6</f>
        <v>12.804425037402405</v>
      </c>
      <c r="T32" s="764">
        <f>$F$32*Multiplayers!Q6</f>
        <v>13.073317963187854</v>
      </c>
      <c r="U32" s="764">
        <f>$F$32*Multiplayers!R6</f>
        <v>13.347857640414798</v>
      </c>
      <c r="V32" s="764">
        <f>$F$32*Multiplayers!S6</f>
        <v>13.628162650863507</v>
      </c>
      <c r="W32" s="764">
        <f>$F$32*Multiplayers!T6</f>
        <v>13.91435406653164</v>
      </c>
      <c r="X32" s="764">
        <f>$F$32*Multiplayers!U6</f>
        <v>14.206555501928802</v>
      </c>
      <c r="Y32" s="764">
        <f>$F$32*Multiplayers!V6</f>
        <v>14.504893167469307</v>
      </c>
    </row>
    <row r="33" spans="1:25">
      <c r="A33" s="10"/>
      <c r="C33" s="739"/>
      <c r="D33" s="739"/>
      <c r="E33" s="740"/>
      <c r="F33" s="765"/>
      <c r="G33" s="765"/>
      <c r="H33" s="765"/>
      <c r="I33" s="765"/>
      <c r="J33" s="765"/>
      <c r="K33" s="765"/>
      <c r="L33" s="765"/>
      <c r="M33" s="765"/>
      <c r="N33" s="765"/>
      <c r="O33" s="765"/>
      <c r="P33" s="765"/>
      <c r="Q33" s="765"/>
      <c r="R33" s="765"/>
      <c r="S33" s="765"/>
      <c r="T33" s="765"/>
      <c r="U33" s="765"/>
      <c r="V33" s="765"/>
      <c r="W33" s="765"/>
      <c r="X33" s="765"/>
      <c r="Y33" s="765"/>
    </row>
    <row r="34" spans="1:25" ht="20" thickBot="1">
      <c r="A34" s="386"/>
      <c r="B34" s="346" t="s">
        <v>443</v>
      </c>
      <c r="C34" s="741"/>
      <c r="D34" s="741"/>
      <c r="E34" s="742"/>
      <c r="F34" s="766"/>
      <c r="G34" s="767"/>
      <c r="H34" s="767"/>
      <c r="I34" s="767"/>
      <c r="J34" s="767"/>
      <c r="K34" s="768"/>
      <c r="L34" s="768"/>
      <c r="M34" s="768"/>
      <c r="N34" s="768"/>
      <c r="O34" s="768"/>
      <c r="P34" s="768"/>
      <c r="Q34" s="768"/>
      <c r="R34" s="768"/>
      <c r="S34" s="768"/>
      <c r="T34" s="768"/>
      <c r="U34" s="768"/>
      <c r="V34" s="768"/>
      <c r="W34" s="768"/>
      <c r="X34" s="768"/>
      <c r="Y34" s="768"/>
    </row>
    <row r="35" spans="1:25" ht="20" thickTop="1">
      <c r="A35" s="387"/>
      <c r="B35" s="281" t="s">
        <v>1</v>
      </c>
      <c r="C35" s="809">
        <v>0</v>
      </c>
      <c r="D35" s="809">
        <v>0</v>
      </c>
      <c r="E35" s="810">
        <v>0</v>
      </c>
      <c r="F35" s="942" t="e">
        <f>F29*Capex!D58</f>
        <v>#REF!</v>
      </c>
      <c r="G35" s="811" t="e">
        <f>G29*Capex!E58</f>
        <v>#REF!</v>
      </c>
      <c r="H35" s="811" t="e">
        <f>H29*Capex!F58</f>
        <v>#REF!</v>
      </c>
      <c r="I35" s="811" t="e">
        <f>I29*Capex!G58</f>
        <v>#REF!</v>
      </c>
      <c r="J35" s="811" t="e">
        <f>J29*Capex!H58</f>
        <v>#REF!</v>
      </c>
      <c r="K35" s="811" t="e">
        <f>K29*Capex!I58</f>
        <v>#REF!</v>
      </c>
      <c r="L35" s="811" t="e">
        <f>L29*Capex!J58</f>
        <v>#REF!</v>
      </c>
      <c r="M35" s="811" t="e">
        <f>M29*Capex!K58</f>
        <v>#REF!</v>
      </c>
      <c r="N35" s="811" t="e">
        <f>N29*Capex!L58</f>
        <v>#REF!</v>
      </c>
      <c r="O35" s="811" t="e">
        <f>O29*Capex!M58</f>
        <v>#REF!</v>
      </c>
      <c r="P35" s="811" t="e">
        <f>P29*Capex!N58</f>
        <v>#REF!</v>
      </c>
      <c r="Q35" s="811" t="e">
        <f>Q29*Capex!O58</f>
        <v>#REF!</v>
      </c>
      <c r="R35" s="811" t="e">
        <f>R29*Capex!P58</f>
        <v>#REF!</v>
      </c>
      <c r="S35" s="811" t="e">
        <f>S29*Capex!Q58</f>
        <v>#REF!</v>
      </c>
      <c r="T35" s="811" t="e">
        <f>T29*Capex!R58</f>
        <v>#REF!</v>
      </c>
      <c r="U35" s="811" t="e">
        <f>U29*Capex!S58</f>
        <v>#REF!</v>
      </c>
      <c r="V35" s="811" t="e">
        <f>V29*Capex!T58</f>
        <v>#REF!</v>
      </c>
      <c r="W35" s="811" t="e">
        <f>W29*Capex!U58</f>
        <v>#REF!</v>
      </c>
      <c r="X35" s="811" t="e">
        <f>X29*Capex!V58</f>
        <v>#REF!</v>
      </c>
      <c r="Y35" s="811" t="e">
        <f>Y29*Capex!W58</f>
        <v>#REF!</v>
      </c>
    </row>
    <row r="36" spans="1:25">
      <c r="A36" s="387"/>
      <c r="B36" s="281" t="s">
        <v>313</v>
      </c>
      <c r="C36" s="809">
        <v>0</v>
      </c>
      <c r="D36" s="809">
        <v>0</v>
      </c>
      <c r="E36" s="812">
        <v>0</v>
      </c>
      <c r="F36" s="942" t="e">
        <f>F30*Capex!D59</f>
        <v>#REF!</v>
      </c>
      <c r="G36" s="811" t="e">
        <f>G30*Capex!E59</f>
        <v>#REF!</v>
      </c>
      <c r="H36" s="811" t="e">
        <f>H30*Capex!F59</f>
        <v>#REF!</v>
      </c>
      <c r="I36" s="811" t="e">
        <f>I30*Capex!G59</f>
        <v>#REF!</v>
      </c>
      <c r="J36" s="811" t="e">
        <f>J30*Capex!H59</f>
        <v>#REF!</v>
      </c>
      <c r="K36" s="811" t="e">
        <f>K30*Capex!I59</f>
        <v>#REF!</v>
      </c>
      <c r="L36" s="811" t="e">
        <f>L30*Capex!J59</f>
        <v>#REF!</v>
      </c>
      <c r="M36" s="811" t="e">
        <f>M30*Capex!K59</f>
        <v>#REF!</v>
      </c>
      <c r="N36" s="811" t="e">
        <f>N30*Capex!L59</f>
        <v>#REF!</v>
      </c>
      <c r="O36" s="811" t="e">
        <f>O30*Capex!M59</f>
        <v>#REF!</v>
      </c>
      <c r="P36" s="811" t="e">
        <f>P30*Capex!N59</f>
        <v>#REF!</v>
      </c>
      <c r="Q36" s="811" t="e">
        <f>Q30*Capex!O59</f>
        <v>#REF!</v>
      </c>
      <c r="R36" s="811" t="e">
        <f>R30*Capex!P59</f>
        <v>#REF!</v>
      </c>
      <c r="S36" s="811" t="e">
        <f>S30*Capex!Q59</f>
        <v>#REF!</v>
      </c>
      <c r="T36" s="811" t="e">
        <f>T30*Capex!R59</f>
        <v>#REF!</v>
      </c>
      <c r="U36" s="811" t="e">
        <f>U30*Capex!S59</f>
        <v>#REF!</v>
      </c>
      <c r="V36" s="811" t="e">
        <f>V30*Capex!T59</f>
        <v>#REF!</v>
      </c>
      <c r="W36" s="811" t="e">
        <f>W30*Capex!U59</f>
        <v>#REF!</v>
      </c>
      <c r="X36" s="811" t="e">
        <f>X30*Capex!V59</f>
        <v>#REF!</v>
      </c>
      <c r="Y36" s="811" t="e">
        <f>Y30*Capex!W59</f>
        <v>#REF!</v>
      </c>
    </row>
    <row r="37" spans="1:25">
      <c r="A37" s="387"/>
      <c r="B37" s="281" t="s">
        <v>2</v>
      </c>
      <c r="C37" s="809">
        <v>0</v>
      </c>
      <c r="D37" s="809">
        <v>0</v>
      </c>
      <c r="E37" s="812">
        <v>0</v>
      </c>
      <c r="F37" s="942">
        <f>F31*Capex!D60</f>
        <v>3.5600000000000005</v>
      </c>
      <c r="G37" s="811">
        <f>G31*Capex!E60</f>
        <v>7.120000000000001</v>
      </c>
      <c r="H37" s="811">
        <f>H31*Capex!F60</f>
        <v>10.680000000000001</v>
      </c>
      <c r="I37" s="811">
        <f>I31*Capex!G60</f>
        <v>14.240000000000002</v>
      </c>
      <c r="J37" s="811">
        <f>J31*Capex!H60</f>
        <v>17.8</v>
      </c>
      <c r="K37" s="811">
        <f>K31*Capex!I60</f>
        <v>21.36</v>
      </c>
      <c r="L37" s="811">
        <f>L31*Capex!J60</f>
        <v>24.92</v>
      </c>
      <c r="M37" s="811">
        <f>M31*Capex!K60</f>
        <v>28.480000000000004</v>
      </c>
      <c r="N37" s="811">
        <f>N31*Capex!L60</f>
        <v>32.040000000000006</v>
      </c>
      <c r="O37" s="811">
        <f>O31*Capex!M60</f>
        <v>35.600000000000009</v>
      </c>
      <c r="P37" s="811">
        <f>P31*Capex!N60</f>
        <v>36.963115714285713</v>
      </c>
      <c r="Q37" s="811">
        <f>Q31*Capex!O60</f>
        <v>38.351242647142861</v>
      </c>
      <c r="R37" s="811">
        <f>R31*Capex!P60</f>
        <v>39.765206168784289</v>
      </c>
      <c r="S37" s="811">
        <f>S31*Capex!Q60</f>
        <v>41.205858886639881</v>
      </c>
      <c r="T37" s="811">
        <f>T31*Capex!R60</f>
        <v>42.674081544184709</v>
      </c>
      <c r="U37" s="811">
        <f>U31*Capex!S60</f>
        <v>44.597983949428517</v>
      </c>
      <c r="V37" s="811">
        <f>V31*Capex!T60</f>
        <v>46.551305934045367</v>
      </c>
      <c r="W37" s="811">
        <f>W31*Capex!U60</f>
        <v>48.535018344154579</v>
      </c>
      <c r="X37" s="811">
        <f>X31*Capex!V60</f>
        <v>50.550124063797398</v>
      </c>
      <c r="Y37" s="811">
        <f>Y31*Capex!W60</f>
        <v>52.597659072188428</v>
      </c>
    </row>
    <row r="38" spans="1:25">
      <c r="A38" s="387"/>
      <c r="B38" s="281" t="s">
        <v>3</v>
      </c>
      <c r="C38" s="813">
        <v>0</v>
      </c>
      <c r="D38" s="813">
        <v>0</v>
      </c>
      <c r="E38" s="814">
        <v>0</v>
      </c>
      <c r="F38" s="942">
        <f>F32*(Tabla119311121317[[#Totals],[2021]]+Tabla11931112131752[[#Totals],[2021]])/million</f>
        <v>1.2375</v>
      </c>
      <c r="G38" s="811">
        <f>G32*(Tabla119311121317[[#Totals],[2021]]+Tabla11931112131752[[#Totals],[2021]])/million</f>
        <v>1.3365</v>
      </c>
      <c r="H38" s="811">
        <f>H32*(Tabla119311121317[[#Totals],[2021]]+Tabla11931112131752[[#Totals],[2021]])/million</f>
        <v>1.3912964999999999</v>
      </c>
      <c r="I38" s="811">
        <f>I32*(Tabla119311121317[[#Totals],[2021]]+Tabla11931112131752[[#Totals],[2021]])/million</f>
        <v>1.4330353950000001</v>
      </c>
      <c r="J38" s="811">
        <f>J32*(Tabla119311121317[[#Totals],[2021]]+Tabla11931112131752[[#Totals],[2021]])/million</f>
        <v>1.4602630675049999</v>
      </c>
      <c r="K38" s="811">
        <f>K32*(Tabla119311121317[[#Totals],[2021]]+Tabla11931112131752[[#Totals],[2021]])/million</f>
        <v>1.4909285919226047</v>
      </c>
      <c r="L38" s="811">
        <f>L32*(Tabla119311121317[[#Totals],[2021]]+Tabla11931112131752[[#Totals],[2021]])/million</f>
        <v>1.5222380923529792</v>
      </c>
      <c r="M38" s="811">
        <f>M32*(Tabla119311121317[[#Totals],[2021]]+Tabla11931112131752[[#Totals],[2021]])/million</f>
        <v>1.5542050922923918</v>
      </c>
      <c r="N38" s="811">
        <f>N32*(Tabla119311121317[[#Totals],[2021]]+Tabla11931112131752[[#Totals],[2021]])/million</f>
        <v>1.5868433992305317</v>
      </c>
      <c r="O38" s="811">
        <f>O32*(Tabla119311121317[[#Totals],[2021]]+Tabla11931112131752[[#Totals],[2021]])/million</f>
        <v>1.6201671106143727</v>
      </c>
      <c r="P38" s="811">
        <f>P32*(Tabla119311121317[[#Totals],[2021]]+Tabla11931112131752[[#Totals],[2021]])/million</f>
        <v>1.6541906199372747</v>
      </c>
      <c r="Q38" s="811">
        <f>Q32*(Tabla119311121317[[#Totals],[2021]]+Tabla11931112131752[[#Totals],[2021]])/million</f>
        <v>1.688928622955957</v>
      </c>
      <c r="R38" s="811">
        <f>R32*(Tabla119311121317[[#Totals],[2021]]+Tabla11931112131752[[#Totals],[2021]])/million</f>
        <v>1.7243961240380321</v>
      </c>
      <c r="S38" s="811">
        <f>S32*(Tabla119311121317[[#Totals],[2021]]+Tabla11931112131752[[#Totals],[2021]])/million</f>
        <v>1.7606084426428308</v>
      </c>
      <c r="T38" s="811">
        <f>T32*(Tabla119311121317[[#Totals],[2021]]+Tabla11931112131752[[#Totals],[2021]])/million</f>
        <v>1.7975812199383299</v>
      </c>
      <c r="U38" s="811">
        <f>U32*(Tabla119311121317[[#Totals],[2021]]+Tabla11931112131752[[#Totals],[2021]])/million</f>
        <v>1.8353304255570349</v>
      </c>
      <c r="V38" s="811">
        <f>V32*(Tabla119311121317[[#Totals],[2021]]+Tabla11931112131752[[#Totals],[2021]])/million</f>
        <v>1.8738723644937321</v>
      </c>
      <c r="W38" s="811">
        <f>W32*(Tabla119311121317[[#Totals],[2021]]+Tabla11931112131752[[#Totals],[2021]])/million</f>
        <v>1.9132236841481005</v>
      </c>
      <c r="X38" s="811">
        <f>X32*(Tabla119311121317[[#Totals],[2021]]+Tabla11931112131752[[#Totals],[2021]])/million</f>
        <v>1.9534013815152103</v>
      </c>
      <c r="Y38" s="811">
        <f>Y32*(Tabla119311121317[[#Totals],[2021]]+Tabla11931112131752[[#Totals],[2021]])/million</f>
        <v>1.9944228105270296</v>
      </c>
    </row>
    <row r="39" spans="1:25">
      <c r="A39" s="388"/>
      <c r="B39" s="281"/>
      <c r="C39" s="813">
        <v>0</v>
      </c>
      <c r="D39" s="813">
        <v>0</v>
      </c>
      <c r="E39" s="814">
        <v>0</v>
      </c>
      <c r="F39" s="943" t="e">
        <f>SUM(F35:F38)</f>
        <v>#REF!</v>
      </c>
      <c r="G39" s="815" t="e">
        <f t="shared" ref="G39:Y39" si="7">SUM(G35:G38)</f>
        <v>#REF!</v>
      </c>
      <c r="H39" s="815" t="e">
        <f t="shared" si="7"/>
        <v>#REF!</v>
      </c>
      <c r="I39" s="815" t="e">
        <f t="shared" si="7"/>
        <v>#REF!</v>
      </c>
      <c r="J39" s="815" t="e">
        <f t="shared" si="7"/>
        <v>#REF!</v>
      </c>
      <c r="K39" s="815" t="e">
        <f t="shared" si="7"/>
        <v>#REF!</v>
      </c>
      <c r="L39" s="815" t="e">
        <f t="shared" si="7"/>
        <v>#REF!</v>
      </c>
      <c r="M39" s="815" t="e">
        <f t="shared" si="7"/>
        <v>#REF!</v>
      </c>
      <c r="N39" s="815" t="e">
        <f t="shared" si="7"/>
        <v>#REF!</v>
      </c>
      <c r="O39" s="815" t="e">
        <f t="shared" si="7"/>
        <v>#REF!</v>
      </c>
      <c r="P39" s="815" t="e">
        <f t="shared" si="7"/>
        <v>#REF!</v>
      </c>
      <c r="Q39" s="815" t="e">
        <f t="shared" si="7"/>
        <v>#REF!</v>
      </c>
      <c r="R39" s="815" t="e">
        <f t="shared" si="7"/>
        <v>#REF!</v>
      </c>
      <c r="S39" s="815" t="e">
        <f t="shared" si="7"/>
        <v>#REF!</v>
      </c>
      <c r="T39" s="815" t="e">
        <f t="shared" si="7"/>
        <v>#REF!</v>
      </c>
      <c r="U39" s="815" t="e">
        <f t="shared" si="7"/>
        <v>#REF!</v>
      </c>
      <c r="V39" s="815" t="e">
        <f t="shared" si="7"/>
        <v>#REF!</v>
      </c>
      <c r="W39" s="815" t="e">
        <f t="shared" si="7"/>
        <v>#REF!</v>
      </c>
      <c r="X39" s="815" t="e">
        <f t="shared" si="7"/>
        <v>#REF!</v>
      </c>
      <c r="Y39" s="815" t="e">
        <f t="shared" si="7"/>
        <v>#REF!</v>
      </c>
    </row>
    <row r="40" spans="1:25">
      <c r="A40" s="2"/>
      <c r="B40" s="345" t="s">
        <v>452</v>
      </c>
      <c r="C40" s="937">
        <f>AVERAGE(B38:C38)</f>
        <v>0</v>
      </c>
      <c r="D40" s="937">
        <f>AVERAGE(C38:D38)</f>
        <v>0</v>
      </c>
      <c r="E40" s="938">
        <f>AVERAGE(D38:E38)</f>
        <v>0</v>
      </c>
      <c r="F40" s="944" t="e">
        <f>AVERAGE(E39:F39)</f>
        <v>#REF!</v>
      </c>
      <c r="G40" s="939" t="e">
        <f>AVERAGE(F39:G39)</f>
        <v>#REF!</v>
      </c>
      <c r="H40" s="939" t="e">
        <f t="shared" ref="H40:Y40" si="8">AVERAGE(G39:H39)</f>
        <v>#REF!</v>
      </c>
      <c r="I40" s="939" t="e">
        <f t="shared" si="8"/>
        <v>#REF!</v>
      </c>
      <c r="J40" s="939" t="e">
        <f t="shared" si="8"/>
        <v>#REF!</v>
      </c>
      <c r="K40" s="939" t="e">
        <f t="shared" si="8"/>
        <v>#REF!</v>
      </c>
      <c r="L40" s="939" t="e">
        <f t="shared" si="8"/>
        <v>#REF!</v>
      </c>
      <c r="M40" s="939" t="e">
        <f t="shared" si="8"/>
        <v>#REF!</v>
      </c>
      <c r="N40" s="939" t="e">
        <f t="shared" si="8"/>
        <v>#REF!</v>
      </c>
      <c r="O40" s="939" t="e">
        <f t="shared" si="8"/>
        <v>#REF!</v>
      </c>
      <c r="P40" s="939" t="e">
        <f t="shared" si="8"/>
        <v>#REF!</v>
      </c>
      <c r="Q40" s="939" t="e">
        <f t="shared" si="8"/>
        <v>#REF!</v>
      </c>
      <c r="R40" s="939" t="e">
        <f t="shared" si="8"/>
        <v>#REF!</v>
      </c>
      <c r="S40" s="939" t="e">
        <f t="shared" si="8"/>
        <v>#REF!</v>
      </c>
      <c r="T40" s="939" t="e">
        <f t="shared" si="8"/>
        <v>#REF!</v>
      </c>
      <c r="U40" s="939" t="e">
        <f t="shared" si="8"/>
        <v>#REF!</v>
      </c>
      <c r="V40" s="939" t="e">
        <f t="shared" si="8"/>
        <v>#REF!</v>
      </c>
      <c r="W40" s="939" t="e">
        <f t="shared" si="8"/>
        <v>#REF!</v>
      </c>
      <c r="X40" s="939" t="e">
        <f t="shared" si="8"/>
        <v>#REF!</v>
      </c>
      <c r="Y40" s="939" t="e">
        <f t="shared" si="8"/>
        <v>#REF!</v>
      </c>
    </row>
    <row r="41" spans="1:25" ht="18">
      <c r="B41" s="347" t="s">
        <v>453</v>
      </c>
      <c r="C41" s="945">
        <f>+IFERROR(C40/#REF!-1,0)</f>
        <v>0</v>
      </c>
      <c r="D41" s="945">
        <f>+IFERROR(D40/#REF!-1,0)</f>
        <v>0</v>
      </c>
      <c r="E41" s="946">
        <f>+IFERROR(E40/A40-1,0)</f>
        <v>0</v>
      </c>
      <c r="F41" s="941">
        <f>+IFERROR(F40/B40-1,0)</f>
        <v>0</v>
      </c>
      <c r="G41" s="940">
        <f t="shared" ref="G41:Y41" si="9">+IFERROR(G40/F40-1,0)</f>
        <v>0</v>
      </c>
      <c r="H41" s="940">
        <f t="shared" si="9"/>
        <v>0</v>
      </c>
      <c r="I41" s="940">
        <f t="shared" si="9"/>
        <v>0</v>
      </c>
      <c r="J41" s="940">
        <f t="shared" si="9"/>
        <v>0</v>
      </c>
      <c r="K41" s="940">
        <f t="shared" si="9"/>
        <v>0</v>
      </c>
      <c r="L41" s="940">
        <f t="shared" si="9"/>
        <v>0</v>
      </c>
      <c r="M41" s="940">
        <f t="shared" si="9"/>
        <v>0</v>
      </c>
      <c r="N41" s="940">
        <f t="shared" si="9"/>
        <v>0</v>
      </c>
      <c r="O41" s="940">
        <f t="shared" si="9"/>
        <v>0</v>
      </c>
      <c r="P41" s="940">
        <f t="shared" si="9"/>
        <v>0</v>
      </c>
      <c r="Q41" s="940">
        <f t="shared" si="9"/>
        <v>0</v>
      </c>
      <c r="R41" s="940">
        <f t="shared" si="9"/>
        <v>0</v>
      </c>
      <c r="S41" s="940">
        <f t="shared" si="9"/>
        <v>0</v>
      </c>
      <c r="T41" s="940">
        <f t="shared" si="9"/>
        <v>0</v>
      </c>
      <c r="U41" s="940">
        <f t="shared" si="9"/>
        <v>0</v>
      </c>
      <c r="V41" s="940">
        <f t="shared" si="9"/>
        <v>0</v>
      </c>
      <c r="W41" s="940">
        <f t="shared" si="9"/>
        <v>0</v>
      </c>
      <c r="X41" s="940">
        <f t="shared" si="9"/>
        <v>0</v>
      </c>
      <c r="Y41" s="940">
        <f t="shared" si="9"/>
        <v>0</v>
      </c>
    </row>
    <row r="42" spans="1:25">
      <c r="E42" s="353"/>
    </row>
    <row r="43" spans="1:25" ht="20" thickBot="1">
      <c r="A43" s="2"/>
      <c r="B43" s="342"/>
      <c r="C43" s="342"/>
      <c r="D43" s="342"/>
      <c r="E43" s="342"/>
      <c r="F43" s="344"/>
      <c r="G43" s="344"/>
      <c r="H43" s="344"/>
      <c r="I43" s="344"/>
      <c r="J43" s="344"/>
      <c r="K43" s="344"/>
      <c r="L43" s="344"/>
      <c r="M43" s="344"/>
      <c r="N43" s="344"/>
      <c r="O43" s="344"/>
      <c r="P43" s="451"/>
      <c r="Q43" s="344"/>
      <c r="R43" s="344"/>
      <c r="S43" s="344"/>
      <c r="T43" s="344"/>
      <c r="U43" s="344"/>
      <c r="V43" s="344"/>
      <c r="W43" s="344"/>
      <c r="X43" s="344"/>
      <c r="Y43" s="344"/>
    </row>
    <row r="44" spans="1:25" ht="20" thickBot="1">
      <c r="A44" s="1000" t="s">
        <v>454</v>
      </c>
      <c r="F44" s="341"/>
      <c r="G44" s="341"/>
      <c r="H44" s="341"/>
      <c r="I44" s="341"/>
      <c r="J44" s="341"/>
      <c r="K44" s="341"/>
      <c r="L44" s="341"/>
      <c r="M44" s="341"/>
      <c r="N44" s="341"/>
      <c r="O44" s="341"/>
      <c r="P44" s="451"/>
      <c r="Q44" s="341"/>
      <c r="R44" s="341"/>
      <c r="S44" s="341"/>
      <c r="T44" s="341"/>
      <c r="U44" s="341"/>
      <c r="V44" s="341"/>
      <c r="W44" s="341"/>
      <c r="X44" s="341"/>
      <c r="Y44" s="341"/>
    </row>
    <row r="45" spans="1:25">
      <c r="A45" s="2"/>
      <c r="B45" s="281"/>
      <c r="C45" s="281"/>
      <c r="D45" s="281"/>
      <c r="E45" s="281"/>
      <c r="F45" s="281"/>
      <c r="G45" s="341"/>
      <c r="H45" s="341"/>
      <c r="I45" s="341"/>
      <c r="J45" s="341"/>
      <c r="K45" s="341"/>
      <c r="L45" s="341"/>
      <c r="M45" s="341"/>
      <c r="N45" s="341"/>
      <c r="O45" s="341"/>
      <c r="P45" s="451"/>
      <c r="Q45" s="341"/>
      <c r="R45" s="341"/>
      <c r="S45" s="341"/>
      <c r="T45" s="341"/>
      <c r="U45" s="341"/>
      <c r="V45" s="341"/>
      <c r="W45" s="341"/>
      <c r="X45" s="341"/>
      <c r="Y45" s="341"/>
    </row>
    <row r="46" spans="1:25">
      <c r="A46" s="2"/>
      <c r="B46" s="831" t="s">
        <v>81</v>
      </c>
      <c r="C46" s="817" t="s">
        <v>444</v>
      </c>
      <c r="D46" s="281"/>
      <c r="E46" s="281"/>
      <c r="F46" s="281"/>
      <c r="G46" s="341"/>
      <c r="H46" s="341"/>
      <c r="I46" s="341"/>
      <c r="J46" s="341"/>
      <c r="K46" s="341"/>
      <c r="L46" s="341"/>
      <c r="M46" s="341"/>
      <c r="N46" s="341"/>
      <c r="O46" s="341"/>
      <c r="P46" s="451"/>
      <c r="Q46" s="341"/>
      <c r="R46" s="341"/>
      <c r="S46" s="341"/>
      <c r="T46" s="341"/>
      <c r="U46" s="341"/>
      <c r="V46" s="341"/>
      <c r="W46" s="341"/>
      <c r="X46" s="341"/>
      <c r="Y46" s="341"/>
    </row>
    <row r="47" spans="1:25">
      <c r="A47" s="2"/>
      <c r="B47" s="281"/>
      <c r="D47" s="342">
        <v>2018</v>
      </c>
      <c r="E47" s="281"/>
      <c r="F47" s="281"/>
      <c r="G47" s="341"/>
      <c r="H47" s="341"/>
      <c r="I47" s="341"/>
      <c r="J47" s="341"/>
      <c r="K47" s="341"/>
      <c r="L47" s="341"/>
      <c r="M47" s="341"/>
      <c r="N47" s="341"/>
      <c r="O47" s="341"/>
      <c r="P47" s="451"/>
      <c r="Q47" s="341"/>
      <c r="R47" s="341"/>
      <c r="S47" s="341"/>
      <c r="T47" s="341"/>
      <c r="U47" s="341"/>
      <c r="V47" s="341"/>
      <c r="W47" s="341"/>
      <c r="X47" s="341"/>
      <c r="Y47" s="341"/>
    </row>
    <row r="48" spans="1:25">
      <c r="A48" s="2"/>
      <c r="B48" s="282" t="str">
        <f>Extension!E2</f>
        <v>Population on-grid in 2018</v>
      </c>
      <c r="D48" s="532">
        <f>Extension!E4</f>
        <v>0</v>
      </c>
      <c r="E48" s="281"/>
      <c r="F48" s="281"/>
      <c r="G48" s="341"/>
      <c r="H48" s="341"/>
      <c r="I48" s="341"/>
      <c r="J48" s="341"/>
      <c r="K48" s="341"/>
      <c r="L48" s="341"/>
      <c r="M48" s="341"/>
      <c r="N48" s="341"/>
      <c r="O48" s="341"/>
      <c r="P48" s="451"/>
      <c r="Q48" s="341"/>
      <c r="R48" s="341"/>
      <c r="S48" s="341"/>
      <c r="T48" s="341"/>
      <c r="U48" s="341"/>
      <c r="V48" s="341"/>
      <c r="W48" s="341"/>
      <c r="X48" s="341"/>
      <c r="Y48" s="341"/>
    </row>
    <row r="49" spans="1:25">
      <c r="A49" s="2"/>
      <c r="B49" s="282" t="str">
        <f>'Financial Statements'!C37</f>
        <v>Administrative Expenses (Customers/Billing)</v>
      </c>
      <c r="D49" s="782" t="e">
        <f>-'Financial Statements'!I37</f>
        <v>#REF!</v>
      </c>
      <c r="E49" s="281"/>
      <c r="F49" s="281"/>
      <c r="G49" s="341"/>
      <c r="H49" s="341"/>
      <c r="I49" s="341"/>
      <c r="J49" s="341"/>
      <c r="K49" s="341"/>
      <c r="L49" s="341"/>
      <c r="M49" s="341"/>
      <c r="N49" s="341"/>
      <c r="O49" s="341"/>
      <c r="P49" s="451"/>
      <c r="Q49" s="341"/>
      <c r="R49" s="341"/>
      <c r="S49" s="341"/>
      <c r="T49" s="341"/>
      <c r="U49" s="341"/>
      <c r="V49" s="341"/>
      <c r="W49" s="341"/>
      <c r="X49" s="341"/>
      <c r="Y49" s="341"/>
    </row>
    <row r="50" spans="1:25">
      <c r="A50" s="2"/>
      <c r="B50" s="282"/>
      <c r="D50" s="281"/>
      <c r="E50" s="281"/>
      <c r="F50" s="281"/>
      <c r="G50" s="341"/>
      <c r="H50" s="341"/>
      <c r="I50" s="341"/>
      <c r="J50" s="341"/>
      <c r="K50" s="341"/>
      <c r="L50" s="341"/>
      <c r="M50" s="341"/>
      <c r="N50" s="341"/>
      <c r="O50" s="341"/>
      <c r="P50" s="451"/>
      <c r="Q50" s="341"/>
      <c r="R50" s="341"/>
      <c r="S50" s="341"/>
      <c r="T50" s="341"/>
      <c r="U50" s="341"/>
      <c r="V50" s="341"/>
      <c r="W50" s="341"/>
      <c r="X50" s="341"/>
      <c r="Y50" s="341"/>
    </row>
    <row r="51" spans="1:25">
      <c r="A51" s="2"/>
      <c r="B51" s="282" t="s">
        <v>455</v>
      </c>
      <c r="D51" s="782" t="e">
        <f>D49*million/D48</f>
        <v>#REF!</v>
      </c>
      <c r="E51" s="281"/>
      <c r="F51" s="281"/>
      <c r="G51" s="341"/>
      <c r="H51" s="341"/>
      <c r="I51" s="341"/>
      <c r="J51" s="341"/>
      <c r="K51" s="341"/>
      <c r="L51" s="341"/>
      <c r="M51" s="341"/>
      <c r="N51" s="341"/>
      <c r="O51" s="341"/>
      <c r="P51" s="451"/>
      <c r="Q51" s="341"/>
      <c r="R51" s="341"/>
      <c r="S51" s="341"/>
      <c r="T51" s="341"/>
      <c r="U51" s="341"/>
      <c r="V51" s="341"/>
      <c r="W51" s="341"/>
      <c r="X51" s="341"/>
      <c r="Y51" s="341"/>
    </row>
    <row r="52" spans="1:25" ht="20" thickBot="1">
      <c r="A52" s="2"/>
      <c r="B52" s="281"/>
      <c r="C52" s="782"/>
      <c r="D52" s="281"/>
      <c r="E52" s="281"/>
      <c r="F52" s="281"/>
      <c r="G52" s="341"/>
      <c r="H52" s="341"/>
      <c r="I52" s="341"/>
      <c r="J52" s="341"/>
      <c r="K52" s="341"/>
      <c r="L52" s="341"/>
      <c r="M52" s="341"/>
      <c r="N52" s="341"/>
      <c r="O52" s="341"/>
      <c r="P52" s="341"/>
      <c r="Q52" s="341"/>
      <c r="R52" s="341"/>
      <c r="S52" s="341"/>
      <c r="T52" s="341"/>
      <c r="U52" s="341"/>
      <c r="V52" s="341"/>
      <c r="W52" s="341"/>
      <c r="X52" s="341"/>
      <c r="Y52" s="341"/>
    </row>
    <row r="53" spans="1:25" ht="20" thickBot="1">
      <c r="A53" s="2"/>
      <c r="B53" s="791"/>
      <c r="C53" s="2811" t="s">
        <v>456</v>
      </c>
      <c r="D53" s="2812"/>
      <c r="E53" s="2812"/>
      <c r="F53" s="2812"/>
      <c r="G53" s="2812"/>
      <c r="H53" s="2812"/>
      <c r="I53" s="2812"/>
      <c r="J53" s="2812"/>
      <c r="K53" s="2812"/>
      <c r="L53" s="2812"/>
      <c r="M53" s="2812"/>
      <c r="N53" s="2812"/>
      <c r="O53" s="2812"/>
      <c r="P53" s="2812"/>
      <c r="Q53" s="2812"/>
      <c r="R53" s="2812"/>
      <c r="S53" s="2812"/>
      <c r="T53" s="2812"/>
      <c r="U53" s="2812"/>
      <c r="V53" s="2812"/>
      <c r="W53" s="2812"/>
      <c r="X53" s="2812"/>
      <c r="Y53" s="2813"/>
    </row>
    <row r="54" spans="1:25">
      <c r="A54" s="2"/>
      <c r="B54" s="342"/>
      <c r="C54" s="748">
        <v>2017</v>
      </c>
      <c r="D54" s="748">
        <f>+C54+1</f>
        <v>2018</v>
      </c>
      <c r="E54" s="749">
        <f>+D54+1</f>
        <v>2019</v>
      </c>
      <c r="F54" s="770">
        <v>2021</v>
      </c>
      <c r="G54" s="770">
        <f t="shared" ref="G54:Y54" si="10">F54+1</f>
        <v>2022</v>
      </c>
      <c r="H54" s="770">
        <f t="shared" si="10"/>
        <v>2023</v>
      </c>
      <c r="I54" s="770">
        <f t="shared" si="10"/>
        <v>2024</v>
      </c>
      <c r="J54" s="770">
        <f t="shared" si="10"/>
        <v>2025</v>
      </c>
      <c r="K54" s="770">
        <f t="shared" si="10"/>
        <v>2026</v>
      </c>
      <c r="L54" s="770">
        <f t="shared" si="10"/>
        <v>2027</v>
      </c>
      <c r="M54" s="770">
        <f t="shared" si="10"/>
        <v>2028</v>
      </c>
      <c r="N54" s="770">
        <f t="shared" si="10"/>
        <v>2029</v>
      </c>
      <c r="O54" s="770">
        <f t="shared" si="10"/>
        <v>2030</v>
      </c>
      <c r="P54" s="760">
        <f t="shared" si="10"/>
        <v>2031</v>
      </c>
      <c r="Q54" s="770">
        <f t="shared" si="10"/>
        <v>2032</v>
      </c>
      <c r="R54" s="770">
        <f t="shared" si="10"/>
        <v>2033</v>
      </c>
      <c r="S54" s="770">
        <f t="shared" si="10"/>
        <v>2034</v>
      </c>
      <c r="T54" s="770">
        <f t="shared" si="10"/>
        <v>2035</v>
      </c>
      <c r="U54" s="770">
        <f t="shared" si="10"/>
        <v>2036</v>
      </c>
      <c r="V54" s="770">
        <f t="shared" si="10"/>
        <v>2037</v>
      </c>
      <c r="W54" s="770">
        <f t="shared" si="10"/>
        <v>2038</v>
      </c>
      <c r="X54" s="770">
        <f t="shared" si="10"/>
        <v>2039</v>
      </c>
      <c r="Y54" s="770">
        <f t="shared" si="10"/>
        <v>2040</v>
      </c>
    </row>
    <row r="55" spans="1:25" ht="20">
      <c r="A55" s="2"/>
      <c r="B55" s="392" t="s">
        <v>457</v>
      </c>
      <c r="C55" s="750">
        <f>C496</f>
        <v>0</v>
      </c>
      <c r="D55" s="750">
        <f>D496</f>
        <v>0</v>
      </c>
      <c r="E55" s="751">
        <f>E496</f>
        <v>0</v>
      </c>
      <c r="F55" s="772" t="e">
        <f>D51</f>
        <v>#REF!</v>
      </c>
      <c r="G55" s="772" t="e">
        <f>$F$55*Multiplayers!D6</f>
        <v>#REF!</v>
      </c>
      <c r="H55" s="772" t="e">
        <f>$F$55*Multiplayers!E6</f>
        <v>#REF!</v>
      </c>
      <c r="I55" s="772" t="e">
        <f>$F$55*Multiplayers!F6</f>
        <v>#REF!</v>
      </c>
      <c r="J55" s="772" t="e">
        <f>$F$55*Multiplayers!G6</f>
        <v>#REF!</v>
      </c>
      <c r="K55" s="772" t="e">
        <f>$F$55*Multiplayers!H6</f>
        <v>#REF!</v>
      </c>
      <c r="L55" s="772" t="e">
        <f>$F$55*Multiplayers!I6</f>
        <v>#REF!</v>
      </c>
      <c r="M55" s="772" t="e">
        <f>$F$55*Multiplayers!J6</f>
        <v>#REF!</v>
      </c>
      <c r="N55" s="772" t="e">
        <f>$F$55*Multiplayers!K6</f>
        <v>#REF!</v>
      </c>
      <c r="O55" s="772" t="e">
        <f>$F$55*Multiplayers!L6</f>
        <v>#REF!</v>
      </c>
      <c r="P55" s="772" t="e">
        <f>$F$55*Multiplayers!M6</f>
        <v>#REF!</v>
      </c>
      <c r="Q55" s="772" t="e">
        <f>$F$55*Multiplayers!N6</f>
        <v>#REF!</v>
      </c>
      <c r="R55" s="772" t="e">
        <f>$F$55*Multiplayers!O6</f>
        <v>#REF!</v>
      </c>
      <c r="S55" s="772" t="e">
        <f>$F$55*Multiplayers!P6</f>
        <v>#REF!</v>
      </c>
      <c r="T55" s="772" t="e">
        <f>$F$55*Multiplayers!Q6</f>
        <v>#REF!</v>
      </c>
      <c r="U55" s="772" t="e">
        <f>$F$55*Multiplayers!R6</f>
        <v>#REF!</v>
      </c>
      <c r="V55" s="772" t="e">
        <f>$F$55*Multiplayers!S6</f>
        <v>#REF!</v>
      </c>
      <c r="W55" s="772" t="e">
        <f>$F$55*Multiplayers!T6</f>
        <v>#REF!</v>
      </c>
      <c r="X55" s="772" t="e">
        <f>$F$55*Multiplayers!U6</f>
        <v>#REF!</v>
      </c>
      <c r="Y55" s="772" t="e">
        <f>$F$55*Multiplayers!V6</f>
        <v>#REF!</v>
      </c>
    </row>
    <row r="56" spans="1:25" ht="20">
      <c r="A56" s="2"/>
      <c r="B56" s="392" t="s">
        <v>458</v>
      </c>
      <c r="C56" s="750"/>
      <c r="D56" s="750"/>
      <c r="E56" s="751"/>
      <c r="F56" s="771">
        <v>0</v>
      </c>
      <c r="G56" s="772">
        <v>0</v>
      </c>
      <c r="H56" s="772">
        <v>0</v>
      </c>
      <c r="I56" s="772">
        <v>0</v>
      </c>
      <c r="J56" s="772">
        <v>0</v>
      </c>
      <c r="K56" s="772">
        <v>0</v>
      </c>
      <c r="L56" s="772">
        <v>0</v>
      </c>
      <c r="M56" s="772">
        <v>0</v>
      </c>
      <c r="N56" s="772">
        <v>0</v>
      </c>
      <c r="O56" s="772">
        <v>0</v>
      </c>
      <c r="P56" s="772">
        <v>0</v>
      </c>
      <c r="Q56" s="772">
        <v>0</v>
      </c>
      <c r="R56" s="772">
        <v>0</v>
      </c>
      <c r="S56" s="772">
        <v>0</v>
      </c>
      <c r="T56" s="772">
        <v>0</v>
      </c>
      <c r="U56" s="772">
        <v>0</v>
      </c>
      <c r="V56" s="772">
        <v>0</v>
      </c>
      <c r="W56" s="772">
        <v>0</v>
      </c>
      <c r="X56" s="772">
        <v>0</v>
      </c>
      <c r="Y56" s="772">
        <v>0</v>
      </c>
    </row>
    <row r="57" spans="1:25" ht="20">
      <c r="A57" s="2"/>
      <c r="B57" s="392" t="s">
        <v>459</v>
      </c>
      <c r="C57" s="750"/>
      <c r="D57" s="750"/>
      <c r="E57" s="751"/>
      <c r="F57" s="771">
        <v>0</v>
      </c>
      <c r="G57" s="772">
        <v>0</v>
      </c>
      <c r="H57" s="772">
        <v>0</v>
      </c>
      <c r="I57" s="772">
        <v>0</v>
      </c>
      <c r="J57" s="772">
        <v>0</v>
      </c>
      <c r="K57" s="772">
        <v>0</v>
      </c>
      <c r="L57" s="772">
        <v>0</v>
      </c>
      <c r="M57" s="772">
        <v>0</v>
      </c>
      <c r="N57" s="772">
        <v>0</v>
      </c>
      <c r="O57" s="772">
        <v>0</v>
      </c>
      <c r="P57" s="772">
        <v>0</v>
      </c>
      <c r="Q57" s="772">
        <v>0</v>
      </c>
      <c r="R57" s="772">
        <v>0</v>
      </c>
      <c r="S57" s="772">
        <v>0</v>
      </c>
      <c r="T57" s="772">
        <v>0</v>
      </c>
      <c r="U57" s="772">
        <v>0</v>
      </c>
      <c r="V57" s="772">
        <v>0</v>
      </c>
      <c r="W57" s="772">
        <v>0</v>
      </c>
      <c r="X57" s="772">
        <v>0</v>
      </c>
      <c r="Y57" s="772">
        <v>0</v>
      </c>
    </row>
    <row r="58" spans="1:25" ht="20">
      <c r="A58" s="2"/>
      <c r="B58" s="392" t="s">
        <v>460</v>
      </c>
      <c r="C58" s="752"/>
      <c r="D58" s="753"/>
      <c r="E58" s="754"/>
      <c r="F58" s="771">
        <v>0</v>
      </c>
      <c r="G58" s="772">
        <v>0</v>
      </c>
      <c r="H58" s="772">
        <v>0</v>
      </c>
      <c r="I58" s="772">
        <v>0</v>
      </c>
      <c r="J58" s="772">
        <v>0</v>
      </c>
      <c r="K58" s="772">
        <v>0</v>
      </c>
      <c r="L58" s="772">
        <v>0</v>
      </c>
      <c r="M58" s="772">
        <v>0</v>
      </c>
      <c r="N58" s="772">
        <v>0</v>
      </c>
      <c r="O58" s="772">
        <v>0</v>
      </c>
      <c r="P58" s="772">
        <v>0</v>
      </c>
      <c r="Q58" s="772">
        <v>0</v>
      </c>
      <c r="R58" s="772">
        <v>0</v>
      </c>
      <c r="S58" s="772">
        <v>0</v>
      </c>
      <c r="T58" s="772">
        <v>0</v>
      </c>
      <c r="U58" s="772">
        <v>0</v>
      </c>
      <c r="V58" s="772">
        <v>0</v>
      </c>
      <c r="W58" s="772">
        <v>0</v>
      </c>
      <c r="X58" s="772">
        <v>0</v>
      </c>
      <c r="Y58" s="772">
        <v>0</v>
      </c>
    </row>
    <row r="59" spans="1:25">
      <c r="A59" s="2"/>
      <c r="B59" s="343"/>
      <c r="C59" s="755"/>
      <c r="D59" s="755"/>
      <c r="E59" s="756"/>
      <c r="F59" s="773"/>
      <c r="G59" s="774"/>
      <c r="H59" s="774"/>
      <c r="I59" s="774"/>
      <c r="J59" s="774"/>
      <c r="K59" s="774"/>
      <c r="L59" s="774"/>
      <c r="M59" s="774"/>
      <c r="N59" s="774"/>
      <c r="O59" s="774"/>
      <c r="P59" s="773"/>
      <c r="Q59" s="774"/>
      <c r="R59" s="774"/>
      <c r="S59" s="774"/>
      <c r="T59" s="774"/>
      <c r="U59" s="774"/>
      <c r="V59" s="774"/>
      <c r="W59" s="774"/>
      <c r="X59" s="774"/>
      <c r="Y59" s="774"/>
    </row>
    <row r="60" spans="1:25">
      <c r="A60" s="2"/>
      <c r="B60" s="281" t="str">
        <f>B69</f>
        <v>Cost per client increased with inflation - Extension</v>
      </c>
      <c r="C60" s="729"/>
      <c r="D60" s="729"/>
      <c r="E60" s="730"/>
      <c r="F60" s="775" t="e">
        <f>Revenues!$C$38*Costs!F55</f>
        <v>#REF!</v>
      </c>
      <c r="G60" s="775" t="e">
        <f>Revenues!$C$38*Costs!G55</f>
        <v>#REF!</v>
      </c>
      <c r="H60" s="775" t="e">
        <f>Revenues!$C$38*Costs!H55</f>
        <v>#REF!</v>
      </c>
      <c r="I60" s="775" t="e">
        <f>Revenues!$C$38*Costs!I55</f>
        <v>#REF!</v>
      </c>
      <c r="J60" s="775" t="e">
        <f>Revenues!$C$38*Costs!J55</f>
        <v>#REF!</v>
      </c>
      <c r="K60" s="775" t="e">
        <f>Revenues!$C$38*Costs!K55</f>
        <v>#REF!</v>
      </c>
      <c r="L60" s="775" t="e">
        <f>Revenues!$C$38*Costs!L55</f>
        <v>#REF!</v>
      </c>
      <c r="M60" s="775" t="e">
        <f>Revenues!$C$38*Costs!M55</f>
        <v>#REF!</v>
      </c>
      <c r="N60" s="775" t="e">
        <f>Revenues!$C$38*Costs!N55</f>
        <v>#REF!</v>
      </c>
      <c r="O60" s="775" t="e">
        <f>Revenues!$C$38*Costs!O55</f>
        <v>#REF!</v>
      </c>
      <c r="P60" s="775" t="e">
        <f>Revenues!$C$38*Costs!P55</f>
        <v>#REF!</v>
      </c>
      <c r="Q60" s="775" t="e">
        <f>Revenues!$C$38*Costs!Q55</f>
        <v>#REF!</v>
      </c>
      <c r="R60" s="775" t="e">
        <f>Revenues!$C$38*Costs!R55</f>
        <v>#REF!</v>
      </c>
      <c r="S60" s="775" t="e">
        <f>Revenues!$C$38*Costs!S55</f>
        <v>#REF!</v>
      </c>
      <c r="T60" s="775" t="e">
        <f>Revenues!$C$38*Costs!T55</f>
        <v>#REF!</v>
      </c>
      <c r="U60" s="775" t="e">
        <f>Revenues!$C$38*Costs!U55</f>
        <v>#REF!</v>
      </c>
      <c r="V60" s="775" t="e">
        <f>Revenues!$C$38*Costs!V55</f>
        <v>#REF!</v>
      </c>
      <c r="W60" s="775" t="e">
        <f>Revenues!$C$38*Costs!W55</f>
        <v>#REF!</v>
      </c>
      <c r="X60" s="775" t="e">
        <f>Revenues!$C$38*Costs!X55</f>
        <v>#REF!</v>
      </c>
      <c r="Y60" s="775" t="e">
        <f>Revenues!$C$38*Costs!Y55</f>
        <v>#REF!</v>
      </c>
    </row>
    <row r="61" spans="1:25">
      <c r="A61" s="2"/>
      <c r="B61" s="281" t="str">
        <f>B70</f>
        <v>Cost per client increased with inflation - Densification</v>
      </c>
      <c r="C61" s="729"/>
      <c r="D61" s="729"/>
      <c r="E61" s="730"/>
      <c r="F61" s="775"/>
      <c r="G61" s="775"/>
      <c r="H61" s="775"/>
      <c r="I61" s="775"/>
      <c r="J61" s="775"/>
      <c r="K61" s="775"/>
      <c r="L61" s="775"/>
      <c r="M61" s="775"/>
      <c r="N61" s="775"/>
      <c r="O61" s="775"/>
      <c r="P61" s="775"/>
      <c r="Q61" s="775"/>
      <c r="R61" s="775"/>
      <c r="S61" s="775"/>
      <c r="T61" s="775"/>
      <c r="U61" s="775"/>
      <c r="V61" s="775"/>
      <c r="W61" s="775"/>
      <c r="X61" s="775"/>
      <c r="Y61" s="775"/>
    </row>
    <row r="62" spans="1:25">
      <c r="A62" s="2"/>
      <c r="B62" s="281" t="str">
        <f>B71</f>
        <v>Cost per client increased with inflation - Minigrids</v>
      </c>
      <c r="C62" s="729"/>
      <c r="D62" s="729"/>
      <c r="E62" s="730"/>
      <c r="F62" s="775"/>
      <c r="G62" s="775"/>
      <c r="H62" s="775"/>
      <c r="I62" s="775"/>
      <c r="J62" s="775"/>
      <c r="K62" s="775"/>
      <c r="L62" s="775"/>
      <c r="M62" s="775"/>
      <c r="N62" s="775"/>
      <c r="O62" s="775"/>
      <c r="P62" s="775"/>
      <c r="Q62" s="775"/>
      <c r="R62" s="775"/>
      <c r="S62" s="775"/>
      <c r="T62" s="775"/>
      <c r="U62" s="775"/>
      <c r="V62" s="775"/>
      <c r="W62" s="775"/>
      <c r="X62" s="775"/>
      <c r="Y62" s="775"/>
    </row>
    <row r="63" spans="1:25">
      <c r="A63" s="2"/>
      <c r="B63" s="281" t="str">
        <f>B72</f>
        <v>Cost per client increased with inflation - SAS</v>
      </c>
      <c r="C63" s="729"/>
      <c r="D63" s="729"/>
      <c r="E63" s="730"/>
      <c r="F63" s="775"/>
      <c r="G63" s="775"/>
      <c r="H63" s="775"/>
      <c r="I63" s="775"/>
      <c r="J63" s="775"/>
      <c r="K63" s="775"/>
      <c r="L63" s="775"/>
      <c r="M63" s="775"/>
      <c r="N63" s="775"/>
      <c r="O63" s="775"/>
      <c r="P63" s="775"/>
      <c r="Q63" s="775"/>
      <c r="R63" s="775"/>
      <c r="S63" s="775"/>
      <c r="T63" s="775"/>
      <c r="U63" s="775"/>
      <c r="V63" s="775"/>
      <c r="W63" s="775"/>
      <c r="X63" s="775"/>
      <c r="Y63" s="775"/>
    </row>
    <row r="64" spans="1:25">
      <c r="A64" s="2"/>
      <c r="B64" s="281"/>
      <c r="C64" s="729"/>
      <c r="D64" s="729"/>
      <c r="E64" s="730"/>
      <c r="F64" s="773" t="e">
        <f>SUM(F60:F63)</f>
        <v>#REF!</v>
      </c>
      <c r="G64" s="773" t="e">
        <f t="shared" ref="G64:Y64" si="11">SUM(G60:G63)</f>
        <v>#REF!</v>
      </c>
      <c r="H64" s="773" t="e">
        <f t="shared" si="11"/>
        <v>#REF!</v>
      </c>
      <c r="I64" s="773" t="e">
        <f t="shared" si="11"/>
        <v>#REF!</v>
      </c>
      <c r="J64" s="773" t="e">
        <f t="shared" si="11"/>
        <v>#REF!</v>
      </c>
      <c r="K64" s="773" t="e">
        <f t="shared" si="11"/>
        <v>#REF!</v>
      </c>
      <c r="L64" s="773" t="e">
        <f t="shared" si="11"/>
        <v>#REF!</v>
      </c>
      <c r="M64" s="773" t="e">
        <f t="shared" si="11"/>
        <v>#REF!</v>
      </c>
      <c r="N64" s="773" t="e">
        <f t="shared" si="11"/>
        <v>#REF!</v>
      </c>
      <c r="O64" s="773" t="e">
        <f t="shared" si="11"/>
        <v>#REF!</v>
      </c>
      <c r="P64" s="773" t="e">
        <f t="shared" si="11"/>
        <v>#REF!</v>
      </c>
      <c r="Q64" s="773" t="e">
        <f t="shared" si="11"/>
        <v>#REF!</v>
      </c>
      <c r="R64" s="773" t="e">
        <f t="shared" si="11"/>
        <v>#REF!</v>
      </c>
      <c r="S64" s="773" t="e">
        <f t="shared" si="11"/>
        <v>#REF!</v>
      </c>
      <c r="T64" s="773" t="e">
        <f t="shared" si="11"/>
        <v>#REF!</v>
      </c>
      <c r="U64" s="773" t="e">
        <f t="shared" si="11"/>
        <v>#REF!</v>
      </c>
      <c r="V64" s="773" t="e">
        <f t="shared" si="11"/>
        <v>#REF!</v>
      </c>
      <c r="W64" s="773" t="e">
        <f t="shared" si="11"/>
        <v>#REF!</v>
      </c>
      <c r="X64" s="773" t="e">
        <f t="shared" si="11"/>
        <v>#REF!</v>
      </c>
      <c r="Y64" s="773" t="e">
        <f t="shared" si="11"/>
        <v>#REF!</v>
      </c>
    </row>
    <row r="65" spans="1:25">
      <c r="A65" s="2"/>
      <c r="B65" s="345" t="s">
        <v>452</v>
      </c>
      <c r="C65" s="757"/>
      <c r="D65" s="757"/>
      <c r="E65" s="758"/>
      <c r="F65" s="776" t="e">
        <f t="shared" ref="F65:Y65" si="12">F64/million</f>
        <v>#REF!</v>
      </c>
      <c r="G65" s="776" t="e">
        <f t="shared" si="12"/>
        <v>#REF!</v>
      </c>
      <c r="H65" s="776" t="e">
        <f t="shared" si="12"/>
        <v>#REF!</v>
      </c>
      <c r="I65" s="776" t="e">
        <f t="shared" si="12"/>
        <v>#REF!</v>
      </c>
      <c r="J65" s="776" t="e">
        <f t="shared" si="12"/>
        <v>#REF!</v>
      </c>
      <c r="K65" s="776" t="e">
        <f t="shared" si="12"/>
        <v>#REF!</v>
      </c>
      <c r="L65" s="776" t="e">
        <f t="shared" si="12"/>
        <v>#REF!</v>
      </c>
      <c r="M65" s="776" t="e">
        <f t="shared" si="12"/>
        <v>#REF!</v>
      </c>
      <c r="N65" s="776" t="e">
        <f t="shared" si="12"/>
        <v>#REF!</v>
      </c>
      <c r="O65" s="776" t="e">
        <f t="shared" si="12"/>
        <v>#REF!</v>
      </c>
      <c r="P65" s="776" t="e">
        <f t="shared" si="12"/>
        <v>#REF!</v>
      </c>
      <c r="Q65" s="776" t="e">
        <f t="shared" si="12"/>
        <v>#REF!</v>
      </c>
      <c r="R65" s="776" t="e">
        <f t="shared" si="12"/>
        <v>#REF!</v>
      </c>
      <c r="S65" s="776" t="e">
        <f t="shared" si="12"/>
        <v>#REF!</v>
      </c>
      <c r="T65" s="776" t="e">
        <f t="shared" si="12"/>
        <v>#REF!</v>
      </c>
      <c r="U65" s="776" t="e">
        <f t="shared" si="12"/>
        <v>#REF!</v>
      </c>
      <c r="V65" s="776" t="e">
        <f t="shared" si="12"/>
        <v>#REF!</v>
      </c>
      <c r="W65" s="776" t="e">
        <f t="shared" si="12"/>
        <v>#REF!</v>
      </c>
      <c r="X65" s="776" t="e">
        <f t="shared" si="12"/>
        <v>#REF!</v>
      </c>
      <c r="Y65" s="776" t="e">
        <f t="shared" si="12"/>
        <v>#REF!</v>
      </c>
    </row>
    <row r="66" spans="1:25" ht="20" thickBot="1">
      <c r="A66" s="2"/>
      <c r="B66" s="281"/>
      <c r="C66" s="281"/>
      <c r="D66" s="281"/>
      <c r="E66" s="281"/>
      <c r="F66" s="341"/>
      <c r="G66" s="341"/>
      <c r="H66" s="341"/>
      <c r="I66" s="341"/>
      <c r="J66" s="341"/>
      <c r="K66" s="341"/>
      <c r="L66" s="341"/>
      <c r="M66" s="341"/>
      <c r="N66" s="341"/>
      <c r="O66" s="341"/>
      <c r="P66" s="341"/>
      <c r="Q66" s="341"/>
      <c r="R66" s="341"/>
      <c r="S66" s="341"/>
      <c r="T66" s="341"/>
      <c r="U66" s="341"/>
      <c r="V66" s="341"/>
      <c r="W66" s="341"/>
      <c r="X66" s="341"/>
      <c r="Y66" s="341"/>
    </row>
    <row r="67" spans="1:25" ht="20" thickBot="1">
      <c r="A67" s="2"/>
      <c r="B67" s="781" t="s">
        <v>84</v>
      </c>
      <c r="C67" s="2811" t="s">
        <v>456</v>
      </c>
      <c r="D67" s="2812"/>
      <c r="E67" s="2812"/>
      <c r="F67" s="2812"/>
      <c r="G67" s="2812"/>
      <c r="H67" s="2812"/>
      <c r="I67" s="2812"/>
      <c r="J67" s="2812"/>
      <c r="K67" s="2812"/>
      <c r="L67" s="2812"/>
      <c r="M67" s="2812"/>
      <c r="N67" s="2812"/>
      <c r="O67" s="2812"/>
      <c r="P67" s="2812"/>
      <c r="Q67" s="2812"/>
      <c r="R67" s="2812"/>
      <c r="S67" s="2812"/>
      <c r="T67" s="2812"/>
      <c r="U67" s="2812"/>
      <c r="V67" s="2812"/>
      <c r="W67" s="2812"/>
      <c r="X67" s="2812"/>
      <c r="Y67" s="2813"/>
    </row>
    <row r="68" spans="1:25">
      <c r="A68" s="2"/>
      <c r="B68" s="342"/>
      <c r="C68" s="748">
        <v>2017</v>
      </c>
      <c r="D68" s="748">
        <f>+C68+1</f>
        <v>2018</v>
      </c>
      <c r="E68" s="749">
        <f>+D68+1</f>
        <v>2019</v>
      </c>
      <c r="F68" s="770">
        <v>2021</v>
      </c>
      <c r="G68" s="770">
        <f>F68+1</f>
        <v>2022</v>
      </c>
      <c r="H68" s="770">
        <f t="shared" ref="H68:Y68" si="13">G68+1</f>
        <v>2023</v>
      </c>
      <c r="I68" s="770">
        <f t="shared" si="13"/>
        <v>2024</v>
      </c>
      <c r="J68" s="770">
        <f t="shared" si="13"/>
        <v>2025</v>
      </c>
      <c r="K68" s="770">
        <f t="shared" si="13"/>
        <v>2026</v>
      </c>
      <c r="L68" s="770">
        <f t="shared" si="13"/>
        <v>2027</v>
      </c>
      <c r="M68" s="770">
        <f t="shared" si="13"/>
        <v>2028</v>
      </c>
      <c r="N68" s="770">
        <f t="shared" si="13"/>
        <v>2029</v>
      </c>
      <c r="O68" s="770">
        <f t="shared" si="13"/>
        <v>2030</v>
      </c>
      <c r="P68" s="760">
        <f t="shared" si="13"/>
        <v>2031</v>
      </c>
      <c r="Q68" s="770">
        <f t="shared" si="13"/>
        <v>2032</v>
      </c>
      <c r="R68" s="770">
        <f t="shared" si="13"/>
        <v>2033</v>
      </c>
      <c r="S68" s="770">
        <f t="shared" si="13"/>
        <v>2034</v>
      </c>
      <c r="T68" s="770">
        <f t="shared" si="13"/>
        <v>2035</v>
      </c>
      <c r="U68" s="770">
        <f t="shared" si="13"/>
        <v>2036</v>
      </c>
      <c r="V68" s="770">
        <f t="shared" si="13"/>
        <v>2037</v>
      </c>
      <c r="W68" s="770">
        <f t="shared" si="13"/>
        <v>2038</v>
      </c>
      <c r="X68" s="770">
        <f t="shared" si="13"/>
        <v>2039</v>
      </c>
      <c r="Y68" s="770">
        <f t="shared" si="13"/>
        <v>2040</v>
      </c>
    </row>
    <row r="69" spans="1:25" ht="20">
      <c r="A69" s="2"/>
      <c r="B69" s="392" t="s">
        <v>457</v>
      </c>
      <c r="C69" s="750">
        <f>C510</f>
        <v>0</v>
      </c>
      <c r="D69" s="750">
        <f>D510</f>
        <v>0</v>
      </c>
      <c r="E69" s="751">
        <f>E510</f>
        <v>0</v>
      </c>
      <c r="F69" s="772" t="e">
        <f>F55</f>
        <v>#REF!</v>
      </c>
      <c r="G69" s="772" t="e">
        <f>$F$69*(Multiplayers!D6)</f>
        <v>#REF!</v>
      </c>
      <c r="H69" s="772" t="e">
        <f>$F$69*(Multiplayers!E6)</f>
        <v>#REF!</v>
      </c>
      <c r="I69" s="772" t="e">
        <f>$F$69*(Multiplayers!F6)</f>
        <v>#REF!</v>
      </c>
      <c r="J69" s="772" t="e">
        <f>$F$69*(Multiplayers!G6)</f>
        <v>#REF!</v>
      </c>
      <c r="K69" s="772" t="e">
        <f>$F$69*(Multiplayers!H6)</f>
        <v>#REF!</v>
      </c>
      <c r="L69" s="772" t="e">
        <f>$F$69*(Multiplayers!I6)</f>
        <v>#REF!</v>
      </c>
      <c r="M69" s="772" t="e">
        <f>$F$69*(Multiplayers!J6)</f>
        <v>#REF!</v>
      </c>
      <c r="N69" s="772" t="e">
        <f>$F$69*(Multiplayers!K6)</f>
        <v>#REF!</v>
      </c>
      <c r="O69" s="772" t="e">
        <f>$F$69*(Multiplayers!L6)</f>
        <v>#REF!</v>
      </c>
      <c r="P69" s="772" t="e">
        <f>$F$69*(Multiplayers!M6)</f>
        <v>#REF!</v>
      </c>
      <c r="Q69" s="772" t="e">
        <f>$F$69*(Multiplayers!N6)</f>
        <v>#REF!</v>
      </c>
      <c r="R69" s="772" t="e">
        <f>$F$69*(Multiplayers!O6)</f>
        <v>#REF!</v>
      </c>
      <c r="S69" s="772" t="e">
        <f>$F$69*(Multiplayers!P6)</f>
        <v>#REF!</v>
      </c>
      <c r="T69" s="772" t="e">
        <f>$F$69*(Multiplayers!Q6)</f>
        <v>#REF!</v>
      </c>
      <c r="U69" s="772" t="e">
        <f>$F$69*(Multiplayers!R6)</f>
        <v>#REF!</v>
      </c>
      <c r="V69" s="772" t="e">
        <f>$F$69*(Multiplayers!S6)</f>
        <v>#REF!</v>
      </c>
      <c r="W69" s="772" t="e">
        <f>$F$69*(Multiplayers!T6)</f>
        <v>#REF!</v>
      </c>
      <c r="X69" s="772" t="e">
        <f>$F$69*(Multiplayers!U6)</f>
        <v>#REF!</v>
      </c>
      <c r="Y69" s="772" t="e">
        <f>$F$69*(Multiplayers!V6)</f>
        <v>#REF!</v>
      </c>
    </row>
    <row r="70" spans="1:25" ht="20">
      <c r="A70" s="2"/>
      <c r="B70" s="392" t="s">
        <v>458</v>
      </c>
      <c r="C70" s="750">
        <f>C510</f>
        <v>0</v>
      </c>
      <c r="D70" s="750">
        <f>D510</f>
        <v>0</v>
      </c>
      <c r="E70" s="751">
        <f>E510</f>
        <v>0</v>
      </c>
      <c r="F70" s="771" t="e">
        <f>D51</f>
        <v>#REF!</v>
      </c>
      <c r="G70" s="772" t="e">
        <f>$F$70*(Multiplayers!D6)</f>
        <v>#REF!</v>
      </c>
      <c r="H70" s="772" t="e">
        <f>$F$70*(Multiplayers!E6)</f>
        <v>#REF!</v>
      </c>
      <c r="I70" s="772" t="e">
        <f>$F$70*(Multiplayers!F6)</f>
        <v>#REF!</v>
      </c>
      <c r="J70" s="772" t="e">
        <f>$F$70*(Multiplayers!G6)</f>
        <v>#REF!</v>
      </c>
      <c r="K70" s="772" t="e">
        <f>$F$70*(Multiplayers!H6)</f>
        <v>#REF!</v>
      </c>
      <c r="L70" s="772" t="e">
        <f>$F$70*(Multiplayers!I6)</f>
        <v>#REF!</v>
      </c>
      <c r="M70" s="772" t="e">
        <f>$F$70*(Multiplayers!J6)</f>
        <v>#REF!</v>
      </c>
      <c r="N70" s="772" t="e">
        <f>$F$70*(Multiplayers!K6)</f>
        <v>#REF!</v>
      </c>
      <c r="O70" s="772" t="e">
        <f>$F$70*(Multiplayers!L6)</f>
        <v>#REF!</v>
      </c>
      <c r="P70" s="772" t="e">
        <f>$F$70*(Multiplayers!M6)</f>
        <v>#REF!</v>
      </c>
      <c r="Q70" s="772" t="e">
        <f>$F$70*(Multiplayers!N6)</f>
        <v>#REF!</v>
      </c>
      <c r="R70" s="772" t="e">
        <f>$F$70*(Multiplayers!O6)</f>
        <v>#REF!</v>
      </c>
      <c r="S70" s="772" t="e">
        <f>$F$70*(Multiplayers!P6)</f>
        <v>#REF!</v>
      </c>
      <c r="T70" s="772" t="e">
        <f>$F$70*(Multiplayers!Q6)</f>
        <v>#REF!</v>
      </c>
      <c r="U70" s="772" t="e">
        <f>$F$70*(Multiplayers!R6)</f>
        <v>#REF!</v>
      </c>
      <c r="V70" s="772" t="e">
        <f>$F$70*(Multiplayers!S6)</f>
        <v>#REF!</v>
      </c>
      <c r="W70" s="772" t="e">
        <f>$F$70*(Multiplayers!T6)</f>
        <v>#REF!</v>
      </c>
      <c r="X70" s="772" t="e">
        <f>$F$70*(Multiplayers!U6)</f>
        <v>#REF!</v>
      </c>
      <c r="Y70" s="772" t="e">
        <f>$F$70*(Multiplayers!V6)</f>
        <v>#REF!</v>
      </c>
    </row>
    <row r="71" spans="1:25" ht="20">
      <c r="A71" s="2"/>
      <c r="B71" s="392" t="s">
        <v>459</v>
      </c>
      <c r="C71" s="750">
        <f t="shared" ref="C71:E72" si="14">C510</f>
        <v>0</v>
      </c>
      <c r="D71" s="750">
        <f t="shared" si="14"/>
        <v>0</v>
      </c>
      <c r="E71" s="751">
        <f t="shared" si="14"/>
        <v>0</v>
      </c>
      <c r="F71" s="772">
        <f>Minigrids!B32</f>
        <v>9</v>
      </c>
      <c r="G71" s="772">
        <f>$F$71*(Multiplayers!D6)</f>
        <v>9.7200000000000006</v>
      </c>
      <c r="H71" s="772">
        <f>$F$71*(Multiplayers!E6)</f>
        <v>10.11852</v>
      </c>
      <c r="I71" s="772">
        <f>$F$71*(Multiplayers!F6)</f>
        <v>10.422075599999999</v>
      </c>
      <c r="J71" s="772">
        <f>$F$71*(Multiplayers!G6)</f>
        <v>10.620095036399999</v>
      </c>
      <c r="K71" s="772">
        <f>$F$71*(Multiplayers!H6)</f>
        <v>10.843117032164399</v>
      </c>
      <c r="L71" s="772">
        <f>$F$71*(Multiplayers!I6)</f>
        <v>11.07082248983985</v>
      </c>
      <c r="M71" s="772">
        <f>$F$71*(Multiplayers!J6)</f>
        <v>11.303309762126485</v>
      </c>
      <c r="N71" s="772">
        <f>$F$71*(Multiplayers!K6)</f>
        <v>11.540679267131139</v>
      </c>
      <c r="O71" s="772">
        <f>$F$71*(Multiplayers!L6)</f>
        <v>11.783033531740893</v>
      </c>
      <c r="P71" s="772">
        <f>$F$71*(Multiplayers!M6)</f>
        <v>12.030477235907451</v>
      </c>
      <c r="Q71" s="772">
        <f>$F$71*(Multiplayers!N6)</f>
        <v>12.283117257861505</v>
      </c>
      <c r="R71" s="772">
        <f>$F$71*(Multiplayers!O6)</f>
        <v>12.541062720276596</v>
      </c>
      <c r="S71" s="772">
        <f>$F$71*(Multiplayers!P6)</f>
        <v>12.804425037402405</v>
      </c>
      <c r="T71" s="772">
        <f>$F$71*(Multiplayers!Q6)</f>
        <v>13.073317963187854</v>
      </c>
      <c r="U71" s="772">
        <f>$F$71*(Multiplayers!R6)</f>
        <v>13.347857640414798</v>
      </c>
      <c r="V71" s="772">
        <f>$F$71*(Multiplayers!S6)</f>
        <v>13.628162650863507</v>
      </c>
      <c r="W71" s="772">
        <f>$F$71*(Multiplayers!T6)</f>
        <v>13.91435406653164</v>
      </c>
      <c r="X71" s="772">
        <f>$F$71*(Multiplayers!U6)</f>
        <v>14.206555501928802</v>
      </c>
      <c r="Y71" s="772">
        <f>$F$71*(Multiplayers!V6)</f>
        <v>14.504893167469307</v>
      </c>
    </row>
    <row r="72" spans="1:25" ht="20">
      <c r="A72" s="2"/>
      <c r="B72" s="392" t="s">
        <v>460</v>
      </c>
      <c r="C72" s="752">
        <f t="shared" si="14"/>
        <v>0</v>
      </c>
      <c r="D72" s="753">
        <f t="shared" si="14"/>
        <v>0</v>
      </c>
      <c r="E72" s="754">
        <f t="shared" si="14"/>
        <v>0</v>
      </c>
      <c r="F72" s="772">
        <v>0</v>
      </c>
      <c r="G72" s="772">
        <v>0</v>
      </c>
      <c r="H72" s="772">
        <v>0</v>
      </c>
      <c r="I72" s="772">
        <v>0</v>
      </c>
      <c r="J72" s="772">
        <v>0</v>
      </c>
      <c r="K72" s="772">
        <v>0</v>
      </c>
      <c r="L72" s="772">
        <v>0</v>
      </c>
      <c r="M72" s="772">
        <v>0</v>
      </c>
      <c r="N72" s="772">
        <v>0</v>
      </c>
      <c r="O72" s="772">
        <v>0</v>
      </c>
      <c r="P72" s="772">
        <v>0</v>
      </c>
      <c r="Q72" s="772">
        <v>0</v>
      </c>
      <c r="R72" s="772">
        <v>0</v>
      </c>
      <c r="S72" s="772">
        <v>0</v>
      </c>
      <c r="T72" s="772">
        <v>0</v>
      </c>
      <c r="U72" s="772">
        <v>0</v>
      </c>
      <c r="V72" s="772">
        <v>0</v>
      </c>
      <c r="W72" s="772">
        <v>0</v>
      </c>
      <c r="X72" s="772">
        <v>0</v>
      </c>
      <c r="Y72" s="772">
        <v>0</v>
      </c>
    </row>
    <row r="73" spans="1:25">
      <c r="A73" s="2"/>
      <c r="B73" s="343"/>
      <c r="C73" s="755"/>
      <c r="D73" s="755"/>
      <c r="E73" s="756"/>
      <c r="F73" s="773"/>
      <c r="G73" s="774"/>
      <c r="H73" s="774"/>
      <c r="I73" s="774"/>
      <c r="J73" s="774"/>
      <c r="K73" s="774"/>
      <c r="L73" s="774"/>
      <c r="M73" s="774"/>
      <c r="N73" s="774"/>
      <c r="O73" s="774"/>
      <c r="P73" s="773"/>
      <c r="Q73" s="774"/>
      <c r="R73" s="774"/>
      <c r="S73" s="774"/>
      <c r="T73" s="774"/>
      <c r="U73" s="774"/>
      <c r="V73" s="774"/>
      <c r="W73" s="774"/>
      <c r="X73" s="774"/>
      <c r="Y73" s="774"/>
    </row>
    <row r="74" spans="1:25">
      <c r="A74" s="2"/>
      <c r="B74" s="281" t="str">
        <f>Capex!C7</f>
        <v>Extension</v>
      </c>
      <c r="C74" s="729"/>
      <c r="D74" s="729"/>
      <c r="E74" s="730"/>
      <c r="F74" s="775" t="e">
        <f>F69*Tabla119314[[#Totals],[2021]]</f>
        <v>#REF!</v>
      </c>
      <c r="G74" s="775" t="e">
        <f>G69*Tabla119314[[#Totals],[2022]]</f>
        <v>#REF!</v>
      </c>
      <c r="H74" s="775" t="e">
        <f>H69*Tabla119314[[#Totals],[2023]]</f>
        <v>#REF!</v>
      </c>
      <c r="I74" s="775" t="e">
        <f>I69*Tabla119314[[#Totals],[2024]]</f>
        <v>#REF!</v>
      </c>
      <c r="J74" s="775" t="e">
        <f>J69*Tabla119314[[#Totals],[2025]]</f>
        <v>#REF!</v>
      </c>
      <c r="K74" s="775" t="e">
        <f>K69*Tabla119314[[#Totals],[2026]]</f>
        <v>#REF!</v>
      </c>
      <c r="L74" s="775" t="e">
        <f>L69*Tabla119314[[#Totals],[2027]]</f>
        <v>#REF!</v>
      </c>
      <c r="M74" s="775" t="e">
        <f>M69*Tabla119314[[#Totals],[2028]]</f>
        <v>#REF!</v>
      </c>
      <c r="N74" s="775" t="e">
        <f>N69*Tabla119314[[#Totals],[2029]]</f>
        <v>#REF!</v>
      </c>
      <c r="O74" s="775" t="e">
        <f>O69*Tabla119314[[#Totals],[2030]]</f>
        <v>#REF!</v>
      </c>
      <c r="P74" s="775" t="e">
        <f>P69*Tabla119314[[#Totals],[2031]]</f>
        <v>#REF!</v>
      </c>
      <c r="Q74" s="775" t="e">
        <f>Q69*Tabla119314[[#Totals],[2032]]</f>
        <v>#REF!</v>
      </c>
      <c r="R74" s="775" t="e">
        <f>R69*Tabla119314[[#Totals],[2033]]</f>
        <v>#REF!</v>
      </c>
      <c r="S74" s="775" t="e">
        <f>S69*Tabla119314[[#Totals],[2034]]</f>
        <v>#REF!</v>
      </c>
      <c r="T74" s="775" t="e">
        <f>T69*Tabla119314[[#Totals],[2035]]</f>
        <v>#REF!</v>
      </c>
      <c r="U74" s="775" t="e">
        <f>U69*Tabla119314[[#Totals],[2036]]</f>
        <v>#REF!</v>
      </c>
      <c r="V74" s="775" t="e">
        <f>V69*Tabla119314[[#Totals],[2037]]</f>
        <v>#REF!</v>
      </c>
      <c r="W74" s="775" t="e">
        <f>W69*Tabla119314[[#Totals],[2038]]</f>
        <v>#REF!</v>
      </c>
      <c r="X74" s="775" t="e">
        <f>X69*Tabla119314[[#Totals],[2039]]</f>
        <v>#REF!</v>
      </c>
      <c r="Y74" s="775" t="e">
        <f>Y69*Tabla119314[[#Totals],[2040]]</f>
        <v>#REF!</v>
      </c>
    </row>
    <row r="75" spans="1:25">
      <c r="A75" s="2"/>
      <c r="B75" s="281" t="str">
        <f>Capex!C8</f>
        <v>Densification</v>
      </c>
      <c r="C75" s="729"/>
      <c r="D75" s="729"/>
      <c r="E75" s="730"/>
      <c r="F75" s="775" t="e">
        <f>F70*Tabla11931115[[#Totals],[2021]]</f>
        <v>#REF!</v>
      </c>
      <c r="G75" s="775" t="e">
        <f>G70*Tabla11931115[[#Totals],[2022]]</f>
        <v>#REF!</v>
      </c>
      <c r="H75" s="775" t="e">
        <f>H70*Tabla11931115[[#Totals],[2023]]</f>
        <v>#REF!</v>
      </c>
      <c r="I75" s="775" t="e">
        <f>I70*Tabla11931115[[#Totals],[2024]]</f>
        <v>#REF!</v>
      </c>
      <c r="J75" s="775" t="e">
        <f>J70*Tabla11931115[[#Totals],[2025]]</f>
        <v>#REF!</v>
      </c>
      <c r="K75" s="775" t="e">
        <f>K70*Tabla11931115[[#Totals],[2026]]</f>
        <v>#REF!</v>
      </c>
      <c r="L75" s="775" t="e">
        <f>L70*Tabla11931115[[#Totals],[2027]]</f>
        <v>#REF!</v>
      </c>
      <c r="M75" s="775" t="e">
        <f>M70*Tabla11931115[[#Totals],[2028]]</f>
        <v>#REF!</v>
      </c>
      <c r="N75" s="775" t="e">
        <f>N70*Tabla11931115[[#Totals],[2029]]</f>
        <v>#REF!</v>
      </c>
      <c r="O75" s="775" t="e">
        <f>O70*Tabla11931115[[#Totals],[2030]]</f>
        <v>#REF!</v>
      </c>
      <c r="P75" s="775" t="e">
        <f>P70*Tabla11931115[[#Totals],[2031]]</f>
        <v>#REF!</v>
      </c>
      <c r="Q75" s="775" t="e">
        <f>Q70*Tabla11931115[[#Totals],[2032]]</f>
        <v>#REF!</v>
      </c>
      <c r="R75" s="775" t="e">
        <f>R70*Tabla11931115[[#Totals],[2033]]</f>
        <v>#REF!</v>
      </c>
      <c r="S75" s="775" t="e">
        <f>S70*Tabla11931115[[#Totals],[2034]]</f>
        <v>#REF!</v>
      </c>
      <c r="T75" s="775" t="e">
        <f>T70*Tabla11931115[[#Totals],[2035]]</f>
        <v>#REF!</v>
      </c>
      <c r="U75" s="775" t="e">
        <f>U70*Tabla11931115[[#Totals],[2036]]</f>
        <v>#REF!</v>
      </c>
      <c r="V75" s="775" t="e">
        <f>V70*Tabla11931115[[#Totals],[2037]]</f>
        <v>#REF!</v>
      </c>
      <c r="W75" s="775" t="e">
        <f>W70*Tabla11931115[[#Totals],[2038]]</f>
        <v>#REF!</v>
      </c>
      <c r="X75" s="775" t="e">
        <f>X70*Tabla11931115[[#Totals],[2039]]</f>
        <v>#REF!</v>
      </c>
      <c r="Y75" s="775" t="e">
        <f>Y70*Tabla11931115[[#Totals],[2040]]</f>
        <v>#REF!</v>
      </c>
    </row>
    <row r="76" spans="1:25">
      <c r="A76" s="2"/>
      <c r="B76" s="281" t="str">
        <f>Capex!C9</f>
        <v>Minigrids</v>
      </c>
      <c r="C76" s="729"/>
      <c r="D76" s="729"/>
      <c r="E76" s="730"/>
      <c r="F76" s="775">
        <f>F71*Tabla1193111216[[#Totals],[2021]]</f>
        <v>51750</v>
      </c>
      <c r="G76" s="775">
        <f>G71*Tabla1193111216[[#Totals],[2022]]</f>
        <v>111780.00000000001</v>
      </c>
      <c r="H76" s="775">
        <f>H71*Tabla1193111216[[#Totals],[2023]]</f>
        <v>174544.47</v>
      </c>
      <c r="I76" s="775">
        <f>I71*Tabla1193111216[[#Totals],[2024]]</f>
        <v>239707.73879999999</v>
      </c>
      <c r="J76" s="775">
        <f>J71*Tabla1193111216[[#Totals],[2025]]</f>
        <v>305327.73229649995</v>
      </c>
      <c r="K76" s="775">
        <f>K71*Tabla1193111216[[#Totals],[2026]]</f>
        <v>374087.53760967177</v>
      </c>
      <c r="L76" s="775">
        <f>L71*Tabla1193111216[[#Totals],[2027]]</f>
        <v>445600.60521605395</v>
      </c>
      <c r="M76" s="775">
        <f>M71*Tabla1193111216[[#Totals],[2028]]</f>
        <v>519952.24905781832</v>
      </c>
      <c r="N76" s="775">
        <f>N71*Tabla1193111216[[#Totals],[2029]]</f>
        <v>597230.15207403642</v>
      </c>
      <c r="O76" s="775">
        <f>O71*Tabla1193111216[[#Totals],[2030]]</f>
        <v>677524.42807510134</v>
      </c>
      <c r="P76" s="775">
        <f>P71*Tabla1193111216[[#Totals],[2031]]</f>
        <v>714580.2716198127</v>
      </c>
      <c r="Q76" s="775">
        <f>Q71*Tabla1193111216[[#Totals],[2032]]</f>
        <v>753662.81041551498</v>
      </c>
      <c r="R76" s="775">
        <f>R71*Tabla1193111216[[#Totals],[2033]]</f>
        <v>794882.89050557057</v>
      </c>
      <c r="S76" s="775">
        <f>S71*Tabla1193111216[[#Totals],[2034]]</f>
        <v>838357.42043599172</v>
      </c>
      <c r="T76" s="775">
        <f>T71*Tabla1193111216[[#Totals],[2035]]</f>
        <v>884209.70283189719</v>
      </c>
      <c r="U76" s="775">
        <f>U71*Tabla1193111216[[#Totals],[2036]]</f>
        <v>932569.78410888196</v>
      </c>
      <c r="V76" s="775">
        <f>V71*Tabla1193111216[[#Totals],[2037]]</f>
        <v>983574.82331114879</v>
      </c>
      <c r="W76" s="775">
        <f>W71*Tabla1193111216[[#Totals],[2038]]</f>
        <v>1037369.4811225054</v>
      </c>
      <c r="X76" s="775">
        <f>X71*Tabla1193111216[[#Totals],[2039]]</f>
        <v>1094106.3301535384</v>
      </c>
      <c r="Y76" s="775">
        <f>Y71*Tabla1193111216[[#Totals],[2040]]</f>
        <v>1153946.2876686258</v>
      </c>
    </row>
    <row r="77" spans="1:25">
      <c r="A77" s="2"/>
      <c r="B77" s="281" t="str">
        <f>Capex!C10</f>
        <v>SAS</v>
      </c>
      <c r="C77" s="729"/>
      <c r="D77" s="729"/>
      <c r="E77" s="730"/>
      <c r="F77" s="775">
        <f>F72*Tabla119311121317[[#Totals],[2021]]</f>
        <v>0</v>
      </c>
      <c r="G77" s="775">
        <f>G72*Tabla119311121317[[#Totals],[2022]]</f>
        <v>0</v>
      </c>
      <c r="H77" s="775">
        <f>H72*Tabla119311121317[[#Totals],[2023]]</f>
        <v>0</v>
      </c>
      <c r="I77" s="775">
        <f>I72*Tabla119311121317[[#Totals],[2024]]</f>
        <v>0</v>
      </c>
      <c r="J77" s="775">
        <f>J72*Tabla119311121317[[#Totals],[2025]]</f>
        <v>0</v>
      </c>
      <c r="K77" s="775">
        <f>K72*Tabla119311121317[[#Totals],[2026]]</f>
        <v>0</v>
      </c>
      <c r="L77" s="775">
        <f>L72*Tabla119311121317[[#Totals],[2027]]</f>
        <v>0</v>
      </c>
      <c r="M77" s="775">
        <f>M72*Tabla119311121317[[#Totals],[2028]]</f>
        <v>0</v>
      </c>
      <c r="N77" s="775">
        <f>N72*Tabla119311121317[[#Totals],[2029]]</f>
        <v>0</v>
      </c>
      <c r="O77" s="775">
        <f>O72*Tabla119311121317[[#Totals],[2030]]</f>
        <v>0</v>
      </c>
      <c r="P77" s="775">
        <f>P72*Tabla119311121317[[#Totals],[2031]]</f>
        <v>0</v>
      </c>
      <c r="Q77" s="775">
        <f>Q72*Tabla119311121317[[#Totals],[2032]]</f>
        <v>0</v>
      </c>
      <c r="R77" s="775">
        <f>R72*Tabla119311121317[[#Totals],[2033]]</f>
        <v>0</v>
      </c>
      <c r="S77" s="775">
        <f>S72*Tabla119311121317[[#Totals],[2034]]</f>
        <v>0</v>
      </c>
      <c r="T77" s="775">
        <f>T72*Tabla119311121317[[#Totals],[2035]]</f>
        <v>0</v>
      </c>
      <c r="U77" s="775">
        <f>U72*Tabla119311121317[[#Totals],[2036]]</f>
        <v>0</v>
      </c>
      <c r="V77" s="775">
        <f>V72*Tabla119311121317[[#Totals],[2037]]</f>
        <v>0</v>
      </c>
      <c r="W77" s="775">
        <f>W72*Tabla119311121317[[#Totals],[2038]]</f>
        <v>0</v>
      </c>
      <c r="X77" s="775">
        <f>X72*Tabla119311121317[[#Totals],[2039]]</f>
        <v>0</v>
      </c>
      <c r="Y77" s="775">
        <f>Y72*Tabla119311121317[[#Totals],[2040]]</f>
        <v>0</v>
      </c>
    </row>
    <row r="78" spans="1:25">
      <c r="A78" s="2"/>
      <c r="B78" s="281"/>
      <c r="C78" s="841"/>
      <c r="D78" s="841"/>
      <c r="E78" s="842">
        <v>0</v>
      </c>
      <c r="F78" s="773" t="e">
        <f t="shared" ref="F78:Y78" si="15">SUM(F74:F77)/million</f>
        <v>#REF!</v>
      </c>
      <c r="G78" s="773" t="e">
        <f t="shared" si="15"/>
        <v>#REF!</v>
      </c>
      <c r="H78" s="773" t="e">
        <f t="shared" si="15"/>
        <v>#REF!</v>
      </c>
      <c r="I78" s="773" t="e">
        <f t="shared" si="15"/>
        <v>#REF!</v>
      </c>
      <c r="J78" s="773" t="e">
        <f t="shared" si="15"/>
        <v>#REF!</v>
      </c>
      <c r="K78" s="773" t="e">
        <f t="shared" si="15"/>
        <v>#REF!</v>
      </c>
      <c r="L78" s="773" t="e">
        <f t="shared" si="15"/>
        <v>#REF!</v>
      </c>
      <c r="M78" s="773" t="e">
        <f t="shared" si="15"/>
        <v>#REF!</v>
      </c>
      <c r="N78" s="773" t="e">
        <f t="shared" si="15"/>
        <v>#REF!</v>
      </c>
      <c r="O78" s="773" t="e">
        <f t="shared" si="15"/>
        <v>#REF!</v>
      </c>
      <c r="P78" s="773" t="e">
        <f t="shared" si="15"/>
        <v>#REF!</v>
      </c>
      <c r="Q78" s="773" t="e">
        <f t="shared" si="15"/>
        <v>#REF!</v>
      </c>
      <c r="R78" s="773" t="e">
        <f t="shared" si="15"/>
        <v>#REF!</v>
      </c>
      <c r="S78" s="773" t="e">
        <f t="shared" si="15"/>
        <v>#REF!</v>
      </c>
      <c r="T78" s="773" t="e">
        <f t="shared" si="15"/>
        <v>#REF!</v>
      </c>
      <c r="U78" s="773" t="e">
        <f t="shared" si="15"/>
        <v>#REF!</v>
      </c>
      <c r="V78" s="773" t="e">
        <f t="shared" si="15"/>
        <v>#REF!</v>
      </c>
      <c r="W78" s="773" t="e">
        <f t="shared" si="15"/>
        <v>#REF!</v>
      </c>
      <c r="X78" s="773" t="e">
        <f t="shared" si="15"/>
        <v>#REF!</v>
      </c>
      <c r="Y78" s="773" t="e">
        <f t="shared" si="15"/>
        <v>#REF!</v>
      </c>
    </row>
    <row r="79" spans="1:25">
      <c r="A79" s="2"/>
      <c r="B79" s="345" t="s">
        <v>452</v>
      </c>
      <c r="C79" s="757"/>
      <c r="D79" s="757"/>
      <c r="E79" s="758"/>
      <c r="F79" s="776" t="e">
        <f>AVERAGE(E78:F78)</f>
        <v>#REF!</v>
      </c>
      <c r="G79" s="776" t="e">
        <f t="shared" ref="G79:Y79" si="16">AVERAGE(F78:G78)</f>
        <v>#REF!</v>
      </c>
      <c r="H79" s="776" t="e">
        <f t="shared" si="16"/>
        <v>#REF!</v>
      </c>
      <c r="I79" s="776" t="e">
        <f t="shared" si="16"/>
        <v>#REF!</v>
      </c>
      <c r="J79" s="776" t="e">
        <f t="shared" si="16"/>
        <v>#REF!</v>
      </c>
      <c r="K79" s="776" t="e">
        <f t="shared" si="16"/>
        <v>#REF!</v>
      </c>
      <c r="L79" s="776" t="e">
        <f t="shared" si="16"/>
        <v>#REF!</v>
      </c>
      <c r="M79" s="776" t="e">
        <f t="shared" si="16"/>
        <v>#REF!</v>
      </c>
      <c r="N79" s="776" t="e">
        <f t="shared" si="16"/>
        <v>#REF!</v>
      </c>
      <c r="O79" s="776" t="e">
        <f t="shared" si="16"/>
        <v>#REF!</v>
      </c>
      <c r="P79" s="776" t="e">
        <f t="shared" si="16"/>
        <v>#REF!</v>
      </c>
      <c r="Q79" s="776" t="e">
        <f t="shared" si="16"/>
        <v>#REF!</v>
      </c>
      <c r="R79" s="776" t="e">
        <f t="shared" si="16"/>
        <v>#REF!</v>
      </c>
      <c r="S79" s="776" t="e">
        <f t="shared" si="16"/>
        <v>#REF!</v>
      </c>
      <c r="T79" s="776" t="e">
        <f t="shared" si="16"/>
        <v>#REF!</v>
      </c>
      <c r="U79" s="776" t="e">
        <f t="shared" si="16"/>
        <v>#REF!</v>
      </c>
      <c r="V79" s="776" t="e">
        <f t="shared" si="16"/>
        <v>#REF!</v>
      </c>
      <c r="W79" s="776" t="e">
        <f t="shared" si="16"/>
        <v>#REF!</v>
      </c>
      <c r="X79" s="776" t="e">
        <f t="shared" si="16"/>
        <v>#REF!</v>
      </c>
      <c r="Y79" s="776" t="e">
        <f t="shared" si="16"/>
        <v>#REF!</v>
      </c>
    </row>
  </sheetData>
  <mergeCells count="4">
    <mergeCell ref="C27:Y27"/>
    <mergeCell ref="C67:Y67"/>
    <mergeCell ref="C12:Y12"/>
    <mergeCell ref="C53:Y53"/>
  </mergeCells>
  <pageMargins left="0.7" right="0.7" top="0.75" bottom="0.75" header="0.3" footer="0.3"/>
  <ignoredErrors>
    <ignoredError sqref="D40:E40" formulaRange="1"/>
  </ignoredError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328A6-0BE1-6D48-8569-23A415CF41EB}">
  <sheetPr codeName="Hoja8">
    <tabColor theme="9" tint="0.79998168889431442"/>
  </sheetPr>
  <dimension ref="A1:BV262"/>
  <sheetViews>
    <sheetView showGridLines="0" topLeftCell="A92" zoomScale="130" zoomScaleNormal="130" workbookViewId="0">
      <pane xSplit="6" topLeftCell="G1" activePane="topRight" state="frozen"/>
      <selection activeCell="H41" sqref="H41"/>
      <selection pane="topRight" activeCell="H41" sqref="H41"/>
    </sheetView>
  </sheetViews>
  <sheetFormatPr baseColWidth="10" defaultColWidth="14.6640625" defaultRowHeight="16"/>
  <cols>
    <col min="1" max="1" width="18.5" style="1" customWidth="1"/>
    <col min="2" max="2" width="14.6640625" style="1"/>
    <col min="3" max="3" width="27.1640625" style="1" customWidth="1"/>
    <col min="4" max="5" width="14.6640625" style="1"/>
    <col min="6" max="6" width="14.6640625" style="328"/>
    <col min="7" max="7" width="20.5" style="1" bestFit="1" customWidth="1"/>
    <col min="8" max="10" width="14.6640625" style="569"/>
    <col min="11" max="11" width="13.83203125" style="678" bestFit="1" customWidth="1"/>
    <col min="12" max="20" width="14.83203125" style="542" bestFit="1" customWidth="1"/>
    <col min="21" max="21" width="16.33203125" style="542" customWidth="1"/>
    <col min="22" max="22" width="16.6640625" style="542" customWidth="1"/>
    <col min="23" max="26" width="17.33203125" style="542" customWidth="1"/>
    <col min="27" max="30" width="18.83203125" style="542" customWidth="1"/>
    <col min="31" max="31" width="17.33203125" style="542" customWidth="1"/>
    <col min="32" max="32" width="16.83203125" style="542" customWidth="1"/>
    <col min="33" max="16384" width="14.6640625" style="1"/>
  </cols>
  <sheetData>
    <row r="1" spans="1:74" ht="17" thickBot="1">
      <c r="A1" s="10">
        <v>1000000</v>
      </c>
      <c r="B1" s="10">
        <v>1000</v>
      </c>
      <c r="K1" s="542"/>
    </row>
    <row r="2" spans="1:74" ht="19" thickBot="1">
      <c r="A2" s="679" t="s">
        <v>86</v>
      </c>
      <c r="B2" s="4" t="s">
        <v>87</v>
      </c>
      <c r="C2" s="315" t="s">
        <v>88</v>
      </c>
      <c r="D2" s="5"/>
      <c r="E2" s="215" t="s">
        <v>89</v>
      </c>
      <c r="F2" s="621" t="e">
        <f>+IF(ABS(SUM(H93:AA93))&gt;0.001,"ERROR","OK")</f>
        <v>#REF!</v>
      </c>
      <c r="H2" s="570"/>
      <c r="I2" s="570"/>
      <c r="J2" s="570"/>
      <c r="K2" s="543"/>
      <c r="L2" s="543"/>
      <c r="M2" s="543"/>
      <c r="N2" s="543"/>
      <c r="O2" s="543"/>
      <c r="P2" s="543"/>
      <c r="Q2" s="543"/>
      <c r="R2" s="543"/>
      <c r="S2" s="543"/>
      <c r="T2" s="543"/>
      <c r="U2" s="543"/>
      <c r="V2" s="543"/>
      <c r="W2" s="543"/>
      <c r="X2" s="543"/>
      <c r="Y2" s="543"/>
      <c r="Z2" s="543"/>
      <c r="AA2" s="543"/>
      <c r="AB2" s="543"/>
      <c r="AC2" s="543"/>
      <c r="AD2" s="543"/>
      <c r="AE2" s="211"/>
      <c r="AF2" s="211"/>
    </row>
    <row r="3" spans="1:74">
      <c r="C3" s="5"/>
      <c r="D3" s="5"/>
      <c r="E3" s="5"/>
      <c r="F3" s="11"/>
      <c r="G3" s="8"/>
      <c r="H3" s="571"/>
      <c r="I3" s="571"/>
      <c r="J3" s="572"/>
      <c r="K3" s="544"/>
      <c r="L3" s="544"/>
      <c r="M3" s="544"/>
      <c r="N3" s="544"/>
      <c r="O3" s="544"/>
      <c r="P3" s="544"/>
      <c r="Q3" s="544"/>
      <c r="R3" s="637"/>
      <c r="S3" s="637"/>
      <c r="T3" s="544"/>
      <c r="U3" s="544"/>
      <c r="V3" s="544"/>
      <c r="W3" s="544"/>
      <c r="X3" s="544"/>
      <c r="Y3" s="544"/>
      <c r="Z3" s="544"/>
      <c r="AA3" s="544"/>
      <c r="AB3" s="544"/>
      <c r="AC3" s="544"/>
      <c r="AD3" s="544"/>
      <c r="AE3" s="211"/>
      <c r="AF3" s="211"/>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row>
    <row r="4" spans="1:74" ht="18">
      <c r="B4" s="5"/>
      <c r="C4" s="5"/>
      <c r="D4" s="5"/>
      <c r="E4" s="5"/>
      <c r="F4" s="11"/>
      <c r="G4" s="11"/>
      <c r="H4" s="2814" t="s">
        <v>90</v>
      </c>
      <c r="I4" s="2815"/>
      <c r="J4" s="2816"/>
      <c r="K4" s="638"/>
      <c r="L4" s="638"/>
      <c r="M4" s="638"/>
      <c r="N4" s="638"/>
      <c r="O4" s="638"/>
      <c r="P4" s="638"/>
      <c r="Q4" s="638"/>
      <c r="R4" s="638"/>
      <c r="S4" s="638"/>
      <c r="T4" s="638"/>
      <c r="U4" s="638"/>
      <c r="V4" s="638"/>
      <c r="W4" s="638"/>
      <c r="X4" s="638"/>
      <c r="Y4" s="638"/>
      <c r="Z4" s="638"/>
      <c r="AA4" s="638"/>
      <c r="AB4" s="638"/>
      <c r="AC4" s="638"/>
      <c r="AD4" s="638"/>
      <c r="AE4" s="211"/>
      <c r="AF4" s="211"/>
      <c r="AU4" s="10"/>
      <c r="AV4" s="10"/>
      <c r="AW4" s="10"/>
      <c r="AX4" s="10"/>
      <c r="AY4" s="12">
        <v>2020</v>
      </c>
      <c r="AZ4" s="12">
        <f t="shared" ref="AZ4:BR4" si="0">+AY4+1</f>
        <v>2021</v>
      </c>
      <c r="BA4" s="12">
        <f t="shared" si="0"/>
        <v>2022</v>
      </c>
      <c r="BB4" s="12">
        <f t="shared" si="0"/>
        <v>2023</v>
      </c>
      <c r="BC4" s="12">
        <f t="shared" si="0"/>
        <v>2024</v>
      </c>
      <c r="BD4" s="12">
        <f t="shared" si="0"/>
        <v>2025</v>
      </c>
      <c r="BE4" s="12">
        <f t="shared" si="0"/>
        <v>2026</v>
      </c>
      <c r="BF4" s="12">
        <f t="shared" si="0"/>
        <v>2027</v>
      </c>
      <c r="BG4" s="12">
        <f t="shared" si="0"/>
        <v>2028</v>
      </c>
      <c r="BH4" s="12">
        <f t="shared" si="0"/>
        <v>2029</v>
      </c>
      <c r="BI4" s="12">
        <f t="shared" si="0"/>
        <v>2030</v>
      </c>
      <c r="BJ4" s="12">
        <f t="shared" si="0"/>
        <v>2031</v>
      </c>
      <c r="BK4" s="12">
        <f t="shared" si="0"/>
        <v>2032</v>
      </c>
      <c r="BL4" s="12">
        <f t="shared" si="0"/>
        <v>2033</v>
      </c>
      <c r="BM4" s="12">
        <f t="shared" si="0"/>
        <v>2034</v>
      </c>
      <c r="BN4" s="12">
        <f t="shared" si="0"/>
        <v>2035</v>
      </c>
      <c r="BO4" s="12">
        <f t="shared" si="0"/>
        <v>2036</v>
      </c>
      <c r="BP4" s="12">
        <f t="shared" si="0"/>
        <v>2037</v>
      </c>
      <c r="BQ4" s="12">
        <f t="shared" si="0"/>
        <v>2038</v>
      </c>
      <c r="BR4" s="12">
        <f t="shared" si="0"/>
        <v>2039</v>
      </c>
      <c r="BS4" s="10"/>
      <c r="BT4" s="10"/>
    </row>
    <row r="5" spans="1:74" s="216" customFormat="1" ht="19">
      <c r="B5" s="217" t="s">
        <v>91</v>
      </c>
      <c r="C5" s="217"/>
      <c r="D5" s="217"/>
      <c r="E5" s="217"/>
      <c r="F5" s="622"/>
      <c r="G5" s="218"/>
      <c r="H5" s="573">
        <v>2017</v>
      </c>
      <c r="I5" s="573">
        <f t="shared" ref="I5:AA5" si="1">+H5+1</f>
        <v>2018</v>
      </c>
      <c r="J5" s="573">
        <f t="shared" si="1"/>
        <v>2019</v>
      </c>
      <c r="K5" s="220">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1">
        <f>+AA5+1</f>
        <v>2038</v>
      </c>
      <c r="AC5" s="221">
        <f>+AB5+1</f>
        <v>2039</v>
      </c>
      <c r="AD5" s="221">
        <f>+AC5+1</f>
        <v>2040</v>
      </c>
      <c r="AE5" s="222" t="s">
        <v>92</v>
      </c>
      <c r="AF5" s="222" t="s">
        <v>93</v>
      </c>
      <c r="AG5" s="223"/>
      <c r="AU5" s="224" t="str">
        <f>C25</f>
        <v>Upstream Cost of Energy</v>
      </c>
      <c r="AV5" s="224"/>
      <c r="AW5" s="224"/>
      <c r="AX5" s="224"/>
      <c r="AY5" s="225" t="e">
        <f t="shared" ref="AY5:BR5" si="2">-H25</f>
        <v>#REF!</v>
      </c>
      <c r="AZ5" s="225" t="e">
        <f t="shared" si="2"/>
        <v>#REF!</v>
      </c>
      <c r="BA5" s="225">
        <f t="shared" si="2"/>
        <v>0</v>
      </c>
      <c r="BB5" s="225" t="e">
        <f t="shared" si="2"/>
        <v>#REF!</v>
      </c>
      <c r="BC5" s="225">
        <f t="shared" si="2"/>
        <v>9.1400326641356564</v>
      </c>
      <c r="BD5" s="225">
        <f t="shared" si="2"/>
        <v>16.23654880086907</v>
      </c>
      <c r="BE5" s="225">
        <f t="shared" si="2"/>
        <v>24.385897935850725</v>
      </c>
      <c r="BF5" s="225">
        <f t="shared" si="2"/>
        <v>33.666318854074738</v>
      </c>
      <c r="BG5" s="225">
        <f t="shared" si="2"/>
        <v>44.20163223414319</v>
      </c>
      <c r="BH5" s="225">
        <f t="shared" si="2"/>
        <v>56.127869577667738</v>
      </c>
      <c r="BI5" s="225">
        <f t="shared" si="2"/>
        <v>69.59440834140392</v>
      </c>
      <c r="BJ5" s="225">
        <f t="shared" si="2"/>
        <v>84.765208653326141</v>
      </c>
      <c r="BK5" s="225">
        <f t="shared" si="2"/>
        <v>101.82016046511629</v>
      </c>
      <c r="BL5" s="225">
        <f t="shared" si="2"/>
        <v>117.19384600769999</v>
      </c>
      <c r="BM5" s="225">
        <f t="shared" si="2"/>
        <v>130.62508111710446</v>
      </c>
      <c r="BN5" s="225">
        <f t="shared" si="2"/>
        <v>145.59562978869243</v>
      </c>
      <c r="BO5" s="225">
        <f t="shared" si="2"/>
        <v>162.28190813188507</v>
      </c>
      <c r="BP5" s="225">
        <f t="shared" si="2"/>
        <v>180.88055077715597</v>
      </c>
      <c r="BQ5" s="225">
        <f t="shared" si="2"/>
        <v>201.61072806007348</v>
      </c>
      <c r="BR5" s="225">
        <f t="shared" si="2"/>
        <v>224.71672877085433</v>
      </c>
      <c r="BS5" s="225"/>
      <c r="BT5" s="225"/>
      <c r="BU5" s="226"/>
      <c r="BV5" s="226"/>
    </row>
    <row r="6" spans="1:74" s="19" customFormat="1">
      <c r="B6" s="16"/>
      <c r="C6" s="16"/>
      <c r="D6" s="16"/>
      <c r="E6" s="16"/>
      <c r="F6" s="623"/>
      <c r="G6" s="995" t="s">
        <v>79</v>
      </c>
      <c r="H6" s="574"/>
      <c r="I6" s="574"/>
      <c r="J6" s="574"/>
      <c r="K6" s="639"/>
      <c r="L6" s="545"/>
      <c r="M6" s="545"/>
      <c r="N6" s="545"/>
      <c r="O6" s="545"/>
      <c r="P6" s="545"/>
      <c r="Q6" s="545"/>
      <c r="R6" s="545"/>
      <c r="S6" s="545"/>
      <c r="T6" s="545"/>
      <c r="U6" s="545"/>
      <c r="V6" s="545"/>
      <c r="W6" s="545"/>
      <c r="X6" s="545"/>
      <c r="Y6" s="545"/>
      <c r="Z6" s="545"/>
      <c r="AA6" s="545"/>
      <c r="AB6" s="545"/>
      <c r="AC6" s="545"/>
      <c r="AD6" s="545"/>
      <c r="AE6" s="640"/>
      <c r="AF6" s="640"/>
      <c r="AU6" s="20" t="str">
        <f>C28</f>
        <v>Distribution costs (O&amp;M)</v>
      </c>
      <c r="AV6" s="20"/>
      <c r="AW6" s="20"/>
      <c r="AX6" s="20"/>
      <c r="AY6" s="21" t="e">
        <f t="shared" ref="AY6:BR6" si="3">-H28</f>
        <v>#REF!</v>
      </c>
      <c r="AZ6" s="21" t="e">
        <f t="shared" si="3"/>
        <v>#REF!</v>
      </c>
      <c r="BA6" s="21">
        <f t="shared" si="3"/>
        <v>0</v>
      </c>
      <c r="BB6" s="21" t="e">
        <f t="shared" si="3"/>
        <v>#REF!</v>
      </c>
      <c r="BC6" s="21" t="e">
        <f t="shared" si="3"/>
        <v>#REF!</v>
      </c>
      <c r="BD6" s="21" t="e">
        <f t="shared" si="3"/>
        <v>#REF!</v>
      </c>
      <c r="BE6" s="21" t="e">
        <f t="shared" si="3"/>
        <v>#REF!</v>
      </c>
      <c r="BF6" s="21" t="e">
        <f t="shared" si="3"/>
        <v>#REF!</v>
      </c>
      <c r="BG6" s="21" t="e">
        <f t="shared" si="3"/>
        <v>#REF!</v>
      </c>
      <c r="BH6" s="21" t="e">
        <f t="shared" si="3"/>
        <v>#REF!</v>
      </c>
      <c r="BI6" s="21" t="e">
        <f t="shared" si="3"/>
        <v>#REF!</v>
      </c>
      <c r="BJ6" s="21" t="e">
        <f t="shared" si="3"/>
        <v>#REF!</v>
      </c>
      <c r="BK6" s="21" t="e">
        <f t="shared" si="3"/>
        <v>#REF!</v>
      </c>
      <c r="BL6" s="21" t="e">
        <f t="shared" si="3"/>
        <v>#REF!</v>
      </c>
      <c r="BM6" s="21" t="e">
        <f t="shared" si="3"/>
        <v>#REF!</v>
      </c>
      <c r="BN6" s="21" t="e">
        <f t="shared" si="3"/>
        <v>#REF!</v>
      </c>
      <c r="BO6" s="21" t="e">
        <f t="shared" si="3"/>
        <v>#REF!</v>
      </c>
      <c r="BP6" s="21" t="e">
        <f t="shared" si="3"/>
        <v>#REF!</v>
      </c>
      <c r="BQ6" s="21" t="e">
        <f t="shared" si="3"/>
        <v>#REF!</v>
      </c>
      <c r="BR6" s="21" t="e">
        <f t="shared" si="3"/>
        <v>#REF!</v>
      </c>
      <c r="BS6" s="20"/>
      <c r="BT6" s="20"/>
    </row>
    <row r="7" spans="1:74">
      <c r="B7" s="5"/>
      <c r="C7" s="69" t="s">
        <v>4</v>
      </c>
      <c r="D7" s="70"/>
      <c r="E7" s="70"/>
      <c r="F7" s="624" t="s">
        <v>94</v>
      </c>
      <c r="G7" s="231"/>
      <c r="H7" s="633" t="e">
        <f>H11+H17+H20+H23</f>
        <v>#REF!</v>
      </c>
      <c r="I7" s="634" t="e">
        <f>I11+I17+I20+I23</f>
        <v>#REF!</v>
      </c>
      <c r="J7" s="680">
        <f>J11+J17+J20+J23</f>
        <v>0</v>
      </c>
      <c r="K7" s="681" t="e">
        <f>K11+K23+K17+K20</f>
        <v>#REF!</v>
      </c>
      <c r="L7" s="681">
        <f t="shared" ref="L7:AD7" si="4">L11+L23+L17+L20</f>
        <v>55.573317141457437</v>
      </c>
      <c r="M7" s="681">
        <f t="shared" si="4"/>
        <v>75.312415902832939</v>
      </c>
      <c r="N7" s="681">
        <f t="shared" si="4"/>
        <v>97.634951444494064</v>
      </c>
      <c r="O7" s="681">
        <f t="shared" si="4"/>
        <v>131.64065935157046</v>
      </c>
      <c r="P7" s="681">
        <f t="shared" si="4"/>
        <v>172.95091253270465</v>
      </c>
      <c r="Q7" s="681">
        <f t="shared" si="4"/>
        <v>214.26750566920069</v>
      </c>
      <c r="R7" s="681">
        <f t="shared" si="4"/>
        <v>262.0504178744971</v>
      </c>
      <c r="S7" s="681">
        <f t="shared" si="4"/>
        <v>317.18389041681723</v>
      </c>
      <c r="T7" s="681">
        <f t="shared" si="4"/>
        <v>380.66315919594109</v>
      </c>
      <c r="U7" s="681">
        <f t="shared" si="4"/>
        <v>410.29610310216714</v>
      </c>
      <c r="V7" s="681">
        <f t="shared" si="4"/>
        <v>465.16128885267466</v>
      </c>
      <c r="W7" s="681">
        <f t="shared" si="4"/>
        <v>527.54050101346274</v>
      </c>
      <c r="X7" s="681">
        <f t="shared" si="4"/>
        <v>598.46886045045642</v>
      </c>
      <c r="Y7" s="681">
        <f t="shared" si="4"/>
        <v>679.12428564244181</v>
      </c>
      <c r="Z7" s="681">
        <f t="shared" si="4"/>
        <v>770.84719862589839</v>
      </c>
      <c r="AA7" s="681">
        <f t="shared" si="4"/>
        <v>875.16295056218382</v>
      </c>
      <c r="AB7" s="681">
        <f t="shared" si="4"/>
        <v>993.80734227007133</v>
      </c>
      <c r="AC7" s="681">
        <f t="shared" si="4"/>
        <v>1128.7556668690524</v>
      </c>
      <c r="AD7" s="681">
        <f t="shared" si="4"/>
        <v>1282.2557606306848</v>
      </c>
      <c r="AE7" s="641" t="str">
        <f>+IFERROR((T7/K7)^(1/(COUNT($K$5:$T$5)-1))-1,"na")</f>
        <v>na</v>
      </c>
      <c r="AF7" s="641">
        <f>+IFERROR((AD7/U7)^(1/(COUNT($U$5:$AD$5)-1))-1,"na")</f>
        <v>0.13497517640030088</v>
      </c>
      <c r="AG7" s="23"/>
      <c r="AU7" s="10" t="str">
        <f>C31</f>
        <v>Provisions for bad debt</v>
      </c>
      <c r="AV7" s="10"/>
      <c r="AW7" s="10"/>
      <c r="AX7" s="10"/>
      <c r="AY7" s="14" t="e">
        <f t="shared" ref="AY7:BR7" si="5">-H31</f>
        <v>#REF!</v>
      </c>
      <c r="AZ7" s="14" t="e">
        <f t="shared" si="5"/>
        <v>#REF!</v>
      </c>
      <c r="BA7" s="14">
        <f t="shared" si="5"/>
        <v>0</v>
      </c>
      <c r="BB7" s="14" t="e">
        <f t="shared" si="5"/>
        <v>#REF!</v>
      </c>
      <c r="BC7" s="14">
        <f t="shared" si="5"/>
        <v>0.12786658570728723</v>
      </c>
      <c r="BD7" s="14">
        <f t="shared" si="5"/>
        <v>0.22656207951416471</v>
      </c>
      <c r="BE7" s="14">
        <f t="shared" si="5"/>
        <v>0.33817475722247031</v>
      </c>
      <c r="BF7" s="14">
        <f t="shared" si="5"/>
        <v>0.50820329675785236</v>
      </c>
      <c r="BG7" s="14">
        <f t="shared" si="5"/>
        <v>0.71475456266352322</v>
      </c>
      <c r="BH7" s="14">
        <f t="shared" si="5"/>
        <v>0.92133752834600346</v>
      </c>
      <c r="BI7" s="14">
        <f t="shared" si="5"/>
        <v>1.1602520893724857</v>
      </c>
      <c r="BJ7" s="14">
        <f t="shared" si="5"/>
        <v>1.4359194520840861</v>
      </c>
      <c r="BK7" s="14">
        <f t="shared" si="5"/>
        <v>1.7533157959797054</v>
      </c>
      <c r="BL7" s="14">
        <f t="shared" si="5"/>
        <v>2.0514805155108355</v>
      </c>
      <c r="BM7" s="14">
        <f t="shared" si="5"/>
        <v>2.3258064442633732</v>
      </c>
      <c r="BN7" s="14">
        <f t="shared" si="5"/>
        <v>2.6377025050673137</v>
      </c>
      <c r="BO7" s="14">
        <f t="shared" si="5"/>
        <v>2.992344302252282</v>
      </c>
      <c r="BP7" s="14">
        <f t="shared" si="5"/>
        <v>3.395621428212209</v>
      </c>
      <c r="BQ7" s="14">
        <f t="shared" si="5"/>
        <v>3.8542359931294921</v>
      </c>
      <c r="BR7" s="14">
        <f t="shared" si="5"/>
        <v>4.3758147528109195</v>
      </c>
      <c r="BS7" s="10"/>
      <c r="BT7" s="10"/>
    </row>
    <row r="8" spans="1:74">
      <c r="B8" s="5"/>
      <c r="C8" s="279" t="s">
        <v>95</v>
      </c>
      <c r="D8" s="279"/>
      <c r="E8" s="24"/>
      <c r="F8" s="683" t="s">
        <v>96</v>
      </c>
      <c r="G8" s="26"/>
      <c r="H8" s="575">
        <f t="shared" ref="H8:AA8" si="6">+IFERROR(H7/G7-1,0)</f>
        <v>0</v>
      </c>
      <c r="I8" s="576">
        <f t="shared" si="6"/>
        <v>0</v>
      </c>
      <c r="J8" s="577">
        <f t="shared" si="6"/>
        <v>0</v>
      </c>
      <c r="K8" s="642">
        <f>+IFERROR(K7/I7-1,0)</f>
        <v>0</v>
      </c>
      <c r="L8" s="546">
        <f t="shared" si="6"/>
        <v>0</v>
      </c>
      <c r="M8" s="546">
        <f t="shared" si="6"/>
        <v>0.35519022035577263</v>
      </c>
      <c r="N8" s="546">
        <f t="shared" si="6"/>
        <v>0.29639914314342741</v>
      </c>
      <c r="O8" s="546">
        <f t="shared" si="6"/>
        <v>0.34829441100719771</v>
      </c>
      <c r="P8" s="546">
        <f t="shared" si="6"/>
        <v>0.31381074346344318</v>
      </c>
      <c r="Q8" s="546">
        <f t="shared" si="6"/>
        <v>0.23889202162309009</v>
      </c>
      <c r="R8" s="546">
        <f t="shared" si="6"/>
        <v>0.22300587322403698</v>
      </c>
      <c r="S8" s="546">
        <f t="shared" si="6"/>
        <v>0.21039261448048907</v>
      </c>
      <c r="T8" s="546">
        <f t="shared" si="6"/>
        <v>0.20013396233870706</v>
      </c>
      <c r="U8" s="546">
        <f t="shared" si="6"/>
        <v>7.7845578670703297E-2</v>
      </c>
      <c r="V8" s="546">
        <f t="shared" si="6"/>
        <v>0.13372095258931971</v>
      </c>
      <c r="W8" s="546">
        <f t="shared" si="6"/>
        <v>0.13410232892476293</v>
      </c>
      <c r="X8" s="546">
        <f t="shared" si="6"/>
        <v>0.13445102186606062</v>
      </c>
      <c r="Y8" s="546">
        <f t="shared" si="6"/>
        <v>0.13476962716368823</v>
      </c>
      <c r="Z8" s="546">
        <f t="shared" si="6"/>
        <v>0.13506056979936742</v>
      </c>
      <c r="AA8" s="546">
        <f t="shared" si="6"/>
        <v>0.13532610888673813</v>
      </c>
      <c r="AB8" s="546">
        <f>+IFERROR(AB7/AA7-1,0)</f>
        <v>0.13556834373721283</v>
      </c>
      <c r="AC8" s="546">
        <f>+IFERROR(AC7/AB7-1,0)</f>
        <v>0.13578922076660249</v>
      </c>
      <c r="AD8" s="724">
        <f>+IFERROR(AD7/AC7-1,0)</f>
        <v>0.13599054097102492</v>
      </c>
      <c r="AE8" s="657"/>
      <c r="AF8" s="211"/>
      <c r="AU8" s="10"/>
      <c r="AV8" s="10"/>
      <c r="AW8" s="10"/>
      <c r="AX8" s="10"/>
      <c r="AY8" s="14"/>
      <c r="AZ8" s="14"/>
      <c r="BA8" s="14"/>
      <c r="BB8" s="14"/>
      <c r="BC8" s="14"/>
      <c r="BD8" s="14"/>
      <c r="BE8" s="14"/>
      <c r="BF8" s="14"/>
      <c r="BG8" s="14"/>
      <c r="BH8" s="14"/>
      <c r="BI8" s="14"/>
      <c r="BJ8" s="14"/>
      <c r="BK8" s="14"/>
      <c r="BL8" s="14"/>
      <c r="BM8" s="14"/>
      <c r="BN8" s="14"/>
      <c r="BO8" s="14"/>
      <c r="BP8" s="14"/>
      <c r="BQ8" s="14"/>
      <c r="BR8" s="14"/>
      <c r="BS8" s="10"/>
      <c r="BT8" s="10"/>
    </row>
    <row r="9" spans="1:74" s="356" customFormat="1">
      <c r="C9" s="357" t="s">
        <v>97</v>
      </c>
      <c r="D9" s="358"/>
      <c r="E9" s="358"/>
      <c r="F9" s="731" t="s">
        <v>94</v>
      </c>
      <c r="G9" s="358"/>
      <c r="H9" s="578" t="e">
        <f>H7-H17</f>
        <v>#REF!</v>
      </c>
      <c r="I9" s="579" t="e">
        <f>I7-I17</f>
        <v>#REF!</v>
      </c>
      <c r="J9" s="580">
        <f>J7-J17</f>
        <v>0</v>
      </c>
      <c r="K9" s="643" t="e">
        <f>K7-K20</f>
        <v>#REF!</v>
      </c>
      <c r="L9" s="643">
        <f t="shared" ref="L9:AD9" si="7">L7-L20</f>
        <v>25.573317141457441</v>
      </c>
      <c r="M9" s="643">
        <f t="shared" si="7"/>
        <v>45.312415902832939</v>
      </c>
      <c r="N9" s="643">
        <f t="shared" si="7"/>
        <v>67.634951444494064</v>
      </c>
      <c r="O9" s="643">
        <f t="shared" si="7"/>
        <v>101.64065935157046</v>
      </c>
      <c r="P9" s="643">
        <f t="shared" si="7"/>
        <v>142.95091253270465</v>
      </c>
      <c r="Q9" s="643">
        <f t="shared" si="7"/>
        <v>184.26750566920069</v>
      </c>
      <c r="R9" s="643">
        <f t="shared" si="7"/>
        <v>232.0504178744971</v>
      </c>
      <c r="S9" s="643">
        <f t="shared" si="7"/>
        <v>287.18389041681723</v>
      </c>
      <c r="T9" s="643">
        <f t="shared" si="7"/>
        <v>350.66315919594109</v>
      </c>
      <c r="U9" s="643">
        <f t="shared" si="7"/>
        <v>410.29610310216714</v>
      </c>
      <c r="V9" s="643">
        <f t="shared" si="7"/>
        <v>465.16128885267466</v>
      </c>
      <c r="W9" s="643">
        <f t="shared" si="7"/>
        <v>527.54050101346274</v>
      </c>
      <c r="X9" s="643">
        <f t="shared" si="7"/>
        <v>598.46886045045642</v>
      </c>
      <c r="Y9" s="643">
        <f t="shared" si="7"/>
        <v>679.12428564244181</v>
      </c>
      <c r="Z9" s="643">
        <f t="shared" si="7"/>
        <v>770.84719862589839</v>
      </c>
      <c r="AA9" s="643">
        <f t="shared" si="7"/>
        <v>875.16295056218382</v>
      </c>
      <c r="AB9" s="643">
        <f t="shared" si="7"/>
        <v>993.80734227007133</v>
      </c>
      <c r="AC9" s="643">
        <f t="shared" si="7"/>
        <v>1128.7556668690524</v>
      </c>
      <c r="AD9" s="643">
        <f t="shared" si="7"/>
        <v>1282.2557606306848</v>
      </c>
      <c r="AE9" s="726"/>
      <c r="AF9" s="644"/>
    </row>
    <row r="10" spans="1:74">
      <c r="B10" s="5"/>
      <c r="C10" s="246" t="s">
        <v>95</v>
      </c>
      <c r="D10" s="246"/>
      <c r="E10" s="28"/>
      <c r="F10" s="684" t="s">
        <v>96</v>
      </c>
      <c r="G10" s="31"/>
      <c r="H10" s="581">
        <f t="shared" ref="H10:AA10" si="8">+IFERROR(H9/G9-1,0)</f>
        <v>0</v>
      </c>
      <c r="I10" s="582">
        <f t="shared" si="8"/>
        <v>0</v>
      </c>
      <c r="J10" s="583">
        <f t="shared" si="8"/>
        <v>0</v>
      </c>
      <c r="K10" s="645">
        <f t="shared" si="8"/>
        <v>0</v>
      </c>
      <c r="L10" s="547">
        <f t="shared" si="8"/>
        <v>0</v>
      </c>
      <c r="M10" s="547">
        <f t="shared" si="8"/>
        <v>0.77186305758418916</v>
      </c>
      <c r="N10" s="547">
        <f t="shared" si="8"/>
        <v>0.49263618142826759</v>
      </c>
      <c r="O10" s="547">
        <f t="shared" si="8"/>
        <v>0.50278306084072288</v>
      </c>
      <c r="P10" s="547">
        <f t="shared" si="8"/>
        <v>0.40643432898485909</v>
      </c>
      <c r="Q10" s="547">
        <f t="shared" si="8"/>
        <v>0.28902643854787247</v>
      </c>
      <c r="R10" s="547">
        <f t="shared" si="8"/>
        <v>0.25931274226437351</v>
      </c>
      <c r="S10" s="547">
        <f t="shared" si="8"/>
        <v>0.23759264494037113</v>
      </c>
      <c r="T10" s="547">
        <f t="shared" si="8"/>
        <v>0.22104049320799435</v>
      </c>
      <c r="U10" s="547">
        <f t="shared" si="8"/>
        <v>0.17005762465313556</v>
      </c>
      <c r="V10" s="547">
        <f t="shared" si="8"/>
        <v>0.13372095258931971</v>
      </c>
      <c r="W10" s="547">
        <f t="shared" si="8"/>
        <v>0.13410232892476293</v>
      </c>
      <c r="X10" s="547">
        <f t="shared" si="8"/>
        <v>0.13445102186606062</v>
      </c>
      <c r="Y10" s="547">
        <f t="shared" si="8"/>
        <v>0.13476962716368823</v>
      </c>
      <c r="Z10" s="547">
        <f t="shared" si="8"/>
        <v>0.13506056979936742</v>
      </c>
      <c r="AA10" s="547">
        <f t="shared" si="8"/>
        <v>0.13532610888673813</v>
      </c>
      <c r="AB10" s="547">
        <f>+IFERROR(AB9/AA9-1,0)</f>
        <v>0.13556834373721283</v>
      </c>
      <c r="AC10" s="547">
        <f>+IFERROR(AC9/AB9-1,0)</f>
        <v>0.13578922076660249</v>
      </c>
      <c r="AD10" s="547">
        <f>+IFERROR(AD9/AC9-1,0)</f>
        <v>0.13599054097102492</v>
      </c>
      <c r="AE10" s="657"/>
      <c r="AF10" s="211"/>
      <c r="AY10" s="15"/>
      <c r="AZ10" s="15"/>
      <c r="BA10" s="15"/>
      <c r="BB10" s="15"/>
      <c r="BC10" s="15"/>
      <c r="BD10" s="15"/>
      <c r="BE10" s="15"/>
      <c r="BF10" s="15"/>
      <c r="BG10" s="15"/>
      <c r="BH10" s="15"/>
      <c r="BI10" s="15"/>
      <c r="BJ10" s="15"/>
      <c r="BK10" s="15"/>
      <c r="BL10" s="15"/>
      <c r="BM10" s="15"/>
      <c r="BN10" s="15"/>
      <c r="BO10" s="15"/>
      <c r="BP10" s="15"/>
      <c r="BQ10" s="15"/>
      <c r="BR10" s="15"/>
    </row>
    <row r="11" spans="1:74">
      <c r="B11" s="2817" t="s">
        <v>98</v>
      </c>
      <c r="C11" s="42" t="s">
        <v>99</v>
      </c>
      <c r="D11" s="32"/>
      <c r="E11" s="32"/>
      <c r="F11" s="625" t="s">
        <v>94</v>
      </c>
      <c r="G11" s="504"/>
      <c r="H11" s="1003" t="e">
        <f>#REF!</f>
        <v>#REF!</v>
      </c>
      <c r="I11" s="1004" t="e">
        <f>#REF!</f>
        <v>#REF!</v>
      </c>
      <c r="J11" s="1005">
        <v>0</v>
      </c>
      <c r="K11" s="649" t="e">
        <f>Tabla11937[[#Totals],[2021]]</f>
        <v>#REF!</v>
      </c>
      <c r="L11" s="649">
        <f>Tabla11937[[#Totals],[2022]]</f>
        <v>25.573317141457444</v>
      </c>
      <c r="M11" s="649">
        <f>Tabla11937[[#Totals],[2023]]</f>
        <v>45.312415902832939</v>
      </c>
      <c r="N11" s="649">
        <f>Tabla11937[[#Totals],[2024]]</f>
        <v>67.634951444494064</v>
      </c>
      <c r="O11" s="649">
        <f>Tabla11937[[#Totals],[2025]]</f>
        <v>101.64065935157048</v>
      </c>
      <c r="P11" s="649">
        <f>Tabla11937[[#Totals],[2026]]</f>
        <v>142.95091253270465</v>
      </c>
      <c r="Q11" s="649">
        <f>Tabla11937[[#Totals],[2027]]</f>
        <v>184.26750566920069</v>
      </c>
      <c r="R11" s="649">
        <f>Tabla11937[[#Totals],[2028]]</f>
        <v>232.05041787449713</v>
      </c>
      <c r="S11" s="649">
        <f>Tabla11937[[#Totals],[2029]]</f>
        <v>287.18389041681723</v>
      </c>
      <c r="T11" s="649">
        <f>Tabla11937[[#Totals],[2030]]</f>
        <v>350.66315919594109</v>
      </c>
      <c r="U11" s="649">
        <f>Tabla11937[[#Totals],[2031]]</f>
        <v>410.29610310216714</v>
      </c>
      <c r="V11" s="649">
        <f>Tabla11937[[#Totals],[2032]]</f>
        <v>465.16128885267466</v>
      </c>
      <c r="W11" s="649">
        <f>Tabla11937[[#Totals],[2033]]</f>
        <v>527.54050101346274</v>
      </c>
      <c r="X11" s="649">
        <f>Tabla11937[[#Totals],[2034]]</f>
        <v>598.46886045045642</v>
      </c>
      <c r="Y11" s="649">
        <f>Tabla11937[[#Totals],[2035]]</f>
        <v>679.12428564244181</v>
      </c>
      <c r="Z11" s="649">
        <f>Tabla11937[[#Totals],[2036]]</f>
        <v>770.84719862589839</v>
      </c>
      <c r="AA11" s="649">
        <f>Tabla11937[[#Totals],[2037]]</f>
        <v>875.16295056218382</v>
      </c>
      <c r="AB11" s="649">
        <f>Tabla11937[[#Totals],[2038]]</f>
        <v>993.80734227007133</v>
      </c>
      <c r="AC11" s="649">
        <f>Tabla11937[[#Totals],[2039]]</f>
        <v>1128.7556668690524</v>
      </c>
      <c r="AD11" s="649">
        <f>Tabla11937[[#Totals],[2040]]</f>
        <v>1282.2557606306848</v>
      </c>
      <c r="AE11" s="647" t="str">
        <f>+IFERROR((T11/K11)^(1/(COUNT($K$5:$T$5)-1))-1,"na")</f>
        <v>na</v>
      </c>
      <c r="AF11" s="647">
        <f>+IFERROR((AD11/U11)^(1/(COUNT($U$5:$AD$5)-1))-1,"na")</f>
        <v>0.13497517640030088</v>
      </c>
      <c r="AG11" s="23"/>
      <c r="AY11" s="15"/>
      <c r="AZ11" s="15"/>
      <c r="BA11" s="15"/>
      <c r="BB11" s="15"/>
      <c r="BC11" s="15"/>
      <c r="BD11" s="15"/>
      <c r="BE11" s="15"/>
      <c r="BF11" s="15"/>
      <c r="BG11" s="15"/>
      <c r="BH11" s="15"/>
      <c r="BI11" s="15"/>
      <c r="BJ11" s="15"/>
      <c r="BK11" s="15"/>
      <c r="BL11" s="15"/>
      <c r="BM11" s="15"/>
      <c r="BN11" s="15"/>
      <c r="BO11" s="15"/>
      <c r="BP11" s="15"/>
      <c r="BQ11" s="15"/>
      <c r="BR11" s="15"/>
    </row>
    <row r="12" spans="1:74">
      <c r="B12" s="2818"/>
      <c r="C12" s="245" t="s">
        <v>95</v>
      </c>
      <c r="D12" s="246"/>
      <c r="E12" s="28"/>
      <c r="F12" s="683" t="s">
        <v>96</v>
      </c>
      <c r="G12" s="31"/>
      <c r="H12" s="581">
        <f>+IFERROR(H11/G11-1,0)</f>
        <v>0</v>
      </c>
      <c r="I12" s="582">
        <f>+IFERROR(I11/H11-1,0)</f>
        <v>0</v>
      </c>
      <c r="J12" s="583">
        <f t="shared" ref="J12:AA12" si="9">+IFERROR(J11/I11-1,0)</f>
        <v>0</v>
      </c>
      <c r="K12" s="645">
        <f>+IFERROR(K11/J11-1,0)</f>
        <v>0</v>
      </c>
      <c r="L12" s="547">
        <f>+IFERROR(L11/K11-1,0)</f>
        <v>0</v>
      </c>
      <c r="M12" s="547">
        <f t="shared" si="9"/>
        <v>0.77186305758418894</v>
      </c>
      <c r="N12" s="547">
        <f t="shared" si="9"/>
        <v>0.49263618142826759</v>
      </c>
      <c r="O12" s="547">
        <f t="shared" si="9"/>
        <v>0.50278306084072311</v>
      </c>
      <c r="P12" s="547">
        <f t="shared" si="9"/>
        <v>0.40643432898485887</v>
      </c>
      <c r="Q12" s="547">
        <f t="shared" si="9"/>
        <v>0.28902643854787247</v>
      </c>
      <c r="R12" s="547">
        <f t="shared" si="9"/>
        <v>0.25931274226437351</v>
      </c>
      <c r="S12" s="547">
        <f t="shared" si="9"/>
        <v>0.23759264494037091</v>
      </c>
      <c r="T12" s="547">
        <f t="shared" si="9"/>
        <v>0.22104049320799435</v>
      </c>
      <c r="U12" s="547">
        <f t="shared" si="9"/>
        <v>0.17005762465313556</v>
      </c>
      <c r="V12" s="547">
        <f t="shared" si="9"/>
        <v>0.13372095258931971</v>
      </c>
      <c r="W12" s="547">
        <f t="shared" si="9"/>
        <v>0.13410232892476293</v>
      </c>
      <c r="X12" s="547">
        <f t="shared" si="9"/>
        <v>0.13445102186606062</v>
      </c>
      <c r="Y12" s="547">
        <f t="shared" si="9"/>
        <v>0.13476962716368823</v>
      </c>
      <c r="Z12" s="547">
        <f t="shared" si="9"/>
        <v>0.13506056979936742</v>
      </c>
      <c r="AA12" s="547">
        <f t="shared" si="9"/>
        <v>0.13532610888673813</v>
      </c>
      <c r="AB12" s="547">
        <f>+IFERROR(AB11/AA11-1,0)</f>
        <v>0.13556834373721283</v>
      </c>
      <c r="AC12" s="547">
        <f>+IFERROR(AC11/AB11-1,0)</f>
        <v>0.13578922076660249</v>
      </c>
      <c r="AD12" s="547">
        <f>+IFERROR(AD11/AC11-1,0)</f>
        <v>0.13599054097102492</v>
      </c>
      <c r="AE12" s="648"/>
      <c r="AF12" s="211"/>
    </row>
    <row r="13" spans="1:74">
      <c r="B13" s="2818"/>
      <c r="C13" s="832" t="s">
        <v>100</v>
      </c>
      <c r="D13" s="243"/>
      <c r="E13" s="244"/>
      <c r="F13" s="625" t="s">
        <v>101</v>
      </c>
      <c r="H13" s="1006"/>
      <c r="I13" s="263"/>
      <c r="J13" s="1007"/>
      <c r="K13" s="834">
        <f>Revenues!D115</f>
        <v>0.2114801707997134</v>
      </c>
      <c r="L13" s="834">
        <f>Revenues!E115</f>
        <v>0.2114801707997134</v>
      </c>
      <c r="M13" s="834">
        <f>Revenues!F115</f>
        <v>0.2114801707997134</v>
      </c>
      <c r="N13" s="834">
        <f>Revenues!G115</f>
        <v>0.2114801707997134</v>
      </c>
      <c r="O13" s="834">
        <f>Revenues!H115</f>
        <v>0.2495488346896734</v>
      </c>
      <c r="P13" s="834">
        <f>Revenues!I115</f>
        <v>0.25478936021815646</v>
      </c>
      <c r="Q13" s="834">
        <f>Revenues!J115</f>
        <v>0.26013993678273778</v>
      </c>
      <c r="R13" s="834">
        <f>Revenues!K115</f>
        <v>0.26560287545517519</v>
      </c>
      <c r="S13" s="834">
        <f>Revenues!L115</f>
        <v>0.27118053583973389</v>
      </c>
      <c r="T13" s="834">
        <f>Revenues!M115</f>
        <v>0.27687532709236823</v>
      </c>
      <c r="U13" s="834">
        <f>Revenues!N115</f>
        <v>0.28268970896130796</v>
      </c>
      <c r="V13" s="834">
        <f>Revenues!O115</f>
        <v>0.28862619284949542</v>
      </c>
      <c r="W13" s="834">
        <f>Revenues!P115</f>
        <v>0.29468734289933485</v>
      </c>
      <c r="X13" s="834">
        <f>Revenues!Q115</f>
        <v>0.30087577710022084</v>
      </c>
      <c r="Y13" s="834">
        <f>Revenues!R115</f>
        <v>0.3071941684193254</v>
      </c>
      <c r="Z13" s="834">
        <f>Revenues!S115</f>
        <v>0.31364524595613119</v>
      </c>
      <c r="AA13" s="834">
        <f>Revenues!T115</f>
        <v>0.32023179612120994</v>
      </c>
      <c r="AB13" s="834">
        <f>Revenues!U115</f>
        <v>0.32695666383975536</v>
      </c>
      <c r="AC13" s="834">
        <f>Revenues!V115</f>
        <v>0.33382275378039017</v>
      </c>
      <c r="AD13" s="834">
        <f>Revenues!W115</f>
        <v>0.34083303160977835</v>
      </c>
      <c r="AE13" s="835">
        <f>+IFERROR((T13/K13)^(1/(COUNT($K$5:$T$5)-1))-1,"na")</f>
        <v>3.0389970347265649E-2</v>
      </c>
      <c r="AF13" s="835">
        <f>+IFERROR((AD13/U13)^(1/(COUNT($U$5:$AD$5)-1))-1,"na")</f>
        <v>2.0999999999999908E-2</v>
      </c>
      <c r="AG13" s="23"/>
      <c r="AY13" s="15"/>
      <c r="AZ13" s="15"/>
      <c r="BA13" s="15"/>
      <c r="BB13" s="15"/>
      <c r="BC13" s="15"/>
      <c r="BD13" s="15"/>
      <c r="BE13" s="15"/>
      <c r="BF13" s="15"/>
      <c r="BG13" s="15"/>
      <c r="BH13" s="15"/>
      <c r="BI13" s="15"/>
      <c r="BJ13" s="15"/>
      <c r="BK13" s="15"/>
      <c r="BL13" s="15"/>
      <c r="BM13" s="15"/>
      <c r="BN13" s="15"/>
      <c r="BO13" s="15"/>
      <c r="BP13" s="15"/>
      <c r="BQ13" s="15"/>
      <c r="BR13" s="15"/>
    </row>
    <row r="14" spans="1:74">
      <c r="B14" s="2818"/>
      <c r="C14" s="833" t="s">
        <v>95</v>
      </c>
      <c r="D14" s="246"/>
      <c r="E14" s="28"/>
      <c r="F14" s="683" t="s">
        <v>96</v>
      </c>
      <c r="G14" s="31"/>
      <c r="H14" s="147">
        <f t="shared" ref="H14:AA14" si="10">+IFERROR(H13/G13-1,0)</f>
        <v>0</v>
      </c>
      <c r="I14" s="145">
        <f>+IFERROR(I13/H13-1,0)</f>
        <v>0</v>
      </c>
      <c r="J14" s="840">
        <f t="shared" si="10"/>
        <v>0</v>
      </c>
      <c r="K14" s="836">
        <f t="shared" si="10"/>
        <v>0</v>
      </c>
      <c r="L14" s="145">
        <f t="shared" si="10"/>
        <v>0</v>
      </c>
      <c r="M14" s="145">
        <f t="shared" si="10"/>
        <v>0</v>
      </c>
      <c r="N14" s="145">
        <f t="shared" si="10"/>
        <v>0</v>
      </c>
      <c r="O14" s="145">
        <f t="shared" si="10"/>
        <v>0.18001055960000012</v>
      </c>
      <c r="P14" s="145">
        <f t="shared" si="10"/>
        <v>2.0999999999999686E-2</v>
      </c>
      <c r="Q14" s="145">
        <f t="shared" si="10"/>
        <v>2.100000000000013E-2</v>
      </c>
      <c r="R14" s="145">
        <f t="shared" si="10"/>
        <v>2.0999999999999686E-2</v>
      </c>
      <c r="S14" s="145">
        <f t="shared" si="10"/>
        <v>2.100000000000013E-2</v>
      </c>
      <c r="T14" s="145">
        <f t="shared" si="10"/>
        <v>2.0999999999999686E-2</v>
      </c>
      <c r="U14" s="145">
        <f t="shared" si="10"/>
        <v>2.0999999999999908E-2</v>
      </c>
      <c r="V14" s="145">
        <f t="shared" si="10"/>
        <v>2.0999999999999908E-2</v>
      </c>
      <c r="W14" s="145">
        <f t="shared" si="10"/>
        <v>2.100000000000013E-2</v>
      </c>
      <c r="X14" s="145">
        <f t="shared" si="10"/>
        <v>2.0999999999999908E-2</v>
      </c>
      <c r="Y14" s="145">
        <f t="shared" si="10"/>
        <v>2.0999999999999686E-2</v>
      </c>
      <c r="Z14" s="145">
        <f t="shared" si="10"/>
        <v>2.0999999999999908E-2</v>
      </c>
      <c r="AA14" s="145">
        <f t="shared" si="10"/>
        <v>2.0999999999999908E-2</v>
      </c>
      <c r="AB14" s="145">
        <f>+IFERROR(AB13/AA13-1,0)</f>
        <v>2.0999999999999908E-2</v>
      </c>
      <c r="AC14" s="145">
        <f>+IFERROR(AC13/AB13-1,0)</f>
        <v>2.0999999999999908E-2</v>
      </c>
      <c r="AD14" s="145">
        <f>+IFERROR(AD13/AC13-1,0)</f>
        <v>2.0999999999999908E-2</v>
      </c>
      <c r="AE14" s="837"/>
      <c r="AF14" s="156"/>
    </row>
    <row r="15" spans="1:74">
      <c r="B15" s="2819"/>
      <c r="C15" s="832" t="s">
        <v>102</v>
      </c>
      <c r="D15" s="243"/>
      <c r="E15" s="244"/>
      <c r="F15" s="625" t="s">
        <v>103</v>
      </c>
      <c r="H15" s="1006"/>
      <c r="I15" s="263"/>
      <c r="J15" s="1007">
        <v>0</v>
      </c>
      <c r="K15" s="263">
        <f>Revenues!D68/million</f>
        <v>0.27942647058823528</v>
      </c>
      <c r="L15" s="263">
        <f>Revenues!E68/million</f>
        <v>0.55885294117647055</v>
      </c>
      <c r="M15" s="263">
        <f>Revenues!F68/million</f>
        <v>0.83827941176470588</v>
      </c>
      <c r="N15" s="263">
        <f>Revenues!G68/million</f>
        <v>1.1177058823529411</v>
      </c>
      <c r="O15" s="263">
        <f>Revenues!H68/million</f>
        <v>1.3971323529411763</v>
      </c>
      <c r="P15" s="263">
        <f>Revenues!I68/million</f>
        <v>1.6765588235294118</v>
      </c>
      <c r="Q15" s="263">
        <f>Revenues!J68/million</f>
        <v>1.9559852941176472</v>
      </c>
      <c r="R15" s="263">
        <f>Revenues!K68/million</f>
        <v>2.2354117647058822</v>
      </c>
      <c r="S15" s="263">
        <f>Revenues!L68/million</f>
        <v>2.5148382352941177</v>
      </c>
      <c r="T15" s="263">
        <f>Revenues!M68/million</f>
        <v>2.7942647058823527</v>
      </c>
      <c r="U15" s="263">
        <f>Revenues!N68/million</f>
        <v>2.8864754411764704</v>
      </c>
      <c r="V15" s="263">
        <f>Revenues!O68/million</f>
        <v>2.9817291307352938</v>
      </c>
      <c r="W15" s="263">
        <f>Revenues!P68/million</f>
        <v>3.0801261920495584</v>
      </c>
      <c r="X15" s="263">
        <f>Revenues!Q68/million</f>
        <v>3.1817703563871937</v>
      </c>
      <c r="Y15" s="263">
        <f>Revenues!R68/million</f>
        <v>3.2867687781479709</v>
      </c>
      <c r="Z15" s="263">
        <f>Revenues!S68/million</f>
        <v>3.395232147826853</v>
      </c>
      <c r="AA15" s="263">
        <f>Revenues!T68/million</f>
        <v>3.5072748087051395</v>
      </c>
      <c r="AB15" s="263">
        <f>Revenues!U68/million</f>
        <v>3.6230148773924085</v>
      </c>
      <c r="AC15" s="263">
        <f>Revenues!V68/million</f>
        <v>3.7425743683463577</v>
      </c>
      <c r="AD15" s="263">
        <f>Revenues!W68/million</f>
        <v>3.8660793225017871</v>
      </c>
      <c r="AE15" s="838">
        <f>+IFERROR((T15/K15)^(1/(COUNT($K$5:$T$5)-1))-1,"na")</f>
        <v>0.29154966501488389</v>
      </c>
      <c r="AF15" s="839">
        <f>+IFERROR((AD15/U15)^(1/(COUNT($U$5:$AD$5)-1))-1,"na")</f>
        <v>3.2999999999999918E-2</v>
      </c>
      <c r="AG15" s="23"/>
      <c r="AY15" s="15"/>
      <c r="AZ15" s="15"/>
      <c r="BA15" s="15"/>
      <c r="BB15" s="15"/>
      <c r="BC15" s="15"/>
      <c r="BD15" s="15"/>
      <c r="BE15" s="15"/>
      <c r="BF15" s="15"/>
      <c r="BG15" s="15"/>
      <c r="BH15" s="15"/>
      <c r="BI15" s="15"/>
      <c r="BJ15" s="15"/>
      <c r="BK15" s="15"/>
      <c r="BL15" s="15"/>
      <c r="BM15" s="15"/>
      <c r="BN15" s="15"/>
      <c r="BO15" s="15"/>
      <c r="BP15" s="15"/>
      <c r="BQ15" s="15"/>
      <c r="BR15" s="15"/>
    </row>
    <row r="16" spans="1:74">
      <c r="B16" s="2818"/>
      <c r="C16" s="786" t="s">
        <v>95</v>
      </c>
      <c r="D16" s="246"/>
      <c r="E16" s="28"/>
      <c r="F16" s="684" t="s">
        <v>96</v>
      </c>
      <c r="G16" s="31"/>
      <c r="H16" s="147">
        <f t="shared" ref="H16:AA16" si="11">+IFERROR(H15/G15-1,0)</f>
        <v>0</v>
      </c>
      <c r="I16" s="145">
        <f t="shared" si="11"/>
        <v>0</v>
      </c>
      <c r="J16" s="840">
        <f t="shared" si="11"/>
        <v>0</v>
      </c>
      <c r="K16" s="836">
        <f t="shared" si="11"/>
        <v>0</v>
      </c>
      <c r="L16" s="145">
        <f t="shared" si="11"/>
        <v>1</v>
      </c>
      <c r="M16" s="145">
        <f t="shared" si="11"/>
        <v>0.5</v>
      </c>
      <c r="N16" s="145">
        <f t="shared" si="11"/>
        <v>0.33333333333333326</v>
      </c>
      <c r="O16" s="145">
        <f t="shared" si="11"/>
        <v>0.25</v>
      </c>
      <c r="P16" s="145">
        <f t="shared" si="11"/>
        <v>0.20000000000000018</v>
      </c>
      <c r="Q16" s="145">
        <f t="shared" si="11"/>
        <v>0.16666666666666674</v>
      </c>
      <c r="R16" s="145">
        <f t="shared" si="11"/>
        <v>0.14285714285714279</v>
      </c>
      <c r="S16" s="145">
        <f t="shared" si="11"/>
        <v>0.125</v>
      </c>
      <c r="T16" s="145">
        <f t="shared" si="11"/>
        <v>0.11111111111111094</v>
      </c>
      <c r="U16" s="145">
        <f t="shared" si="11"/>
        <v>3.2999999999999918E-2</v>
      </c>
      <c r="V16" s="145">
        <f t="shared" si="11"/>
        <v>3.2999999999999918E-2</v>
      </c>
      <c r="W16" s="145">
        <f t="shared" si="11"/>
        <v>3.2999999999999918E-2</v>
      </c>
      <c r="X16" s="145">
        <f t="shared" si="11"/>
        <v>3.2999999999999918E-2</v>
      </c>
      <c r="Y16" s="145">
        <f t="shared" si="11"/>
        <v>3.2999999999999918E-2</v>
      </c>
      <c r="Z16" s="145">
        <f t="shared" si="11"/>
        <v>3.2999999999999696E-2</v>
      </c>
      <c r="AA16" s="145">
        <f t="shared" si="11"/>
        <v>3.300000000000014E-2</v>
      </c>
      <c r="AB16" s="145">
        <f>+IFERROR(AB15/AA15-1,0)</f>
        <v>3.2999999999999918E-2</v>
      </c>
      <c r="AC16" s="145">
        <f>+IFERROR(AC15/AB15-1,0)</f>
        <v>3.2999999999999918E-2</v>
      </c>
      <c r="AD16" s="145">
        <f>+IFERROR(AD15/AC15-1,0)</f>
        <v>3.2999999999999918E-2</v>
      </c>
      <c r="AE16" s="837"/>
      <c r="AF16" s="156"/>
    </row>
    <row r="17" spans="1:65">
      <c r="B17" s="2818"/>
      <c r="C17" s="63" t="s">
        <v>104</v>
      </c>
      <c r="D17" s="139"/>
      <c r="E17" s="139"/>
      <c r="F17" s="625" t="s">
        <v>94</v>
      </c>
      <c r="G17" s="505"/>
      <c r="H17" s="1003" t="e">
        <f>#REF!</f>
        <v>#REF!</v>
      </c>
      <c r="I17" s="1004" t="e">
        <f>#REF!</f>
        <v>#REF!</v>
      </c>
      <c r="J17" s="1005">
        <v>0</v>
      </c>
      <c r="K17" s="646">
        <v>0</v>
      </c>
      <c r="L17" s="646">
        <v>0</v>
      </c>
      <c r="M17" s="646">
        <v>0</v>
      </c>
      <c r="N17" s="646">
        <v>0</v>
      </c>
      <c r="O17" s="646">
        <v>0</v>
      </c>
      <c r="P17" s="646">
        <v>0</v>
      </c>
      <c r="Q17" s="646">
        <v>0</v>
      </c>
      <c r="R17" s="646">
        <v>0</v>
      </c>
      <c r="S17" s="646">
        <v>0</v>
      </c>
      <c r="T17" s="646">
        <v>0</v>
      </c>
      <c r="U17" s="646">
        <v>0</v>
      </c>
      <c r="V17" s="646">
        <v>0</v>
      </c>
      <c r="W17" s="646">
        <v>0</v>
      </c>
      <c r="X17" s="646">
        <v>0</v>
      </c>
      <c r="Y17" s="646">
        <v>0</v>
      </c>
      <c r="Z17" s="646">
        <v>0</v>
      </c>
      <c r="AA17" s="646">
        <v>0</v>
      </c>
      <c r="AB17" s="646">
        <v>0</v>
      </c>
      <c r="AC17" s="646">
        <v>0</v>
      </c>
      <c r="AD17" s="646">
        <v>0</v>
      </c>
      <c r="AE17" s="647" t="str">
        <f>+IFERROR((T17/K17)^(1/(COUNT($K$5:$T$5)-1))-1,"na")</f>
        <v>na</v>
      </c>
      <c r="AF17" s="647" t="str">
        <f>+IFERROR((AD17/U17)^(1/(COUNT($U$5:$AD$5)-1))-1,"na")</f>
        <v>na</v>
      </c>
      <c r="AG17" s="23"/>
    </row>
    <row r="18" spans="1:65">
      <c r="B18" s="2818"/>
      <c r="C18" s="11" t="s">
        <v>105</v>
      </c>
      <c r="D18" s="139"/>
      <c r="E18" s="139"/>
      <c r="F18" s="784" t="s">
        <v>96</v>
      </c>
      <c r="G18" s="26"/>
      <c r="H18" s="575">
        <f>IFERROR(H17/H7,0)</f>
        <v>0</v>
      </c>
      <c r="I18" s="576">
        <f>IFERROR(I17/I7,0)</f>
        <v>0</v>
      </c>
      <c r="J18" s="577">
        <f>IFERROR(J17/J7,0)</f>
        <v>0</v>
      </c>
      <c r="K18" s="642">
        <f>IFERROR(K17/K7,0)</f>
        <v>0</v>
      </c>
      <c r="L18" s="546">
        <f t="shared" ref="L18:AA18" si="12">IFERROR(L17/L7,0)</f>
        <v>0</v>
      </c>
      <c r="M18" s="546">
        <f t="shared" si="12"/>
        <v>0</v>
      </c>
      <c r="N18" s="546">
        <f t="shared" si="12"/>
        <v>0</v>
      </c>
      <c r="O18" s="546">
        <f t="shared" si="12"/>
        <v>0</v>
      </c>
      <c r="P18" s="546">
        <f t="shared" si="12"/>
        <v>0</v>
      </c>
      <c r="Q18" s="546">
        <f t="shared" si="12"/>
        <v>0</v>
      </c>
      <c r="R18" s="546">
        <f t="shared" si="12"/>
        <v>0</v>
      </c>
      <c r="S18" s="546">
        <f t="shared" si="12"/>
        <v>0</v>
      </c>
      <c r="T18" s="546">
        <f t="shared" si="12"/>
        <v>0</v>
      </c>
      <c r="U18" s="546">
        <f t="shared" si="12"/>
        <v>0</v>
      </c>
      <c r="V18" s="546">
        <f t="shared" si="12"/>
        <v>0</v>
      </c>
      <c r="W18" s="546">
        <f t="shared" si="12"/>
        <v>0</v>
      </c>
      <c r="X18" s="546">
        <f t="shared" si="12"/>
        <v>0</v>
      </c>
      <c r="Y18" s="546">
        <f t="shared" si="12"/>
        <v>0</v>
      </c>
      <c r="Z18" s="546">
        <f t="shared" si="12"/>
        <v>0</v>
      </c>
      <c r="AA18" s="546">
        <f t="shared" si="12"/>
        <v>0</v>
      </c>
      <c r="AB18" s="546">
        <f>IFERROR(AB17/AB7,0)</f>
        <v>0</v>
      </c>
      <c r="AC18" s="546">
        <f>IFERROR(AC17/AC7,0)</f>
        <v>0</v>
      </c>
      <c r="AD18" s="546">
        <f>IFERROR(AD17/AD7,0)</f>
        <v>0</v>
      </c>
      <c r="AE18" s="648"/>
      <c r="AF18" s="211"/>
    </row>
    <row r="19" spans="1:65">
      <c r="B19" s="2818"/>
      <c r="C19" s="11" t="s">
        <v>95</v>
      </c>
      <c r="D19" s="139"/>
      <c r="E19" s="139"/>
      <c r="F19" s="784" t="s">
        <v>96</v>
      </c>
      <c r="G19" s="505"/>
      <c r="H19" s="584">
        <f>+IFERROR(H18/G18-1,0)</f>
        <v>0</v>
      </c>
      <c r="I19" s="585">
        <f>+IFERROR(I18/H18-1,0)</f>
        <v>0</v>
      </c>
      <c r="J19" s="586">
        <f>+IFERROR(J18/I18-1,0)</f>
        <v>0</v>
      </c>
      <c r="K19" s="650">
        <f>+IFERROR(K17/J17-1,0)</f>
        <v>0</v>
      </c>
      <c r="L19" s="548">
        <f>+IFERROR(L17/K17-1,0)</f>
        <v>0</v>
      </c>
      <c r="M19" s="548">
        <f t="shared" ref="M19:AD19" si="13">+IFERROR(M17/L17-1,0)</f>
        <v>0</v>
      </c>
      <c r="N19" s="548">
        <f t="shared" si="13"/>
        <v>0</v>
      </c>
      <c r="O19" s="548">
        <f t="shared" si="13"/>
        <v>0</v>
      </c>
      <c r="P19" s="548">
        <f t="shared" si="13"/>
        <v>0</v>
      </c>
      <c r="Q19" s="548">
        <f t="shared" si="13"/>
        <v>0</v>
      </c>
      <c r="R19" s="548">
        <f t="shared" si="13"/>
        <v>0</v>
      </c>
      <c r="S19" s="548">
        <f t="shared" si="13"/>
        <v>0</v>
      </c>
      <c r="T19" s="548">
        <f t="shared" si="13"/>
        <v>0</v>
      </c>
      <c r="U19" s="548">
        <f t="shared" si="13"/>
        <v>0</v>
      </c>
      <c r="V19" s="548">
        <f t="shared" si="13"/>
        <v>0</v>
      </c>
      <c r="W19" s="548">
        <f t="shared" si="13"/>
        <v>0</v>
      </c>
      <c r="X19" s="548">
        <f t="shared" si="13"/>
        <v>0</v>
      </c>
      <c r="Y19" s="548">
        <f t="shared" si="13"/>
        <v>0</v>
      </c>
      <c r="Z19" s="548">
        <f t="shared" si="13"/>
        <v>0</v>
      </c>
      <c r="AA19" s="548">
        <f t="shared" si="13"/>
        <v>0</v>
      </c>
      <c r="AB19" s="548">
        <f t="shared" si="13"/>
        <v>0</v>
      </c>
      <c r="AC19" s="548">
        <f t="shared" si="13"/>
        <v>0</v>
      </c>
      <c r="AD19" s="548">
        <f t="shared" si="13"/>
        <v>0</v>
      </c>
      <c r="AE19" s="678"/>
      <c r="AG19" s="23"/>
    </row>
    <row r="20" spans="1:65">
      <c r="B20" s="2818"/>
      <c r="C20" s="63" t="s">
        <v>106</v>
      </c>
      <c r="D20" s="139"/>
      <c r="E20" s="139"/>
      <c r="F20" s="626" t="s">
        <v>94</v>
      </c>
      <c r="G20" s="994">
        <f>SUM(K20:AD20)</f>
        <v>299.99999999999994</v>
      </c>
      <c r="H20" s="1003" t="e">
        <f>#REF!</f>
        <v>#REF!</v>
      </c>
      <c r="I20" s="1004" t="e">
        <f>#REF!</f>
        <v>#REF!</v>
      </c>
      <c r="J20" s="1005"/>
      <c r="K20" s="646">
        <f>-K207</f>
        <v>29.999999999999996</v>
      </c>
      <c r="L20" s="646">
        <f t="shared" ref="L20:T20" si="14">-L207</f>
        <v>29.999999999999996</v>
      </c>
      <c r="M20" s="646">
        <f t="shared" si="14"/>
        <v>29.999999999999996</v>
      </c>
      <c r="N20" s="646">
        <f t="shared" si="14"/>
        <v>29.999999999999996</v>
      </c>
      <c r="O20" s="646">
        <f t="shared" si="14"/>
        <v>29.999999999999996</v>
      </c>
      <c r="P20" s="646">
        <f t="shared" si="14"/>
        <v>29.999999999999996</v>
      </c>
      <c r="Q20" s="646">
        <f t="shared" si="14"/>
        <v>29.999999999999996</v>
      </c>
      <c r="R20" s="646">
        <f t="shared" si="14"/>
        <v>29.999999999999996</v>
      </c>
      <c r="S20" s="646">
        <f t="shared" si="14"/>
        <v>29.999999999999996</v>
      </c>
      <c r="T20" s="646">
        <f t="shared" si="14"/>
        <v>29.999999999999996</v>
      </c>
      <c r="U20" s="646">
        <v>0</v>
      </c>
      <c r="V20" s="646">
        <v>0</v>
      </c>
      <c r="W20" s="646">
        <v>0</v>
      </c>
      <c r="X20" s="646">
        <v>0</v>
      </c>
      <c r="Y20" s="646">
        <v>0</v>
      </c>
      <c r="Z20" s="646">
        <v>0</v>
      </c>
      <c r="AA20" s="646">
        <v>0</v>
      </c>
      <c r="AB20" s="646">
        <v>0</v>
      </c>
      <c r="AC20" s="646">
        <v>0</v>
      </c>
      <c r="AD20" s="646">
        <v>0</v>
      </c>
      <c r="AE20" s="647">
        <f>+IFERROR((T20/K20)^(1/(COUNT($K$5:$T$5)-1))-1,"na")</f>
        <v>0</v>
      </c>
      <c r="AF20" s="647" t="str">
        <f>+IFERROR((AD20/U20)^(1/(COUNT($U$5:$AD$5)-1))-1,"na")</f>
        <v>na</v>
      </c>
    </row>
    <row r="21" spans="1:65">
      <c r="A21" s="536"/>
      <c r="B21" s="2820"/>
      <c r="C21" s="11" t="s">
        <v>105</v>
      </c>
      <c r="D21" s="280"/>
      <c r="E21" s="139"/>
      <c r="F21" s="784" t="s">
        <v>96</v>
      </c>
      <c r="G21" s="26"/>
      <c r="H21" s="575">
        <f>IFERROR(H20/H7,0)</f>
        <v>0</v>
      </c>
      <c r="I21" s="576">
        <f t="shared" ref="I21:AA21" si="15">IFERROR(I20/I7,0)</f>
        <v>0</v>
      </c>
      <c r="J21" s="577">
        <f t="shared" si="15"/>
        <v>0</v>
      </c>
      <c r="K21" s="642">
        <f t="shared" si="15"/>
        <v>0</v>
      </c>
      <c r="L21" s="546">
        <f t="shared" si="15"/>
        <v>0.53982741256271227</v>
      </c>
      <c r="M21" s="546">
        <f t="shared" si="15"/>
        <v>0.39834069376695591</v>
      </c>
      <c r="N21" s="546">
        <f t="shared" si="15"/>
        <v>0.30726701407799789</v>
      </c>
      <c r="O21" s="546">
        <f t="shared" si="15"/>
        <v>0.22789311560556308</v>
      </c>
      <c r="P21" s="546">
        <f t="shared" si="15"/>
        <v>0.17345962250605101</v>
      </c>
      <c r="Q21" s="546">
        <f t="shared" si="15"/>
        <v>0.14001189730707855</v>
      </c>
      <c r="R21" s="546">
        <f t="shared" si="15"/>
        <v>0.11448178653303195</v>
      </c>
      <c r="S21" s="546">
        <f t="shared" si="15"/>
        <v>9.4582357132250439E-2</v>
      </c>
      <c r="T21" s="546">
        <f t="shared" si="15"/>
        <v>7.880983298559216E-2</v>
      </c>
      <c r="U21" s="546">
        <f t="shared" si="15"/>
        <v>0</v>
      </c>
      <c r="V21" s="546">
        <f t="shared" si="15"/>
        <v>0</v>
      </c>
      <c r="W21" s="546">
        <f t="shared" si="15"/>
        <v>0</v>
      </c>
      <c r="X21" s="546">
        <f t="shared" si="15"/>
        <v>0</v>
      </c>
      <c r="Y21" s="546">
        <f t="shared" si="15"/>
        <v>0</v>
      </c>
      <c r="Z21" s="546">
        <f t="shared" si="15"/>
        <v>0</v>
      </c>
      <c r="AA21" s="546">
        <f t="shared" si="15"/>
        <v>0</v>
      </c>
      <c r="AB21" s="546">
        <f>IFERROR(AB20/AB7,0)</f>
        <v>0</v>
      </c>
      <c r="AC21" s="546">
        <f>IFERROR(AC20/AC7,0)</f>
        <v>0</v>
      </c>
      <c r="AD21" s="546">
        <f>IFERROR(AD20/AD7,0)</f>
        <v>0</v>
      </c>
      <c r="AE21" s="648"/>
      <c r="AF21" s="211"/>
    </row>
    <row r="22" spans="1:65">
      <c r="A22" s="536"/>
      <c r="B22" s="2820"/>
      <c r="C22" s="11" t="s">
        <v>95</v>
      </c>
      <c r="D22" s="141"/>
      <c r="E22" s="141"/>
      <c r="F22" s="785" t="s">
        <v>96</v>
      </c>
      <c r="G22" s="505"/>
      <c r="H22" s="584">
        <f>+IFERROR(H21/G21-1,0)</f>
        <v>0</v>
      </c>
      <c r="I22" s="585">
        <f>+IFERROR(I20/H20-1,0)</f>
        <v>0</v>
      </c>
      <c r="J22" s="586">
        <f>+IFERROR(J20/I20-1,0)</f>
        <v>0</v>
      </c>
      <c r="K22" s="650">
        <f>+IFERROR(K20/J20-1,0)</f>
        <v>0</v>
      </c>
      <c r="L22" s="548">
        <f>+IFERROR(L20/K20-1,0)</f>
        <v>0</v>
      </c>
      <c r="M22" s="548">
        <f t="shared" ref="M22:AD22" si="16">+IFERROR(M20/L20-1,0)</f>
        <v>0</v>
      </c>
      <c r="N22" s="548">
        <f t="shared" si="16"/>
        <v>0</v>
      </c>
      <c r="O22" s="548">
        <f t="shared" si="16"/>
        <v>0</v>
      </c>
      <c r="P22" s="548">
        <f t="shared" si="16"/>
        <v>0</v>
      </c>
      <c r="Q22" s="548">
        <f t="shared" si="16"/>
        <v>0</v>
      </c>
      <c r="R22" s="548">
        <f t="shared" si="16"/>
        <v>0</v>
      </c>
      <c r="S22" s="548">
        <f t="shared" si="16"/>
        <v>0</v>
      </c>
      <c r="T22" s="548">
        <f t="shared" si="16"/>
        <v>0</v>
      </c>
      <c r="U22" s="548">
        <f t="shared" si="16"/>
        <v>-1</v>
      </c>
      <c r="V22" s="548">
        <f t="shared" si="16"/>
        <v>0</v>
      </c>
      <c r="W22" s="548">
        <f t="shared" si="16"/>
        <v>0</v>
      </c>
      <c r="X22" s="548">
        <f t="shared" si="16"/>
        <v>0</v>
      </c>
      <c r="Y22" s="548">
        <f t="shared" si="16"/>
        <v>0</v>
      </c>
      <c r="Z22" s="548">
        <f t="shared" si="16"/>
        <v>0</v>
      </c>
      <c r="AA22" s="548">
        <f t="shared" si="16"/>
        <v>0</v>
      </c>
      <c r="AB22" s="548">
        <f t="shared" si="16"/>
        <v>0</v>
      </c>
      <c r="AC22" s="548">
        <f t="shared" si="16"/>
        <v>0</v>
      </c>
      <c r="AD22" s="548">
        <f t="shared" si="16"/>
        <v>0</v>
      </c>
      <c r="AE22" s="678"/>
      <c r="AG22" s="23"/>
    </row>
    <row r="23" spans="1:65">
      <c r="A23" s="536"/>
      <c r="B23" s="2820"/>
      <c r="C23" s="63" t="s">
        <v>5</v>
      </c>
      <c r="D23" s="280"/>
      <c r="E23" s="139"/>
      <c r="F23" s="626" t="s">
        <v>94</v>
      </c>
      <c r="G23" s="994" t="e">
        <f>SUM(K23:AD23)</f>
        <v>#REF!</v>
      </c>
      <c r="H23" s="1003" t="e">
        <f>#REF!</f>
        <v>#REF!</v>
      </c>
      <c r="I23" s="1004" t="e">
        <f>#REF!</f>
        <v>#REF!</v>
      </c>
      <c r="J23" s="1005"/>
      <c r="K23" s="649" t="e">
        <f>Inputs!H68*'Financial Statements'!K11</f>
        <v>#REF!</v>
      </c>
      <c r="L23" s="649">
        <f>Inputs!I68*'Financial Statements'!L11</f>
        <v>0</v>
      </c>
      <c r="M23" s="649">
        <f>Inputs!J68*'Financial Statements'!M11</f>
        <v>0</v>
      </c>
      <c r="N23" s="649">
        <f>Inputs!K68*'Financial Statements'!N11</f>
        <v>0</v>
      </c>
      <c r="O23" s="649">
        <f>Inputs!L68*'Financial Statements'!O11</f>
        <v>0</v>
      </c>
      <c r="P23" s="649">
        <f>Inputs!M68*'Financial Statements'!P11</f>
        <v>0</v>
      </c>
      <c r="Q23" s="649">
        <f>Inputs!N68*'Financial Statements'!Q11</f>
        <v>0</v>
      </c>
      <c r="R23" s="649">
        <f>Inputs!O68*'Financial Statements'!R11</f>
        <v>0</v>
      </c>
      <c r="S23" s="649">
        <f>Inputs!P68*'Financial Statements'!S11</f>
        <v>0</v>
      </c>
      <c r="T23" s="649">
        <f>Inputs!Q68*'Financial Statements'!T11</f>
        <v>0</v>
      </c>
      <c r="U23" s="646">
        <f>Inputs!R68*'Financial Statements'!U11</f>
        <v>0</v>
      </c>
      <c r="V23" s="646">
        <f>Inputs!S68*'Financial Statements'!V11</f>
        <v>0</v>
      </c>
      <c r="W23" s="646">
        <f>Inputs!T68*'Financial Statements'!W11</f>
        <v>0</v>
      </c>
      <c r="X23" s="646">
        <f>Inputs!U68*'Financial Statements'!X11</f>
        <v>0</v>
      </c>
      <c r="Y23" s="646">
        <f>Inputs!V68*'Financial Statements'!Y11</f>
        <v>0</v>
      </c>
      <c r="Z23" s="646">
        <f>Inputs!W68*'Financial Statements'!Z11</f>
        <v>0</v>
      </c>
      <c r="AA23" s="646">
        <f>Inputs!X68*'Financial Statements'!AA11</f>
        <v>0</v>
      </c>
      <c r="AB23" s="646">
        <f>Inputs!Y68*'Financial Statements'!AB11</f>
        <v>0</v>
      </c>
      <c r="AC23" s="646">
        <f>Inputs!Z68*'Financial Statements'!AC11</f>
        <v>0</v>
      </c>
      <c r="AD23" s="646">
        <f>Inputs!AA68*'Financial Statements'!AD11</f>
        <v>0</v>
      </c>
      <c r="AE23" s="647" t="str">
        <f>+IFERROR((T23/K23)^(1/(COUNT($K$5:$T$5)-1))-1,"na")</f>
        <v>na</v>
      </c>
      <c r="AF23" s="647" t="str">
        <f>+IFERROR((AD23/U23)^(1/(COUNT($U$5:$AD$5)-1))-1,"na")</f>
        <v>na</v>
      </c>
    </row>
    <row r="24" spans="1:65">
      <c r="A24" s="536"/>
      <c r="B24" s="2821"/>
      <c r="C24" s="11" t="s">
        <v>95</v>
      </c>
      <c r="D24" s="279"/>
      <c r="E24" s="24"/>
      <c r="F24" s="683" t="s">
        <v>96</v>
      </c>
      <c r="G24" s="26"/>
      <c r="H24" s="581">
        <f t="shared" ref="H24:AA24" si="17">+IFERROR(H23/G23-1,0)</f>
        <v>0</v>
      </c>
      <c r="I24" s="582">
        <f t="shared" si="17"/>
        <v>0</v>
      </c>
      <c r="J24" s="583">
        <f t="shared" si="17"/>
        <v>0</v>
      </c>
      <c r="K24" s="642">
        <f t="shared" si="17"/>
        <v>0</v>
      </c>
      <c r="L24" s="546">
        <f t="shared" si="17"/>
        <v>0</v>
      </c>
      <c r="M24" s="546">
        <f t="shared" si="17"/>
        <v>0</v>
      </c>
      <c r="N24" s="546">
        <f t="shared" si="17"/>
        <v>0</v>
      </c>
      <c r="O24" s="546">
        <f t="shared" si="17"/>
        <v>0</v>
      </c>
      <c r="P24" s="546">
        <f t="shared" si="17"/>
        <v>0</v>
      </c>
      <c r="Q24" s="546">
        <f t="shared" si="17"/>
        <v>0</v>
      </c>
      <c r="R24" s="546">
        <f t="shared" si="17"/>
        <v>0</v>
      </c>
      <c r="S24" s="546">
        <f t="shared" si="17"/>
        <v>0</v>
      </c>
      <c r="T24" s="546">
        <f t="shared" si="17"/>
        <v>0</v>
      </c>
      <c r="U24" s="546">
        <f t="shared" si="17"/>
        <v>0</v>
      </c>
      <c r="V24" s="546">
        <f t="shared" si="17"/>
        <v>0</v>
      </c>
      <c r="W24" s="546">
        <f t="shared" si="17"/>
        <v>0</v>
      </c>
      <c r="X24" s="546">
        <f t="shared" si="17"/>
        <v>0</v>
      </c>
      <c r="Y24" s="546">
        <f t="shared" si="17"/>
        <v>0</v>
      </c>
      <c r="Z24" s="546">
        <f t="shared" si="17"/>
        <v>0</v>
      </c>
      <c r="AA24" s="546">
        <f t="shared" si="17"/>
        <v>0</v>
      </c>
      <c r="AB24" s="546">
        <f>+IFERROR(AB23/AA23-1,0)</f>
        <v>0</v>
      </c>
      <c r="AC24" s="546">
        <f>+IFERROR(AC23/AB23-1,0)</f>
        <v>0</v>
      </c>
      <c r="AD24" s="546">
        <f>+IFERROR(AD23/AC23-1,0)</f>
        <v>0</v>
      </c>
      <c r="AE24" s="648"/>
      <c r="AF24" s="211"/>
      <c r="AT24" s="398">
        <f>K5</f>
        <v>2021</v>
      </c>
      <c r="AU24" s="398">
        <f t="shared" ref="AU24:BK24" si="18">L5</f>
        <v>2022</v>
      </c>
      <c r="AV24" s="398">
        <f t="shared" si="18"/>
        <v>2023</v>
      </c>
      <c r="AW24" s="398">
        <f t="shared" si="18"/>
        <v>2024</v>
      </c>
      <c r="AX24" s="398">
        <f t="shared" si="18"/>
        <v>2025</v>
      </c>
      <c r="AY24" s="398">
        <f t="shared" si="18"/>
        <v>2026</v>
      </c>
      <c r="AZ24" s="398">
        <f t="shared" si="18"/>
        <v>2027</v>
      </c>
      <c r="BA24" s="398">
        <f t="shared" si="18"/>
        <v>2028</v>
      </c>
      <c r="BB24" s="398">
        <f t="shared" si="18"/>
        <v>2029</v>
      </c>
      <c r="BC24" s="398">
        <f t="shared" si="18"/>
        <v>2030</v>
      </c>
      <c r="BD24" s="398">
        <f t="shared" si="18"/>
        <v>2031</v>
      </c>
      <c r="BE24" s="398">
        <f t="shared" si="18"/>
        <v>2032</v>
      </c>
      <c r="BF24" s="398">
        <f t="shared" si="18"/>
        <v>2033</v>
      </c>
      <c r="BG24" s="398">
        <f t="shared" si="18"/>
        <v>2034</v>
      </c>
      <c r="BH24" s="398">
        <f t="shared" si="18"/>
        <v>2035</v>
      </c>
      <c r="BI24" s="398">
        <f t="shared" si="18"/>
        <v>2036</v>
      </c>
      <c r="BJ24" s="398">
        <f t="shared" si="18"/>
        <v>2037</v>
      </c>
      <c r="BK24" s="398">
        <f t="shared" si="18"/>
        <v>2038</v>
      </c>
      <c r="BL24" s="398">
        <f>AC5</f>
        <v>2039</v>
      </c>
      <c r="BM24" s="398">
        <f>AD5</f>
        <v>2040</v>
      </c>
    </row>
    <row r="25" spans="1:65">
      <c r="B25" s="2822" t="s">
        <v>107</v>
      </c>
      <c r="C25" s="42" t="s">
        <v>108</v>
      </c>
      <c r="D25" s="32"/>
      <c r="E25" s="273"/>
      <c r="F25" s="625" t="s">
        <v>94</v>
      </c>
      <c r="G25" s="323"/>
      <c r="H25" s="1003" t="e">
        <f>#REF!</f>
        <v>#REF!</v>
      </c>
      <c r="I25" s="1004" t="e">
        <f>#REF!</f>
        <v>#REF!</v>
      </c>
      <c r="J25" s="1005">
        <v>0</v>
      </c>
      <c r="K25" s="694" t="e">
        <f>Tabla1193111213174313738[[#Totals],[2021]]</f>
        <v>#REF!</v>
      </c>
      <c r="L25" s="694">
        <f>Tabla1193111213174313738[[#Totals],[2022]]</f>
        <v>-9.1400326641356564</v>
      </c>
      <c r="M25" s="694">
        <f>Tabla1193111213174313738[[#Totals],[2023]]</f>
        <v>-16.23654880086907</v>
      </c>
      <c r="N25" s="694">
        <f>Tabla1193111213174313738[[#Totals],[2024]]</f>
        <v>-24.385897935850725</v>
      </c>
      <c r="O25" s="694">
        <f>Tabla1193111213174313738[[#Totals],[2025]]</f>
        <v>-33.666318854074738</v>
      </c>
      <c r="P25" s="694">
        <f>Tabla1193111213174313738[[#Totals],[2026]]</f>
        <v>-44.20163223414319</v>
      </c>
      <c r="Q25" s="694">
        <f>Tabla1193111213174313738[[#Totals],[2027]]</f>
        <v>-56.127869577667738</v>
      </c>
      <c r="R25" s="694">
        <f>Tabla1193111213174313738[[#Totals],[2028]]</f>
        <v>-69.59440834140392</v>
      </c>
      <c r="S25" s="694">
        <f>Tabla1193111213174313738[[#Totals],[2029]]</f>
        <v>-84.765208653326141</v>
      </c>
      <c r="T25" s="694">
        <f>Tabla1193111213174313738[[#Totals],[2030]]</f>
        <v>-101.82016046511629</v>
      </c>
      <c r="U25" s="694">
        <f>Tabla1193111213174313738[[#Totals],[2031]]</f>
        <v>-117.19384600769999</v>
      </c>
      <c r="V25" s="694">
        <f>Tabla1193111213174313738[[#Totals],[2032]]</f>
        <v>-130.62508111710446</v>
      </c>
      <c r="W25" s="694">
        <f>Tabla1193111213174313738[[#Totals],[2033]]</f>
        <v>-145.59562978869243</v>
      </c>
      <c r="X25" s="694">
        <f>Tabla1193111213174313738[[#Totals],[2034]]</f>
        <v>-162.28190813188507</v>
      </c>
      <c r="Y25" s="694">
        <f>Tabla1193111213174313738[[#Totals],[2035]]</f>
        <v>-180.88055077715597</v>
      </c>
      <c r="Z25" s="694">
        <f>Tabla1193111213174313738[[#Totals],[2036]]</f>
        <v>-201.61072806007348</v>
      </c>
      <c r="AA25" s="694">
        <f>Tabla1193111213174313738[[#Totals],[2037]]</f>
        <v>-224.71672877085433</v>
      </c>
      <c r="AB25" s="694">
        <f>Tabla1193111213174313738[[#Totals],[2038]]</f>
        <v>-250.47083890509558</v>
      </c>
      <c r="AC25" s="694">
        <f>Tabla1193111213174313738[[#Totals],[2039]]</f>
        <v>-279.17655033949177</v>
      </c>
      <c r="AD25" s="694">
        <f>Tabla1193111213174313738[[#Totals],[2040]]</f>
        <v>-311.17213724424994</v>
      </c>
      <c r="AE25" s="647" t="str">
        <f>+IFERROR((T25/K25)^(1/(COUNT($K$5:$T$5)-1))-1,"na")</f>
        <v>na</v>
      </c>
      <c r="AF25" s="647">
        <f>+IFERROR((AD25/U25)^(1/(COUNT($U$5:$AD$5)-1))-1,"na")</f>
        <v>0.1146069999999999</v>
      </c>
      <c r="AQ25" s="1" t="str">
        <f>C25</f>
        <v>Upstream Cost of Energy</v>
      </c>
      <c r="AT25" s="15" t="e">
        <f>-K25</f>
        <v>#REF!</v>
      </c>
      <c r="AU25" s="15">
        <f t="shared" ref="AU25:BM25" si="19">-L25</f>
        <v>9.1400326641356564</v>
      </c>
      <c r="AV25" s="15">
        <f t="shared" si="19"/>
        <v>16.23654880086907</v>
      </c>
      <c r="AW25" s="15">
        <f t="shared" si="19"/>
        <v>24.385897935850725</v>
      </c>
      <c r="AX25" s="15">
        <f t="shared" si="19"/>
        <v>33.666318854074738</v>
      </c>
      <c r="AY25" s="15">
        <f t="shared" si="19"/>
        <v>44.20163223414319</v>
      </c>
      <c r="AZ25" s="15">
        <f t="shared" si="19"/>
        <v>56.127869577667738</v>
      </c>
      <c r="BA25" s="15">
        <f t="shared" si="19"/>
        <v>69.59440834140392</v>
      </c>
      <c r="BB25" s="15">
        <f t="shared" si="19"/>
        <v>84.765208653326141</v>
      </c>
      <c r="BC25" s="15">
        <f t="shared" si="19"/>
        <v>101.82016046511629</v>
      </c>
      <c r="BD25" s="15">
        <f t="shared" si="19"/>
        <v>117.19384600769999</v>
      </c>
      <c r="BE25" s="15">
        <f t="shared" si="19"/>
        <v>130.62508111710446</v>
      </c>
      <c r="BF25" s="15">
        <f t="shared" si="19"/>
        <v>145.59562978869243</v>
      </c>
      <c r="BG25" s="15">
        <f t="shared" si="19"/>
        <v>162.28190813188507</v>
      </c>
      <c r="BH25" s="15">
        <f t="shared" si="19"/>
        <v>180.88055077715597</v>
      </c>
      <c r="BI25" s="15">
        <f t="shared" si="19"/>
        <v>201.61072806007348</v>
      </c>
      <c r="BJ25" s="15">
        <f t="shared" si="19"/>
        <v>224.71672877085433</v>
      </c>
      <c r="BK25" s="15">
        <f t="shared" si="19"/>
        <v>250.47083890509558</v>
      </c>
      <c r="BL25" s="15">
        <f t="shared" si="19"/>
        <v>279.17655033949177</v>
      </c>
      <c r="BM25" s="15">
        <f t="shared" si="19"/>
        <v>311.17213724424994</v>
      </c>
    </row>
    <row r="26" spans="1:65">
      <c r="B26" s="2823"/>
      <c r="C26" s="11" t="s">
        <v>109</v>
      </c>
      <c r="D26" s="279"/>
      <c r="E26" s="24"/>
      <c r="F26" s="784" t="s">
        <v>96</v>
      </c>
      <c r="G26" s="45"/>
      <c r="H26" s="584">
        <f t="shared" ref="H26:AD26" si="20">+IFERROR(H25/G25-1,0)</f>
        <v>0</v>
      </c>
      <c r="I26" s="585">
        <f t="shared" si="20"/>
        <v>0</v>
      </c>
      <c r="J26" s="586">
        <f t="shared" si="20"/>
        <v>0</v>
      </c>
      <c r="K26" s="548">
        <f t="shared" si="20"/>
        <v>0</v>
      </c>
      <c r="L26" s="548">
        <f t="shared" si="20"/>
        <v>0</v>
      </c>
      <c r="M26" s="548">
        <f t="shared" si="20"/>
        <v>0.77642131024096384</v>
      </c>
      <c r="N26" s="548">
        <f t="shared" si="20"/>
        <v>0.50191387559808631</v>
      </c>
      <c r="O26" s="548">
        <f t="shared" si="20"/>
        <v>0.38056506849315075</v>
      </c>
      <c r="P26" s="548">
        <f t="shared" si="20"/>
        <v>0.31293333333333329</v>
      </c>
      <c r="Q26" s="548">
        <f t="shared" si="20"/>
        <v>0.26981441048034926</v>
      </c>
      <c r="R26" s="548">
        <f t="shared" si="20"/>
        <v>0.23992606284658047</v>
      </c>
      <c r="S26" s="548">
        <f t="shared" si="20"/>
        <v>0.21798878205128203</v>
      </c>
      <c r="T26" s="548">
        <f t="shared" si="20"/>
        <v>0.20120226308345113</v>
      </c>
      <c r="U26" s="548">
        <f t="shared" si="20"/>
        <v>0.15098862025316429</v>
      </c>
      <c r="V26" s="548">
        <f t="shared" si="20"/>
        <v>0.1146069999999999</v>
      </c>
      <c r="W26" s="548">
        <f t="shared" si="20"/>
        <v>0.1146069999999999</v>
      </c>
      <c r="X26" s="548">
        <f t="shared" si="20"/>
        <v>0.11460699999999968</v>
      </c>
      <c r="Y26" s="548">
        <f t="shared" si="20"/>
        <v>0.11460699999999968</v>
      </c>
      <c r="Z26" s="548">
        <f t="shared" si="20"/>
        <v>0.1146069999999999</v>
      </c>
      <c r="AA26" s="546">
        <f t="shared" si="20"/>
        <v>0.11460700000000013</v>
      </c>
      <c r="AB26" s="546">
        <f t="shared" si="20"/>
        <v>0.11460699999999968</v>
      </c>
      <c r="AC26" s="546">
        <f t="shared" si="20"/>
        <v>0.11460699999999968</v>
      </c>
      <c r="AD26" s="548">
        <f t="shared" si="20"/>
        <v>0.11460700000000013</v>
      </c>
      <c r="AE26" s="656"/>
      <c r="AF26" s="551"/>
      <c r="AQ26" s="1" t="str">
        <f>C28</f>
        <v>Distribution costs (O&amp;M)</v>
      </c>
      <c r="AT26" s="15" t="e">
        <f>-K28</f>
        <v>#REF!</v>
      </c>
      <c r="AU26" s="15" t="e">
        <f t="shared" ref="AU26:BM26" si="21">-L28</f>
        <v>#REF!</v>
      </c>
      <c r="AV26" s="15" t="e">
        <f t="shared" si="21"/>
        <v>#REF!</v>
      </c>
      <c r="AW26" s="15" t="e">
        <f t="shared" si="21"/>
        <v>#REF!</v>
      </c>
      <c r="AX26" s="15" t="e">
        <f t="shared" si="21"/>
        <v>#REF!</v>
      </c>
      <c r="AY26" s="15" t="e">
        <f t="shared" si="21"/>
        <v>#REF!</v>
      </c>
      <c r="AZ26" s="15" t="e">
        <f t="shared" si="21"/>
        <v>#REF!</v>
      </c>
      <c r="BA26" s="15" t="e">
        <f t="shared" si="21"/>
        <v>#REF!</v>
      </c>
      <c r="BB26" s="15" t="e">
        <f t="shared" si="21"/>
        <v>#REF!</v>
      </c>
      <c r="BC26" s="15" t="e">
        <f t="shared" si="21"/>
        <v>#REF!</v>
      </c>
      <c r="BD26" s="15" t="e">
        <f t="shared" si="21"/>
        <v>#REF!</v>
      </c>
      <c r="BE26" s="15" t="e">
        <f t="shared" si="21"/>
        <v>#REF!</v>
      </c>
      <c r="BF26" s="15" t="e">
        <f t="shared" si="21"/>
        <v>#REF!</v>
      </c>
      <c r="BG26" s="15" t="e">
        <f t="shared" si="21"/>
        <v>#REF!</v>
      </c>
      <c r="BH26" s="15" t="e">
        <f t="shared" si="21"/>
        <v>#REF!</v>
      </c>
      <c r="BI26" s="15" t="e">
        <f t="shared" si="21"/>
        <v>#REF!</v>
      </c>
      <c r="BJ26" s="15" t="e">
        <f t="shared" si="21"/>
        <v>#REF!</v>
      </c>
      <c r="BK26" s="15" t="e">
        <f t="shared" si="21"/>
        <v>#REF!</v>
      </c>
      <c r="BL26" s="15" t="e">
        <f t="shared" si="21"/>
        <v>#REF!</v>
      </c>
      <c r="BM26" s="15" t="e">
        <f t="shared" si="21"/>
        <v>#REF!</v>
      </c>
    </row>
    <row r="27" spans="1:65">
      <c r="B27" s="2823"/>
      <c r="C27" s="11" t="s">
        <v>105</v>
      </c>
      <c r="D27" s="279"/>
      <c r="E27" s="24"/>
      <c r="F27" s="784" t="s">
        <v>96</v>
      </c>
      <c r="G27" s="46"/>
      <c r="H27" s="576">
        <f>IFERROR(H25/H7,0)</f>
        <v>0</v>
      </c>
      <c r="I27" s="585">
        <f>IFERROR(I25/I7,0)</f>
        <v>0</v>
      </c>
      <c r="J27" s="586">
        <f>IFERROR(J25/J7,0)</f>
        <v>0</v>
      </c>
      <c r="K27" s="548">
        <f>IFERROR(-K25/K7,0)</f>
        <v>0</v>
      </c>
      <c r="L27" s="548">
        <f t="shared" ref="L27:AD27" si="22">IFERROR(-L25/L7,0)</f>
        <v>0.16446800612730086</v>
      </c>
      <c r="M27" s="548">
        <f t="shared" si="22"/>
        <v>0.21558927045730741</v>
      </c>
      <c r="N27" s="548">
        <f t="shared" si="22"/>
        <v>0.24976606814532215</v>
      </c>
      <c r="O27" s="548">
        <f t="shared" si="22"/>
        <v>0.25574407648751346</v>
      </c>
      <c r="P27" s="548">
        <f t="shared" si="22"/>
        <v>0.25557328138285917</v>
      </c>
      <c r="Q27" s="548">
        <f t="shared" si="22"/>
        <v>0.26195231704578381</v>
      </c>
      <c r="R27" s="548">
        <f t="shared" si="22"/>
        <v>0.2655764066544421</v>
      </c>
      <c r="S27" s="548">
        <f t="shared" si="22"/>
        <v>0.26724310790795397</v>
      </c>
      <c r="T27" s="548">
        <f t="shared" si="22"/>
        <v>0.26748099469406694</v>
      </c>
      <c r="U27" s="548">
        <f t="shared" si="22"/>
        <v>0.28563236433790296</v>
      </c>
      <c r="V27" s="548">
        <f t="shared" si="22"/>
        <v>0.28081674947477386</v>
      </c>
      <c r="W27" s="548">
        <f t="shared" si="22"/>
        <v>0.27598948234114229</v>
      </c>
      <c r="X27" s="548">
        <f t="shared" si="22"/>
        <v>0.27116182454294863</v>
      </c>
      <c r="Y27" s="548">
        <f t="shared" si="22"/>
        <v>0.26634381158383341</v>
      </c>
      <c r="Z27" s="548">
        <f t="shared" si="22"/>
        <v>0.26154434811394789</v>
      </c>
      <c r="AA27" s="546">
        <f t="shared" si="22"/>
        <v>0.256771300277853</v>
      </c>
      <c r="AB27" s="546">
        <f t="shared" si="22"/>
        <v>0.2520315842434469</v>
      </c>
      <c r="AC27" s="546">
        <f t="shared" si="22"/>
        <v>0.24733125027303113</v>
      </c>
      <c r="AD27" s="548">
        <f t="shared" si="22"/>
        <v>0.24267556192627138</v>
      </c>
      <c r="AE27" s="656"/>
      <c r="AF27" s="551"/>
      <c r="AQ27" s="1" t="str">
        <f>C31</f>
        <v>Provisions for bad debt</v>
      </c>
      <c r="AT27" s="15" t="e">
        <f>-K31</f>
        <v>#REF!</v>
      </c>
      <c r="AU27" s="15">
        <f t="shared" ref="AU27:BM27" si="23">-L31</f>
        <v>0.12786658570728723</v>
      </c>
      <c r="AV27" s="15">
        <f t="shared" si="23"/>
        <v>0.22656207951416471</v>
      </c>
      <c r="AW27" s="15">
        <f t="shared" si="23"/>
        <v>0.33817475722247031</v>
      </c>
      <c r="AX27" s="15">
        <f t="shared" si="23"/>
        <v>0.50820329675785236</v>
      </c>
      <c r="AY27" s="15">
        <f t="shared" si="23"/>
        <v>0.71475456266352322</v>
      </c>
      <c r="AZ27" s="15">
        <f t="shared" si="23"/>
        <v>0.92133752834600346</v>
      </c>
      <c r="BA27" s="15">
        <f t="shared" si="23"/>
        <v>1.1602520893724857</v>
      </c>
      <c r="BB27" s="15">
        <f t="shared" si="23"/>
        <v>1.4359194520840861</v>
      </c>
      <c r="BC27" s="15">
        <f t="shared" si="23"/>
        <v>1.7533157959797054</v>
      </c>
      <c r="BD27" s="15">
        <f t="shared" si="23"/>
        <v>2.0514805155108355</v>
      </c>
      <c r="BE27" s="15">
        <f t="shared" si="23"/>
        <v>2.3258064442633732</v>
      </c>
      <c r="BF27" s="15">
        <f t="shared" si="23"/>
        <v>2.6377025050673137</v>
      </c>
      <c r="BG27" s="15">
        <f t="shared" si="23"/>
        <v>2.992344302252282</v>
      </c>
      <c r="BH27" s="15">
        <f t="shared" si="23"/>
        <v>3.395621428212209</v>
      </c>
      <c r="BI27" s="15">
        <f t="shared" si="23"/>
        <v>3.8542359931294921</v>
      </c>
      <c r="BJ27" s="15">
        <f t="shared" si="23"/>
        <v>4.3758147528109195</v>
      </c>
      <c r="BK27" s="15">
        <f t="shared" si="23"/>
        <v>4.9690367113503564</v>
      </c>
      <c r="BL27" s="15">
        <f t="shared" si="23"/>
        <v>5.6437783343452628</v>
      </c>
      <c r="BM27" s="15">
        <f t="shared" si="23"/>
        <v>6.411278803153424</v>
      </c>
    </row>
    <row r="28" spans="1:65">
      <c r="B28" s="2823"/>
      <c r="C28" s="63" t="s">
        <v>110</v>
      </c>
      <c r="D28" s="5"/>
      <c r="F28" s="626" t="s">
        <v>94</v>
      </c>
      <c r="G28" s="38"/>
      <c r="H28" s="1003" t="e">
        <f>#REF!</f>
        <v>#REF!</v>
      </c>
      <c r="I28" s="1004" t="e">
        <f>#REF!</f>
        <v>#REF!</v>
      </c>
      <c r="J28" s="1005">
        <v>0</v>
      </c>
      <c r="K28" s="649" t="e">
        <f>-(Costs!F40+Costs!F24)</f>
        <v>#REF!</v>
      </c>
      <c r="L28" s="649" t="e">
        <f>-(Costs!G40+Costs!G24)</f>
        <v>#REF!</v>
      </c>
      <c r="M28" s="649" t="e">
        <f>-(Costs!H40+Costs!H24)</f>
        <v>#REF!</v>
      </c>
      <c r="N28" s="649" t="e">
        <f>-(Costs!I40+Costs!I24)</f>
        <v>#REF!</v>
      </c>
      <c r="O28" s="649" t="e">
        <f>-(Costs!J40+Costs!J24)</f>
        <v>#REF!</v>
      </c>
      <c r="P28" s="649" t="e">
        <f>-(Costs!K40+Costs!K24)</f>
        <v>#REF!</v>
      </c>
      <c r="Q28" s="649" t="e">
        <f>-(Costs!L40+Costs!L24)</f>
        <v>#REF!</v>
      </c>
      <c r="R28" s="649" t="e">
        <f>-(Costs!M40+Costs!M24)</f>
        <v>#REF!</v>
      </c>
      <c r="S28" s="649" t="e">
        <f>-(Costs!N40+Costs!N24)</f>
        <v>#REF!</v>
      </c>
      <c r="T28" s="649" t="e">
        <f>-(Costs!O40+Costs!O24)</f>
        <v>#REF!</v>
      </c>
      <c r="U28" s="649" t="e">
        <f>-(Costs!P40+Costs!P24)</f>
        <v>#REF!</v>
      </c>
      <c r="V28" s="649" t="e">
        <f>-(Costs!Q40+Costs!Q24)</f>
        <v>#REF!</v>
      </c>
      <c r="W28" s="649" t="e">
        <f>-(Costs!R40+Costs!R24)</f>
        <v>#REF!</v>
      </c>
      <c r="X28" s="649" t="e">
        <f>-(Costs!S40+Costs!S24)</f>
        <v>#REF!</v>
      </c>
      <c r="Y28" s="649" t="e">
        <f>-(Costs!T40+Costs!T24)</f>
        <v>#REF!</v>
      </c>
      <c r="Z28" s="649" t="e">
        <f>-(Costs!U40+Costs!U24)</f>
        <v>#REF!</v>
      </c>
      <c r="AA28" s="649" t="e">
        <f>-(Costs!V40+Costs!V24)</f>
        <v>#REF!</v>
      </c>
      <c r="AB28" s="649" t="e">
        <f>-(Costs!W40+Costs!W24)</f>
        <v>#REF!</v>
      </c>
      <c r="AC28" s="649" t="e">
        <f>-(Costs!X40+Costs!X24)</f>
        <v>#REF!</v>
      </c>
      <c r="AD28" s="649" t="e">
        <f>-(Costs!Y40+Costs!Y24)</f>
        <v>#REF!</v>
      </c>
      <c r="AE28" s="647" t="str">
        <f>+IFERROR((T28/K28)^(1/(COUNT($K$5:$T$5)-1))-1,"na")</f>
        <v>na</v>
      </c>
      <c r="AF28" s="647" t="str">
        <f>+IFERROR((AD28/U28)^(1/(COUNT($U$5:$AD$5)-1))-1,"na")</f>
        <v>na</v>
      </c>
      <c r="AQ28" s="1" t="str">
        <f>C37</f>
        <v>Administrative Expenses (Customers/Billing)</v>
      </c>
      <c r="AT28" s="15" t="e">
        <f>-K37</f>
        <v>#REF!</v>
      </c>
      <c r="AU28" s="15" t="e">
        <f t="shared" ref="AU28:BM28" si="24">-L37</f>
        <v>#REF!</v>
      </c>
      <c r="AV28" s="15" t="e">
        <f t="shared" si="24"/>
        <v>#REF!</v>
      </c>
      <c r="AW28" s="15" t="e">
        <f t="shared" si="24"/>
        <v>#REF!</v>
      </c>
      <c r="AX28" s="15" t="e">
        <f t="shared" si="24"/>
        <v>#REF!</v>
      </c>
      <c r="AY28" s="15" t="e">
        <f t="shared" si="24"/>
        <v>#REF!</v>
      </c>
      <c r="AZ28" s="15" t="e">
        <f t="shared" si="24"/>
        <v>#REF!</v>
      </c>
      <c r="BA28" s="15" t="e">
        <f t="shared" si="24"/>
        <v>#REF!</v>
      </c>
      <c r="BB28" s="15" t="e">
        <f t="shared" si="24"/>
        <v>#REF!</v>
      </c>
      <c r="BC28" s="15" t="e">
        <f t="shared" si="24"/>
        <v>#REF!</v>
      </c>
      <c r="BD28" s="15" t="e">
        <f t="shared" si="24"/>
        <v>#REF!</v>
      </c>
      <c r="BE28" s="15" t="e">
        <f t="shared" si="24"/>
        <v>#REF!</v>
      </c>
      <c r="BF28" s="15" t="e">
        <f t="shared" si="24"/>
        <v>#REF!</v>
      </c>
      <c r="BG28" s="15" t="e">
        <f t="shared" si="24"/>
        <v>#REF!</v>
      </c>
      <c r="BH28" s="15" t="e">
        <f t="shared" si="24"/>
        <v>#REF!</v>
      </c>
      <c r="BI28" s="15" t="e">
        <f t="shared" si="24"/>
        <v>#REF!</v>
      </c>
      <c r="BJ28" s="15" t="e">
        <f t="shared" si="24"/>
        <v>#REF!</v>
      </c>
      <c r="BK28" s="15" t="e">
        <f t="shared" si="24"/>
        <v>#REF!</v>
      </c>
      <c r="BL28" s="15" t="e">
        <f t="shared" si="24"/>
        <v>#REF!</v>
      </c>
      <c r="BM28" s="15" t="e">
        <f t="shared" si="24"/>
        <v>#REF!</v>
      </c>
    </row>
    <row r="29" spans="1:65">
      <c r="B29" s="2823"/>
      <c r="C29" s="11" t="s">
        <v>95</v>
      </c>
      <c r="D29" s="279"/>
      <c r="E29" s="24"/>
      <c r="F29" s="683" t="s">
        <v>96</v>
      </c>
      <c r="G29" s="44"/>
      <c r="H29" s="585">
        <f t="shared" ref="H29:AD29" si="25">+IFERROR(H28/G28-1,0)</f>
        <v>0</v>
      </c>
      <c r="I29" s="585">
        <f t="shared" si="25"/>
        <v>0</v>
      </c>
      <c r="J29" s="586">
        <f t="shared" si="25"/>
        <v>0</v>
      </c>
      <c r="K29" s="548">
        <f t="shared" si="25"/>
        <v>0</v>
      </c>
      <c r="L29" s="548">
        <f t="shared" si="25"/>
        <v>0</v>
      </c>
      <c r="M29" s="548">
        <f t="shared" si="25"/>
        <v>0</v>
      </c>
      <c r="N29" s="548">
        <f t="shared" si="25"/>
        <v>0</v>
      </c>
      <c r="O29" s="548">
        <f t="shared" si="25"/>
        <v>0</v>
      </c>
      <c r="P29" s="548">
        <f t="shared" si="25"/>
        <v>0</v>
      </c>
      <c r="Q29" s="548">
        <f t="shared" si="25"/>
        <v>0</v>
      </c>
      <c r="R29" s="548">
        <f t="shared" si="25"/>
        <v>0</v>
      </c>
      <c r="S29" s="548">
        <f t="shared" si="25"/>
        <v>0</v>
      </c>
      <c r="T29" s="548">
        <f t="shared" si="25"/>
        <v>0</v>
      </c>
      <c r="U29" s="548">
        <f t="shared" si="25"/>
        <v>0</v>
      </c>
      <c r="V29" s="548">
        <f t="shared" si="25"/>
        <v>0</v>
      </c>
      <c r="W29" s="548">
        <f t="shared" si="25"/>
        <v>0</v>
      </c>
      <c r="X29" s="548">
        <f t="shared" si="25"/>
        <v>0</v>
      </c>
      <c r="Y29" s="548">
        <f t="shared" si="25"/>
        <v>0</v>
      </c>
      <c r="Z29" s="548">
        <f t="shared" si="25"/>
        <v>0</v>
      </c>
      <c r="AA29" s="548">
        <f t="shared" si="25"/>
        <v>0</v>
      </c>
      <c r="AB29" s="548">
        <f t="shared" si="25"/>
        <v>0</v>
      </c>
      <c r="AC29" s="548">
        <f t="shared" si="25"/>
        <v>0</v>
      </c>
      <c r="AD29" s="548">
        <f t="shared" si="25"/>
        <v>0</v>
      </c>
      <c r="AE29" s="648"/>
      <c r="AF29" s="211"/>
    </row>
    <row r="30" spans="1:65">
      <c r="B30" s="2823"/>
      <c r="C30" s="11" t="s">
        <v>105</v>
      </c>
      <c r="D30" s="279"/>
      <c r="E30" s="24"/>
      <c r="F30" s="683" t="s">
        <v>96</v>
      </c>
      <c r="G30" s="46"/>
      <c r="H30" s="576">
        <f>IFERROR(H29/H7,0)</f>
        <v>0</v>
      </c>
      <c r="I30" s="585">
        <f>IFERROR(I29/I7,0)</f>
        <v>0</v>
      </c>
      <c r="J30" s="586">
        <f>IFERROR(J29/J7,0)</f>
        <v>0</v>
      </c>
      <c r="K30" s="548">
        <f>IFERROR(-K28/K7,0)</f>
        <v>0</v>
      </c>
      <c r="L30" s="548">
        <f t="shared" ref="L30:AD30" si="26">IFERROR(-L28/L7,0)</f>
        <v>0</v>
      </c>
      <c r="M30" s="548">
        <f t="shared" si="26"/>
        <v>0</v>
      </c>
      <c r="N30" s="548">
        <f t="shared" si="26"/>
        <v>0</v>
      </c>
      <c r="O30" s="548">
        <f t="shared" si="26"/>
        <v>0</v>
      </c>
      <c r="P30" s="548">
        <f t="shared" si="26"/>
        <v>0</v>
      </c>
      <c r="Q30" s="548">
        <f t="shared" si="26"/>
        <v>0</v>
      </c>
      <c r="R30" s="548">
        <f t="shared" si="26"/>
        <v>0</v>
      </c>
      <c r="S30" s="548">
        <f t="shared" si="26"/>
        <v>0</v>
      </c>
      <c r="T30" s="548">
        <f t="shared" si="26"/>
        <v>0</v>
      </c>
      <c r="U30" s="548">
        <f t="shared" si="26"/>
        <v>0</v>
      </c>
      <c r="V30" s="548">
        <f t="shared" si="26"/>
        <v>0</v>
      </c>
      <c r="W30" s="548">
        <f t="shared" si="26"/>
        <v>0</v>
      </c>
      <c r="X30" s="548">
        <f t="shared" si="26"/>
        <v>0</v>
      </c>
      <c r="Y30" s="548">
        <f t="shared" si="26"/>
        <v>0</v>
      </c>
      <c r="Z30" s="548">
        <f t="shared" si="26"/>
        <v>0</v>
      </c>
      <c r="AA30" s="548">
        <f t="shared" si="26"/>
        <v>0</v>
      </c>
      <c r="AB30" s="548">
        <f t="shared" si="26"/>
        <v>0</v>
      </c>
      <c r="AC30" s="548">
        <f t="shared" si="26"/>
        <v>0</v>
      </c>
      <c r="AD30" s="548">
        <f t="shared" si="26"/>
        <v>0</v>
      </c>
      <c r="AE30" s="648"/>
      <c r="AF30" s="211"/>
    </row>
    <row r="31" spans="1:65">
      <c r="B31" s="2823"/>
      <c r="C31" s="63" t="s">
        <v>111</v>
      </c>
      <c r="D31" s="5"/>
      <c r="E31" s="5"/>
      <c r="F31" s="626" t="s">
        <v>94</v>
      </c>
      <c r="G31" s="38"/>
      <c r="H31" s="1003" t="e">
        <f>#REF!</f>
        <v>#REF!</v>
      </c>
      <c r="I31" s="1004" t="e">
        <f>#REF!</f>
        <v>#REF!</v>
      </c>
      <c r="J31" s="1005">
        <v>0</v>
      </c>
      <c r="K31" s="649" t="e">
        <f>-Inputs!H53*K11</f>
        <v>#REF!</v>
      </c>
      <c r="L31" s="649">
        <f>-Inputs!I53*L11</f>
        <v>-0.12786658570728723</v>
      </c>
      <c r="M31" s="649">
        <f>-Inputs!J53*M11</f>
        <v>-0.22656207951416471</v>
      </c>
      <c r="N31" s="649">
        <f>-Inputs!K53*N11</f>
        <v>-0.33817475722247031</v>
      </c>
      <c r="O31" s="649">
        <f>-Inputs!L53*O11</f>
        <v>-0.50820329675785236</v>
      </c>
      <c r="P31" s="649">
        <f>-Inputs!M53*P11</f>
        <v>-0.71475456266352322</v>
      </c>
      <c r="Q31" s="649">
        <f>-Inputs!N53*Q11</f>
        <v>-0.92133752834600346</v>
      </c>
      <c r="R31" s="649">
        <f>-Inputs!O53*R11</f>
        <v>-1.1602520893724857</v>
      </c>
      <c r="S31" s="649">
        <f>-Inputs!P53*S11</f>
        <v>-1.4359194520840861</v>
      </c>
      <c r="T31" s="649">
        <f>-Inputs!Q53*T11</f>
        <v>-1.7533157959797054</v>
      </c>
      <c r="U31" s="649">
        <f>-Inputs!R53*U11</f>
        <v>-2.0514805155108355</v>
      </c>
      <c r="V31" s="649">
        <f>-Inputs!S53*V11</f>
        <v>-2.3258064442633732</v>
      </c>
      <c r="W31" s="649">
        <f>-Inputs!T53*W11</f>
        <v>-2.6377025050673137</v>
      </c>
      <c r="X31" s="649">
        <f>-Inputs!U53*X11</f>
        <v>-2.992344302252282</v>
      </c>
      <c r="Y31" s="649">
        <f>-Inputs!V53*Y11</f>
        <v>-3.395621428212209</v>
      </c>
      <c r="Z31" s="649">
        <f>-Inputs!W53*Z11</f>
        <v>-3.8542359931294921</v>
      </c>
      <c r="AA31" s="649">
        <f>-Inputs!X53*AA11</f>
        <v>-4.3758147528109195</v>
      </c>
      <c r="AB31" s="649">
        <f>-Inputs!Y53*AB11</f>
        <v>-4.9690367113503564</v>
      </c>
      <c r="AC31" s="649">
        <f>-Inputs!Z53*AC11</f>
        <v>-5.6437783343452628</v>
      </c>
      <c r="AD31" s="649">
        <f>-Inputs!AA53*AD11</f>
        <v>-6.411278803153424</v>
      </c>
      <c r="AE31" s="647" t="str">
        <f>+IFERROR((T31/K31)^(1/(COUNT($K$5:$T$5)-1))-1,"na")</f>
        <v>na</v>
      </c>
      <c r="AF31" s="647">
        <f>+IFERROR((AD31/U31)^(1/(COUNT($U$5:$AD$5)-1))-1,"na")</f>
        <v>0.13497517640030088</v>
      </c>
    </row>
    <row r="32" spans="1:65">
      <c r="B32" s="2823"/>
      <c r="C32" s="11" t="s">
        <v>95</v>
      </c>
      <c r="D32" s="279"/>
      <c r="E32" s="24"/>
      <c r="F32" s="683" t="s">
        <v>96</v>
      </c>
      <c r="G32" s="44"/>
      <c r="H32" s="585">
        <f t="shared" ref="H32:AD32" si="27">+IFERROR(H31/G31-1,0)</f>
        <v>0</v>
      </c>
      <c r="I32" s="585">
        <f t="shared" si="27"/>
        <v>0</v>
      </c>
      <c r="J32" s="586">
        <f t="shared" si="27"/>
        <v>0</v>
      </c>
      <c r="K32" s="548">
        <f t="shared" si="27"/>
        <v>0</v>
      </c>
      <c r="L32" s="548">
        <f t="shared" si="27"/>
        <v>0</v>
      </c>
      <c r="M32" s="548">
        <f t="shared" si="27"/>
        <v>0.77186305758418894</v>
      </c>
      <c r="N32" s="548">
        <f t="shared" si="27"/>
        <v>0.49263618142826737</v>
      </c>
      <c r="O32" s="548">
        <f t="shared" si="27"/>
        <v>0.50278306084072311</v>
      </c>
      <c r="P32" s="548">
        <f t="shared" si="27"/>
        <v>0.40643432898485887</v>
      </c>
      <c r="Q32" s="548">
        <f t="shared" si="27"/>
        <v>0.28902643854787247</v>
      </c>
      <c r="R32" s="548">
        <f t="shared" si="27"/>
        <v>0.25931274226437373</v>
      </c>
      <c r="S32" s="548">
        <f t="shared" si="27"/>
        <v>0.23759264494037091</v>
      </c>
      <c r="T32" s="548">
        <f t="shared" si="27"/>
        <v>0.22104049320799435</v>
      </c>
      <c r="U32" s="548">
        <f t="shared" si="27"/>
        <v>0.17005762465313534</v>
      </c>
      <c r="V32" s="548">
        <f t="shared" si="27"/>
        <v>0.13372095258931971</v>
      </c>
      <c r="W32" s="548">
        <f t="shared" si="27"/>
        <v>0.13410232892476315</v>
      </c>
      <c r="X32" s="548">
        <f t="shared" si="27"/>
        <v>0.13445102186606062</v>
      </c>
      <c r="Y32" s="548">
        <f t="shared" si="27"/>
        <v>0.13476962716368823</v>
      </c>
      <c r="Z32" s="548">
        <f t="shared" si="27"/>
        <v>0.13506056979936742</v>
      </c>
      <c r="AA32" s="548">
        <f t="shared" si="27"/>
        <v>0.13532610888673835</v>
      </c>
      <c r="AB32" s="548">
        <f t="shared" si="27"/>
        <v>0.1355683437372126</v>
      </c>
      <c r="AC32" s="548">
        <f t="shared" si="27"/>
        <v>0.13578922076660249</v>
      </c>
      <c r="AD32" s="548">
        <f t="shared" si="27"/>
        <v>0.1359905409710247</v>
      </c>
      <c r="AE32" s="648"/>
      <c r="AF32" s="211"/>
    </row>
    <row r="33" spans="2:38">
      <c r="B33" s="2824"/>
      <c r="C33" s="11" t="s">
        <v>105</v>
      </c>
      <c r="D33" s="279"/>
      <c r="E33" s="24"/>
      <c r="F33" s="683" t="s">
        <v>96</v>
      </c>
      <c r="G33" s="46"/>
      <c r="H33" s="576">
        <f>IFERROR(H31/H7,0)</f>
        <v>0</v>
      </c>
      <c r="I33" s="585">
        <f>IFERROR(I31/I7,0)</f>
        <v>0</v>
      </c>
      <c r="J33" s="587">
        <f>IFERROR(J31/J7,0)</f>
        <v>0</v>
      </c>
      <c r="K33" s="548">
        <f>IFERROR(K31/K7,0)</f>
        <v>0</v>
      </c>
      <c r="L33" s="548">
        <f t="shared" ref="L33:AD33" si="28">IFERROR(L31/L7,0)</f>
        <v>-2.300862937186439E-3</v>
      </c>
      <c r="M33" s="548">
        <f t="shared" si="28"/>
        <v>-3.0082965311652205E-3</v>
      </c>
      <c r="N33" s="548">
        <f t="shared" si="28"/>
        <v>-3.4636649296100105E-3</v>
      </c>
      <c r="O33" s="548">
        <f t="shared" si="28"/>
        <v>-3.8605344219721847E-3</v>
      </c>
      <c r="P33" s="548">
        <f t="shared" si="28"/>
        <v>-4.1327018874697443E-3</v>
      </c>
      <c r="Q33" s="548">
        <f t="shared" si="28"/>
        <v>-4.2999405134646071E-3</v>
      </c>
      <c r="R33" s="548">
        <f t="shared" si="28"/>
        <v>-4.4275910673348406E-3</v>
      </c>
      <c r="S33" s="548">
        <f t="shared" si="28"/>
        <v>-4.5270882143387476E-3</v>
      </c>
      <c r="T33" s="548">
        <f t="shared" si="28"/>
        <v>-4.6059508350720394E-3</v>
      </c>
      <c r="U33" s="548">
        <f t="shared" si="28"/>
        <v>-4.9999999999999992E-3</v>
      </c>
      <c r="V33" s="548">
        <f t="shared" si="28"/>
        <v>-5.0000000000000001E-3</v>
      </c>
      <c r="W33" s="548">
        <f t="shared" si="28"/>
        <v>-5.0000000000000001E-3</v>
      </c>
      <c r="X33" s="548">
        <f t="shared" si="28"/>
        <v>-5.0000000000000001E-3</v>
      </c>
      <c r="Y33" s="548">
        <f t="shared" si="28"/>
        <v>-5.0000000000000001E-3</v>
      </c>
      <c r="Z33" s="548">
        <f t="shared" si="28"/>
        <v>-5.0000000000000001E-3</v>
      </c>
      <c r="AA33" s="548">
        <f t="shared" si="28"/>
        <v>-5.0000000000000001E-3</v>
      </c>
      <c r="AB33" s="548">
        <f t="shared" si="28"/>
        <v>-5.0000000000000001E-3</v>
      </c>
      <c r="AC33" s="548">
        <f t="shared" si="28"/>
        <v>-5.0000000000000001E-3</v>
      </c>
      <c r="AD33" s="548">
        <f t="shared" si="28"/>
        <v>-5.0000000000000001E-3</v>
      </c>
      <c r="AE33" s="648"/>
      <c r="AF33" s="211"/>
    </row>
    <row r="34" spans="2:38">
      <c r="B34" s="5"/>
      <c r="C34" s="69" t="s">
        <v>112</v>
      </c>
      <c r="D34" s="70"/>
      <c r="E34" s="70"/>
      <c r="F34" s="624" t="s">
        <v>94</v>
      </c>
      <c r="G34" s="231"/>
      <c r="H34" s="634" t="e">
        <f>H7+H25+H28+H31</f>
        <v>#REF!</v>
      </c>
      <c r="I34" s="634" t="e">
        <f>I7+I25+I28+I31</f>
        <v>#REF!</v>
      </c>
      <c r="J34" s="634">
        <f>J7+J25+J28+J31</f>
        <v>0</v>
      </c>
      <c r="K34" s="695" t="e">
        <f>K7+K25+K28+K31</f>
        <v>#REF!</v>
      </c>
      <c r="L34" s="681" t="e">
        <f t="shared" ref="L34:AD34" si="29">L7+L25+L28+L31</f>
        <v>#REF!</v>
      </c>
      <c r="M34" s="681" t="e">
        <f t="shared" si="29"/>
        <v>#REF!</v>
      </c>
      <c r="N34" s="681" t="e">
        <f t="shared" si="29"/>
        <v>#REF!</v>
      </c>
      <c r="O34" s="681" t="e">
        <f t="shared" si="29"/>
        <v>#REF!</v>
      </c>
      <c r="P34" s="681" t="e">
        <f t="shared" si="29"/>
        <v>#REF!</v>
      </c>
      <c r="Q34" s="681" t="e">
        <f t="shared" si="29"/>
        <v>#REF!</v>
      </c>
      <c r="R34" s="681" t="e">
        <f t="shared" si="29"/>
        <v>#REF!</v>
      </c>
      <c r="S34" s="681" t="e">
        <f t="shared" si="29"/>
        <v>#REF!</v>
      </c>
      <c r="T34" s="681" t="e">
        <f t="shared" si="29"/>
        <v>#REF!</v>
      </c>
      <c r="U34" s="681" t="e">
        <f t="shared" si="29"/>
        <v>#REF!</v>
      </c>
      <c r="V34" s="681" t="e">
        <f t="shared" si="29"/>
        <v>#REF!</v>
      </c>
      <c r="W34" s="681" t="e">
        <f t="shared" si="29"/>
        <v>#REF!</v>
      </c>
      <c r="X34" s="681" t="e">
        <f t="shared" si="29"/>
        <v>#REF!</v>
      </c>
      <c r="Y34" s="681" t="e">
        <f t="shared" si="29"/>
        <v>#REF!</v>
      </c>
      <c r="Z34" s="681" t="e">
        <f t="shared" si="29"/>
        <v>#REF!</v>
      </c>
      <c r="AA34" s="681" t="e">
        <f t="shared" si="29"/>
        <v>#REF!</v>
      </c>
      <c r="AB34" s="681" t="e">
        <f t="shared" si="29"/>
        <v>#REF!</v>
      </c>
      <c r="AC34" s="681" t="e">
        <f t="shared" si="29"/>
        <v>#REF!</v>
      </c>
      <c r="AD34" s="681" t="e">
        <f t="shared" si="29"/>
        <v>#REF!</v>
      </c>
      <c r="AE34" s="641" t="str">
        <f>+IFERROR((T34/K34)^(1/(COUNT($K$5:$T$5)-1))-1,"na")</f>
        <v>na</v>
      </c>
      <c r="AF34" s="641" t="str">
        <f>+IFERROR((AD34/U34)^(1/(COUNT($U$5:$AD$5)-1))-1,"na")</f>
        <v>na</v>
      </c>
    </row>
    <row r="35" spans="2:38">
      <c r="B35" s="5"/>
      <c r="C35" s="11" t="s">
        <v>113</v>
      </c>
      <c r="D35" s="5"/>
      <c r="E35" s="16"/>
      <c r="F35" s="683" t="s">
        <v>96</v>
      </c>
      <c r="G35" s="44"/>
      <c r="H35" s="585">
        <f t="shared" ref="H35:AD35" si="30">+IFERROR(H34/G34-1,0)</f>
        <v>0</v>
      </c>
      <c r="I35" s="585">
        <f t="shared" si="30"/>
        <v>0</v>
      </c>
      <c r="J35" s="585">
        <f t="shared" si="30"/>
        <v>0</v>
      </c>
      <c r="K35" s="651">
        <f t="shared" si="30"/>
        <v>0</v>
      </c>
      <c r="L35" s="548">
        <f t="shared" si="30"/>
        <v>0</v>
      </c>
      <c r="M35" s="548">
        <f t="shared" si="30"/>
        <v>0</v>
      </c>
      <c r="N35" s="548">
        <f t="shared" si="30"/>
        <v>0</v>
      </c>
      <c r="O35" s="548">
        <f t="shared" si="30"/>
        <v>0</v>
      </c>
      <c r="P35" s="548">
        <f t="shared" si="30"/>
        <v>0</v>
      </c>
      <c r="Q35" s="548">
        <f t="shared" si="30"/>
        <v>0</v>
      </c>
      <c r="R35" s="548">
        <f t="shared" si="30"/>
        <v>0</v>
      </c>
      <c r="S35" s="548">
        <f t="shared" si="30"/>
        <v>0</v>
      </c>
      <c r="T35" s="548">
        <f t="shared" si="30"/>
        <v>0</v>
      </c>
      <c r="U35" s="548">
        <f t="shared" si="30"/>
        <v>0</v>
      </c>
      <c r="V35" s="548">
        <f t="shared" si="30"/>
        <v>0</v>
      </c>
      <c r="W35" s="548">
        <f t="shared" si="30"/>
        <v>0</v>
      </c>
      <c r="X35" s="548">
        <f t="shared" si="30"/>
        <v>0</v>
      </c>
      <c r="Y35" s="548">
        <f t="shared" si="30"/>
        <v>0</v>
      </c>
      <c r="Z35" s="548">
        <f t="shared" si="30"/>
        <v>0</v>
      </c>
      <c r="AA35" s="548">
        <f t="shared" si="30"/>
        <v>0</v>
      </c>
      <c r="AB35" s="548">
        <f t="shared" si="30"/>
        <v>0</v>
      </c>
      <c r="AC35" s="548">
        <f t="shared" si="30"/>
        <v>0</v>
      </c>
      <c r="AD35" s="548">
        <f t="shared" si="30"/>
        <v>0</v>
      </c>
      <c r="AE35" s="648"/>
      <c r="AF35" s="211"/>
    </row>
    <row r="36" spans="2:38">
      <c r="B36" s="5"/>
      <c r="C36" s="245" t="s">
        <v>105</v>
      </c>
      <c r="D36" s="246"/>
      <c r="E36" s="28"/>
      <c r="F36" s="684" t="s">
        <v>96</v>
      </c>
      <c r="G36" s="50"/>
      <c r="H36" s="576">
        <f>IFERROR(H34/H7,0)</f>
        <v>0</v>
      </c>
      <c r="I36" s="585">
        <f>IFERROR(I34/I7,0)</f>
        <v>0</v>
      </c>
      <c r="J36" s="588">
        <f>IFERROR(J34/J7,0)</f>
        <v>0</v>
      </c>
      <c r="K36" s="652">
        <f>IFERROR(K34/K7,0)</f>
        <v>0</v>
      </c>
      <c r="L36" s="549">
        <f t="shared" ref="L36:AD36" si="31">IFERROR(L34/L7,0)</f>
        <v>0</v>
      </c>
      <c r="M36" s="549">
        <f t="shared" si="31"/>
        <v>0</v>
      </c>
      <c r="N36" s="549">
        <f t="shared" si="31"/>
        <v>0</v>
      </c>
      <c r="O36" s="549">
        <f t="shared" si="31"/>
        <v>0</v>
      </c>
      <c r="P36" s="549">
        <f t="shared" si="31"/>
        <v>0</v>
      </c>
      <c r="Q36" s="549">
        <f t="shared" si="31"/>
        <v>0</v>
      </c>
      <c r="R36" s="549">
        <f t="shared" si="31"/>
        <v>0</v>
      </c>
      <c r="S36" s="549">
        <f t="shared" si="31"/>
        <v>0</v>
      </c>
      <c r="T36" s="549">
        <f t="shared" si="31"/>
        <v>0</v>
      </c>
      <c r="U36" s="549">
        <f t="shared" si="31"/>
        <v>0</v>
      </c>
      <c r="V36" s="549">
        <f t="shared" si="31"/>
        <v>0</v>
      </c>
      <c r="W36" s="549">
        <f t="shared" si="31"/>
        <v>0</v>
      </c>
      <c r="X36" s="549">
        <f t="shared" si="31"/>
        <v>0</v>
      </c>
      <c r="Y36" s="549">
        <f t="shared" si="31"/>
        <v>0</v>
      </c>
      <c r="Z36" s="549">
        <f t="shared" si="31"/>
        <v>0</v>
      </c>
      <c r="AA36" s="549">
        <f t="shared" si="31"/>
        <v>0</v>
      </c>
      <c r="AB36" s="549">
        <f t="shared" si="31"/>
        <v>0</v>
      </c>
      <c r="AC36" s="549">
        <f t="shared" si="31"/>
        <v>0</v>
      </c>
      <c r="AD36" s="549">
        <f t="shared" si="31"/>
        <v>0</v>
      </c>
      <c r="AE36" s="648"/>
      <c r="AF36" s="211"/>
    </row>
    <row r="37" spans="2:38">
      <c r="B37" s="2822" t="s">
        <v>114</v>
      </c>
      <c r="C37" s="63" t="s">
        <v>115</v>
      </c>
      <c r="D37" s="5"/>
      <c r="E37" s="5"/>
      <c r="F37" s="683" t="s">
        <v>94</v>
      </c>
      <c r="G37" s="38"/>
      <c r="H37" s="1008" t="e">
        <f>#REF!</f>
        <v>#REF!</v>
      </c>
      <c r="I37" s="1009" t="e">
        <f>#REF!</f>
        <v>#REF!</v>
      </c>
      <c r="J37" s="1005">
        <v>0</v>
      </c>
      <c r="K37" s="693" t="e">
        <f>-(Costs!F79+Costs!F65)</f>
        <v>#REF!</v>
      </c>
      <c r="L37" s="694" t="e">
        <f>-(Costs!G79+Costs!G65)</f>
        <v>#REF!</v>
      </c>
      <c r="M37" s="694" t="e">
        <f>-(Costs!H79+Costs!H65)</f>
        <v>#REF!</v>
      </c>
      <c r="N37" s="694" t="e">
        <f>-(Costs!I79+Costs!I65)</f>
        <v>#REF!</v>
      </c>
      <c r="O37" s="694" t="e">
        <f>-(Costs!J79+Costs!J65)</f>
        <v>#REF!</v>
      </c>
      <c r="P37" s="694" t="e">
        <f>-(Costs!K79+Costs!K65)</f>
        <v>#REF!</v>
      </c>
      <c r="Q37" s="694" t="e">
        <f>-(Costs!L79+Costs!L65)</f>
        <v>#REF!</v>
      </c>
      <c r="R37" s="694" t="e">
        <f>-(Costs!M79+Costs!M65)</f>
        <v>#REF!</v>
      </c>
      <c r="S37" s="694" t="e">
        <f>-(Costs!N79+Costs!N65)</f>
        <v>#REF!</v>
      </c>
      <c r="T37" s="694" t="e">
        <f>-(Costs!O79+Costs!O65)</f>
        <v>#REF!</v>
      </c>
      <c r="U37" s="694" t="e">
        <f>-(Costs!P79+Costs!P65)</f>
        <v>#REF!</v>
      </c>
      <c r="V37" s="694" t="e">
        <f>-(Costs!Q79+Costs!Q65)</f>
        <v>#REF!</v>
      </c>
      <c r="W37" s="694" t="e">
        <f>-(Costs!R79+Costs!R65)</f>
        <v>#REF!</v>
      </c>
      <c r="X37" s="694" t="e">
        <f>-(Costs!S79+Costs!S65)</f>
        <v>#REF!</v>
      </c>
      <c r="Y37" s="694" t="e">
        <f>-(Costs!T79+Costs!T65)</f>
        <v>#REF!</v>
      </c>
      <c r="Z37" s="694" t="e">
        <f>-(Costs!U79+Costs!U65)</f>
        <v>#REF!</v>
      </c>
      <c r="AA37" s="694" t="e">
        <f>-(Costs!V79+Costs!V65)</f>
        <v>#REF!</v>
      </c>
      <c r="AB37" s="694" t="e">
        <f>-(Costs!W79+Costs!W65)</f>
        <v>#REF!</v>
      </c>
      <c r="AC37" s="694" t="e">
        <f>-(Costs!X79+Costs!X65)</f>
        <v>#REF!</v>
      </c>
      <c r="AD37" s="694" t="e">
        <f>-(Costs!Y79+Costs!Y65)</f>
        <v>#REF!</v>
      </c>
      <c r="AE37" s="647" t="str">
        <f>+IFERROR((T37/K37)^(1/(COUNT($K$5:$T$5)-1))-1,"na")</f>
        <v>na</v>
      </c>
      <c r="AF37" s="647" t="str">
        <f>+IFERROR((AD37/U37)^(1/(COUNT($U$5:$AD$5)-1))-1,"na")</f>
        <v>na</v>
      </c>
    </row>
    <row r="38" spans="2:38">
      <c r="B38" s="2823"/>
      <c r="C38" s="11" t="s">
        <v>113</v>
      </c>
      <c r="D38" s="279"/>
      <c r="E38" s="24"/>
      <c r="F38" s="683" t="s">
        <v>96</v>
      </c>
      <c r="G38" s="44"/>
      <c r="H38" s="585">
        <f t="shared" ref="H38:AD38" si="32">+IFERROR(H37/G37-1,0)</f>
        <v>0</v>
      </c>
      <c r="I38" s="585">
        <f t="shared" si="32"/>
        <v>0</v>
      </c>
      <c r="J38" s="585">
        <f t="shared" si="32"/>
        <v>0</v>
      </c>
      <c r="K38" s="803">
        <f t="shared" si="32"/>
        <v>0</v>
      </c>
      <c r="L38" s="548">
        <f t="shared" si="32"/>
        <v>0</v>
      </c>
      <c r="M38" s="548">
        <f t="shared" si="32"/>
        <v>0</v>
      </c>
      <c r="N38" s="548">
        <f t="shared" si="32"/>
        <v>0</v>
      </c>
      <c r="O38" s="548">
        <f t="shared" si="32"/>
        <v>0</v>
      </c>
      <c r="P38" s="548">
        <f t="shared" si="32"/>
        <v>0</v>
      </c>
      <c r="Q38" s="548">
        <f t="shared" si="32"/>
        <v>0</v>
      </c>
      <c r="R38" s="548">
        <f t="shared" si="32"/>
        <v>0</v>
      </c>
      <c r="S38" s="548">
        <f t="shared" si="32"/>
        <v>0</v>
      </c>
      <c r="T38" s="548">
        <f t="shared" si="32"/>
        <v>0</v>
      </c>
      <c r="U38" s="548">
        <f t="shared" si="32"/>
        <v>0</v>
      </c>
      <c r="V38" s="548">
        <f t="shared" si="32"/>
        <v>0</v>
      </c>
      <c r="W38" s="548">
        <f t="shared" si="32"/>
        <v>0</v>
      </c>
      <c r="X38" s="548">
        <f t="shared" si="32"/>
        <v>0</v>
      </c>
      <c r="Y38" s="548">
        <f t="shared" si="32"/>
        <v>0</v>
      </c>
      <c r="Z38" s="548">
        <f t="shared" si="32"/>
        <v>0</v>
      </c>
      <c r="AA38" s="548">
        <f t="shared" si="32"/>
        <v>0</v>
      </c>
      <c r="AB38" s="548">
        <f t="shared" si="32"/>
        <v>0</v>
      </c>
      <c r="AC38" s="548">
        <f t="shared" si="32"/>
        <v>0</v>
      </c>
      <c r="AD38" s="548">
        <f t="shared" si="32"/>
        <v>0</v>
      </c>
      <c r="AE38" s="648"/>
      <c r="AF38" s="211"/>
    </row>
    <row r="39" spans="2:38">
      <c r="B39" s="2824"/>
      <c r="C39" s="11" t="s">
        <v>105</v>
      </c>
      <c r="D39" s="279"/>
      <c r="E39" s="24"/>
      <c r="F39" s="683" t="s">
        <v>96</v>
      </c>
      <c r="G39" s="46"/>
      <c r="H39" s="576">
        <f>IFERROR(H37/H7,0)</f>
        <v>0</v>
      </c>
      <c r="I39" s="585">
        <f>IFERROR(I37/I7,0)</f>
        <v>0</v>
      </c>
      <c r="J39" s="585">
        <f>IFERROR(J37/J7,0)</f>
        <v>0</v>
      </c>
      <c r="K39" s="803">
        <f>IFERROR(K37/K7,0)</f>
        <v>0</v>
      </c>
      <c r="L39" s="548">
        <f t="shared" ref="L39:AD39" si="33">IFERROR(L37/L7,0)</f>
        <v>0</v>
      </c>
      <c r="M39" s="548">
        <f t="shared" si="33"/>
        <v>0</v>
      </c>
      <c r="N39" s="548">
        <f t="shared" si="33"/>
        <v>0</v>
      </c>
      <c r="O39" s="548">
        <f t="shared" si="33"/>
        <v>0</v>
      </c>
      <c r="P39" s="548">
        <f t="shared" si="33"/>
        <v>0</v>
      </c>
      <c r="Q39" s="548">
        <f t="shared" si="33"/>
        <v>0</v>
      </c>
      <c r="R39" s="548">
        <f t="shared" si="33"/>
        <v>0</v>
      </c>
      <c r="S39" s="548">
        <f t="shared" si="33"/>
        <v>0</v>
      </c>
      <c r="T39" s="548">
        <f t="shared" si="33"/>
        <v>0</v>
      </c>
      <c r="U39" s="548">
        <f t="shared" si="33"/>
        <v>0</v>
      </c>
      <c r="V39" s="548">
        <f t="shared" si="33"/>
        <v>0</v>
      </c>
      <c r="W39" s="548">
        <f t="shared" si="33"/>
        <v>0</v>
      </c>
      <c r="X39" s="548">
        <f t="shared" si="33"/>
        <v>0</v>
      </c>
      <c r="Y39" s="548">
        <f t="shared" si="33"/>
        <v>0</v>
      </c>
      <c r="Z39" s="548">
        <f t="shared" si="33"/>
        <v>0</v>
      </c>
      <c r="AA39" s="548">
        <f t="shared" si="33"/>
        <v>0</v>
      </c>
      <c r="AB39" s="548">
        <f t="shared" si="33"/>
        <v>0</v>
      </c>
      <c r="AC39" s="548">
        <f t="shared" si="33"/>
        <v>0</v>
      </c>
      <c r="AD39" s="548">
        <f t="shared" si="33"/>
        <v>0</v>
      </c>
      <c r="AE39" s="648"/>
      <c r="AF39" s="211"/>
    </row>
    <row r="40" spans="2:38">
      <c r="B40" s="5"/>
      <c r="C40" s="69" t="s">
        <v>36</v>
      </c>
      <c r="D40" s="70"/>
      <c r="E40" s="70"/>
      <c r="F40" s="624" t="s">
        <v>94</v>
      </c>
      <c r="G40" s="231"/>
      <c r="H40" s="634" t="e">
        <f>H34+H37</f>
        <v>#REF!</v>
      </c>
      <c r="I40" s="634" t="e">
        <f>I34+I37</f>
        <v>#REF!</v>
      </c>
      <c r="J40" s="636">
        <f>J34+J37</f>
        <v>0</v>
      </c>
      <c r="K40" s="691" t="e">
        <f>K34+K37</f>
        <v>#REF!</v>
      </c>
      <c r="L40" s="692" t="e">
        <f t="shared" ref="L40:AD40" si="34">L34+L37</f>
        <v>#REF!</v>
      </c>
      <c r="M40" s="692" t="e">
        <f t="shared" si="34"/>
        <v>#REF!</v>
      </c>
      <c r="N40" s="692" t="e">
        <f t="shared" si="34"/>
        <v>#REF!</v>
      </c>
      <c r="O40" s="692" t="e">
        <f t="shared" si="34"/>
        <v>#REF!</v>
      </c>
      <c r="P40" s="692" t="e">
        <f t="shared" si="34"/>
        <v>#REF!</v>
      </c>
      <c r="Q40" s="692" t="e">
        <f t="shared" si="34"/>
        <v>#REF!</v>
      </c>
      <c r="R40" s="692" t="e">
        <f t="shared" si="34"/>
        <v>#REF!</v>
      </c>
      <c r="S40" s="692" t="e">
        <f t="shared" si="34"/>
        <v>#REF!</v>
      </c>
      <c r="T40" s="692" t="e">
        <f t="shared" si="34"/>
        <v>#REF!</v>
      </c>
      <c r="U40" s="692" t="e">
        <f t="shared" si="34"/>
        <v>#REF!</v>
      </c>
      <c r="V40" s="692" t="e">
        <f t="shared" si="34"/>
        <v>#REF!</v>
      </c>
      <c r="W40" s="692" t="e">
        <f t="shared" si="34"/>
        <v>#REF!</v>
      </c>
      <c r="X40" s="692" t="e">
        <f t="shared" si="34"/>
        <v>#REF!</v>
      </c>
      <c r="Y40" s="692" t="e">
        <f t="shared" si="34"/>
        <v>#REF!</v>
      </c>
      <c r="Z40" s="692" t="e">
        <f t="shared" si="34"/>
        <v>#REF!</v>
      </c>
      <c r="AA40" s="692" t="e">
        <f t="shared" si="34"/>
        <v>#REF!</v>
      </c>
      <c r="AB40" s="692" t="e">
        <f t="shared" si="34"/>
        <v>#REF!</v>
      </c>
      <c r="AC40" s="692" t="e">
        <f t="shared" si="34"/>
        <v>#REF!</v>
      </c>
      <c r="AD40" s="692" t="e">
        <f t="shared" si="34"/>
        <v>#REF!</v>
      </c>
      <c r="AE40" s="641" t="str">
        <f>+IFERROR((T40/K40)^(1/(COUNT($K$5:$T$5)-1))-1,"na")</f>
        <v>na</v>
      </c>
      <c r="AF40" s="641" t="str">
        <f>+IFERROR((AD40/U40)^(1/(COUNT($U$5:$AD$5)-1))-1,"na")</f>
        <v>na</v>
      </c>
      <c r="AG40" s="52"/>
      <c r="AH40" s="15"/>
      <c r="AI40" s="15"/>
      <c r="AJ40" s="15"/>
      <c r="AK40" s="15"/>
      <c r="AL40" s="15"/>
    </row>
    <row r="41" spans="2:38">
      <c r="B41" s="5"/>
      <c r="C41" s="293" t="s">
        <v>116</v>
      </c>
      <c r="D41" s="293"/>
      <c r="E41" s="293"/>
      <c r="F41" s="685" t="s">
        <v>94</v>
      </c>
      <c r="G41" s="294"/>
      <c r="H41" s="631" t="e">
        <f>H40-H20</f>
        <v>#REF!</v>
      </c>
      <c r="I41" s="631" t="e">
        <f>I40-I20</f>
        <v>#REF!</v>
      </c>
      <c r="J41" s="631">
        <f>J40-J20</f>
        <v>0</v>
      </c>
      <c r="K41" s="689" t="e">
        <f>K40-K20</f>
        <v>#REF!</v>
      </c>
      <c r="L41" s="690" t="e">
        <f t="shared" ref="L41:AD41" si="35">L40-L20</f>
        <v>#REF!</v>
      </c>
      <c r="M41" s="690" t="e">
        <f t="shared" si="35"/>
        <v>#REF!</v>
      </c>
      <c r="N41" s="690" t="e">
        <f t="shared" si="35"/>
        <v>#REF!</v>
      </c>
      <c r="O41" s="690" t="e">
        <f t="shared" si="35"/>
        <v>#REF!</v>
      </c>
      <c r="P41" s="690" t="e">
        <f t="shared" si="35"/>
        <v>#REF!</v>
      </c>
      <c r="Q41" s="690" t="e">
        <f t="shared" si="35"/>
        <v>#REF!</v>
      </c>
      <c r="R41" s="690" t="e">
        <f t="shared" si="35"/>
        <v>#REF!</v>
      </c>
      <c r="S41" s="690" t="e">
        <f t="shared" si="35"/>
        <v>#REF!</v>
      </c>
      <c r="T41" s="690" t="e">
        <f t="shared" si="35"/>
        <v>#REF!</v>
      </c>
      <c r="U41" s="690" t="e">
        <f t="shared" si="35"/>
        <v>#REF!</v>
      </c>
      <c r="V41" s="690" t="e">
        <f t="shared" si="35"/>
        <v>#REF!</v>
      </c>
      <c r="W41" s="690" t="e">
        <f t="shared" si="35"/>
        <v>#REF!</v>
      </c>
      <c r="X41" s="690" t="e">
        <f t="shared" si="35"/>
        <v>#REF!</v>
      </c>
      <c r="Y41" s="690" t="e">
        <f t="shared" si="35"/>
        <v>#REF!</v>
      </c>
      <c r="Z41" s="690" t="e">
        <f t="shared" si="35"/>
        <v>#REF!</v>
      </c>
      <c r="AA41" s="690" t="e">
        <f t="shared" si="35"/>
        <v>#REF!</v>
      </c>
      <c r="AB41" s="690" t="e">
        <f t="shared" si="35"/>
        <v>#REF!</v>
      </c>
      <c r="AC41" s="690" t="e">
        <f t="shared" si="35"/>
        <v>#REF!</v>
      </c>
      <c r="AD41" s="690" t="e">
        <f t="shared" si="35"/>
        <v>#REF!</v>
      </c>
      <c r="AE41" s="654" t="str">
        <f>+IFERROR((T41/K41)^(1/(COUNT($K$5:$T$5)-1))-1,"na")</f>
        <v>na</v>
      </c>
      <c r="AF41" s="654" t="str">
        <f>+IFERROR((AD41/U41)^(1/(COUNT($U$5:$AD$5)-1))-1,"na")</f>
        <v>na</v>
      </c>
      <c r="AG41" s="52"/>
      <c r="AH41" s="15"/>
      <c r="AI41" s="15"/>
      <c r="AJ41" s="15"/>
      <c r="AK41" s="15"/>
      <c r="AL41" s="15"/>
    </row>
    <row r="42" spans="2:38">
      <c r="B42" s="5"/>
      <c r="C42" s="279" t="s">
        <v>105</v>
      </c>
      <c r="D42" s="5"/>
      <c r="E42" s="16"/>
      <c r="F42" s="683" t="s">
        <v>96</v>
      </c>
      <c r="G42" s="46"/>
      <c r="H42" s="576">
        <f>IFERROR(H40/H7,0)</f>
        <v>0</v>
      </c>
      <c r="I42" s="585">
        <f>IFERROR(I40/I7,0)</f>
        <v>0</v>
      </c>
      <c r="J42" s="585">
        <f>IFERROR(J40/J7,0)</f>
        <v>0</v>
      </c>
      <c r="K42" s="803">
        <f>IFERROR(K40/K7,0)</f>
        <v>0</v>
      </c>
      <c r="L42" s="548">
        <f t="shared" ref="L42:AD42" si="36">IFERROR(L40/L7,0)</f>
        <v>0</v>
      </c>
      <c r="M42" s="548">
        <f t="shared" si="36"/>
        <v>0</v>
      </c>
      <c r="N42" s="548">
        <f t="shared" si="36"/>
        <v>0</v>
      </c>
      <c r="O42" s="548">
        <f t="shared" si="36"/>
        <v>0</v>
      </c>
      <c r="P42" s="548">
        <f t="shared" si="36"/>
        <v>0</v>
      </c>
      <c r="Q42" s="548">
        <f t="shared" si="36"/>
        <v>0</v>
      </c>
      <c r="R42" s="548">
        <f t="shared" si="36"/>
        <v>0</v>
      </c>
      <c r="S42" s="548">
        <f t="shared" si="36"/>
        <v>0</v>
      </c>
      <c r="T42" s="548">
        <f t="shared" si="36"/>
        <v>0</v>
      </c>
      <c r="U42" s="548">
        <f t="shared" si="36"/>
        <v>0</v>
      </c>
      <c r="V42" s="548">
        <f t="shared" si="36"/>
        <v>0</v>
      </c>
      <c r="W42" s="548">
        <f t="shared" si="36"/>
        <v>0</v>
      </c>
      <c r="X42" s="548">
        <f t="shared" si="36"/>
        <v>0</v>
      </c>
      <c r="Y42" s="548">
        <f t="shared" si="36"/>
        <v>0</v>
      </c>
      <c r="Z42" s="548">
        <f t="shared" si="36"/>
        <v>0</v>
      </c>
      <c r="AA42" s="546">
        <f t="shared" si="36"/>
        <v>0</v>
      </c>
      <c r="AB42" s="546">
        <f t="shared" si="36"/>
        <v>0</v>
      </c>
      <c r="AC42" s="546">
        <f t="shared" si="36"/>
        <v>0</v>
      </c>
      <c r="AD42" s="548">
        <f t="shared" si="36"/>
        <v>0</v>
      </c>
      <c r="AE42" s="648"/>
      <c r="AF42" s="211"/>
    </row>
    <row r="43" spans="2:38">
      <c r="B43" s="5"/>
      <c r="C43" s="246" t="s">
        <v>117</v>
      </c>
      <c r="D43" s="29"/>
      <c r="E43" s="54"/>
      <c r="F43" s="684" t="s">
        <v>96</v>
      </c>
      <c r="G43" s="50"/>
      <c r="H43" s="581">
        <f>IFERROR(H40/H9,0)</f>
        <v>0</v>
      </c>
      <c r="I43" s="588">
        <f>IFERROR(I40/I9,0)</f>
        <v>0</v>
      </c>
      <c r="J43" s="588">
        <f>IFERROR(J40/J9,0)</f>
        <v>0</v>
      </c>
      <c r="K43" s="803">
        <f>IFERROR(K41/K9,0)</f>
        <v>0</v>
      </c>
      <c r="L43" s="549">
        <f t="shared" ref="L43:AD43" si="37">IFERROR(L41/L9,0)</f>
        <v>0</v>
      </c>
      <c r="M43" s="549">
        <f t="shared" si="37"/>
        <v>0</v>
      </c>
      <c r="N43" s="549">
        <f t="shared" si="37"/>
        <v>0</v>
      </c>
      <c r="O43" s="549">
        <f t="shared" si="37"/>
        <v>0</v>
      </c>
      <c r="P43" s="549">
        <f t="shared" si="37"/>
        <v>0</v>
      </c>
      <c r="Q43" s="549">
        <f t="shared" si="37"/>
        <v>0</v>
      </c>
      <c r="R43" s="549">
        <f t="shared" si="37"/>
        <v>0</v>
      </c>
      <c r="S43" s="549">
        <f t="shared" si="37"/>
        <v>0</v>
      </c>
      <c r="T43" s="549">
        <f t="shared" si="37"/>
        <v>0</v>
      </c>
      <c r="U43" s="549">
        <f t="shared" si="37"/>
        <v>0</v>
      </c>
      <c r="V43" s="549">
        <f t="shared" si="37"/>
        <v>0</v>
      </c>
      <c r="W43" s="549">
        <f t="shared" si="37"/>
        <v>0</v>
      </c>
      <c r="X43" s="549">
        <f t="shared" si="37"/>
        <v>0</v>
      </c>
      <c r="Y43" s="549">
        <f t="shared" si="37"/>
        <v>0</v>
      </c>
      <c r="Z43" s="549">
        <f t="shared" si="37"/>
        <v>0</v>
      </c>
      <c r="AA43" s="549">
        <f t="shared" si="37"/>
        <v>0</v>
      </c>
      <c r="AB43" s="549">
        <f t="shared" si="37"/>
        <v>0</v>
      </c>
      <c r="AC43" s="549">
        <f t="shared" si="37"/>
        <v>0</v>
      </c>
      <c r="AD43" s="549">
        <f t="shared" si="37"/>
        <v>0</v>
      </c>
      <c r="AE43" s="648"/>
      <c r="AF43" s="211"/>
    </row>
    <row r="44" spans="2:38">
      <c r="B44" s="5"/>
      <c r="C44" s="5" t="s">
        <v>42</v>
      </c>
      <c r="D44" s="5"/>
      <c r="E44" s="5"/>
      <c r="F44" s="683" t="s">
        <v>94</v>
      </c>
      <c r="G44" s="55"/>
      <c r="H44" s="1003" t="e">
        <f>#REF!</f>
        <v>#REF!</v>
      </c>
      <c r="I44" s="1004" t="e">
        <f>#REF!</f>
        <v>#REF!</v>
      </c>
      <c r="J44" s="1005">
        <v>0</v>
      </c>
      <c r="K44" s="693" t="e">
        <f>-Capex!D102</f>
        <v>#REF!</v>
      </c>
      <c r="L44" s="649" t="e">
        <f>-Capex!E102</f>
        <v>#REF!</v>
      </c>
      <c r="M44" s="649" t="e">
        <f>-Capex!F102</f>
        <v>#REF!</v>
      </c>
      <c r="N44" s="649" t="e">
        <f>-Capex!G102</f>
        <v>#REF!</v>
      </c>
      <c r="O44" s="649" t="e">
        <f>-Capex!H102</f>
        <v>#REF!</v>
      </c>
      <c r="P44" s="649" t="e">
        <f>-Capex!I102</f>
        <v>#REF!</v>
      </c>
      <c r="Q44" s="649" t="e">
        <f>-Capex!J102</f>
        <v>#REF!</v>
      </c>
      <c r="R44" s="649" t="e">
        <f>-Capex!K102</f>
        <v>#REF!</v>
      </c>
      <c r="S44" s="649" t="e">
        <f>-Capex!L102</f>
        <v>#REF!</v>
      </c>
      <c r="T44" s="649" t="e">
        <f>-Capex!M102</f>
        <v>#REF!</v>
      </c>
      <c r="U44" s="649" t="e">
        <f>-Capex!N102</f>
        <v>#REF!</v>
      </c>
      <c r="V44" s="649" t="e">
        <f>-Capex!O102</f>
        <v>#REF!</v>
      </c>
      <c r="W44" s="649" t="e">
        <f>-Capex!P102</f>
        <v>#REF!</v>
      </c>
      <c r="X44" s="649" t="e">
        <f>-Capex!Q102</f>
        <v>#REF!</v>
      </c>
      <c r="Y44" s="649" t="e">
        <f>-Capex!R102</f>
        <v>#REF!</v>
      </c>
      <c r="Z44" s="649" t="e">
        <f>-Capex!S102</f>
        <v>#REF!</v>
      </c>
      <c r="AA44" s="649" t="e">
        <f>-Capex!T102</f>
        <v>#REF!</v>
      </c>
      <c r="AB44" s="649" t="e">
        <f>-Capex!U102</f>
        <v>#REF!</v>
      </c>
      <c r="AC44" s="649" t="e">
        <f>-Capex!V102</f>
        <v>#REF!</v>
      </c>
      <c r="AD44" s="649" t="e">
        <f>-Capex!W102</f>
        <v>#REF!</v>
      </c>
      <c r="AE44" s="648"/>
      <c r="AF44" s="211"/>
    </row>
    <row r="45" spans="2:38">
      <c r="B45" s="5"/>
      <c r="C45" s="245" t="s">
        <v>105</v>
      </c>
      <c r="D45" s="29"/>
      <c r="E45" s="54"/>
      <c r="F45" s="684" t="s">
        <v>96</v>
      </c>
      <c r="G45" s="50"/>
      <c r="H45" s="576">
        <f t="shared" ref="H45:AA45" si="38">IFERROR(H44/H7,0)</f>
        <v>0</v>
      </c>
      <c r="I45" s="585">
        <f t="shared" si="38"/>
        <v>0</v>
      </c>
      <c r="J45" s="588">
        <f t="shared" si="38"/>
        <v>0</v>
      </c>
      <c r="K45" s="804">
        <f t="shared" si="38"/>
        <v>0</v>
      </c>
      <c r="L45" s="549">
        <f t="shared" si="38"/>
        <v>0</v>
      </c>
      <c r="M45" s="549">
        <f t="shared" si="38"/>
        <v>0</v>
      </c>
      <c r="N45" s="549">
        <f t="shared" si="38"/>
        <v>0</v>
      </c>
      <c r="O45" s="549">
        <f t="shared" si="38"/>
        <v>0</v>
      </c>
      <c r="P45" s="549">
        <f t="shared" si="38"/>
        <v>0</v>
      </c>
      <c r="Q45" s="549">
        <f t="shared" si="38"/>
        <v>0</v>
      </c>
      <c r="R45" s="549">
        <f t="shared" si="38"/>
        <v>0</v>
      </c>
      <c r="S45" s="549">
        <f t="shared" si="38"/>
        <v>0</v>
      </c>
      <c r="T45" s="549">
        <f t="shared" si="38"/>
        <v>0</v>
      </c>
      <c r="U45" s="549">
        <f t="shared" si="38"/>
        <v>0</v>
      </c>
      <c r="V45" s="549">
        <f t="shared" si="38"/>
        <v>0</v>
      </c>
      <c r="W45" s="549">
        <f t="shared" si="38"/>
        <v>0</v>
      </c>
      <c r="X45" s="549">
        <f t="shared" si="38"/>
        <v>0</v>
      </c>
      <c r="Y45" s="549">
        <f t="shared" si="38"/>
        <v>0</v>
      </c>
      <c r="Z45" s="549">
        <f t="shared" si="38"/>
        <v>0</v>
      </c>
      <c r="AA45" s="549">
        <f t="shared" si="38"/>
        <v>0</v>
      </c>
      <c r="AB45" s="549">
        <f>IFERROR(AB44/AB7,0)</f>
        <v>0</v>
      </c>
      <c r="AC45" s="549">
        <f>IFERROR(AC44/AC7,0)</f>
        <v>0</v>
      </c>
      <c r="AD45" s="549">
        <f>IFERROR(AD44/AD7,0)</f>
        <v>0</v>
      </c>
      <c r="AE45" s="655"/>
      <c r="AF45" s="211"/>
    </row>
    <row r="46" spans="2:38">
      <c r="B46" s="5"/>
      <c r="C46" s="69" t="s">
        <v>38</v>
      </c>
      <c r="D46" s="70"/>
      <c r="E46" s="70"/>
      <c r="F46" s="624" t="s">
        <v>94</v>
      </c>
      <c r="G46" s="235"/>
      <c r="H46" s="633" t="e">
        <f>H40+H44</f>
        <v>#REF!</v>
      </c>
      <c r="I46" s="634" t="e">
        <f t="shared" ref="I46:AA46" si="39">I40+I44</f>
        <v>#REF!</v>
      </c>
      <c r="J46" s="634">
        <f t="shared" si="39"/>
        <v>0</v>
      </c>
      <c r="K46" s="695" t="e">
        <f t="shared" si="39"/>
        <v>#REF!</v>
      </c>
      <c r="L46" s="681" t="e">
        <f t="shared" si="39"/>
        <v>#REF!</v>
      </c>
      <c r="M46" s="681" t="e">
        <f t="shared" si="39"/>
        <v>#REF!</v>
      </c>
      <c r="N46" s="681" t="e">
        <f t="shared" si="39"/>
        <v>#REF!</v>
      </c>
      <c r="O46" s="681" t="e">
        <f t="shared" si="39"/>
        <v>#REF!</v>
      </c>
      <c r="P46" s="681" t="e">
        <f t="shared" si="39"/>
        <v>#REF!</v>
      </c>
      <c r="Q46" s="681" t="e">
        <f t="shared" si="39"/>
        <v>#REF!</v>
      </c>
      <c r="R46" s="681" t="e">
        <f t="shared" si="39"/>
        <v>#REF!</v>
      </c>
      <c r="S46" s="681" t="e">
        <f t="shared" si="39"/>
        <v>#REF!</v>
      </c>
      <c r="T46" s="681" t="e">
        <f t="shared" si="39"/>
        <v>#REF!</v>
      </c>
      <c r="U46" s="681" t="e">
        <f t="shared" si="39"/>
        <v>#REF!</v>
      </c>
      <c r="V46" s="681" t="e">
        <f t="shared" si="39"/>
        <v>#REF!</v>
      </c>
      <c r="W46" s="681" t="e">
        <f t="shared" si="39"/>
        <v>#REF!</v>
      </c>
      <c r="X46" s="681" t="e">
        <f t="shared" si="39"/>
        <v>#REF!</v>
      </c>
      <c r="Y46" s="681" t="e">
        <f t="shared" si="39"/>
        <v>#REF!</v>
      </c>
      <c r="Z46" s="681" t="e">
        <f t="shared" si="39"/>
        <v>#REF!</v>
      </c>
      <c r="AA46" s="681" t="e">
        <f t="shared" si="39"/>
        <v>#REF!</v>
      </c>
      <c r="AB46" s="681" t="e">
        <f>AB40+AB44</f>
        <v>#REF!</v>
      </c>
      <c r="AC46" s="681" t="e">
        <f>AC40+AC44</f>
        <v>#REF!</v>
      </c>
      <c r="AD46" s="681" t="e">
        <f>AD40+AD44</f>
        <v>#REF!</v>
      </c>
      <c r="AE46" s="641" t="str">
        <f>+IFERROR((T46/K46)^(1/(COUNT($K$5:$T$5)-1))-1,"na")</f>
        <v>na</v>
      </c>
      <c r="AF46" s="641" t="str">
        <f>+IFERROR((AD46/U46)^(1/(COUNT($U$5:$AD$5)-1))-1,"na")</f>
        <v>na</v>
      </c>
      <c r="AG46" s="58"/>
    </row>
    <row r="47" spans="2:38">
      <c r="B47" s="5"/>
      <c r="C47" s="245" t="s">
        <v>105</v>
      </c>
      <c r="D47" s="29"/>
      <c r="E47" s="54"/>
      <c r="F47" s="684" t="s">
        <v>96</v>
      </c>
      <c r="G47" s="50"/>
      <c r="H47" s="590">
        <f t="shared" ref="H47:AA47" si="40">IFERROR(H46/H7,0)</f>
        <v>0</v>
      </c>
      <c r="I47" s="588">
        <f t="shared" si="40"/>
        <v>0</v>
      </c>
      <c r="J47" s="588">
        <f t="shared" si="40"/>
        <v>0</v>
      </c>
      <c r="K47" s="803">
        <f t="shared" si="40"/>
        <v>0</v>
      </c>
      <c r="L47" s="548">
        <f t="shared" si="40"/>
        <v>0</v>
      </c>
      <c r="M47" s="548">
        <f t="shared" si="40"/>
        <v>0</v>
      </c>
      <c r="N47" s="548">
        <f t="shared" si="40"/>
        <v>0</v>
      </c>
      <c r="O47" s="548">
        <f t="shared" si="40"/>
        <v>0</v>
      </c>
      <c r="P47" s="548">
        <f t="shared" si="40"/>
        <v>0</v>
      </c>
      <c r="Q47" s="548">
        <f t="shared" si="40"/>
        <v>0</v>
      </c>
      <c r="R47" s="548">
        <f t="shared" si="40"/>
        <v>0</v>
      </c>
      <c r="S47" s="548">
        <f t="shared" si="40"/>
        <v>0</v>
      </c>
      <c r="T47" s="548">
        <f t="shared" si="40"/>
        <v>0</v>
      </c>
      <c r="U47" s="549">
        <f t="shared" si="40"/>
        <v>0</v>
      </c>
      <c r="V47" s="549">
        <f t="shared" si="40"/>
        <v>0</v>
      </c>
      <c r="W47" s="549">
        <f t="shared" si="40"/>
        <v>0</v>
      </c>
      <c r="X47" s="549">
        <f t="shared" si="40"/>
        <v>0</v>
      </c>
      <c r="Y47" s="549">
        <f t="shared" si="40"/>
        <v>0</v>
      </c>
      <c r="Z47" s="549">
        <f t="shared" si="40"/>
        <v>0</v>
      </c>
      <c r="AA47" s="549">
        <f t="shared" si="40"/>
        <v>0</v>
      </c>
      <c r="AB47" s="549">
        <f>IFERROR(AB46/AB7,0)</f>
        <v>0</v>
      </c>
      <c r="AC47" s="549">
        <f>IFERROR(AC46/AC7,0)</f>
        <v>0</v>
      </c>
      <c r="AD47" s="549">
        <f>IFERROR(AD46/AD7,0)</f>
        <v>0</v>
      </c>
      <c r="AE47" s="648"/>
      <c r="AF47" s="211"/>
    </row>
    <row r="48" spans="2:38">
      <c r="B48" s="5"/>
      <c r="C48" s="5" t="s">
        <v>118</v>
      </c>
      <c r="D48" s="5"/>
      <c r="E48" s="5"/>
      <c r="F48" s="683" t="s">
        <v>94</v>
      </c>
      <c r="G48" s="55"/>
      <c r="H48" s="591" t="e">
        <f>#REF!</f>
        <v>#REF!</v>
      </c>
      <c r="I48" s="591" t="e">
        <f>#REF!</f>
        <v>#REF!</v>
      </c>
      <c r="J48" s="632">
        <f>J105</f>
        <v>0</v>
      </c>
      <c r="K48" s="708">
        <f>K105</f>
        <v>0</v>
      </c>
      <c r="L48" s="709" t="e">
        <f t="shared" ref="L48:AD48" si="41">L105</f>
        <v>#REF!</v>
      </c>
      <c r="M48" s="709" t="e">
        <f t="shared" si="41"/>
        <v>#REF!</v>
      </c>
      <c r="N48" s="709" t="e">
        <f t="shared" si="41"/>
        <v>#REF!</v>
      </c>
      <c r="O48" s="709" t="e">
        <f t="shared" si="41"/>
        <v>#REF!</v>
      </c>
      <c r="P48" s="709" t="e">
        <f t="shared" si="41"/>
        <v>#REF!</v>
      </c>
      <c r="Q48" s="709" t="e">
        <f t="shared" si="41"/>
        <v>#REF!</v>
      </c>
      <c r="R48" s="709" t="e">
        <f t="shared" si="41"/>
        <v>#REF!</v>
      </c>
      <c r="S48" s="709" t="e">
        <f t="shared" si="41"/>
        <v>#REF!</v>
      </c>
      <c r="T48" s="709" t="e">
        <f t="shared" si="41"/>
        <v>#REF!</v>
      </c>
      <c r="U48" s="709" t="e">
        <f t="shared" si="41"/>
        <v>#REF!</v>
      </c>
      <c r="V48" s="709" t="e">
        <f t="shared" si="41"/>
        <v>#REF!</v>
      </c>
      <c r="W48" s="709" t="e">
        <f t="shared" si="41"/>
        <v>#REF!</v>
      </c>
      <c r="X48" s="709" t="e">
        <f t="shared" si="41"/>
        <v>#REF!</v>
      </c>
      <c r="Y48" s="709" t="e">
        <f t="shared" si="41"/>
        <v>#REF!</v>
      </c>
      <c r="Z48" s="709" t="e">
        <f t="shared" si="41"/>
        <v>#REF!</v>
      </c>
      <c r="AA48" s="709" t="e">
        <f t="shared" si="41"/>
        <v>#REF!</v>
      </c>
      <c r="AB48" s="709" t="e">
        <f t="shared" si="41"/>
        <v>#REF!</v>
      </c>
      <c r="AC48" s="709" t="e">
        <f t="shared" si="41"/>
        <v>#REF!</v>
      </c>
      <c r="AD48" s="709" t="e">
        <f t="shared" si="41"/>
        <v>#REF!</v>
      </c>
      <c r="AE48" s="657"/>
      <c r="AF48" s="658"/>
      <c r="AG48" s="62"/>
      <c r="AH48" s="62"/>
      <c r="AI48" s="62"/>
      <c r="AJ48" s="62"/>
      <c r="AK48" s="62"/>
      <c r="AL48" s="62"/>
    </row>
    <row r="49" spans="2:74">
      <c r="B49" s="5"/>
      <c r="C49" s="5" t="s">
        <v>119</v>
      </c>
      <c r="D49" s="5"/>
      <c r="E49" s="5"/>
      <c r="F49" s="683" t="s">
        <v>94</v>
      </c>
      <c r="G49" s="55"/>
      <c r="H49" s="632" t="e">
        <f>#REF!</f>
        <v>#REF!</v>
      </c>
      <c r="I49" s="632" t="e">
        <f>#REF!</f>
        <v>#REF!</v>
      </c>
      <c r="J49" s="632">
        <f>J106</f>
        <v>0</v>
      </c>
      <c r="K49" s="720" t="e">
        <f>K106</f>
        <v>#REF!</v>
      </c>
      <c r="L49" s="721" t="e">
        <f t="shared" ref="L49:AD49" si="42">L106</f>
        <v>#REF!</v>
      </c>
      <c r="M49" s="721" t="e">
        <f t="shared" si="42"/>
        <v>#REF!</v>
      </c>
      <c r="N49" s="721" t="e">
        <f t="shared" si="42"/>
        <v>#REF!</v>
      </c>
      <c r="O49" s="721" t="e">
        <f t="shared" si="42"/>
        <v>#REF!</v>
      </c>
      <c r="P49" s="721" t="e">
        <f t="shared" si="42"/>
        <v>#REF!</v>
      </c>
      <c r="Q49" s="721" t="e">
        <f t="shared" si="42"/>
        <v>#REF!</v>
      </c>
      <c r="R49" s="721" t="e">
        <f t="shared" si="42"/>
        <v>#REF!</v>
      </c>
      <c r="S49" s="721" t="e">
        <f t="shared" si="42"/>
        <v>#REF!</v>
      </c>
      <c r="T49" s="721" t="e">
        <f t="shared" si="42"/>
        <v>#REF!</v>
      </c>
      <c r="U49" s="721" t="e">
        <f t="shared" si="42"/>
        <v>#REF!</v>
      </c>
      <c r="V49" s="721" t="e">
        <f t="shared" si="42"/>
        <v>#REF!</v>
      </c>
      <c r="W49" s="721" t="e">
        <f t="shared" si="42"/>
        <v>#REF!</v>
      </c>
      <c r="X49" s="721" t="e">
        <f t="shared" si="42"/>
        <v>#REF!</v>
      </c>
      <c r="Y49" s="721" t="e">
        <f t="shared" si="42"/>
        <v>#REF!</v>
      </c>
      <c r="Z49" s="721" t="e">
        <f t="shared" si="42"/>
        <v>#REF!</v>
      </c>
      <c r="AA49" s="721" t="e">
        <f t="shared" si="42"/>
        <v>#REF!</v>
      </c>
      <c r="AB49" s="721" t="e">
        <f t="shared" si="42"/>
        <v>#REF!</v>
      </c>
      <c r="AC49" s="721" t="e">
        <f t="shared" si="42"/>
        <v>#REF!</v>
      </c>
      <c r="AD49" s="721" t="e">
        <f t="shared" si="42"/>
        <v>#REF!</v>
      </c>
      <c r="AE49" s="657"/>
      <c r="AF49" s="658"/>
      <c r="AG49" s="62"/>
      <c r="AH49" s="62"/>
      <c r="AI49" s="62"/>
      <c r="AJ49" s="62"/>
      <c r="AK49" s="62"/>
      <c r="AL49" s="62"/>
    </row>
    <row r="50" spans="2:74" s="64" customFormat="1" ht="15">
      <c r="B50" s="63"/>
      <c r="C50" s="923" t="s">
        <v>40</v>
      </c>
      <c r="D50" s="924"/>
      <c r="E50" s="924"/>
      <c r="F50" s="925" t="s">
        <v>94</v>
      </c>
      <c r="G50" s="926"/>
      <c r="H50" s="927" t="e">
        <f>H46+H48+H49</f>
        <v>#REF!</v>
      </c>
      <c r="I50" s="927" t="e">
        <f>I46+I48+I49</f>
        <v>#REF!</v>
      </c>
      <c r="J50" s="927">
        <f>J46+J48+J49</f>
        <v>0</v>
      </c>
      <c r="K50" s="792" t="e">
        <f>K46+K48+K49</f>
        <v>#REF!</v>
      </c>
      <c r="L50" s="719" t="e">
        <f>L46+L48+L49</f>
        <v>#REF!</v>
      </c>
      <c r="M50" s="719" t="e">
        <f t="shared" ref="M50:AD50" si="43">M46+M48+M49</f>
        <v>#REF!</v>
      </c>
      <c r="N50" s="719" t="e">
        <f t="shared" si="43"/>
        <v>#REF!</v>
      </c>
      <c r="O50" s="719" t="e">
        <f t="shared" si="43"/>
        <v>#REF!</v>
      </c>
      <c r="P50" s="719" t="e">
        <f t="shared" si="43"/>
        <v>#REF!</v>
      </c>
      <c r="Q50" s="719" t="e">
        <f t="shared" si="43"/>
        <v>#REF!</v>
      </c>
      <c r="R50" s="719" t="e">
        <f t="shared" si="43"/>
        <v>#REF!</v>
      </c>
      <c r="S50" s="719" t="e">
        <f t="shared" si="43"/>
        <v>#REF!</v>
      </c>
      <c r="T50" s="719" t="e">
        <f t="shared" si="43"/>
        <v>#REF!</v>
      </c>
      <c r="U50" s="719" t="e">
        <f t="shared" si="43"/>
        <v>#REF!</v>
      </c>
      <c r="V50" s="719" t="e">
        <f t="shared" si="43"/>
        <v>#REF!</v>
      </c>
      <c r="W50" s="719" t="e">
        <f t="shared" si="43"/>
        <v>#REF!</v>
      </c>
      <c r="X50" s="719" t="e">
        <f t="shared" si="43"/>
        <v>#REF!</v>
      </c>
      <c r="Y50" s="719" t="e">
        <f t="shared" si="43"/>
        <v>#REF!</v>
      </c>
      <c r="Z50" s="719" t="e">
        <f t="shared" si="43"/>
        <v>#REF!</v>
      </c>
      <c r="AA50" s="719" t="e">
        <f t="shared" si="43"/>
        <v>#REF!</v>
      </c>
      <c r="AB50" s="719" t="e">
        <f t="shared" si="43"/>
        <v>#REF!</v>
      </c>
      <c r="AC50" s="719" t="e">
        <f t="shared" si="43"/>
        <v>#REF!</v>
      </c>
      <c r="AD50" s="719" t="e">
        <f t="shared" si="43"/>
        <v>#REF!</v>
      </c>
      <c r="AE50" s="641" t="str">
        <f>+IFERROR((T50/K50)^(1/(COUNT($K$5:$T$5)-1))-1,"na")</f>
        <v>na</v>
      </c>
      <c r="AF50" s="641" t="str">
        <f>+IFERROR((AD50/U50)^(1/(COUNT($U$5:$AD$5)-1))-1,"na")</f>
        <v>na</v>
      </c>
    </row>
    <row r="51" spans="2:74" s="64" customFormat="1" ht="15">
      <c r="B51" s="63"/>
      <c r="C51" s="872" t="s">
        <v>120</v>
      </c>
      <c r="D51" s="293"/>
      <c r="E51" s="293"/>
      <c r="F51" s="685" t="s">
        <v>94</v>
      </c>
      <c r="G51" s="873"/>
      <c r="H51" s="931" t="e">
        <f>H50-H23-H20</f>
        <v>#REF!</v>
      </c>
      <c r="I51" s="931" t="e">
        <f t="shared" ref="I51:AD51" si="44">I50-I23-I20</f>
        <v>#REF!</v>
      </c>
      <c r="J51" s="931">
        <f t="shared" si="44"/>
        <v>0</v>
      </c>
      <c r="K51" s="932" t="e">
        <f t="shared" si="44"/>
        <v>#REF!</v>
      </c>
      <c r="L51" s="933" t="e">
        <f t="shared" si="44"/>
        <v>#REF!</v>
      </c>
      <c r="M51" s="933" t="e">
        <f t="shared" si="44"/>
        <v>#REF!</v>
      </c>
      <c r="N51" s="933" t="e">
        <f t="shared" si="44"/>
        <v>#REF!</v>
      </c>
      <c r="O51" s="933" t="e">
        <f t="shared" si="44"/>
        <v>#REF!</v>
      </c>
      <c r="P51" s="933" t="e">
        <f t="shared" si="44"/>
        <v>#REF!</v>
      </c>
      <c r="Q51" s="933" t="e">
        <f t="shared" si="44"/>
        <v>#REF!</v>
      </c>
      <c r="R51" s="933" t="e">
        <f t="shared" si="44"/>
        <v>#REF!</v>
      </c>
      <c r="S51" s="933" t="e">
        <f t="shared" si="44"/>
        <v>#REF!</v>
      </c>
      <c r="T51" s="933" t="e">
        <f t="shared" si="44"/>
        <v>#REF!</v>
      </c>
      <c r="U51" s="933" t="e">
        <f t="shared" si="44"/>
        <v>#REF!</v>
      </c>
      <c r="V51" s="933" t="e">
        <f t="shared" si="44"/>
        <v>#REF!</v>
      </c>
      <c r="W51" s="933" t="e">
        <f t="shared" si="44"/>
        <v>#REF!</v>
      </c>
      <c r="X51" s="933" t="e">
        <f t="shared" si="44"/>
        <v>#REF!</v>
      </c>
      <c r="Y51" s="933" t="e">
        <f t="shared" si="44"/>
        <v>#REF!</v>
      </c>
      <c r="Z51" s="933" t="e">
        <f t="shared" si="44"/>
        <v>#REF!</v>
      </c>
      <c r="AA51" s="933" t="e">
        <f t="shared" si="44"/>
        <v>#REF!</v>
      </c>
      <c r="AB51" s="933" t="e">
        <f t="shared" si="44"/>
        <v>#REF!</v>
      </c>
      <c r="AC51" s="933" t="e">
        <f t="shared" si="44"/>
        <v>#REF!</v>
      </c>
      <c r="AD51" s="934" t="e">
        <f t="shared" si="44"/>
        <v>#REF!</v>
      </c>
      <c r="AE51" s="654" t="str">
        <f>+IFERROR((T51/K51)^(1/(COUNT($K$5:$T$5)-1))-1,"na")</f>
        <v>na</v>
      </c>
      <c r="AF51" s="654" t="str">
        <f>+IFERROR((AD51/U51)^(1/(COUNT($U$5:$AD$5)-1))-1,"na")</f>
        <v>na</v>
      </c>
    </row>
    <row r="52" spans="2:74">
      <c r="B52" s="5"/>
      <c r="C52" s="11" t="s">
        <v>121</v>
      </c>
      <c r="D52" s="5"/>
      <c r="E52" s="5"/>
      <c r="F52" s="683" t="s">
        <v>96</v>
      </c>
      <c r="G52" s="65"/>
      <c r="H52" s="783">
        <f>Inputs!E83</f>
        <v>0.3</v>
      </c>
      <c r="I52" s="783">
        <f>Inputs!F83</f>
        <v>0.3</v>
      </c>
      <c r="J52" s="783">
        <f>Inputs!G83</f>
        <v>0.3</v>
      </c>
      <c r="K52" s="928">
        <f>Inputs!H83</f>
        <v>0.3</v>
      </c>
      <c r="L52" s="929">
        <f>Inputs!I83</f>
        <v>0.3</v>
      </c>
      <c r="M52" s="929">
        <f>Inputs!J83</f>
        <v>0.3</v>
      </c>
      <c r="N52" s="929">
        <f>Inputs!K83</f>
        <v>0.3</v>
      </c>
      <c r="O52" s="929">
        <f>Inputs!L83</f>
        <v>0.3</v>
      </c>
      <c r="P52" s="929">
        <f>Inputs!M83</f>
        <v>0.3</v>
      </c>
      <c r="Q52" s="929">
        <f>Inputs!N83</f>
        <v>0.3</v>
      </c>
      <c r="R52" s="929">
        <f>Inputs!O83</f>
        <v>0.3</v>
      </c>
      <c r="S52" s="929">
        <f>Inputs!P83</f>
        <v>0.3</v>
      </c>
      <c r="T52" s="929">
        <f>Inputs!Q83</f>
        <v>0.3</v>
      </c>
      <c r="U52" s="929">
        <f>Inputs!R83</f>
        <v>0.3</v>
      </c>
      <c r="V52" s="929">
        <f>Inputs!S83</f>
        <v>0.3</v>
      </c>
      <c r="W52" s="929">
        <f>Inputs!T83</f>
        <v>0.3</v>
      </c>
      <c r="X52" s="929">
        <f>Inputs!U83</f>
        <v>0.3</v>
      </c>
      <c r="Y52" s="929">
        <f>Inputs!V83</f>
        <v>0.3</v>
      </c>
      <c r="Z52" s="929">
        <f>Inputs!W83</f>
        <v>0.3</v>
      </c>
      <c r="AA52" s="929">
        <f>Inputs!X83</f>
        <v>0.3</v>
      </c>
      <c r="AB52" s="929">
        <f>Inputs!Y83</f>
        <v>0.3</v>
      </c>
      <c r="AC52" s="929">
        <f>Inputs!Z83</f>
        <v>0.3</v>
      </c>
      <c r="AD52" s="930">
        <f>Inputs!AA83</f>
        <v>0.3</v>
      </c>
      <c r="AE52" s="657"/>
      <c r="AF52" s="211"/>
    </row>
    <row r="53" spans="2:74" s="19" customFormat="1">
      <c r="B53" s="16"/>
      <c r="C53" s="5" t="s">
        <v>122</v>
      </c>
      <c r="D53" s="5"/>
      <c r="E53" s="16"/>
      <c r="F53" s="683" t="s">
        <v>94</v>
      </c>
      <c r="G53" s="66"/>
      <c r="H53" s="632" t="e">
        <f>IF(G54&gt;0,-H52*H50,IF(-G54&lt;H50,-(H50+G54)*H52,0))</f>
        <v>#REF!</v>
      </c>
      <c r="I53" s="632" t="e">
        <f>IF(H54&gt;0,-I52*I50,IF(-H54&lt;I50,-(I50+H54)*I52,0))</f>
        <v>#REF!</v>
      </c>
      <c r="J53" s="632" t="e">
        <f>IF(I54&gt;0,-J52*J50,IF(-I54&lt;J50,-(J50+I54)*J52,0))</f>
        <v>#REF!</v>
      </c>
      <c r="K53" s="703" t="e">
        <f>IF(J54&gt;0,-K52*K51,IF(-J54&lt;K51,-(K51+J54)*K52,0))</f>
        <v>#REF!</v>
      </c>
      <c r="L53" s="696" t="e">
        <f t="shared" ref="L53:AD53" si="45">IF(K54&gt;0,-L52*L51,IF(-K54&lt;L51,-(L51+K54)*L52,0))</f>
        <v>#REF!</v>
      </c>
      <c r="M53" s="696" t="e">
        <f t="shared" si="45"/>
        <v>#REF!</v>
      </c>
      <c r="N53" s="696" t="e">
        <f t="shared" si="45"/>
        <v>#REF!</v>
      </c>
      <c r="O53" s="696" t="e">
        <f t="shared" si="45"/>
        <v>#REF!</v>
      </c>
      <c r="P53" s="696" t="e">
        <f t="shared" si="45"/>
        <v>#REF!</v>
      </c>
      <c r="Q53" s="696" t="e">
        <f t="shared" si="45"/>
        <v>#REF!</v>
      </c>
      <c r="R53" s="696" t="e">
        <f t="shared" si="45"/>
        <v>#REF!</v>
      </c>
      <c r="S53" s="696" t="e">
        <f t="shared" si="45"/>
        <v>#REF!</v>
      </c>
      <c r="T53" s="696" t="e">
        <f t="shared" si="45"/>
        <v>#REF!</v>
      </c>
      <c r="U53" s="696" t="e">
        <f t="shared" si="45"/>
        <v>#REF!</v>
      </c>
      <c r="V53" s="696" t="e">
        <f t="shared" si="45"/>
        <v>#REF!</v>
      </c>
      <c r="W53" s="696" t="e">
        <f t="shared" si="45"/>
        <v>#REF!</v>
      </c>
      <c r="X53" s="696" t="e">
        <f t="shared" si="45"/>
        <v>#REF!</v>
      </c>
      <c r="Y53" s="696" t="e">
        <f t="shared" si="45"/>
        <v>#REF!</v>
      </c>
      <c r="Z53" s="696" t="e">
        <f t="shared" si="45"/>
        <v>#REF!</v>
      </c>
      <c r="AA53" s="696" t="e">
        <f t="shared" si="45"/>
        <v>#REF!</v>
      </c>
      <c r="AB53" s="696" t="e">
        <f t="shared" si="45"/>
        <v>#REF!</v>
      </c>
      <c r="AC53" s="696" t="e">
        <f t="shared" si="45"/>
        <v>#REF!</v>
      </c>
      <c r="AD53" s="696" t="e">
        <f t="shared" si="45"/>
        <v>#REF!</v>
      </c>
      <c r="AE53" s="648"/>
      <c r="AF53" s="659"/>
    </row>
    <row r="54" spans="2:74">
      <c r="C54" s="5" t="s">
        <v>123</v>
      </c>
      <c r="D54" s="246"/>
      <c r="E54" s="28"/>
      <c r="F54" s="683" t="s">
        <v>94</v>
      </c>
      <c r="G54" s="68"/>
      <c r="H54" s="632" t="e">
        <f>+MIN((G54+H50),0)</f>
        <v>#REF!</v>
      </c>
      <c r="I54" s="632" t="e">
        <f>+MIN((H54+I50),0)</f>
        <v>#REF!</v>
      </c>
      <c r="J54" s="802" t="e">
        <f>+MIN((I54+J50),0)</f>
        <v>#REF!</v>
      </c>
      <c r="K54" s="703" t="e">
        <f>+MIN((J54+K51),0)</f>
        <v>#REF!</v>
      </c>
      <c r="L54" s="696" t="e">
        <f t="shared" ref="L54:AD54" si="46">+MIN((K54+L51),0)</f>
        <v>#REF!</v>
      </c>
      <c r="M54" s="696" t="e">
        <f t="shared" si="46"/>
        <v>#REF!</v>
      </c>
      <c r="N54" s="696" t="e">
        <f t="shared" si="46"/>
        <v>#REF!</v>
      </c>
      <c r="O54" s="696" t="e">
        <f t="shared" si="46"/>
        <v>#REF!</v>
      </c>
      <c r="P54" s="696" t="e">
        <f t="shared" si="46"/>
        <v>#REF!</v>
      </c>
      <c r="Q54" s="696" t="e">
        <f t="shared" si="46"/>
        <v>#REF!</v>
      </c>
      <c r="R54" s="696" t="e">
        <f t="shared" si="46"/>
        <v>#REF!</v>
      </c>
      <c r="S54" s="696" t="e">
        <f t="shared" si="46"/>
        <v>#REF!</v>
      </c>
      <c r="T54" s="696" t="e">
        <f t="shared" si="46"/>
        <v>#REF!</v>
      </c>
      <c r="U54" s="696" t="e">
        <f t="shared" si="46"/>
        <v>#REF!</v>
      </c>
      <c r="V54" s="696" t="e">
        <f t="shared" si="46"/>
        <v>#REF!</v>
      </c>
      <c r="W54" s="696" t="e">
        <f t="shared" si="46"/>
        <v>#REF!</v>
      </c>
      <c r="X54" s="696" t="e">
        <f t="shared" si="46"/>
        <v>#REF!</v>
      </c>
      <c r="Y54" s="696" t="e">
        <f t="shared" si="46"/>
        <v>#REF!</v>
      </c>
      <c r="Z54" s="696" t="e">
        <f t="shared" si="46"/>
        <v>#REF!</v>
      </c>
      <c r="AA54" s="696" t="e">
        <f t="shared" si="46"/>
        <v>#REF!</v>
      </c>
      <c r="AB54" s="696" t="e">
        <f t="shared" si="46"/>
        <v>#REF!</v>
      </c>
      <c r="AC54" s="696" t="e">
        <f t="shared" si="46"/>
        <v>#REF!</v>
      </c>
      <c r="AD54" s="696" t="e">
        <f t="shared" si="46"/>
        <v>#REF!</v>
      </c>
      <c r="AE54" s="655"/>
      <c r="AF54" s="211"/>
    </row>
    <row r="55" spans="2:74">
      <c r="B55" s="5"/>
      <c r="C55" s="69" t="s">
        <v>124</v>
      </c>
      <c r="D55" s="70"/>
      <c r="E55" s="70"/>
      <c r="F55" s="624" t="s">
        <v>94</v>
      </c>
      <c r="G55" s="72"/>
      <c r="H55" s="697" t="e">
        <f>H50+H53</f>
        <v>#REF!</v>
      </c>
      <c r="I55" s="698" t="e">
        <f t="shared" ref="I55:AD55" si="47">I50+I53</f>
        <v>#REF!</v>
      </c>
      <c r="J55" s="698" t="e">
        <f t="shared" si="47"/>
        <v>#REF!</v>
      </c>
      <c r="K55" s="699" t="e">
        <f t="shared" si="47"/>
        <v>#REF!</v>
      </c>
      <c r="L55" s="700" t="e">
        <f t="shared" si="47"/>
        <v>#REF!</v>
      </c>
      <c r="M55" s="700" t="e">
        <f t="shared" si="47"/>
        <v>#REF!</v>
      </c>
      <c r="N55" s="700" t="e">
        <f t="shared" si="47"/>
        <v>#REF!</v>
      </c>
      <c r="O55" s="700" t="e">
        <f t="shared" si="47"/>
        <v>#REF!</v>
      </c>
      <c r="P55" s="700" t="e">
        <f t="shared" si="47"/>
        <v>#REF!</v>
      </c>
      <c r="Q55" s="700" t="e">
        <f t="shared" si="47"/>
        <v>#REF!</v>
      </c>
      <c r="R55" s="700" t="e">
        <f t="shared" si="47"/>
        <v>#REF!</v>
      </c>
      <c r="S55" s="700" t="e">
        <f t="shared" si="47"/>
        <v>#REF!</v>
      </c>
      <c r="T55" s="700" t="e">
        <f t="shared" si="47"/>
        <v>#REF!</v>
      </c>
      <c r="U55" s="700" t="e">
        <f t="shared" si="47"/>
        <v>#REF!</v>
      </c>
      <c r="V55" s="700" t="e">
        <f t="shared" si="47"/>
        <v>#REF!</v>
      </c>
      <c r="W55" s="700" t="e">
        <f t="shared" si="47"/>
        <v>#REF!</v>
      </c>
      <c r="X55" s="700" t="e">
        <f t="shared" si="47"/>
        <v>#REF!</v>
      </c>
      <c r="Y55" s="700" t="e">
        <f t="shared" si="47"/>
        <v>#REF!</v>
      </c>
      <c r="Z55" s="700" t="e">
        <f t="shared" si="47"/>
        <v>#REF!</v>
      </c>
      <c r="AA55" s="700" t="e">
        <f t="shared" si="47"/>
        <v>#REF!</v>
      </c>
      <c r="AB55" s="700" t="e">
        <f t="shared" si="47"/>
        <v>#REF!</v>
      </c>
      <c r="AC55" s="700" t="e">
        <f t="shared" si="47"/>
        <v>#REF!</v>
      </c>
      <c r="AD55" s="700" t="e">
        <f t="shared" si="47"/>
        <v>#REF!</v>
      </c>
      <c r="AE55" s="641" t="str">
        <f>+IFERROR((T55/K55)^(1/(COUNT($K$5:$T$5)-1))-1,"na")</f>
        <v>na</v>
      </c>
      <c r="AF55" s="641" t="str">
        <f>+IFERROR((AD55/U55)^(1/(COUNT($U$5:$AD$5)-1))-1,"na")</f>
        <v>na</v>
      </c>
    </row>
    <row r="56" spans="2:74">
      <c r="B56" s="5"/>
      <c r="C56" s="245" t="s">
        <v>105</v>
      </c>
      <c r="D56" s="29"/>
      <c r="E56" s="54"/>
      <c r="F56" s="786" t="s">
        <v>96</v>
      </c>
      <c r="G56" s="50"/>
      <c r="H56" s="590">
        <f t="shared" ref="H56:AA56" si="48">IFERROR(H55/H7,0)</f>
        <v>0</v>
      </c>
      <c r="I56" s="588">
        <f t="shared" si="48"/>
        <v>0</v>
      </c>
      <c r="J56" s="805">
        <f t="shared" si="48"/>
        <v>0</v>
      </c>
      <c r="K56" s="807">
        <f t="shared" si="48"/>
        <v>0</v>
      </c>
      <c r="L56" s="806">
        <f t="shared" si="48"/>
        <v>0</v>
      </c>
      <c r="M56" s="549">
        <f t="shared" si="48"/>
        <v>0</v>
      </c>
      <c r="N56" s="549">
        <f t="shared" si="48"/>
        <v>0</v>
      </c>
      <c r="O56" s="549">
        <f t="shared" si="48"/>
        <v>0</v>
      </c>
      <c r="P56" s="549">
        <f t="shared" si="48"/>
        <v>0</v>
      </c>
      <c r="Q56" s="549">
        <f t="shared" si="48"/>
        <v>0</v>
      </c>
      <c r="R56" s="549">
        <f t="shared" si="48"/>
        <v>0</v>
      </c>
      <c r="S56" s="549">
        <f t="shared" si="48"/>
        <v>0</v>
      </c>
      <c r="T56" s="549">
        <f t="shared" si="48"/>
        <v>0</v>
      </c>
      <c r="U56" s="549">
        <f t="shared" si="48"/>
        <v>0</v>
      </c>
      <c r="V56" s="549">
        <f t="shared" si="48"/>
        <v>0</v>
      </c>
      <c r="W56" s="549">
        <f t="shared" si="48"/>
        <v>0</v>
      </c>
      <c r="X56" s="549">
        <f t="shared" si="48"/>
        <v>0</v>
      </c>
      <c r="Y56" s="549">
        <f t="shared" si="48"/>
        <v>0</v>
      </c>
      <c r="Z56" s="549">
        <f t="shared" si="48"/>
        <v>0</v>
      </c>
      <c r="AA56" s="549">
        <f t="shared" si="48"/>
        <v>0</v>
      </c>
      <c r="AB56" s="549">
        <f>IFERROR(AB55/AB7,0)</f>
        <v>0</v>
      </c>
      <c r="AC56" s="549">
        <f>IFERROR(AC55/AC7,0)</f>
        <v>0</v>
      </c>
      <c r="AD56" s="549">
        <f>IFERROR(AD55/AD7,0)</f>
        <v>0</v>
      </c>
      <c r="AE56" s="648"/>
      <c r="AF56" s="211"/>
    </row>
    <row r="57" spans="2:74">
      <c r="B57" s="5"/>
      <c r="C57" s="5"/>
      <c r="D57" s="5"/>
      <c r="E57" s="5"/>
      <c r="F57" s="11"/>
      <c r="G57" s="74"/>
      <c r="H57" s="592"/>
      <c r="I57" s="592"/>
      <c r="J57" s="592"/>
      <c r="K57" s="661"/>
      <c r="L57" s="552"/>
      <c r="M57" s="552"/>
      <c r="N57" s="552"/>
      <c r="O57" s="552"/>
      <c r="P57" s="552"/>
      <c r="Q57" s="552"/>
      <c r="R57" s="552"/>
      <c r="S57" s="552"/>
      <c r="T57" s="552"/>
      <c r="U57" s="552"/>
      <c r="V57" s="552"/>
      <c r="W57" s="552"/>
      <c r="X57" s="552"/>
      <c r="Y57" s="552"/>
      <c r="Z57" s="552"/>
      <c r="AA57" s="552"/>
      <c r="AB57" s="552"/>
      <c r="AC57" s="552"/>
      <c r="AD57" s="552"/>
      <c r="AE57" s="678"/>
    </row>
    <row r="58" spans="2:74" s="216" customFormat="1" ht="19">
      <c r="B58" s="217" t="s">
        <v>125</v>
      </c>
      <c r="C58" s="217"/>
      <c r="D58" s="217"/>
      <c r="E58" s="217"/>
      <c r="F58" s="622"/>
      <c r="G58" s="218"/>
      <c r="H58" s="573">
        <v>2017</v>
      </c>
      <c r="I58" s="573">
        <f t="shared" ref="I58:AA58" si="49">+H58+1</f>
        <v>2018</v>
      </c>
      <c r="J58" s="573">
        <f t="shared" si="49"/>
        <v>2019</v>
      </c>
      <c r="K58" s="220">
        <v>2021</v>
      </c>
      <c r="L58" s="221">
        <f t="shared" si="49"/>
        <v>2022</v>
      </c>
      <c r="M58" s="221">
        <f t="shared" si="49"/>
        <v>2023</v>
      </c>
      <c r="N58" s="221">
        <f t="shared" si="49"/>
        <v>2024</v>
      </c>
      <c r="O58" s="221">
        <f t="shared" si="49"/>
        <v>2025</v>
      </c>
      <c r="P58" s="221">
        <f t="shared" si="49"/>
        <v>2026</v>
      </c>
      <c r="Q58" s="221">
        <f t="shared" si="49"/>
        <v>2027</v>
      </c>
      <c r="R58" s="221">
        <f t="shared" si="49"/>
        <v>2028</v>
      </c>
      <c r="S58" s="221">
        <f t="shared" si="49"/>
        <v>2029</v>
      </c>
      <c r="T58" s="221">
        <f t="shared" si="49"/>
        <v>2030</v>
      </c>
      <c r="U58" s="221">
        <f t="shared" si="49"/>
        <v>2031</v>
      </c>
      <c r="V58" s="221">
        <f t="shared" si="49"/>
        <v>2032</v>
      </c>
      <c r="W58" s="221">
        <f t="shared" si="49"/>
        <v>2033</v>
      </c>
      <c r="X58" s="221">
        <f t="shared" si="49"/>
        <v>2034</v>
      </c>
      <c r="Y58" s="221">
        <f t="shared" si="49"/>
        <v>2035</v>
      </c>
      <c r="Z58" s="221">
        <f t="shared" si="49"/>
        <v>2036</v>
      </c>
      <c r="AA58" s="221">
        <f t="shared" si="49"/>
        <v>2037</v>
      </c>
      <c r="AB58" s="221">
        <f>+AA58+1</f>
        <v>2038</v>
      </c>
      <c r="AC58" s="221">
        <f>+AB58+1</f>
        <v>2039</v>
      </c>
      <c r="AD58" s="221">
        <f>+AC58+1</f>
        <v>2040</v>
      </c>
      <c r="AE58" s="678"/>
      <c r="AF58" s="542"/>
      <c r="AG58" s="1"/>
      <c r="AU58" s="224"/>
      <c r="AV58" s="224"/>
      <c r="AW58" s="224"/>
      <c r="AX58" s="224"/>
      <c r="AY58" s="225"/>
      <c r="AZ58" s="225"/>
      <c r="BA58" s="225"/>
      <c r="BB58" s="225"/>
      <c r="BC58" s="225"/>
      <c r="BD58" s="225"/>
      <c r="BE58" s="225"/>
      <c r="BF58" s="225"/>
      <c r="BG58" s="225"/>
      <c r="BH58" s="225"/>
      <c r="BI58" s="225"/>
      <c r="BJ58" s="225"/>
      <c r="BK58" s="225"/>
      <c r="BL58" s="225"/>
      <c r="BM58" s="225"/>
      <c r="BN58" s="225"/>
      <c r="BO58" s="225"/>
      <c r="BP58" s="225"/>
      <c r="BQ58" s="225"/>
      <c r="BR58" s="225"/>
      <c r="BS58" s="225"/>
      <c r="BT58" s="225"/>
      <c r="BU58" s="226"/>
      <c r="BV58" s="226"/>
    </row>
    <row r="59" spans="2:74">
      <c r="B59" s="5"/>
      <c r="C59" s="5"/>
      <c r="D59" s="5"/>
      <c r="E59" s="5"/>
      <c r="F59" s="11"/>
      <c r="G59" s="74"/>
      <c r="H59" s="593"/>
      <c r="I59" s="593"/>
      <c r="J59" s="593"/>
      <c r="K59" s="564"/>
      <c r="L59" s="211"/>
      <c r="M59" s="211"/>
      <c r="N59" s="211"/>
      <c r="O59" s="211"/>
      <c r="P59" s="211"/>
      <c r="Q59" s="211"/>
      <c r="R59" s="211"/>
      <c r="S59" s="211"/>
      <c r="T59" s="211"/>
      <c r="U59" s="211"/>
      <c r="V59" s="211"/>
      <c r="W59" s="211"/>
      <c r="X59" s="211"/>
      <c r="Y59" s="211"/>
      <c r="Z59" s="211"/>
      <c r="AA59" s="211"/>
      <c r="AB59" s="211"/>
      <c r="AC59" s="211"/>
      <c r="AD59" s="725"/>
      <c r="AE59" s="678"/>
    </row>
    <row r="60" spans="2:74">
      <c r="B60" s="5"/>
      <c r="C60" s="862" t="s">
        <v>126</v>
      </c>
      <c r="D60" s="863"/>
      <c r="E60" s="863"/>
      <c r="F60" s="684" t="s">
        <v>94</v>
      </c>
      <c r="G60" s="864"/>
      <c r="H60" s="850" t="e">
        <f>H61+H62+H63</f>
        <v>#REF!</v>
      </c>
      <c r="I60" s="851" t="e">
        <f t="shared" ref="I60:AA60" si="50">I61+I62+I63</f>
        <v>#REF!</v>
      </c>
      <c r="J60" s="851" t="e">
        <f t="shared" si="50"/>
        <v>#REF!</v>
      </c>
      <c r="K60" s="852" t="e">
        <f t="shared" si="50"/>
        <v>#REF!</v>
      </c>
      <c r="L60" s="853" t="e">
        <f t="shared" si="50"/>
        <v>#REF!</v>
      </c>
      <c r="M60" s="853" t="e">
        <f t="shared" si="50"/>
        <v>#REF!</v>
      </c>
      <c r="N60" s="853" t="e">
        <f t="shared" si="50"/>
        <v>#REF!</v>
      </c>
      <c r="O60" s="853" t="e">
        <f t="shared" si="50"/>
        <v>#REF!</v>
      </c>
      <c r="P60" s="853" t="e">
        <f t="shared" si="50"/>
        <v>#REF!</v>
      </c>
      <c r="Q60" s="853" t="e">
        <f t="shared" si="50"/>
        <v>#REF!</v>
      </c>
      <c r="R60" s="853" t="e">
        <f t="shared" si="50"/>
        <v>#REF!</v>
      </c>
      <c r="S60" s="853" t="e">
        <f t="shared" si="50"/>
        <v>#REF!</v>
      </c>
      <c r="T60" s="853" t="e">
        <f t="shared" si="50"/>
        <v>#REF!</v>
      </c>
      <c r="U60" s="853" t="e">
        <f t="shared" si="50"/>
        <v>#REF!</v>
      </c>
      <c r="V60" s="853" t="e">
        <f t="shared" si="50"/>
        <v>#REF!</v>
      </c>
      <c r="W60" s="853" t="e">
        <f t="shared" si="50"/>
        <v>#REF!</v>
      </c>
      <c r="X60" s="853" t="e">
        <f t="shared" si="50"/>
        <v>#REF!</v>
      </c>
      <c r="Y60" s="853" t="e">
        <f t="shared" si="50"/>
        <v>#REF!</v>
      </c>
      <c r="Z60" s="853" t="e">
        <f t="shared" si="50"/>
        <v>#REF!</v>
      </c>
      <c r="AA60" s="853" t="e">
        <f t="shared" si="50"/>
        <v>#REF!</v>
      </c>
      <c r="AB60" s="853" t="e">
        <f>AB61+AB62+AB63</f>
        <v>#REF!</v>
      </c>
      <c r="AC60" s="853" t="e">
        <f>AC61+AC62+AC63</f>
        <v>#REF!</v>
      </c>
      <c r="AD60" s="854" t="e">
        <f>AD61+AD62+AD63</f>
        <v>#REF!</v>
      </c>
      <c r="AE60" s="678"/>
    </row>
    <row r="61" spans="2:74">
      <c r="B61" s="5"/>
      <c r="C61" s="311" t="s">
        <v>127</v>
      </c>
      <c r="D61" s="80"/>
      <c r="E61" s="80"/>
      <c r="F61" s="683" t="s">
        <v>94</v>
      </c>
      <c r="G61" s="65"/>
      <c r="H61" s="591" t="e">
        <f>H136</f>
        <v>#REF!</v>
      </c>
      <c r="I61" s="591" t="e">
        <f t="shared" ref="I61:AA61" si="51">I136</f>
        <v>#REF!</v>
      </c>
      <c r="J61" s="591" t="e">
        <f t="shared" si="51"/>
        <v>#REF!</v>
      </c>
      <c r="K61" s="656" t="e">
        <f t="shared" si="51"/>
        <v>#REF!</v>
      </c>
      <c r="L61" s="551" t="e">
        <f t="shared" si="51"/>
        <v>#REF!</v>
      </c>
      <c r="M61" s="551" t="e">
        <f t="shared" si="51"/>
        <v>#REF!</v>
      </c>
      <c r="N61" s="551" t="e">
        <f t="shared" si="51"/>
        <v>#REF!</v>
      </c>
      <c r="O61" s="551" t="e">
        <f t="shared" si="51"/>
        <v>#REF!</v>
      </c>
      <c r="P61" s="551" t="e">
        <f t="shared" si="51"/>
        <v>#REF!</v>
      </c>
      <c r="Q61" s="551" t="e">
        <f t="shared" si="51"/>
        <v>#REF!</v>
      </c>
      <c r="R61" s="551" t="e">
        <f t="shared" si="51"/>
        <v>#REF!</v>
      </c>
      <c r="S61" s="551" t="e">
        <f t="shared" si="51"/>
        <v>#REF!</v>
      </c>
      <c r="T61" s="551" t="e">
        <f t="shared" si="51"/>
        <v>#REF!</v>
      </c>
      <c r="U61" s="551" t="e">
        <f t="shared" si="51"/>
        <v>#REF!</v>
      </c>
      <c r="V61" s="551" t="e">
        <f t="shared" si="51"/>
        <v>#REF!</v>
      </c>
      <c r="W61" s="551" t="e">
        <f t="shared" si="51"/>
        <v>#REF!</v>
      </c>
      <c r="X61" s="551" t="e">
        <f t="shared" si="51"/>
        <v>#REF!</v>
      </c>
      <c r="Y61" s="551" t="e">
        <f t="shared" si="51"/>
        <v>#REF!</v>
      </c>
      <c r="Z61" s="551" t="e">
        <f t="shared" si="51"/>
        <v>#REF!</v>
      </c>
      <c r="AA61" s="551" t="e">
        <f t="shared" si="51"/>
        <v>#REF!</v>
      </c>
      <c r="AB61" s="551" t="e">
        <f>AB136</f>
        <v>#REF!</v>
      </c>
      <c r="AC61" s="551" t="e">
        <f>AC136</f>
        <v>#REF!</v>
      </c>
      <c r="AD61" s="551" t="e">
        <f>AD136</f>
        <v>#REF!</v>
      </c>
      <c r="AE61" s="678"/>
      <c r="AH61" s="43"/>
      <c r="AI61" s="43"/>
    </row>
    <row r="62" spans="2:74">
      <c r="B62" s="5"/>
      <c r="C62" s="311" t="s">
        <v>128</v>
      </c>
      <c r="D62" s="80"/>
      <c r="E62" s="80"/>
      <c r="F62" s="683" t="s">
        <v>94</v>
      </c>
      <c r="G62" s="55"/>
      <c r="H62" s="594"/>
      <c r="I62" s="594"/>
      <c r="J62" s="594"/>
      <c r="K62" s="663"/>
      <c r="L62" s="553"/>
      <c r="M62" s="553"/>
      <c r="N62" s="553"/>
      <c r="O62" s="553"/>
      <c r="P62" s="553"/>
      <c r="Q62" s="553"/>
      <c r="R62" s="553"/>
      <c r="S62" s="553"/>
      <c r="T62" s="553"/>
      <c r="U62" s="553"/>
      <c r="V62" s="553"/>
      <c r="W62" s="553"/>
      <c r="X62" s="553"/>
      <c r="Y62" s="553"/>
      <c r="Z62" s="553"/>
      <c r="AA62" s="553"/>
      <c r="AB62" s="553"/>
      <c r="AC62" s="553"/>
      <c r="AD62" s="553"/>
      <c r="AE62" s="564"/>
      <c r="AF62" s="565"/>
      <c r="AG62" s="43"/>
      <c r="AH62" s="43"/>
      <c r="AI62" s="43"/>
    </row>
    <row r="63" spans="2:74">
      <c r="B63" s="5"/>
      <c r="C63" s="311" t="s">
        <v>129</v>
      </c>
      <c r="D63" s="80"/>
      <c r="E63" s="80"/>
      <c r="F63" s="683" t="s">
        <v>94</v>
      </c>
      <c r="G63" s="55"/>
      <c r="H63" s="594"/>
      <c r="I63" s="594"/>
      <c r="J63" s="594"/>
      <c r="K63" s="663"/>
      <c r="L63" s="553"/>
      <c r="M63" s="553"/>
      <c r="N63" s="553"/>
      <c r="O63" s="553"/>
      <c r="P63" s="553"/>
      <c r="Q63" s="553"/>
      <c r="R63" s="553"/>
      <c r="S63" s="553"/>
      <c r="T63" s="553"/>
      <c r="U63" s="553"/>
      <c r="V63" s="553"/>
      <c r="W63" s="553"/>
      <c r="X63" s="553"/>
      <c r="Y63" s="553"/>
      <c r="Z63" s="553"/>
      <c r="AA63" s="553"/>
      <c r="AB63" s="553"/>
      <c r="AC63" s="553"/>
      <c r="AD63" s="553"/>
      <c r="AE63" s="564"/>
      <c r="AF63" s="211"/>
    </row>
    <row r="64" spans="2:74">
      <c r="B64" s="5"/>
      <c r="C64" s="311"/>
      <c r="D64" s="80"/>
      <c r="E64" s="80"/>
      <c r="F64" s="11"/>
      <c r="G64" s="55"/>
      <c r="H64" s="591"/>
      <c r="I64" s="591"/>
      <c r="J64" s="591"/>
      <c r="K64" s="656"/>
      <c r="L64" s="551"/>
      <c r="M64" s="551"/>
      <c r="N64" s="551"/>
      <c r="O64" s="551"/>
      <c r="P64" s="551"/>
      <c r="Q64" s="551"/>
      <c r="R64" s="551"/>
      <c r="S64" s="551"/>
      <c r="T64" s="551"/>
      <c r="U64" s="551"/>
      <c r="V64" s="551"/>
      <c r="W64" s="551"/>
      <c r="X64" s="551"/>
      <c r="Y64" s="551"/>
      <c r="Z64" s="551"/>
      <c r="AA64" s="551"/>
      <c r="AB64" s="551"/>
      <c r="AC64" s="551"/>
      <c r="AD64" s="551"/>
      <c r="AE64" s="564"/>
      <c r="AF64" s="211"/>
    </row>
    <row r="65" spans="2:32">
      <c r="B65" s="5"/>
      <c r="C65" s="862" t="s">
        <v>130</v>
      </c>
      <c r="D65" s="863"/>
      <c r="E65" s="863"/>
      <c r="F65" s="684" t="s">
        <v>94</v>
      </c>
      <c r="G65" s="864"/>
      <c r="H65" s="850" t="e">
        <f>H66+H67+H68+H69+H70</f>
        <v>#REF!</v>
      </c>
      <c r="I65" s="851" t="e">
        <f t="shared" ref="I65:AA65" si="52">I66+I67+I68+I69+I70</f>
        <v>#REF!</v>
      </c>
      <c r="J65" s="851" t="e">
        <f>J66+J67+J68+J69+J70</f>
        <v>#REF!</v>
      </c>
      <c r="K65" s="852" t="e">
        <f t="shared" si="52"/>
        <v>#REF!</v>
      </c>
      <c r="L65" s="853" t="e">
        <f t="shared" si="52"/>
        <v>#REF!</v>
      </c>
      <c r="M65" s="853" t="e">
        <f t="shared" si="52"/>
        <v>#REF!</v>
      </c>
      <c r="N65" s="853" t="e">
        <f t="shared" si="52"/>
        <v>#REF!</v>
      </c>
      <c r="O65" s="853" t="e">
        <f t="shared" si="52"/>
        <v>#REF!</v>
      </c>
      <c r="P65" s="853" t="e">
        <f t="shared" si="52"/>
        <v>#REF!</v>
      </c>
      <c r="Q65" s="853" t="e">
        <f t="shared" si="52"/>
        <v>#REF!</v>
      </c>
      <c r="R65" s="853" t="e">
        <f t="shared" si="52"/>
        <v>#REF!</v>
      </c>
      <c r="S65" s="853" t="e">
        <f t="shared" si="52"/>
        <v>#REF!</v>
      </c>
      <c r="T65" s="853" t="e">
        <f t="shared" si="52"/>
        <v>#REF!</v>
      </c>
      <c r="U65" s="853" t="e">
        <f t="shared" si="52"/>
        <v>#REF!</v>
      </c>
      <c r="V65" s="853" t="e">
        <f t="shared" si="52"/>
        <v>#REF!</v>
      </c>
      <c r="W65" s="853" t="e">
        <f t="shared" si="52"/>
        <v>#REF!</v>
      </c>
      <c r="X65" s="853" t="e">
        <f t="shared" si="52"/>
        <v>#REF!</v>
      </c>
      <c r="Y65" s="853" t="e">
        <f t="shared" si="52"/>
        <v>#REF!</v>
      </c>
      <c r="Z65" s="853" t="e">
        <f t="shared" si="52"/>
        <v>#REF!</v>
      </c>
      <c r="AA65" s="853" t="e">
        <f t="shared" si="52"/>
        <v>#REF!</v>
      </c>
      <c r="AB65" s="853" t="e">
        <f>AB66+AB67+AB68+AB69+AB70</f>
        <v>#REF!</v>
      </c>
      <c r="AC65" s="853" t="e">
        <f>AC66+AC67+AC68+AC69+AC70</f>
        <v>#REF!</v>
      </c>
      <c r="AD65" s="854" t="e">
        <f>AD66+AD67+AD68+AD69+AD70</f>
        <v>#REF!</v>
      </c>
      <c r="AE65" s="564"/>
      <c r="AF65" s="211"/>
    </row>
    <row r="66" spans="2:32">
      <c r="B66" s="5"/>
      <c r="C66" s="311" t="s">
        <v>131</v>
      </c>
      <c r="D66" s="80"/>
      <c r="E66" s="80"/>
      <c r="F66" s="683" t="s">
        <v>94</v>
      </c>
      <c r="G66" s="65"/>
      <c r="H66" s="591" t="e">
        <f>H119</f>
        <v>#REF!</v>
      </c>
      <c r="I66" s="591" t="e">
        <f t="shared" ref="I66:AA66" si="53">I119</f>
        <v>#REF!</v>
      </c>
      <c r="J66" s="591" t="e">
        <f>J119</f>
        <v>#REF!</v>
      </c>
      <c r="K66" s="656" t="e">
        <f t="shared" si="53"/>
        <v>#REF!</v>
      </c>
      <c r="L66" s="551" t="e">
        <f t="shared" si="53"/>
        <v>#REF!</v>
      </c>
      <c r="M66" s="551" t="e">
        <f t="shared" si="53"/>
        <v>#REF!</v>
      </c>
      <c r="N66" s="551" t="e">
        <f t="shared" si="53"/>
        <v>#REF!</v>
      </c>
      <c r="O66" s="551" t="e">
        <f t="shared" si="53"/>
        <v>#REF!</v>
      </c>
      <c r="P66" s="551" t="e">
        <f t="shared" si="53"/>
        <v>#REF!</v>
      </c>
      <c r="Q66" s="551" t="e">
        <f t="shared" si="53"/>
        <v>#REF!</v>
      </c>
      <c r="R66" s="551" t="e">
        <f t="shared" si="53"/>
        <v>#REF!</v>
      </c>
      <c r="S66" s="551" t="e">
        <f t="shared" si="53"/>
        <v>#REF!</v>
      </c>
      <c r="T66" s="551" t="e">
        <f t="shared" si="53"/>
        <v>#REF!</v>
      </c>
      <c r="U66" s="551" t="e">
        <f t="shared" si="53"/>
        <v>#REF!</v>
      </c>
      <c r="V66" s="551" t="e">
        <f t="shared" si="53"/>
        <v>#REF!</v>
      </c>
      <c r="W66" s="551" t="e">
        <f t="shared" si="53"/>
        <v>#REF!</v>
      </c>
      <c r="X66" s="551" t="e">
        <f t="shared" si="53"/>
        <v>#REF!</v>
      </c>
      <c r="Y66" s="551" t="e">
        <f t="shared" si="53"/>
        <v>#REF!</v>
      </c>
      <c r="Z66" s="551" t="e">
        <f t="shared" si="53"/>
        <v>#REF!</v>
      </c>
      <c r="AA66" s="551" t="e">
        <f t="shared" si="53"/>
        <v>#REF!</v>
      </c>
      <c r="AB66" s="551" t="e">
        <f>AB119</f>
        <v>#REF!</v>
      </c>
      <c r="AC66" s="551" t="e">
        <f>AC119</f>
        <v>#REF!</v>
      </c>
      <c r="AD66" s="551" t="e">
        <f>AD119</f>
        <v>#REF!</v>
      </c>
      <c r="AE66" s="564"/>
      <c r="AF66" s="211"/>
    </row>
    <row r="67" spans="2:32">
      <c r="B67" s="5"/>
      <c r="C67" s="311" t="s">
        <v>132</v>
      </c>
      <c r="D67" s="80"/>
      <c r="E67" s="80"/>
      <c r="F67" s="683" t="s">
        <v>94</v>
      </c>
      <c r="G67" s="65"/>
      <c r="H67" s="594"/>
      <c r="I67" s="594"/>
      <c r="J67" s="594"/>
      <c r="K67" s="663"/>
      <c r="L67" s="553"/>
      <c r="M67" s="553"/>
      <c r="N67" s="553"/>
      <c r="O67" s="553"/>
      <c r="P67" s="553"/>
      <c r="Q67" s="553"/>
      <c r="R67" s="553"/>
      <c r="S67" s="553"/>
      <c r="T67" s="553"/>
      <c r="U67" s="553"/>
      <c r="V67" s="553"/>
      <c r="W67" s="553"/>
      <c r="X67" s="553"/>
      <c r="Y67" s="553"/>
      <c r="Z67" s="553"/>
      <c r="AA67" s="553"/>
      <c r="AB67" s="553"/>
      <c r="AC67" s="553"/>
      <c r="AD67" s="553"/>
      <c r="AE67" s="564"/>
      <c r="AF67" s="551"/>
    </row>
    <row r="68" spans="2:32">
      <c r="B68" s="5"/>
      <c r="C68" s="311" t="s">
        <v>133</v>
      </c>
      <c r="D68" s="80"/>
      <c r="E68" s="80"/>
      <c r="F68" s="683" t="s">
        <v>94</v>
      </c>
      <c r="G68" s="65"/>
      <c r="H68" s="591" t="str">
        <f>H143</f>
        <v>na</v>
      </c>
      <c r="I68" s="591" t="str">
        <f t="shared" ref="I68:AA69" si="54">I143</f>
        <v>na</v>
      </c>
      <c r="J68" s="591">
        <f t="shared" si="54"/>
        <v>0</v>
      </c>
      <c r="K68" s="656" t="str">
        <f t="shared" si="54"/>
        <v>na</v>
      </c>
      <c r="L68" s="551">
        <f t="shared" si="54"/>
        <v>3.1528747160700954</v>
      </c>
      <c r="M68" s="551">
        <f t="shared" si="54"/>
        <v>5.5864622345958423</v>
      </c>
      <c r="N68" s="551">
        <f t="shared" si="54"/>
        <v>8.338555657540363</v>
      </c>
      <c r="O68" s="551">
        <f t="shared" si="54"/>
        <v>12.531040194029238</v>
      </c>
      <c r="P68" s="551">
        <f t="shared" si="54"/>
        <v>17.624085106771805</v>
      </c>
      <c r="Q68" s="551">
        <f t="shared" si="54"/>
        <v>22.717911657846663</v>
      </c>
      <c r="R68" s="551">
        <f t="shared" si="54"/>
        <v>28.608955628362658</v>
      </c>
      <c r="S68" s="551">
        <f t="shared" si="54"/>
        <v>35.406233065087058</v>
      </c>
      <c r="T68" s="551">
        <f t="shared" si="54"/>
        <v>43.232444284431097</v>
      </c>
      <c r="U68" s="551">
        <f t="shared" si="54"/>
        <v>50.584451067390468</v>
      </c>
      <c r="V68" s="551">
        <f t="shared" si="54"/>
        <v>57.348652050329747</v>
      </c>
      <c r="W68" s="551">
        <f t="shared" si="54"/>
        <v>65.039239850974866</v>
      </c>
      <c r="X68" s="551">
        <f t="shared" si="54"/>
        <v>73.783832110330252</v>
      </c>
      <c r="Y68" s="551">
        <f t="shared" si="54"/>
        <v>83.727651654547628</v>
      </c>
      <c r="Z68" s="551">
        <f t="shared" si="54"/>
        <v>95.035955994973776</v>
      </c>
      <c r="AA68" s="551">
        <f t="shared" si="54"/>
        <v>107.89680212410485</v>
      </c>
      <c r="AB68" s="551">
        <f t="shared" ref="AB68:AD69" si="55">AB143</f>
        <v>122.52419288261153</v>
      </c>
      <c r="AC68" s="551">
        <f t="shared" si="55"/>
        <v>139.16165755919823</v>
      </c>
      <c r="AD68" s="551">
        <f t="shared" si="55"/>
        <v>158.08632665309813</v>
      </c>
      <c r="AE68" s="564"/>
      <c r="AF68" s="211"/>
    </row>
    <row r="69" spans="2:32">
      <c r="B69" s="5"/>
      <c r="C69" s="311" t="s">
        <v>134</v>
      </c>
      <c r="D69" s="80"/>
      <c r="E69" s="80"/>
      <c r="F69" s="683" t="s">
        <v>94</v>
      </c>
      <c r="G69" s="65"/>
      <c r="H69" s="591" t="e">
        <f>H144</f>
        <v>#VALUE!</v>
      </c>
      <c r="I69" s="591" t="e">
        <f t="shared" si="54"/>
        <v>#VALUE!</v>
      </c>
      <c r="J69" s="591">
        <f t="shared" si="54"/>
        <v>0</v>
      </c>
      <c r="K69" s="656" t="e">
        <f t="shared" si="54"/>
        <v>#VALUE!</v>
      </c>
      <c r="L69" s="551" t="e">
        <f t="shared" si="54"/>
        <v>#VALUE!</v>
      </c>
      <c r="M69" s="551" t="e">
        <f t="shared" si="54"/>
        <v>#VALUE!</v>
      </c>
      <c r="N69" s="551" t="e">
        <f t="shared" si="54"/>
        <v>#VALUE!</v>
      </c>
      <c r="O69" s="551" t="e">
        <f t="shared" si="54"/>
        <v>#VALUE!</v>
      </c>
      <c r="P69" s="551" t="e">
        <f t="shared" si="54"/>
        <v>#VALUE!</v>
      </c>
      <c r="Q69" s="551" t="e">
        <f t="shared" si="54"/>
        <v>#VALUE!</v>
      </c>
      <c r="R69" s="551" t="e">
        <f t="shared" si="54"/>
        <v>#VALUE!</v>
      </c>
      <c r="S69" s="551" t="e">
        <f t="shared" si="54"/>
        <v>#VALUE!</v>
      </c>
      <c r="T69" s="551" t="e">
        <f t="shared" si="54"/>
        <v>#VALUE!</v>
      </c>
      <c r="U69" s="551" t="e">
        <f t="shared" si="54"/>
        <v>#VALUE!</v>
      </c>
      <c r="V69" s="551" t="e">
        <f t="shared" si="54"/>
        <v>#VALUE!</v>
      </c>
      <c r="W69" s="551" t="e">
        <f t="shared" si="54"/>
        <v>#VALUE!</v>
      </c>
      <c r="X69" s="551" t="e">
        <f t="shared" si="54"/>
        <v>#VALUE!</v>
      </c>
      <c r="Y69" s="551" t="e">
        <f t="shared" si="54"/>
        <v>#VALUE!</v>
      </c>
      <c r="Z69" s="551" t="e">
        <f t="shared" si="54"/>
        <v>#VALUE!</v>
      </c>
      <c r="AA69" s="551" t="e">
        <f t="shared" si="54"/>
        <v>#VALUE!</v>
      </c>
      <c r="AB69" s="551" t="e">
        <f t="shared" si="55"/>
        <v>#VALUE!</v>
      </c>
      <c r="AC69" s="551" t="e">
        <f t="shared" si="55"/>
        <v>#VALUE!</v>
      </c>
      <c r="AD69" s="551" t="e">
        <f t="shared" si="55"/>
        <v>#VALUE!</v>
      </c>
      <c r="AE69" s="564"/>
      <c r="AF69" s="551"/>
    </row>
    <row r="70" spans="2:32">
      <c r="B70" s="5"/>
      <c r="C70" s="312" t="s">
        <v>135</v>
      </c>
      <c r="D70" s="80"/>
      <c r="E70" s="80"/>
      <c r="F70" s="683" t="s">
        <v>94</v>
      </c>
      <c r="G70" s="65"/>
      <c r="H70" s="594"/>
      <c r="I70" s="594"/>
      <c r="J70" s="594"/>
      <c r="K70" s="663"/>
      <c r="L70" s="553"/>
      <c r="M70" s="553"/>
      <c r="N70" s="553"/>
      <c r="O70" s="553"/>
      <c r="P70" s="553"/>
      <c r="Q70" s="553"/>
      <c r="R70" s="553"/>
      <c r="S70" s="553"/>
      <c r="T70" s="553"/>
      <c r="U70" s="553"/>
      <c r="V70" s="553"/>
      <c r="W70" s="553"/>
      <c r="X70" s="553"/>
      <c r="Y70" s="553"/>
      <c r="Z70" s="553"/>
      <c r="AA70" s="553"/>
      <c r="AB70" s="553"/>
      <c r="AC70" s="553"/>
      <c r="AD70" s="553"/>
      <c r="AE70" s="564"/>
      <c r="AF70" s="551"/>
    </row>
    <row r="71" spans="2:32">
      <c r="B71" s="5"/>
      <c r="C71" s="855" t="s">
        <v>136</v>
      </c>
      <c r="D71" s="856"/>
      <c r="E71" s="856"/>
      <c r="F71" s="685" t="s">
        <v>94</v>
      </c>
      <c r="G71" s="857"/>
      <c r="H71" s="858" t="e">
        <f>H60+H65</f>
        <v>#REF!</v>
      </c>
      <c r="I71" s="858" t="e">
        <f t="shared" ref="I71:AA71" si="56">I60+I65</f>
        <v>#REF!</v>
      </c>
      <c r="J71" s="858" t="e">
        <f>J60+J65</f>
        <v>#REF!</v>
      </c>
      <c r="K71" s="859" t="e">
        <f t="shared" si="56"/>
        <v>#REF!</v>
      </c>
      <c r="L71" s="860" t="e">
        <f t="shared" si="56"/>
        <v>#REF!</v>
      </c>
      <c r="M71" s="860" t="e">
        <f t="shared" si="56"/>
        <v>#REF!</v>
      </c>
      <c r="N71" s="860" t="e">
        <f t="shared" si="56"/>
        <v>#REF!</v>
      </c>
      <c r="O71" s="860" t="e">
        <f t="shared" si="56"/>
        <v>#REF!</v>
      </c>
      <c r="P71" s="860" t="e">
        <f t="shared" si="56"/>
        <v>#REF!</v>
      </c>
      <c r="Q71" s="860" t="e">
        <f t="shared" si="56"/>
        <v>#REF!</v>
      </c>
      <c r="R71" s="860" t="e">
        <f t="shared" si="56"/>
        <v>#REF!</v>
      </c>
      <c r="S71" s="860" t="e">
        <f t="shared" si="56"/>
        <v>#REF!</v>
      </c>
      <c r="T71" s="860" t="e">
        <f t="shared" si="56"/>
        <v>#REF!</v>
      </c>
      <c r="U71" s="860" t="e">
        <f t="shared" si="56"/>
        <v>#REF!</v>
      </c>
      <c r="V71" s="860" t="e">
        <f t="shared" si="56"/>
        <v>#REF!</v>
      </c>
      <c r="W71" s="860" t="e">
        <f t="shared" si="56"/>
        <v>#REF!</v>
      </c>
      <c r="X71" s="860" t="e">
        <f t="shared" si="56"/>
        <v>#REF!</v>
      </c>
      <c r="Y71" s="860" t="e">
        <f t="shared" si="56"/>
        <v>#REF!</v>
      </c>
      <c r="Z71" s="860" t="e">
        <f t="shared" si="56"/>
        <v>#REF!</v>
      </c>
      <c r="AA71" s="860" t="e">
        <f t="shared" si="56"/>
        <v>#REF!</v>
      </c>
      <c r="AB71" s="860" t="e">
        <f>AB60+AB65</f>
        <v>#REF!</v>
      </c>
      <c r="AC71" s="860" t="e">
        <f>AC60+AC65</f>
        <v>#REF!</v>
      </c>
      <c r="AD71" s="861" t="e">
        <f>AD60+AD65</f>
        <v>#REF!</v>
      </c>
      <c r="AE71" s="564"/>
      <c r="AF71" s="211"/>
    </row>
    <row r="72" spans="2:32">
      <c r="B72" s="5"/>
      <c r="C72" s="87"/>
      <c r="D72" s="87"/>
      <c r="E72" s="87"/>
      <c r="F72" s="11"/>
      <c r="G72" s="65"/>
      <c r="H72" s="591"/>
      <c r="I72" s="591"/>
      <c r="J72" s="591"/>
      <c r="K72" s="656"/>
      <c r="L72" s="551"/>
      <c r="M72" s="551"/>
      <c r="N72" s="551"/>
      <c r="O72" s="551"/>
      <c r="P72" s="551"/>
      <c r="Q72" s="551"/>
      <c r="R72" s="551"/>
      <c r="S72" s="551"/>
      <c r="T72" s="551"/>
      <c r="U72" s="551"/>
      <c r="V72" s="551"/>
      <c r="W72" s="551"/>
      <c r="X72" s="551"/>
      <c r="Y72" s="551"/>
      <c r="Z72" s="551"/>
      <c r="AA72" s="551"/>
      <c r="AB72" s="551"/>
      <c r="AC72" s="551"/>
      <c r="AD72" s="551"/>
      <c r="AE72" s="564"/>
      <c r="AF72" s="211"/>
    </row>
    <row r="73" spans="2:32">
      <c r="B73" s="5"/>
      <c r="C73" s="862" t="s">
        <v>137</v>
      </c>
      <c r="D73" s="863"/>
      <c r="E73" s="863"/>
      <c r="F73" s="684" t="s">
        <v>94</v>
      </c>
      <c r="G73" s="864"/>
      <c r="H73" s="851" t="e">
        <f>H74+H75+H76+H77</f>
        <v>#REF!</v>
      </c>
      <c r="I73" s="851" t="e">
        <f t="shared" ref="I73:AA73" si="57">I74+I75+I76+I77</f>
        <v>#REF!</v>
      </c>
      <c r="J73" s="851" t="e">
        <f>J74+J75+J76+J77</f>
        <v>#REF!</v>
      </c>
      <c r="K73" s="852" t="e">
        <f t="shared" si="57"/>
        <v>#REF!</v>
      </c>
      <c r="L73" s="853" t="e">
        <f t="shared" si="57"/>
        <v>#REF!</v>
      </c>
      <c r="M73" s="853" t="e">
        <f t="shared" si="57"/>
        <v>#REF!</v>
      </c>
      <c r="N73" s="853" t="e">
        <f t="shared" si="57"/>
        <v>#REF!</v>
      </c>
      <c r="O73" s="853" t="e">
        <f t="shared" si="57"/>
        <v>#REF!</v>
      </c>
      <c r="P73" s="853" t="e">
        <f t="shared" si="57"/>
        <v>#REF!</v>
      </c>
      <c r="Q73" s="853" t="e">
        <f t="shared" si="57"/>
        <v>#REF!</v>
      </c>
      <c r="R73" s="853" t="e">
        <f t="shared" si="57"/>
        <v>#REF!</v>
      </c>
      <c r="S73" s="853" t="e">
        <f t="shared" si="57"/>
        <v>#REF!</v>
      </c>
      <c r="T73" s="853" t="e">
        <f t="shared" si="57"/>
        <v>#REF!</v>
      </c>
      <c r="U73" s="853" t="e">
        <f t="shared" si="57"/>
        <v>#REF!</v>
      </c>
      <c r="V73" s="853" t="e">
        <f t="shared" si="57"/>
        <v>#REF!</v>
      </c>
      <c r="W73" s="853" t="e">
        <f t="shared" si="57"/>
        <v>#REF!</v>
      </c>
      <c r="X73" s="853" t="e">
        <f t="shared" si="57"/>
        <v>#REF!</v>
      </c>
      <c r="Y73" s="853" t="e">
        <f t="shared" si="57"/>
        <v>#REF!</v>
      </c>
      <c r="Z73" s="853" t="e">
        <f t="shared" si="57"/>
        <v>#REF!</v>
      </c>
      <c r="AA73" s="853" t="e">
        <f t="shared" si="57"/>
        <v>#REF!</v>
      </c>
      <c r="AB73" s="853" t="e">
        <f>AB74+AB75+AB76+AB77</f>
        <v>#REF!</v>
      </c>
      <c r="AC73" s="853" t="e">
        <f>AC74+AC75+AC76+AC77</f>
        <v>#REF!</v>
      </c>
      <c r="AD73" s="854" t="e">
        <f>AD74+AD75+AD76+AD77</f>
        <v>#REF!</v>
      </c>
      <c r="AE73" s="564"/>
      <c r="AF73" s="211"/>
    </row>
    <row r="74" spans="2:32">
      <c r="B74" s="5"/>
      <c r="C74" s="311" t="s">
        <v>138</v>
      </c>
      <c r="D74" s="80"/>
      <c r="E74" s="80"/>
      <c r="F74" s="683" t="s">
        <v>94</v>
      </c>
      <c r="G74" s="88"/>
      <c r="H74" s="595">
        <f t="shared" ref="H74:AA74" si="58">G74+H111</f>
        <v>0</v>
      </c>
      <c r="I74" s="595">
        <f t="shared" si="58"/>
        <v>0</v>
      </c>
      <c r="J74" s="595">
        <f>I74+J111</f>
        <v>0</v>
      </c>
      <c r="K74" s="664">
        <f t="shared" si="58"/>
        <v>200</v>
      </c>
      <c r="L74" s="554">
        <f t="shared" si="58"/>
        <v>200</v>
      </c>
      <c r="M74" s="554">
        <f t="shared" si="58"/>
        <v>200</v>
      </c>
      <c r="N74" s="554">
        <f t="shared" si="58"/>
        <v>200</v>
      </c>
      <c r="O74" s="554">
        <f t="shared" si="58"/>
        <v>200</v>
      </c>
      <c r="P74" s="554">
        <f t="shared" si="58"/>
        <v>200</v>
      </c>
      <c r="Q74" s="554">
        <f t="shared" si="58"/>
        <v>200</v>
      </c>
      <c r="R74" s="554">
        <f t="shared" si="58"/>
        <v>200</v>
      </c>
      <c r="S74" s="554">
        <f t="shared" si="58"/>
        <v>200</v>
      </c>
      <c r="T74" s="554">
        <f t="shared" si="58"/>
        <v>200</v>
      </c>
      <c r="U74" s="554">
        <f t="shared" si="58"/>
        <v>200</v>
      </c>
      <c r="V74" s="554">
        <f t="shared" si="58"/>
        <v>200</v>
      </c>
      <c r="W74" s="554">
        <f t="shared" si="58"/>
        <v>200</v>
      </c>
      <c r="X74" s="554">
        <f t="shared" si="58"/>
        <v>200</v>
      </c>
      <c r="Y74" s="554">
        <f t="shared" si="58"/>
        <v>200</v>
      </c>
      <c r="Z74" s="554">
        <f t="shared" si="58"/>
        <v>200</v>
      </c>
      <c r="AA74" s="554">
        <f t="shared" si="58"/>
        <v>200</v>
      </c>
      <c r="AB74" s="554">
        <f>AA74+AB111</f>
        <v>200</v>
      </c>
      <c r="AC74" s="554">
        <f>AB74+AC111</f>
        <v>200</v>
      </c>
      <c r="AD74" s="554">
        <f>AC74+AD111</f>
        <v>200</v>
      </c>
      <c r="AE74" s="564"/>
      <c r="AF74" s="551"/>
    </row>
    <row r="75" spans="2:32">
      <c r="B75" s="5"/>
      <c r="C75" s="311" t="s">
        <v>139</v>
      </c>
      <c r="D75" s="80"/>
      <c r="E75" s="80"/>
      <c r="F75" s="683" t="s">
        <v>94</v>
      </c>
      <c r="G75" s="65"/>
      <c r="H75" s="594"/>
      <c r="I75" s="594"/>
      <c r="J75" s="594"/>
      <c r="K75" s="663"/>
      <c r="L75" s="553"/>
      <c r="M75" s="553"/>
      <c r="N75" s="553"/>
      <c r="O75" s="553"/>
      <c r="P75" s="553"/>
      <c r="Q75" s="553"/>
      <c r="R75" s="553"/>
      <c r="S75" s="553"/>
      <c r="T75" s="553"/>
      <c r="U75" s="553"/>
      <c r="V75" s="553"/>
      <c r="W75" s="553"/>
      <c r="X75" s="553"/>
      <c r="Y75" s="553"/>
      <c r="Z75" s="553"/>
      <c r="AA75" s="553"/>
      <c r="AB75" s="553"/>
      <c r="AC75" s="553"/>
      <c r="AD75" s="553"/>
      <c r="AE75" s="564"/>
      <c r="AF75" s="551"/>
    </row>
    <row r="76" spans="2:32">
      <c r="B76" s="5"/>
      <c r="C76" s="311" t="s">
        <v>140</v>
      </c>
      <c r="D76" s="80"/>
      <c r="E76" s="80"/>
      <c r="F76" s="683" t="s">
        <v>94</v>
      </c>
      <c r="G76" s="88"/>
      <c r="H76" s="595" t="e">
        <f t="shared" ref="H76:AD76" si="59">H55-H162</f>
        <v>#REF!</v>
      </c>
      <c r="I76" s="595" t="e">
        <f t="shared" si="59"/>
        <v>#REF!</v>
      </c>
      <c r="J76" s="595" t="e">
        <f t="shared" si="59"/>
        <v>#REF!</v>
      </c>
      <c r="K76" s="664" t="e">
        <f t="shared" si="59"/>
        <v>#REF!</v>
      </c>
      <c r="L76" s="554" t="e">
        <f t="shared" si="59"/>
        <v>#REF!</v>
      </c>
      <c r="M76" s="554" t="e">
        <f t="shared" si="59"/>
        <v>#REF!</v>
      </c>
      <c r="N76" s="554" t="e">
        <f t="shared" si="59"/>
        <v>#REF!</v>
      </c>
      <c r="O76" s="554" t="e">
        <f t="shared" si="59"/>
        <v>#REF!</v>
      </c>
      <c r="P76" s="554" t="e">
        <f t="shared" si="59"/>
        <v>#REF!</v>
      </c>
      <c r="Q76" s="554" t="e">
        <f t="shared" si="59"/>
        <v>#REF!</v>
      </c>
      <c r="R76" s="554" t="e">
        <f t="shared" si="59"/>
        <v>#REF!</v>
      </c>
      <c r="S76" s="554" t="e">
        <f t="shared" si="59"/>
        <v>#REF!</v>
      </c>
      <c r="T76" s="554" t="e">
        <f t="shared" si="59"/>
        <v>#REF!</v>
      </c>
      <c r="U76" s="554" t="e">
        <f t="shared" si="59"/>
        <v>#REF!</v>
      </c>
      <c r="V76" s="554" t="e">
        <f t="shared" si="59"/>
        <v>#REF!</v>
      </c>
      <c r="W76" s="554" t="e">
        <f t="shared" si="59"/>
        <v>#REF!</v>
      </c>
      <c r="X76" s="554" t="e">
        <f t="shared" si="59"/>
        <v>#REF!</v>
      </c>
      <c r="Y76" s="554" t="e">
        <f t="shared" si="59"/>
        <v>#REF!</v>
      </c>
      <c r="Z76" s="554" t="e">
        <f t="shared" si="59"/>
        <v>#REF!</v>
      </c>
      <c r="AA76" s="554" t="e">
        <f t="shared" si="59"/>
        <v>#REF!</v>
      </c>
      <c r="AB76" s="554" t="e">
        <f t="shared" si="59"/>
        <v>#REF!</v>
      </c>
      <c r="AC76" s="554" t="e">
        <f t="shared" si="59"/>
        <v>#REF!</v>
      </c>
      <c r="AD76" s="554" t="e">
        <f t="shared" si="59"/>
        <v>#REF!</v>
      </c>
      <c r="AE76" s="564"/>
      <c r="AF76" s="551"/>
    </row>
    <row r="77" spans="2:32">
      <c r="B77" s="5"/>
      <c r="C77" s="311" t="s">
        <v>141</v>
      </c>
      <c r="D77" s="80"/>
      <c r="E77" s="80"/>
      <c r="F77" s="683" t="s">
        <v>94</v>
      </c>
      <c r="G77" s="65"/>
      <c r="H77" s="591" t="e">
        <f>H132-0.05</f>
        <v>#REF!</v>
      </c>
      <c r="I77" s="591" t="e">
        <f>H76+H77</f>
        <v>#REF!</v>
      </c>
      <c r="J77" s="591" t="e">
        <f>I76+I77</f>
        <v>#REF!</v>
      </c>
      <c r="K77" s="656" t="e">
        <f t="shared" ref="K77:AA77" si="60">J76+J77</f>
        <v>#REF!</v>
      </c>
      <c r="L77" s="551" t="e">
        <f t="shared" si="60"/>
        <v>#REF!</v>
      </c>
      <c r="M77" s="551" t="e">
        <f t="shared" si="60"/>
        <v>#REF!</v>
      </c>
      <c r="N77" s="551" t="e">
        <f t="shared" si="60"/>
        <v>#REF!</v>
      </c>
      <c r="O77" s="551" t="e">
        <f t="shared" si="60"/>
        <v>#REF!</v>
      </c>
      <c r="P77" s="551" t="e">
        <f t="shared" si="60"/>
        <v>#REF!</v>
      </c>
      <c r="Q77" s="551" t="e">
        <f t="shared" si="60"/>
        <v>#REF!</v>
      </c>
      <c r="R77" s="551" t="e">
        <f t="shared" si="60"/>
        <v>#REF!</v>
      </c>
      <c r="S77" s="551" t="e">
        <f t="shared" si="60"/>
        <v>#REF!</v>
      </c>
      <c r="T77" s="551" t="e">
        <f t="shared" si="60"/>
        <v>#REF!</v>
      </c>
      <c r="U77" s="551" t="e">
        <f>T76+T77</f>
        <v>#REF!</v>
      </c>
      <c r="V77" s="551" t="e">
        <f>U76+U77</f>
        <v>#REF!</v>
      </c>
      <c r="W77" s="551" t="e">
        <f t="shared" si="60"/>
        <v>#REF!</v>
      </c>
      <c r="X77" s="551" t="e">
        <f t="shared" si="60"/>
        <v>#REF!</v>
      </c>
      <c r="Y77" s="551" t="e">
        <f t="shared" si="60"/>
        <v>#REF!</v>
      </c>
      <c r="Z77" s="551" t="e">
        <f t="shared" si="60"/>
        <v>#REF!</v>
      </c>
      <c r="AA77" s="551" t="e">
        <f t="shared" si="60"/>
        <v>#REF!</v>
      </c>
      <c r="AB77" s="551" t="e">
        <f>AA76+AA77</f>
        <v>#REF!</v>
      </c>
      <c r="AC77" s="551" t="e">
        <f>AB76+AB77</f>
        <v>#REF!</v>
      </c>
      <c r="AD77" s="551" t="e">
        <f>AC76+AC77</f>
        <v>#REF!</v>
      </c>
      <c r="AE77" s="564"/>
      <c r="AF77" s="551"/>
    </row>
    <row r="78" spans="2:32">
      <c r="B78" s="5"/>
      <c r="C78" s="313"/>
      <c r="D78" s="87"/>
      <c r="E78" s="87"/>
      <c r="F78" s="11"/>
      <c r="G78" s="65"/>
      <c r="H78" s="591"/>
      <c r="I78" s="591"/>
      <c r="J78" s="591"/>
      <c r="K78" s="656"/>
      <c r="L78" s="551"/>
      <c r="M78" s="551"/>
      <c r="N78" s="551"/>
      <c r="O78" s="551"/>
      <c r="P78" s="551"/>
      <c r="Q78" s="551"/>
      <c r="R78" s="551"/>
      <c r="S78" s="551"/>
      <c r="T78" s="551"/>
      <c r="U78" s="551"/>
      <c r="V78" s="551"/>
      <c r="W78" s="551"/>
      <c r="X78" s="551"/>
      <c r="Y78" s="551"/>
      <c r="Z78" s="551"/>
      <c r="AA78" s="551"/>
      <c r="AB78" s="551"/>
      <c r="AC78" s="551"/>
      <c r="AD78" s="551"/>
      <c r="AE78" s="564"/>
      <c r="AF78" s="211"/>
    </row>
    <row r="79" spans="2:32">
      <c r="B79" s="5"/>
      <c r="C79" s="862" t="s">
        <v>142</v>
      </c>
      <c r="D79" s="863"/>
      <c r="E79" s="863"/>
      <c r="F79" s="684" t="s">
        <v>94</v>
      </c>
      <c r="G79" s="864"/>
      <c r="H79" s="851" t="e">
        <f>H80+H81+H82</f>
        <v>#REF!</v>
      </c>
      <c r="I79" s="851" t="e">
        <f t="shared" ref="I79:AA79" si="61">I80+I81+I82</f>
        <v>#REF!</v>
      </c>
      <c r="J79" s="851" t="e">
        <f>J80+J81+J82</f>
        <v>#REF!</v>
      </c>
      <c r="K79" s="852" t="e">
        <f t="shared" si="61"/>
        <v>#REF!</v>
      </c>
      <c r="L79" s="853" t="e">
        <f t="shared" si="61"/>
        <v>#REF!</v>
      </c>
      <c r="M79" s="853" t="e">
        <f t="shared" si="61"/>
        <v>#REF!</v>
      </c>
      <c r="N79" s="853" t="e">
        <f t="shared" si="61"/>
        <v>#REF!</v>
      </c>
      <c r="O79" s="853" t="e">
        <f t="shared" si="61"/>
        <v>#REF!</v>
      </c>
      <c r="P79" s="853" t="e">
        <f t="shared" si="61"/>
        <v>#REF!</v>
      </c>
      <c r="Q79" s="853" t="e">
        <f t="shared" si="61"/>
        <v>#REF!</v>
      </c>
      <c r="R79" s="853" t="e">
        <f t="shared" si="61"/>
        <v>#REF!</v>
      </c>
      <c r="S79" s="853" t="e">
        <f t="shared" si="61"/>
        <v>#REF!</v>
      </c>
      <c r="T79" s="853" t="e">
        <f t="shared" si="61"/>
        <v>#REF!</v>
      </c>
      <c r="U79" s="853" t="e">
        <f t="shared" si="61"/>
        <v>#REF!</v>
      </c>
      <c r="V79" s="853" t="e">
        <f t="shared" si="61"/>
        <v>#REF!</v>
      </c>
      <c r="W79" s="853" t="e">
        <f t="shared" si="61"/>
        <v>#REF!</v>
      </c>
      <c r="X79" s="853" t="e">
        <f t="shared" si="61"/>
        <v>#REF!</v>
      </c>
      <c r="Y79" s="853" t="e">
        <f t="shared" si="61"/>
        <v>#REF!</v>
      </c>
      <c r="Z79" s="853" t="e">
        <f t="shared" si="61"/>
        <v>#REF!</v>
      </c>
      <c r="AA79" s="853" t="e">
        <f t="shared" si="61"/>
        <v>#REF!</v>
      </c>
      <c r="AB79" s="853" t="e">
        <f>AB80+AB81+AB82</f>
        <v>#REF!</v>
      </c>
      <c r="AC79" s="853" t="e">
        <f>AC80+AC81+AC82</f>
        <v>#REF!</v>
      </c>
      <c r="AD79" s="854" t="e">
        <f>AD80+AD81+AD82</f>
        <v>#REF!</v>
      </c>
      <c r="AE79" s="564"/>
      <c r="AF79" s="211"/>
    </row>
    <row r="80" spans="2:32">
      <c r="B80" s="5"/>
      <c r="C80" s="311" t="s">
        <v>143</v>
      </c>
      <c r="D80" s="80"/>
      <c r="E80" s="80"/>
      <c r="F80" s="683" t="s">
        <v>94</v>
      </c>
      <c r="G80" s="65"/>
      <c r="H80" s="594"/>
      <c r="I80" s="594"/>
      <c r="J80" s="594"/>
      <c r="K80" s="663"/>
      <c r="L80" s="553"/>
      <c r="M80" s="553"/>
      <c r="N80" s="553"/>
      <c r="O80" s="553"/>
      <c r="P80" s="553"/>
      <c r="Q80" s="553"/>
      <c r="R80" s="553"/>
      <c r="S80" s="553"/>
      <c r="T80" s="553"/>
      <c r="U80" s="553"/>
      <c r="V80" s="553"/>
      <c r="W80" s="553"/>
      <c r="X80" s="553"/>
      <c r="Y80" s="553"/>
      <c r="Z80" s="553"/>
      <c r="AA80" s="553"/>
      <c r="AB80" s="553"/>
      <c r="AC80" s="553"/>
      <c r="AD80" s="553"/>
      <c r="AE80" s="564"/>
      <c r="AF80" s="211"/>
    </row>
    <row r="81" spans="2:32">
      <c r="B81" s="5"/>
      <c r="C81" s="311" t="s">
        <v>106</v>
      </c>
      <c r="D81" s="80"/>
      <c r="E81" s="80"/>
      <c r="F81" s="683" t="s">
        <v>94</v>
      </c>
      <c r="G81" s="65"/>
      <c r="H81" s="591">
        <f>H208</f>
        <v>0</v>
      </c>
      <c r="I81" s="591">
        <f>I208</f>
        <v>0</v>
      </c>
      <c r="J81" s="591">
        <f>J208</f>
        <v>0</v>
      </c>
      <c r="K81" s="656">
        <f>K208</f>
        <v>70</v>
      </c>
      <c r="L81" s="551">
        <f t="shared" ref="L81:AD81" si="62">L208</f>
        <v>140</v>
      </c>
      <c r="M81" s="551">
        <f t="shared" si="62"/>
        <v>210</v>
      </c>
      <c r="N81" s="551">
        <f t="shared" si="62"/>
        <v>180</v>
      </c>
      <c r="O81" s="551">
        <f t="shared" si="62"/>
        <v>150</v>
      </c>
      <c r="P81" s="551">
        <f t="shared" si="62"/>
        <v>120</v>
      </c>
      <c r="Q81" s="551">
        <f t="shared" si="62"/>
        <v>90</v>
      </c>
      <c r="R81" s="551">
        <f t="shared" si="62"/>
        <v>60</v>
      </c>
      <c r="S81" s="551">
        <f t="shared" si="62"/>
        <v>30.000000000000004</v>
      </c>
      <c r="T81" s="551">
        <f t="shared" si="62"/>
        <v>0</v>
      </c>
      <c r="U81" s="551">
        <f t="shared" si="62"/>
        <v>0</v>
      </c>
      <c r="V81" s="551">
        <f t="shared" si="62"/>
        <v>0</v>
      </c>
      <c r="W81" s="551">
        <f t="shared" si="62"/>
        <v>0</v>
      </c>
      <c r="X81" s="551">
        <f t="shared" si="62"/>
        <v>0</v>
      </c>
      <c r="Y81" s="551">
        <f t="shared" si="62"/>
        <v>0</v>
      </c>
      <c r="Z81" s="551">
        <f t="shared" si="62"/>
        <v>0</v>
      </c>
      <c r="AA81" s="551">
        <f t="shared" si="62"/>
        <v>0</v>
      </c>
      <c r="AB81" s="551">
        <f t="shared" si="62"/>
        <v>0</v>
      </c>
      <c r="AC81" s="551">
        <f t="shared" si="62"/>
        <v>0</v>
      </c>
      <c r="AD81" s="551">
        <f t="shared" si="62"/>
        <v>0</v>
      </c>
      <c r="AE81" s="564"/>
      <c r="AF81" s="211"/>
    </row>
    <row r="82" spans="2:32">
      <c r="B82" s="5"/>
      <c r="C82" s="311" t="s">
        <v>144</v>
      </c>
      <c r="D82" s="80"/>
      <c r="E82" s="80"/>
      <c r="F82" s="683" t="s">
        <v>94</v>
      </c>
      <c r="G82" s="65"/>
      <c r="H82" s="591" t="e">
        <f>H218+H228</f>
        <v>#REF!</v>
      </c>
      <c r="I82" s="591" t="e">
        <f t="shared" ref="I82:AA82" si="63">I218+I228</f>
        <v>#REF!</v>
      </c>
      <c r="J82" s="591" t="e">
        <f>J218+J228</f>
        <v>#REF!</v>
      </c>
      <c r="K82" s="656" t="e">
        <f t="shared" si="63"/>
        <v>#REF!</v>
      </c>
      <c r="L82" s="551" t="e">
        <f t="shared" si="63"/>
        <v>#REF!</v>
      </c>
      <c r="M82" s="551" t="e">
        <f t="shared" si="63"/>
        <v>#REF!</v>
      </c>
      <c r="N82" s="551" t="e">
        <f t="shared" si="63"/>
        <v>#REF!</v>
      </c>
      <c r="O82" s="551" t="e">
        <f t="shared" si="63"/>
        <v>#REF!</v>
      </c>
      <c r="P82" s="551" t="e">
        <f t="shared" si="63"/>
        <v>#REF!</v>
      </c>
      <c r="Q82" s="551" t="e">
        <f t="shared" si="63"/>
        <v>#REF!</v>
      </c>
      <c r="R82" s="551" t="e">
        <f t="shared" si="63"/>
        <v>#REF!</v>
      </c>
      <c r="S82" s="551" t="e">
        <f t="shared" si="63"/>
        <v>#REF!</v>
      </c>
      <c r="T82" s="551" t="e">
        <f t="shared" si="63"/>
        <v>#REF!</v>
      </c>
      <c r="U82" s="551" t="e">
        <f t="shared" si="63"/>
        <v>#REF!</v>
      </c>
      <c r="V82" s="551" t="e">
        <f t="shared" si="63"/>
        <v>#REF!</v>
      </c>
      <c r="W82" s="551" t="e">
        <f t="shared" si="63"/>
        <v>#REF!</v>
      </c>
      <c r="X82" s="551" t="e">
        <f t="shared" si="63"/>
        <v>#REF!</v>
      </c>
      <c r="Y82" s="551" t="e">
        <f t="shared" si="63"/>
        <v>#REF!</v>
      </c>
      <c r="Z82" s="551" t="e">
        <f t="shared" si="63"/>
        <v>#REF!</v>
      </c>
      <c r="AA82" s="551" t="e">
        <f t="shared" si="63"/>
        <v>#REF!</v>
      </c>
      <c r="AB82" s="551" t="e">
        <f>AB218+AB228</f>
        <v>#REF!</v>
      </c>
      <c r="AC82" s="551" t="e">
        <f>AC218+AC228</f>
        <v>#REF!</v>
      </c>
      <c r="AD82" s="551" t="e">
        <f>AD218+AD228</f>
        <v>#REF!</v>
      </c>
      <c r="AE82" s="564"/>
      <c r="AF82" s="211"/>
    </row>
    <row r="83" spans="2:32">
      <c r="B83" s="5"/>
      <c r="C83" s="311"/>
      <c r="D83" s="80"/>
      <c r="E83" s="80"/>
      <c r="F83" s="11"/>
      <c r="G83" s="55"/>
      <c r="H83" s="591"/>
      <c r="I83" s="591"/>
      <c r="J83" s="591"/>
      <c r="K83" s="656"/>
      <c r="L83" s="551"/>
      <c r="M83" s="551"/>
      <c r="N83" s="551"/>
      <c r="O83" s="551"/>
      <c r="P83" s="551"/>
      <c r="Q83" s="551"/>
      <c r="R83" s="551"/>
      <c r="S83" s="551"/>
      <c r="T83" s="551"/>
      <c r="U83" s="551"/>
      <c r="V83" s="551"/>
      <c r="W83" s="551"/>
      <c r="X83" s="551"/>
      <c r="Y83" s="551"/>
      <c r="Z83" s="551"/>
      <c r="AA83" s="551"/>
      <c r="AB83" s="551"/>
      <c r="AC83" s="551"/>
      <c r="AD83" s="551"/>
      <c r="AE83" s="564"/>
      <c r="AF83" s="211"/>
    </row>
    <row r="84" spans="2:32">
      <c r="B84" s="5"/>
      <c r="C84" s="862" t="s">
        <v>145</v>
      </c>
      <c r="D84" s="863"/>
      <c r="E84" s="863"/>
      <c r="F84" s="684" t="s">
        <v>94</v>
      </c>
      <c r="G84" s="864"/>
      <c r="H84" s="851" t="e">
        <f>H85+H86+H87+H88+H89</f>
        <v>#VALUE!</v>
      </c>
      <c r="I84" s="851" t="e">
        <f t="shared" ref="I84:AA84" si="64">I85+I86+I87+I88+I89</f>
        <v>#VALUE!</v>
      </c>
      <c r="J84" s="851" t="e">
        <f t="shared" si="64"/>
        <v>#VALUE!</v>
      </c>
      <c r="K84" s="852" t="e">
        <f t="shared" si="64"/>
        <v>#VALUE!</v>
      </c>
      <c r="L84" s="853" t="e">
        <f t="shared" si="64"/>
        <v>#VALUE!</v>
      </c>
      <c r="M84" s="853" t="e">
        <f t="shared" si="64"/>
        <v>#VALUE!</v>
      </c>
      <c r="N84" s="853" t="e">
        <f t="shared" si="64"/>
        <v>#VALUE!</v>
      </c>
      <c r="O84" s="853" t="e">
        <f t="shared" si="64"/>
        <v>#VALUE!</v>
      </c>
      <c r="P84" s="853" t="e">
        <f t="shared" si="64"/>
        <v>#VALUE!</v>
      </c>
      <c r="Q84" s="853" t="e">
        <f t="shared" si="64"/>
        <v>#VALUE!</v>
      </c>
      <c r="R84" s="853" t="e">
        <f t="shared" si="64"/>
        <v>#VALUE!</v>
      </c>
      <c r="S84" s="853" t="e">
        <f t="shared" si="64"/>
        <v>#VALUE!</v>
      </c>
      <c r="T84" s="853" t="e">
        <f t="shared" si="64"/>
        <v>#VALUE!</v>
      </c>
      <c r="U84" s="853" t="e">
        <f t="shared" si="64"/>
        <v>#VALUE!</v>
      </c>
      <c r="V84" s="853" t="e">
        <f t="shared" si="64"/>
        <v>#VALUE!</v>
      </c>
      <c r="W84" s="853" t="e">
        <f t="shared" si="64"/>
        <v>#VALUE!</v>
      </c>
      <c r="X84" s="853" t="e">
        <f t="shared" si="64"/>
        <v>#VALUE!</v>
      </c>
      <c r="Y84" s="853" t="e">
        <f t="shared" si="64"/>
        <v>#VALUE!</v>
      </c>
      <c r="Z84" s="853" t="e">
        <f t="shared" si="64"/>
        <v>#VALUE!</v>
      </c>
      <c r="AA84" s="853" t="e">
        <f t="shared" si="64"/>
        <v>#VALUE!</v>
      </c>
      <c r="AB84" s="853" t="e">
        <f>AB85+AB86+AB87+AB88+AB89</f>
        <v>#VALUE!</v>
      </c>
      <c r="AC84" s="853" t="e">
        <f>AC85+AC86+AC87+AC88+AC89</f>
        <v>#VALUE!</v>
      </c>
      <c r="AD84" s="854" t="e">
        <f>AD85+AD86+AD87+AD88+AD89</f>
        <v>#VALUE!</v>
      </c>
      <c r="AE84" s="564"/>
      <c r="AF84" s="211"/>
    </row>
    <row r="85" spans="2:32">
      <c r="B85" s="5"/>
      <c r="C85" s="311" t="s">
        <v>146</v>
      </c>
      <c r="D85" s="80"/>
      <c r="E85" s="80"/>
      <c r="F85" s="683" t="s">
        <v>94</v>
      </c>
      <c r="G85" s="65"/>
      <c r="H85" s="591" t="e">
        <f>-H145</f>
        <v>#VALUE!</v>
      </c>
      <c r="I85" s="591" t="e">
        <f t="shared" ref="I85:AA85" si="65">-I145</f>
        <v>#VALUE!</v>
      </c>
      <c r="J85" s="591" t="e">
        <f>-J145</f>
        <v>#VALUE!</v>
      </c>
      <c r="K85" s="656" t="e">
        <f t="shared" si="65"/>
        <v>#VALUE!</v>
      </c>
      <c r="L85" s="551" t="e">
        <f t="shared" si="65"/>
        <v>#VALUE!</v>
      </c>
      <c r="M85" s="551" t="e">
        <f t="shared" si="65"/>
        <v>#VALUE!</v>
      </c>
      <c r="N85" s="551" t="e">
        <f t="shared" si="65"/>
        <v>#VALUE!</v>
      </c>
      <c r="O85" s="551" t="e">
        <f t="shared" si="65"/>
        <v>#VALUE!</v>
      </c>
      <c r="P85" s="551" t="e">
        <f t="shared" si="65"/>
        <v>#VALUE!</v>
      </c>
      <c r="Q85" s="551" t="e">
        <f t="shared" si="65"/>
        <v>#VALUE!</v>
      </c>
      <c r="R85" s="551" t="e">
        <f t="shared" si="65"/>
        <v>#VALUE!</v>
      </c>
      <c r="S85" s="551" t="e">
        <f t="shared" si="65"/>
        <v>#VALUE!</v>
      </c>
      <c r="T85" s="551" t="e">
        <f t="shared" si="65"/>
        <v>#VALUE!</v>
      </c>
      <c r="U85" s="551" t="e">
        <f t="shared" si="65"/>
        <v>#VALUE!</v>
      </c>
      <c r="V85" s="551" t="e">
        <f t="shared" si="65"/>
        <v>#VALUE!</v>
      </c>
      <c r="W85" s="551" t="e">
        <f t="shared" si="65"/>
        <v>#VALUE!</v>
      </c>
      <c r="X85" s="551" t="e">
        <f t="shared" si="65"/>
        <v>#VALUE!</v>
      </c>
      <c r="Y85" s="551" t="e">
        <f t="shared" si="65"/>
        <v>#VALUE!</v>
      </c>
      <c r="Z85" s="551" t="e">
        <f t="shared" si="65"/>
        <v>#VALUE!</v>
      </c>
      <c r="AA85" s="551" t="e">
        <f t="shared" si="65"/>
        <v>#VALUE!</v>
      </c>
      <c r="AB85" s="551" t="e">
        <f>-AB145</f>
        <v>#VALUE!</v>
      </c>
      <c r="AC85" s="551" t="e">
        <f>-AC145</f>
        <v>#VALUE!</v>
      </c>
      <c r="AD85" s="551" t="e">
        <f>-AD145</f>
        <v>#VALUE!</v>
      </c>
      <c r="AE85" s="564"/>
      <c r="AF85" s="211"/>
    </row>
    <row r="86" spans="2:32">
      <c r="B86" s="5"/>
      <c r="C86" s="311" t="s">
        <v>147</v>
      </c>
      <c r="D86" s="80"/>
      <c r="E86" s="80"/>
      <c r="F86" s="683" t="s">
        <v>94</v>
      </c>
      <c r="G86" s="65"/>
      <c r="H86" s="594"/>
      <c r="I86" s="594"/>
      <c r="J86" s="594"/>
      <c r="K86" s="663"/>
      <c r="L86" s="553"/>
      <c r="M86" s="553"/>
      <c r="N86" s="553"/>
      <c r="O86" s="553"/>
      <c r="P86" s="553"/>
      <c r="Q86" s="553"/>
      <c r="R86" s="553"/>
      <c r="S86" s="553"/>
      <c r="T86" s="553"/>
      <c r="U86" s="553"/>
      <c r="V86" s="553"/>
      <c r="W86" s="553"/>
      <c r="X86" s="553"/>
      <c r="Y86" s="553"/>
      <c r="Z86" s="553"/>
      <c r="AA86" s="553"/>
      <c r="AB86" s="553"/>
      <c r="AC86" s="553"/>
      <c r="AD86" s="553"/>
      <c r="AE86" s="564"/>
      <c r="AF86" s="211"/>
    </row>
    <row r="87" spans="2:32">
      <c r="B87" s="5"/>
      <c r="C87" s="311" t="s">
        <v>148</v>
      </c>
      <c r="D87" s="80"/>
      <c r="E87" s="80"/>
      <c r="F87" s="683" t="s">
        <v>94</v>
      </c>
      <c r="G87" s="65"/>
      <c r="H87" s="594"/>
      <c r="I87" s="594"/>
      <c r="J87" s="594"/>
      <c r="K87" s="663"/>
      <c r="L87" s="553"/>
      <c r="M87" s="553"/>
      <c r="N87" s="553"/>
      <c r="O87" s="553"/>
      <c r="P87" s="553"/>
      <c r="Q87" s="553"/>
      <c r="R87" s="553"/>
      <c r="S87" s="553"/>
      <c r="T87" s="553"/>
      <c r="U87" s="553"/>
      <c r="V87" s="553"/>
      <c r="W87" s="553"/>
      <c r="X87" s="553"/>
      <c r="Y87" s="553"/>
      <c r="Z87" s="553"/>
      <c r="AA87" s="553"/>
      <c r="AB87" s="553"/>
      <c r="AC87" s="553"/>
      <c r="AD87" s="553"/>
      <c r="AE87" s="564"/>
      <c r="AF87" s="211"/>
    </row>
    <row r="88" spans="2:32">
      <c r="B88" s="5"/>
      <c r="C88" s="311" t="s">
        <v>149</v>
      </c>
      <c r="D88" s="80"/>
      <c r="E88" s="80"/>
      <c r="F88" s="683" t="s">
        <v>94</v>
      </c>
      <c r="G88" s="65"/>
      <c r="H88" s="591">
        <f>H238</f>
        <v>0</v>
      </c>
      <c r="I88" s="591">
        <f t="shared" ref="I88:AA88" si="66">I238</f>
        <v>0</v>
      </c>
      <c r="J88" s="591">
        <f>J238</f>
        <v>0</v>
      </c>
      <c r="K88" s="656">
        <f t="shared" si="66"/>
        <v>0</v>
      </c>
      <c r="L88" s="551">
        <f t="shared" si="66"/>
        <v>0</v>
      </c>
      <c r="M88" s="551">
        <f t="shared" si="66"/>
        <v>0</v>
      </c>
      <c r="N88" s="551">
        <f t="shared" si="66"/>
        <v>0</v>
      </c>
      <c r="O88" s="551">
        <f t="shared" si="66"/>
        <v>0</v>
      </c>
      <c r="P88" s="551">
        <f t="shared" si="66"/>
        <v>0</v>
      </c>
      <c r="Q88" s="551">
        <f t="shared" si="66"/>
        <v>0</v>
      </c>
      <c r="R88" s="551">
        <f t="shared" si="66"/>
        <v>0</v>
      </c>
      <c r="S88" s="551">
        <f t="shared" si="66"/>
        <v>0</v>
      </c>
      <c r="T88" s="551">
        <f t="shared" si="66"/>
        <v>0</v>
      </c>
      <c r="U88" s="551">
        <f t="shared" si="66"/>
        <v>0</v>
      </c>
      <c r="V88" s="551">
        <f t="shared" si="66"/>
        <v>0</v>
      </c>
      <c r="W88" s="551">
        <f t="shared" si="66"/>
        <v>0</v>
      </c>
      <c r="X88" s="551">
        <f t="shared" si="66"/>
        <v>0</v>
      </c>
      <c r="Y88" s="551">
        <f t="shared" si="66"/>
        <v>0</v>
      </c>
      <c r="Z88" s="551">
        <f t="shared" si="66"/>
        <v>0</v>
      </c>
      <c r="AA88" s="551">
        <f t="shared" si="66"/>
        <v>0</v>
      </c>
      <c r="AB88" s="551">
        <f>AB238</f>
        <v>0</v>
      </c>
      <c r="AC88" s="551">
        <f>AC238</f>
        <v>0</v>
      </c>
      <c r="AD88" s="551">
        <f>AD238</f>
        <v>0</v>
      </c>
      <c r="AE88" s="564"/>
      <c r="AF88" s="211"/>
    </row>
    <row r="89" spans="2:32">
      <c r="B89" s="5"/>
      <c r="C89" s="312" t="s">
        <v>150</v>
      </c>
      <c r="D89" s="80"/>
      <c r="E89" s="80"/>
      <c r="F89" s="683" t="s">
        <v>94</v>
      </c>
      <c r="G89" s="65"/>
      <c r="H89" s="594"/>
      <c r="I89" s="594"/>
      <c r="J89" s="594"/>
      <c r="K89" s="663"/>
      <c r="L89" s="553"/>
      <c r="M89" s="553"/>
      <c r="N89" s="553"/>
      <c r="O89" s="553"/>
      <c r="P89" s="553"/>
      <c r="Q89" s="553"/>
      <c r="R89" s="553"/>
      <c r="S89" s="553"/>
      <c r="T89" s="553"/>
      <c r="U89" s="553"/>
      <c r="V89" s="553"/>
      <c r="W89" s="553"/>
      <c r="X89" s="553"/>
      <c r="Y89" s="553"/>
      <c r="Z89" s="553"/>
      <c r="AA89" s="553"/>
      <c r="AB89" s="553"/>
      <c r="AC89" s="553"/>
      <c r="AD89" s="553"/>
      <c r="AE89" s="564"/>
      <c r="AF89" s="211"/>
    </row>
    <row r="90" spans="2:32">
      <c r="B90" s="5"/>
      <c r="C90" s="855" t="s">
        <v>151</v>
      </c>
      <c r="D90" s="856"/>
      <c r="E90" s="856"/>
      <c r="F90" s="685" t="s">
        <v>94</v>
      </c>
      <c r="G90" s="857"/>
      <c r="H90" s="858" t="e">
        <f>H73+H79+H84</f>
        <v>#REF!</v>
      </c>
      <c r="I90" s="858" t="e">
        <f t="shared" ref="I90:AA90" si="67">I73+I79+I84</f>
        <v>#REF!</v>
      </c>
      <c r="J90" s="858" t="e">
        <f>J73+J79+J84</f>
        <v>#REF!</v>
      </c>
      <c r="K90" s="859" t="e">
        <f t="shared" si="67"/>
        <v>#REF!</v>
      </c>
      <c r="L90" s="860" t="e">
        <f t="shared" si="67"/>
        <v>#REF!</v>
      </c>
      <c r="M90" s="860" t="e">
        <f t="shared" si="67"/>
        <v>#REF!</v>
      </c>
      <c r="N90" s="860" t="e">
        <f t="shared" si="67"/>
        <v>#REF!</v>
      </c>
      <c r="O90" s="860" t="e">
        <f t="shared" si="67"/>
        <v>#REF!</v>
      </c>
      <c r="P90" s="860" t="e">
        <f t="shared" si="67"/>
        <v>#REF!</v>
      </c>
      <c r="Q90" s="860" t="e">
        <f t="shared" si="67"/>
        <v>#REF!</v>
      </c>
      <c r="R90" s="860" t="e">
        <f t="shared" si="67"/>
        <v>#REF!</v>
      </c>
      <c r="S90" s="860" t="e">
        <f t="shared" si="67"/>
        <v>#REF!</v>
      </c>
      <c r="T90" s="860" t="e">
        <f t="shared" si="67"/>
        <v>#REF!</v>
      </c>
      <c r="U90" s="860" t="e">
        <f t="shared" si="67"/>
        <v>#REF!</v>
      </c>
      <c r="V90" s="860" t="e">
        <f t="shared" si="67"/>
        <v>#REF!</v>
      </c>
      <c r="W90" s="860" t="e">
        <f t="shared" si="67"/>
        <v>#REF!</v>
      </c>
      <c r="X90" s="860" t="e">
        <f t="shared" si="67"/>
        <v>#REF!</v>
      </c>
      <c r="Y90" s="860" t="e">
        <f t="shared" si="67"/>
        <v>#REF!</v>
      </c>
      <c r="Z90" s="860" t="e">
        <f t="shared" si="67"/>
        <v>#REF!</v>
      </c>
      <c r="AA90" s="860" t="e">
        <f t="shared" si="67"/>
        <v>#REF!</v>
      </c>
      <c r="AB90" s="860" t="e">
        <f>AB73+AB79+AB84</f>
        <v>#REF!</v>
      </c>
      <c r="AC90" s="860" t="e">
        <f>AC73+AC79+AC84</f>
        <v>#REF!</v>
      </c>
      <c r="AD90" s="861" t="e">
        <f>AD73+AD79+AD84</f>
        <v>#REF!</v>
      </c>
      <c r="AE90" s="564"/>
      <c r="AF90" s="211"/>
    </row>
    <row r="91" spans="2:32">
      <c r="B91" s="5"/>
      <c r="C91" s="87"/>
      <c r="D91" s="87"/>
      <c r="E91" s="87"/>
      <c r="F91" s="11"/>
      <c r="G91" s="74"/>
      <c r="H91" s="593"/>
      <c r="I91" s="593"/>
      <c r="J91" s="593"/>
      <c r="K91" s="564"/>
      <c r="L91" s="211"/>
      <c r="M91" s="211"/>
      <c r="N91" s="211"/>
      <c r="O91" s="211"/>
      <c r="P91" s="211"/>
      <c r="Q91" s="211"/>
      <c r="R91" s="211"/>
      <c r="S91" s="211"/>
      <c r="T91" s="211"/>
      <c r="U91" s="211"/>
      <c r="V91" s="211"/>
      <c r="W91" s="211"/>
      <c r="X91" s="211"/>
      <c r="Y91" s="211"/>
      <c r="Z91" s="211"/>
      <c r="AA91" s="211"/>
      <c r="AB91" s="211"/>
      <c r="AC91" s="211"/>
      <c r="AD91" s="211"/>
      <c r="AE91" s="564"/>
      <c r="AF91" s="211"/>
    </row>
    <row r="92" spans="2:32">
      <c r="B92" s="5"/>
      <c r="C92" s="5"/>
      <c r="D92" s="5"/>
      <c r="E92" s="5"/>
      <c r="F92" s="11"/>
      <c r="G92" s="74"/>
      <c r="H92" s="593"/>
      <c r="I92" s="593"/>
      <c r="J92" s="593"/>
      <c r="K92" s="564"/>
      <c r="L92" s="211"/>
      <c r="M92" s="211"/>
      <c r="N92" s="211"/>
      <c r="O92" s="211"/>
      <c r="P92" s="211"/>
      <c r="Q92" s="211"/>
      <c r="R92" s="211"/>
      <c r="S92" s="211"/>
      <c r="T92" s="211"/>
      <c r="U92" s="211"/>
      <c r="V92" s="211"/>
      <c r="W92" s="211"/>
      <c r="X92" s="211"/>
      <c r="Y92" s="211"/>
      <c r="Z92" s="211"/>
      <c r="AA92" s="211"/>
      <c r="AB92" s="211"/>
      <c r="AC92" s="211"/>
      <c r="AD92" s="211"/>
      <c r="AE92" s="564"/>
      <c r="AF92" s="211"/>
    </row>
    <row r="93" spans="2:32">
      <c r="B93" s="5"/>
      <c r="C93" s="63" t="s">
        <v>152</v>
      </c>
      <c r="D93" s="63"/>
      <c r="E93" s="63"/>
      <c r="F93" s="11"/>
      <c r="G93" s="74"/>
      <c r="H93" s="1029" t="e">
        <f>+IF(AND((H71-H90)&lt;0.001,(H71-H90)&gt;-0.001),0,H71-H90)</f>
        <v>#REF!</v>
      </c>
      <c r="I93" s="1029" t="e">
        <f>+IF(AND((I71-I90)&lt;0.001,(I71-I90)&gt;-0.001),0,I71-I90)</f>
        <v>#REF!</v>
      </c>
      <c r="J93" s="1029" t="e">
        <f>+IF(AND((J71-J90)&lt;0.001,(J71-J90)&gt;-0.001),0,J71-J90)</f>
        <v>#REF!</v>
      </c>
      <c r="K93" s="656" t="e">
        <f t="shared" ref="K93:AA93" si="68">+IF(AND((K71-K90)&lt;0.001,(K71-K90)&gt;-0.001),0,K71-K90)</f>
        <v>#REF!</v>
      </c>
      <c r="L93" s="551" t="e">
        <f t="shared" si="68"/>
        <v>#REF!</v>
      </c>
      <c r="M93" s="551" t="e">
        <f t="shared" si="68"/>
        <v>#REF!</v>
      </c>
      <c r="N93" s="551" t="e">
        <f t="shared" si="68"/>
        <v>#REF!</v>
      </c>
      <c r="O93" s="551" t="e">
        <f t="shared" si="68"/>
        <v>#REF!</v>
      </c>
      <c r="P93" s="551" t="e">
        <f t="shared" si="68"/>
        <v>#REF!</v>
      </c>
      <c r="Q93" s="551" t="e">
        <f t="shared" si="68"/>
        <v>#REF!</v>
      </c>
      <c r="R93" s="551" t="e">
        <f t="shared" si="68"/>
        <v>#REF!</v>
      </c>
      <c r="S93" s="551" t="e">
        <f t="shared" si="68"/>
        <v>#REF!</v>
      </c>
      <c r="T93" s="551" t="e">
        <f t="shared" si="68"/>
        <v>#REF!</v>
      </c>
      <c r="U93" s="551" t="e">
        <f t="shared" si="68"/>
        <v>#REF!</v>
      </c>
      <c r="V93" s="551" t="e">
        <f t="shared" si="68"/>
        <v>#REF!</v>
      </c>
      <c r="W93" s="551" t="e">
        <f t="shared" si="68"/>
        <v>#REF!</v>
      </c>
      <c r="X93" s="551" t="e">
        <f t="shared" si="68"/>
        <v>#REF!</v>
      </c>
      <c r="Y93" s="551" t="e">
        <f t="shared" si="68"/>
        <v>#REF!</v>
      </c>
      <c r="Z93" s="551" t="e">
        <f t="shared" si="68"/>
        <v>#REF!</v>
      </c>
      <c r="AA93" s="551" t="e">
        <f t="shared" si="68"/>
        <v>#REF!</v>
      </c>
      <c r="AB93" s="551" t="e">
        <f>+IF(AND((AB71-AB90)&lt;0.001,(AB71-AB90)&gt;-0.001),0,AB71-AB90)</f>
        <v>#REF!</v>
      </c>
      <c r="AC93" s="551" t="e">
        <f>+IF(AND((AC71-AC90)&lt;0.001,(AC71-AC90)&gt;-0.001),0,AC71-AC90)</f>
        <v>#REF!</v>
      </c>
      <c r="AD93" s="551" t="e">
        <f>+IF(AND((AD71-AD90)&lt;0.001,(AD71-AD90)&gt;-0.001),0,AD71-AD90)</f>
        <v>#REF!</v>
      </c>
      <c r="AE93" s="564"/>
      <c r="AF93" s="211"/>
    </row>
    <row r="94" spans="2:32">
      <c r="B94" s="5"/>
      <c r="C94" s="5"/>
      <c r="D94" s="5"/>
      <c r="E94" s="5"/>
      <c r="F94" s="11"/>
      <c r="G94" s="74"/>
      <c r="H94" s="596"/>
      <c r="I94" s="596"/>
      <c r="J94" s="596"/>
      <c r="K94" s="556"/>
      <c r="L94" s="555"/>
      <c r="M94" s="555"/>
      <c r="N94" s="555"/>
      <c r="O94" s="555"/>
      <c r="P94" s="555"/>
      <c r="Q94" s="555"/>
      <c r="R94" s="555"/>
      <c r="S94" s="555"/>
      <c r="T94" s="555"/>
      <c r="U94" s="555"/>
      <c r="V94" s="555"/>
      <c r="W94" s="555"/>
      <c r="X94" s="555"/>
      <c r="Y94" s="555"/>
      <c r="Z94" s="555"/>
      <c r="AA94" s="555"/>
      <c r="AB94" s="555"/>
      <c r="AC94" s="555"/>
      <c r="AD94" s="555"/>
      <c r="AE94" s="564"/>
      <c r="AF94" s="211"/>
    </row>
    <row r="95" spans="2:32" ht="18">
      <c r="B95" s="5"/>
      <c r="C95" s="5"/>
      <c r="D95" s="5"/>
      <c r="E95" s="5"/>
      <c r="F95" s="11"/>
      <c r="G95" s="239"/>
      <c r="H95" s="597"/>
      <c r="I95" s="591"/>
      <c r="J95" s="591"/>
      <c r="K95" s="656"/>
      <c r="L95" s="551"/>
      <c r="M95" s="551"/>
      <c r="N95" s="551"/>
      <c r="O95" s="551"/>
      <c r="P95" s="551"/>
      <c r="Q95" s="551"/>
      <c r="R95" s="551"/>
      <c r="S95" s="551"/>
      <c r="T95" s="551"/>
      <c r="U95" s="551"/>
      <c r="V95" s="551"/>
      <c r="W95" s="551"/>
      <c r="X95" s="551"/>
      <c r="Y95" s="551"/>
      <c r="Z95" s="551"/>
      <c r="AA95" s="551"/>
      <c r="AB95" s="551"/>
      <c r="AC95" s="551"/>
      <c r="AD95" s="551"/>
      <c r="AE95" s="564"/>
      <c r="AF95" s="211"/>
    </row>
    <row r="96" spans="2:32" ht="18">
      <c r="B96" s="217" t="s">
        <v>153</v>
      </c>
      <c r="C96" s="217"/>
      <c r="D96" s="217"/>
      <c r="E96" s="217"/>
      <c r="F96" s="622"/>
      <c r="G96" s="217"/>
      <c r="H96" s="598">
        <v>2017</v>
      </c>
      <c r="I96" s="599">
        <f t="shared" ref="I96:AA96" si="69">+H96+1</f>
        <v>2018</v>
      </c>
      <c r="J96" s="599">
        <f t="shared" si="69"/>
        <v>2019</v>
      </c>
      <c r="K96" s="540">
        <v>2021</v>
      </c>
      <c r="L96" s="541">
        <f t="shared" si="69"/>
        <v>2022</v>
      </c>
      <c r="M96" s="541">
        <f t="shared" si="69"/>
        <v>2023</v>
      </c>
      <c r="N96" s="541">
        <f t="shared" si="69"/>
        <v>2024</v>
      </c>
      <c r="O96" s="541">
        <f t="shared" si="69"/>
        <v>2025</v>
      </c>
      <c r="P96" s="541">
        <f t="shared" si="69"/>
        <v>2026</v>
      </c>
      <c r="Q96" s="541">
        <f t="shared" si="69"/>
        <v>2027</v>
      </c>
      <c r="R96" s="541">
        <f t="shared" si="69"/>
        <v>2028</v>
      </c>
      <c r="S96" s="541">
        <f t="shared" si="69"/>
        <v>2029</v>
      </c>
      <c r="T96" s="541">
        <f t="shared" si="69"/>
        <v>2030</v>
      </c>
      <c r="U96" s="541">
        <f t="shared" si="69"/>
        <v>2031</v>
      </c>
      <c r="V96" s="541">
        <f t="shared" si="69"/>
        <v>2032</v>
      </c>
      <c r="W96" s="541">
        <f t="shared" si="69"/>
        <v>2033</v>
      </c>
      <c r="X96" s="541">
        <f t="shared" si="69"/>
        <v>2034</v>
      </c>
      <c r="Y96" s="541">
        <f t="shared" si="69"/>
        <v>2035</v>
      </c>
      <c r="Z96" s="541">
        <f t="shared" si="69"/>
        <v>2036</v>
      </c>
      <c r="AA96" s="541">
        <f t="shared" si="69"/>
        <v>2037</v>
      </c>
      <c r="AB96" s="541">
        <f>+AA96+1</f>
        <v>2038</v>
      </c>
      <c r="AC96" s="541">
        <f>+AB96+1</f>
        <v>2039</v>
      </c>
      <c r="AD96" s="541">
        <f>+AC96+1</f>
        <v>2040</v>
      </c>
      <c r="AE96" s="564"/>
      <c r="AF96" s="211"/>
    </row>
    <row r="97" spans="1:32">
      <c r="B97" s="5"/>
      <c r="C97" s="5"/>
      <c r="D97" s="5"/>
      <c r="E97" s="5"/>
      <c r="F97" s="11"/>
      <c r="G97" s="91"/>
      <c r="H97" s="591"/>
      <c r="I97" s="591"/>
      <c r="J97" s="591"/>
      <c r="K97" s="656"/>
      <c r="L97" s="551"/>
      <c r="M97" s="551"/>
      <c r="N97" s="551"/>
      <c r="O97" s="551"/>
      <c r="P97" s="551"/>
      <c r="Q97" s="551"/>
      <c r="R97" s="551"/>
      <c r="S97" s="551"/>
      <c r="T97" s="551"/>
      <c r="U97" s="551"/>
      <c r="V97" s="551"/>
      <c r="W97" s="551"/>
      <c r="X97" s="551"/>
      <c r="Y97" s="551"/>
      <c r="Z97" s="551"/>
      <c r="AA97" s="551"/>
      <c r="AB97" s="551"/>
      <c r="AC97" s="551"/>
      <c r="AD97" s="551"/>
      <c r="AE97" s="564"/>
      <c r="AF97" s="211"/>
    </row>
    <row r="98" spans="1:32">
      <c r="B98" s="5"/>
      <c r="C98" s="5" t="s">
        <v>116</v>
      </c>
      <c r="D98" s="5"/>
      <c r="E98" s="5"/>
      <c r="F98" s="683" t="s">
        <v>94</v>
      </c>
      <c r="G98" s="65"/>
      <c r="H98" s="591" t="e">
        <f>+H40</f>
        <v>#REF!</v>
      </c>
      <c r="I98" s="591" t="e">
        <f>+I40</f>
        <v>#REF!</v>
      </c>
      <c r="J98" s="591">
        <f>+J40</f>
        <v>0</v>
      </c>
      <c r="K98" s="656" t="e">
        <f>K41</f>
        <v>#REF!</v>
      </c>
      <c r="L98" s="551" t="e">
        <f t="shared" ref="L98:AD98" si="70">L41</f>
        <v>#REF!</v>
      </c>
      <c r="M98" s="551" t="e">
        <f t="shared" si="70"/>
        <v>#REF!</v>
      </c>
      <c r="N98" s="551" t="e">
        <f t="shared" si="70"/>
        <v>#REF!</v>
      </c>
      <c r="O98" s="551" t="e">
        <f t="shared" si="70"/>
        <v>#REF!</v>
      </c>
      <c r="P98" s="551" t="e">
        <f t="shared" si="70"/>
        <v>#REF!</v>
      </c>
      <c r="Q98" s="551" t="e">
        <f t="shared" si="70"/>
        <v>#REF!</v>
      </c>
      <c r="R98" s="551" t="e">
        <f t="shared" si="70"/>
        <v>#REF!</v>
      </c>
      <c r="S98" s="551" t="e">
        <f t="shared" si="70"/>
        <v>#REF!</v>
      </c>
      <c r="T98" s="551" t="e">
        <f t="shared" si="70"/>
        <v>#REF!</v>
      </c>
      <c r="U98" s="551" t="e">
        <f t="shared" si="70"/>
        <v>#REF!</v>
      </c>
      <c r="V98" s="551" t="e">
        <f t="shared" si="70"/>
        <v>#REF!</v>
      </c>
      <c r="W98" s="551" t="e">
        <f t="shared" si="70"/>
        <v>#REF!</v>
      </c>
      <c r="X98" s="551" t="e">
        <f t="shared" si="70"/>
        <v>#REF!</v>
      </c>
      <c r="Y98" s="551" t="e">
        <f t="shared" si="70"/>
        <v>#REF!</v>
      </c>
      <c r="Z98" s="551" t="e">
        <f t="shared" si="70"/>
        <v>#REF!</v>
      </c>
      <c r="AA98" s="551" t="e">
        <f t="shared" si="70"/>
        <v>#REF!</v>
      </c>
      <c r="AB98" s="551" t="e">
        <f t="shared" si="70"/>
        <v>#REF!</v>
      </c>
      <c r="AC98" s="551" t="e">
        <f t="shared" si="70"/>
        <v>#REF!</v>
      </c>
      <c r="AD98" s="551" t="e">
        <f t="shared" si="70"/>
        <v>#REF!</v>
      </c>
      <c r="AE98" s="564"/>
      <c r="AF98" s="211"/>
    </row>
    <row r="99" spans="1:32">
      <c r="C99" s="92" t="s">
        <v>154</v>
      </c>
      <c r="D99" s="92"/>
      <c r="E99" s="92"/>
      <c r="F99" s="683" t="s">
        <v>94</v>
      </c>
      <c r="G99" s="65"/>
      <c r="H99" s="591" t="e">
        <f>H53</f>
        <v>#REF!</v>
      </c>
      <c r="I99" s="591" t="e">
        <f t="shared" ref="I99:AD99" si="71">I53</f>
        <v>#REF!</v>
      </c>
      <c r="J99" s="591" t="e">
        <f t="shared" si="71"/>
        <v>#REF!</v>
      </c>
      <c r="K99" s="656" t="e">
        <f t="shared" si="71"/>
        <v>#REF!</v>
      </c>
      <c r="L99" s="551" t="e">
        <f t="shared" si="71"/>
        <v>#REF!</v>
      </c>
      <c r="M99" s="551" t="e">
        <f t="shared" si="71"/>
        <v>#REF!</v>
      </c>
      <c r="N99" s="551" t="e">
        <f t="shared" si="71"/>
        <v>#REF!</v>
      </c>
      <c r="O99" s="551" t="e">
        <f t="shared" si="71"/>
        <v>#REF!</v>
      </c>
      <c r="P99" s="551" t="e">
        <f t="shared" si="71"/>
        <v>#REF!</v>
      </c>
      <c r="Q99" s="551" t="e">
        <f t="shared" si="71"/>
        <v>#REF!</v>
      </c>
      <c r="R99" s="551" t="e">
        <f t="shared" si="71"/>
        <v>#REF!</v>
      </c>
      <c r="S99" s="551" t="e">
        <f t="shared" si="71"/>
        <v>#REF!</v>
      </c>
      <c r="T99" s="551" t="e">
        <f t="shared" si="71"/>
        <v>#REF!</v>
      </c>
      <c r="U99" s="551" t="e">
        <f t="shared" si="71"/>
        <v>#REF!</v>
      </c>
      <c r="V99" s="551" t="e">
        <f t="shared" si="71"/>
        <v>#REF!</v>
      </c>
      <c r="W99" s="551" t="e">
        <f t="shared" si="71"/>
        <v>#REF!</v>
      </c>
      <c r="X99" s="551" t="e">
        <f t="shared" si="71"/>
        <v>#REF!</v>
      </c>
      <c r="Y99" s="551" t="e">
        <f t="shared" si="71"/>
        <v>#REF!</v>
      </c>
      <c r="Z99" s="551" t="e">
        <f t="shared" si="71"/>
        <v>#REF!</v>
      </c>
      <c r="AA99" s="551" t="e">
        <f t="shared" si="71"/>
        <v>#REF!</v>
      </c>
      <c r="AB99" s="551" t="e">
        <f t="shared" si="71"/>
        <v>#REF!</v>
      </c>
      <c r="AC99" s="551" t="e">
        <f t="shared" si="71"/>
        <v>#REF!</v>
      </c>
      <c r="AD99" s="551" t="e">
        <f t="shared" si="71"/>
        <v>#REF!</v>
      </c>
      <c r="AE99" s="564"/>
      <c r="AF99" s="211"/>
    </row>
    <row r="100" spans="1:32">
      <c r="C100" s="92" t="s">
        <v>155</v>
      </c>
      <c r="D100" s="92"/>
      <c r="E100" s="92"/>
      <c r="F100" s="683" t="s">
        <v>94</v>
      </c>
      <c r="G100" s="65"/>
      <c r="H100" s="591" t="e">
        <f>-H147</f>
        <v>#VALUE!</v>
      </c>
      <c r="I100" s="591" t="e">
        <f t="shared" ref="I100:AA100" si="72">-I147</f>
        <v>#VALUE!</v>
      </c>
      <c r="J100" s="591" t="e">
        <f t="shared" si="72"/>
        <v>#VALUE!</v>
      </c>
      <c r="K100" s="656" t="e">
        <f t="shared" si="72"/>
        <v>#VALUE!</v>
      </c>
      <c r="L100" s="551" t="e">
        <f t="shared" si="72"/>
        <v>#VALUE!</v>
      </c>
      <c r="M100" s="551" t="e">
        <f t="shared" si="72"/>
        <v>#VALUE!</v>
      </c>
      <c r="N100" s="551" t="e">
        <f t="shared" si="72"/>
        <v>#VALUE!</v>
      </c>
      <c r="O100" s="551" t="e">
        <f t="shared" si="72"/>
        <v>#VALUE!</v>
      </c>
      <c r="P100" s="551" t="e">
        <f t="shared" si="72"/>
        <v>#VALUE!</v>
      </c>
      <c r="Q100" s="551" t="e">
        <f t="shared" si="72"/>
        <v>#VALUE!</v>
      </c>
      <c r="R100" s="551" t="e">
        <f t="shared" si="72"/>
        <v>#VALUE!</v>
      </c>
      <c r="S100" s="551" t="e">
        <f t="shared" si="72"/>
        <v>#VALUE!</v>
      </c>
      <c r="T100" s="551" t="e">
        <f t="shared" si="72"/>
        <v>#VALUE!</v>
      </c>
      <c r="U100" s="551" t="e">
        <f t="shared" si="72"/>
        <v>#VALUE!</v>
      </c>
      <c r="V100" s="551" t="e">
        <f t="shared" si="72"/>
        <v>#VALUE!</v>
      </c>
      <c r="W100" s="551" t="e">
        <f t="shared" si="72"/>
        <v>#VALUE!</v>
      </c>
      <c r="X100" s="551" t="e">
        <f t="shared" si="72"/>
        <v>#VALUE!</v>
      </c>
      <c r="Y100" s="551" t="e">
        <f t="shared" si="72"/>
        <v>#VALUE!</v>
      </c>
      <c r="Z100" s="551" t="e">
        <f t="shared" si="72"/>
        <v>#VALUE!</v>
      </c>
      <c r="AA100" s="551" t="e">
        <f t="shared" si="72"/>
        <v>#VALUE!</v>
      </c>
      <c r="AB100" s="551" t="e">
        <f>-AB147</f>
        <v>#VALUE!</v>
      </c>
      <c r="AC100" s="551" t="e">
        <f>-AC147</f>
        <v>#VALUE!</v>
      </c>
      <c r="AD100" s="551" t="e">
        <f>-AD147</f>
        <v>#VALUE!</v>
      </c>
      <c r="AE100" s="564"/>
      <c r="AF100" s="211"/>
    </row>
    <row r="101" spans="1:32" s="64" customFormat="1">
      <c r="A101" s="1"/>
      <c r="B101" s="1"/>
      <c r="C101" s="316" t="s">
        <v>156</v>
      </c>
      <c r="D101" s="316"/>
      <c r="E101" s="316"/>
      <c r="F101" s="624" t="s">
        <v>94</v>
      </c>
      <c r="G101" s="317"/>
      <c r="H101" s="636" t="e">
        <f>SUM(H98:H100)</f>
        <v>#REF!</v>
      </c>
      <c r="I101" s="636" t="e">
        <f t="shared" ref="I101:AA101" si="73">SUM(I98:I100)</f>
        <v>#REF!</v>
      </c>
      <c r="J101" s="636" t="e">
        <f t="shared" si="73"/>
        <v>#REF!</v>
      </c>
      <c r="K101" s="660" t="e">
        <f t="shared" si="73"/>
        <v>#REF!</v>
      </c>
      <c r="L101" s="682" t="e">
        <f t="shared" si="73"/>
        <v>#REF!</v>
      </c>
      <c r="M101" s="682" t="e">
        <f t="shared" si="73"/>
        <v>#REF!</v>
      </c>
      <c r="N101" s="682" t="e">
        <f t="shared" si="73"/>
        <v>#REF!</v>
      </c>
      <c r="O101" s="682" t="e">
        <f t="shared" si="73"/>
        <v>#REF!</v>
      </c>
      <c r="P101" s="682" t="e">
        <f t="shared" si="73"/>
        <v>#REF!</v>
      </c>
      <c r="Q101" s="682" t="e">
        <f t="shared" si="73"/>
        <v>#REF!</v>
      </c>
      <c r="R101" s="682" t="e">
        <f t="shared" si="73"/>
        <v>#REF!</v>
      </c>
      <c r="S101" s="682" t="e">
        <f t="shared" si="73"/>
        <v>#REF!</v>
      </c>
      <c r="T101" s="682" t="e">
        <f t="shared" si="73"/>
        <v>#REF!</v>
      </c>
      <c r="U101" s="682" t="e">
        <f t="shared" si="73"/>
        <v>#REF!</v>
      </c>
      <c r="V101" s="682" t="e">
        <f t="shared" si="73"/>
        <v>#REF!</v>
      </c>
      <c r="W101" s="682" t="e">
        <f t="shared" si="73"/>
        <v>#REF!</v>
      </c>
      <c r="X101" s="682" t="e">
        <f t="shared" si="73"/>
        <v>#REF!</v>
      </c>
      <c r="Y101" s="682" t="e">
        <f t="shared" si="73"/>
        <v>#REF!</v>
      </c>
      <c r="Z101" s="682" t="e">
        <f t="shared" si="73"/>
        <v>#REF!</v>
      </c>
      <c r="AA101" s="682" t="e">
        <f t="shared" si="73"/>
        <v>#REF!</v>
      </c>
      <c r="AB101" s="682" t="e">
        <f>SUM(AB98:AB100)</f>
        <v>#REF!</v>
      </c>
      <c r="AC101" s="682" t="e">
        <f>SUM(AC98:AC100)</f>
        <v>#REF!</v>
      </c>
      <c r="AD101" s="682" t="e">
        <f>SUM(AD98:AD100)</f>
        <v>#REF!</v>
      </c>
      <c r="AE101" s="641" t="str">
        <f>+IFERROR((T101/K101)^(1/(COUNT($K$5:$T$5)-1))-1,"na")</f>
        <v>na</v>
      </c>
      <c r="AF101" s="641" t="str">
        <f>+IFERROR((AD101/U101)^(1/(COUNT($U$5:$AD$5)-1))-1,"na")</f>
        <v>na</v>
      </c>
    </row>
    <row r="102" spans="1:32">
      <c r="C102" s="92" t="s">
        <v>157</v>
      </c>
      <c r="D102" s="92"/>
      <c r="E102" s="92"/>
      <c r="F102" s="683" t="s">
        <v>94</v>
      </c>
      <c r="G102" s="65"/>
      <c r="H102" s="591" t="e">
        <f>-H133</f>
        <v>#REF!</v>
      </c>
      <c r="I102" s="591" t="e">
        <f t="shared" ref="I102:AA102" si="74">-I133</f>
        <v>#REF!</v>
      </c>
      <c r="J102" s="591">
        <f t="shared" si="74"/>
        <v>0</v>
      </c>
      <c r="K102" s="656">
        <f t="shared" si="74"/>
        <v>-468.10000000000008</v>
      </c>
      <c r="L102" s="551">
        <f t="shared" si="74"/>
        <v>-468.10000000000008</v>
      </c>
      <c r="M102" s="551">
        <f t="shared" si="74"/>
        <v>-468.10000000000008</v>
      </c>
      <c r="N102" s="551">
        <f t="shared" si="74"/>
        <v>-468.10000000000008</v>
      </c>
      <c r="O102" s="551">
        <f t="shared" si="74"/>
        <v>-468.10000000000008</v>
      </c>
      <c r="P102" s="551">
        <f t="shared" si="74"/>
        <v>-468.10000000000008</v>
      </c>
      <c r="Q102" s="551">
        <f t="shared" si="74"/>
        <v>-468.10000000000008</v>
      </c>
      <c r="R102" s="551">
        <f t="shared" si="74"/>
        <v>-468.10000000000008</v>
      </c>
      <c r="S102" s="551">
        <f t="shared" si="74"/>
        <v>-468.10000000000008</v>
      </c>
      <c r="T102" s="551">
        <f t="shared" si="74"/>
        <v>-468.10000000000008</v>
      </c>
      <c r="U102" s="551">
        <f t="shared" si="74"/>
        <v>-248.72130840336106</v>
      </c>
      <c r="V102" s="551">
        <f t="shared" si="74"/>
        <v>-255.34999558067199</v>
      </c>
      <c r="W102" s="551">
        <f t="shared" si="74"/>
        <v>-262.19742943483436</v>
      </c>
      <c r="X102" s="551">
        <f t="shared" si="74"/>
        <v>-269.27082860618316</v>
      </c>
      <c r="Y102" s="551" t="e">
        <f t="shared" si="74"/>
        <v>#REF!</v>
      </c>
      <c r="Z102" s="551" t="e">
        <f t="shared" si="74"/>
        <v>#REF!</v>
      </c>
      <c r="AA102" s="551" t="e">
        <f t="shared" si="74"/>
        <v>#REF!</v>
      </c>
      <c r="AB102" s="551" t="e">
        <f>-AB133</f>
        <v>#REF!</v>
      </c>
      <c r="AC102" s="551" t="e">
        <f>-AC133</f>
        <v>#REF!</v>
      </c>
      <c r="AD102" s="551" t="e">
        <f>-AD133</f>
        <v>#REF!</v>
      </c>
      <c r="AE102" s="564"/>
      <c r="AF102" s="211"/>
    </row>
    <row r="103" spans="1:32" s="64" customFormat="1">
      <c r="A103" s="1"/>
      <c r="B103" s="1"/>
      <c r="C103" s="318" t="s">
        <v>158</v>
      </c>
      <c r="D103" s="318"/>
      <c r="E103" s="318"/>
      <c r="F103" s="624" t="s">
        <v>94</v>
      </c>
      <c r="G103" s="317"/>
      <c r="H103" s="727" t="e">
        <f>H102</f>
        <v>#REF!</v>
      </c>
      <c r="I103" s="727" t="e">
        <f t="shared" ref="I103:AA103" si="75">I102</f>
        <v>#REF!</v>
      </c>
      <c r="J103" s="727">
        <f t="shared" si="75"/>
        <v>0</v>
      </c>
      <c r="K103" s="686">
        <f t="shared" si="75"/>
        <v>-468.10000000000008</v>
      </c>
      <c r="L103" s="687">
        <f t="shared" si="75"/>
        <v>-468.10000000000008</v>
      </c>
      <c r="M103" s="687">
        <f t="shared" si="75"/>
        <v>-468.10000000000008</v>
      </c>
      <c r="N103" s="687">
        <f t="shared" si="75"/>
        <v>-468.10000000000008</v>
      </c>
      <c r="O103" s="687">
        <f t="shared" si="75"/>
        <v>-468.10000000000008</v>
      </c>
      <c r="P103" s="687">
        <f t="shared" si="75"/>
        <v>-468.10000000000008</v>
      </c>
      <c r="Q103" s="687">
        <f t="shared" si="75"/>
        <v>-468.10000000000008</v>
      </c>
      <c r="R103" s="687">
        <f t="shared" si="75"/>
        <v>-468.10000000000008</v>
      </c>
      <c r="S103" s="687">
        <f t="shared" si="75"/>
        <v>-468.10000000000008</v>
      </c>
      <c r="T103" s="687">
        <f t="shared" si="75"/>
        <v>-468.10000000000008</v>
      </c>
      <c r="U103" s="557">
        <f t="shared" si="75"/>
        <v>-248.72130840336106</v>
      </c>
      <c r="V103" s="557">
        <f t="shared" si="75"/>
        <v>-255.34999558067199</v>
      </c>
      <c r="W103" s="557">
        <f t="shared" si="75"/>
        <v>-262.19742943483436</v>
      </c>
      <c r="X103" s="557">
        <f t="shared" si="75"/>
        <v>-269.27082860618316</v>
      </c>
      <c r="Y103" s="557" t="e">
        <f t="shared" si="75"/>
        <v>#REF!</v>
      </c>
      <c r="Z103" s="557" t="e">
        <f t="shared" si="75"/>
        <v>#REF!</v>
      </c>
      <c r="AA103" s="557" t="e">
        <f t="shared" si="75"/>
        <v>#REF!</v>
      </c>
      <c r="AB103" s="557" t="e">
        <f>AB102</f>
        <v>#REF!</v>
      </c>
      <c r="AC103" s="557" t="e">
        <f>AC102</f>
        <v>#REF!</v>
      </c>
      <c r="AD103" s="557" t="e">
        <f>AD102</f>
        <v>#REF!</v>
      </c>
      <c r="AE103" s="641">
        <f>+IFERROR((T103/K103)^(1/(COUNT($K$5:$T$5)-1))-1,"na")</f>
        <v>0</v>
      </c>
      <c r="AF103" s="641">
        <f>+IFERROR((U103/L103)^(1/(COUNT($K$5:$T$5)-1))-1,"na")</f>
        <v>-6.7849495049642439E-2</v>
      </c>
    </row>
    <row r="104" spans="1:32" s="64" customFormat="1">
      <c r="A104" s="1"/>
      <c r="B104" s="1"/>
      <c r="C104" s="316" t="s">
        <v>159</v>
      </c>
      <c r="D104" s="316"/>
      <c r="E104" s="316"/>
      <c r="F104" s="624" t="s">
        <v>94</v>
      </c>
      <c r="G104" s="317"/>
      <c r="H104" s="635" t="e">
        <f>H103+H101</f>
        <v>#REF!</v>
      </c>
      <c r="I104" s="728" t="e">
        <f>I103+I101</f>
        <v>#REF!</v>
      </c>
      <c r="J104" s="728" t="e">
        <f>J103+J101</f>
        <v>#REF!</v>
      </c>
      <c r="K104" s="660" t="e">
        <f>K101+K103</f>
        <v>#REF!</v>
      </c>
      <c r="L104" s="682" t="e">
        <f t="shared" ref="L104:AD104" si="76">L101+L103</f>
        <v>#REF!</v>
      </c>
      <c r="M104" s="682" t="e">
        <f t="shared" si="76"/>
        <v>#REF!</v>
      </c>
      <c r="N104" s="682" t="e">
        <f t="shared" si="76"/>
        <v>#REF!</v>
      </c>
      <c r="O104" s="682" t="e">
        <f t="shared" si="76"/>
        <v>#REF!</v>
      </c>
      <c r="P104" s="682" t="e">
        <f t="shared" si="76"/>
        <v>#REF!</v>
      </c>
      <c r="Q104" s="682" t="e">
        <f t="shared" si="76"/>
        <v>#REF!</v>
      </c>
      <c r="R104" s="682" t="e">
        <f t="shared" si="76"/>
        <v>#REF!</v>
      </c>
      <c r="S104" s="682" t="e">
        <f t="shared" si="76"/>
        <v>#REF!</v>
      </c>
      <c r="T104" s="682" t="e">
        <f t="shared" si="76"/>
        <v>#REF!</v>
      </c>
      <c r="U104" s="682" t="e">
        <f t="shared" si="76"/>
        <v>#REF!</v>
      </c>
      <c r="V104" s="682" t="e">
        <f t="shared" si="76"/>
        <v>#REF!</v>
      </c>
      <c r="W104" s="682" t="e">
        <f t="shared" si="76"/>
        <v>#REF!</v>
      </c>
      <c r="X104" s="682" t="e">
        <f t="shared" si="76"/>
        <v>#REF!</v>
      </c>
      <c r="Y104" s="682" t="e">
        <f t="shared" si="76"/>
        <v>#REF!</v>
      </c>
      <c r="Z104" s="682" t="e">
        <f t="shared" si="76"/>
        <v>#REF!</v>
      </c>
      <c r="AA104" s="682" t="e">
        <f t="shared" si="76"/>
        <v>#REF!</v>
      </c>
      <c r="AB104" s="682" t="e">
        <f t="shared" si="76"/>
        <v>#REF!</v>
      </c>
      <c r="AC104" s="682" t="e">
        <f t="shared" si="76"/>
        <v>#REF!</v>
      </c>
      <c r="AD104" s="682" t="e">
        <f t="shared" si="76"/>
        <v>#REF!</v>
      </c>
      <c r="AE104" s="641" t="str">
        <f>+IFERROR((T104/K104)^(1/(COUNT($K$5:$T$5)-1))-1,"na")</f>
        <v>na</v>
      </c>
      <c r="AF104" s="641" t="str">
        <f>+IFERROR((AD104/U104)^(1/(COUNT($U$5:$AD$5)-1))-1,"na")</f>
        <v>na</v>
      </c>
    </row>
    <row r="105" spans="1:32">
      <c r="B105" s="5"/>
      <c r="C105" s="92" t="str">
        <f>C48</f>
        <v>Financial Income</v>
      </c>
      <c r="D105" s="92"/>
      <c r="E105" s="92"/>
      <c r="F105" s="683" t="s">
        <v>94</v>
      </c>
      <c r="G105" s="65"/>
      <c r="H105" s="591" t="e">
        <f>H252</f>
        <v>#REF!</v>
      </c>
      <c r="I105" s="591" t="e">
        <f>I252</f>
        <v>#REF!</v>
      </c>
      <c r="J105" s="718">
        <f>J252</f>
        <v>0</v>
      </c>
      <c r="K105" s="15">
        <f>K252</f>
        <v>0</v>
      </c>
      <c r="L105" s="15" t="e">
        <f t="shared" ref="L105:AD105" si="77">L252</f>
        <v>#REF!</v>
      </c>
      <c r="M105" s="15" t="e">
        <f t="shared" si="77"/>
        <v>#REF!</v>
      </c>
      <c r="N105" s="15" t="e">
        <f t="shared" si="77"/>
        <v>#REF!</v>
      </c>
      <c r="O105" s="15" t="e">
        <f t="shared" si="77"/>
        <v>#REF!</v>
      </c>
      <c r="P105" s="15" t="e">
        <f t="shared" si="77"/>
        <v>#REF!</v>
      </c>
      <c r="Q105" s="15" t="e">
        <f t="shared" si="77"/>
        <v>#REF!</v>
      </c>
      <c r="R105" s="15" t="e">
        <f t="shared" si="77"/>
        <v>#REF!</v>
      </c>
      <c r="S105" s="15" t="e">
        <f t="shared" si="77"/>
        <v>#REF!</v>
      </c>
      <c r="T105" s="15" t="e">
        <f t="shared" si="77"/>
        <v>#REF!</v>
      </c>
      <c r="U105" s="15" t="e">
        <f t="shared" si="77"/>
        <v>#REF!</v>
      </c>
      <c r="V105" s="15" t="e">
        <f t="shared" si="77"/>
        <v>#REF!</v>
      </c>
      <c r="W105" s="15" t="e">
        <f t="shared" si="77"/>
        <v>#REF!</v>
      </c>
      <c r="X105" s="15" t="e">
        <f t="shared" si="77"/>
        <v>#REF!</v>
      </c>
      <c r="Y105" s="15" t="e">
        <f t="shared" si="77"/>
        <v>#REF!</v>
      </c>
      <c r="Z105" s="15" t="e">
        <f t="shared" si="77"/>
        <v>#REF!</v>
      </c>
      <c r="AA105" s="15" t="e">
        <f t="shared" si="77"/>
        <v>#REF!</v>
      </c>
      <c r="AB105" s="15" t="e">
        <f t="shared" si="77"/>
        <v>#REF!</v>
      </c>
      <c r="AC105" s="15" t="e">
        <f t="shared" si="77"/>
        <v>#REF!</v>
      </c>
      <c r="AD105" s="15" t="e">
        <f t="shared" si="77"/>
        <v>#REF!</v>
      </c>
      <c r="AE105" s="564"/>
      <c r="AF105" s="211"/>
    </row>
    <row r="106" spans="1:32">
      <c r="B106" s="5"/>
      <c r="C106" s="92" t="s">
        <v>119</v>
      </c>
      <c r="D106" s="92"/>
      <c r="E106" s="92"/>
      <c r="F106" s="683" t="s">
        <v>94</v>
      </c>
      <c r="G106" s="65"/>
      <c r="H106" s="1029" t="e">
        <f>(H211+H221+H231+H241)</f>
        <v>#REF!</v>
      </c>
      <c r="I106" s="591" t="e">
        <f>(I211+I221+I231+I241)</f>
        <v>#REF!</v>
      </c>
      <c r="J106" s="717">
        <f>(J211+J221+J231+J241)</f>
        <v>0</v>
      </c>
      <c r="K106" s="551" t="e">
        <f t="shared" ref="K106:AD106" si="78">-(K211+K221+K231+K241)</f>
        <v>#REF!</v>
      </c>
      <c r="L106" s="551" t="e">
        <f t="shared" si="78"/>
        <v>#REF!</v>
      </c>
      <c r="M106" s="551" t="e">
        <f t="shared" si="78"/>
        <v>#REF!</v>
      </c>
      <c r="N106" s="551" t="e">
        <f t="shared" si="78"/>
        <v>#REF!</v>
      </c>
      <c r="O106" s="551" t="e">
        <f t="shared" si="78"/>
        <v>#REF!</v>
      </c>
      <c r="P106" s="551" t="e">
        <f t="shared" si="78"/>
        <v>#REF!</v>
      </c>
      <c r="Q106" s="551" t="e">
        <f t="shared" si="78"/>
        <v>#REF!</v>
      </c>
      <c r="R106" s="551" t="e">
        <f t="shared" si="78"/>
        <v>#REF!</v>
      </c>
      <c r="S106" s="551" t="e">
        <f t="shared" si="78"/>
        <v>#REF!</v>
      </c>
      <c r="T106" s="551" t="e">
        <f t="shared" si="78"/>
        <v>#REF!</v>
      </c>
      <c r="U106" s="551" t="e">
        <f t="shared" si="78"/>
        <v>#REF!</v>
      </c>
      <c r="V106" s="551" t="e">
        <f t="shared" si="78"/>
        <v>#REF!</v>
      </c>
      <c r="W106" s="551" t="e">
        <f t="shared" si="78"/>
        <v>#REF!</v>
      </c>
      <c r="X106" s="551" t="e">
        <f t="shared" si="78"/>
        <v>#REF!</v>
      </c>
      <c r="Y106" s="551" t="e">
        <f t="shared" si="78"/>
        <v>#REF!</v>
      </c>
      <c r="Z106" s="551" t="e">
        <f t="shared" si="78"/>
        <v>#REF!</v>
      </c>
      <c r="AA106" s="551" t="e">
        <f t="shared" si="78"/>
        <v>#REF!</v>
      </c>
      <c r="AB106" s="551" t="e">
        <f t="shared" si="78"/>
        <v>#REF!</v>
      </c>
      <c r="AC106" s="551" t="e">
        <f t="shared" si="78"/>
        <v>#REF!</v>
      </c>
      <c r="AD106" s="551" t="e">
        <f t="shared" si="78"/>
        <v>#REF!</v>
      </c>
      <c r="AE106" s="564"/>
      <c r="AF106" s="211"/>
    </row>
    <row r="107" spans="1:32">
      <c r="B107" s="5"/>
      <c r="C107" s="92" t="s">
        <v>160</v>
      </c>
      <c r="D107" s="92"/>
      <c r="E107" s="92"/>
      <c r="F107" s="683" t="s">
        <v>94</v>
      </c>
      <c r="G107" s="65"/>
      <c r="H107" s="591">
        <f>H217+H227+H237</f>
        <v>0</v>
      </c>
      <c r="I107" s="591">
        <f t="shared" ref="I107:AC107" si="79">I217+I227+I237</f>
        <v>0</v>
      </c>
      <c r="J107" s="591">
        <f t="shared" si="79"/>
        <v>0</v>
      </c>
      <c r="K107" s="656">
        <f t="shared" si="79"/>
        <v>-2</v>
      </c>
      <c r="L107" s="551">
        <f t="shared" si="79"/>
        <v>-2</v>
      </c>
      <c r="M107" s="551">
        <f>M217+M227+M237</f>
        <v>-2</v>
      </c>
      <c r="N107" s="551">
        <f>N227+N237+N217</f>
        <v>-2</v>
      </c>
      <c r="O107" s="551">
        <f t="shared" si="79"/>
        <v>-2</v>
      </c>
      <c r="P107" s="551">
        <f t="shared" si="79"/>
        <v>-12</v>
      </c>
      <c r="Q107" s="551">
        <f t="shared" si="79"/>
        <v>-12</v>
      </c>
      <c r="R107" s="551">
        <f t="shared" si="79"/>
        <v>-12</v>
      </c>
      <c r="S107" s="551">
        <f t="shared" si="79"/>
        <v>-12</v>
      </c>
      <c r="T107" s="551" t="e">
        <f t="shared" si="79"/>
        <v>#REF!</v>
      </c>
      <c r="U107" s="551">
        <f t="shared" si="79"/>
        <v>-50</v>
      </c>
      <c r="V107" s="551">
        <f t="shared" si="79"/>
        <v>-50</v>
      </c>
      <c r="W107" s="551">
        <f t="shared" si="79"/>
        <v>-50</v>
      </c>
      <c r="X107" s="551">
        <f t="shared" si="79"/>
        <v>-50</v>
      </c>
      <c r="Y107" s="551">
        <f t="shared" si="79"/>
        <v>-50</v>
      </c>
      <c r="Z107" s="551">
        <f t="shared" si="79"/>
        <v>-10</v>
      </c>
      <c r="AA107" s="551">
        <f t="shared" si="79"/>
        <v>0</v>
      </c>
      <c r="AB107" s="551">
        <f t="shared" si="79"/>
        <v>0</v>
      </c>
      <c r="AC107" s="551">
        <f t="shared" si="79"/>
        <v>0</v>
      </c>
      <c r="AD107" s="551">
        <f>AD217+AD227+AD237</f>
        <v>0</v>
      </c>
      <c r="AE107" s="564"/>
      <c r="AF107" s="211"/>
    </row>
    <row r="108" spans="1:32">
      <c r="B108" s="5"/>
      <c r="C108" s="92" t="s">
        <v>161</v>
      </c>
      <c r="D108" s="92"/>
      <c r="E108" s="92"/>
      <c r="F108" s="683" t="s">
        <v>94</v>
      </c>
      <c r="G108" s="65"/>
      <c r="H108" s="591">
        <f>H216+H226+H236</f>
        <v>6.4</v>
      </c>
      <c r="I108" s="591" t="e">
        <f t="shared" ref="I108:AD108" si="80">I216+I226+I236</f>
        <v>#REF!</v>
      </c>
      <c r="J108" s="591">
        <f t="shared" si="80"/>
        <v>0</v>
      </c>
      <c r="K108" s="656">
        <f t="shared" si="80"/>
        <v>0</v>
      </c>
      <c r="L108" s="551">
        <f>L216+L226+L236</f>
        <v>0</v>
      </c>
      <c r="M108" s="551">
        <f>M216+M226+M236</f>
        <v>0</v>
      </c>
      <c r="N108" s="551">
        <f>N216+N226+N236</f>
        <v>100</v>
      </c>
      <c r="O108" s="551">
        <f>O216+O226+O236</f>
        <v>100</v>
      </c>
      <c r="P108" s="551">
        <f>P216+P226+P236</f>
        <v>100</v>
      </c>
      <c r="Q108" s="551">
        <f t="shared" si="80"/>
        <v>50</v>
      </c>
      <c r="R108" s="551">
        <f t="shared" si="80"/>
        <v>0</v>
      </c>
      <c r="S108" s="551">
        <f t="shared" si="80"/>
        <v>0</v>
      </c>
      <c r="T108" s="551">
        <f t="shared" si="80"/>
        <v>0</v>
      </c>
      <c r="U108" s="551">
        <f t="shared" si="80"/>
        <v>0</v>
      </c>
      <c r="V108" s="551">
        <f t="shared" si="80"/>
        <v>0</v>
      </c>
      <c r="W108" s="551">
        <f t="shared" si="80"/>
        <v>0</v>
      </c>
      <c r="X108" s="551">
        <f t="shared" si="80"/>
        <v>0</v>
      </c>
      <c r="Y108" s="551">
        <f t="shared" si="80"/>
        <v>0</v>
      </c>
      <c r="Z108" s="551">
        <f t="shared" si="80"/>
        <v>0</v>
      </c>
      <c r="AA108" s="551">
        <f t="shared" si="80"/>
        <v>0</v>
      </c>
      <c r="AB108" s="551">
        <f t="shared" si="80"/>
        <v>0</v>
      </c>
      <c r="AC108" s="551">
        <f t="shared" si="80"/>
        <v>0</v>
      </c>
      <c r="AD108" s="551">
        <f t="shared" si="80"/>
        <v>0</v>
      </c>
      <c r="AE108" s="564"/>
      <c r="AF108" s="211"/>
    </row>
    <row r="109" spans="1:32">
      <c r="B109" s="5"/>
      <c r="C109" s="92" t="s">
        <v>162</v>
      </c>
      <c r="D109" s="92"/>
      <c r="E109" s="92"/>
      <c r="F109" s="683" t="s">
        <v>94</v>
      </c>
      <c r="G109" s="65"/>
      <c r="H109" s="591">
        <f>H205</f>
        <v>0</v>
      </c>
      <c r="I109" s="591">
        <f>I205</f>
        <v>0</v>
      </c>
      <c r="J109" s="591">
        <f>J205</f>
        <v>0</v>
      </c>
      <c r="K109" s="656">
        <f>K205</f>
        <v>100</v>
      </c>
      <c r="L109" s="551">
        <f t="shared" ref="L109:AD109" si="81">L205</f>
        <v>100</v>
      </c>
      <c r="M109" s="551">
        <f t="shared" si="81"/>
        <v>100</v>
      </c>
      <c r="N109" s="551">
        <f t="shared" si="81"/>
        <v>0</v>
      </c>
      <c r="O109" s="551">
        <f t="shared" si="81"/>
        <v>0</v>
      </c>
      <c r="P109" s="551">
        <f t="shared" si="81"/>
        <v>0</v>
      </c>
      <c r="Q109" s="551">
        <f t="shared" si="81"/>
        <v>0</v>
      </c>
      <c r="R109" s="551">
        <f t="shared" si="81"/>
        <v>0</v>
      </c>
      <c r="S109" s="551">
        <f t="shared" si="81"/>
        <v>0</v>
      </c>
      <c r="T109" s="551">
        <f t="shared" si="81"/>
        <v>0</v>
      </c>
      <c r="U109" s="551">
        <f t="shared" si="81"/>
        <v>0</v>
      </c>
      <c r="V109" s="551">
        <f t="shared" si="81"/>
        <v>0</v>
      </c>
      <c r="W109" s="551">
        <f t="shared" si="81"/>
        <v>0</v>
      </c>
      <c r="X109" s="551">
        <f t="shared" si="81"/>
        <v>0</v>
      </c>
      <c r="Y109" s="551">
        <f t="shared" si="81"/>
        <v>0</v>
      </c>
      <c r="Z109" s="551">
        <f t="shared" si="81"/>
        <v>0</v>
      </c>
      <c r="AA109" s="551">
        <f t="shared" si="81"/>
        <v>0</v>
      </c>
      <c r="AB109" s="551">
        <f t="shared" si="81"/>
        <v>0</v>
      </c>
      <c r="AC109" s="551">
        <f t="shared" si="81"/>
        <v>0</v>
      </c>
      <c r="AD109" s="551">
        <f t="shared" si="81"/>
        <v>0</v>
      </c>
      <c r="AE109" s="564"/>
      <c r="AF109" s="211"/>
    </row>
    <row r="110" spans="1:32">
      <c r="B110" s="5"/>
      <c r="C110" s="92" t="s">
        <v>163</v>
      </c>
      <c r="D110" s="92"/>
      <c r="E110" s="92"/>
      <c r="F110" s="683" t="s">
        <v>94</v>
      </c>
      <c r="G110" s="65"/>
      <c r="H110" s="591">
        <f>-H162</f>
        <v>0</v>
      </c>
      <c r="I110" s="591">
        <f t="shared" ref="I110:AD110" si="82">-I162</f>
        <v>0</v>
      </c>
      <c r="J110" s="591">
        <f t="shared" si="82"/>
        <v>0</v>
      </c>
      <c r="K110" s="656" t="e">
        <f t="shared" si="82"/>
        <v>#REF!</v>
      </c>
      <c r="L110" s="551" t="e">
        <f t="shared" si="82"/>
        <v>#REF!</v>
      </c>
      <c r="M110" s="551" t="e">
        <f t="shared" si="82"/>
        <v>#REF!</v>
      </c>
      <c r="N110" s="551" t="e">
        <f t="shared" si="82"/>
        <v>#REF!</v>
      </c>
      <c r="O110" s="551" t="e">
        <f t="shared" si="82"/>
        <v>#REF!</v>
      </c>
      <c r="P110" s="551" t="e">
        <f t="shared" si="82"/>
        <v>#REF!</v>
      </c>
      <c r="Q110" s="551" t="e">
        <f t="shared" si="82"/>
        <v>#REF!</v>
      </c>
      <c r="R110" s="551" t="e">
        <f t="shared" si="82"/>
        <v>#REF!</v>
      </c>
      <c r="S110" s="551" t="e">
        <f t="shared" si="82"/>
        <v>#REF!</v>
      </c>
      <c r="T110" s="551" t="e">
        <f t="shared" si="82"/>
        <v>#REF!</v>
      </c>
      <c r="U110" s="551" t="e">
        <f t="shared" si="82"/>
        <v>#REF!</v>
      </c>
      <c r="V110" s="551" t="e">
        <f t="shared" si="82"/>
        <v>#REF!</v>
      </c>
      <c r="W110" s="551" t="e">
        <f t="shared" si="82"/>
        <v>#REF!</v>
      </c>
      <c r="X110" s="551" t="e">
        <f t="shared" si="82"/>
        <v>#REF!</v>
      </c>
      <c r="Y110" s="551" t="e">
        <f t="shared" si="82"/>
        <v>#REF!</v>
      </c>
      <c r="Z110" s="551" t="e">
        <f t="shared" si="82"/>
        <v>#REF!</v>
      </c>
      <c r="AA110" s="551" t="e">
        <f t="shared" si="82"/>
        <v>#REF!</v>
      </c>
      <c r="AB110" s="551" t="e">
        <f t="shared" si="82"/>
        <v>#REF!</v>
      </c>
      <c r="AC110" s="551" t="e">
        <f t="shared" si="82"/>
        <v>#REF!</v>
      </c>
      <c r="AD110" s="551" t="e">
        <f t="shared" si="82"/>
        <v>#REF!</v>
      </c>
      <c r="AE110" s="564"/>
      <c r="AF110" s="211"/>
    </row>
    <row r="111" spans="1:32">
      <c r="B111" s="5"/>
      <c r="C111" s="92" t="s">
        <v>164</v>
      </c>
      <c r="D111" s="92"/>
      <c r="E111" s="92"/>
      <c r="F111" s="683" t="s">
        <v>94</v>
      </c>
      <c r="G111" s="65"/>
      <c r="H111" s="591">
        <f>H160</f>
        <v>0</v>
      </c>
      <c r="I111" s="591">
        <f t="shared" ref="I111:AA111" si="83">I160</f>
        <v>0</v>
      </c>
      <c r="J111" s="591">
        <f t="shared" si="83"/>
        <v>0</v>
      </c>
      <c r="K111" s="656">
        <f t="shared" si="83"/>
        <v>200</v>
      </c>
      <c r="L111" s="551">
        <f t="shared" si="83"/>
        <v>0</v>
      </c>
      <c r="M111" s="551">
        <f t="shared" si="83"/>
        <v>0</v>
      </c>
      <c r="N111" s="551">
        <f t="shared" si="83"/>
        <v>0</v>
      </c>
      <c r="O111" s="551">
        <f t="shared" si="83"/>
        <v>0</v>
      </c>
      <c r="P111" s="551">
        <f t="shared" si="83"/>
        <v>0</v>
      </c>
      <c r="Q111" s="551">
        <f t="shared" si="83"/>
        <v>0</v>
      </c>
      <c r="R111" s="551">
        <f t="shared" si="83"/>
        <v>0</v>
      </c>
      <c r="S111" s="551">
        <f t="shared" si="83"/>
        <v>0</v>
      </c>
      <c r="T111" s="551">
        <f t="shared" si="83"/>
        <v>0</v>
      </c>
      <c r="U111" s="551">
        <f t="shared" si="83"/>
        <v>0</v>
      </c>
      <c r="V111" s="551">
        <f t="shared" si="83"/>
        <v>0</v>
      </c>
      <c r="W111" s="551">
        <f t="shared" si="83"/>
        <v>0</v>
      </c>
      <c r="X111" s="551">
        <f t="shared" si="83"/>
        <v>0</v>
      </c>
      <c r="Y111" s="551">
        <f t="shared" si="83"/>
        <v>0</v>
      </c>
      <c r="Z111" s="551">
        <f t="shared" si="83"/>
        <v>0</v>
      </c>
      <c r="AA111" s="551">
        <f t="shared" si="83"/>
        <v>0</v>
      </c>
      <c r="AB111" s="551">
        <f>AB160</f>
        <v>0</v>
      </c>
      <c r="AC111" s="551">
        <f>AC160</f>
        <v>0</v>
      </c>
      <c r="AD111" s="551">
        <f>AD160</f>
        <v>0</v>
      </c>
      <c r="AE111" s="564"/>
      <c r="AF111" s="211"/>
    </row>
    <row r="112" spans="1:32" s="64" customFormat="1" ht="15">
      <c r="B112" s="63"/>
      <c r="C112" s="316" t="s">
        <v>165</v>
      </c>
      <c r="D112" s="316"/>
      <c r="E112" s="316"/>
      <c r="F112" s="624" t="s">
        <v>94</v>
      </c>
      <c r="G112" s="317"/>
      <c r="H112" s="636" t="e">
        <f>SUM(H105:H111)</f>
        <v>#REF!</v>
      </c>
      <c r="I112" s="636" t="e">
        <f>SUM(I105:I111)</f>
        <v>#REF!</v>
      </c>
      <c r="J112" s="636">
        <f>SUM(J105:J111)</f>
        <v>0</v>
      </c>
      <c r="K112" s="660" t="e">
        <f>SUM(K105:K111)</f>
        <v>#REF!</v>
      </c>
      <c r="L112" s="682" t="e">
        <f t="shared" ref="L112:AD112" si="84">SUM(L105:L111)</f>
        <v>#REF!</v>
      </c>
      <c r="M112" s="682" t="e">
        <f t="shared" si="84"/>
        <v>#REF!</v>
      </c>
      <c r="N112" s="682" t="e">
        <f t="shared" si="84"/>
        <v>#REF!</v>
      </c>
      <c r="O112" s="682" t="e">
        <f t="shared" si="84"/>
        <v>#REF!</v>
      </c>
      <c r="P112" s="682" t="e">
        <f t="shared" si="84"/>
        <v>#REF!</v>
      </c>
      <c r="Q112" s="682" t="e">
        <f t="shared" si="84"/>
        <v>#REF!</v>
      </c>
      <c r="R112" s="682" t="e">
        <f t="shared" si="84"/>
        <v>#REF!</v>
      </c>
      <c r="S112" s="682" t="e">
        <f t="shared" si="84"/>
        <v>#REF!</v>
      </c>
      <c r="T112" s="682" t="e">
        <f t="shared" si="84"/>
        <v>#REF!</v>
      </c>
      <c r="U112" s="682" t="e">
        <f t="shared" si="84"/>
        <v>#REF!</v>
      </c>
      <c r="V112" s="682" t="e">
        <f t="shared" si="84"/>
        <v>#REF!</v>
      </c>
      <c r="W112" s="682" t="e">
        <f t="shared" si="84"/>
        <v>#REF!</v>
      </c>
      <c r="X112" s="682" t="e">
        <f t="shared" si="84"/>
        <v>#REF!</v>
      </c>
      <c r="Y112" s="682" t="e">
        <f t="shared" si="84"/>
        <v>#REF!</v>
      </c>
      <c r="Z112" s="682" t="e">
        <f t="shared" si="84"/>
        <v>#REF!</v>
      </c>
      <c r="AA112" s="682" t="e">
        <f t="shared" si="84"/>
        <v>#REF!</v>
      </c>
      <c r="AB112" s="682" t="e">
        <f t="shared" si="84"/>
        <v>#REF!</v>
      </c>
      <c r="AC112" s="682" t="e">
        <f t="shared" si="84"/>
        <v>#REF!</v>
      </c>
      <c r="AD112" s="682" t="e">
        <f t="shared" si="84"/>
        <v>#REF!</v>
      </c>
      <c r="AE112" s="665"/>
      <c r="AF112" s="666"/>
    </row>
    <row r="113" spans="2:32" s="64" customFormat="1" ht="6.75" customHeight="1">
      <c r="B113" s="63"/>
      <c r="C113" s="60"/>
      <c r="D113" s="60"/>
      <c r="E113" s="60"/>
      <c r="F113" s="109"/>
      <c r="G113" s="65"/>
      <c r="H113" s="591"/>
      <c r="I113" s="591"/>
      <c r="J113" s="591"/>
      <c r="K113" s="656"/>
      <c r="L113" s="551"/>
      <c r="M113" s="551"/>
      <c r="N113" s="551"/>
      <c r="O113" s="551"/>
      <c r="P113" s="551"/>
      <c r="Q113" s="551"/>
      <c r="R113" s="551"/>
      <c r="S113" s="551"/>
      <c r="T113" s="551"/>
      <c r="U113" s="551"/>
      <c r="V113" s="551"/>
      <c r="W113" s="551"/>
      <c r="X113" s="551"/>
      <c r="Y113" s="551"/>
      <c r="Z113" s="551"/>
      <c r="AA113" s="551"/>
      <c r="AB113" s="551"/>
      <c r="AC113" s="551"/>
      <c r="AD113" s="551"/>
      <c r="AE113" s="665"/>
      <c r="AF113" s="666"/>
    </row>
    <row r="114" spans="2:32" s="64" customFormat="1" ht="15">
      <c r="B114" s="63"/>
      <c r="C114" s="63" t="s">
        <v>166</v>
      </c>
      <c r="D114" s="63"/>
      <c r="E114" s="63"/>
      <c r="F114" s="683" t="s">
        <v>94</v>
      </c>
      <c r="G114" s="95"/>
      <c r="H114" s="600" t="e">
        <f>H101+H103+H112</f>
        <v>#REF!</v>
      </c>
      <c r="I114" s="600" t="e">
        <f t="shared" ref="I114:AA114" si="85">I101+I103+I112</f>
        <v>#REF!</v>
      </c>
      <c r="J114" s="600" t="e">
        <f t="shared" si="85"/>
        <v>#REF!</v>
      </c>
      <c r="K114" s="667" t="e">
        <f t="shared" si="85"/>
        <v>#REF!</v>
      </c>
      <c r="L114" s="558" t="e">
        <f t="shared" si="85"/>
        <v>#REF!</v>
      </c>
      <c r="M114" s="558" t="e">
        <f t="shared" si="85"/>
        <v>#REF!</v>
      </c>
      <c r="N114" s="558" t="e">
        <f t="shared" si="85"/>
        <v>#REF!</v>
      </c>
      <c r="O114" s="558" t="e">
        <f t="shared" si="85"/>
        <v>#REF!</v>
      </c>
      <c r="P114" s="558" t="e">
        <f t="shared" si="85"/>
        <v>#REF!</v>
      </c>
      <c r="Q114" s="558" t="e">
        <f t="shared" si="85"/>
        <v>#REF!</v>
      </c>
      <c r="R114" s="558" t="e">
        <f t="shared" si="85"/>
        <v>#REF!</v>
      </c>
      <c r="S114" s="558" t="e">
        <f t="shared" si="85"/>
        <v>#REF!</v>
      </c>
      <c r="T114" s="558" t="e">
        <f t="shared" si="85"/>
        <v>#REF!</v>
      </c>
      <c r="U114" s="558" t="e">
        <f t="shared" si="85"/>
        <v>#REF!</v>
      </c>
      <c r="V114" s="558" t="e">
        <f t="shared" si="85"/>
        <v>#REF!</v>
      </c>
      <c r="W114" s="558" t="e">
        <f t="shared" si="85"/>
        <v>#REF!</v>
      </c>
      <c r="X114" s="558" t="e">
        <f t="shared" si="85"/>
        <v>#REF!</v>
      </c>
      <c r="Y114" s="558" t="e">
        <f t="shared" si="85"/>
        <v>#REF!</v>
      </c>
      <c r="Z114" s="558" t="e">
        <f t="shared" si="85"/>
        <v>#REF!</v>
      </c>
      <c r="AA114" s="558" t="e">
        <f t="shared" si="85"/>
        <v>#REF!</v>
      </c>
      <c r="AB114" s="558" t="e">
        <f>AB101+AB103+AB112</f>
        <v>#REF!</v>
      </c>
      <c r="AC114" s="558" t="e">
        <f>AC101+AC103+AC112</f>
        <v>#REF!</v>
      </c>
      <c r="AD114" s="558" t="e">
        <f>AD101+AD103+AD112</f>
        <v>#REF!</v>
      </c>
      <c r="AE114" s="654" t="str">
        <f>+IFERROR((T114/K114)^(1/(COUNT($K$5:$T$5)-1))-1,"na")</f>
        <v>na</v>
      </c>
      <c r="AF114" s="654" t="str">
        <f>+IFERROR((AD114/U114)^(1/(COUNT($U$5:$AD$5)-1))-1,"na")</f>
        <v>na</v>
      </c>
    </row>
    <row r="115" spans="2:32" ht="6.75" customHeight="1">
      <c r="B115" s="5"/>
      <c r="C115" s="97"/>
      <c r="D115" s="97"/>
      <c r="E115" s="97"/>
      <c r="F115" s="628"/>
      <c r="G115" s="98"/>
      <c r="H115" s="601"/>
      <c r="I115" s="601"/>
      <c r="J115" s="601"/>
      <c r="K115" s="668"/>
      <c r="L115" s="559"/>
      <c r="M115" s="559"/>
      <c r="N115" s="559"/>
      <c r="O115" s="559"/>
      <c r="P115" s="559"/>
      <c r="Q115" s="559"/>
      <c r="R115" s="559"/>
      <c r="S115" s="559"/>
      <c r="T115" s="559"/>
      <c r="U115" s="559"/>
      <c r="V115" s="559"/>
      <c r="W115" s="559"/>
      <c r="X115" s="559"/>
      <c r="Y115" s="559"/>
      <c r="Z115" s="559"/>
      <c r="AA115" s="559"/>
      <c r="AB115" s="559"/>
      <c r="AC115" s="559"/>
      <c r="AD115" s="559"/>
      <c r="AE115" s="564"/>
      <c r="AF115" s="211"/>
    </row>
    <row r="116" spans="2:32">
      <c r="B116" s="5"/>
      <c r="C116" s="5"/>
      <c r="D116" s="5"/>
      <c r="E116" s="5"/>
      <c r="F116" s="11"/>
      <c r="G116" s="74"/>
      <c r="H116" s="591"/>
      <c r="I116" s="591"/>
      <c r="J116" s="591"/>
      <c r="K116" s="656"/>
      <c r="L116" s="551"/>
      <c r="M116" s="551"/>
      <c r="N116" s="551"/>
      <c r="O116" s="551"/>
      <c r="P116" s="551"/>
      <c r="Q116" s="551"/>
      <c r="R116" s="551"/>
      <c r="S116" s="551"/>
      <c r="T116" s="551"/>
      <c r="U116" s="551"/>
      <c r="V116" s="551"/>
      <c r="W116" s="551"/>
      <c r="X116" s="551"/>
      <c r="Y116" s="551"/>
      <c r="Z116" s="551"/>
      <c r="AA116" s="551"/>
      <c r="AB116" s="551"/>
      <c r="AC116" s="551"/>
      <c r="AD116" s="551"/>
      <c r="AE116" s="564"/>
      <c r="AF116" s="211"/>
    </row>
    <row r="117" spans="2:32">
      <c r="B117" s="5"/>
      <c r="C117" s="99" t="s">
        <v>167</v>
      </c>
      <c r="D117" s="32"/>
      <c r="E117" s="32"/>
      <c r="F117" s="723" t="s">
        <v>94</v>
      </c>
      <c r="G117" s="100"/>
      <c r="H117" s="602">
        <f>G119</f>
        <v>0</v>
      </c>
      <c r="I117" s="602" t="e">
        <f t="shared" ref="I117:AA117" si="86">H119</f>
        <v>#REF!</v>
      </c>
      <c r="J117" s="602" t="e">
        <f t="shared" si="86"/>
        <v>#REF!</v>
      </c>
      <c r="K117" s="669" t="e">
        <f t="shared" si="86"/>
        <v>#REF!</v>
      </c>
      <c r="L117" s="560" t="e">
        <f t="shared" si="86"/>
        <v>#REF!</v>
      </c>
      <c r="M117" s="560" t="e">
        <f t="shared" si="86"/>
        <v>#REF!</v>
      </c>
      <c r="N117" s="560" t="e">
        <f t="shared" si="86"/>
        <v>#REF!</v>
      </c>
      <c r="O117" s="560" t="e">
        <f t="shared" si="86"/>
        <v>#REF!</v>
      </c>
      <c r="P117" s="560" t="e">
        <f t="shared" si="86"/>
        <v>#REF!</v>
      </c>
      <c r="Q117" s="560" t="e">
        <f t="shared" si="86"/>
        <v>#REF!</v>
      </c>
      <c r="R117" s="560" t="e">
        <f t="shared" si="86"/>
        <v>#REF!</v>
      </c>
      <c r="S117" s="560" t="e">
        <f t="shared" si="86"/>
        <v>#REF!</v>
      </c>
      <c r="T117" s="560" t="e">
        <f t="shared" si="86"/>
        <v>#REF!</v>
      </c>
      <c r="U117" s="560" t="e">
        <f t="shared" si="86"/>
        <v>#REF!</v>
      </c>
      <c r="V117" s="560" t="e">
        <f t="shared" si="86"/>
        <v>#REF!</v>
      </c>
      <c r="W117" s="560" t="e">
        <f t="shared" si="86"/>
        <v>#REF!</v>
      </c>
      <c r="X117" s="560" t="e">
        <f t="shared" si="86"/>
        <v>#REF!</v>
      </c>
      <c r="Y117" s="560" t="e">
        <f t="shared" si="86"/>
        <v>#REF!</v>
      </c>
      <c r="Z117" s="560" t="e">
        <f t="shared" si="86"/>
        <v>#REF!</v>
      </c>
      <c r="AA117" s="560" t="e">
        <f t="shared" si="86"/>
        <v>#REF!</v>
      </c>
      <c r="AB117" s="560" t="e">
        <f>AA119</f>
        <v>#REF!</v>
      </c>
      <c r="AC117" s="560" t="e">
        <f>AB119</f>
        <v>#REF!</v>
      </c>
      <c r="AD117" s="560" t="e">
        <f>AC119</f>
        <v>#REF!</v>
      </c>
      <c r="AE117" s="564"/>
      <c r="AF117" s="211"/>
    </row>
    <row r="118" spans="2:32">
      <c r="B118" s="5"/>
      <c r="C118" s="76" t="s">
        <v>166</v>
      </c>
      <c r="D118" s="5"/>
      <c r="E118" s="5"/>
      <c r="F118" s="683" t="s">
        <v>94</v>
      </c>
      <c r="G118" s="65"/>
      <c r="H118" s="591" t="e">
        <f>H114</f>
        <v>#REF!</v>
      </c>
      <c r="I118" s="591" t="e">
        <f t="shared" ref="I118:AA118" si="87">I114</f>
        <v>#REF!</v>
      </c>
      <c r="J118" s="591" t="e">
        <f t="shared" si="87"/>
        <v>#REF!</v>
      </c>
      <c r="K118" s="656" t="e">
        <f t="shared" si="87"/>
        <v>#REF!</v>
      </c>
      <c r="L118" s="551" t="e">
        <f t="shared" si="87"/>
        <v>#REF!</v>
      </c>
      <c r="M118" s="551" t="e">
        <f t="shared" si="87"/>
        <v>#REF!</v>
      </c>
      <c r="N118" s="551" t="e">
        <f t="shared" si="87"/>
        <v>#REF!</v>
      </c>
      <c r="O118" s="551" t="e">
        <f t="shared" si="87"/>
        <v>#REF!</v>
      </c>
      <c r="P118" s="551" t="e">
        <f t="shared" si="87"/>
        <v>#REF!</v>
      </c>
      <c r="Q118" s="551" t="e">
        <f t="shared" si="87"/>
        <v>#REF!</v>
      </c>
      <c r="R118" s="551" t="e">
        <f t="shared" si="87"/>
        <v>#REF!</v>
      </c>
      <c r="S118" s="551" t="e">
        <f t="shared" si="87"/>
        <v>#REF!</v>
      </c>
      <c r="T118" s="551" t="e">
        <f t="shared" si="87"/>
        <v>#REF!</v>
      </c>
      <c r="U118" s="551" t="e">
        <f t="shared" si="87"/>
        <v>#REF!</v>
      </c>
      <c r="V118" s="551" t="e">
        <f t="shared" si="87"/>
        <v>#REF!</v>
      </c>
      <c r="W118" s="551" t="e">
        <f t="shared" si="87"/>
        <v>#REF!</v>
      </c>
      <c r="X118" s="551" t="e">
        <f t="shared" si="87"/>
        <v>#REF!</v>
      </c>
      <c r="Y118" s="551" t="e">
        <f t="shared" si="87"/>
        <v>#REF!</v>
      </c>
      <c r="Z118" s="551" t="e">
        <f t="shared" si="87"/>
        <v>#REF!</v>
      </c>
      <c r="AA118" s="551" t="e">
        <f t="shared" si="87"/>
        <v>#REF!</v>
      </c>
      <c r="AB118" s="551" t="e">
        <f>AB114</f>
        <v>#REF!</v>
      </c>
      <c r="AC118" s="551" t="e">
        <f>AC114</f>
        <v>#REF!</v>
      </c>
      <c r="AD118" s="551" t="e">
        <f>AD114</f>
        <v>#REF!</v>
      </c>
      <c r="AE118" s="564"/>
      <c r="AF118" s="211"/>
    </row>
    <row r="119" spans="2:32">
      <c r="B119" s="5"/>
      <c r="C119" s="102" t="s">
        <v>168</v>
      </c>
      <c r="D119" s="29"/>
      <c r="E119" s="29"/>
      <c r="F119" s="684" t="s">
        <v>94</v>
      </c>
      <c r="G119" s="98"/>
      <c r="H119" s="601" t="e">
        <f>H117+H118</f>
        <v>#REF!</v>
      </c>
      <c r="I119" s="601" t="e">
        <f t="shared" ref="I119:AA119" si="88">I117+I118</f>
        <v>#REF!</v>
      </c>
      <c r="J119" s="601" t="e">
        <f t="shared" si="88"/>
        <v>#REF!</v>
      </c>
      <c r="K119" s="668" t="e">
        <f t="shared" si="88"/>
        <v>#REF!</v>
      </c>
      <c r="L119" s="559" t="e">
        <f t="shared" si="88"/>
        <v>#REF!</v>
      </c>
      <c r="M119" s="559" t="e">
        <f t="shared" si="88"/>
        <v>#REF!</v>
      </c>
      <c r="N119" s="559" t="e">
        <f t="shared" si="88"/>
        <v>#REF!</v>
      </c>
      <c r="O119" s="559" t="e">
        <f t="shared" si="88"/>
        <v>#REF!</v>
      </c>
      <c r="P119" s="559" t="e">
        <f t="shared" si="88"/>
        <v>#REF!</v>
      </c>
      <c r="Q119" s="559" t="e">
        <f t="shared" si="88"/>
        <v>#REF!</v>
      </c>
      <c r="R119" s="559" t="e">
        <f t="shared" si="88"/>
        <v>#REF!</v>
      </c>
      <c r="S119" s="559" t="e">
        <f t="shared" si="88"/>
        <v>#REF!</v>
      </c>
      <c r="T119" s="559" t="e">
        <f t="shared" si="88"/>
        <v>#REF!</v>
      </c>
      <c r="U119" s="559" t="e">
        <f t="shared" si="88"/>
        <v>#REF!</v>
      </c>
      <c r="V119" s="559" t="e">
        <f t="shared" si="88"/>
        <v>#REF!</v>
      </c>
      <c r="W119" s="559" t="e">
        <f t="shared" si="88"/>
        <v>#REF!</v>
      </c>
      <c r="X119" s="559" t="e">
        <f t="shared" si="88"/>
        <v>#REF!</v>
      </c>
      <c r="Y119" s="559" t="e">
        <f t="shared" si="88"/>
        <v>#REF!</v>
      </c>
      <c r="Z119" s="559" t="e">
        <f t="shared" si="88"/>
        <v>#REF!</v>
      </c>
      <c r="AA119" s="559" t="e">
        <f t="shared" si="88"/>
        <v>#REF!</v>
      </c>
      <c r="AB119" s="559" t="e">
        <f>AB117+AB118</f>
        <v>#REF!</v>
      </c>
      <c r="AC119" s="559" t="e">
        <f>AC117+AC118</f>
        <v>#REF!</v>
      </c>
      <c r="AD119" s="559" t="e">
        <f>AD117+AD118</f>
        <v>#REF!</v>
      </c>
      <c r="AE119" s="564"/>
      <c r="AF119" s="211"/>
    </row>
    <row r="120" spans="2:32">
      <c r="B120" s="5"/>
      <c r="C120" s="5"/>
      <c r="D120" s="5"/>
      <c r="E120" s="5"/>
      <c r="F120" s="11"/>
      <c r="G120" s="74"/>
      <c r="H120" s="591"/>
      <c r="I120" s="591"/>
      <c r="J120" s="591"/>
      <c r="K120" s="656"/>
      <c r="L120" s="551"/>
      <c r="M120" s="551"/>
      <c r="N120" s="551"/>
      <c r="O120" s="551"/>
      <c r="P120" s="551"/>
      <c r="Q120" s="551"/>
      <c r="R120" s="551"/>
      <c r="S120" s="551"/>
      <c r="T120" s="551"/>
      <c r="U120" s="551"/>
      <c r="V120" s="551"/>
      <c r="W120" s="551"/>
      <c r="X120" s="551"/>
      <c r="Y120" s="551"/>
      <c r="Z120" s="551"/>
      <c r="AA120" s="551"/>
      <c r="AB120" s="551"/>
      <c r="AC120" s="551"/>
      <c r="AD120" s="551"/>
      <c r="AE120" s="564"/>
      <c r="AF120" s="211"/>
    </row>
    <row r="121" spans="2:32">
      <c r="B121" s="5"/>
      <c r="C121" s="5"/>
      <c r="D121" s="5"/>
      <c r="E121" s="5"/>
      <c r="F121" s="11"/>
      <c r="G121" s="74"/>
      <c r="H121" s="593"/>
      <c r="I121" s="593"/>
      <c r="J121" s="593"/>
      <c r="K121" s="564"/>
      <c r="L121" s="211"/>
      <c r="M121" s="211"/>
      <c r="N121" s="211"/>
      <c r="O121" s="211"/>
      <c r="P121" s="211"/>
      <c r="Q121" s="211"/>
      <c r="R121" s="211"/>
      <c r="S121" s="211"/>
      <c r="T121" s="211"/>
      <c r="U121" s="211"/>
      <c r="V121" s="211"/>
      <c r="W121" s="211"/>
      <c r="X121" s="211"/>
      <c r="Y121" s="211"/>
      <c r="Z121" s="211"/>
      <c r="AA121" s="211"/>
      <c r="AB121" s="211"/>
      <c r="AC121" s="211"/>
      <c r="AD121" s="211"/>
      <c r="AE121" s="564"/>
      <c r="AF121" s="211"/>
    </row>
    <row r="122" spans="2:32" ht="18">
      <c r="B122" s="217" t="s">
        <v>169</v>
      </c>
      <c r="C122" s="217"/>
      <c r="D122" s="217"/>
      <c r="E122" s="217"/>
      <c r="F122" s="622"/>
      <c r="G122" s="539"/>
      <c r="H122" s="598">
        <v>2017</v>
      </c>
      <c r="I122" s="599">
        <f t="shared" ref="I122:AA122" si="89">+H122+1</f>
        <v>2018</v>
      </c>
      <c r="J122" s="599">
        <f t="shared" si="89"/>
        <v>2019</v>
      </c>
      <c r="K122" s="540">
        <v>2021</v>
      </c>
      <c r="L122" s="541">
        <f t="shared" si="89"/>
        <v>2022</v>
      </c>
      <c r="M122" s="541">
        <f t="shared" si="89"/>
        <v>2023</v>
      </c>
      <c r="N122" s="541">
        <f t="shared" si="89"/>
        <v>2024</v>
      </c>
      <c r="O122" s="541">
        <f t="shared" si="89"/>
        <v>2025</v>
      </c>
      <c r="P122" s="541">
        <f t="shared" si="89"/>
        <v>2026</v>
      </c>
      <c r="Q122" s="541">
        <f t="shared" si="89"/>
        <v>2027</v>
      </c>
      <c r="R122" s="541">
        <f t="shared" si="89"/>
        <v>2028</v>
      </c>
      <c r="S122" s="541">
        <f t="shared" si="89"/>
        <v>2029</v>
      </c>
      <c r="T122" s="541">
        <f t="shared" si="89"/>
        <v>2030</v>
      </c>
      <c r="U122" s="541">
        <f t="shared" si="89"/>
        <v>2031</v>
      </c>
      <c r="V122" s="541">
        <f t="shared" si="89"/>
        <v>2032</v>
      </c>
      <c r="W122" s="541">
        <f t="shared" si="89"/>
        <v>2033</v>
      </c>
      <c r="X122" s="541">
        <f t="shared" si="89"/>
        <v>2034</v>
      </c>
      <c r="Y122" s="541">
        <f t="shared" si="89"/>
        <v>2035</v>
      </c>
      <c r="Z122" s="541">
        <f t="shared" si="89"/>
        <v>2036</v>
      </c>
      <c r="AA122" s="541">
        <f t="shared" si="89"/>
        <v>2037</v>
      </c>
      <c r="AB122" s="541">
        <f>+AA122+1</f>
        <v>2038</v>
      </c>
      <c r="AC122" s="541">
        <f>+AB122+1</f>
        <v>2039</v>
      </c>
      <c r="AD122" s="541">
        <f>+AC122+1</f>
        <v>2040</v>
      </c>
      <c r="AE122" s="564"/>
      <c r="AF122" s="211"/>
    </row>
    <row r="123" spans="2:32">
      <c r="B123" s="5"/>
      <c r="C123" s="5"/>
      <c r="D123" s="5"/>
      <c r="E123" s="5"/>
      <c r="F123" s="11"/>
      <c r="G123" s="74"/>
      <c r="H123" s="593"/>
      <c r="I123" s="593"/>
      <c r="J123" s="593"/>
      <c r="K123" s="564"/>
      <c r="L123" s="211"/>
      <c r="M123" s="211"/>
      <c r="N123" s="211"/>
      <c r="O123" s="211"/>
      <c r="P123" s="211"/>
      <c r="Q123" s="211"/>
      <c r="R123" s="211"/>
      <c r="S123" s="211"/>
      <c r="T123" s="211"/>
      <c r="U123" s="211"/>
      <c r="V123" s="211"/>
      <c r="W123" s="211"/>
      <c r="X123" s="211"/>
      <c r="Y123" s="211"/>
      <c r="Z123" s="211"/>
      <c r="AA123" s="211"/>
      <c r="AB123" s="211"/>
      <c r="AC123" s="211"/>
      <c r="AD123" s="211"/>
      <c r="AE123" s="564"/>
      <c r="AF123" s="211"/>
    </row>
    <row r="124" spans="2:32">
      <c r="B124" s="103" t="s">
        <v>170</v>
      </c>
      <c r="C124" s="103"/>
      <c r="D124" s="103"/>
      <c r="E124" s="103"/>
      <c r="F124" s="629"/>
      <c r="G124" s="104"/>
      <c r="H124" s="603"/>
      <c r="I124" s="603"/>
      <c r="J124" s="603"/>
      <c r="K124" s="670"/>
      <c r="L124" s="561"/>
      <c r="M124" s="561"/>
      <c r="N124" s="561"/>
      <c r="O124" s="561"/>
      <c r="P124" s="561"/>
      <c r="Q124" s="561"/>
      <c r="R124" s="561"/>
      <c r="S124" s="561"/>
      <c r="T124" s="561"/>
      <c r="U124" s="561"/>
      <c r="V124" s="561"/>
      <c r="W124" s="561"/>
      <c r="X124" s="561"/>
      <c r="Y124" s="561"/>
      <c r="Z124" s="561"/>
      <c r="AA124" s="561"/>
      <c r="AB124" s="561"/>
      <c r="AC124" s="561"/>
      <c r="AD124" s="561"/>
      <c r="AE124" s="564"/>
      <c r="AF124" s="211"/>
    </row>
    <row r="125" spans="2:32">
      <c r="B125" s="5"/>
      <c r="C125" s="5"/>
      <c r="D125" s="5"/>
      <c r="E125" s="5"/>
      <c r="F125" s="11"/>
      <c r="G125" s="74"/>
      <c r="H125" s="593"/>
      <c r="I125" s="593"/>
      <c r="J125" s="604"/>
      <c r="K125" s="211"/>
      <c r="L125" s="211"/>
      <c r="M125" s="211"/>
      <c r="N125" s="211"/>
      <c r="O125" s="211"/>
      <c r="P125" s="211"/>
      <c r="Q125" s="211"/>
      <c r="R125" s="211"/>
      <c r="S125" s="211"/>
      <c r="T125" s="211"/>
      <c r="U125" s="211"/>
      <c r="V125" s="211"/>
      <c r="W125" s="211"/>
      <c r="X125" s="211"/>
      <c r="Y125" s="211"/>
      <c r="Z125" s="211"/>
      <c r="AA125" s="211"/>
      <c r="AB125" s="211"/>
      <c r="AC125" s="211"/>
      <c r="AD125" s="211"/>
      <c r="AE125" s="564"/>
      <c r="AF125" s="211"/>
    </row>
    <row r="126" spans="2:32">
      <c r="B126" s="5"/>
      <c r="C126" s="5" t="s">
        <v>171</v>
      </c>
      <c r="D126" s="5"/>
      <c r="E126" s="5"/>
      <c r="F126" s="683" t="s">
        <v>94</v>
      </c>
      <c r="G126" s="74"/>
      <c r="H126" s="1011" t="e">
        <f>#REF!</f>
        <v>#REF!</v>
      </c>
      <c r="I126" s="1011" t="e">
        <f>#REF!</f>
        <v>#REF!</v>
      </c>
      <c r="J126" s="1012"/>
      <c r="K126" s="211"/>
      <c r="L126" s="211"/>
      <c r="M126" s="211"/>
      <c r="N126" s="211"/>
      <c r="O126" s="211"/>
      <c r="P126" s="211"/>
      <c r="Q126" s="211"/>
      <c r="R126" s="211"/>
      <c r="S126" s="211"/>
      <c r="T126" s="211"/>
      <c r="U126" s="211"/>
      <c r="V126" s="211"/>
      <c r="W126" s="211"/>
      <c r="X126" s="211"/>
      <c r="Y126" s="211"/>
      <c r="Z126" s="211"/>
      <c r="AA126" s="211"/>
      <c r="AB126" s="211"/>
      <c r="AC126" s="211"/>
      <c r="AD126" s="211"/>
      <c r="AE126" s="564"/>
      <c r="AF126" s="211"/>
    </row>
    <row r="127" spans="2:32">
      <c r="B127" s="5"/>
      <c r="C127" s="5" t="s">
        <v>172</v>
      </c>
      <c r="D127" s="5"/>
      <c r="E127" s="5"/>
      <c r="F127" s="683" t="s">
        <v>94</v>
      </c>
      <c r="G127" s="74"/>
      <c r="H127" s="1011">
        <v>0</v>
      </c>
      <c r="I127" s="1011">
        <v>0</v>
      </c>
      <c r="J127" s="1012"/>
      <c r="K127" s="211"/>
      <c r="L127" s="211"/>
      <c r="M127" s="211"/>
      <c r="N127" s="211"/>
      <c r="O127" s="211"/>
      <c r="P127" s="211"/>
      <c r="Q127" s="211"/>
      <c r="R127" s="211"/>
      <c r="S127" s="211"/>
      <c r="T127" s="211"/>
      <c r="U127" s="211"/>
      <c r="V127" s="211"/>
      <c r="W127" s="211"/>
      <c r="X127" s="211"/>
      <c r="Y127" s="211"/>
      <c r="Z127" s="211"/>
      <c r="AA127" s="211"/>
      <c r="AB127" s="211"/>
      <c r="AC127" s="211"/>
      <c r="AD127" s="211"/>
      <c r="AE127" s="564"/>
      <c r="AF127" s="211"/>
    </row>
    <row r="128" spans="2:32">
      <c r="B128" s="5"/>
      <c r="C128" s="5" t="s">
        <v>173</v>
      </c>
      <c r="D128" s="5"/>
      <c r="E128" s="5"/>
      <c r="F128" s="683" t="s">
        <v>94</v>
      </c>
      <c r="G128" s="74"/>
      <c r="H128" s="1013" t="e">
        <f>#REF!</f>
        <v>#REF!</v>
      </c>
      <c r="I128" s="1013" t="e">
        <f>#REF!</f>
        <v>#REF!</v>
      </c>
      <c r="J128" s="1028" t="e">
        <f>#REF!</f>
        <v>#REF!</v>
      </c>
      <c r="K128" s="211"/>
      <c r="L128" s="211"/>
      <c r="M128" s="211"/>
      <c r="N128" s="211"/>
      <c r="O128" s="211"/>
      <c r="P128" s="211"/>
      <c r="Q128" s="211"/>
      <c r="R128" s="211"/>
      <c r="S128" s="211"/>
      <c r="T128" s="211"/>
      <c r="U128" s="211"/>
      <c r="V128" s="211"/>
      <c r="W128" s="211"/>
      <c r="X128" s="211"/>
      <c r="Y128" s="211"/>
      <c r="Z128" s="211"/>
      <c r="AA128" s="211"/>
      <c r="AB128" s="211"/>
      <c r="AC128" s="211"/>
      <c r="AD128" s="211"/>
      <c r="AE128" s="564"/>
      <c r="AF128" s="211"/>
    </row>
    <row r="129" spans="2:32">
      <c r="B129" s="5"/>
      <c r="C129" s="63" t="s">
        <v>157</v>
      </c>
      <c r="D129" s="63"/>
      <c r="E129" s="63"/>
      <c r="F129" s="683" t="s">
        <v>94</v>
      </c>
      <c r="G129" s="74"/>
      <c r="H129" s="591" t="e">
        <f>SUM(H126:H128)</f>
        <v>#REF!</v>
      </c>
      <c r="I129" s="591" t="e">
        <f>SUM(I126:I128)</f>
        <v>#REF!</v>
      </c>
      <c r="J129" s="1010">
        <v>0</v>
      </c>
      <c r="K129" s="649">
        <f>Tabla1198930[[#Totals],[2021]]</f>
        <v>468.10000000000008</v>
      </c>
      <c r="L129" s="649">
        <f>Tabla1198930[[#Totals],[2022]]</f>
        <v>468.10000000000008</v>
      </c>
      <c r="M129" s="649">
        <f>Tabla1198930[[#Totals],[2023]]</f>
        <v>468.10000000000008</v>
      </c>
      <c r="N129" s="649">
        <f>Tabla1198930[[#Totals],[2024]]</f>
        <v>468.10000000000008</v>
      </c>
      <c r="O129" s="649">
        <f>Tabla1198930[[#Totals],[2025]]</f>
        <v>468.10000000000008</v>
      </c>
      <c r="P129" s="649">
        <f>Tabla1198930[[#Totals],[2026]]</f>
        <v>468.10000000000008</v>
      </c>
      <c r="Q129" s="649">
        <f>Tabla1198930[[#Totals],[2027]]</f>
        <v>468.10000000000008</v>
      </c>
      <c r="R129" s="649">
        <f>Tabla1198930[[#Totals],[2028]]</f>
        <v>468.10000000000008</v>
      </c>
      <c r="S129" s="649">
        <f>Tabla1198930[[#Totals],[2029]]</f>
        <v>468.10000000000008</v>
      </c>
      <c r="T129" s="649">
        <f>Tabla1198930[[#Totals],[2030]]</f>
        <v>468.10000000000008</v>
      </c>
      <c r="U129" s="649">
        <f>Tabla1198930[[#Totals],[2031]]</f>
        <v>248.72130840336106</v>
      </c>
      <c r="V129" s="649">
        <f>Tabla1198930[[#Totals],[2032]]</f>
        <v>255.34999558067199</v>
      </c>
      <c r="W129" s="649">
        <f>Tabla1198930[[#Totals],[2033]]</f>
        <v>262.19742943483436</v>
      </c>
      <c r="X129" s="649">
        <f>Tabla1198930[[#Totals],[2034]]</f>
        <v>269.27082860618316</v>
      </c>
      <c r="Y129" s="649" t="e">
        <f>Tabla1198930[[#Totals],[2035]]</f>
        <v>#REF!</v>
      </c>
      <c r="Z129" s="649" t="e">
        <f>Tabla1198930[[#Totals],[2036]]</f>
        <v>#REF!</v>
      </c>
      <c r="AA129" s="649" t="e">
        <f>Tabla1198930[[#Totals],[2037]]</f>
        <v>#REF!</v>
      </c>
      <c r="AB129" s="649" t="e">
        <f>Tabla1198930[[#Totals],[2038]]</f>
        <v>#REF!</v>
      </c>
      <c r="AC129" s="649" t="e">
        <f>Tabla1198930[[#Totals],[2039]]</f>
        <v>#REF!</v>
      </c>
      <c r="AD129" s="649" t="e">
        <f>Tabla1198930[[#Totals],[2040]]</f>
        <v>#REF!</v>
      </c>
      <c r="AE129" s="564"/>
      <c r="AF129" s="211"/>
    </row>
    <row r="130" spans="2:32">
      <c r="B130" s="5"/>
      <c r="C130" s="105" t="s">
        <v>105</v>
      </c>
      <c r="D130" s="54"/>
      <c r="E130" s="54"/>
      <c r="F130" s="684" t="s">
        <v>96</v>
      </c>
      <c r="G130" s="51"/>
      <c r="H130" s="581">
        <f t="shared" ref="H130:AA130" si="90">IFERROR(H129/H7,0)</f>
        <v>0</v>
      </c>
      <c r="I130" s="588">
        <f t="shared" si="90"/>
        <v>0</v>
      </c>
      <c r="J130" s="605">
        <f t="shared" si="90"/>
        <v>0</v>
      </c>
      <c r="K130" s="549">
        <f t="shared" si="90"/>
        <v>0</v>
      </c>
      <c r="L130" s="549">
        <f t="shared" si="90"/>
        <v>8.4231070606868563</v>
      </c>
      <c r="M130" s="549">
        <f t="shared" si="90"/>
        <v>6.2154426250770705</v>
      </c>
      <c r="N130" s="549">
        <f t="shared" si="90"/>
        <v>4.7943896429970279</v>
      </c>
      <c r="O130" s="549">
        <f t="shared" si="90"/>
        <v>3.5558922471654704</v>
      </c>
      <c r="P130" s="549">
        <f t="shared" si="90"/>
        <v>2.7065483098360836</v>
      </c>
      <c r="Q130" s="549">
        <f t="shared" si="90"/>
        <v>2.184652304314783</v>
      </c>
      <c r="R130" s="549">
        <f t="shared" si="90"/>
        <v>1.7862974758704091</v>
      </c>
      <c r="S130" s="549">
        <f t="shared" si="90"/>
        <v>1.4758000457868814</v>
      </c>
      <c r="T130" s="549">
        <f t="shared" si="90"/>
        <v>1.2296960940185233</v>
      </c>
      <c r="U130" s="549">
        <f t="shared" si="90"/>
        <v>0.60619953863277953</v>
      </c>
      <c r="V130" s="549">
        <f t="shared" si="90"/>
        <v>0.54894936810089145</v>
      </c>
      <c r="W130" s="549">
        <f t="shared" si="90"/>
        <v>0.49701857759001355</v>
      </c>
      <c r="X130" s="549">
        <f t="shared" si="90"/>
        <v>0.44993289776765993</v>
      </c>
      <c r="Y130" s="549">
        <f t="shared" si="90"/>
        <v>0</v>
      </c>
      <c r="Z130" s="549">
        <f t="shared" si="90"/>
        <v>0</v>
      </c>
      <c r="AA130" s="549">
        <f t="shared" si="90"/>
        <v>0</v>
      </c>
      <c r="AB130" s="549">
        <f>IFERROR(AB129/AB7,0)</f>
        <v>0</v>
      </c>
      <c r="AC130" s="549">
        <f>IFERROR(AC129/AC7,0)</f>
        <v>0</v>
      </c>
      <c r="AD130" s="549">
        <f>IFERROR(AD129/AD7,0)</f>
        <v>0</v>
      </c>
      <c r="AE130" s="648"/>
      <c r="AF130" s="211"/>
    </row>
    <row r="131" spans="2:32" ht="17" thickBot="1">
      <c r="B131" s="5"/>
      <c r="C131" s="5"/>
      <c r="D131" s="5"/>
      <c r="E131" s="5"/>
      <c r="F131" s="11"/>
      <c r="G131" s="74"/>
      <c r="H131" s="593"/>
      <c r="I131" s="593"/>
      <c r="J131" s="604"/>
      <c r="K131" s="211"/>
      <c r="L131" s="211"/>
      <c r="M131" s="211"/>
      <c r="N131" s="211"/>
      <c r="O131" s="211"/>
      <c r="P131" s="211"/>
      <c r="Q131" s="211"/>
      <c r="R131" s="211"/>
      <c r="S131" s="211"/>
      <c r="T131" s="211"/>
      <c r="U131" s="211"/>
      <c r="V131" s="211"/>
      <c r="W131" s="211"/>
      <c r="X131" s="211"/>
      <c r="Y131" s="211"/>
      <c r="Z131" s="211"/>
      <c r="AA131" s="211"/>
      <c r="AB131" s="211"/>
      <c r="AC131" s="211"/>
      <c r="AD131" s="211"/>
      <c r="AE131" s="564"/>
      <c r="AF131" s="211"/>
    </row>
    <row r="132" spans="2:32" ht="17" thickBot="1">
      <c r="B132" s="5"/>
      <c r="C132" s="63" t="s">
        <v>174</v>
      </c>
      <c r="D132" s="63"/>
      <c r="E132" s="63"/>
      <c r="F132" s="683" t="s">
        <v>94</v>
      </c>
      <c r="G132" s="60"/>
      <c r="H132" s="1014" t="e">
        <f>#REF!</f>
        <v>#REF!</v>
      </c>
      <c r="I132" s="591" t="e">
        <f t="shared" ref="I132:AA132" si="91">H136</f>
        <v>#REF!</v>
      </c>
      <c r="J132" s="606" t="e">
        <f>I136</f>
        <v>#REF!</v>
      </c>
      <c r="K132" s="551" t="e">
        <f t="shared" si="91"/>
        <v>#REF!</v>
      </c>
      <c r="L132" s="551" t="e">
        <f t="shared" si="91"/>
        <v>#REF!</v>
      </c>
      <c r="M132" s="551" t="e">
        <f t="shared" si="91"/>
        <v>#REF!</v>
      </c>
      <c r="N132" s="551" t="e">
        <f t="shared" si="91"/>
        <v>#REF!</v>
      </c>
      <c r="O132" s="551" t="e">
        <f t="shared" si="91"/>
        <v>#REF!</v>
      </c>
      <c r="P132" s="551" t="e">
        <f t="shared" si="91"/>
        <v>#REF!</v>
      </c>
      <c r="Q132" s="551" t="e">
        <f t="shared" si="91"/>
        <v>#REF!</v>
      </c>
      <c r="R132" s="551" t="e">
        <f t="shared" si="91"/>
        <v>#REF!</v>
      </c>
      <c r="S132" s="551" t="e">
        <f t="shared" si="91"/>
        <v>#REF!</v>
      </c>
      <c r="T132" s="551" t="e">
        <f t="shared" si="91"/>
        <v>#REF!</v>
      </c>
      <c r="U132" s="696" t="e">
        <f t="shared" si="91"/>
        <v>#REF!</v>
      </c>
      <c r="V132" s="696" t="e">
        <f t="shared" si="91"/>
        <v>#REF!</v>
      </c>
      <c r="W132" s="696" t="e">
        <f t="shared" si="91"/>
        <v>#REF!</v>
      </c>
      <c r="X132" s="696" t="e">
        <f t="shared" si="91"/>
        <v>#REF!</v>
      </c>
      <c r="Y132" s="696" t="e">
        <f t="shared" si="91"/>
        <v>#REF!</v>
      </c>
      <c r="Z132" s="696" t="e">
        <f t="shared" si="91"/>
        <v>#REF!</v>
      </c>
      <c r="AA132" s="696" t="e">
        <f t="shared" si="91"/>
        <v>#REF!</v>
      </c>
      <c r="AB132" s="696" t="e">
        <f>AA136</f>
        <v>#REF!</v>
      </c>
      <c r="AC132" s="696" t="e">
        <f>AB136</f>
        <v>#REF!</v>
      </c>
      <c r="AD132" s="696" t="e">
        <f>AC136</f>
        <v>#REF!</v>
      </c>
      <c r="AE132" s="564"/>
      <c r="AF132" s="211"/>
    </row>
    <row r="133" spans="2:32">
      <c r="B133" s="5"/>
      <c r="C133" s="106" t="s">
        <v>175</v>
      </c>
      <c r="D133" s="106"/>
      <c r="E133" s="106"/>
      <c r="F133" s="683" t="s">
        <v>94</v>
      </c>
      <c r="G133" s="65"/>
      <c r="H133" s="591" t="e">
        <f>H129</f>
        <v>#REF!</v>
      </c>
      <c r="I133" s="591" t="e">
        <f t="shared" ref="I133:AA133" si="92">I129</f>
        <v>#REF!</v>
      </c>
      <c r="J133" s="606">
        <f t="shared" si="92"/>
        <v>0</v>
      </c>
      <c r="K133" s="551">
        <f t="shared" si="92"/>
        <v>468.10000000000008</v>
      </c>
      <c r="L133" s="551">
        <f t="shared" si="92"/>
        <v>468.10000000000008</v>
      </c>
      <c r="M133" s="551">
        <f t="shared" si="92"/>
        <v>468.10000000000008</v>
      </c>
      <c r="N133" s="551">
        <f t="shared" si="92"/>
        <v>468.10000000000008</v>
      </c>
      <c r="O133" s="551">
        <f t="shared" si="92"/>
        <v>468.10000000000008</v>
      </c>
      <c r="P133" s="551">
        <f t="shared" si="92"/>
        <v>468.10000000000008</v>
      </c>
      <c r="Q133" s="551">
        <f t="shared" si="92"/>
        <v>468.10000000000008</v>
      </c>
      <c r="R133" s="551">
        <f t="shared" si="92"/>
        <v>468.10000000000008</v>
      </c>
      <c r="S133" s="551">
        <f t="shared" si="92"/>
        <v>468.10000000000008</v>
      </c>
      <c r="T133" s="551">
        <f t="shared" si="92"/>
        <v>468.10000000000008</v>
      </c>
      <c r="U133" s="696">
        <f t="shared" si="92"/>
        <v>248.72130840336106</v>
      </c>
      <c r="V133" s="696">
        <f t="shared" si="92"/>
        <v>255.34999558067199</v>
      </c>
      <c r="W133" s="696">
        <f t="shared" si="92"/>
        <v>262.19742943483436</v>
      </c>
      <c r="X133" s="696">
        <f t="shared" si="92"/>
        <v>269.27082860618316</v>
      </c>
      <c r="Y133" s="696" t="e">
        <f t="shared" si="92"/>
        <v>#REF!</v>
      </c>
      <c r="Z133" s="696" t="e">
        <f t="shared" si="92"/>
        <v>#REF!</v>
      </c>
      <c r="AA133" s="696" t="e">
        <f t="shared" si="92"/>
        <v>#REF!</v>
      </c>
      <c r="AB133" s="696" t="e">
        <f>AB129</f>
        <v>#REF!</v>
      </c>
      <c r="AC133" s="696" t="e">
        <f>AC129</f>
        <v>#REF!</v>
      </c>
      <c r="AD133" s="696" t="e">
        <f>AD129</f>
        <v>#REF!</v>
      </c>
      <c r="AE133" s="564"/>
      <c r="AF133" s="211"/>
    </row>
    <row r="134" spans="2:32">
      <c r="B134" s="5"/>
      <c r="C134" s="106" t="s">
        <v>176</v>
      </c>
      <c r="D134" s="106"/>
      <c r="E134" s="106"/>
      <c r="F134" s="683" t="s">
        <v>94</v>
      </c>
      <c r="G134" s="55"/>
      <c r="H134" s="607"/>
      <c r="I134" s="607"/>
      <c r="J134" s="608"/>
      <c r="K134" s="562"/>
      <c r="L134" s="562"/>
      <c r="M134" s="562"/>
      <c r="N134" s="562"/>
      <c r="O134" s="562"/>
      <c r="P134" s="562"/>
      <c r="Q134" s="562"/>
      <c r="R134" s="562"/>
      <c r="S134" s="562"/>
      <c r="T134" s="562"/>
      <c r="U134" s="702"/>
      <c r="V134" s="702"/>
      <c r="W134" s="702"/>
      <c r="X134" s="702"/>
      <c r="Y134" s="702"/>
      <c r="Z134" s="702"/>
      <c r="AA134" s="702"/>
      <c r="AB134" s="702"/>
      <c r="AC134" s="702"/>
      <c r="AD134" s="702"/>
      <c r="AE134" s="564"/>
      <c r="AF134" s="211"/>
    </row>
    <row r="135" spans="2:32">
      <c r="B135" s="11"/>
      <c r="C135" s="106" t="s">
        <v>177</v>
      </c>
      <c r="D135" s="106"/>
      <c r="E135" s="106"/>
      <c r="F135" s="683" t="s">
        <v>94</v>
      </c>
      <c r="G135" s="38"/>
      <c r="H135" s="591" t="e">
        <f>H44</f>
        <v>#REF!</v>
      </c>
      <c r="I135" s="591" t="e">
        <f>I44</f>
        <v>#REF!</v>
      </c>
      <c r="J135" s="606">
        <f>J44</f>
        <v>0</v>
      </c>
      <c r="K135" s="551" t="e">
        <f>K44</f>
        <v>#REF!</v>
      </c>
      <c r="L135" s="551" t="e">
        <f t="shared" ref="L135:AD135" si="93">L44</f>
        <v>#REF!</v>
      </c>
      <c r="M135" s="551" t="e">
        <f t="shared" si="93"/>
        <v>#REF!</v>
      </c>
      <c r="N135" s="551" t="e">
        <f t="shared" si="93"/>
        <v>#REF!</v>
      </c>
      <c r="O135" s="551" t="e">
        <f t="shared" si="93"/>
        <v>#REF!</v>
      </c>
      <c r="P135" s="551" t="e">
        <f t="shared" si="93"/>
        <v>#REF!</v>
      </c>
      <c r="Q135" s="551" t="e">
        <f t="shared" si="93"/>
        <v>#REF!</v>
      </c>
      <c r="R135" s="551" t="e">
        <f t="shared" si="93"/>
        <v>#REF!</v>
      </c>
      <c r="S135" s="551" t="e">
        <f t="shared" si="93"/>
        <v>#REF!</v>
      </c>
      <c r="T135" s="551" t="e">
        <f t="shared" si="93"/>
        <v>#REF!</v>
      </c>
      <c r="U135" s="696" t="e">
        <f t="shared" si="93"/>
        <v>#REF!</v>
      </c>
      <c r="V135" s="696" t="e">
        <f t="shared" si="93"/>
        <v>#REF!</v>
      </c>
      <c r="W135" s="696" t="e">
        <f t="shared" si="93"/>
        <v>#REF!</v>
      </c>
      <c r="X135" s="696" t="e">
        <f t="shared" si="93"/>
        <v>#REF!</v>
      </c>
      <c r="Y135" s="696" t="e">
        <f t="shared" si="93"/>
        <v>#REF!</v>
      </c>
      <c r="Z135" s="696" t="e">
        <f t="shared" si="93"/>
        <v>#REF!</v>
      </c>
      <c r="AA135" s="696" t="e">
        <f t="shared" si="93"/>
        <v>#REF!</v>
      </c>
      <c r="AB135" s="696" t="e">
        <f t="shared" si="93"/>
        <v>#REF!</v>
      </c>
      <c r="AC135" s="696" t="e">
        <f t="shared" si="93"/>
        <v>#REF!</v>
      </c>
      <c r="AD135" s="696" t="e">
        <f t="shared" si="93"/>
        <v>#REF!</v>
      </c>
      <c r="AE135" s="564"/>
      <c r="AF135" s="211"/>
    </row>
    <row r="136" spans="2:32">
      <c r="B136" s="5"/>
      <c r="C136" s="63" t="s">
        <v>178</v>
      </c>
      <c r="D136" s="63"/>
      <c r="E136" s="63"/>
      <c r="F136" s="11"/>
      <c r="G136" s="65"/>
      <c r="H136" s="591" t="e">
        <f>SUM(H132:H135)</f>
        <v>#REF!</v>
      </c>
      <c r="I136" s="591" t="e">
        <f t="shared" ref="I136:AA136" si="94">SUM(I132:I135)</f>
        <v>#REF!</v>
      </c>
      <c r="J136" s="591" t="e">
        <f t="shared" si="94"/>
        <v>#REF!</v>
      </c>
      <c r="K136" s="656" t="e">
        <f t="shared" si="94"/>
        <v>#REF!</v>
      </c>
      <c r="L136" s="551" t="e">
        <f t="shared" si="94"/>
        <v>#REF!</v>
      </c>
      <c r="M136" s="551" t="e">
        <f t="shared" si="94"/>
        <v>#REF!</v>
      </c>
      <c r="N136" s="551" t="e">
        <f t="shared" si="94"/>
        <v>#REF!</v>
      </c>
      <c r="O136" s="551" t="e">
        <f t="shared" si="94"/>
        <v>#REF!</v>
      </c>
      <c r="P136" s="551" t="e">
        <f t="shared" si="94"/>
        <v>#REF!</v>
      </c>
      <c r="Q136" s="551" t="e">
        <f t="shared" si="94"/>
        <v>#REF!</v>
      </c>
      <c r="R136" s="551" t="e">
        <f t="shared" si="94"/>
        <v>#REF!</v>
      </c>
      <c r="S136" s="551" t="e">
        <f t="shared" si="94"/>
        <v>#REF!</v>
      </c>
      <c r="T136" s="551" t="e">
        <f t="shared" si="94"/>
        <v>#REF!</v>
      </c>
      <c r="U136" s="696" t="e">
        <f t="shared" si="94"/>
        <v>#REF!</v>
      </c>
      <c r="V136" s="696" t="e">
        <f t="shared" si="94"/>
        <v>#REF!</v>
      </c>
      <c r="W136" s="696" t="e">
        <f t="shared" si="94"/>
        <v>#REF!</v>
      </c>
      <c r="X136" s="696" t="e">
        <f t="shared" si="94"/>
        <v>#REF!</v>
      </c>
      <c r="Y136" s="696" t="e">
        <f t="shared" si="94"/>
        <v>#REF!</v>
      </c>
      <c r="Z136" s="696" t="e">
        <f t="shared" si="94"/>
        <v>#REF!</v>
      </c>
      <c r="AA136" s="696" t="e">
        <f t="shared" si="94"/>
        <v>#REF!</v>
      </c>
      <c r="AB136" s="696" t="e">
        <f>SUM(AB132:AB135)</f>
        <v>#REF!</v>
      </c>
      <c r="AC136" s="696" t="e">
        <f>SUM(AC132:AC135)</f>
        <v>#REF!</v>
      </c>
      <c r="AD136" s="696" t="e">
        <f>SUM(AD132:AD135)</f>
        <v>#REF!</v>
      </c>
      <c r="AE136" s="564"/>
      <c r="AF136" s="211"/>
    </row>
    <row r="137" spans="2:32">
      <c r="B137" s="5"/>
      <c r="C137" s="5"/>
      <c r="D137" s="5"/>
      <c r="E137" s="5"/>
      <c r="F137" s="11"/>
      <c r="G137" s="65"/>
      <c r="H137" s="591"/>
      <c r="I137" s="591"/>
      <c r="J137" s="591"/>
      <c r="K137" s="656"/>
      <c r="L137" s="551"/>
      <c r="M137" s="551"/>
      <c r="N137" s="551"/>
      <c r="O137" s="551"/>
      <c r="P137" s="551"/>
      <c r="Q137" s="551"/>
      <c r="R137" s="551"/>
      <c r="S137" s="551"/>
      <c r="T137" s="551"/>
      <c r="U137" s="551"/>
      <c r="V137" s="551"/>
      <c r="W137" s="551"/>
      <c r="X137" s="551"/>
      <c r="Y137" s="551"/>
      <c r="Z137" s="551"/>
      <c r="AA137" s="551"/>
      <c r="AB137" s="551"/>
      <c r="AC137" s="551"/>
      <c r="AD137" s="551"/>
      <c r="AE137" s="564"/>
      <c r="AF137" s="211"/>
    </row>
    <row r="138" spans="2:32">
      <c r="B138" s="5"/>
      <c r="C138" s="5"/>
      <c r="D138" s="5"/>
      <c r="E138" s="5"/>
      <c r="F138" s="11"/>
      <c r="G138" s="74"/>
      <c r="H138" s="609"/>
      <c r="I138" s="609"/>
      <c r="J138" s="609"/>
      <c r="K138" s="671"/>
      <c r="L138" s="563"/>
      <c r="M138" s="563"/>
      <c r="N138" s="563"/>
      <c r="O138" s="563"/>
      <c r="P138" s="563"/>
      <c r="Q138" s="563"/>
      <c r="R138" s="563"/>
      <c r="S138" s="563"/>
      <c r="T138" s="563"/>
      <c r="U138" s="563"/>
      <c r="V138" s="563"/>
      <c r="W138" s="563"/>
      <c r="X138" s="563"/>
      <c r="Y138" s="563"/>
      <c r="Z138" s="563"/>
      <c r="AA138" s="563"/>
      <c r="AB138" s="563"/>
      <c r="AC138" s="563"/>
      <c r="AD138" s="563"/>
      <c r="AE138" s="564"/>
      <c r="AF138" s="672"/>
    </row>
    <row r="139" spans="2:32">
      <c r="B139" s="103" t="s">
        <v>179</v>
      </c>
      <c r="C139" s="103"/>
      <c r="D139" s="103"/>
      <c r="E139" s="103"/>
      <c r="F139" s="629"/>
      <c r="G139" s="104"/>
      <c r="H139" s="603"/>
      <c r="I139" s="603"/>
      <c r="J139" s="603"/>
      <c r="K139" s="670"/>
      <c r="L139" s="561"/>
      <c r="M139" s="561"/>
      <c r="N139" s="561"/>
      <c r="O139" s="561"/>
      <c r="P139" s="561"/>
      <c r="Q139" s="561"/>
      <c r="R139" s="561"/>
      <c r="S139" s="561"/>
      <c r="T139" s="561"/>
      <c r="U139" s="561"/>
      <c r="V139" s="561"/>
      <c r="W139" s="561"/>
      <c r="X139" s="561"/>
      <c r="Y139" s="561"/>
      <c r="Z139" s="561"/>
      <c r="AA139" s="561"/>
      <c r="AB139" s="561"/>
      <c r="AC139" s="561"/>
      <c r="AD139" s="561"/>
      <c r="AE139" s="564"/>
      <c r="AF139" s="211"/>
    </row>
    <row r="140" spans="2:32">
      <c r="B140" s="5"/>
      <c r="C140" s="5"/>
      <c r="D140" s="5"/>
      <c r="E140" s="5"/>
      <c r="F140" s="11"/>
      <c r="G140" s="74"/>
      <c r="H140" s="593"/>
      <c r="I140" s="593"/>
      <c r="J140" s="593"/>
      <c r="K140" s="564"/>
      <c r="L140" s="211"/>
      <c r="M140" s="211"/>
      <c r="N140" s="211"/>
      <c r="O140" s="211"/>
      <c r="P140" s="211"/>
      <c r="Q140" s="211"/>
      <c r="R140" s="211"/>
      <c r="S140" s="211"/>
      <c r="T140" s="211"/>
      <c r="U140" s="211"/>
      <c r="V140" s="211"/>
      <c r="W140" s="211"/>
      <c r="X140" s="211"/>
      <c r="Y140" s="211"/>
      <c r="Z140" s="211"/>
      <c r="AA140" s="211"/>
      <c r="AB140" s="211"/>
      <c r="AC140" s="211"/>
      <c r="AD140" s="211"/>
      <c r="AE140" s="564"/>
      <c r="AF140" s="673"/>
    </row>
    <row r="141" spans="2:32">
      <c r="C141" s="112" t="s">
        <v>180</v>
      </c>
      <c r="D141" s="112"/>
      <c r="E141" s="112"/>
      <c r="F141" s="11"/>
      <c r="G141" s="74"/>
      <c r="H141" s="593"/>
      <c r="I141" s="593"/>
      <c r="J141" s="593"/>
      <c r="K141" s="564"/>
      <c r="L141" s="211"/>
      <c r="M141" s="211"/>
      <c r="N141" s="211"/>
      <c r="O141" s="211"/>
      <c r="P141" s="211"/>
      <c r="Q141" s="211"/>
      <c r="R141" s="211"/>
      <c r="S141" s="211"/>
      <c r="T141" s="211"/>
      <c r="U141" s="211"/>
      <c r="V141" s="211"/>
      <c r="W141" s="211"/>
      <c r="X141" s="211"/>
      <c r="Y141" s="211"/>
      <c r="Z141" s="211"/>
      <c r="AA141" s="211"/>
      <c r="AB141" s="211"/>
      <c r="AC141" s="211"/>
      <c r="AD141" s="211"/>
      <c r="AE141" s="564"/>
      <c r="AF141" s="673"/>
    </row>
    <row r="142" spans="2:32">
      <c r="C142" s="5"/>
      <c r="D142" s="5"/>
      <c r="E142" s="5"/>
      <c r="F142" s="11"/>
      <c r="G142" s="74"/>
      <c r="H142" s="610"/>
      <c r="I142" s="593"/>
      <c r="J142" s="593"/>
      <c r="K142" s="564"/>
      <c r="L142" s="211"/>
      <c r="M142" s="211"/>
      <c r="N142" s="211"/>
      <c r="O142" s="211"/>
      <c r="P142" s="211"/>
      <c r="Q142" s="211"/>
      <c r="R142" s="211"/>
      <c r="S142" s="211"/>
      <c r="T142" s="211"/>
      <c r="U142" s="211"/>
      <c r="V142" s="211"/>
      <c r="W142" s="211"/>
      <c r="X142" s="211"/>
      <c r="Y142" s="211"/>
      <c r="Z142" s="211"/>
      <c r="AA142" s="211"/>
      <c r="AB142" s="211"/>
      <c r="AC142" s="211"/>
      <c r="AD142" s="211"/>
      <c r="AE142" s="564"/>
      <c r="AF142" s="673"/>
    </row>
    <row r="143" spans="2:32">
      <c r="C143" s="92" t="s">
        <v>181</v>
      </c>
      <c r="D143" s="92"/>
      <c r="E143" s="92"/>
      <c r="F143" s="683" t="s">
        <v>94</v>
      </c>
      <c r="G143" s="65"/>
      <c r="H143" s="632" t="str">
        <f t="shared" ref="H143:AD143" si="95">+IFERROR(+(H11)*H152/365,"na")</f>
        <v>na</v>
      </c>
      <c r="I143" s="632" t="str">
        <f t="shared" si="95"/>
        <v>na</v>
      </c>
      <c r="J143" s="632">
        <f t="shared" si="95"/>
        <v>0</v>
      </c>
      <c r="K143" s="703" t="str">
        <f t="shared" si="95"/>
        <v>na</v>
      </c>
      <c r="L143" s="696">
        <f t="shared" si="95"/>
        <v>3.1528747160700954</v>
      </c>
      <c r="M143" s="696">
        <f t="shared" si="95"/>
        <v>5.5864622345958423</v>
      </c>
      <c r="N143" s="696">
        <f t="shared" si="95"/>
        <v>8.338555657540363</v>
      </c>
      <c r="O143" s="696">
        <f t="shared" si="95"/>
        <v>12.531040194029238</v>
      </c>
      <c r="P143" s="696">
        <f t="shared" si="95"/>
        <v>17.624085106771805</v>
      </c>
      <c r="Q143" s="696">
        <f t="shared" si="95"/>
        <v>22.717911657846663</v>
      </c>
      <c r="R143" s="696">
        <f t="shared" si="95"/>
        <v>28.608955628362658</v>
      </c>
      <c r="S143" s="696">
        <f t="shared" si="95"/>
        <v>35.406233065087058</v>
      </c>
      <c r="T143" s="696">
        <f t="shared" si="95"/>
        <v>43.232444284431097</v>
      </c>
      <c r="U143" s="696">
        <f t="shared" si="95"/>
        <v>50.584451067390468</v>
      </c>
      <c r="V143" s="696">
        <f t="shared" si="95"/>
        <v>57.348652050329747</v>
      </c>
      <c r="W143" s="696">
        <f t="shared" si="95"/>
        <v>65.039239850974866</v>
      </c>
      <c r="X143" s="696">
        <f t="shared" si="95"/>
        <v>73.783832110330252</v>
      </c>
      <c r="Y143" s="696">
        <f t="shared" si="95"/>
        <v>83.727651654547628</v>
      </c>
      <c r="Z143" s="696">
        <f t="shared" si="95"/>
        <v>95.035955994973776</v>
      </c>
      <c r="AA143" s="696">
        <f t="shared" si="95"/>
        <v>107.89680212410485</v>
      </c>
      <c r="AB143" s="696">
        <f t="shared" si="95"/>
        <v>122.52419288261153</v>
      </c>
      <c r="AC143" s="696">
        <f t="shared" si="95"/>
        <v>139.16165755919823</v>
      </c>
      <c r="AD143" s="696">
        <f t="shared" si="95"/>
        <v>158.08632665309813</v>
      </c>
      <c r="AE143" s="656"/>
      <c r="AF143" s="673"/>
    </row>
    <row r="144" spans="2:32">
      <c r="C144" s="92" t="s">
        <v>182</v>
      </c>
      <c r="D144" s="92"/>
      <c r="E144" s="92"/>
      <c r="F144" s="683" t="s">
        <v>94</v>
      </c>
      <c r="G144" s="65"/>
      <c r="H144" s="632" t="e">
        <f t="shared" ref="H144:AD144" si="96">-IFERROR((+H25+H28)*H153/365,"na")</f>
        <v>#VALUE!</v>
      </c>
      <c r="I144" s="632" t="e">
        <f t="shared" si="96"/>
        <v>#VALUE!</v>
      </c>
      <c r="J144" s="632">
        <f t="shared" si="96"/>
        <v>0</v>
      </c>
      <c r="K144" s="703" t="e">
        <f t="shared" si="96"/>
        <v>#VALUE!</v>
      </c>
      <c r="L144" s="696" t="e">
        <f t="shared" si="96"/>
        <v>#VALUE!</v>
      </c>
      <c r="M144" s="696" t="e">
        <f t="shared" si="96"/>
        <v>#VALUE!</v>
      </c>
      <c r="N144" s="696" t="e">
        <f t="shared" si="96"/>
        <v>#VALUE!</v>
      </c>
      <c r="O144" s="696" t="e">
        <f t="shared" si="96"/>
        <v>#VALUE!</v>
      </c>
      <c r="P144" s="696" t="e">
        <f t="shared" si="96"/>
        <v>#VALUE!</v>
      </c>
      <c r="Q144" s="696" t="e">
        <f t="shared" si="96"/>
        <v>#VALUE!</v>
      </c>
      <c r="R144" s="696" t="e">
        <f t="shared" si="96"/>
        <v>#VALUE!</v>
      </c>
      <c r="S144" s="696" t="e">
        <f t="shared" si="96"/>
        <v>#VALUE!</v>
      </c>
      <c r="T144" s="696" t="e">
        <f t="shared" si="96"/>
        <v>#VALUE!</v>
      </c>
      <c r="U144" s="696" t="e">
        <f t="shared" si="96"/>
        <v>#VALUE!</v>
      </c>
      <c r="V144" s="696" t="e">
        <f t="shared" si="96"/>
        <v>#VALUE!</v>
      </c>
      <c r="W144" s="696" t="e">
        <f t="shared" si="96"/>
        <v>#VALUE!</v>
      </c>
      <c r="X144" s="696" t="e">
        <f t="shared" si="96"/>
        <v>#VALUE!</v>
      </c>
      <c r="Y144" s="696" t="e">
        <f t="shared" si="96"/>
        <v>#VALUE!</v>
      </c>
      <c r="Z144" s="696" t="e">
        <f t="shared" si="96"/>
        <v>#VALUE!</v>
      </c>
      <c r="AA144" s="696" t="e">
        <f t="shared" si="96"/>
        <v>#VALUE!</v>
      </c>
      <c r="AB144" s="696" t="e">
        <f t="shared" si="96"/>
        <v>#VALUE!</v>
      </c>
      <c r="AC144" s="696" t="e">
        <f t="shared" si="96"/>
        <v>#VALUE!</v>
      </c>
      <c r="AD144" s="696" t="e">
        <f t="shared" si="96"/>
        <v>#VALUE!</v>
      </c>
      <c r="AE144" s="656"/>
      <c r="AF144" s="673"/>
    </row>
    <row r="145" spans="1:32">
      <c r="B145" s="5"/>
      <c r="C145" s="92" t="s">
        <v>183</v>
      </c>
      <c r="D145" s="92"/>
      <c r="E145" s="92"/>
      <c r="F145" s="683" t="s">
        <v>94</v>
      </c>
      <c r="G145" s="65"/>
      <c r="H145" s="632" t="str">
        <f t="shared" ref="H145:AD145" si="97">IFERROR((+H25+H28)*H154/365,"na")</f>
        <v>na</v>
      </c>
      <c r="I145" s="632" t="str">
        <f t="shared" si="97"/>
        <v>na</v>
      </c>
      <c r="J145" s="632" t="e">
        <f>I146</f>
        <v>#VALUE!</v>
      </c>
      <c r="K145" s="703" t="str">
        <f t="shared" si="97"/>
        <v>na</v>
      </c>
      <c r="L145" s="696" t="str">
        <f t="shared" si="97"/>
        <v>na</v>
      </c>
      <c r="M145" s="696" t="str">
        <f t="shared" si="97"/>
        <v>na</v>
      </c>
      <c r="N145" s="696" t="str">
        <f t="shared" si="97"/>
        <v>na</v>
      </c>
      <c r="O145" s="696" t="str">
        <f t="shared" si="97"/>
        <v>na</v>
      </c>
      <c r="P145" s="696" t="str">
        <f t="shared" si="97"/>
        <v>na</v>
      </c>
      <c r="Q145" s="696" t="str">
        <f t="shared" si="97"/>
        <v>na</v>
      </c>
      <c r="R145" s="696" t="str">
        <f t="shared" si="97"/>
        <v>na</v>
      </c>
      <c r="S145" s="696" t="str">
        <f t="shared" si="97"/>
        <v>na</v>
      </c>
      <c r="T145" s="696" t="str">
        <f t="shared" si="97"/>
        <v>na</v>
      </c>
      <c r="U145" s="696" t="str">
        <f t="shared" si="97"/>
        <v>na</v>
      </c>
      <c r="V145" s="696" t="str">
        <f t="shared" si="97"/>
        <v>na</v>
      </c>
      <c r="W145" s="696" t="str">
        <f t="shared" si="97"/>
        <v>na</v>
      </c>
      <c r="X145" s="696" t="str">
        <f t="shared" si="97"/>
        <v>na</v>
      </c>
      <c r="Y145" s="696" t="str">
        <f t="shared" si="97"/>
        <v>na</v>
      </c>
      <c r="Z145" s="696" t="str">
        <f t="shared" si="97"/>
        <v>na</v>
      </c>
      <c r="AA145" s="696" t="str">
        <f t="shared" si="97"/>
        <v>na</v>
      </c>
      <c r="AB145" s="696" t="str">
        <f t="shared" si="97"/>
        <v>na</v>
      </c>
      <c r="AC145" s="696" t="str">
        <f t="shared" si="97"/>
        <v>na</v>
      </c>
      <c r="AD145" s="696" t="str">
        <f t="shared" si="97"/>
        <v>na</v>
      </c>
      <c r="AE145" s="656"/>
      <c r="AF145" s="673"/>
    </row>
    <row r="146" spans="1:32">
      <c r="C146" s="32" t="s">
        <v>180</v>
      </c>
      <c r="D146" s="32"/>
      <c r="E146" s="32"/>
      <c r="F146" s="723" t="s">
        <v>94</v>
      </c>
      <c r="G146" s="100"/>
      <c r="H146" s="707" t="e">
        <f t="shared" ref="H146:AA146" si="98">+SUM(H143:H145)</f>
        <v>#VALUE!</v>
      </c>
      <c r="I146" s="707" t="e">
        <f t="shared" si="98"/>
        <v>#VALUE!</v>
      </c>
      <c r="J146" s="707" t="e">
        <f t="shared" si="98"/>
        <v>#VALUE!</v>
      </c>
      <c r="K146" s="708" t="e">
        <f t="shared" si="98"/>
        <v>#VALUE!</v>
      </c>
      <c r="L146" s="709" t="e">
        <f t="shared" si="98"/>
        <v>#VALUE!</v>
      </c>
      <c r="M146" s="709" t="e">
        <f t="shared" si="98"/>
        <v>#VALUE!</v>
      </c>
      <c r="N146" s="709" t="e">
        <f t="shared" si="98"/>
        <v>#VALUE!</v>
      </c>
      <c r="O146" s="709" t="e">
        <f t="shared" si="98"/>
        <v>#VALUE!</v>
      </c>
      <c r="P146" s="709" t="e">
        <f t="shared" si="98"/>
        <v>#VALUE!</v>
      </c>
      <c r="Q146" s="709" t="e">
        <f t="shared" si="98"/>
        <v>#VALUE!</v>
      </c>
      <c r="R146" s="709" t="e">
        <f t="shared" si="98"/>
        <v>#VALUE!</v>
      </c>
      <c r="S146" s="709" t="e">
        <f t="shared" si="98"/>
        <v>#VALUE!</v>
      </c>
      <c r="T146" s="709" t="e">
        <f t="shared" si="98"/>
        <v>#VALUE!</v>
      </c>
      <c r="U146" s="709" t="e">
        <f t="shared" si="98"/>
        <v>#VALUE!</v>
      </c>
      <c r="V146" s="709" t="e">
        <f t="shared" si="98"/>
        <v>#VALUE!</v>
      </c>
      <c r="W146" s="709" t="e">
        <f t="shared" si="98"/>
        <v>#VALUE!</v>
      </c>
      <c r="X146" s="709" t="e">
        <f t="shared" si="98"/>
        <v>#VALUE!</v>
      </c>
      <c r="Y146" s="709" t="e">
        <f t="shared" si="98"/>
        <v>#VALUE!</v>
      </c>
      <c r="Z146" s="709" t="e">
        <f t="shared" si="98"/>
        <v>#VALUE!</v>
      </c>
      <c r="AA146" s="709" t="e">
        <f t="shared" si="98"/>
        <v>#VALUE!</v>
      </c>
      <c r="AB146" s="709" t="e">
        <f>+SUM(AB143:AB145)</f>
        <v>#VALUE!</v>
      </c>
      <c r="AC146" s="709" t="e">
        <f>+SUM(AC143:AC145)</f>
        <v>#VALUE!</v>
      </c>
      <c r="AD146" s="709" t="e">
        <f>+SUM(AD143:AD145)</f>
        <v>#VALUE!</v>
      </c>
      <c r="AE146" s="656"/>
      <c r="AF146" s="673"/>
    </row>
    <row r="147" spans="1:32">
      <c r="B147" s="5"/>
      <c r="C147" s="865" t="s">
        <v>184</v>
      </c>
      <c r="D147" s="866"/>
      <c r="E147" s="866"/>
      <c r="F147" s="685" t="s">
        <v>94</v>
      </c>
      <c r="G147" s="867"/>
      <c r="H147" s="868" t="e">
        <f>(+H146-G146)</f>
        <v>#VALUE!</v>
      </c>
      <c r="I147" s="868" t="e">
        <f t="shared" ref="I147:AA147" si="99">(+I146-H146)</f>
        <v>#VALUE!</v>
      </c>
      <c r="J147" s="868" t="e">
        <f t="shared" si="99"/>
        <v>#VALUE!</v>
      </c>
      <c r="K147" s="869" t="e">
        <f>(+K146-I146)</f>
        <v>#VALUE!</v>
      </c>
      <c r="L147" s="870" t="e">
        <f t="shared" si="99"/>
        <v>#VALUE!</v>
      </c>
      <c r="M147" s="870" t="e">
        <f t="shared" si="99"/>
        <v>#VALUE!</v>
      </c>
      <c r="N147" s="870" t="e">
        <f t="shared" si="99"/>
        <v>#VALUE!</v>
      </c>
      <c r="O147" s="870" t="e">
        <f t="shared" si="99"/>
        <v>#VALUE!</v>
      </c>
      <c r="P147" s="870" t="e">
        <f t="shared" si="99"/>
        <v>#VALUE!</v>
      </c>
      <c r="Q147" s="870" t="e">
        <f t="shared" si="99"/>
        <v>#VALUE!</v>
      </c>
      <c r="R147" s="870" t="e">
        <f t="shared" si="99"/>
        <v>#VALUE!</v>
      </c>
      <c r="S147" s="870" t="e">
        <f t="shared" si="99"/>
        <v>#VALUE!</v>
      </c>
      <c r="T147" s="870" t="e">
        <f t="shared" si="99"/>
        <v>#VALUE!</v>
      </c>
      <c r="U147" s="870" t="e">
        <f t="shared" si="99"/>
        <v>#VALUE!</v>
      </c>
      <c r="V147" s="870" t="e">
        <f t="shared" si="99"/>
        <v>#VALUE!</v>
      </c>
      <c r="W147" s="870" t="e">
        <f t="shared" si="99"/>
        <v>#VALUE!</v>
      </c>
      <c r="X147" s="870" t="e">
        <f t="shared" si="99"/>
        <v>#VALUE!</v>
      </c>
      <c r="Y147" s="870" t="e">
        <f t="shared" si="99"/>
        <v>#VALUE!</v>
      </c>
      <c r="Z147" s="870" t="e">
        <f t="shared" si="99"/>
        <v>#VALUE!</v>
      </c>
      <c r="AA147" s="870" t="e">
        <f t="shared" si="99"/>
        <v>#VALUE!</v>
      </c>
      <c r="AB147" s="870" t="e">
        <f>(+AB146-AA146)</f>
        <v>#VALUE!</v>
      </c>
      <c r="AC147" s="870" t="e">
        <f>(+AC146-AB146)</f>
        <v>#VALUE!</v>
      </c>
      <c r="AD147" s="871" t="e">
        <f>(+AD146-AC146)</f>
        <v>#VALUE!</v>
      </c>
      <c r="AE147" s="564"/>
      <c r="AF147" s="673"/>
    </row>
    <row r="148" spans="1:32">
      <c r="A148" s="444"/>
      <c r="B148" s="444"/>
      <c r="C148" s="5"/>
      <c r="D148" s="5"/>
      <c r="E148" s="5"/>
      <c r="F148" s="11"/>
      <c r="G148" s="117"/>
      <c r="H148" s="593"/>
      <c r="I148" s="593"/>
      <c r="J148" s="593"/>
      <c r="K148" s="564"/>
      <c r="L148" s="211"/>
      <c r="M148" s="211"/>
      <c r="N148" s="211"/>
      <c r="O148" s="211"/>
      <c r="P148" s="211"/>
      <c r="Q148" s="211"/>
      <c r="R148" s="211"/>
      <c r="S148" s="211"/>
      <c r="T148" s="211"/>
      <c r="U148" s="211"/>
      <c r="V148" s="211"/>
      <c r="W148" s="211"/>
      <c r="X148" s="211"/>
      <c r="Y148" s="211"/>
      <c r="Z148" s="211"/>
      <c r="AA148" s="211"/>
      <c r="AB148" s="211"/>
      <c r="AC148" s="211"/>
      <c r="AD148" s="211"/>
      <c r="AE148" s="564"/>
      <c r="AF148" s="673"/>
    </row>
    <row r="149" spans="1:32">
      <c r="A149" s="444"/>
      <c r="B149" s="444"/>
      <c r="C149" s="5"/>
      <c r="D149" s="5"/>
      <c r="E149" s="5"/>
      <c r="F149" s="11"/>
      <c r="G149" s="74"/>
      <c r="H149" s="593"/>
      <c r="I149" s="593"/>
      <c r="J149" s="593"/>
      <c r="K149" s="564"/>
      <c r="L149" s="211"/>
      <c r="M149" s="211"/>
      <c r="N149" s="211"/>
      <c r="O149" s="211"/>
      <c r="P149" s="211"/>
      <c r="Q149" s="211"/>
      <c r="R149" s="211"/>
      <c r="S149" s="211"/>
      <c r="T149" s="211"/>
      <c r="U149" s="211"/>
      <c r="V149" s="211"/>
      <c r="W149" s="211"/>
      <c r="X149" s="211"/>
      <c r="Y149" s="211"/>
      <c r="Z149" s="211"/>
      <c r="AA149" s="211"/>
      <c r="AB149" s="211"/>
      <c r="AC149" s="211"/>
      <c r="AD149" s="211"/>
      <c r="AE149" s="564"/>
      <c r="AF149" s="673"/>
    </row>
    <row r="150" spans="1:32">
      <c r="B150" s="5"/>
      <c r="C150" s="112" t="s">
        <v>185</v>
      </c>
      <c r="D150" s="112"/>
      <c r="E150" s="112"/>
      <c r="F150" s="11"/>
      <c r="G150" s="74"/>
      <c r="H150" s="593"/>
      <c r="I150" s="593"/>
      <c r="J150" s="593"/>
      <c r="K150" s="564"/>
      <c r="L150" s="211"/>
      <c r="M150" s="211"/>
      <c r="N150" s="211"/>
      <c r="O150" s="211"/>
      <c r="P150" s="211"/>
      <c r="Q150" s="211"/>
      <c r="R150" s="211"/>
      <c r="S150" s="211"/>
      <c r="T150" s="211"/>
      <c r="U150" s="211"/>
      <c r="V150" s="211"/>
      <c r="W150" s="211"/>
      <c r="X150" s="211"/>
      <c r="Y150" s="211"/>
      <c r="Z150" s="211"/>
      <c r="AA150" s="211"/>
      <c r="AB150" s="211"/>
      <c r="AC150" s="211"/>
      <c r="AD150" s="211"/>
      <c r="AE150" s="564"/>
      <c r="AF150" s="673"/>
    </row>
    <row r="151" spans="1:32">
      <c r="A151" s="444"/>
      <c r="B151" s="444"/>
      <c r="C151" s="5"/>
      <c r="D151" s="5"/>
      <c r="E151" s="5"/>
      <c r="F151" s="11"/>
      <c r="G151" s="74"/>
      <c r="H151" s="593"/>
      <c r="I151" s="593"/>
      <c r="J151" s="593"/>
      <c r="K151" s="564"/>
      <c r="L151" s="211"/>
      <c r="M151" s="211"/>
      <c r="N151" s="211"/>
      <c r="O151" s="211"/>
      <c r="P151" s="211"/>
      <c r="Q151" s="211"/>
      <c r="R151" s="211"/>
      <c r="S151" s="211"/>
      <c r="T151" s="211"/>
      <c r="U151" s="211"/>
      <c r="V151" s="211"/>
      <c r="W151" s="211"/>
      <c r="X151" s="211"/>
      <c r="Y151" s="211"/>
      <c r="Z151" s="211"/>
      <c r="AA151" s="211"/>
      <c r="AB151" s="211"/>
      <c r="AC151" s="211"/>
      <c r="AD151" s="211"/>
      <c r="AE151" s="564"/>
      <c r="AF151" s="673"/>
    </row>
    <row r="152" spans="1:32">
      <c r="A152" s="444"/>
      <c r="B152" s="444"/>
      <c r="C152" s="5" t="s">
        <v>186</v>
      </c>
      <c r="D152" s="5"/>
      <c r="E152" s="5"/>
      <c r="F152" s="683" t="s">
        <v>187</v>
      </c>
      <c r="G152" s="65"/>
      <c r="H152" s="704">
        <v>45</v>
      </c>
      <c r="I152" s="704">
        <v>45</v>
      </c>
      <c r="J152" s="705">
        <v>45</v>
      </c>
      <c r="K152" s="706">
        <v>45</v>
      </c>
      <c r="L152" s="706">
        <v>45</v>
      </c>
      <c r="M152" s="706">
        <v>45</v>
      </c>
      <c r="N152" s="706">
        <v>45</v>
      </c>
      <c r="O152" s="706">
        <v>45</v>
      </c>
      <c r="P152" s="706">
        <v>45</v>
      </c>
      <c r="Q152" s="706">
        <v>45</v>
      </c>
      <c r="R152" s="706">
        <v>45</v>
      </c>
      <c r="S152" s="706">
        <v>45</v>
      </c>
      <c r="T152" s="706">
        <v>45</v>
      </c>
      <c r="U152" s="706">
        <v>45</v>
      </c>
      <c r="V152" s="706">
        <v>45</v>
      </c>
      <c r="W152" s="706">
        <v>45</v>
      </c>
      <c r="X152" s="706">
        <v>45</v>
      </c>
      <c r="Y152" s="706">
        <v>45</v>
      </c>
      <c r="Z152" s="706">
        <v>45</v>
      </c>
      <c r="AA152" s="706">
        <v>45</v>
      </c>
      <c r="AB152" s="706">
        <v>45</v>
      </c>
      <c r="AC152" s="706">
        <v>45</v>
      </c>
      <c r="AD152" s="706">
        <v>45</v>
      </c>
      <c r="AE152" s="678"/>
      <c r="AF152" s="211"/>
    </row>
    <row r="153" spans="1:32">
      <c r="B153" s="5"/>
      <c r="C153" s="5" t="s">
        <v>188</v>
      </c>
      <c r="D153" s="5"/>
      <c r="E153" s="5"/>
      <c r="F153" s="683" t="s">
        <v>187</v>
      </c>
      <c r="G153" s="65"/>
      <c r="H153" s="704">
        <v>30</v>
      </c>
      <c r="I153" s="704">
        <v>30</v>
      </c>
      <c r="J153" s="705">
        <v>30</v>
      </c>
      <c r="K153" s="706">
        <v>30</v>
      </c>
      <c r="L153" s="706">
        <v>30</v>
      </c>
      <c r="M153" s="706">
        <v>30</v>
      </c>
      <c r="N153" s="706">
        <v>30</v>
      </c>
      <c r="O153" s="706">
        <v>30</v>
      </c>
      <c r="P153" s="706">
        <v>30</v>
      </c>
      <c r="Q153" s="706">
        <v>30</v>
      </c>
      <c r="R153" s="706">
        <v>30</v>
      </c>
      <c r="S153" s="706">
        <v>30</v>
      </c>
      <c r="T153" s="706">
        <v>30</v>
      </c>
      <c r="U153" s="706">
        <v>30</v>
      </c>
      <c r="V153" s="706">
        <v>30</v>
      </c>
      <c r="W153" s="706">
        <v>30</v>
      </c>
      <c r="X153" s="706">
        <v>30</v>
      </c>
      <c r="Y153" s="706">
        <v>30</v>
      </c>
      <c r="Z153" s="706">
        <v>30</v>
      </c>
      <c r="AA153" s="706">
        <v>30</v>
      </c>
      <c r="AB153" s="706">
        <v>30</v>
      </c>
      <c r="AC153" s="706">
        <v>30</v>
      </c>
      <c r="AD153" s="706">
        <v>30</v>
      </c>
      <c r="AE153" s="678"/>
      <c r="AF153" s="211"/>
    </row>
    <row r="154" spans="1:32">
      <c r="B154" s="5"/>
      <c r="C154" s="5" t="s">
        <v>189</v>
      </c>
      <c r="D154" s="5"/>
      <c r="E154" s="5"/>
      <c r="F154" s="683" t="s">
        <v>187</v>
      </c>
      <c r="G154" s="65"/>
      <c r="H154" s="704">
        <v>60</v>
      </c>
      <c r="I154" s="704">
        <v>60</v>
      </c>
      <c r="J154" s="705">
        <v>60</v>
      </c>
      <c r="K154" s="706">
        <v>60</v>
      </c>
      <c r="L154" s="706">
        <v>60</v>
      </c>
      <c r="M154" s="706">
        <v>60</v>
      </c>
      <c r="N154" s="706">
        <v>60</v>
      </c>
      <c r="O154" s="706">
        <v>60</v>
      </c>
      <c r="P154" s="706">
        <v>60</v>
      </c>
      <c r="Q154" s="706">
        <v>60</v>
      </c>
      <c r="R154" s="706">
        <v>60</v>
      </c>
      <c r="S154" s="706">
        <v>60</v>
      </c>
      <c r="T154" s="706">
        <v>60</v>
      </c>
      <c r="U154" s="706">
        <v>60</v>
      </c>
      <c r="V154" s="706">
        <v>60</v>
      </c>
      <c r="W154" s="706">
        <v>60</v>
      </c>
      <c r="X154" s="706">
        <v>60</v>
      </c>
      <c r="Y154" s="706">
        <v>60</v>
      </c>
      <c r="Z154" s="706">
        <v>60</v>
      </c>
      <c r="AA154" s="706">
        <v>60</v>
      </c>
      <c r="AB154" s="706">
        <v>60</v>
      </c>
      <c r="AC154" s="706">
        <v>60</v>
      </c>
      <c r="AD154" s="706">
        <v>60</v>
      </c>
      <c r="AE154" s="678"/>
      <c r="AF154" s="211"/>
    </row>
    <row r="155" spans="1:32">
      <c r="B155" s="5"/>
      <c r="C155" s="5"/>
      <c r="D155" s="5"/>
      <c r="E155" s="5"/>
      <c r="F155" s="11"/>
      <c r="G155" s="120"/>
      <c r="H155" s="611"/>
      <c r="I155" s="611"/>
      <c r="J155" s="611"/>
      <c r="K155" s="201"/>
      <c r="L155" s="121"/>
      <c r="M155" s="121"/>
      <c r="N155" s="121"/>
      <c r="O155" s="121"/>
      <c r="P155" s="121"/>
      <c r="Q155" s="121"/>
      <c r="R155" s="121"/>
      <c r="S155" s="121"/>
      <c r="T155" s="121"/>
      <c r="U155" s="121"/>
      <c r="V155" s="121"/>
      <c r="W155" s="121"/>
      <c r="X155" s="121"/>
      <c r="Y155" s="121"/>
      <c r="Z155" s="121"/>
      <c r="AA155" s="121"/>
      <c r="AB155" s="121"/>
      <c r="AC155" s="121"/>
      <c r="AD155" s="121"/>
      <c r="AE155" s="564"/>
      <c r="AF155" s="673"/>
    </row>
    <row r="156" spans="1:32">
      <c r="B156" s="103" t="s">
        <v>190</v>
      </c>
      <c r="C156" s="103"/>
      <c r="D156" s="103"/>
      <c r="E156" s="103"/>
      <c r="F156" s="629"/>
      <c r="G156" s="104"/>
      <c r="H156" s="603"/>
      <c r="I156" s="603"/>
      <c r="J156" s="603"/>
      <c r="K156" s="670"/>
      <c r="L156" s="561"/>
      <c r="M156" s="561"/>
      <c r="N156" s="561"/>
      <c r="O156" s="561"/>
      <c r="P156" s="561"/>
      <c r="Q156" s="561"/>
      <c r="R156" s="561"/>
      <c r="S156" s="561"/>
      <c r="T156" s="561"/>
      <c r="U156" s="561"/>
      <c r="V156" s="561"/>
      <c r="W156" s="561"/>
      <c r="X156" s="561"/>
      <c r="Y156" s="561"/>
      <c r="Z156" s="561"/>
      <c r="AA156" s="561"/>
      <c r="AB156" s="561"/>
      <c r="AC156" s="561"/>
      <c r="AD156" s="561"/>
      <c r="AE156" s="564"/>
      <c r="AF156" s="211"/>
    </row>
    <row r="157" spans="1:32">
      <c r="B157" s="5"/>
      <c r="C157" s="5"/>
      <c r="D157" s="5"/>
      <c r="E157" s="5"/>
      <c r="F157" s="11"/>
      <c r="G157" s="74"/>
      <c r="H157" s="593"/>
      <c r="I157" s="593"/>
      <c r="J157" s="846"/>
      <c r="K157" s="211"/>
      <c r="L157" s="211"/>
      <c r="M157" s="211"/>
      <c r="N157" s="211"/>
      <c r="O157" s="211"/>
      <c r="P157" s="211"/>
      <c r="Q157" s="211"/>
      <c r="R157" s="211"/>
      <c r="S157" s="211"/>
      <c r="T157" s="211"/>
      <c r="U157" s="211"/>
      <c r="V157" s="211"/>
      <c r="W157" s="211"/>
      <c r="X157" s="211"/>
      <c r="Y157" s="211"/>
      <c r="Z157" s="211"/>
      <c r="AA157" s="211"/>
      <c r="AB157" s="211"/>
      <c r="AC157" s="211"/>
      <c r="AD157" s="211"/>
      <c r="AE157" s="564"/>
      <c r="AF157" s="211"/>
    </row>
    <row r="158" spans="1:32" ht="17" thickBot="1">
      <c r="B158" s="5"/>
      <c r="C158" s="5"/>
      <c r="D158" s="5"/>
      <c r="E158" s="5"/>
      <c r="F158" s="11"/>
      <c r="G158" s="74"/>
      <c r="H158" s="593"/>
      <c r="I158" s="593"/>
      <c r="J158" s="846"/>
      <c r="K158" s="211"/>
      <c r="L158" s="211"/>
      <c r="M158" s="211"/>
      <c r="N158" s="211"/>
      <c r="O158" s="211"/>
      <c r="P158" s="211"/>
      <c r="Q158" s="211"/>
      <c r="R158" s="211"/>
      <c r="S158" s="211"/>
      <c r="T158" s="211"/>
      <c r="U158" s="211"/>
      <c r="V158" s="211"/>
      <c r="W158" s="211"/>
      <c r="X158" s="211"/>
      <c r="Y158" s="211"/>
      <c r="Z158" s="211"/>
      <c r="AA158" s="211"/>
      <c r="AB158" s="211"/>
      <c r="AC158" s="211"/>
      <c r="AD158" s="211"/>
      <c r="AE158" s="564"/>
      <c r="AF158" s="211"/>
    </row>
    <row r="159" spans="1:32" ht="17" thickBot="1">
      <c r="B159" s="5"/>
      <c r="C159" s="872" t="s">
        <v>191</v>
      </c>
      <c r="D159" s="293"/>
      <c r="E159" s="293"/>
      <c r="F159" s="685" t="s">
        <v>94</v>
      </c>
      <c r="G159" s="882"/>
      <c r="H159" s="1015" t="e">
        <f>#REF!</f>
        <v>#REF!</v>
      </c>
      <c r="I159" s="631" t="e">
        <f>H163</f>
        <v>#REF!</v>
      </c>
      <c r="J159" s="874" t="e">
        <f>I163</f>
        <v>#REF!</v>
      </c>
      <c r="K159" s="690" t="e">
        <f>J163</f>
        <v>#REF!</v>
      </c>
      <c r="L159" s="690" t="e">
        <f>K163</f>
        <v>#REF!</v>
      </c>
      <c r="M159" s="690" t="e">
        <f t="shared" ref="M159:AD159" si="100">L163</f>
        <v>#REF!</v>
      </c>
      <c r="N159" s="690" t="e">
        <f t="shared" si="100"/>
        <v>#REF!</v>
      </c>
      <c r="O159" s="690" t="e">
        <f t="shared" si="100"/>
        <v>#REF!</v>
      </c>
      <c r="P159" s="690" t="e">
        <f t="shared" si="100"/>
        <v>#REF!</v>
      </c>
      <c r="Q159" s="690" t="e">
        <f t="shared" si="100"/>
        <v>#REF!</v>
      </c>
      <c r="R159" s="690" t="e">
        <f t="shared" si="100"/>
        <v>#REF!</v>
      </c>
      <c r="S159" s="690" t="e">
        <f t="shared" si="100"/>
        <v>#REF!</v>
      </c>
      <c r="T159" s="690" t="e">
        <f t="shared" si="100"/>
        <v>#REF!</v>
      </c>
      <c r="U159" s="690" t="e">
        <f t="shared" si="100"/>
        <v>#REF!</v>
      </c>
      <c r="V159" s="690" t="e">
        <f t="shared" si="100"/>
        <v>#REF!</v>
      </c>
      <c r="W159" s="690" t="e">
        <f t="shared" si="100"/>
        <v>#REF!</v>
      </c>
      <c r="X159" s="690" t="e">
        <f t="shared" si="100"/>
        <v>#REF!</v>
      </c>
      <c r="Y159" s="690" t="e">
        <f t="shared" si="100"/>
        <v>#REF!</v>
      </c>
      <c r="Z159" s="690" t="e">
        <f t="shared" si="100"/>
        <v>#REF!</v>
      </c>
      <c r="AA159" s="690" t="e">
        <f t="shared" si="100"/>
        <v>#REF!</v>
      </c>
      <c r="AB159" s="690" t="e">
        <f t="shared" si="100"/>
        <v>#REF!</v>
      </c>
      <c r="AC159" s="690" t="e">
        <f t="shared" si="100"/>
        <v>#REF!</v>
      </c>
      <c r="AD159" s="875" t="e">
        <f t="shared" si="100"/>
        <v>#REF!</v>
      </c>
      <c r="AE159" s="564"/>
      <c r="AF159" s="211"/>
    </row>
    <row r="160" spans="1:32">
      <c r="B160" s="5"/>
      <c r="C160" s="92" t="s">
        <v>164</v>
      </c>
      <c r="D160" s="92"/>
      <c r="E160" s="92"/>
      <c r="F160" s="683" t="s">
        <v>94</v>
      </c>
      <c r="G160" s="65"/>
      <c r="H160" s="701"/>
      <c r="I160" s="701"/>
      <c r="J160" s="701"/>
      <c r="K160" s="710">
        <v>200</v>
      </c>
      <c r="L160" s="702">
        <v>0</v>
      </c>
      <c r="M160" s="702">
        <v>0</v>
      </c>
      <c r="N160" s="702"/>
      <c r="O160" s="702"/>
      <c r="P160" s="702"/>
      <c r="Q160" s="702"/>
      <c r="R160" s="702"/>
      <c r="S160" s="702"/>
      <c r="T160" s="702">
        <v>0</v>
      </c>
      <c r="U160" s="702"/>
      <c r="V160" s="702"/>
      <c r="W160" s="702"/>
      <c r="X160" s="702"/>
      <c r="Y160" s="702"/>
      <c r="Z160" s="702"/>
      <c r="AA160" s="702"/>
      <c r="AB160" s="702"/>
      <c r="AC160" s="702"/>
      <c r="AD160" s="702"/>
      <c r="AE160" s="564"/>
      <c r="AF160" s="211"/>
    </row>
    <row r="161" spans="2:32">
      <c r="B161" s="5"/>
      <c r="C161" s="106" t="s">
        <v>192</v>
      </c>
      <c r="D161" s="106"/>
      <c r="E161" s="106"/>
      <c r="F161" s="683" t="s">
        <v>94</v>
      </c>
      <c r="G161" s="65"/>
      <c r="H161" s="711" t="e">
        <f t="shared" ref="H161:AD161" si="101">H55</f>
        <v>#REF!</v>
      </c>
      <c r="I161" s="711" t="e">
        <f t="shared" si="101"/>
        <v>#REF!</v>
      </c>
      <c r="J161" s="711" t="e">
        <f t="shared" si="101"/>
        <v>#REF!</v>
      </c>
      <c r="K161" s="712" t="e">
        <f t="shared" si="101"/>
        <v>#REF!</v>
      </c>
      <c r="L161" s="713" t="e">
        <f t="shared" si="101"/>
        <v>#REF!</v>
      </c>
      <c r="M161" s="713" t="e">
        <f t="shared" si="101"/>
        <v>#REF!</v>
      </c>
      <c r="N161" s="713" t="e">
        <f t="shared" si="101"/>
        <v>#REF!</v>
      </c>
      <c r="O161" s="713" t="e">
        <f t="shared" si="101"/>
        <v>#REF!</v>
      </c>
      <c r="P161" s="713" t="e">
        <f t="shared" si="101"/>
        <v>#REF!</v>
      </c>
      <c r="Q161" s="713" t="e">
        <f t="shared" si="101"/>
        <v>#REF!</v>
      </c>
      <c r="R161" s="713" t="e">
        <f t="shared" si="101"/>
        <v>#REF!</v>
      </c>
      <c r="S161" s="713" t="e">
        <f t="shared" si="101"/>
        <v>#REF!</v>
      </c>
      <c r="T161" s="713" t="e">
        <f t="shared" si="101"/>
        <v>#REF!</v>
      </c>
      <c r="U161" s="713" t="e">
        <f t="shared" si="101"/>
        <v>#REF!</v>
      </c>
      <c r="V161" s="713" t="e">
        <f t="shared" si="101"/>
        <v>#REF!</v>
      </c>
      <c r="W161" s="713" t="e">
        <f t="shared" si="101"/>
        <v>#REF!</v>
      </c>
      <c r="X161" s="713" t="e">
        <f t="shared" si="101"/>
        <v>#REF!</v>
      </c>
      <c r="Y161" s="713" t="e">
        <f t="shared" si="101"/>
        <v>#REF!</v>
      </c>
      <c r="Z161" s="713" t="e">
        <f t="shared" si="101"/>
        <v>#REF!</v>
      </c>
      <c r="AA161" s="713" t="e">
        <f t="shared" si="101"/>
        <v>#REF!</v>
      </c>
      <c r="AB161" s="713" t="e">
        <f t="shared" si="101"/>
        <v>#REF!</v>
      </c>
      <c r="AC161" s="713" t="e">
        <f t="shared" si="101"/>
        <v>#REF!</v>
      </c>
      <c r="AD161" s="713" t="e">
        <f t="shared" si="101"/>
        <v>#REF!</v>
      </c>
      <c r="AE161" s="564"/>
      <c r="AF161" s="211"/>
    </row>
    <row r="162" spans="2:32">
      <c r="C162" s="92" t="s">
        <v>193</v>
      </c>
      <c r="D162" s="92"/>
      <c r="E162" s="92"/>
      <c r="F162" s="683" t="s">
        <v>94</v>
      </c>
      <c r="G162" s="55"/>
      <c r="H162" s="711">
        <v>0</v>
      </c>
      <c r="I162" s="632">
        <v>0</v>
      </c>
      <c r="J162" s="632">
        <v>0</v>
      </c>
      <c r="K162" s="703" t="e">
        <f>MAX(Inputs!H70*K55,0)</f>
        <v>#REF!</v>
      </c>
      <c r="L162" s="696" t="e">
        <f>MAX(Inputs!I70*L55,0)</f>
        <v>#REF!</v>
      </c>
      <c r="M162" s="696" t="e">
        <f>MAX(Inputs!J70*M55,0)</f>
        <v>#REF!</v>
      </c>
      <c r="N162" s="696" t="e">
        <f>MAX(Inputs!K70*N55,0)</f>
        <v>#REF!</v>
      </c>
      <c r="O162" s="696" t="e">
        <f>MAX(Inputs!L70*O55,0)</f>
        <v>#REF!</v>
      </c>
      <c r="P162" s="696" t="e">
        <f>MAX(Inputs!M70*P55,0)</f>
        <v>#REF!</v>
      </c>
      <c r="Q162" s="696" t="e">
        <f>MAX(Inputs!N70*Q55,0)</f>
        <v>#REF!</v>
      </c>
      <c r="R162" s="696" t="e">
        <f>MAX(Inputs!O70*R55,0)</f>
        <v>#REF!</v>
      </c>
      <c r="S162" s="696" t="e">
        <f>MAX(Inputs!P70*S55,0)</f>
        <v>#REF!</v>
      </c>
      <c r="T162" s="696" t="e">
        <f>MAX(Inputs!Q70*T55,0)</f>
        <v>#REF!</v>
      </c>
      <c r="U162" s="696" t="e">
        <f>MAX(Inputs!R70*U55,0)</f>
        <v>#REF!</v>
      </c>
      <c r="V162" s="696" t="e">
        <f>MAX(Inputs!S70*V55,0)</f>
        <v>#REF!</v>
      </c>
      <c r="W162" s="696" t="e">
        <f>MAX(Inputs!T70*W55,0)</f>
        <v>#REF!</v>
      </c>
      <c r="X162" s="696" t="e">
        <f>MAX(Inputs!U70*X55,0)</f>
        <v>#REF!</v>
      </c>
      <c r="Y162" s="696" t="e">
        <f>MAX(Inputs!V70*Y55,0)</f>
        <v>#REF!</v>
      </c>
      <c r="Z162" s="696" t="e">
        <f>MAX(Inputs!W70*Z55,0)</f>
        <v>#REF!</v>
      </c>
      <c r="AA162" s="696" t="e">
        <f>MAX(Inputs!X70*AA55,0)</f>
        <v>#REF!</v>
      </c>
      <c r="AB162" s="696" t="e">
        <f>MAX(Inputs!Y70*AB55,0)</f>
        <v>#REF!</v>
      </c>
      <c r="AC162" s="696" t="e">
        <f>MAX(Inputs!Z70*AC55,0)</f>
        <v>#REF!</v>
      </c>
      <c r="AD162" s="696" t="e">
        <f>MAX(Inputs!AA70*AD55,0)</f>
        <v>#REF!</v>
      </c>
      <c r="AE162" s="564"/>
      <c r="AF162" s="211"/>
    </row>
    <row r="163" spans="2:32">
      <c r="B163" s="5"/>
      <c r="C163" s="877" t="s">
        <v>194</v>
      </c>
      <c r="D163" s="878"/>
      <c r="E163" s="878"/>
      <c r="F163" s="685" t="s">
        <v>94</v>
      </c>
      <c r="G163" s="879"/>
      <c r="H163" s="631" t="e">
        <f>H159+H160+H161+-H162</f>
        <v>#REF!</v>
      </c>
      <c r="I163" s="631" t="e">
        <f t="shared" ref="I163:AA163" si="102">I159+I160+I161+-I162</f>
        <v>#REF!</v>
      </c>
      <c r="J163" s="631" t="e">
        <f t="shared" si="102"/>
        <v>#REF!</v>
      </c>
      <c r="K163" s="689" t="e">
        <f t="shared" si="102"/>
        <v>#REF!</v>
      </c>
      <c r="L163" s="690" t="e">
        <f t="shared" si="102"/>
        <v>#REF!</v>
      </c>
      <c r="M163" s="690" t="e">
        <f t="shared" si="102"/>
        <v>#REF!</v>
      </c>
      <c r="N163" s="690" t="e">
        <f t="shared" si="102"/>
        <v>#REF!</v>
      </c>
      <c r="O163" s="690" t="e">
        <f t="shared" si="102"/>
        <v>#REF!</v>
      </c>
      <c r="P163" s="690" t="e">
        <f t="shared" si="102"/>
        <v>#REF!</v>
      </c>
      <c r="Q163" s="690" t="e">
        <f t="shared" si="102"/>
        <v>#REF!</v>
      </c>
      <c r="R163" s="690" t="e">
        <f t="shared" si="102"/>
        <v>#REF!</v>
      </c>
      <c r="S163" s="690" t="e">
        <f t="shared" si="102"/>
        <v>#REF!</v>
      </c>
      <c r="T163" s="690" t="e">
        <f t="shared" si="102"/>
        <v>#REF!</v>
      </c>
      <c r="U163" s="690" t="e">
        <f t="shared" si="102"/>
        <v>#REF!</v>
      </c>
      <c r="V163" s="690" t="e">
        <f t="shared" si="102"/>
        <v>#REF!</v>
      </c>
      <c r="W163" s="690" t="e">
        <f t="shared" si="102"/>
        <v>#REF!</v>
      </c>
      <c r="X163" s="690" t="e">
        <f t="shared" si="102"/>
        <v>#REF!</v>
      </c>
      <c r="Y163" s="690" t="e">
        <f t="shared" si="102"/>
        <v>#REF!</v>
      </c>
      <c r="Z163" s="690" t="e">
        <f t="shared" si="102"/>
        <v>#REF!</v>
      </c>
      <c r="AA163" s="690" t="e">
        <f t="shared" si="102"/>
        <v>#REF!</v>
      </c>
      <c r="AB163" s="690" t="e">
        <f>AB159+AB160+AB161+-AB162</f>
        <v>#REF!</v>
      </c>
      <c r="AC163" s="690" t="e">
        <f>AC159+AC160+AC161+-AC162</f>
        <v>#REF!</v>
      </c>
      <c r="AD163" s="875" t="e">
        <f>AD159+AD160+AD161+-AD162</f>
        <v>#REF!</v>
      </c>
      <c r="AE163" s="564"/>
      <c r="AF163" s="211"/>
    </row>
    <row r="164" spans="2:32">
      <c r="B164" s="5"/>
      <c r="C164" s="106"/>
      <c r="D164" s="106"/>
      <c r="E164" s="106"/>
      <c r="F164" s="11"/>
      <c r="G164" s="38"/>
      <c r="H164" s="591"/>
      <c r="I164" s="591"/>
      <c r="J164" s="591"/>
      <c r="K164" s="656"/>
      <c r="L164" s="551"/>
      <c r="M164" s="551"/>
      <c r="N164" s="551"/>
      <c r="O164" s="551"/>
      <c r="P164" s="551"/>
      <c r="Q164" s="551"/>
      <c r="R164" s="551"/>
      <c r="S164" s="551"/>
      <c r="T164" s="551"/>
      <c r="U164" s="551"/>
      <c r="V164" s="551"/>
      <c r="W164" s="551"/>
      <c r="X164" s="551"/>
      <c r="Y164" s="551"/>
      <c r="Z164" s="551"/>
      <c r="AA164" s="551"/>
      <c r="AB164" s="551"/>
      <c r="AC164" s="551"/>
      <c r="AD164" s="551"/>
      <c r="AE164" s="564"/>
      <c r="AF164" s="211"/>
    </row>
    <row r="165" spans="2:32">
      <c r="B165" s="103" t="s">
        <v>195</v>
      </c>
      <c r="C165" s="103"/>
      <c r="D165" s="103"/>
      <c r="E165" s="103"/>
      <c r="F165" s="629"/>
      <c r="G165" s="104"/>
      <c r="H165" s="603"/>
      <c r="I165" s="603"/>
      <c r="J165" s="603"/>
      <c r="K165" s="196">
        <v>2021</v>
      </c>
      <c r="L165" s="103">
        <v>2022</v>
      </c>
      <c r="M165" s="103">
        <v>2023</v>
      </c>
      <c r="N165" s="103">
        <v>2024</v>
      </c>
      <c r="O165" s="103">
        <v>2025</v>
      </c>
      <c r="P165" s="103">
        <v>2026</v>
      </c>
      <c r="Q165" s="103">
        <v>2027</v>
      </c>
      <c r="R165" s="103">
        <v>2028</v>
      </c>
      <c r="S165" s="103">
        <v>2029</v>
      </c>
      <c r="T165" s="103">
        <v>2030</v>
      </c>
      <c r="U165" s="103">
        <v>2031</v>
      </c>
      <c r="V165" s="103">
        <v>2032</v>
      </c>
      <c r="W165" s="103">
        <v>2033</v>
      </c>
      <c r="X165" s="103">
        <v>2034</v>
      </c>
      <c r="Y165" s="103">
        <v>2035</v>
      </c>
      <c r="Z165" s="103">
        <v>2036</v>
      </c>
      <c r="AA165" s="103">
        <v>2037</v>
      </c>
      <c r="AB165" s="103">
        <v>2038</v>
      </c>
      <c r="AC165" s="103">
        <v>2039</v>
      </c>
      <c r="AD165" s="103">
        <v>2040</v>
      </c>
      <c r="AE165" s="564"/>
      <c r="AF165" s="211"/>
    </row>
    <row r="166" spans="2:32">
      <c r="B166" s="5"/>
      <c r="C166" s="5"/>
      <c r="D166" s="5"/>
      <c r="E166" s="5"/>
      <c r="F166" s="11"/>
      <c r="G166" s="74"/>
      <c r="H166" s="593"/>
      <c r="I166" s="593"/>
      <c r="J166" s="593"/>
      <c r="K166" s="564"/>
      <c r="L166" s="211"/>
      <c r="M166" s="211"/>
      <c r="N166" s="211"/>
      <c r="O166" s="211"/>
      <c r="P166" s="211"/>
      <c r="Q166" s="211"/>
      <c r="R166" s="211"/>
      <c r="S166" s="211"/>
      <c r="T166" s="211"/>
      <c r="U166" s="211"/>
      <c r="V166" s="211"/>
      <c r="W166" s="211"/>
      <c r="X166" s="211"/>
      <c r="Y166" s="211"/>
      <c r="Z166" s="211"/>
      <c r="AA166" s="211"/>
      <c r="AB166" s="211"/>
      <c r="AC166" s="211"/>
      <c r="AD166" s="211"/>
      <c r="AE166" s="564"/>
      <c r="AF166" s="211"/>
    </row>
    <row r="167" spans="2:32">
      <c r="B167" s="5"/>
      <c r="C167" s="125" t="s">
        <v>196</v>
      </c>
      <c r="D167" s="125"/>
      <c r="E167" s="63"/>
      <c r="F167" s="11"/>
      <c r="G167" s="65"/>
      <c r="H167" s="609"/>
      <c r="I167" s="609"/>
      <c r="J167" s="609"/>
      <c r="K167" s="671" t="e">
        <f>-K160+K162</f>
        <v>#REF!</v>
      </c>
      <c r="L167" s="563" t="e">
        <f t="shared" ref="L167:T167" si="103">-L160+L162</f>
        <v>#REF!</v>
      </c>
      <c r="M167" s="563" t="e">
        <f t="shared" si="103"/>
        <v>#REF!</v>
      </c>
      <c r="N167" s="563" t="e">
        <f t="shared" si="103"/>
        <v>#REF!</v>
      </c>
      <c r="O167" s="563" t="e">
        <f t="shared" si="103"/>
        <v>#REF!</v>
      </c>
      <c r="P167" s="563" t="e">
        <f t="shared" si="103"/>
        <v>#REF!</v>
      </c>
      <c r="Q167" s="563" t="e">
        <f t="shared" si="103"/>
        <v>#REF!</v>
      </c>
      <c r="R167" s="563" t="e">
        <f t="shared" si="103"/>
        <v>#REF!</v>
      </c>
      <c r="S167" s="563" t="e">
        <f t="shared" si="103"/>
        <v>#REF!</v>
      </c>
      <c r="T167" s="563" t="e">
        <f t="shared" si="103"/>
        <v>#REF!</v>
      </c>
      <c r="U167" s="563" t="e">
        <f>H170</f>
        <v>#REF!</v>
      </c>
      <c r="V167" s="563"/>
      <c r="W167" s="563"/>
      <c r="X167" s="563"/>
      <c r="Y167" s="563"/>
      <c r="Z167" s="563"/>
      <c r="AA167" s="563"/>
      <c r="AB167" s="563"/>
      <c r="AC167" s="563"/>
      <c r="AD167" s="563"/>
      <c r="AE167" s="564"/>
      <c r="AF167" s="211"/>
    </row>
    <row r="168" spans="2:32">
      <c r="B168" s="5"/>
      <c r="C168" s="63"/>
      <c r="D168" s="63"/>
      <c r="E168" s="63"/>
      <c r="F168" s="11"/>
      <c r="G168" s="65"/>
      <c r="H168" s="609"/>
      <c r="I168" s="609"/>
      <c r="J168" s="609"/>
      <c r="K168" s="671"/>
      <c r="L168" s="563"/>
      <c r="M168" s="563"/>
      <c r="N168" s="563"/>
      <c r="O168" s="563"/>
      <c r="P168" s="563"/>
      <c r="Q168" s="563"/>
      <c r="R168" s="563"/>
      <c r="S168" s="563"/>
      <c r="T168" s="563"/>
      <c r="U168" s="563"/>
      <c r="V168" s="563"/>
      <c r="W168" s="563"/>
      <c r="X168" s="563"/>
      <c r="Y168" s="563"/>
      <c r="Z168" s="563"/>
      <c r="AA168" s="563"/>
      <c r="AB168" s="563"/>
      <c r="AC168" s="563"/>
      <c r="AD168" s="563"/>
      <c r="AE168" s="564"/>
      <c r="AF168" s="211"/>
    </row>
    <row r="169" spans="2:32">
      <c r="B169" s="5"/>
      <c r="C169" s="125" t="s">
        <v>197</v>
      </c>
      <c r="D169" s="125"/>
      <c r="E169" s="125"/>
      <c r="F169" s="65" t="e">
        <f>U40</f>
        <v>#REF!</v>
      </c>
      <c r="G169" s="351"/>
      <c r="H169" s="612"/>
      <c r="I169" s="593"/>
      <c r="J169" s="593"/>
      <c r="K169" s="564"/>
      <c r="L169" s="211"/>
      <c r="M169" s="211"/>
      <c r="N169" s="211"/>
      <c r="O169" s="211"/>
      <c r="P169" s="211"/>
      <c r="Q169" s="211"/>
      <c r="R169" s="211"/>
      <c r="S169" s="211"/>
      <c r="T169" s="211"/>
      <c r="U169" s="211"/>
      <c r="V169" s="211"/>
      <c r="W169" s="211"/>
      <c r="X169" s="211"/>
      <c r="Y169" s="211"/>
      <c r="Z169" s="211"/>
      <c r="AA169" s="211"/>
      <c r="AB169" s="211"/>
      <c r="AC169" s="211"/>
      <c r="AD169" s="211"/>
      <c r="AE169" s="564"/>
      <c r="AF169" s="211"/>
    </row>
    <row r="170" spans="2:32">
      <c r="B170" s="5"/>
      <c r="C170" s="125" t="s">
        <v>198</v>
      </c>
      <c r="D170" s="125"/>
      <c r="E170" s="63"/>
      <c r="G170" s="74"/>
      <c r="H170" s="996" t="e">
        <f>H171-H172+H173</f>
        <v>#REF!</v>
      </c>
      <c r="I170" s="593"/>
      <c r="J170" s="593"/>
      <c r="K170" s="564"/>
      <c r="L170" s="211"/>
      <c r="M170" s="211"/>
      <c r="N170" s="211"/>
      <c r="O170" s="211"/>
      <c r="P170" s="211"/>
      <c r="Q170" s="211"/>
      <c r="R170" s="211"/>
      <c r="S170" s="211"/>
      <c r="T170" s="211"/>
      <c r="U170" s="211"/>
      <c r="V170" s="211"/>
      <c r="W170" s="211"/>
      <c r="X170" s="211"/>
      <c r="Y170" s="211"/>
      <c r="Z170" s="211"/>
      <c r="AA170" s="211"/>
      <c r="AB170" s="211"/>
      <c r="AC170" s="211"/>
      <c r="AD170" s="211"/>
      <c r="AE170" s="564"/>
      <c r="AF170" s="211"/>
    </row>
    <row r="171" spans="2:32">
      <c r="B171" s="5"/>
      <c r="C171" s="63"/>
      <c r="D171" s="63"/>
      <c r="E171" s="63"/>
      <c r="F171" s="630">
        <v>10</v>
      </c>
      <c r="G171" s="127" t="s">
        <v>199</v>
      </c>
      <c r="H171" s="613" t="e">
        <f>F169*F171</f>
        <v>#REF!</v>
      </c>
      <c r="I171" s="593"/>
      <c r="J171" s="593"/>
      <c r="K171" s="564"/>
      <c r="L171" s="211"/>
      <c r="M171" s="211"/>
      <c r="N171" s="211"/>
      <c r="O171" s="211"/>
      <c r="P171" s="211"/>
      <c r="Q171" s="211"/>
      <c r="R171" s="211"/>
      <c r="S171" s="211"/>
      <c r="T171" s="211"/>
      <c r="U171" s="211"/>
      <c r="V171" s="211"/>
      <c r="W171" s="211"/>
      <c r="X171" s="211"/>
      <c r="Y171" s="211"/>
      <c r="Z171" s="211"/>
      <c r="AA171" s="211"/>
      <c r="AB171" s="211"/>
      <c r="AC171" s="211"/>
      <c r="AD171" s="211"/>
      <c r="AE171" s="564"/>
      <c r="AF171" s="211"/>
    </row>
    <row r="172" spans="2:32">
      <c r="B172" s="5"/>
      <c r="C172" s="63"/>
      <c r="D172" s="63"/>
      <c r="E172" s="63"/>
      <c r="G172" s="127" t="s">
        <v>200</v>
      </c>
      <c r="H172" s="613">
        <f>U228+U238</f>
        <v>210</v>
      </c>
      <c r="I172" s="593"/>
      <c r="J172" s="593"/>
      <c r="K172" s="564"/>
      <c r="L172" s="211"/>
      <c r="M172" s="211"/>
      <c r="N172" s="211"/>
      <c r="O172" s="211"/>
      <c r="P172" s="211"/>
      <c r="Q172" s="211"/>
      <c r="R172" s="211"/>
      <c r="S172" s="211"/>
      <c r="T172" s="211"/>
      <c r="U172" s="211"/>
      <c r="V172" s="211"/>
      <c r="W172" s="211"/>
      <c r="X172" s="211"/>
      <c r="Y172" s="211"/>
      <c r="Z172" s="211"/>
      <c r="AA172" s="211"/>
      <c r="AB172" s="211"/>
      <c r="AC172" s="211"/>
      <c r="AD172" s="211"/>
      <c r="AE172" s="564"/>
      <c r="AF172" s="211"/>
    </row>
    <row r="173" spans="2:32">
      <c r="B173" s="5"/>
      <c r="C173" s="63"/>
      <c r="D173" s="63"/>
      <c r="E173" s="63"/>
      <c r="G173" s="127" t="s">
        <v>201</v>
      </c>
      <c r="H173" s="613" t="e">
        <f>U119</f>
        <v>#REF!</v>
      </c>
      <c r="I173" s="593"/>
      <c r="J173" s="593"/>
      <c r="K173" s="564"/>
      <c r="L173" s="211"/>
      <c r="M173" s="211"/>
      <c r="N173" s="211"/>
      <c r="O173" s="211"/>
      <c r="P173" s="211"/>
      <c r="Q173" s="211"/>
      <c r="R173" s="211"/>
      <c r="S173" s="211"/>
      <c r="T173" s="211"/>
      <c r="U173" s="211"/>
      <c r="V173" s="211"/>
      <c r="W173" s="211"/>
      <c r="X173" s="211"/>
      <c r="Y173" s="211"/>
      <c r="Z173" s="211"/>
      <c r="AA173" s="211"/>
      <c r="AB173" s="211"/>
      <c r="AC173" s="211"/>
      <c r="AD173" s="211"/>
      <c r="AE173" s="564"/>
      <c r="AF173" s="211"/>
    </row>
    <row r="174" spans="2:32">
      <c r="B174" s="5"/>
      <c r="C174" s="5"/>
      <c r="D174" s="5"/>
      <c r="E174" s="5"/>
      <c r="G174" s="74"/>
      <c r="H174" s="593"/>
      <c r="I174" s="593"/>
      <c r="J174" s="593"/>
      <c r="K174" s="564"/>
      <c r="L174" s="211"/>
      <c r="M174" s="211"/>
      <c r="N174" s="211"/>
      <c r="O174" s="211"/>
      <c r="P174" s="211"/>
      <c r="Q174" s="211"/>
      <c r="R174" s="211"/>
      <c r="S174" s="211"/>
      <c r="T174" s="211"/>
      <c r="U174" s="211"/>
      <c r="V174" s="211"/>
      <c r="W174" s="211"/>
      <c r="X174" s="211"/>
      <c r="Y174" s="211"/>
      <c r="Z174" s="211"/>
      <c r="AA174" s="211"/>
      <c r="AB174" s="211"/>
      <c r="AC174" s="211"/>
      <c r="AD174" s="211"/>
      <c r="AE174" s="564"/>
      <c r="AF174" s="211"/>
    </row>
    <row r="175" spans="2:32">
      <c r="B175" s="5"/>
      <c r="C175" s="5"/>
      <c r="D175" s="5"/>
      <c r="E175" s="128"/>
      <c r="F175" s="128" t="s">
        <v>202</v>
      </c>
      <c r="G175" s="129" t="e">
        <f>IRR(K167:U167)</f>
        <v>#VALUE!</v>
      </c>
      <c r="H175" s="593"/>
      <c r="I175" s="593"/>
      <c r="J175" s="593"/>
      <c r="K175" s="564"/>
      <c r="L175" s="211"/>
      <c r="M175" s="211"/>
      <c r="N175" s="211"/>
      <c r="O175" s="211"/>
      <c r="P175" s="211"/>
      <c r="Q175" s="211"/>
      <c r="R175" s="211"/>
      <c r="S175" s="211"/>
      <c r="T175" s="211"/>
      <c r="U175" s="211"/>
      <c r="V175" s="211"/>
      <c r="W175" s="211"/>
      <c r="X175" s="211"/>
      <c r="Y175" s="211"/>
      <c r="Z175" s="211"/>
      <c r="AA175" s="211"/>
      <c r="AB175" s="211"/>
      <c r="AC175" s="211"/>
      <c r="AD175" s="211"/>
      <c r="AE175" s="564"/>
      <c r="AF175" s="211"/>
    </row>
    <row r="176" spans="2:32">
      <c r="B176" s="5"/>
      <c r="C176" s="29"/>
      <c r="D176" s="29"/>
      <c r="E176" s="29"/>
      <c r="F176" s="245"/>
      <c r="G176" s="130"/>
      <c r="H176" s="614"/>
      <c r="I176" s="614"/>
      <c r="J176" s="614"/>
      <c r="K176" s="675"/>
      <c r="L176" s="566"/>
      <c r="M176" s="566"/>
      <c r="N176" s="566"/>
      <c r="O176" s="566"/>
      <c r="P176" s="566"/>
      <c r="Q176" s="566"/>
      <c r="R176" s="566"/>
      <c r="S176" s="566"/>
      <c r="T176" s="566"/>
      <c r="U176" s="566"/>
      <c r="V176" s="566"/>
      <c r="W176" s="566"/>
      <c r="X176" s="566"/>
      <c r="Y176" s="566"/>
      <c r="Z176" s="566"/>
      <c r="AA176" s="566"/>
      <c r="AB176" s="566"/>
      <c r="AC176" s="566"/>
      <c r="AD176" s="566"/>
      <c r="AE176" s="564"/>
      <c r="AF176" s="211"/>
    </row>
    <row r="177" spans="2:32">
      <c r="B177" s="5"/>
      <c r="C177" s="125" t="s">
        <v>196</v>
      </c>
      <c r="D177" s="125"/>
      <c r="E177" s="63"/>
      <c r="F177" s="11"/>
      <c r="G177" s="65"/>
      <c r="H177" s="609"/>
      <c r="I177" s="609"/>
      <c r="J177" s="609"/>
      <c r="K177" s="671" t="e">
        <f>-K160+K162</f>
        <v>#REF!</v>
      </c>
      <c r="L177" s="563" t="e">
        <f>-L160+L162</f>
        <v>#REF!</v>
      </c>
      <c r="M177" s="563" t="e">
        <f t="shared" ref="M177:Y177" si="104">-M160+M162</f>
        <v>#REF!</v>
      </c>
      <c r="N177" s="563" t="e">
        <f t="shared" si="104"/>
        <v>#REF!</v>
      </c>
      <c r="O177" s="563" t="e">
        <f t="shared" si="104"/>
        <v>#REF!</v>
      </c>
      <c r="P177" s="563" t="e">
        <f t="shared" si="104"/>
        <v>#REF!</v>
      </c>
      <c r="Q177" s="563" t="e">
        <f t="shared" si="104"/>
        <v>#REF!</v>
      </c>
      <c r="R177" s="563" t="e">
        <f t="shared" si="104"/>
        <v>#REF!</v>
      </c>
      <c r="S177" s="563" t="e">
        <f t="shared" si="104"/>
        <v>#REF!</v>
      </c>
      <c r="T177" s="563" t="e">
        <f t="shared" si="104"/>
        <v>#REF!</v>
      </c>
      <c r="U177" s="563" t="e">
        <f t="shared" si="104"/>
        <v>#REF!</v>
      </c>
      <c r="V177" s="563" t="e">
        <f t="shared" si="104"/>
        <v>#REF!</v>
      </c>
      <c r="W177" s="563" t="e">
        <f t="shared" si="104"/>
        <v>#REF!</v>
      </c>
      <c r="X177" s="563" t="e">
        <f t="shared" si="104"/>
        <v>#REF!</v>
      </c>
      <c r="Y177" s="563" t="e">
        <f t="shared" si="104"/>
        <v>#REF!</v>
      </c>
      <c r="Z177" s="563" t="e">
        <f>H180</f>
        <v>#REF!</v>
      </c>
      <c r="AA177" s="563"/>
      <c r="AB177" s="563"/>
      <c r="AC177" s="563"/>
      <c r="AD177" s="563"/>
      <c r="AE177" s="564"/>
      <c r="AF177" s="211"/>
    </row>
    <row r="178" spans="2:32">
      <c r="B178" s="5"/>
      <c r="C178" s="63"/>
      <c r="D178" s="63"/>
      <c r="E178" s="63"/>
      <c r="F178" s="11"/>
      <c r="G178" s="65"/>
      <c r="H178" s="609"/>
      <c r="I178" s="609"/>
      <c r="J178" s="609"/>
      <c r="K178" s="671"/>
      <c r="L178" s="563"/>
      <c r="M178" s="563"/>
      <c r="N178" s="563"/>
      <c r="O178" s="563"/>
      <c r="P178" s="563"/>
      <c r="Q178" s="563"/>
      <c r="R178" s="563"/>
      <c r="S178" s="563"/>
      <c r="T178" s="563"/>
      <c r="U178" s="563"/>
      <c r="V178" s="563"/>
      <c r="W178" s="563"/>
      <c r="X178" s="563"/>
      <c r="Y178" s="563"/>
      <c r="Z178" s="563"/>
      <c r="AA178" s="563"/>
      <c r="AB178" s="563"/>
      <c r="AC178" s="563"/>
      <c r="AD178" s="563"/>
      <c r="AE178" s="564"/>
      <c r="AF178" s="211"/>
    </row>
    <row r="179" spans="2:32">
      <c r="B179" s="5"/>
      <c r="C179" s="125" t="s">
        <v>203</v>
      </c>
      <c r="D179" s="125"/>
      <c r="E179" s="125"/>
      <c r="F179" s="11"/>
      <c r="G179" s="74"/>
      <c r="H179" s="613"/>
      <c r="I179" s="593"/>
      <c r="J179" s="593"/>
      <c r="K179" s="564"/>
      <c r="L179" s="211"/>
      <c r="M179" s="211"/>
      <c r="N179" s="211"/>
      <c r="O179" s="211"/>
      <c r="P179" s="211"/>
      <c r="Q179" s="211"/>
      <c r="R179" s="211"/>
      <c r="S179" s="211"/>
      <c r="T179" s="211"/>
      <c r="U179" s="211"/>
      <c r="V179" s="211"/>
      <c r="W179" s="211"/>
      <c r="X179" s="211"/>
      <c r="Y179" s="211"/>
      <c r="Z179" s="211"/>
      <c r="AA179" s="211"/>
      <c r="AB179" s="211"/>
      <c r="AC179" s="211"/>
      <c r="AD179" s="211"/>
      <c r="AE179" s="564"/>
      <c r="AF179" s="211"/>
    </row>
    <row r="180" spans="2:32">
      <c r="B180" s="5"/>
      <c r="C180" s="125" t="s">
        <v>204</v>
      </c>
      <c r="D180" s="125"/>
      <c r="E180" s="63"/>
      <c r="F180" s="117" t="e">
        <f>Z40</f>
        <v>#REF!</v>
      </c>
      <c r="G180" s="351"/>
      <c r="H180" s="996" t="e">
        <f>H181-H182+H183</f>
        <v>#REF!</v>
      </c>
      <c r="I180" s="593"/>
      <c r="J180" s="593"/>
      <c r="K180" s="564"/>
      <c r="L180" s="211"/>
      <c r="M180" s="211"/>
      <c r="N180" s="211"/>
      <c r="O180" s="211"/>
      <c r="P180" s="211"/>
      <c r="Q180" s="211"/>
      <c r="R180" s="211"/>
      <c r="S180" s="211"/>
      <c r="T180" s="211"/>
      <c r="U180" s="211"/>
      <c r="V180" s="211"/>
      <c r="W180" s="211"/>
      <c r="X180" s="211"/>
      <c r="Y180" s="211"/>
      <c r="Z180" s="211"/>
      <c r="AA180" s="211"/>
      <c r="AB180" s="211"/>
      <c r="AC180" s="211"/>
      <c r="AD180" s="211"/>
      <c r="AE180" s="564"/>
      <c r="AF180" s="211"/>
    </row>
    <row r="181" spans="2:32">
      <c r="B181" s="5"/>
      <c r="C181" s="63"/>
      <c r="D181" s="63"/>
      <c r="E181" s="63"/>
      <c r="F181" s="630">
        <v>10</v>
      </c>
      <c r="G181" s="127" t="s">
        <v>199</v>
      </c>
      <c r="H181" s="613" t="e">
        <f>F180*F181</f>
        <v>#REF!</v>
      </c>
      <c r="I181" s="593"/>
      <c r="J181" s="593"/>
      <c r="K181" s="564"/>
      <c r="L181" s="211"/>
      <c r="M181" s="211"/>
      <c r="N181" s="211"/>
      <c r="O181" s="211"/>
      <c r="P181" s="211"/>
      <c r="Q181" s="211"/>
      <c r="R181" s="211"/>
      <c r="S181" s="211"/>
      <c r="T181" s="211"/>
      <c r="U181" s="211"/>
      <c r="V181" s="211"/>
      <c r="W181" s="211"/>
      <c r="X181" s="211"/>
      <c r="Y181" s="211"/>
      <c r="Z181" s="211"/>
      <c r="AA181" s="211"/>
      <c r="AB181" s="211"/>
      <c r="AC181" s="211"/>
      <c r="AD181" s="211"/>
      <c r="AE181" s="564"/>
      <c r="AF181" s="211"/>
    </row>
    <row r="182" spans="2:32">
      <c r="B182" s="5"/>
      <c r="C182" s="63"/>
      <c r="D182" s="63"/>
      <c r="E182" s="63"/>
      <c r="G182" s="127" t="s">
        <v>200</v>
      </c>
      <c r="H182" s="613" t="e">
        <f>Z221+Z231</f>
        <v>#REF!</v>
      </c>
      <c r="I182" s="593"/>
      <c r="J182" s="593"/>
      <c r="K182" s="564"/>
      <c r="L182" s="211"/>
      <c r="M182" s="211"/>
      <c r="N182" s="211"/>
      <c r="O182" s="211"/>
      <c r="P182" s="211"/>
      <c r="Q182" s="211"/>
      <c r="R182" s="211"/>
      <c r="S182" s="211"/>
      <c r="T182" s="211"/>
      <c r="U182" s="211"/>
      <c r="V182" s="211"/>
      <c r="W182" s="211"/>
      <c r="X182" s="211"/>
      <c r="Y182" s="211"/>
      <c r="Z182" s="211"/>
      <c r="AA182" s="211"/>
      <c r="AB182" s="211"/>
      <c r="AC182" s="211"/>
      <c r="AD182" s="211"/>
      <c r="AE182" s="564"/>
      <c r="AF182" s="211"/>
    </row>
    <row r="183" spans="2:32">
      <c r="B183" s="5"/>
      <c r="C183" s="63"/>
      <c r="D183" s="63"/>
      <c r="E183" s="63"/>
      <c r="G183" s="127" t="s">
        <v>201</v>
      </c>
      <c r="H183" s="613" t="e">
        <f>Z119</f>
        <v>#REF!</v>
      </c>
      <c r="I183" s="593"/>
      <c r="J183" s="593"/>
      <c r="K183" s="564"/>
      <c r="L183" s="211"/>
      <c r="M183" s="211"/>
      <c r="N183" s="211"/>
      <c r="O183" s="211"/>
      <c r="P183" s="211"/>
      <c r="Q183" s="211"/>
      <c r="R183" s="211"/>
      <c r="S183" s="211"/>
      <c r="T183" s="211"/>
      <c r="U183" s="211"/>
      <c r="V183" s="211"/>
      <c r="W183" s="211"/>
      <c r="X183" s="211"/>
      <c r="Y183" s="211"/>
      <c r="Z183" s="211"/>
      <c r="AA183" s="211"/>
      <c r="AB183" s="211"/>
      <c r="AC183" s="211"/>
      <c r="AD183" s="211"/>
      <c r="AE183" s="564"/>
      <c r="AF183" s="211"/>
    </row>
    <row r="184" spans="2:32">
      <c r="B184" s="5"/>
      <c r="C184" s="5"/>
      <c r="D184" s="5"/>
      <c r="E184" s="5"/>
      <c r="G184" s="74"/>
      <c r="H184" s="593"/>
      <c r="I184" s="593"/>
      <c r="J184" s="593"/>
      <c r="K184" s="564"/>
      <c r="L184" s="211"/>
      <c r="M184" s="211"/>
      <c r="N184" s="211"/>
      <c r="O184" s="211"/>
      <c r="P184" s="211"/>
      <c r="Q184" s="211"/>
      <c r="R184" s="211"/>
      <c r="S184" s="211"/>
      <c r="T184" s="211"/>
      <c r="U184" s="211"/>
      <c r="V184" s="211"/>
      <c r="W184" s="211"/>
      <c r="X184" s="211"/>
      <c r="Y184" s="211"/>
      <c r="Z184" s="211"/>
      <c r="AA184" s="211"/>
      <c r="AB184" s="211"/>
      <c r="AC184" s="211"/>
      <c r="AD184" s="211"/>
      <c r="AE184" s="564"/>
      <c r="AF184" s="211"/>
    </row>
    <row r="185" spans="2:32">
      <c r="B185" s="5"/>
      <c r="C185" s="5"/>
      <c r="D185" s="5"/>
      <c r="E185" s="128"/>
      <c r="F185" s="128" t="s">
        <v>205</v>
      </c>
      <c r="G185" s="129" t="e">
        <f>IRR(K177:Z177)</f>
        <v>#VALUE!</v>
      </c>
      <c r="H185" s="593"/>
      <c r="I185" s="593"/>
      <c r="J185" s="593"/>
      <c r="K185" s="564"/>
      <c r="L185" s="211"/>
      <c r="M185" s="211"/>
      <c r="N185" s="211"/>
      <c r="O185" s="211"/>
      <c r="P185" s="211"/>
      <c r="Q185" s="211"/>
      <c r="R185" s="211"/>
      <c r="S185" s="211"/>
      <c r="T185" s="211"/>
      <c r="U185" s="211"/>
      <c r="V185" s="211"/>
      <c r="W185" s="211"/>
      <c r="X185" s="211"/>
      <c r="Y185" s="211"/>
      <c r="Z185" s="211"/>
      <c r="AA185" s="211"/>
      <c r="AB185" s="211"/>
      <c r="AC185" s="211"/>
      <c r="AD185" s="211"/>
      <c r="AE185" s="564"/>
      <c r="AF185" s="211"/>
    </row>
    <row r="186" spans="2:32">
      <c r="B186" s="5"/>
      <c r="C186" s="5"/>
      <c r="D186" s="5"/>
      <c r="E186" s="5"/>
      <c r="F186" s="11"/>
      <c r="G186" s="74"/>
      <c r="H186" s="593"/>
      <c r="I186" s="593"/>
      <c r="J186" s="593"/>
      <c r="K186" s="564"/>
      <c r="L186" s="211"/>
      <c r="M186" s="211"/>
      <c r="N186" s="211"/>
      <c r="O186" s="211"/>
      <c r="P186" s="211"/>
      <c r="Q186" s="211"/>
      <c r="R186" s="211"/>
      <c r="S186" s="211"/>
      <c r="T186" s="211"/>
      <c r="U186" s="211"/>
      <c r="V186" s="211"/>
      <c r="W186" s="211"/>
      <c r="X186" s="211"/>
      <c r="Y186" s="211"/>
      <c r="Z186" s="211"/>
      <c r="AA186" s="211"/>
      <c r="AB186" s="211"/>
      <c r="AC186" s="211"/>
      <c r="AD186" s="211"/>
      <c r="AE186" s="564"/>
      <c r="AF186" s="211"/>
    </row>
    <row r="187" spans="2:32">
      <c r="B187" s="5"/>
      <c r="C187" s="29"/>
      <c r="D187" s="29"/>
      <c r="E187" s="29"/>
      <c r="F187" s="245"/>
      <c r="G187" s="130"/>
      <c r="H187" s="614"/>
      <c r="I187" s="614"/>
      <c r="J187" s="614"/>
      <c r="K187" s="675"/>
      <c r="L187" s="566"/>
      <c r="M187" s="566"/>
      <c r="N187" s="566"/>
      <c r="O187" s="566"/>
      <c r="P187" s="566"/>
      <c r="Q187" s="566"/>
      <c r="R187" s="566"/>
      <c r="S187" s="566"/>
      <c r="T187" s="566"/>
      <c r="U187" s="566"/>
      <c r="V187" s="566"/>
      <c r="W187" s="566"/>
      <c r="X187" s="566"/>
      <c r="Y187" s="566"/>
      <c r="Z187" s="566"/>
      <c r="AA187" s="566"/>
      <c r="AB187" s="566"/>
      <c r="AC187" s="566"/>
      <c r="AD187" s="211"/>
      <c r="AE187" s="564"/>
      <c r="AF187" s="211"/>
    </row>
    <row r="188" spans="2:32">
      <c r="B188" s="5"/>
      <c r="C188" s="125" t="s">
        <v>196</v>
      </c>
      <c r="D188" s="125"/>
      <c r="E188" s="63"/>
      <c r="F188" s="11"/>
      <c r="G188" s="65"/>
      <c r="H188" s="609"/>
      <c r="I188" s="609"/>
      <c r="J188" s="609"/>
      <c r="K188" s="671" t="e">
        <f>-K160+K162</f>
        <v>#REF!</v>
      </c>
      <c r="L188" s="563" t="e">
        <f>-L160+L162</f>
        <v>#REF!</v>
      </c>
      <c r="M188" s="563" t="e">
        <f t="shared" ref="M188:AC188" si="105">-M160+M162</f>
        <v>#REF!</v>
      </c>
      <c r="N188" s="563" t="e">
        <f t="shared" si="105"/>
        <v>#REF!</v>
      </c>
      <c r="O188" s="563" t="e">
        <f t="shared" si="105"/>
        <v>#REF!</v>
      </c>
      <c r="P188" s="563" t="e">
        <f t="shared" si="105"/>
        <v>#REF!</v>
      </c>
      <c r="Q188" s="563" t="e">
        <f t="shared" si="105"/>
        <v>#REF!</v>
      </c>
      <c r="R188" s="563" t="e">
        <f t="shared" si="105"/>
        <v>#REF!</v>
      </c>
      <c r="S188" s="563" t="e">
        <f t="shared" si="105"/>
        <v>#REF!</v>
      </c>
      <c r="T188" s="563" t="e">
        <f t="shared" si="105"/>
        <v>#REF!</v>
      </c>
      <c r="U188" s="563" t="e">
        <f t="shared" si="105"/>
        <v>#REF!</v>
      </c>
      <c r="V188" s="563" t="e">
        <f t="shared" si="105"/>
        <v>#REF!</v>
      </c>
      <c r="W188" s="563" t="e">
        <f t="shared" si="105"/>
        <v>#REF!</v>
      </c>
      <c r="X188" s="563" t="e">
        <f t="shared" si="105"/>
        <v>#REF!</v>
      </c>
      <c r="Y188" s="563" t="e">
        <f t="shared" si="105"/>
        <v>#REF!</v>
      </c>
      <c r="Z188" s="563" t="e">
        <f t="shared" si="105"/>
        <v>#REF!</v>
      </c>
      <c r="AA188" s="563" t="e">
        <f t="shared" si="105"/>
        <v>#REF!</v>
      </c>
      <c r="AB188" s="563" t="e">
        <f t="shared" si="105"/>
        <v>#REF!</v>
      </c>
      <c r="AC188" s="563" t="e">
        <f t="shared" si="105"/>
        <v>#REF!</v>
      </c>
      <c r="AD188" s="998" t="e">
        <f>H191</f>
        <v>#REF!</v>
      </c>
      <c r="AF188" s="211"/>
    </row>
    <row r="189" spans="2:32">
      <c r="B189" s="5"/>
      <c r="C189" s="63"/>
      <c r="D189" s="63"/>
      <c r="E189" s="63"/>
      <c r="F189" s="11"/>
      <c r="G189" s="65"/>
      <c r="H189" s="609"/>
      <c r="I189" s="609"/>
      <c r="J189" s="609"/>
      <c r="K189" s="671"/>
      <c r="L189" s="563"/>
      <c r="M189" s="563"/>
      <c r="N189" s="563"/>
      <c r="O189" s="563"/>
      <c r="P189" s="563"/>
      <c r="Q189" s="563"/>
      <c r="R189" s="563"/>
      <c r="S189" s="563"/>
      <c r="T189" s="563"/>
      <c r="U189" s="563"/>
      <c r="V189" s="563"/>
      <c r="W189" s="563"/>
      <c r="X189" s="563"/>
      <c r="Y189" s="563"/>
      <c r="Z189" s="563"/>
      <c r="AA189" s="563"/>
      <c r="AB189" s="563"/>
      <c r="AC189" s="563"/>
      <c r="AD189" s="563"/>
      <c r="AE189" s="564"/>
      <c r="AF189" s="211"/>
    </row>
    <row r="190" spans="2:32">
      <c r="B190" s="5"/>
      <c r="C190" s="125" t="s">
        <v>206</v>
      </c>
      <c r="D190" s="125"/>
      <c r="E190" s="125"/>
      <c r="F190" s="11"/>
      <c r="G190" s="74"/>
      <c r="H190" s="613"/>
      <c r="I190" s="593"/>
      <c r="J190" s="593"/>
      <c r="K190" s="564"/>
      <c r="L190" s="211"/>
      <c r="M190" s="211"/>
      <c r="N190" s="211"/>
      <c r="O190" s="211"/>
      <c r="P190" s="211"/>
      <c r="Q190" s="211"/>
      <c r="R190" s="211"/>
      <c r="S190" s="211"/>
      <c r="T190" s="211"/>
      <c r="U190" s="211"/>
      <c r="V190" s="211"/>
      <c r="W190" s="211"/>
      <c r="X190" s="211"/>
      <c r="Y190" s="211"/>
      <c r="Z190" s="211"/>
      <c r="AA190" s="211"/>
      <c r="AB190" s="211"/>
      <c r="AC190" s="211"/>
      <c r="AD190" s="211"/>
      <c r="AE190" s="564"/>
      <c r="AF190" s="211"/>
    </row>
    <row r="191" spans="2:32">
      <c r="B191" s="5"/>
      <c r="C191" s="125" t="s">
        <v>207</v>
      </c>
      <c r="D191" s="125"/>
      <c r="E191" s="63"/>
      <c r="F191" s="997" t="e">
        <f>AD40</f>
        <v>#REF!</v>
      </c>
      <c r="G191" s="74"/>
      <c r="H191" s="996" t="e">
        <f>H192-H193+H194</f>
        <v>#REF!</v>
      </c>
      <c r="I191" s="593"/>
      <c r="J191" s="593"/>
      <c r="K191" s="564"/>
      <c r="L191" s="211"/>
      <c r="M191" s="211"/>
      <c r="N191" s="211"/>
      <c r="O191" s="211"/>
      <c r="P191" s="211"/>
      <c r="Q191" s="211"/>
      <c r="R191" s="211"/>
      <c r="S191" s="211"/>
      <c r="T191" s="211"/>
      <c r="U191" s="211"/>
      <c r="V191" s="211"/>
      <c r="W191" s="211"/>
      <c r="X191" s="211"/>
      <c r="Y191" s="211"/>
      <c r="Z191" s="211"/>
      <c r="AA191" s="211"/>
      <c r="AB191" s="211"/>
      <c r="AC191" s="211"/>
      <c r="AD191" s="211"/>
      <c r="AE191" s="564"/>
      <c r="AF191" s="211"/>
    </row>
    <row r="192" spans="2:32">
      <c r="B192" s="5"/>
      <c r="C192" s="125"/>
      <c r="D192" s="125"/>
      <c r="E192" s="63"/>
      <c r="F192" s="630">
        <v>10</v>
      </c>
      <c r="G192" s="127" t="s">
        <v>199</v>
      </c>
      <c r="H192" s="613" t="e">
        <f>F191*F192</f>
        <v>#REF!</v>
      </c>
      <c r="I192" s="593"/>
      <c r="J192" s="593"/>
      <c r="K192" s="564"/>
      <c r="L192" s="211"/>
      <c r="M192" s="211"/>
      <c r="N192" s="211"/>
      <c r="O192" s="211"/>
      <c r="P192" s="211"/>
      <c r="Q192" s="211"/>
      <c r="R192" s="211"/>
      <c r="S192" s="211"/>
      <c r="T192" s="211"/>
      <c r="U192" s="211"/>
      <c r="V192" s="211"/>
      <c r="W192" s="211"/>
      <c r="X192" s="211"/>
      <c r="Y192" s="211"/>
      <c r="Z192" s="211"/>
      <c r="AA192" s="211"/>
      <c r="AB192" s="211"/>
      <c r="AC192" s="211"/>
      <c r="AD192" s="211"/>
      <c r="AE192" s="564"/>
      <c r="AF192" s="211"/>
    </row>
    <row r="193" spans="2:32">
      <c r="B193" s="5"/>
      <c r="C193" s="63"/>
      <c r="D193" s="63"/>
      <c r="E193" s="63"/>
      <c r="G193" s="127" t="s">
        <v>200</v>
      </c>
      <c r="H193" s="613" t="e">
        <f>AD218+AD228</f>
        <v>#REF!</v>
      </c>
      <c r="I193" s="593"/>
      <c r="J193" s="593"/>
      <c r="K193" s="564"/>
      <c r="L193" s="211"/>
      <c r="M193" s="211"/>
      <c r="N193" s="211"/>
      <c r="O193" s="211"/>
      <c r="P193" s="211"/>
      <c r="Q193" s="211"/>
      <c r="R193" s="211"/>
      <c r="S193" s="211"/>
      <c r="T193" s="211"/>
      <c r="U193" s="211"/>
      <c r="V193" s="211"/>
      <c r="W193" s="211"/>
      <c r="X193" s="211"/>
      <c r="Y193" s="211"/>
      <c r="Z193" s="211"/>
      <c r="AA193" s="211"/>
      <c r="AB193" s="211"/>
      <c r="AC193" s="211"/>
      <c r="AD193" s="211"/>
      <c r="AE193" s="564"/>
      <c r="AF193" s="211"/>
    </row>
    <row r="194" spans="2:32">
      <c r="B194" s="5"/>
      <c r="C194" s="63"/>
      <c r="D194" s="63"/>
      <c r="E194" s="63"/>
      <c r="G194" s="127" t="s">
        <v>201</v>
      </c>
      <c r="H194" s="613" t="e">
        <f>AD119</f>
        <v>#REF!</v>
      </c>
      <c r="I194" s="593"/>
      <c r="J194" s="593"/>
      <c r="K194" s="564"/>
      <c r="L194" s="211"/>
      <c r="M194" s="211"/>
      <c r="N194" s="211"/>
      <c r="O194" s="211"/>
      <c r="P194" s="211"/>
      <c r="Q194" s="211"/>
      <c r="R194" s="211"/>
      <c r="S194" s="211"/>
      <c r="T194" s="211"/>
      <c r="U194" s="211"/>
      <c r="V194" s="211"/>
      <c r="W194" s="211"/>
      <c r="X194" s="211"/>
      <c r="Y194" s="211"/>
      <c r="Z194" s="211"/>
      <c r="AA194" s="211"/>
      <c r="AB194" s="211"/>
      <c r="AC194" s="211"/>
      <c r="AD194" s="211"/>
      <c r="AE194" s="564"/>
      <c r="AF194" s="211"/>
    </row>
    <row r="195" spans="2:32">
      <c r="B195" s="5"/>
      <c r="C195" s="5"/>
      <c r="D195" s="5"/>
      <c r="E195" s="5"/>
      <c r="G195" s="74"/>
      <c r="H195" s="593"/>
      <c r="I195" s="593"/>
      <c r="J195" s="593"/>
      <c r="K195" s="564"/>
      <c r="L195" s="211"/>
      <c r="M195" s="211"/>
      <c r="N195" s="211"/>
      <c r="O195" s="211"/>
      <c r="P195" s="211"/>
      <c r="Q195" s="211"/>
      <c r="R195" s="211"/>
      <c r="S195" s="211"/>
      <c r="T195" s="211"/>
      <c r="U195" s="211"/>
      <c r="V195" s="211"/>
      <c r="W195" s="211"/>
      <c r="X195" s="211"/>
      <c r="Y195" s="211"/>
      <c r="Z195" s="211"/>
      <c r="AA195" s="211"/>
      <c r="AB195" s="211"/>
      <c r="AC195" s="211"/>
      <c r="AD195" s="211"/>
      <c r="AE195" s="564"/>
      <c r="AF195" s="211"/>
    </row>
    <row r="196" spans="2:32">
      <c r="B196" s="5"/>
      <c r="C196" s="5"/>
      <c r="D196" s="5"/>
      <c r="E196" s="128"/>
      <c r="F196" s="128" t="s">
        <v>208</v>
      </c>
      <c r="G196" s="129" t="e">
        <f>IRR(K188:AD188)</f>
        <v>#VALUE!</v>
      </c>
      <c r="H196" s="593"/>
      <c r="I196" s="593"/>
      <c r="J196" s="593"/>
      <c r="K196" s="564"/>
      <c r="L196" s="211"/>
      <c r="M196" s="211"/>
      <c r="N196" s="211"/>
      <c r="O196" s="211"/>
      <c r="P196" s="211"/>
      <c r="Q196" s="211"/>
      <c r="R196" s="211"/>
      <c r="S196" s="211"/>
      <c r="T196" s="211"/>
      <c r="U196" s="211"/>
      <c r="V196" s="211"/>
      <c r="W196" s="211"/>
      <c r="X196" s="211"/>
      <c r="Y196" s="211"/>
      <c r="Z196" s="211"/>
      <c r="AA196" s="211"/>
      <c r="AB196" s="211"/>
      <c r="AC196" s="211"/>
      <c r="AD196" s="211"/>
      <c r="AE196" s="564"/>
      <c r="AF196" s="211"/>
    </row>
    <row r="197" spans="2:32">
      <c r="B197" s="5"/>
      <c r="C197" s="5"/>
      <c r="D197" s="5"/>
      <c r="E197" s="5"/>
      <c r="F197" s="11"/>
      <c r="G197" s="74"/>
      <c r="H197" s="615"/>
      <c r="I197" s="613"/>
      <c r="J197" s="593"/>
      <c r="K197" s="564"/>
      <c r="L197" s="211"/>
      <c r="M197" s="211"/>
      <c r="N197" s="211"/>
      <c r="O197" s="211"/>
      <c r="P197" s="211"/>
      <c r="Q197" s="211"/>
      <c r="R197" s="567"/>
      <c r="S197" s="565"/>
      <c r="T197" s="211"/>
      <c r="U197" s="211"/>
      <c r="V197" s="211"/>
      <c r="W197" s="211"/>
      <c r="X197" s="211"/>
      <c r="Y197" s="211"/>
      <c r="Z197" s="211"/>
      <c r="AA197" s="211"/>
      <c r="AB197" s="211"/>
      <c r="AC197" s="211"/>
      <c r="AD197" s="211"/>
      <c r="AE197" s="564"/>
      <c r="AF197" s="673"/>
    </row>
    <row r="198" spans="2:32">
      <c r="B198" s="103" t="s">
        <v>209</v>
      </c>
      <c r="C198" s="103"/>
      <c r="D198" s="103"/>
      <c r="E198" s="103"/>
      <c r="F198" s="629"/>
      <c r="G198" s="104"/>
      <c r="H198" s="603"/>
      <c r="I198" s="603"/>
      <c r="J198" s="603"/>
      <c r="K198" s="670"/>
      <c r="L198" s="561"/>
      <c r="M198" s="561"/>
      <c r="N198" s="561"/>
      <c r="O198" s="561"/>
      <c r="P198" s="561"/>
      <c r="Q198" s="561"/>
      <c r="R198" s="561"/>
      <c r="S198" s="561"/>
      <c r="T198" s="561"/>
      <c r="U198" s="561"/>
      <c r="V198" s="561"/>
      <c r="W198" s="561"/>
      <c r="X198" s="561"/>
      <c r="Y198" s="561"/>
      <c r="Z198" s="561"/>
      <c r="AA198" s="561"/>
      <c r="AB198" s="561"/>
      <c r="AC198" s="561"/>
      <c r="AD198" s="561"/>
      <c r="AE198" s="564"/>
      <c r="AF198" s="211"/>
    </row>
    <row r="199" spans="2:32">
      <c r="B199" s="5"/>
      <c r="C199" s="5"/>
      <c r="D199" s="5"/>
      <c r="E199" s="5"/>
      <c r="F199" s="11"/>
      <c r="G199" s="74"/>
      <c r="H199" s="593"/>
      <c r="I199" s="593"/>
      <c r="J199" s="593"/>
      <c r="K199" s="564"/>
      <c r="L199" s="211"/>
      <c r="M199" s="211"/>
      <c r="N199" s="211"/>
      <c r="O199" s="211"/>
      <c r="P199" s="211"/>
      <c r="Q199" s="211"/>
      <c r="R199" s="211"/>
      <c r="S199" s="211"/>
      <c r="T199" s="211"/>
      <c r="U199" s="211"/>
      <c r="V199" s="211"/>
      <c r="W199" s="211"/>
      <c r="X199" s="211"/>
      <c r="Y199" s="211"/>
      <c r="Z199" s="211"/>
      <c r="AA199" s="211"/>
      <c r="AB199" s="211"/>
      <c r="AC199" s="211"/>
      <c r="AD199" s="211"/>
      <c r="AE199" s="564"/>
      <c r="AF199" s="211"/>
    </row>
    <row r="200" spans="2:32">
      <c r="B200" s="5"/>
      <c r="C200" s="112" t="s">
        <v>210</v>
      </c>
      <c r="D200" s="112"/>
      <c r="E200" s="112"/>
      <c r="F200" s="11"/>
      <c r="G200" s="74"/>
      <c r="H200" s="593"/>
      <c r="I200" s="593"/>
      <c r="J200" s="846"/>
      <c r="K200" s="211"/>
      <c r="L200" s="211"/>
      <c r="M200" s="211"/>
      <c r="N200" s="211"/>
      <c r="O200" s="211"/>
      <c r="P200" s="211"/>
      <c r="Q200" s="211"/>
      <c r="R200" s="211"/>
      <c r="S200" s="211"/>
      <c r="T200" s="211"/>
      <c r="U200" s="211"/>
      <c r="V200" s="211"/>
      <c r="W200" s="211"/>
      <c r="X200" s="211"/>
      <c r="Y200" s="211"/>
      <c r="Z200" s="211"/>
      <c r="AA200" s="211"/>
      <c r="AB200" s="211"/>
      <c r="AC200" s="211"/>
      <c r="AD200" s="211"/>
      <c r="AE200" s="564"/>
      <c r="AF200" s="211"/>
    </row>
    <row r="201" spans="2:32">
      <c r="B201" s="5"/>
      <c r="C201" s="112"/>
      <c r="D201" s="112"/>
      <c r="E201" s="112"/>
      <c r="F201" s="11"/>
      <c r="G201" s="74"/>
      <c r="H201" s="593"/>
      <c r="I201" s="593"/>
      <c r="J201" s="846"/>
      <c r="K201" s="211"/>
      <c r="L201" s="211"/>
      <c r="M201" s="211"/>
      <c r="N201" s="211"/>
      <c r="O201" s="211"/>
      <c r="P201" s="211"/>
      <c r="Q201" s="211"/>
      <c r="R201" s="211"/>
      <c r="S201" s="211"/>
      <c r="T201" s="211"/>
      <c r="U201" s="676"/>
      <c r="V201" s="211"/>
      <c r="W201" s="211"/>
      <c r="X201" s="211"/>
      <c r="Y201" s="211"/>
      <c r="Z201" s="211"/>
      <c r="AA201" s="211"/>
      <c r="AB201" s="211"/>
      <c r="AC201" s="211"/>
      <c r="AD201" s="211"/>
      <c r="AE201" s="564"/>
      <c r="AF201" s="211"/>
    </row>
    <row r="202" spans="2:32">
      <c r="B202" s="112" t="s">
        <v>211</v>
      </c>
      <c r="F202" s="11"/>
      <c r="G202" s="74"/>
      <c r="H202" s="593"/>
      <c r="I202" s="593"/>
      <c r="J202" s="846"/>
      <c r="K202" s="211"/>
      <c r="L202" s="211"/>
      <c r="M202" s="211"/>
      <c r="N202" s="211"/>
      <c r="O202" s="211"/>
      <c r="P202" s="211"/>
      <c r="Q202" s="211"/>
      <c r="R202" s="211"/>
      <c r="S202" s="211"/>
      <c r="T202" s="211"/>
      <c r="U202" s="211"/>
      <c r="V202" s="211"/>
      <c r="W202" s="211"/>
      <c r="X202" s="211"/>
      <c r="Y202" s="211"/>
      <c r="Z202" s="211"/>
      <c r="AA202" s="211"/>
      <c r="AB202" s="211"/>
      <c r="AC202" s="211"/>
      <c r="AD202" s="211"/>
      <c r="AE202" s="564"/>
      <c r="AF202" s="211"/>
    </row>
    <row r="203" spans="2:32">
      <c r="B203" s="5"/>
      <c r="C203" s="112"/>
      <c r="D203" s="112"/>
      <c r="E203" s="112"/>
      <c r="F203" s="11"/>
      <c r="G203" s="74"/>
      <c r="H203" s="593"/>
      <c r="I203" s="593"/>
      <c r="J203" s="593"/>
      <c r="K203" s="564"/>
      <c r="L203" s="211"/>
      <c r="M203" s="211"/>
      <c r="N203" s="211"/>
      <c r="O203" s="211"/>
      <c r="P203" s="211"/>
      <c r="Q203" s="211"/>
      <c r="R203" s="211"/>
      <c r="S203" s="211"/>
      <c r="T203" s="211"/>
      <c r="U203" s="211"/>
      <c r="V203" s="211"/>
      <c r="W203" s="211"/>
      <c r="X203" s="211"/>
      <c r="Y203" s="211"/>
      <c r="Z203" s="211"/>
      <c r="AA203" s="211"/>
      <c r="AB203" s="211"/>
      <c r="AC203" s="211"/>
      <c r="AD203" s="211"/>
      <c r="AE203" s="564"/>
      <c r="AF203" s="211"/>
    </row>
    <row r="204" spans="2:32">
      <c r="B204" s="5"/>
      <c r="C204" s="872" t="s">
        <v>212</v>
      </c>
      <c r="D204" s="293"/>
      <c r="E204" s="293"/>
      <c r="F204" s="685" t="s">
        <v>94</v>
      </c>
      <c r="G204" s="884" t="s">
        <v>79</v>
      </c>
      <c r="H204" s="722" t="e">
        <f>#REF!</f>
        <v>#REF!</v>
      </c>
      <c r="I204" s="589">
        <f>H208</f>
        <v>0</v>
      </c>
      <c r="J204" s="886">
        <f>I208</f>
        <v>0</v>
      </c>
      <c r="K204" s="550">
        <f>J208</f>
        <v>0</v>
      </c>
      <c r="L204" s="550">
        <f>K208</f>
        <v>70</v>
      </c>
      <c r="M204" s="550">
        <f t="shared" ref="M204:AD204" si="106">L208</f>
        <v>140</v>
      </c>
      <c r="N204" s="550">
        <f t="shared" si="106"/>
        <v>210</v>
      </c>
      <c r="O204" s="550">
        <f t="shared" si="106"/>
        <v>180</v>
      </c>
      <c r="P204" s="550">
        <f t="shared" si="106"/>
        <v>150</v>
      </c>
      <c r="Q204" s="550">
        <f t="shared" si="106"/>
        <v>120</v>
      </c>
      <c r="R204" s="550">
        <f t="shared" si="106"/>
        <v>90</v>
      </c>
      <c r="S204" s="550">
        <f t="shared" si="106"/>
        <v>60</v>
      </c>
      <c r="T204" s="550">
        <f t="shared" si="106"/>
        <v>30.000000000000004</v>
      </c>
      <c r="U204" s="550">
        <f t="shared" si="106"/>
        <v>0</v>
      </c>
      <c r="V204" s="550">
        <f t="shared" si="106"/>
        <v>0</v>
      </c>
      <c r="W204" s="550">
        <f t="shared" si="106"/>
        <v>0</v>
      </c>
      <c r="X204" s="550">
        <f t="shared" si="106"/>
        <v>0</v>
      </c>
      <c r="Y204" s="550">
        <f t="shared" si="106"/>
        <v>0</v>
      </c>
      <c r="Z204" s="550">
        <f t="shared" si="106"/>
        <v>0</v>
      </c>
      <c r="AA204" s="550">
        <f t="shared" si="106"/>
        <v>0</v>
      </c>
      <c r="AB204" s="550">
        <f t="shared" si="106"/>
        <v>0</v>
      </c>
      <c r="AC204" s="550">
        <f t="shared" si="106"/>
        <v>0</v>
      </c>
      <c r="AD204" s="688">
        <f t="shared" si="106"/>
        <v>0</v>
      </c>
      <c r="AE204" s="564"/>
      <c r="AF204" s="211"/>
    </row>
    <row r="205" spans="2:32">
      <c r="B205" s="5"/>
      <c r="C205" s="106" t="s">
        <v>213</v>
      </c>
      <c r="D205" s="106"/>
      <c r="E205" s="106"/>
      <c r="F205" s="683" t="s">
        <v>94</v>
      </c>
      <c r="G205" s="883">
        <f>SUM(K205:T205)</f>
        <v>300</v>
      </c>
      <c r="H205" s="887">
        <v>0</v>
      </c>
      <c r="I205" s="607">
        <v>0</v>
      </c>
      <c r="J205" s="716">
        <v>0</v>
      </c>
      <c r="K205" s="562">
        <v>100</v>
      </c>
      <c r="L205" s="562">
        <v>100</v>
      </c>
      <c r="M205" s="562">
        <v>100</v>
      </c>
      <c r="N205" s="562">
        <v>0</v>
      </c>
      <c r="O205" s="562">
        <v>0</v>
      </c>
      <c r="P205" s="562">
        <v>0</v>
      </c>
      <c r="Q205" s="562">
        <v>0</v>
      </c>
      <c r="R205" s="562">
        <v>0</v>
      </c>
      <c r="S205" s="562">
        <v>0</v>
      </c>
      <c r="T205" s="562">
        <v>0</v>
      </c>
      <c r="U205" s="562"/>
      <c r="V205" s="562"/>
      <c r="W205" s="562"/>
      <c r="X205" s="562"/>
      <c r="Y205" s="562"/>
      <c r="Z205" s="562"/>
      <c r="AA205" s="562"/>
      <c r="AB205" s="562"/>
      <c r="AC205" s="562"/>
      <c r="AD205" s="562"/>
      <c r="AE205" s="564"/>
      <c r="AF205" s="211"/>
    </row>
    <row r="206" spans="2:32">
      <c r="B206" s="5"/>
      <c r="C206" s="106" t="s">
        <v>214</v>
      </c>
      <c r="D206" s="106"/>
      <c r="E206" s="106"/>
      <c r="F206" s="683" t="s">
        <v>96</v>
      </c>
      <c r="G206" s="883">
        <f>SUM(K129:T129)</f>
        <v>4681.0000000000009</v>
      </c>
      <c r="H206" s="1016">
        <v>0</v>
      </c>
      <c r="I206" s="1017">
        <v>0</v>
      </c>
      <c r="J206" s="1018">
        <v>0</v>
      </c>
      <c r="K206" s="1019">
        <f>K129/$G$206</f>
        <v>9.9999999999999992E-2</v>
      </c>
      <c r="L206" s="1020">
        <f t="shared" ref="L206:T206" si="107">L129/$G$206</f>
        <v>9.9999999999999992E-2</v>
      </c>
      <c r="M206" s="1020">
        <f t="shared" si="107"/>
        <v>9.9999999999999992E-2</v>
      </c>
      <c r="N206" s="1020">
        <f t="shared" si="107"/>
        <v>9.9999999999999992E-2</v>
      </c>
      <c r="O206" s="1020">
        <f t="shared" si="107"/>
        <v>9.9999999999999992E-2</v>
      </c>
      <c r="P206" s="1020">
        <f t="shared" si="107"/>
        <v>9.9999999999999992E-2</v>
      </c>
      <c r="Q206" s="1020">
        <f t="shared" si="107"/>
        <v>9.9999999999999992E-2</v>
      </c>
      <c r="R206" s="1020">
        <f t="shared" si="107"/>
        <v>9.9999999999999992E-2</v>
      </c>
      <c r="S206" s="1020">
        <f t="shared" si="107"/>
        <v>9.9999999999999992E-2</v>
      </c>
      <c r="T206" s="1020">
        <f t="shared" si="107"/>
        <v>9.9999999999999992E-2</v>
      </c>
      <c r="U206" s="1020"/>
      <c r="V206" s="1020"/>
      <c r="W206" s="1020"/>
      <c r="X206" s="1020"/>
      <c r="Y206" s="1020"/>
      <c r="Z206" s="1020"/>
      <c r="AA206" s="1020"/>
      <c r="AB206" s="1020"/>
      <c r="AC206" s="1020"/>
      <c r="AD206" s="1020"/>
      <c r="AE206" s="564"/>
      <c r="AF206" s="211"/>
    </row>
    <row r="207" spans="2:32">
      <c r="B207" s="5"/>
      <c r="C207" s="106" t="s">
        <v>215</v>
      </c>
      <c r="D207" s="106"/>
      <c r="E207" s="106"/>
      <c r="F207" s="683" t="s">
        <v>94</v>
      </c>
      <c r="G207" s="55"/>
      <c r="H207" s="888" t="e">
        <f>#REF!</f>
        <v>#REF!</v>
      </c>
      <c r="I207" s="591" t="e">
        <f>#REF!</f>
        <v>#REF!</v>
      </c>
      <c r="J207" s="717">
        <f>-$G$205*J206</f>
        <v>0</v>
      </c>
      <c r="K207" s="551">
        <f>-$G$205*K206</f>
        <v>-29.999999999999996</v>
      </c>
      <c r="L207" s="551">
        <f t="shared" ref="L207:T207" si="108">-$G$205*L206</f>
        <v>-29.999999999999996</v>
      </c>
      <c r="M207" s="551">
        <f t="shared" si="108"/>
        <v>-29.999999999999996</v>
      </c>
      <c r="N207" s="551">
        <f t="shared" si="108"/>
        <v>-29.999999999999996</v>
      </c>
      <c r="O207" s="551">
        <f t="shared" si="108"/>
        <v>-29.999999999999996</v>
      </c>
      <c r="P207" s="551">
        <f t="shared" si="108"/>
        <v>-29.999999999999996</v>
      </c>
      <c r="Q207" s="551">
        <f t="shared" si="108"/>
        <v>-29.999999999999996</v>
      </c>
      <c r="R207" s="551">
        <f t="shared" si="108"/>
        <v>-29.999999999999996</v>
      </c>
      <c r="S207" s="551">
        <f t="shared" si="108"/>
        <v>-29.999999999999996</v>
      </c>
      <c r="T207" s="551">
        <f t="shared" si="108"/>
        <v>-29.999999999999996</v>
      </c>
      <c r="U207" s="551"/>
      <c r="V207" s="551"/>
      <c r="W207" s="551"/>
      <c r="X207" s="551"/>
      <c r="Y207" s="551"/>
      <c r="Z207" s="551"/>
      <c r="AA207" s="551"/>
      <c r="AB207" s="551"/>
      <c r="AC207" s="551"/>
      <c r="AD207" s="551"/>
      <c r="AE207" s="564"/>
      <c r="AF207" s="211"/>
    </row>
    <row r="208" spans="2:32">
      <c r="B208" s="5"/>
      <c r="C208" s="872" t="s">
        <v>216</v>
      </c>
      <c r="D208" s="293"/>
      <c r="E208" s="293"/>
      <c r="F208" s="685" t="s">
        <v>94</v>
      </c>
      <c r="G208" s="873"/>
      <c r="H208" s="722">
        <v>0</v>
      </c>
      <c r="I208" s="722">
        <v>0</v>
      </c>
      <c r="J208" s="886">
        <f>J204+J205+J207</f>
        <v>0</v>
      </c>
      <c r="K208" s="550">
        <f>K204+K205+K207</f>
        <v>70</v>
      </c>
      <c r="L208" s="550">
        <f t="shared" ref="L208:AD208" si="109">L204+L205+L207</f>
        <v>140</v>
      </c>
      <c r="M208" s="550">
        <f t="shared" si="109"/>
        <v>210</v>
      </c>
      <c r="N208" s="550">
        <f t="shared" si="109"/>
        <v>180</v>
      </c>
      <c r="O208" s="550">
        <f t="shared" si="109"/>
        <v>150</v>
      </c>
      <c r="P208" s="550">
        <f t="shared" si="109"/>
        <v>120</v>
      </c>
      <c r="Q208" s="550">
        <f t="shared" si="109"/>
        <v>90</v>
      </c>
      <c r="R208" s="550">
        <f t="shared" si="109"/>
        <v>60</v>
      </c>
      <c r="S208" s="550">
        <f t="shared" si="109"/>
        <v>30.000000000000004</v>
      </c>
      <c r="T208" s="550">
        <f t="shared" si="109"/>
        <v>0</v>
      </c>
      <c r="U208" s="550">
        <f t="shared" si="109"/>
        <v>0</v>
      </c>
      <c r="V208" s="550">
        <f t="shared" si="109"/>
        <v>0</v>
      </c>
      <c r="W208" s="550">
        <f t="shared" si="109"/>
        <v>0</v>
      </c>
      <c r="X208" s="550">
        <f t="shared" si="109"/>
        <v>0</v>
      </c>
      <c r="Y208" s="550">
        <f t="shared" si="109"/>
        <v>0</v>
      </c>
      <c r="Z208" s="550">
        <f t="shared" si="109"/>
        <v>0</v>
      </c>
      <c r="AA208" s="550">
        <f t="shared" si="109"/>
        <v>0</v>
      </c>
      <c r="AB208" s="550">
        <f t="shared" si="109"/>
        <v>0</v>
      </c>
      <c r="AC208" s="550">
        <f t="shared" si="109"/>
        <v>0</v>
      </c>
      <c r="AD208" s="688">
        <f t="shared" si="109"/>
        <v>0</v>
      </c>
      <c r="AE208" s="564"/>
      <c r="AF208" s="211"/>
    </row>
    <row r="209" spans="2:32">
      <c r="B209" s="5"/>
      <c r="C209" s="5"/>
      <c r="D209" s="5"/>
      <c r="E209" s="5"/>
      <c r="F209" s="11"/>
      <c r="G209" s="74"/>
      <c r="H209" s="610"/>
      <c r="I209" s="593"/>
      <c r="J209" s="846"/>
      <c r="K209" s="211"/>
      <c r="L209" s="211"/>
      <c r="M209" s="211"/>
      <c r="N209" s="211"/>
      <c r="O209" s="211"/>
      <c r="P209" s="211"/>
      <c r="Q209" s="211"/>
      <c r="R209" s="211"/>
      <c r="S209" s="211"/>
      <c r="T209" s="211"/>
      <c r="U209" s="211"/>
      <c r="V209" s="211"/>
      <c r="W209" s="211"/>
      <c r="X209" s="211"/>
      <c r="Y209" s="211"/>
      <c r="Z209" s="211"/>
      <c r="AA209" s="211"/>
      <c r="AB209" s="211"/>
      <c r="AC209" s="211"/>
      <c r="AD209" s="211"/>
      <c r="AE209" s="564"/>
      <c r="AF209" s="211"/>
    </row>
    <row r="210" spans="2:32">
      <c r="B210" s="5"/>
      <c r="C210" s="5" t="s">
        <v>217</v>
      </c>
      <c r="D210" s="5"/>
      <c r="E210" s="5"/>
      <c r="F210" s="876">
        <v>0</v>
      </c>
      <c r="G210" s="74"/>
      <c r="H210" s="610"/>
      <c r="I210" s="593"/>
      <c r="J210" s="846"/>
      <c r="K210" s="211"/>
      <c r="L210" s="211"/>
      <c r="M210" s="211"/>
      <c r="N210" s="211"/>
      <c r="O210" s="211"/>
      <c r="P210" s="211"/>
      <c r="Q210" s="211"/>
      <c r="R210" s="211"/>
      <c r="S210" s="211"/>
      <c r="T210" s="211"/>
      <c r="U210" s="211"/>
      <c r="V210" s="211"/>
      <c r="W210" s="211"/>
      <c r="X210" s="211"/>
      <c r="Y210" s="211"/>
      <c r="Z210" s="211"/>
      <c r="AA210" s="211"/>
      <c r="AB210" s="211"/>
      <c r="AC210" s="211"/>
      <c r="AD210" s="211"/>
      <c r="AE210" s="564"/>
      <c r="AF210" s="211"/>
    </row>
    <row r="211" spans="2:32">
      <c r="B211" s="5"/>
      <c r="C211" s="872" t="s">
        <v>218</v>
      </c>
      <c r="D211" s="250"/>
      <c r="E211" s="250"/>
      <c r="F211" s="685" t="s">
        <v>94</v>
      </c>
      <c r="G211" s="882"/>
      <c r="H211" s="653">
        <f>$F$210*(AVERAGE(G208:H208))</f>
        <v>0</v>
      </c>
      <c r="I211" s="550">
        <f>$F$210*(AVERAGE(H208:I208))</f>
        <v>0</v>
      </c>
      <c r="J211" s="688">
        <f>$F$210*(AVERAGE(I208:J208))</f>
        <v>0</v>
      </c>
      <c r="K211" s="550">
        <f>$F$210*(AVERAGE(J208:K208))</f>
        <v>0</v>
      </c>
      <c r="L211" s="550">
        <f t="shared" ref="L211:T211" si="110">$F$210*(AVERAGE(K208:L208))</f>
        <v>0</v>
      </c>
      <c r="M211" s="550">
        <f t="shared" si="110"/>
        <v>0</v>
      </c>
      <c r="N211" s="550">
        <f t="shared" si="110"/>
        <v>0</v>
      </c>
      <c r="O211" s="550">
        <f t="shared" si="110"/>
        <v>0</v>
      </c>
      <c r="P211" s="550">
        <f t="shared" si="110"/>
        <v>0</v>
      </c>
      <c r="Q211" s="550">
        <f t="shared" si="110"/>
        <v>0</v>
      </c>
      <c r="R211" s="550">
        <f t="shared" si="110"/>
        <v>0</v>
      </c>
      <c r="S211" s="550">
        <f t="shared" si="110"/>
        <v>0</v>
      </c>
      <c r="T211" s="550">
        <f t="shared" si="110"/>
        <v>0</v>
      </c>
      <c r="U211" s="550">
        <f t="shared" ref="U211:AD211" si="111">$F$210*(AVERAGE(T208:U208))</f>
        <v>0</v>
      </c>
      <c r="V211" s="550">
        <f t="shared" si="111"/>
        <v>0</v>
      </c>
      <c r="W211" s="550">
        <f t="shared" si="111"/>
        <v>0</v>
      </c>
      <c r="X211" s="550">
        <f t="shared" si="111"/>
        <v>0</v>
      </c>
      <c r="Y211" s="550">
        <f t="shared" si="111"/>
        <v>0</v>
      </c>
      <c r="Z211" s="550">
        <f t="shared" si="111"/>
        <v>0</v>
      </c>
      <c r="AA211" s="550">
        <f t="shared" si="111"/>
        <v>0</v>
      </c>
      <c r="AB211" s="550">
        <f t="shared" si="111"/>
        <v>0</v>
      </c>
      <c r="AC211" s="550">
        <f t="shared" si="111"/>
        <v>0</v>
      </c>
      <c r="AD211" s="688">
        <f t="shared" si="111"/>
        <v>0</v>
      </c>
      <c r="AE211" s="211"/>
      <c r="AF211" s="211"/>
    </row>
    <row r="212" spans="2:32">
      <c r="B212" s="5"/>
      <c r="C212" s="5"/>
      <c r="D212" s="5"/>
      <c r="E212" s="5"/>
      <c r="F212" s="109"/>
      <c r="G212" s="65"/>
      <c r="H212" s="888"/>
      <c r="I212" s="591"/>
      <c r="J212" s="717"/>
      <c r="K212" s="551"/>
      <c r="L212" s="551"/>
      <c r="M212" s="551"/>
      <c r="N212" s="551"/>
      <c r="O212" s="551"/>
      <c r="P212" s="551"/>
      <c r="Q212" s="551"/>
      <c r="R212" s="551"/>
      <c r="S212" s="551"/>
      <c r="T212" s="551"/>
      <c r="U212" s="551"/>
      <c r="V212" s="551"/>
      <c r="W212" s="551"/>
      <c r="X212" s="551"/>
      <c r="Y212" s="551"/>
      <c r="Z212" s="551"/>
      <c r="AA212" s="551"/>
      <c r="AB212" s="551"/>
      <c r="AC212" s="551"/>
      <c r="AD212" s="551"/>
      <c r="AE212" s="564"/>
      <c r="AF212" s="211"/>
    </row>
    <row r="213" spans="2:32">
      <c r="B213" s="112" t="s">
        <v>219</v>
      </c>
      <c r="F213" s="11"/>
      <c r="G213" s="65"/>
      <c r="H213" s="888"/>
      <c r="I213" s="591"/>
      <c r="J213" s="717"/>
      <c r="K213" s="551"/>
      <c r="L213" s="551"/>
      <c r="M213" s="551"/>
      <c r="N213" s="551"/>
      <c r="O213" s="551"/>
      <c r="P213" s="551"/>
      <c r="Q213" s="551"/>
      <c r="R213" s="551"/>
      <c r="S213" s="551"/>
      <c r="T213" s="551"/>
      <c r="U213" s="551"/>
      <c r="V213" s="551"/>
      <c r="W213" s="551"/>
      <c r="X213" s="551"/>
      <c r="Y213" s="551"/>
      <c r="Z213" s="551"/>
      <c r="AA213" s="551"/>
      <c r="AB213" s="551"/>
      <c r="AC213" s="551"/>
      <c r="AD213" s="551"/>
      <c r="AE213" s="564"/>
      <c r="AF213" s="211"/>
    </row>
    <row r="214" spans="2:32">
      <c r="B214" s="5"/>
      <c r="C214" s="5"/>
      <c r="D214" s="5"/>
      <c r="E214" s="5"/>
      <c r="F214" s="11"/>
      <c r="G214" s="65"/>
      <c r="H214" s="888"/>
      <c r="I214" s="591"/>
      <c r="J214" s="717"/>
      <c r="K214" s="551"/>
      <c r="L214" s="551"/>
      <c r="M214" s="551"/>
      <c r="N214" s="551"/>
      <c r="O214" s="551"/>
      <c r="P214" s="551"/>
      <c r="Q214" s="551"/>
      <c r="R214" s="551"/>
      <c r="S214" s="551"/>
      <c r="T214" s="551"/>
      <c r="U214" s="551"/>
      <c r="V214" s="551"/>
      <c r="W214" s="551"/>
      <c r="X214" s="551"/>
      <c r="Y214" s="551"/>
      <c r="Z214" s="551"/>
      <c r="AA214" s="551"/>
      <c r="AB214" s="551"/>
      <c r="AC214" s="551"/>
      <c r="AD214" s="551"/>
      <c r="AE214" s="564"/>
      <c r="AF214" s="211"/>
    </row>
    <row r="215" spans="2:32" ht="17" thickBot="1">
      <c r="B215" s="5"/>
      <c r="C215" s="872" t="s">
        <v>212</v>
      </c>
      <c r="D215" s="293"/>
      <c r="E215" s="293"/>
      <c r="F215" s="685" t="s">
        <v>94</v>
      </c>
      <c r="G215" s="873"/>
      <c r="H215" s="889" t="e">
        <f>#REF!</f>
        <v>#REF!</v>
      </c>
      <c r="I215" s="1021" t="e">
        <f>H218</f>
        <v>#REF!</v>
      </c>
      <c r="J215" s="890" t="e">
        <f>I218</f>
        <v>#REF!</v>
      </c>
      <c r="K215" s="885" t="e">
        <f>J218</f>
        <v>#REF!</v>
      </c>
      <c r="L215" s="550" t="e">
        <f>K218</f>
        <v>#REF!</v>
      </c>
      <c r="M215" s="550" t="e">
        <f t="shared" ref="M215:AD215" si="112">L218</f>
        <v>#REF!</v>
      </c>
      <c r="N215" s="550" t="e">
        <f t="shared" si="112"/>
        <v>#REF!</v>
      </c>
      <c r="O215" s="550" t="e">
        <f t="shared" si="112"/>
        <v>#REF!</v>
      </c>
      <c r="P215" s="550" t="e">
        <f t="shared" si="112"/>
        <v>#REF!</v>
      </c>
      <c r="Q215" s="550" t="e">
        <f t="shared" si="112"/>
        <v>#REF!</v>
      </c>
      <c r="R215" s="550" t="e">
        <f t="shared" si="112"/>
        <v>#REF!</v>
      </c>
      <c r="S215" s="550" t="e">
        <f t="shared" si="112"/>
        <v>#REF!</v>
      </c>
      <c r="T215" s="550" t="e">
        <f t="shared" si="112"/>
        <v>#REF!</v>
      </c>
      <c r="U215" s="550" t="e">
        <f t="shared" si="112"/>
        <v>#REF!</v>
      </c>
      <c r="V215" s="550" t="e">
        <f>U218</f>
        <v>#REF!</v>
      </c>
      <c r="W215" s="550" t="e">
        <f t="shared" si="112"/>
        <v>#REF!</v>
      </c>
      <c r="X215" s="550" t="e">
        <f t="shared" si="112"/>
        <v>#REF!</v>
      </c>
      <c r="Y215" s="550" t="e">
        <f t="shared" si="112"/>
        <v>#REF!</v>
      </c>
      <c r="Z215" s="550" t="e">
        <f t="shared" si="112"/>
        <v>#REF!</v>
      </c>
      <c r="AA215" s="550" t="e">
        <f t="shared" si="112"/>
        <v>#REF!</v>
      </c>
      <c r="AB215" s="550" t="e">
        <f t="shared" si="112"/>
        <v>#REF!</v>
      </c>
      <c r="AC215" s="550" t="e">
        <f t="shared" si="112"/>
        <v>#REF!</v>
      </c>
      <c r="AD215" s="688" t="e">
        <f t="shared" si="112"/>
        <v>#REF!</v>
      </c>
      <c r="AE215" s="564"/>
      <c r="AF215" s="211"/>
    </row>
    <row r="216" spans="2:32" ht="17" thickBot="1">
      <c r="B216" s="5"/>
      <c r="C216" s="106" t="s">
        <v>213</v>
      </c>
      <c r="D216" s="106"/>
      <c r="E216" s="106"/>
      <c r="F216" s="683" t="s">
        <v>94</v>
      </c>
      <c r="G216" s="65"/>
      <c r="H216" s="1023">
        <f>6.4</f>
        <v>6.4</v>
      </c>
      <c r="I216" s="1022" t="e">
        <f>#REF!</f>
        <v>#REF!</v>
      </c>
      <c r="J216" s="1024"/>
      <c r="K216" s="562">
        <v>0</v>
      </c>
      <c r="L216" s="562">
        <v>0</v>
      </c>
      <c r="M216" s="562"/>
      <c r="N216" s="562"/>
      <c r="O216" s="562"/>
      <c r="P216" s="562">
        <v>0</v>
      </c>
      <c r="Q216" s="562"/>
      <c r="R216" s="562"/>
      <c r="S216" s="562"/>
      <c r="T216" s="562"/>
      <c r="U216" s="562"/>
      <c r="V216" s="562"/>
      <c r="W216" s="562"/>
      <c r="X216" s="562"/>
      <c r="Y216" s="562"/>
      <c r="Z216" s="562"/>
      <c r="AA216" s="562"/>
      <c r="AB216" s="562"/>
      <c r="AC216" s="562"/>
      <c r="AD216" s="562"/>
      <c r="AE216" s="564"/>
      <c r="AF216" s="211"/>
    </row>
    <row r="217" spans="2:32" ht="17" thickBot="1">
      <c r="B217" s="5"/>
      <c r="C217" s="106" t="s">
        <v>220</v>
      </c>
      <c r="D217" s="106"/>
      <c r="E217" s="106"/>
      <c r="F217" s="683" t="s">
        <v>94</v>
      </c>
      <c r="G217" s="55"/>
      <c r="H217" s="1023"/>
      <c r="I217" s="591">
        <v>0</v>
      </c>
      <c r="J217" s="1024"/>
      <c r="K217" s="562">
        <v>-2</v>
      </c>
      <c r="L217" s="562">
        <v>-2</v>
      </c>
      <c r="M217" s="562">
        <v>-2</v>
      </c>
      <c r="N217" s="562">
        <v>-2</v>
      </c>
      <c r="O217" s="562">
        <v>-2</v>
      </c>
      <c r="P217" s="562">
        <v>-2</v>
      </c>
      <c r="Q217" s="562">
        <v>-2</v>
      </c>
      <c r="R217" s="562">
        <v>-2</v>
      </c>
      <c r="S217" s="562">
        <v>-2</v>
      </c>
      <c r="T217" s="562" t="e">
        <f>-T215</f>
        <v>#REF!</v>
      </c>
      <c r="U217" s="562"/>
      <c r="V217" s="562">
        <v>0</v>
      </c>
      <c r="W217" s="562">
        <v>0</v>
      </c>
      <c r="X217" s="562">
        <v>0</v>
      </c>
      <c r="Y217" s="562">
        <v>0</v>
      </c>
      <c r="Z217" s="562">
        <v>0</v>
      </c>
      <c r="AA217" s="562">
        <v>0</v>
      </c>
      <c r="AB217" s="562">
        <v>0</v>
      </c>
      <c r="AC217" s="562">
        <v>0</v>
      </c>
      <c r="AD217" s="562">
        <v>0</v>
      </c>
      <c r="AE217" s="564"/>
      <c r="AF217" s="211"/>
    </row>
    <row r="218" spans="2:32" ht="17" thickBot="1">
      <c r="B218" s="5"/>
      <c r="C218" s="872" t="s">
        <v>216</v>
      </c>
      <c r="D218" s="293"/>
      <c r="E218" s="293"/>
      <c r="F218" s="685" t="s">
        <v>94</v>
      </c>
      <c r="G218" s="873"/>
      <c r="H218" s="1022" t="e">
        <f>#REF!</f>
        <v>#REF!</v>
      </c>
      <c r="I218" s="589" t="e">
        <f t="shared" ref="I218:Q218" si="113">SUM(I215:I217)</f>
        <v>#REF!</v>
      </c>
      <c r="J218" s="890" t="e">
        <f t="shared" si="113"/>
        <v>#REF!</v>
      </c>
      <c r="K218" s="550" t="e">
        <f t="shared" si="113"/>
        <v>#REF!</v>
      </c>
      <c r="L218" s="550" t="e">
        <f t="shared" si="113"/>
        <v>#REF!</v>
      </c>
      <c r="M218" s="550" t="e">
        <f t="shared" si="113"/>
        <v>#REF!</v>
      </c>
      <c r="N218" s="550" t="e">
        <f t="shared" si="113"/>
        <v>#REF!</v>
      </c>
      <c r="O218" s="550" t="e">
        <f t="shared" si="113"/>
        <v>#REF!</v>
      </c>
      <c r="P218" s="550" t="e">
        <f t="shared" si="113"/>
        <v>#REF!</v>
      </c>
      <c r="Q218" s="550" t="e">
        <f t="shared" si="113"/>
        <v>#REF!</v>
      </c>
      <c r="R218" s="550" t="e">
        <f t="shared" ref="R218:AD218" si="114">SUM(R215:R217)</f>
        <v>#REF!</v>
      </c>
      <c r="S218" s="550" t="e">
        <f t="shared" si="114"/>
        <v>#REF!</v>
      </c>
      <c r="T218" s="550" t="e">
        <f t="shared" si="114"/>
        <v>#REF!</v>
      </c>
      <c r="U218" s="550" t="e">
        <f t="shared" si="114"/>
        <v>#REF!</v>
      </c>
      <c r="V218" s="550" t="e">
        <f t="shared" si="114"/>
        <v>#REF!</v>
      </c>
      <c r="W218" s="550" t="e">
        <f t="shared" si="114"/>
        <v>#REF!</v>
      </c>
      <c r="X218" s="550" t="e">
        <f t="shared" si="114"/>
        <v>#REF!</v>
      </c>
      <c r="Y218" s="550" t="e">
        <f t="shared" si="114"/>
        <v>#REF!</v>
      </c>
      <c r="Z218" s="550" t="e">
        <f t="shared" si="114"/>
        <v>#REF!</v>
      </c>
      <c r="AA218" s="550" t="e">
        <f t="shared" si="114"/>
        <v>#REF!</v>
      </c>
      <c r="AB218" s="550" t="e">
        <f t="shared" si="114"/>
        <v>#REF!</v>
      </c>
      <c r="AC218" s="550" t="e">
        <f t="shared" si="114"/>
        <v>#REF!</v>
      </c>
      <c r="AD218" s="688" t="e">
        <f t="shared" si="114"/>
        <v>#REF!</v>
      </c>
      <c r="AE218" s="564"/>
      <c r="AF218" s="211"/>
    </row>
    <row r="219" spans="2:32">
      <c r="B219" s="5"/>
      <c r="C219" s="5"/>
      <c r="D219" s="5"/>
      <c r="E219" s="5"/>
      <c r="F219" s="1"/>
      <c r="G219" s="74"/>
      <c r="H219" s="891"/>
      <c r="I219" s="892"/>
      <c r="J219" s="893"/>
      <c r="K219" s="211"/>
      <c r="L219" s="211"/>
      <c r="M219" s="211"/>
      <c r="N219" s="211"/>
      <c r="O219" s="211"/>
      <c r="P219" s="211"/>
      <c r="Q219" s="211"/>
      <c r="R219" s="211"/>
      <c r="S219" s="211"/>
      <c r="T219" s="211"/>
      <c r="U219" s="211"/>
      <c r="V219" s="211"/>
      <c r="W219" s="211"/>
      <c r="X219" s="211"/>
      <c r="Y219" s="211"/>
      <c r="Z219" s="211"/>
      <c r="AA219" s="211"/>
      <c r="AB219" s="211"/>
      <c r="AC219" s="211"/>
      <c r="AD219" s="211"/>
      <c r="AE219" s="564"/>
      <c r="AF219" s="211"/>
    </row>
    <row r="220" spans="2:32">
      <c r="B220" s="5"/>
      <c r="C220" s="5" t="s">
        <v>217</v>
      </c>
      <c r="D220" s="5"/>
      <c r="E220" s="5"/>
      <c r="F220" s="876">
        <v>0.08</v>
      </c>
      <c r="G220" s="74"/>
      <c r="H220" s="891"/>
      <c r="I220" s="894"/>
      <c r="J220" s="893"/>
      <c r="K220" s="211"/>
      <c r="L220" s="211"/>
      <c r="M220" s="211"/>
      <c r="N220" s="211"/>
      <c r="O220" s="211"/>
      <c r="P220" s="211"/>
      <c r="Q220" s="211"/>
      <c r="R220" s="211"/>
      <c r="S220" s="211"/>
      <c r="T220" s="211"/>
      <c r="U220" s="211"/>
      <c r="V220" s="211"/>
      <c r="W220" s="211"/>
      <c r="X220" s="211"/>
      <c r="Y220" s="211"/>
      <c r="Z220" s="211"/>
      <c r="AA220" s="211"/>
      <c r="AB220" s="211"/>
      <c r="AC220" s="211"/>
      <c r="AD220" s="211"/>
      <c r="AE220" s="564"/>
      <c r="AF220" s="211"/>
    </row>
    <row r="221" spans="2:32">
      <c r="B221" s="5"/>
      <c r="C221" s="872" t="s">
        <v>218</v>
      </c>
      <c r="D221" s="250"/>
      <c r="E221" s="250"/>
      <c r="F221" s="685" t="s">
        <v>94</v>
      </c>
      <c r="G221" s="882"/>
      <c r="H221" s="1030" t="e">
        <f>#REF!</f>
        <v>#REF!</v>
      </c>
      <c r="I221" s="589" t="e">
        <f>#REF!</f>
        <v>#REF!</v>
      </c>
      <c r="J221" s="886">
        <v>0</v>
      </c>
      <c r="K221" s="550" t="e">
        <f>$F$220*(AVERAGE(J218:K218))</f>
        <v>#REF!</v>
      </c>
      <c r="L221" s="550" t="e">
        <f>$F$220*(AVERAGE(K218:L218))</f>
        <v>#REF!</v>
      </c>
      <c r="M221" s="550" t="e">
        <f t="shared" ref="M221:T221" si="115">$F$220*(AVERAGE(L218:M218))</f>
        <v>#REF!</v>
      </c>
      <c r="N221" s="550" t="e">
        <f t="shared" si="115"/>
        <v>#REF!</v>
      </c>
      <c r="O221" s="550" t="e">
        <f t="shared" si="115"/>
        <v>#REF!</v>
      </c>
      <c r="P221" s="550" t="e">
        <f t="shared" si="115"/>
        <v>#REF!</v>
      </c>
      <c r="Q221" s="550" t="e">
        <f t="shared" si="115"/>
        <v>#REF!</v>
      </c>
      <c r="R221" s="550" t="e">
        <f t="shared" si="115"/>
        <v>#REF!</v>
      </c>
      <c r="S221" s="550" t="e">
        <f t="shared" si="115"/>
        <v>#REF!</v>
      </c>
      <c r="T221" s="550" t="e">
        <f t="shared" si="115"/>
        <v>#REF!</v>
      </c>
      <c r="U221" s="550" t="e">
        <f t="shared" ref="U221:AD221" si="116">$F$220*(AVERAGE(T218:U218))</f>
        <v>#REF!</v>
      </c>
      <c r="V221" s="550" t="e">
        <f t="shared" si="116"/>
        <v>#REF!</v>
      </c>
      <c r="W221" s="550" t="e">
        <f t="shared" si="116"/>
        <v>#REF!</v>
      </c>
      <c r="X221" s="550" t="e">
        <f t="shared" si="116"/>
        <v>#REF!</v>
      </c>
      <c r="Y221" s="550" t="e">
        <f t="shared" si="116"/>
        <v>#REF!</v>
      </c>
      <c r="Z221" s="550" t="e">
        <f t="shared" si="116"/>
        <v>#REF!</v>
      </c>
      <c r="AA221" s="550" t="e">
        <f t="shared" si="116"/>
        <v>#REF!</v>
      </c>
      <c r="AB221" s="550" t="e">
        <f t="shared" si="116"/>
        <v>#REF!</v>
      </c>
      <c r="AC221" s="550" t="e">
        <f t="shared" si="116"/>
        <v>#REF!</v>
      </c>
      <c r="AD221" s="688" t="e">
        <f t="shared" si="116"/>
        <v>#REF!</v>
      </c>
      <c r="AE221" s="211"/>
      <c r="AF221" s="211"/>
    </row>
    <row r="222" spans="2:32">
      <c r="B222" s="5"/>
      <c r="C222" s="5"/>
      <c r="D222" s="5"/>
      <c r="E222" s="5"/>
      <c r="F222" s="11"/>
      <c r="G222" s="74"/>
      <c r="H222" s="593"/>
      <c r="I222" s="593"/>
      <c r="J222" s="593"/>
      <c r="K222" s="564"/>
      <c r="L222" s="211"/>
      <c r="M222" s="211"/>
      <c r="N222" s="211"/>
      <c r="O222" s="211"/>
      <c r="P222" s="211"/>
      <c r="Q222" s="211"/>
      <c r="R222" s="211"/>
      <c r="S222" s="211"/>
      <c r="T222" s="211"/>
      <c r="U222" s="211"/>
      <c r="V222" s="211"/>
      <c r="W222" s="211"/>
      <c r="X222" s="211"/>
      <c r="Y222" s="211"/>
      <c r="Z222" s="211"/>
      <c r="AA222" s="211"/>
      <c r="AB222" s="211"/>
      <c r="AC222" s="211"/>
      <c r="AD222" s="211"/>
      <c r="AE222" s="564"/>
      <c r="AF222" s="211"/>
    </row>
    <row r="223" spans="2:32">
      <c r="B223" s="112" t="s">
        <v>221</v>
      </c>
      <c r="F223" s="11"/>
      <c r="G223" s="74"/>
      <c r="H223" s="1031" t="e">
        <f>H221/H218</f>
        <v>#REF!</v>
      </c>
      <c r="I223" s="1031" t="e">
        <f>I221/I218</f>
        <v>#REF!</v>
      </c>
      <c r="J223" s="593"/>
      <c r="K223" s="564"/>
      <c r="L223" s="211"/>
      <c r="M223" s="211"/>
      <c r="N223" s="211"/>
      <c r="O223" s="211"/>
      <c r="P223" s="211"/>
      <c r="Q223" s="211"/>
      <c r="R223" s="211"/>
      <c r="S223" s="211"/>
      <c r="T223" s="211"/>
      <c r="U223" s="211"/>
      <c r="V223" s="211"/>
      <c r="W223" s="211"/>
      <c r="X223" s="211"/>
      <c r="Y223" s="211"/>
      <c r="Z223" s="211"/>
      <c r="AA223" s="211"/>
      <c r="AB223" s="211"/>
      <c r="AC223" s="211"/>
      <c r="AD223" s="211"/>
      <c r="AE223" s="564"/>
      <c r="AF223" s="211"/>
    </row>
    <row r="224" spans="2:32">
      <c r="B224" s="5"/>
      <c r="C224" s="112"/>
      <c r="D224" s="112"/>
      <c r="E224" s="112"/>
      <c r="F224" s="11"/>
      <c r="G224" s="74"/>
      <c r="H224" s="593"/>
      <c r="J224" s="593"/>
      <c r="K224" s="564"/>
      <c r="L224" s="211"/>
      <c r="M224" s="211"/>
      <c r="N224" s="211"/>
      <c r="O224" s="211"/>
      <c r="P224" s="211"/>
      <c r="Q224" s="211"/>
      <c r="R224" s="211"/>
      <c r="S224" s="211"/>
      <c r="T224" s="211"/>
      <c r="U224" s="211"/>
      <c r="V224" s="211"/>
      <c r="W224" s="211"/>
      <c r="X224" s="211"/>
      <c r="Y224" s="211"/>
      <c r="Z224" s="211"/>
      <c r="AA224" s="211"/>
      <c r="AB224" s="211"/>
      <c r="AC224" s="211"/>
      <c r="AD224" s="211"/>
      <c r="AE224" s="564"/>
      <c r="AF224" s="211"/>
    </row>
    <row r="225" spans="2:32">
      <c r="B225" s="5"/>
      <c r="C225" s="872" t="s">
        <v>212</v>
      </c>
      <c r="D225" s="293"/>
      <c r="E225" s="293"/>
      <c r="F225" s="685" t="s">
        <v>94</v>
      </c>
      <c r="G225" s="873"/>
      <c r="H225" s="589"/>
      <c r="I225" s="589"/>
      <c r="J225" s="589"/>
      <c r="K225" s="653">
        <f>0</f>
        <v>0</v>
      </c>
      <c r="L225" s="550">
        <f>K228</f>
        <v>0</v>
      </c>
      <c r="M225" s="550">
        <f t="shared" ref="M225:AD225" si="117">L228</f>
        <v>0</v>
      </c>
      <c r="N225" s="550">
        <f t="shared" si="117"/>
        <v>0</v>
      </c>
      <c r="O225" s="550">
        <f t="shared" si="117"/>
        <v>100</v>
      </c>
      <c r="P225" s="550">
        <f t="shared" si="117"/>
        <v>200</v>
      </c>
      <c r="Q225" s="550">
        <f t="shared" si="117"/>
        <v>290</v>
      </c>
      <c r="R225" s="550">
        <f t="shared" si="117"/>
        <v>330</v>
      </c>
      <c r="S225" s="550">
        <f t="shared" si="117"/>
        <v>320</v>
      </c>
      <c r="T225" s="550">
        <f t="shared" si="117"/>
        <v>310</v>
      </c>
      <c r="U225" s="550">
        <f t="shared" si="117"/>
        <v>260</v>
      </c>
      <c r="V225" s="550">
        <f t="shared" si="117"/>
        <v>210</v>
      </c>
      <c r="W225" s="550">
        <f t="shared" si="117"/>
        <v>160</v>
      </c>
      <c r="X225" s="550">
        <f t="shared" si="117"/>
        <v>110</v>
      </c>
      <c r="Y225" s="550">
        <f t="shared" si="117"/>
        <v>60</v>
      </c>
      <c r="Z225" s="550">
        <f t="shared" si="117"/>
        <v>10</v>
      </c>
      <c r="AA225" s="550">
        <f t="shared" si="117"/>
        <v>0</v>
      </c>
      <c r="AB225" s="550">
        <f t="shared" si="117"/>
        <v>0</v>
      </c>
      <c r="AC225" s="550">
        <f t="shared" si="117"/>
        <v>0</v>
      </c>
      <c r="AD225" s="688">
        <f t="shared" si="117"/>
        <v>0</v>
      </c>
      <c r="AE225" s="564"/>
      <c r="AF225" s="211"/>
    </row>
    <row r="226" spans="2:32">
      <c r="B226" s="5"/>
      <c r="C226" s="106" t="s">
        <v>213</v>
      </c>
      <c r="D226" s="106"/>
      <c r="E226" s="106"/>
      <c r="F226" s="683" t="s">
        <v>94</v>
      </c>
      <c r="G226" s="65"/>
      <c r="H226" s="607"/>
      <c r="I226" s="607"/>
      <c r="J226" s="607"/>
      <c r="K226" s="674"/>
      <c r="L226" s="562">
        <v>0</v>
      </c>
      <c r="M226" s="562">
        <v>0</v>
      </c>
      <c r="N226" s="562">
        <v>100</v>
      </c>
      <c r="O226" s="562">
        <v>100</v>
      </c>
      <c r="P226" s="562">
        <v>100</v>
      </c>
      <c r="Q226" s="562">
        <v>50</v>
      </c>
      <c r="R226" s="562">
        <v>0</v>
      </c>
      <c r="S226" s="562">
        <v>0</v>
      </c>
      <c r="T226" s="562"/>
      <c r="U226" s="562"/>
      <c r="V226" s="562"/>
      <c r="W226" s="562"/>
      <c r="X226" s="562"/>
      <c r="Y226" s="562"/>
      <c r="Z226" s="562"/>
      <c r="AA226" s="562"/>
      <c r="AB226" s="562"/>
      <c r="AC226" s="562"/>
      <c r="AD226" s="562"/>
      <c r="AE226" s="564"/>
      <c r="AF226" s="211"/>
    </row>
    <row r="227" spans="2:32">
      <c r="B227" s="5"/>
      <c r="C227" s="106" t="s">
        <v>220</v>
      </c>
      <c r="D227" s="106"/>
      <c r="E227" s="106"/>
      <c r="F227" s="683" t="s">
        <v>94</v>
      </c>
      <c r="G227" s="55"/>
      <c r="H227" s="607"/>
      <c r="I227" s="607"/>
      <c r="J227" s="607"/>
      <c r="K227" s="674"/>
      <c r="L227" s="562"/>
      <c r="M227" s="562">
        <v>0</v>
      </c>
      <c r="N227" s="562">
        <v>0</v>
      </c>
      <c r="O227" s="562">
        <v>0</v>
      </c>
      <c r="P227" s="562">
        <v>-10</v>
      </c>
      <c r="Q227" s="562">
        <v>-10</v>
      </c>
      <c r="R227" s="562">
        <v>-10</v>
      </c>
      <c r="S227" s="562">
        <v>-10</v>
      </c>
      <c r="T227" s="562">
        <v>-50</v>
      </c>
      <c r="U227" s="562">
        <v>-50</v>
      </c>
      <c r="V227" s="562">
        <v>-50</v>
      </c>
      <c r="W227" s="562">
        <v>-50</v>
      </c>
      <c r="X227" s="562">
        <v>-50</v>
      </c>
      <c r="Y227" s="562">
        <v>-50</v>
      </c>
      <c r="Z227" s="562">
        <f>-Z225</f>
        <v>-10</v>
      </c>
      <c r="AA227" s="562">
        <v>0</v>
      </c>
      <c r="AB227" s="562">
        <v>0</v>
      </c>
      <c r="AC227" s="562">
        <v>0</v>
      </c>
      <c r="AD227" s="562">
        <v>0</v>
      </c>
      <c r="AE227" s="564"/>
      <c r="AF227" s="211"/>
    </row>
    <row r="228" spans="2:32" ht="15" customHeight="1">
      <c r="B228" s="5"/>
      <c r="C228" s="872" t="s">
        <v>216</v>
      </c>
      <c r="D228" s="293"/>
      <c r="E228" s="293"/>
      <c r="F228" s="685" t="s">
        <v>94</v>
      </c>
      <c r="G228" s="873"/>
      <c r="H228" s="589">
        <v>0</v>
      </c>
      <c r="I228" s="589">
        <v>0</v>
      </c>
      <c r="J228" s="589">
        <v>0</v>
      </c>
      <c r="K228" s="653">
        <f>SUM(K225:K227)</f>
        <v>0</v>
      </c>
      <c r="L228" s="550">
        <f t="shared" ref="L228:AD228" si="118">SUM(L225:L227)</f>
        <v>0</v>
      </c>
      <c r="M228" s="550">
        <f t="shared" si="118"/>
        <v>0</v>
      </c>
      <c r="N228" s="550">
        <f t="shared" si="118"/>
        <v>100</v>
      </c>
      <c r="O228" s="550">
        <f t="shared" si="118"/>
        <v>200</v>
      </c>
      <c r="P228" s="550">
        <f t="shared" si="118"/>
        <v>290</v>
      </c>
      <c r="Q228" s="550">
        <f t="shared" si="118"/>
        <v>330</v>
      </c>
      <c r="R228" s="550">
        <f t="shared" si="118"/>
        <v>320</v>
      </c>
      <c r="S228" s="550">
        <f t="shared" si="118"/>
        <v>310</v>
      </c>
      <c r="T228" s="550">
        <f t="shared" si="118"/>
        <v>260</v>
      </c>
      <c r="U228" s="550">
        <f t="shared" si="118"/>
        <v>210</v>
      </c>
      <c r="V228" s="550">
        <f t="shared" si="118"/>
        <v>160</v>
      </c>
      <c r="W228" s="550">
        <f t="shared" si="118"/>
        <v>110</v>
      </c>
      <c r="X228" s="550">
        <f t="shared" si="118"/>
        <v>60</v>
      </c>
      <c r="Y228" s="550">
        <f t="shared" si="118"/>
        <v>10</v>
      </c>
      <c r="Z228" s="550">
        <f t="shared" si="118"/>
        <v>0</v>
      </c>
      <c r="AA228" s="550">
        <f t="shared" si="118"/>
        <v>0</v>
      </c>
      <c r="AB228" s="550">
        <f t="shared" si="118"/>
        <v>0</v>
      </c>
      <c r="AC228" s="550">
        <f t="shared" si="118"/>
        <v>0</v>
      </c>
      <c r="AD228" s="688">
        <f t="shared" si="118"/>
        <v>0</v>
      </c>
      <c r="AE228" s="564"/>
      <c r="AF228" s="211"/>
    </row>
    <row r="229" spans="2:32">
      <c r="B229" s="5"/>
      <c r="C229" s="5"/>
      <c r="D229" s="5"/>
      <c r="E229" s="5"/>
      <c r="F229" s="11"/>
      <c r="G229" s="74"/>
      <c r="H229" s="593"/>
      <c r="I229" s="593"/>
      <c r="J229" s="593"/>
      <c r="K229" s="564"/>
      <c r="L229" s="211"/>
      <c r="M229" s="211"/>
      <c r="N229" s="211"/>
      <c r="O229" s="211"/>
      <c r="P229" s="211"/>
      <c r="Q229" s="211"/>
      <c r="R229" s="211"/>
      <c r="S229" s="211"/>
      <c r="T229" s="211"/>
      <c r="U229" s="211"/>
      <c r="V229" s="211"/>
      <c r="W229" s="211"/>
      <c r="X229" s="211"/>
      <c r="Y229" s="211"/>
      <c r="Z229" s="211"/>
      <c r="AA229" s="211"/>
      <c r="AB229" s="211"/>
      <c r="AC229" s="211"/>
      <c r="AD229" s="211"/>
      <c r="AE229" s="564"/>
      <c r="AF229" s="211"/>
    </row>
    <row r="230" spans="2:32">
      <c r="B230" s="5"/>
      <c r="C230" s="5" t="s">
        <v>217</v>
      </c>
      <c r="D230" s="5"/>
      <c r="E230" s="5"/>
      <c r="F230" s="627">
        <v>0.08</v>
      </c>
      <c r="G230" s="74"/>
      <c r="H230" s="593"/>
      <c r="I230" s="593"/>
      <c r="J230" s="593"/>
      <c r="K230" s="564"/>
      <c r="L230" s="211"/>
      <c r="M230" s="211"/>
      <c r="N230" s="211"/>
      <c r="O230" s="211"/>
      <c r="P230" s="211"/>
      <c r="Q230" s="211"/>
      <c r="R230" s="211"/>
      <c r="S230" s="211"/>
      <c r="T230" s="211"/>
      <c r="U230" s="211"/>
      <c r="V230" s="211"/>
      <c r="W230" s="211"/>
      <c r="X230" s="211"/>
      <c r="Y230" s="211"/>
      <c r="Z230" s="211"/>
      <c r="AA230" s="211"/>
      <c r="AB230" s="211"/>
      <c r="AC230" s="211"/>
      <c r="AD230" s="211"/>
      <c r="AE230" s="564"/>
      <c r="AF230" s="211"/>
    </row>
    <row r="231" spans="2:32">
      <c r="B231" s="5"/>
      <c r="C231" s="872" t="s">
        <v>218</v>
      </c>
      <c r="D231" s="250"/>
      <c r="E231" s="250"/>
      <c r="F231" s="685" t="s">
        <v>94</v>
      </c>
      <c r="G231" s="882"/>
      <c r="H231" s="889">
        <f>$F$230*(AVERAGE(G228:H228))</f>
        <v>0</v>
      </c>
      <c r="I231" s="895">
        <f>$F$230*(AVERAGE(H228:I228))</f>
        <v>0</v>
      </c>
      <c r="J231" s="890">
        <f>$F$230*(AVERAGE(I228:J228))</f>
        <v>0</v>
      </c>
      <c r="K231" s="550">
        <f>$F$230*(AVERAGE(J228:K228))</f>
        <v>0</v>
      </c>
      <c r="L231" s="550">
        <f t="shared" ref="L231:T231" si="119">$F$230*(AVERAGE(K228:L228))</f>
        <v>0</v>
      </c>
      <c r="M231" s="550">
        <f t="shared" si="119"/>
        <v>0</v>
      </c>
      <c r="N231" s="550">
        <f t="shared" si="119"/>
        <v>4</v>
      </c>
      <c r="O231" s="550">
        <f t="shared" si="119"/>
        <v>12</v>
      </c>
      <c r="P231" s="550">
        <f t="shared" si="119"/>
        <v>19.600000000000001</v>
      </c>
      <c r="Q231" s="550">
        <f t="shared" si="119"/>
        <v>24.8</v>
      </c>
      <c r="R231" s="550">
        <f t="shared" si="119"/>
        <v>26</v>
      </c>
      <c r="S231" s="550">
        <f t="shared" si="119"/>
        <v>25.2</v>
      </c>
      <c r="T231" s="550">
        <f t="shared" si="119"/>
        <v>22.8</v>
      </c>
      <c r="U231" s="550">
        <f t="shared" ref="U231:AD231" si="120">$F$230*(AVERAGE(T228:U228))</f>
        <v>18.8</v>
      </c>
      <c r="V231" s="550">
        <f t="shared" si="120"/>
        <v>14.8</v>
      </c>
      <c r="W231" s="550">
        <f t="shared" si="120"/>
        <v>10.8</v>
      </c>
      <c r="X231" s="550">
        <f t="shared" si="120"/>
        <v>6.8</v>
      </c>
      <c r="Y231" s="550">
        <f t="shared" si="120"/>
        <v>2.8000000000000003</v>
      </c>
      <c r="Z231" s="550">
        <f t="shared" si="120"/>
        <v>0.4</v>
      </c>
      <c r="AA231" s="550">
        <f t="shared" si="120"/>
        <v>0</v>
      </c>
      <c r="AB231" s="550">
        <f t="shared" si="120"/>
        <v>0</v>
      </c>
      <c r="AC231" s="550">
        <f t="shared" si="120"/>
        <v>0</v>
      </c>
      <c r="AD231" s="688">
        <f t="shared" si="120"/>
        <v>0</v>
      </c>
      <c r="AE231" s="564"/>
      <c r="AF231" s="211"/>
    </row>
    <row r="232" spans="2:32">
      <c r="B232" s="5"/>
      <c r="C232" s="5"/>
      <c r="D232" s="5"/>
      <c r="E232" s="5"/>
      <c r="F232" s="11"/>
      <c r="G232" s="65"/>
      <c r="H232" s="591"/>
      <c r="I232" s="591"/>
      <c r="J232" s="591"/>
      <c r="K232" s="656"/>
      <c r="L232" s="551"/>
      <c r="M232" s="551"/>
      <c r="N232" s="551"/>
      <c r="O232" s="551"/>
      <c r="P232" s="551"/>
      <c r="Q232" s="551"/>
      <c r="R232" s="551"/>
      <c r="S232" s="551"/>
      <c r="T232" s="551"/>
      <c r="U232" s="551"/>
      <c r="V232" s="551"/>
      <c r="W232" s="551"/>
      <c r="X232" s="551"/>
      <c r="Y232" s="551"/>
      <c r="Z232" s="551"/>
      <c r="AA232" s="551"/>
      <c r="AB232" s="551"/>
      <c r="AC232" s="551"/>
      <c r="AD232" s="551"/>
      <c r="AE232" s="564"/>
      <c r="AF232" s="211"/>
    </row>
    <row r="233" spans="2:32">
      <c r="B233" s="5"/>
      <c r="C233" s="112" t="s">
        <v>222</v>
      </c>
      <c r="D233" s="112"/>
      <c r="E233" s="112"/>
      <c r="F233" s="11"/>
      <c r="G233" s="74"/>
      <c r="H233" s="593"/>
      <c r="I233" s="593"/>
      <c r="J233" s="593"/>
      <c r="K233" s="564"/>
      <c r="L233" s="211"/>
      <c r="M233" s="211"/>
      <c r="N233" s="211"/>
      <c r="O233" s="211"/>
      <c r="P233" s="211"/>
      <c r="Q233" s="211"/>
      <c r="R233" s="211"/>
      <c r="S233" s="211"/>
      <c r="T233" s="211"/>
      <c r="U233" s="211"/>
      <c r="V233" s="211"/>
      <c r="W233" s="211"/>
      <c r="X233" s="211"/>
      <c r="Y233" s="211"/>
      <c r="Z233" s="211"/>
      <c r="AA233" s="211"/>
      <c r="AB233" s="211"/>
      <c r="AC233" s="211"/>
      <c r="AD233" s="211"/>
      <c r="AE233" s="564"/>
      <c r="AF233" s="211"/>
    </row>
    <row r="234" spans="2:32">
      <c r="B234" s="5"/>
      <c r="C234" s="5"/>
      <c r="D234" s="5"/>
      <c r="E234" s="5"/>
      <c r="F234" s="11"/>
      <c r="G234" s="74"/>
      <c r="H234" s="593"/>
      <c r="I234" s="593"/>
      <c r="J234" s="593"/>
      <c r="K234" s="564"/>
      <c r="L234" s="211"/>
      <c r="M234" s="211"/>
      <c r="N234" s="211"/>
      <c r="O234" s="211"/>
      <c r="P234" s="211"/>
      <c r="Q234" s="211"/>
      <c r="R234" s="211"/>
      <c r="S234" s="211"/>
      <c r="T234" s="211"/>
      <c r="U234" s="211"/>
      <c r="V234" s="211"/>
      <c r="W234" s="211"/>
      <c r="X234" s="211"/>
      <c r="Y234" s="211"/>
      <c r="Z234" s="211"/>
      <c r="AA234" s="211"/>
      <c r="AB234" s="211"/>
      <c r="AC234" s="211"/>
      <c r="AD234" s="211"/>
      <c r="AE234" s="564"/>
      <c r="AF234" s="211"/>
    </row>
    <row r="235" spans="2:32">
      <c r="B235" s="5"/>
      <c r="C235" s="896" t="s">
        <v>223</v>
      </c>
      <c r="D235" s="897"/>
      <c r="E235" s="897"/>
      <c r="F235" s="685" t="s">
        <v>94</v>
      </c>
      <c r="G235" s="873"/>
      <c r="H235" s="589">
        <v>0</v>
      </c>
      <c r="I235" s="589">
        <v>0</v>
      </c>
      <c r="J235" s="589">
        <v>0</v>
      </c>
      <c r="K235" s="653">
        <v>0</v>
      </c>
      <c r="L235" s="550">
        <f>K238</f>
        <v>0</v>
      </c>
      <c r="M235" s="550">
        <f t="shared" ref="M235:AD235" si="121">L238</f>
        <v>0</v>
      </c>
      <c r="N235" s="550">
        <f t="shared" si="121"/>
        <v>0</v>
      </c>
      <c r="O235" s="550">
        <f t="shared" si="121"/>
        <v>0</v>
      </c>
      <c r="P235" s="550">
        <f t="shared" si="121"/>
        <v>0</v>
      </c>
      <c r="Q235" s="550">
        <f t="shared" si="121"/>
        <v>0</v>
      </c>
      <c r="R235" s="550">
        <f t="shared" si="121"/>
        <v>0</v>
      </c>
      <c r="S235" s="550">
        <f t="shared" si="121"/>
        <v>0</v>
      </c>
      <c r="T235" s="550">
        <f t="shared" si="121"/>
        <v>0</v>
      </c>
      <c r="U235" s="550">
        <f t="shared" si="121"/>
        <v>0</v>
      </c>
      <c r="V235" s="550">
        <f t="shared" si="121"/>
        <v>0</v>
      </c>
      <c r="W235" s="550">
        <f t="shared" si="121"/>
        <v>0</v>
      </c>
      <c r="X235" s="550">
        <f t="shared" si="121"/>
        <v>0</v>
      </c>
      <c r="Y235" s="550">
        <f t="shared" si="121"/>
        <v>0</v>
      </c>
      <c r="Z235" s="550">
        <f t="shared" si="121"/>
        <v>0</v>
      </c>
      <c r="AA235" s="550">
        <f t="shared" si="121"/>
        <v>0</v>
      </c>
      <c r="AB235" s="550">
        <f t="shared" si="121"/>
        <v>0</v>
      </c>
      <c r="AC235" s="550">
        <f t="shared" si="121"/>
        <v>0</v>
      </c>
      <c r="AD235" s="688">
        <f t="shared" si="121"/>
        <v>0</v>
      </c>
      <c r="AE235" s="564"/>
      <c r="AF235" s="211"/>
    </row>
    <row r="236" spans="2:32">
      <c r="B236" s="5"/>
      <c r="C236" s="106" t="s">
        <v>213</v>
      </c>
      <c r="D236" s="106"/>
      <c r="E236" s="106"/>
      <c r="F236" s="683" t="s">
        <v>94</v>
      </c>
      <c r="G236" s="65"/>
      <c r="H236" s="594"/>
      <c r="I236" s="594"/>
      <c r="J236" s="594"/>
      <c r="K236" s="663"/>
      <c r="L236" s="553"/>
      <c r="M236" s="553"/>
      <c r="N236" s="553"/>
      <c r="O236" s="553"/>
      <c r="P236" s="553"/>
      <c r="Q236" s="553"/>
      <c r="R236" s="553"/>
      <c r="S236" s="553"/>
      <c r="T236" s="553"/>
      <c r="U236" s="553"/>
      <c r="V236" s="553"/>
      <c r="W236" s="553"/>
      <c r="X236" s="553"/>
      <c r="Y236" s="553"/>
      <c r="Z236" s="553"/>
      <c r="AA236" s="553"/>
      <c r="AB236" s="553"/>
      <c r="AC236" s="553"/>
      <c r="AD236" s="553"/>
      <c r="AE236" s="564"/>
      <c r="AF236" s="211"/>
    </row>
    <row r="237" spans="2:32">
      <c r="B237" s="5"/>
      <c r="C237" s="106" t="s">
        <v>220</v>
      </c>
      <c r="D237" s="106"/>
      <c r="E237" s="106"/>
      <c r="F237" s="683" t="s">
        <v>94</v>
      </c>
      <c r="G237" s="65"/>
      <c r="H237" s="594"/>
      <c r="I237" s="594"/>
      <c r="J237" s="594"/>
      <c r="K237" s="663"/>
      <c r="L237" s="553"/>
      <c r="M237" s="553"/>
      <c r="N237" s="553"/>
      <c r="O237" s="553"/>
      <c r="P237" s="553"/>
      <c r="Q237" s="553"/>
      <c r="R237" s="553"/>
      <c r="S237" s="553"/>
      <c r="T237" s="553"/>
      <c r="U237" s="553"/>
      <c r="V237" s="553"/>
      <c r="W237" s="553"/>
      <c r="X237" s="553"/>
      <c r="Y237" s="553"/>
      <c r="Z237" s="553"/>
      <c r="AA237" s="553"/>
      <c r="AB237" s="553"/>
      <c r="AC237" s="553"/>
      <c r="AD237" s="553"/>
      <c r="AE237" s="564"/>
      <c r="AF237" s="211"/>
    </row>
    <row r="238" spans="2:32">
      <c r="B238" s="5"/>
      <c r="C238" s="872" t="s">
        <v>216</v>
      </c>
      <c r="D238" s="250"/>
      <c r="E238" s="250"/>
      <c r="F238" s="685" t="s">
        <v>94</v>
      </c>
      <c r="G238" s="873"/>
      <c r="H238" s="589">
        <v>0</v>
      </c>
      <c r="I238" s="589">
        <v>0</v>
      </c>
      <c r="J238" s="589">
        <v>0</v>
      </c>
      <c r="K238" s="653">
        <f>SUM(K236:K237)</f>
        <v>0</v>
      </c>
      <c r="L238" s="550">
        <f>SUM(L236:L237)</f>
        <v>0</v>
      </c>
      <c r="M238" s="550">
        <f t="shared" ref="M238:AD238" si="122">SUM(M236:M237)</f>
        <v>0</v>
      </c>
      <c r="N238" s="550">
        <f t="shared" si="122"/>
        <v>0</v>
      </c>
      <c r="O238" s="550">
        <f t="shared" si="122"/>
        <v>0</v>
      </c>
      <c r="P238" s="550">
        <f t="shared" si="122"/>
        <v>0</v>
      </c>
      <c r="Q238" s="550">
        <f t="shared" si="122"/>
        <v>0</v>
      </c>
      <c r="R238" s="550">
        <f t="shared" si="122"/>
        <v>0</v>
      </c>
      <c r="S238" s="550">
        <f t="shared" si="122"/>
        <v>0</v>
      </c>
      <c r="T238" s="550">
        <f t="shared" si="122"/>
        <v>0</v>
      </c>
      <c r="U238" s="550">
        <f t="shared" si="122"/>
        <v>0</v>
      </c>
      <c r="V238" s="550">
        <f t="shared" si="122"/>
        <v>0</v>
      </c>
      <c r="W238" s="550">
        <f t="shared" si="122"/>
        <v>0</v>
      </c>
      <c r="X238" s="550">
        <f t="shared" si="122"/>
        <v>0</v>
      </c>
      <c r="Y238" s="550">
        <f t="shared" si="122"/>
        <v>0</v>
      </c>
      <c r="Z238" s="550">
        <f t="shared" si="122"/>
        <v>0</v>
      </c>
      <c r="AA238" s="550">
        <f t="shared" si="122"/>
        <v>0</v>
      </c>
      <c r="AB238" s="550">
        <f t="shared" si="122"/>
        <v>0</v>
      </c>
      <c r="AC238" s="550">
        <f t="shared" si="122"/>
        <v>0</v>
      </c>
      <c r="AD238" s="688">
        <f t="shared" si="122"/>
        <v>0</v>
      </c>
      <c r="AE238" s="564"/>
      <c r="AF238" s="211"/>
    </row>
    <row r="239" spans="2:32">
      <c r="B239" s="5"/>
      <c r="C239" s="5"/>
      <c r="D239" s="5"/>
      <c r="E239" s="5"/>
      <c r="F239" s="11"/>
      <c r="G239" s="74"/>
      <c r="H239" s="591"/>
      <c r="I239" s="591"/>
      <c r="J239" s="591"/>
      <c r="K239" s="656"/>
      <c r="L239" s="551"/>
      <c r="M239" s="551"/>
      <c r="N239" s="551"/>
      <c r="O239" s="551"/>
      <c r="P239" s="551"/>
      <c r="Q239" s="551"/>
      <c r="R239" s="551"/>
      <c r="S239" s="551"/>
      <c r="T239" s="551"/>
      <c r="U239" s="551"/>
      <c r="V239" s="551"/>
      <c r="W239" s="551"/>
      <c r="X239" s="551"/>
      <c r="Y239" s="551"/>
      <c r="Z239" s="551"/>
      <c r="AA239" s="551"/>
      <c r="AB239" s="551"/>
      <c r="AC239" s="551"/>
      <c r="AD239" s="551"/>
      <c r="AE239" s="564"/>
      <c r="AF239" s="211"/>
    </row>
    <row r="240" spans="2:32">
      <c r="B240" s="5"/>
      <c r="C240" s="5" t="s">
        <v>224</v>
      </c>
      <c r="D240" s="5"/>
      <c r="E240" s="5"/>
      <c r="F240" s="627">
        <v>0</v>
      </c>
      <c r="G240" s="74"/>
      <c r="H240" s="593"/>
      <c r="I240" s="593"/>
      <c r="J240" s="593"/>
      <c r="K240" s="564"/>
      <c r="L240" s="211"/>
      <c r="M240" s="211"/>
      <c r="N240" s="211"/>
      <c r="O240" s="211"/>
      <c r="P240" s="211"/>
      <c r="Q240" s="211"/>
      <c r="R240" s="211"/>
      <c r="S240" s="211"/>
      <c r="T240" s="211"/>
      <c r="U240" s="211"/>
      <c r="V240" s="211"/>
      <c r="W240" s="211"/>
      <c r="X240" s="211"/>
      <c r="Y240" s="211"/>
      <c r="Z240" s="211"/>
      <c r="AA240" s="211"/>
      <c r="AB240" s="211"/>
      <c r="AC240" s="211"/>
      <c r="AD240" s="211"/>
      <c r="AE240" s="564"/>
      <c r="AF240" s="211"/>
    </row>
    <row r="241" spans="2:32">
      <c r="B241" s="5"/>
      <c r="C241" s="872" t="s">
        <v>225</v>
      </c>
      <c r="D241" s="250"/>
      <c r="E241" s="250"/>
      <c r="F241" s="685" t="s">
        <v>94</v>
      </c>
      <c r="G241" s="882"/>
      <c r="H241" s="889">
        <f>$F$240*(AVERAGE(G238:H238))</f>
        <v>0</v>
      </c>
      <c r="I241" s="895">
        <f>$F$240*(AVERAGE(H238:I238))</f>
        <v>0</v>
      </c>
      <c r="J241" s="890">
        <f>$F$240*(AVERAGE(I238:J238))</f>
        <v>0</v>
      </c>
      <c r="K241" s="550">
        <f>$F$240*(AVERAGE(J238:K238))</f>
        <v>0</v>
      </c>
      <c r="L241" s="550">
        <f t="shared" ref="L241:T241" si="123">$F$240*(AVERAGE(K238:L238))</f>
        <v>0</v>
      </c>
      <c r="M241" s="550">
        <f t="shared" si="123"/>
        <v>0</v>
      </c>
      <c r="N241" s="550">
        <f t="shared" si="123"/>
        <v>0</v>
      </c>
      <c r="O241" s="550">
        <f t="shared" si="123"/>
        <v>0</v>
      </c>
      <c r="P241" s="550">
        <f t="shared" si="123"/>
        <v>0</v>
      </c>
      <c r="Q241" s="550">
        <f t="shared" si="123"/>
        <v>0</v>
      </c>
      <c r="R241" s="550">
        <f t="shared" si="123"/>
        <v>0</v>
      </c>
      <c r="S241" s="550">
        <f t="shared" si="123"/>
        <v>0</v>
      </c>
      <c r="T241" s="550">
        <f t="shared" si="123"/>
        <v>0</v>
      </c>
      <c r="U241" s="550">
        <f t="shared" ref="U241:AD241" si="124">$F$240*(AVERAGE(T238:U238))</f>
        <v>0</v>
      </c>
      <c r="V241" s="550">
        <f t="shared" si="124"/>
        <v>0</v>
      </c>
      <c r="W241" s="550">
        <f t="shared" si="124"/>
        <v>0</v>
      </c>
      <c r="X241" s="550">
        <f t="shared" si="124"/>
        <v>0</v>
      </c>
      <c r="Y241" s="550">
        <f t="shared" si="124"/>
        <v>0</v>
      </c>
      <c r="Z241" s="550">
        <f t="shared" si="124"/>
        <v>0</v>
      </c>
      <c r="AA241" s="550">
        <f t="shared" si="124"/>
        <v>0</v>
      </c>
      <c r="AB241" s="550">
        <f t="shared" si="124"/>
        <v>0</v>
      </c>
      <c r="AC241" s="550">
        <f t="shared" si="124"/>
        <v>0</v>
      </c>
      <c r="AD241" s="688">
        <f t="shared" si="124"/>
        <v>0</v>
      </c>
      <c r="AE241" s="564"/>
      <c r="AF241" s="211"/>
    </row>
    <row r="242" spans="2:32">
      <c r="B242" s="5"/>
      <c r="C242" s="5"/>
      <c r="D242" s="5"/>
      <c r="E242" s="5"/>
      <c r="F242" s="11"/>
      <c r="G242" s="74"/>
      <c r="H242" s="593"/>
      <c r="I242" s="593"/>
      <c r="J242" s="593"/>
      <c r="K242" s="564"/>
      <c r="L242" s="211"/>
      <c r="M242" s="211"/>
      <c r="N242" s="211"/>
      <c r="O242" s="211"/>
      <c r="P242" s="211"/>
      <c r="Q242" s="211"/>
      <c r="R242" s="211"/>
      <c r="S242" s="211"/>
      <c r="T242" s="211"/>
      <c r="U242" s="211"/>
      <c r="V242" s="211"/>
      <c r="W242" s="211"/>
      <c r="X242" s="211"/>
      <c r="Y242" s="211"/>
      <c r="Z242" s="211"/>
      <c r="AA242" s="211"/>
      <c r="AB242" s="211"/>
      <c r="AC242" s="211"/>
      <c r="AD242" s="211"/>
      <c r="AE242" s="564"/>
      <c r="AF242" s="211"/>
    </row>
    <row r="243" spans="2:32">
      <c r="B243" s="5"/>
      <c r="C243" s="112" t="s">
        <v>226</v>
      </c>
      <c r="D243" s="112"/>
      <c r="E243" s="112"/>
      <c r="F243" s="11"/>
      <c r="G243" s="74"/>
      <c r="H243" s="593"/>
      <c r="I243" s="593"/>
      <c r="J243" s="593"/>
      <c r="K243" s="564"/>
      <c r="L243" s="211"/>
      <c r="M243" s="211"/>
      <c r="N243" s="211"/>
      <c r="O243" s="211"/>
      <c r="P243" s="211"/>
      <c r="Q243" s="211"/>
      <c r="R243" s="211"/>
      <c r="S243" s="211"/>
      <c r="T243" s="211"/>
      <c r="U243" s="211"/>
      <c r="V243" s="211"/>
      <c r="W243" s="211"/>
      <c r="X243" s="211"/>
      <c r="Y243" s="211"/>
      <c r="Z243" s="211"/>
      <c r="AA243" s="211"/>
      <c r="AB243" s="211"/>
      <c r="AC243" s="211"/>
      <c r="AD243" s="211"/>
      <c r="AE243" s="564"/>
      <c r="AF243" s="211"/>
    </row>
    <row r="244" spans="2:32">
      <c r="B244" s="5"/>
      <c r="C244" s="5"/>
      <c r="D244" s="5"/>
      <c r="E244" s="5"/>
      <c r="F244" s="11"/>
      <c r="G244" s="74"/>
      <c r="H244" s="593"/>
      <c r="I244" s="593"/>
      <c r="J244" s="593"/>
      <c r="K244" s="564"/>
      <c r="L244" s="211"/>
      <c r="M244" s="211"/>
      <c r="N244" s="211"/>
      <c r="O244" s="211"/>
      <c r="P244" s="211"/>
      <c r="Q244" s="211"/>
      <c r="R244" s="211"/>
      <c r="S244" s="211"/>
      <c r="T244" s="211"/>
      <c r="U244" s="211"/>
      <c r="V244" s="211"/>
      <c r="W244" s="211"/>
      <c r="X244" s="211"/>
      <c r="Y244" s="211"/>
      <c r="Z244" s="211"/>
      <c r="AA244" s="211"/>
      <c r="AB244" s="211"/>
      <c r="AC244" s="211"/>
      <c r="AD244" s="211"/>
      <c r="AE244" s="564"/>
      <c r="AF244" s="211"/>
    </row>
    <row r="245" spans="2:32">
      <c r="B245" s="5"/>
      <c r="C245" s="880" t="s">
        <v>227</v>
      </c>
      <c r="D245" s="250"/>
      <c r="E245" s="250"/>
      <c r="F245" s="881"/>
      <c r="G245" s="294"/>
      <c r="H245" s="898">
        <v>0</v>
      </c>
      <c r="I245" s="898">
        <v>0</v>
      </c>
      <c r="J245" s="898">
        <v>0</v>
      </c>
      <c r="K245" s="899">
        <v>0</v>
      </c>
      <c r="L245" s="900">
        <v>0</v>
      </c>
      <c r="M245" s="900">
        <v>0</v>
      </c>
      <c r="N245" s="900">
        <v>0</v>
      </c>
      <c r="O245" s="900">
        <v>0</v>
      </c>
      <c r="P245" s="900">
        <v>0</v>
      </c>
      <c r="Q245" s="900">
        <v>0</v>
      </c>
      <c r="R245" s="900">
        <v>0</v>
      </c>
      <c r="S245" s="900">
        <v>0</v>
      </c>
      <c r="T245" s="900">
        <v>0</v>
      </c>
      <c r="U245" s="900">
        <v>0</v>
      </c>
      <c r="V245" s="900">
        <v>0</v>
      </c>
      <c r="W245" s="900">
        <v>0</v>
      </c>
      <c r="X245" s="900">
        <v>0</v>
      </c>
      <c r="Y245" s="900">
        <v>0</v>
      </c>
      <c r="Z245" s="900">
        <v>0</v>
      </c>
      <c r="AA245" s="900">
        <v>0</v>
      </c>
      <c r="AB245" s="900">
        <v>0</v>
      </c>
      <c r="AC245" s="900">
        <v>0</v>
      </c>
      <c r="AD245" s="901">
        <v>0</v>
      </c>
      <c r="AE245" s="564"/>
      <c r="AF245" s="211"/>
    </row>
    <row r="246" spans="2:32">
      <c r="B246" s="5"/>
      <c r="C246" s="5"/>
      <c r="D246" s="5"/>
      <c r="E246" s="5"/>
      <c r="F246" s="11"/>
      <c r="G246" s="74"/>
      <c r="H246" s="593"/>
      <c r="I246" s="593"/>
      <c r="J246" s="593"/>
      <c r="K246" s="564"/>
      <c r="L246" s="211"/>
      <c r="M246" s="211"/>
      <c r="N246" s="211"/>
      <c r="O246" s="211"/>
      <c r="P246" s="211"/>
      <c r="Q246" s="211"/>
      <c r="R246" s="211"/>
      <c r="S246" s="211"/>
      <c r="T246" s="211"/>
      <c r="U246" s="211"/>
      <c r="V246" s="211"/>
      <c r="W246" s="211"/>
      <c r="X246" s="211"/>
      <c r="Y246" s="211"/>
      <c r="Z246" s="211"/>
      <c r="AA246" s="211"/>
      <c r="AB246" s="211"/>
      <c r="AC246" s="211"/>
      <c r="AD246" s="211"/>
      <c r="AE246" s="564"/>
      <c r="AF246" s="211"/>
    </row>
    <row r="247" spans="2:32">
      <c r="B247" s="5"/>
      <c r="C247" s="112" t="s">
        <v>228</v>
      </c>
      <c r="D247" s="112"/>
      <c r="E247" s="112"/>
      <c r="F247" s="11"/>
      <c r="G247" s="74"/>
      <c r="H247" s="593"/>
      <c r="I247" s="593"/>
      <c r="J247" s="593"/>
      <c r="K247" s="564"/>
      <c r="L247" s="211"/>
      <c r="M247" s="211"/>
      <c r="N247" s="211"/>
      <c r="O247" s="211"/>
      <c r="P247" s="211"/>
      <c r="Q247" s="211"/>
      <c r="R247" s="211"/>
      <c r="S247" s="211"/>
      <c r="T247" s="211"/>
      <c r="U247" s="211"/>
      <c r="V247" s="211"/>
      <c r="W247" s="211"/>
      <c r="X247" s="211"/>
      <c r="Y247" s="211"/>
      <c r="Z247" s="211"/>
      <c r="AA247" s="211"/>
      <c r="AB247" s="211"/>
      <c r="AC247" s="211"/>
      <c r="AD247" s="211"/>
      <c r="AE247" s="564"/>
      <c r="AF247" s="211"/>
    </row>
    <row r="248" spans="2:32">
      <c r="B248" s="5"/>
      <c r="C248" s="112"/>
      <c r="D248" s="112"/>
      <c r="E248" s="112"/>
      <c r="F248" s="11"/>
      <c r="G248" s="74"/>
      <c r="H248" s="593"/>
      <c r="I248" s="593"/>
      <c r="J248" s="593"/>
      <c r="K248" s="564"/>
      <c r="L248" s="211"/>
      <c r="M248" s="211"/>
      <c r="N248" s="211"/>
      <c r="O248" s="211"/>
      <c r="P248" s="211"/>
      <c r="Q248" s="211"/>
      <c r="R248" s="211"/>
      <c r="S248" s="211"/>
      <c r="T248" s="211"/>
      <c r="U248" s="211"/>
      <c r="V248" s="211"/>
      <c r="W248" s="211"/>
      <c r="X248" s="211"/>
      <c r="Y248" s="211"/>
      <c r="Z248" s="211"/>
      <c r="AA248" s="211"/>
      <c r="AB248" s="211"/>
      <c r="AC248" s="211"/>
      <c r="AD248" s="211"/>
      <c r="AE248" s="564"/>
      <c r="AF248" s="211"/>
    </row>
    <row r="249" spans="2:32">
      <c r="B249" s="5"/>
      <c r="C249" s="106" t="s">
        <v>229</v>
      </c>
      <c r="D249" s="106"/>
      <c r="E249" s="106"/>
      <c r="F249" s="683" t="s">
        <v>94</v>
      </c>
      <c r="G249" s="65"/>
      <c r="H249" s="591"/>
      <c r="I249" s="591"/>
      <c r="J249" s="591"/>
      <c r="K249" s="656" t="e">
        <f t="shared" ref="K249:AD249" si="125">K66</f>
        <v>#REF!</v>
      </c>
      <c r="L249" s="551" t="e">
        <f t="shared" si="125"/>
        <v>#REF!</v>
      </c>
      <c r="M249" s="551" t="e">
        <f t="shared" si="125"/>
        <v>#REF!</v>
      </c>
      <c r="N249" s="551" t="e">
        <f t="shared" si="125"/>
        <v>#REF!</v>
      </c>
      <c r="O249" s="551" t="e">
        <f t="shared" si="125"/>
        <v>#REF!</v>
      </c>
      <c r="P249" s="551" t="e">
        <f t="shared" si="125"/>
        <v>#REF!</v>
      </c>
      <c r="Q249" s="551" t="e">
        <f t="shared" si="125"/>
        <v>#REF!</v>
      </c>
      <c r="R249" s="551" t="e">
        <f t="shared" si="125"/>
        <v>#REF!</v>
      </c>
      <c r="S249" s="551" t="e">
        <f t="shared" si="125"/>
        <v>#REF!</v>
      </c>
      <c r="T249" s="551" t="e">
        <f t="shared" si="125"/>
        <v>#REF!</v>
      </c>
      <c r="U249" s="551" t="e">
        <f t="shared" si="125"/>
        <v>#REF!</v>
      </c>
      <c r="V249" s="551" t="e">
        <f t="shared" si="125"/>
        <v>#REF!</v>
      </c>
      <c r="W249" s="551" t="e">
        <f t="shared" si="125"/>
        <v>#REF!</v>
      </c>
      <c r="X249" s="551" t="e">
        <f t="shared" si="125"/>
        <v>#REF!</v>
      </c>
      <c r="Y249" s="551" t="e">
        <f t="shared" si="125"/>
        <v>#REF!</v>
      </c>
      <c r="Z249" s="551" t="e">
        <f t="shared" si="125"/>
        <v>#REF!</v>
      </c>
      <c r="AA249" s="551" t="e">
        <f t="shared" si="125"/>
        <v>#REF!</v>
      </c>
      <c r="AB249" s="551" t="e">
        <f t="shared" si="125"/>
        <v>#REF!</v>
      </c>
      <c r="AC249" s="551" t="e">
        <f t="shared" si="125"/>
        <v>#REF!</v>
      </c>
      <c r="AD249" s="551" t="e">
        <f t="shared" si="125"/>
        <v>#REF!</v>
      </c>
      <c r="AE249" s="564"/>
      <c r="AF249" s="211"/>
    </row>
    <row r="250" spans="2:32">
      <c r="B250" s="5"/>
      <c r="C250" s="106" t="s">
        <v>230</v>
      </c>
      <c r="D250" s="106"/>
      <c r="E250" s="106"/>
      <c r="F250" s="627">
        <v>0</v>
      </c>
      <c r="G250" s="60"/>
      <c r="H250" s="656">
        <f>$F$250*G249</f>
        <v>0</v>
      </c>
      <c r="I250" s="551">
        <f>$F$250*H249</f>
        <v>0</v>
      </c>
      <c r="J250" s="662">
        <f>$F$250*I249</f>
        <v>0</v>
      </c>
      <c r="K250" s="551">
        <f>$F$250*J249</f>
        <v>0</v>
      </c>
      <c r="L250" s="551" t="e">
        <f>$F$250*K249</f>
        <v>#REF!</v>
      </c>
      <c r="M250" s="551" t="e">
        <f t="shared" ref="M250:T250" si="126">$F$250*L249</f>
        <v>#REF!</v>
      </c>
      <c r="N250" s="551" t="e">
        <f t="shared" si="126"/>
        <v>#REF!</v>
      </c>
      <c r="O250" s="551" t="e">
        <f t="shared" si="126"/>
        <v>#REF!</v>
      </c>
      <c r="P250" s="551" t="e">
        <f t="shared" si="126"/>
        <v>#REF!</v>
      </c>
      <c r="Q250" s="551" t="e">
        <f t="shared" si="126"/>
        <v>#REF!</v>
      </c>
      <c r="R250" s="551" t="e">
        <f t="shared" si="126"/>
        <v>#REF!</v>
      </c>
      <c r="S250" s="551" t="e">
        <f t="shared" si="126"/>
        <v>#REF!</v>
      </c>
      <c r="T250" s="551" t="e">
        <f t="shared" si="126"/>
        <v>#REF!</v>
      </c>
      <c r="U250" s="551"/>
      <c r="V250" s="551"/>
      <c r="W250" s="551"/>
      <c r="X250" s="551"/>
      <c r="Y250" s="551"/>
      <c r="Z250" s="551"/>
      <c r="AA250" s="551"/>
      <c r="AB250" s="551"/>
      <c r="AC250" s="551"/>
      <c r="AD250" s="551"/>
      <c r="AE250" s="564"/>
      <c r="AF250" s="211"/>
    </row>
    <row r="251" spans="2:32">
      <c r="B251" s="5"/>
      <c r="C251" s="715" t="s">
        <v>231</v>
      </c>
      <c r="D251" s="106"/>
      <c r="E251" s="106"/>
      <c r="F251" s="683" t="s">
        <v>94</v>
      </c>
      <c r="G251" s="309"/>
      <c r="H251" s="591" t="e">
        <f>#REF!</f>
        <v>#REF!</v>
      </c>
      <c r="I251" s="591" t="e">
        <f>#REF!</f>
        <v>#REF!</v>
      </c>
      <c r="J251" s="717">
        <v>0</v>
      </c>
      <c r="K251" s="551"/>
      <c r="L251" s="551"/>
      <c r="M251" s="551"/>
      <c r="N251" s="551"/>
      <c r="O251" s="551"/>
      <c r="P251" s="551"/>
      <c r="Q251" s="551"/>
      <c r="R251" s="551"/>
      <c r="S251" s="551"/>
      <c r="T251" s="551"/>
      <c r="U251" s="551" t="e">
        <f t="shared" ref="U251:Z251" si="127">O250*S249</f>
        <v>#REF!</v>
      </c>
      <c r="V251" s="551" t="e">
        <f t="shared" si="127"/>
        <v>#REF!</v>
      </c>
      <c r="W251" s="551" t="e">
        <f t="shared" si="127"/>
        <v>#REF!</v>
      </c>
      <c r="X251" s="551" t="e">
        <f t="shared" si="127"/>
        <v>#REF!</v>
      </c>
      <c r="Y251" s="551" t="e">
        <f t="shared" si="127"/>
        <v>#REF!</v>
      </c>
      <c r="Z251" s="551" t="e">
        <f t="shared" si="127"/>
        <v>#REF!</v>
      </c>
      <c r="AA251" s="551" t="e">
        <f>U251*Y249</f>
        <v>#REF!</v>
      </c>
      <c r="AB251" s="551" t="e">
        <f>V251*Z249</f>
        <v>#REF!</v>
      </c>
      <c r="AC251" s="551" t="e">
        <f>W251*AA249</f>
        <v>#REF!</v>
      </c>
      <c r="AD251" s="551" t="e">
        <f>X251*AB249</f>
        <v>#REF!</v>
      </c>
      <c r="AE251" s="564"/>
      <c r="AF251" s="211"/>
    </row>
    <row r="252" spans="2:32">
      <c r="B252" s="5"/>
      <c r="C252" s="902" t="s">
        <v>232</v>
      </c>
      <c r="D252" s="903"/>
      <c r="E252" s="903"/>
      <c r="F252" s="685" t="s">
        <v>94</v>
      </c>
      <c r="G252" s="904"/>
      <c r="H252" s="589" t="e">
        <f>SUM(H250:H251)</f>
        <v>#REF!</v>
      </c>
      <c r="I252" s="589" t="e">
        <f>SUM(I250:I251)</f>
        <v>#REF!</v>
      </c>
      <c r="J252" s="886">
        <f>SUM(J250:J251)</f>
        <v>0</v>
      </c>
      <c r="K252" s="905">
        <f>SUM(K250:K251)</f>
        <v>0</v>
      </c>
      <c r="L252" s="905" t="e">
        <f>SUM(L250:L251)</f>
        <v>#REF!</v>
      </c>
      <c r="M252" s="905" t="e">
        <f t="shared" ref="M252:AD252" si="128">SUM(M250:M251)</f>
        <v>#REF!</v>
      </c>
      <c r="N252" s="905" t="e">
        <f t="shared" si="128"/>
        <v>#REF!</v>
      </c>
      <c r="O252" s="905" t="e">
        <f t="shared" si="128"/>
        <v>#REF!</v>
      </c>
      <c r="P252" s="905" t="e">
        <f t="shared" si="128"/>
        <v>#REF!</v>
      </c>
      <c r="Q252" s="905" t="e">
        <f t="shared" si="128"/>
        <v>#REF!</v>
      </c>
      <c r="R252" s="905" t="e">
        <f t="shared" si="128"/>
        <v>#REF!</v>
      </c>
      <c r="S252" s="905" t="e">
        <f t="shared" si="128"/>
        <v>#REF!</v>
      </c>
      <c r="T252" s="905" t="e">
        <f t="shared" si="128"/>
        <v>#REF!</v>
      </c>
      <c r="U252" s="905" t="e">
        <f t="shared" si="128"/>
        <v>#REF!</v>
      </c>
      <c r="V252" s="905" t="e">
        <f t="shared" si="128"/>
        <v>#REF!</v>
      </c>
      <c r="W252" s="905" t="e">
        <f t="shared" si="128"/>
        <v>#REF!</v>
      </c>
      <c r="X252" s="905" t="e">
        <f t="shared" si="128"/>
        <v>#REF!</v>
      </c>
      <c r="Y252" s="905" t="e">
        <f t="shared" si="128"/>
        <v>#REF!</v>
      </c>
      <c r="Z252" s="905" t="e">
        <f t="shared" si="128"/>
        <v>#REF!</v>
      </c>
      <c r="AA252" s="905" t="e">
        <f t="shared" si="128"/>
        <v>#REF!</v>
      </c>
      <c r="AB252" s="905" t="e">
        <f t="shared" si="128"/>
        <v>#REF!</v>
      </c>
      <c r="AC252" s="905" t="e">
        <f t="shared" si="128"/>
        <v>#REF!</v>
      </c>
      <c r="AD252" s="906" t="e">
        <f t="shared" si="128"/>
        <v>#REF!</v>
      </c>
      <c r="AE252" s="564"/>
      <c r="AF252" s="211"/>
    </row>
    <row r="253" spans="2:32">
      <c r="B253" s="5"/>
      <c r="C253" s="5"/>
      <c r="D253" s="5"/>
      <c r="E253" s="5"/>
      <c r="F253" s="11"/>
      <c r="G253" s="74"/>
      <c r="H253" s="593"/>
      <c r="I253" s="593"/>
      <c r="J253" s="593"/>
      <c r="K253" s="564"/>
      <c r="L253" s="211"/>
      <c r="M253" s="211"/>
      <c r="N253" s="211"/>
      <c r="O253" s="211"/>
      <c r="P253" s="211"/>
      <c r="Q253" s="211"/>
      <c r="R253" s="211"/>
      <c r="S253" s="211"/>
      <c r="T253" s="211"/>
      <c r="U253" s="211"/>
      <c r="V253" s="211"/>
      <c r="W253" s="211"/>
      <c r="X253" s="211"/>
      <c r="Y253" s="211"/>
      <c r="Z253" s="211"/>
      <c r="AA253" s="211"/>
      <c r="AB253" s="211"/>
      <c r="AC253" s="211"/>
      <c r="AD253" s="211"/>
      <c r="AE253" s="564"/>
      <c r="AF253" s="211"/>
    </row>
    <row r="254" spans="2:32">
      <c r="B254" s="5"/>
      <c r="C254" s="112" t="s">
        <v>233</v>
      </c>
      <c r="D254" s="112"/>
      <c r="E254" s="112"/>
      <c r="F254" s="11"/>
      <c r="G254" s="74"/>
      <c r="H254" s="593"/>
      <c r="I254" s="593"/>
      <c r="J254" s="593"/>
      <c r="K254" s="564"/>
      <c r="L254" s="211"/>
      <c r="M254" s="211"/>
      <c r="N254" s="211"/>
      <c r="O254" s="211"/>
      <c r="P254" s="211"/>
      <c r="Q254" s="211"/>
      <c r="R254" s="211"/>
      <c r="S254" s="211"/>
      <c r="T254" s="211"/>
      <c r="U254" s="211"/>
      <c r="V254" s="211"/>
      <c r="W254" s="211"/>
      <c r="X254" s="211"/>
      <c r="Y254" s="211"/>
      <c r="Z254" s="211"/>
      <c r="AA254" s="211"/>
      <c r="AB254" s="211"/>
      <c r="AC254" s="211"/>
      <c r="AD254" s="211"/>
      <c r="AE254" s="564"/>
      <c r="AF254" s="211"/>
    </row>
    <row r="255" spans="2:32">
      <c r="B255" s="5"/>
      <c r="C255" s="5"/>
      <c r="D255" s="5"/>
      <c r="E255" s="5"/>
      <c r="F255" s="11"/>
      <c r="G255" s="74"/>
      <c r="H255" s="593"/>
      <c r="I255" s="593"/>
      <c r="J255" s="593"/>
      <c r="K255" s="564"/>
      <c r="L255" s="211"/>
      <c r="M255" s="211"/>
      <c r="N255" s="211"/>
      <c r="O255" s="211"/>
      <c r="P255" s="211"/>
      <c r="Q255" s="211"/>
      <c r="R255" s="211"/>
      <c r="S255" s="211"/>
      <c r="T255" s="211"/>
      <c r="U255" s="211"/>
      <c r="V255" s="211"/>
      <c r="W255" s="211"/>
      <c r="X255" s="211"/>
      <c r="Y255" s="211"/>
      <c r="Z255" s="211"/>
      <c r="AA255" s="211"/>
      <c r="AB255" s="211"/>
      <c r="AC255" s="211"/>
      <c r="AD255" s="211"/>
      <c r="AE255" s="564"/>
      <c r="AF255" s="211"/>
    </row>
    <row r="256" spans="2:32">
      <c r="B256" s="5"/>
      <c r="C256" s="880" t="s">
        <v>234</v>
      </c>
      <c r="D256" s="250"/>
      <c r="E256" s="250"/>
      <c r="F256" s="881"/>
      <c r="G256" s="873"/>
      <c r="H256" s="907">
        <v>0</v>
      </c>
      <c r="I256" s="907">
        <v>0</v>
      </c>
      <c r="J256" s="907">
        <v>0</v>
      </c>
      <c r="K256" s="908">
        <v>0</v>
      </c>
      <c r="L256" s="909">
        <v>0</v>
      </c>
      <c r="M256" s="909">
        <v>0</v>
      </c>
      <c r="N256" s="909">
        <v>0</v>
      </c>
      <c r="O256" s="909">
        <v>0</v>
      </c>
      <c r="P256" s="909">
        <v>0</v>
      </c>
      <c r="Q256" s="909">
        <v>0</v>
      </c>
      <c r="R256" s="909">
        <v>0</v>
      </c>
      <c r="S256" s="909">
        <v>0</v>
      </c>
      <c r="T256" s="909">
        <v>0</v>
      </c>
      <c r="U256" s="909">
        <v>0</v>
      </c>
      <c r="V256" s="909">
        <v>0</v>
      </c>
      <c r="W256" s="909">
        <v>0</v>
      </c>
      <c r="X256" s="909">
        <v>0</v>
      </c>
      <c r="Y256" s="909">
        <v>0</v>
      </c>
      <c r="Z256" s="909">
        <v>0</v>
      </c>
      <c r="AA256" s="909">
        <v>0</v>
      </c>
      <c r="AB256" s="909">
        <v>0</v>
      </c>
      <c r="AC256" s="909">
        <v>0</v>
      </c>
      <c r="AD256" s="910">
        <v>0</v>
      </c>
      <c r="AE256" s="564"/>
      <c r="AF256" s="211"/>
    </row>
    <row r="257" spans="2:32">
      <c r="B257" s="5"/>
      <c r="C257" s="5"/>
      <c r="D257" s="5"/>
      <c r="E257" s="5"/>
      <c r="F257" s="11"/>
      <c r="G257" s="74"/>
      <c r="H257" s="593"/>
      <c r="I257" s="593"/>
      <c r="J257" s="593"/>
      <c r="K257" s="564"/>
      <c r="L257" s="211"/>
      <c r="M257" s="211"/>
      <c r="N257" s="211"/>
      <c r="O257" s="211"/>
      <c r="P257" s="211"/>
      <c r="Q257" s="211"/>
      <c r="R257" s="211"/>
      <c r="S257" s="211"/>
      <c r="T257" s="211"/>
      <c r="U257" s="211"/>
      <c r="V257" s="211"/>
      <c r="W257" s="211"/>
      <c r="X257" s="211"/>
      <c r="Y257" s="211"/>
      <c r="Z257" s="211"/>
      <c r="AA257" s="211"/>
      <c r="AB257" s="211"/>
      <c r="AC257" s="211"/>
      <c r="AD257" s="211"/>
      <c r="AE257" s="564"/>
      <c r="AF257" s="211"/>
    </row>
    <row r="258" spans="2:32">
      <c r="B258" s="5"/>
      <c r="C258" s="112" t="s">
        <v>235</v>
      </c>
      <c r="D258" s="112"/>
      <c r="E258" s="112"/>
      <c r="F258" s="11"/>
      <c r="G258" s="74"/>
      <c r="H258" s="593"/>
      <c r="I258" s="593"/>
      <c r="J258" s="593"/>
      <c r="K258" s="564"/>
      <c r="L258" s="211"/>
      <c r="M258" s="211"/>
      <c r="N258" s="211"/>
      <c r="O258" s="211"/>
      <c r="P258" s="211"/>
      <c r="Q258" s="211"/>
      <c r="R258" s="211"/>
      <c r="S258" s="211"/>
      <c r="T258" s="211"/>
      <c r="U258" s="211"/>
      <c r="V258" s="211"/>
      <c r="W258" s="211"/>
      <c r="X258" s="211"/>
      <c r="Y258" s="211"/>
      <c r="Z258" s="211"/>
      <c r="AA258" s="211"/>
      <c r="AB258" s="211"/>
      <c r="AC258" s="211"/>
      <c r="AD258" s="211"/>
      <c r="AE258" s="564"/>
      <c r="AF258" s="211"/>
    </row>
    <row r="259" spans="2:32">
      <c r="B259" s="5"/>
      <c r="C259" s="5"/>
      <c r="D259" s="5"/>
      <c r="E259" s="5"/>
      <c r="F259" s="11"/>
      <c r="G259" s="74"/>
      <c r="H259" s="593"/>
      <c r="I259" s="593"/>
      <c r="J259" s="593"/>
      <c r="K259" s="564"/>
      <c r="L259" s="211"/>
      <c r="M259" s="211"/>
      <c r="N259" s="211"/>
      <c r="O259" s="211"/>
      <c r="P259" s="211"/>
      <c r="Q259" s="211"/>
      <c r="R259" s="211"/>
      <c r="S259" s="211"/>
      <c r="T259" s="211"/>
      <c r="U259" s="211"/>
      <c r="V259" s="211"/>
      <c r="W259" s="211"/>
      <c r="X259" s="211"/>
      <c r="Y259" s="211"/>
      <c r="Z259" s="211"/>
      <c r="AA259" s="211"/>
      <c r="AB259" s="211"/>
      <c r="AC259" s="211"/>
      <c r="AD259" s="211"/>
      <c r="AE259" s="564"/>
      <c r="AF259" s="211"/>
    </row>
    <row r="260" spans="2:32">
      <c r="B260" s="5"/>
      <c r="C260" s="5" t="s">
        <v>236</v>
      </c>
      <c r="D260" s="5"/>
      <c r="E260" s="5"/>
      <c r="F260" s="11"/>
      <c r="G260" s="65"/>
      <c r="H260" s="591"/>
      <c r="I260" s="591"/>
      <c r="J260" s="591"/>
      <c r="K260" s="656"/>
      <c r="L260" s="551"/>
      <c r="M260" s="551"/>
      <c r="N260" s="551"/>
      <c r="O260" s="551"/>
      <c r="P260" s="551"/>
      <c r="Q260" s="551"/>
      <c r="R260" s="551"/>
      <c r="S260" s="551"/>
      <c r="T260" s="551"/>
      <c r="U260" s="551"/>
      <c r="V260" s="551"/>
      <c r="W260" s="551"/>
      <c r="X260" s="551"/>
      <c r="Y260" s="551"/>
      <c r="Z260" s="551"/>
      <c r="AA260" s="551"/>
      <c r="AB260" s="551"/>
      <c r="AC260" s="551"/>
      <c r="AD260" s="551"/>
      <c r="AE260" s="564"/>
      <c r="AF260" s="211"/>
    </row>
    <row r="261" spans="2:32">
      <c r="B261" s="5"/>
      <c r="C261" s="24" t="s">
        <v>199</v>
      </c>
      <c r="D261" s="24"/>
      <c r="E261" s="24"/>
      <c r="F261" s="11"/>
      <c r="G261" s="137"/>
      <c r="H261" s="616"/>
      <c r="I261" s="616"/>
      <c r="J261" s="616"/>
      <c r="K261" s="677"/>
      <c r="L261" s="568"/>
      <c r="M261" s="568"/>
      <c r="N261" s="568"/>
      <c r="O261" s="568"/>
      <c r="P261" s="568"/>
      <c r="Q261" s="568"/>
      <c r="R261" s="568"/>
      <c r="S261" s="568"/>
      <c r="T261" s="568"/>
      <c r="U261" s="568"/>
      <c r="V261" s="568"/>
      <c r="W261" s="568"/>
      <c r="X261" s="568"/>
      <c r="Y261" s="568"/>
      <c r="Z261" s="568"/>
      <c r="AA261" s="568"/>
      <c r="AB261" s="568"/>
      <c r="AC261" s="568"/>
      <c r="AD261" s="568"/>
      <c r="AE261" s="564"/>
      <c r="AF261" s="211"/>
    </row>
    <row r="262" spans="2:32">
      <c r="B262" s="5"/>
      <c r="C262" s="5"/>
      <c r="D262" s="5"/>
      <c r="E262" s="5"/>
      <c r="F262" s="11"/>
      <c r="H262" s="593"/>
      <c r="I262" s="593"/>
      <c r="J262" s="593"/>
      <c r="K262" s="564"/>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row>
  </sheetData>
  <mergeCells count="4">
    <mergeCell ref="H4:J4"/>
    <mergeCell ref="B11:B24"/>
    <mergeCell ref="B25:B33"/>
    <mergeCell ref="B37:B39"/>
  </mergeCells>
  <conditionalFormatting sqref="F2">
    <cfRule type="containsText" dxfId="5" priority="4" operator="containsText" text="ERROR">
      <formula>NOT(ISERROR(SEARCH("ERROR",F2)))</formula>
    </cfRule>
    <cfRule type="containsText" dxfId="4" priority="5" operator="containsText" text="OK">
      <formula>NOT(ISERROR(SEARCH("OK",F2)))</formula>
    </cfRule>
  </conditionalFormatting>
  <conditionalFormatting sqref="H93:AD93">
    <cfRule type="cellIs" dxfId="3" priority="1" operator="equal">
      <formula>0</formula>
    </cfRule>
  </conditionalFormatting>
  <dataValidations disablePrompts="1" count="1">
    <dataValidation type="list" allowBlank="1" showInputMessage="1" showErrorMessage="1" sqref="J197 T197" xr:uid="{C26974F4-AC52-544C-B39E-40A6512B7923}">
      <formula1>#REF!</formula1>
    </dataValidation>
  </dataValidations>
  <pageMargins left="0.7" right="0.7" top="0.75" bottom="0.75" header="0.3" footer="0.3"/>
  <pageSetup paperSize="9" orientation="portrait" horizontalDpi="0" verticalDpi="0"/>
  <cellWatches>
    <cellWatch r="V114"/>
    <cellWatch r="U93"/>
  </cellWatches>
  <ignoredErrors>
    <ignoredError sqref="H9:J9 L26:AD26 L32:AD36 L29:AD29 N107 K147 K13:AD13 L42:AD42 K15:T15 U15:AD15 J145:J146 L38:AD40 K8 K25:AD25 K11 L9:R9 L11:AF11 S9:Y9 Z9:AD9 I22 H11:I11 H23:I23 H25:I25" formula="1"/>
    <ignoredError sqref="G205 H231:J231 K238 H241:J241"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004EE880-3761-6346-8EF4-299D5631B683}">
          <x14:colorSeries rgb="FF376092"/>
          <x14:colorNegative rgb="FFD00000"/>
          <x14:colorAxis rgb="FF000000"/>
          <x14:colorMarkers rgb="FFD00000"/>
          <x14:colorFirst rgb="FFD00000"/>
          <x14:colorLast rgb="FFD00000"/>
          <x14:colorHigh rgb="FFD00000"/>
          <x14:colorLow rgb="FFD00000"/>
          <x14:sparklines>
            <x14:sparkline>
              <xm:f>'Financial Statements'!K23:AD23</xm:f>
              <xm:sqref>E23</xm:sqref>
            </x14:sparkline>
          </x14:sparklines>
        </x14:sparklineGroup>
        <x14:sparklineGroup manualMax="0" manualMin="0" displayEmptyCellsAs="gap" xr2:uid="{D4B47D43-0896-B44B-B15E-19B6E2DEBCA9}">
          <x14:colorSeries rgb="FF376092"/>
          <x14:colorNegative rgb="FFD00000"/>
          <x14:colorAxis rgb="FF000000"/>
          <x14:colorMarkers rgb="FFD00000"/>
          <x14:colorFirst rgb="FFD00000"/>
          <x14:colorLast rgb="FFD00000"/>
          <x14:colorHigh rgb="FFD00000"/>
          <x14:colorLow rgb="FFD00000"/>
          <x14:sparklines>
            <x14:sparkline>
              <xm:f>'Financial Statements'!K20:AD20</xm:f>
              <xm:sqref>E21</xm:sqref>
            </x14:sparkline>
          </x14:sparklines>
        </x14:sparklineGroup>
        <x14:sparklineGroup manualMax="0" manualMin="0" displayEmptyCellsAs="gap" xr2:uid="{36C29FEB-A67F-2A4C-9C25-67B1F5D0C960}">
          <x14:colorSeries rgb="FF376092"/>
          <x14:colorNegative rgb="FFD00000"/>
          <x14:colorAxis rgb="FF000000"/>
          <x14:colorMarkers rgb="FFD00000"/>
          <x14:colorFirst rgb="FFD00000"/>
          <x14:colorLast rgb="FFD00000"/>
          <x14:colorHigh rgb="FFD00000"/>
          <x14:colorLow rgb="FFD00000"/>
          <x14:sparklines>
            <x14:sparkline>
              <xm:f>'Financial Statements'!AT25:BM25</xm:f>
              <xm:sqref>E25</xm:sqref>
            </x14:sparkline>
          </x14:sparklines>
        </x14:sparklineGroup>
        <x14:sparklineGroup manualMax="0" manualMin="0" displayEmptyCellsAs="gap" xr2:uid="{E01ECF71-A4C6-EC4D-B0EA-7340E4973767}">
          <x14:colorSeries rgb="FF376092"/>
          <x14:colorNegative rgb="FFD00000"/>
          <x14:colorAxis rgb="FF000000"/>
          <x14:colorMarkers rgb="FFD00000"/>
          <x14:colorFirst rgb="FFD00000"/>
          <x14:colorLast rgb="FFD00000"/>
          <x14:colorHigh rgb="FFD00000"/>
          <x14:colorLow rgb="FFD00000"/>
          <x14:sparklines>
            <x14:sparkline>
              <xm:f>'Financial Statements'!K17:AD17</xm:f>
              <xm:sqref>E17</xm:sqref>
            </x14:sparkline>
          </x14:sparklines>
        </x14:sparklineGroup>
        <x14:sparklineGroup manualMax="0" manualMin="0" displayEmptyCellsAs="gap" xr2:uid="{B8642E7F-787A-0A4A-9727-0EE5F2E851FA}">
          <x14:colorSeries rgb="FF376092"/>
          <x14:colorNegative rgb="FFD00000"/>
          <x14:colorAxis rgb="FF000000"/>
          <x14:colorMarkers rgb="FFD00000"/>
          <x14:colorFirst rgb="FFD00000"/>
          <x14:colorLast rgb="FFD00000"/>
          <x14:colorHigh rgb="FFD00000"/>
          <x14:colorLow rgb="FFD00000"/>
          <x14:sparklines>
            <x14:sparkline>
              <xm:f>'Financial Statements'!K11:AD11</xm:f>
              <xm:sqref>E11</xm:sqref>
            </x14:sparkline>
          </x14:sparklines>
        </x14:sparklineGroup>
        <x14:sparklineGroup manualMax="0" manualMin="0" displayEmptyCellsAs="gap" xr2:uid="{4907873E-A23C-F848-8245-C01897FBA0D7}">
          <x14:colorSeries rgb="FF376092"/>
          <x14:colorNegative rgb="FFD00000"/>
          <x14:colorAxis rgb="FF000000"/>
          <x14:colorMarkers rgb="FFD00000"/>
          <x14:colorFirst rgb="FFD00000"/>
          <x14:colorLast rgb="FFD00000"/>
          <x14:colorHigh rgb="FFD00000"/>
          <x14:colorLow rgb="FFD00000"/>
          <x14:sparklines>
            <x14:sparkline>
              <xm:f>'Financial Statements'!AT26:BM26</xm:f>
              <xm:sqref>E28</xm:sqref>
            </x14:sparkline>
          </x14:sparklines>
        </x14:sparklineGroup>
        <x14:sparklineGroup manualMax="0" manualMin="0" displayEmptyCellsAs="gap" xr2:uid="{FE24F8B7-31EA-A74E-BA4D-EA8C58C334CF}">
          <x14:colorSeries rgb="FF376092"/>
          <x14:colorNegative rgb="FFD00000"/>
          <x14:colorAxis rgb="FF000000"/>
          <x14:colorMarkers rgb="FFD00000"/>
          <x14:colorFirst rgb="FFD00000"/>
          <x14:colorLast rgb="FFD00000"/>
          <x14:colorHigh rgb="FFD00000"/>
          <x14:colorLow rgb="FFD00000"/>
          <x14:sparklines>
            <x14:sparkline>
              <xm:f>'Financial Statements'!AT27:BM27</xm:f>
              <xm:sqref>E31</xm:sqref>
            </x14:sparkline>
          </x14:sparklines>
        </x14:sparklineGroup>
        <x14:sparklineGroup manualMax="0" manualMin="0" displayEmptyCellsAs="gap" xr2:uid="{06880F34-281C-A844-827F-F47F4EFF7E59}">
          <x14:colorSeries rgb="FF376092"/>
          <x14:colorNegative rgb="FFD00000"/>
          <x14:colorAxis rgb="FF000000"/>
          <x14:colorMarkers rgb="FFD00000"/>
          <x14:colorFirst rgb="FFD00000"/>
          <x14:colorLast rgb="FFD00000"/>
          <x14:colorHigh rgb="FFD00000"/>
          <x14:colorLow rgb="FFD00000"/>
          <x14:sparklines>
            <x14:sparkline>
              <xm:f>'Financial Statements'!AT28:BM28</xm:f>
              <xm:sqref>E37</xm:sqref>
            </x14:sparkline>
          </x14:sparklines>
        </x14:sparklineGroup>
      </x14:sparklineGroup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7EBE8-9FC0-5646-B26F-8BFB8D655D5D}">
  <sheetPr codeName="Hoja12"/>
  <dimension ref="A1:W246"/>
  <sheetViews>
    <sheetView showGridLines="0" zoomScale="81" zoomScaleNormal="34" workbookViewId="0">
      <selection activeCell="J138" sqref="J138"/>
    </sheetView>
  </sheetViews>
  <sheetFormatPr baseColWidth="10" defaultColWidth="11" defaultRowHeight="16"/>
  <cols>
    <col min="1" max="1" width="33.83203125" bestFit="1" customWidth="1"/>
    <col min="2" max="2" width="45.1640625" bestFit="1" customWidth="1"/>
    <col min="3" max="3" width="65.1640625" bestFit="1" customWidth="1"/>
    <col min="4" max="4" width="39.5" bestFit="1" customWidth="1"/>
    <col min="5" max="7" width="32.83203125" bestFit="1" customWidth="1"/>
    <col min="8" max="8" width="31.5" bestFit="1" customWidth="1"/>
    <col min="9" max="17" width="29.33203125" bestFit="1" customWidth="1"/>
    <col min="18" max="23" width="20.6640625" bestFit="1" customWidth="1"/>
  </cols>
  <sheetData>
    <row r="1" spans="1:22" ht="26">
      <c r="A1" s="406">
        <v>44136</v>
      </c>
    </row>
    <row r="3" spans="1:22">
      <c r="A3" s="405" t="s">
        <v>487</v>
      </c>
      <c r="B3" s="405" t="s">
        <v>380</v>
      </c>
    </row>
    <row r="4" spans="1:22">
      <c r="A4" s="405" t="s">
        <v>488</v>
      </c>
      <c r="B4" t="s">
        <v>489</v>
      </c>
      <c r="C4" t="s">
        <v>490</v>
      </c>
      <c r="D4" t="s">
        <v>491</v>
      </c>
      <c r="E4" t="s">
        <v>492</v>
      </c>
      <c r="F4" t="s">
        <v>493</v>
      </c>
      <c r="G4" t="s">
        <v>494</v>
      </c>
      <c r="H4" t="s">
        <v>495</v>
      </c>
      <c r="I4" t="s">
        <v>496</v>
      </c>
      <c r="J4" t="s">
        <v>497</v>
      </c>
      <c r="K4" t="s">
        <v>498</v>
      </c>
      <c r="L4" t="s">
        <v>499</v>
      </c>
      <c r="M4" t="s">
        <v>500</v>
      </c>
      <c r="N4" t="s">
        <v>501</v>
      </c>
      <c r="O4" t="s">
        <v>502</v>
      </c>
      <c r="P4" t="s">
        <v>503</v>
      </c>
      <c r="Q4" t="s">
        <v>504</v>
      </c>
      <c r="R4" t="s">
        <v>505</v>
      </c>
      <c r="S4" t="s">
        <v>506</v>
      </c>
      <c r="T4" t="s">
        <v>507</v>
      </c>
      <c r="U4" t="s">
        <v>508</v>
      </c>
      <c r="V4" t="s">
        <v>509</v>
      </c>
    </row>
    <row r="5" spans="1:22">
      <c r="A5" s="356">
        <v>0</v>
      </c>
      <c r="B5">
        <v>7963</v>
      </c>
      <c r="C5">
        <v>19884</v>
      </c>
      <c r="D5">
        <v>11958</v>
      </c>
      <c r="E5">
        <v>49577</v>
      </c>
      <c r="F5">
        <v>17011</v>
      </c>
      <c r="G5">
        <v>11446</v>
      </c>
      <c r="H5">
        <v>30549</v>
      </c>
      <c r="I5">
        <v>11297</v>
      </c>
      <c r="J5">
        <v>5977</v>
      </c>
      <c r="K5">
        <v>16714</v>
      </c>
      <c r="L5">
        <v>7333</v>
      </c>
      <c r="M5">
        <v>25695</v>
      </c>
      <c r="N5">
        <v>4683</v>
      </c>
      <c r="O5">
        <v>37838</v>
      </c>
      <c r="P5">
        <v>17986</v>
      </c>
      <c r="Q5">
        <v>736</v>
      </c>
      <c r="R5">
        <v>15453</v>
      </c>
      <c r="S5">
        <v>69554</v>
      </c>
      <c r="T5">
        <v>15753</v>
      </c>
      <c r="U5">
        <v>21654</v>
      </c>
      <c r="V5">
        <v>399061</v>
      </c>
    </row>
    <row r="6" spans="1:22">
      <c r="A6" s="356" t="s">
        <v>510</v>
      </c>
      <c r="B6">
        <v>24512</v>
      </c>
      <c r="C6">
        <v>43938</v>
      </c>
      <c r="D6">
        <v>23752</v>
      </c>
      <c r="E6">
        <v>65826</v>
      </c>
      <c r="F6">
        <v>50820</v>
      </c>
      <c r="G6">
        <v>26359</v>
      </c>
      <c r="H6">
        <v>49913</v>
      </c>
      <c r="I6">
        <v>23505</v>
      </c>
      <c r="J6">
        <v>20367</v>
      </c>
      <c r="K6">
        <v>41618</v>
      </c>
      <c r="L6">
        <v>16690</v>
      </c>
      <c r="M6">
        <v>61599</v>
      </c>
      <c r="N6">
        <v>9398</v>
      </c>
      <c r="O6">
        <v>100652</v>
      </c>
      <c r="P6">
        <v>38146</v>
      </c>
      <c r="Q6">
        <v>1903</v>
      </c>
      <c r="R6">
        <v>57068</v>
      </c>
      <c r="S6">
        <v>172307</v>
      </c>
      <c r="T6">
        <v>59758</v>
      </c>
      <c r="U6">
        <v>55266</v>
      </c>
      <c r="V6">
        <v>943397</v>
      </c>
    </row>
    <row r="7" spans="1:22">
      <c r="A7" s="356" t="s">
        <v>511</v>
      </c>
      <c r="B7">
        <v>16385</v>
      </c>
      <c r="C7">
        <v>59313</v>
      </c>
      <c r="D7">
        <v>24992</v>
      </c>
      <c r="E7">
        <v>82160</v>
      </c>
      <c r="F7">
        <v>69439</v>
      </c>
      <c r="G7">
        <v>33235</v>
      </c>
      <c r="H7">
        <v>71408</v>
      </c>
      <c r="I7">
        <v>33324</v>
      </c>
      <c r="J7">
        <v>26504</v>
      </c>
      <c r="K7">
        <v>63229</v>
      </c>
      <c r="L7">
        <v>22079</v>
      </c>
      <c r="M7">
        <v>64592</v>
      </c>
      <c r="N7">
        <v>8632</v>
      </c>
      <c r="O7">
        <v>91796</v>
      </c>
      <c r="P7">
        <v>33227</v>
      </c>
      <c r="Q7">
        <v>2085</v>
      </c>
      <c r="R7">
        <v>65183</v>
      </c>
      <c r="S7">
        <v>228355</v>
      </c>
      <c r="T7">
        <v>34258</v>
      </c>
      <c r="U7">
        <v>49355</v>
      </c>
      <c r="V7">
        <v>1079551</v>
      </c>
    </row>
    <row r="8" spans="1:22">
      <c r="A8" s="356" t="s">
        <v>512</v>
      </c>
      <c r="B8">
        <v>7734</v>
      </c>
      <c r="C8">
        <v>49849</v>
      </c>
      <c r="D8">
        <v>21378</v>
      </c>
      <c r="E8">
        <v>107584</v>
      </c>
      <c r="F8">
        <v>62465</v>
      </c>
      <c r="G8">
        <v>23803</v>
      </c>
      <c r="H8">
        <v>58095</v>
      </c>
      <c r="I8">
        <v>29917</v>
      </c>
      <c r="J8">
        <v>21694</v>
      </c>
      <c r="K8">
        <v>49429</v>
      </c>
      <c r="L8">
        <v>16621</v>
      </c>
      <c r="M8">
        <v>44860</v>
      </c>
      <c r="N8">
        <v>5495</v>
      </c>
      <c r="O8">
        <v>62501</v>
      </c>
      <c r="P8">
        <v>20477</v>
      </c>
      <c r="Q8">
        <v>1923</v>
      </c>
      <c r="R8">
        <v>44321</v>
      </c>
      <c r="S8">
        <v>229116</v>
      </c>
      <c r="T8">
        <v>22955</v>
      </c>
      <c r="U8">
        <v>30202</v>
      </c>
      <c r="V8">
        <v>910419</v>
      </c>
    </row>
    <row r="9" spans="1:22">
      <c r="A9" s="356" t="s">
        <v>513</v>
      </c>
      <c r="B9">
        <v>3106</v>
      </c>
      <c r="C9">
        <v>25349</v>
      </c>
      <c r="D9">
        <v>11659</v>
      </c>
      <c r="E9">
        <v>87580</v>
      </c>
      <c r="F9">
        <v>34670</v>
      </c>
      <c r="G9">
        <v>11197</v>
      </c>
      <c r="H9">
        <v>31931</v>
      </c>
      <c r="I9">
        <v>15924</v>
      </c>
      <c r="J9">
        <v>11519</v>
      </c>
      <c r="K9">
        <v>22551</v>
      </c>
      <c r="L9">
        <v>8188</v>
      </c>
      <c r="M9">
        <v>22631</v>
      </c>
      <c r="N9">
        <v>2730</v>
      </c>
      <c r="O9">
        <v>32497</v>
      </c>
      <c r="P9">
        <v>9189</v>
      </c>
      <c r="Q9">
        <v>1272</v>
      </c>
      <c r="R9">
        <v>20360</v>
      </c>
      <c r="S9">
        <v>140335</v>
      </c>
      <c r="T9">
        <v>11762</v>
      </c>
      <c r="U9">
        <v>14566</v>
      </c>
      <c r="V9">
        <v>519016</v>
      </c>
    </row>
    <row r="10" spans="1:22">
      <c r="A10" s="356" t="s">
        <v>514</v>
      </c>
      <c r="B10">
        <v>1410</v>
      </c>
      <c r="C10">
        <v>13639</v>
      </c>
      <c r="D10">
        <v>6996</v>
      </c>
      <c r="E10">
        <v>63090</v>
      </c>
      <c r="F10">
        <v>22156</v>
      </c>
      <c r="G10">
        <v>6251</v>
      </c>
      <c r="H10">
        <v>19480</v>
      </c>
      <c r="I10">
        <v>8742</v>
      </c>
      <c r="J10">
        <v>6285</v>
      </c>
      <c r="K10">
        <v>10980</v>
      </c>
      <c r="L10">
        <v>4566</v>
      </c>
      <c r="M10">
        <v>10989</v>
      </c>
      <c r="N10">
        <v>1316</v>
      </c>
      <c r="O10">
        <v>16369</v>
      </c>
      <c r="P10">
        <v>4541</v>
      </c>
      <c r="Q10">
        <v>856</v>
      </c>
      <c r="R10">
        <v>9639</v>
      </c>
      <c r="S10">
        <v>74496</v>
      </c>
      <c r="T10">
        <v>5808</v>
      </c>
      <c r="U10">
        <v>6920</v>
      </c>
      <c r="V10">
        <v>294529</v>
      </c>
    </row>
    <row r="11" spans="1:22">
      <c r="A11" s="356" t="s">
        <v>515</v>
      </c>
      <c r="B11">
        <v>684</v>
      </c>
      <c r="C11">
        <v>7950</v>
      </c>
      <c r="D11">
        <v>4426</v>
      </c>
      <c r="E11">
        <v>43804</v>
      </c>
      <c r="F11">
        <v>15086</v>
      </c>
      <c r="G11">
        <v>3809</v>
      </c>
      <c r="H11">
        <v>12241</v>
      </c>
      <c r="I11">
        <v>5307</v>
      </c>
      <c r="J11">
        <v>3530</v>
      </c>
      <c r="K11">
        <v>5818</v>
      </c>
      <c r="L11">
        <v>2771</v>
      </c>
      <c r="M11">
        <v>5700</v>
      </c>
      <c r="N11">
        <v>672</v>
      </c>
      <c r="O11">
        <v>8681</v>
      </c>
      <c r="P11">
        <v>2261</v>
      </c>
      <c r="Q11">
        <v>527</v>
      </c>
      <c r="R11">
        <v>4704</v>
      </c>
      <c r="S11">
        <v>40392</v>
      </c>
      <c r="T11">
        <v>3058</v>
      </c>
      <c r="U11">
        <v>3470</v>
      </c>
      <c r="V11">
        <v>174891</v>
      </c>
    </row>
    <row r="12" spans="1:22">
      <c r="A12" s="356" t="s">
        <v>516</v>
      </c>
      <c r="B12">
        <v>347</v>
      </c>
      <c r="C12">
        <v>4894</v>
      </c>
      <c r="D12">
        <v>2758</v>
      </c>
      <c r="E12">
        <v>30645</v>
      </c>
      <c r="F12">
        <v>10739</v>
      </c>
      <c r="G12">
        <v>2491</v>
      </c>
      <c r="H12">
        <v>2557</v>
      </c>
      <c r="I12">
        <v>3304</v>
      </c>
      <c r="J12">
        <v>2112</v>
      </c>
      <c r="K12">
        <v>3320</v>
      </c>
      <c r="L12">
        <v>1748</v>
      </c>
      <c r="M12">
        <v>3174</v>
      </c>
      <c r="N12">
        <v>336</v>
      </c>
      <c r="O12">
        <v>5047</v>
      </c>
      <c r="P12">
        <v>1244</v>
      </c>
      <c r="Q12">
        <v>321</v>
      </c>
      <c r="R12">
        <v>2368</v>
      </c>
      <c r="S12">
        <v>22529</v>
      </c>
      <c r="T12">
        <v>1515</v>
      </c>
      <c r="U12">
        <v>1859</v>
      </c>
      <c r="V12">
        <v>103308</v>
      </c>
    </row>
    <row r="13" spans="1:22">
      <c r="A13" s="356" t="s">
        <v>517</v>
      </c>
      <c r="B13">
        <v>345</v>
      </c>
      <c r="C13">
        <v>6752</v>
      </c>
      <c r="D13">
        <v>4004</v>
      </c>
      <c r="E13">
        <v>51110</v>
      </c>
      <c r="F13">
        <v>19453</v>
      </c>
      <c r="G13">
        <v>3938</v>
      </c>
      <c r="H13">
        <v>19234</v>
      </c>
      <c r="I13">
        <v>4712</v>
      </c>
      <c r="J13">
        <v>2699</v>
      </c>
      <c r="K13">
        <v>4225</v>
      </c>
      <c r="L13">
        <v>2744</v>
      </c>
      <c r="M13">
        <v>3534</v>
      </c>
      <c r="N13">
        <v>345</v>
      </c>
      <c r="O13">
        <v>6108</v>
      </c>
      <c r="P13">
        <v>1451</v>
      </c>
      <c r="Q13">
        <v>441</v>
      </c>
      <c r="R13">
        <v>2698</v>
      </c>
      <c r="S13">
        <v>28149</v>
      </c>
      <c r="T13">
        <v>1763</v>
      </c>
      <c r="U13">
        <v>2073</v>
      </c>
      <c r="V13">
        <v>165778</v>
      </c>
    </row>
    <row r="14" spans="1:22">
      <c r="A14" s="356" t="s">
        <v>518</v>
      </c>
      <c r="B14">
        <v>87</v>
      </c>
      <c r="C14">
        <v>2832</v>
      </c>
      <c r="D14">
        <v>1644</v>
      </c>
      <c r="E14">
        <v>26667</v>
      </c>
      <c r="F14">
        <v>12154</v>
      </c>
      <c r="G14">
        <v>1836</v>
      </c>
      <c r="H14">
        <v>7172</v>
      </c>
      <c r="I14">
        <v>2024</v>
      </c>
      <c r="J14">
        <v>981</v>
      </c>
      <c r="K14">
        <v>1672</v>
      </c>
      <c r="L14">
        <v>1207</v>
      </c>
      <c r="M14">
        <v>1147</v>
      </c>
      <c r="N14">
        <v>95</v>
      </c>
      <c r="O14">
        <v>2115</v>
      </c>
      <c r="P14">
        <v>526</v>
      </c>
      <c r="Q14">
        <v>172</v>
      </c>
      <c r="R14">
        <v>891</v>
      </c>
      <c r="S14">
        <v>10513</v>
      </c>
      <c r="T14">
        <v>480</v>
      </c>
      <c r="U14">
        <v>621</v>
      </c>
      <c r="V14">
        <v>74836</v>
      </c>
    </row>
    <row r="15" spans="1:22">
      <c r="A15" s="356" t="s">
        <v>519</v>
      </c>
      <c r="B15">
        <v>32</v>
      </c>
      <c r="C15">
        <v>1181</v>
      </c>
      <c r="D15">
        <v>645</v>
      </c>
      <c r="E15">
        <v>12349</v>
      </c>
      <c r="F15">
        <v>7175</v>
      </c>
      <c r="G15">
        <v>755</v>
      </c>
      <c r="H15">
        <v>2957</v>
      </c>
      <c r="I15">
        <v>757</v>
      </c>
      <c r="J15">
        <v>405</v>
      </c>
      <c r="K15">
        <v>655</v>
      </c>
      <c r="L15">
        <v>584</v>
      </c>
      <c r="M15">
        <v>366</v>
      </c>
      <c r="N15">
        <v>28</v>
      </c>
      <c r="O15">
        <v>832</v>
      </c>
      <c r="P15">
        <v>203</v>
      </c>
      <c r="Q15">
        <v>63</v>
      </c>
      <c r="R15">
        <v>319</v>
      </c>
      <c r="S15">
        <v>4289</v>
      </c>
      <c r="T15">
        <v>206</v>
      </c>
      <c r="U15">
        <v>175</v>
      </c>
      <c r="V15">
        <v>33976</v>
      </c>
    </row>
    <row r="16" spans="1:22">
      <c r="A16" s="356" t="s">
        <v>520</v>
      </c>
      <c r="B16">
        <v>5</v>
      </c>
      <c r="C16">
        <v>434</v>
      </c>
      <c r="D16">
        <v>208</v>
      </c>
      <c r="E16">
        <v>4387</v>
      </c>
      <c r="F16">
        <v>3386</v>
      </c>
      <c r="G16">
        <v>237</v>
      </c>
      <c r="H16">
        <v>959</v>
      </c>
      <c r="I16">
        <v>211</v>
      </c>
      <c r="J16">
        <v>122</v>
      </c>
      <c r="K16">
        <v>260</v>
      </c>
      <c r="L16">
        <v>197</v>
      </c>
      <c r="M16">
        <v>110</v>
      </c>
      <c r="N16">
        <v>17</v>
      </c>
      <c r="O16">
        <v>276</v>
      </c>
      <c r="P16">
        <v>87</v>
      </c>
      <c r="Q16">
        <v>15</v>
      </c>
      <c r="R16">
        <v>121</v>
      </c>
      <c r="S16">
        <v>1612</v>
      </c>
      <c r="T16">
        <v>78</v>
      </c>
      <c r="U16">
        <v>57</v>
      </c>
      <c r="V16">
        <v>12779</v>
      </c>
    </row>
    <row r="17" spans="1:22">
      <c r="A17" s="356" t="s">
        <v>521</v>
      </c>
      <c r="B17">
        <v>1</v>
      </c>
      <c r="C17">
        <v>132</v>
      </c>
      <c r="D17">
        <v>61</v>
      </c>
      <c r="E17">
        <v>1064</v>
      </c>
      <c r="F17">
        <v>1324</v>
      </c>
      <c r="G17">
        <v>51</v>
      </c>
      <c r="H17">
        <v>227</v>
      </c>
      <c r="I17">
        <v>55</v>
      </c>
      <c r="J17">
        <v>38</v>
      </c>
      <c r="K17">
        <v>88</v>
      </c>
      <c r="L17">
        <v>51</v>
      </c>
      <c r="M17">
        <v>39</v>
      </c>
      <c r="N17">
        <v>5</v>
      </c>
      <c r="O17">
        <v>84</v>
      </c>
      <c r="P17">
        <v>32</v>
      </c>
      <c r="Q17">
        <v>3</v>
      </c>
      <c r="R17">
        <v>42</v>
      </c>
      <c r="S17">
        <v>521</v>
      </c>
      <c r="T17">
        <v>31</v>
      </c>
      <c r="U17">
        <v>18</v>
      </c>
      <c r="V17">
        <v>3867</v>
      </c>
    </row>
    <row r="18" spans="1:22">
      <c r="A18" s="356" t="s">
        <v>522</v>
      </c>
      <c r="B18">
        <v>0</v>
      </c>
      <c r="C18">
        <v>16</v>
      </c>
      <c r="D18">
        <v>13</v>
      </c>
      <c r="E18">
        <v>145</v>
      </c>
      <c r="F18">
        <v>243</v>
      </c>
      <c r="G18">
        <v>8</v>
      </c>
      <c r="H18">
        <v>21</v>
      </c>
      <c r="I18">
        <v>8</v>
      </c>
      <c r="J18">
        <v>8</v>
      </c>
      <c r="K18">
        <v>11</v>
      </c>
      <c r="L18">
        <v>4</v>
      </c>
      <c r="M18">
        <v>2</v>
      </c>
      <c r="N18">
        <v>3</v>
      </c>
      <c r="O18">
        <v>14</v>
      </c>
      <c r="P18">
        <v>4</v>
      </c>
      <c r="Q18">
        <v>0</v>
      </c>
      <c r="R18">
        <v>6</v>
      </c>
      <c r="S18">
        <v>106</v>
      </c>
      <c r="T18">
        <v>6</v>
      </c>
      <c r="U18">
        <v>3</v>
      </c>
      <c r="V18">
        <v>621</v>
      </c>
    </row>
    <row r="19" spans="1:22">
      <c r="A19" s="356" t="s">
        <v>523</v>
      </c>
      <c r="B19">
        <v>0</v>
      </c>
      <c r="C19">
        <v>14</v>
      </c>
      <c r="D19">
        <v>1</v>
      </c>
      <c r="E19">
        <v>90</v>
      </c>
      <c r="F19">
        <v>88</v>
      </c>
      <c r="G19">
        <v>2</v>
      </c>
      <c r="H19">
        <v>13</v>
      </c>
      <c r="I19">
        <v>3</v>
      </c>
      <c r="J19">
        <v>2</v>
      </c>
      <c r="K19">
        <v>3</v>
      </c>
      <c r="L19">
        <v>3</v>
      </c>
      <c r="M19">
        <v>2</v>
      </c>
      <c r="N19">
        <v>1</v>
      </c>
      <c r="O19">
        <v>5</v>
      </c>
      <c r="P19">
        <v>2</v>
      </c>
      <c r="Q19">
        <v>0</v>
      </c>
      <c r="R19">
        <v>2</v>
      </c>
      <c r="S19">
        <v>43</v>
      </c>
      <c r="T19">
        <v>1</v>
      </c>
      <c r="U19">
        <v>4</v>
      </c>
      <c r="V19">
        <v>279</v>
      </c>
    </row>
    <row r="20" spans="1:22">
      <c r="A20" s="356" t="s">
        <v>509</v>
      </c>
      <c r="B20">
        <v>62611</v>
      </c>
      <c r="C20">
        <v>236177</v>
      </c>
      <c r="D20">
        <v>114495</v>
      </c>
      <c r="E20">
        <v>626078</v>
      </c>
      <c r="F20">
        <v>326209</v>
      </c>
      <c r="G20">
        <v>125418</v>
      </c>
      <c r="H20">
        <v>306757</v>
      </c>
      <c r="I20">
        <v>139090</v>
      </c>
      <c r="J20">
        <v>102243</v>
      </c>
      <c r="K20">
        <v>220573</v>
      </c>
      <c r="L20">
        <v>84786</v>
      </c>
      <c r="M20">
        <v>244440</v>
      </c>
      <c r="N20">
        <v>33756</v>
      </c>
      <c r="O20">
        <v>364815</v>
      </c>
      <c r="P20">
        <v>129376</v>
      </c>
      <c r="Q20">
        <v>10317</v>
      </c>
      <c r="R20">
        <v>223175</v>
      </c>
      <c r="S20">
        <v>1022317</v>
      </c>
      <c r="T20">
        <v>157432</v>
      </c>
      <c r="U20">
        <v>186243</v>
      </c>
      <c r="V20">
        <v>4716308</v>
      </c>
    </row>
    <row r="23" spans="1:22">
      <c r="A23" s="405" t="s">
        <v>524</v>
      </c>
      <c r="B23" t="s">
        <v>525</v>
      </c>
    </row>
    <row r="25" spans="1:22">
      <c r="A25" s="405" t="s">
        <v>488</v>
      </c>
      <c r="B25" t="s">
        <v>526</v>
      </c>
      <c r="C25" t="s">
        <v>527</v>
      </c>
      <c r="D25" t="s">
        <v>487</v>
      </c>
    </row>
    <row r="26" spans="1:22">
      <c r="A26" s="356">
        <v>0</v>
      </c>
      <c r="B26" s="407">
        <v>0</v>
      </c>
      <c r="C26" s="407">
        <v>0</v>
      </c>
      <c r="D26" s="407">
        <v>399061</v>
      </c>
      <c r="E26" s="419"/>
    </row>
    <row r="27" spans="1:22">
      <c r="A27" s="356" t="s">
        <v>510</v>
      </c>
      <c r="B27" s="407">
        <v>253726372.20000002</v>
      </c>
      <c r="C27" s="407">
        <v>21143864.350000001</v>
      </c>
      <c r="D27" s="407">
        <v>943397</v>
      </c>
    </row>
    <row r="28" spans="1:22">
      <c r="A28" s="356" t="s">
        <v>511</v>
      </c>
      <c r="B28" s="407">
        <v>988819621.19999993</v>
      </c>
      <c r="C28" s="407">
        <v>82401635.099999994</v>
      </c>
      <c r="D28" s="407">
        <v>1079551</v>
      </c>
    </row>
    <row r="29" spans="1:22">
      <c r="A29" s="356" t="s">
        <v>512</v>
      </c>
      <c r="B29" s="407">
        <v>1348214923.0799999</v>
      </c>
      <c r="C29" s="407">
        <v>112351243.59</v>
      </c>
      <c r="D29" s="407">
        <v>910419</v>
      </c>
    </row>
    <row r="30" spans="1:22">
      <c r="A30" s="356" t="s">
        <v>513</v>
      </c>
      <c r="B30" s="407">
        <v>1078727314.2</v>
      </c>
      <c r="C30" s="407">
        <v>89893942.850000009</v>
      </c>
      <c r="D30" s="407">
        <v>519016</v>
      </c>
    </row>
    <row r="31" spans="1:22">
      <c r="A31" s="356" t="s">
        <v>514</v>
      </c>
      <c r="B31" s="407">
        <v>789011792.75999999</v>
      </c>
      <c r="C31" s="407">
        <v>65750982.730000004</v>
      </c>
      <c r="D31" s="407">
        <v>294529</v>
      </c>
    </row>
    <row r="32" spans="1:22">
      <c r="A32" s="356" t="s">
        <v>515</v>
      </c>
      <c r="B32" s="407">
        <v>573990373.31999993</v>
      </c>
      <c r="C32" s="407">
        <v>47832531.109999999</v>
      </c>
      <c r="D32" s="407">
        <v>174891</v>
      </c>
    </row>
    <row r="33" spans="1:7">
      <c r="A33" s="356" t="s">
        <v>516</v>
      </c>
      <c r="B33" s="407">
        <v>401409927.48000002</v>
      </c>
      <c r="C33" s="407">
        <v>33450827.289999999</v>
      </c>
      <c r="D33" s="407">
        <v>103308</v>
      </c>
    </row>
    <row r="34" spans="1:7">
      <c r="A34" s="356" t="s">
        <v>517</v>
      </c>
      <c r="B34" s="407">
        <v>823290028.55999994</v>
      </c>
      <c r="C34" s="407">
        <v>68607502.379999995</v>
      </c>
      <c r="D34" s="407">
        <v>165778</v>
      </c>
    </row>
    <row r="35" spans="1:7">
      <c r="A35" s="356" t="s">
        <v>518</v>
      </c>
      <c r="B35" s="407">
        <v>522614006.28000003</v>
      </c>
      <c r="C35" s="407">
        <v>43551167.189999998</v>
      </c>
      <c r="D35" s="407">
        <v>74836</v>
      </c>
    </row>
    <row r="36" spans="1:7">
      <c r="A36" s="356" t="s">
        <v>519</v>
      </c>
      <c r="B36" s="407">
        <v>333754888.19999999</v>
      </c>
      <c r="C36" s="407">
        <v>27812907.350000001</v>
      </c>
      <c r="D36" s="407">
        <v>33976</v>
      </c>
    </row>
    <row r="37" spans="1:7">
      <c r="A37" s="356" t="s">
        <v>528</v>
      </c>
      <c r="B37" s="407">
        <v>181466834.63999999</v>
      </c>
      <c r="C37" s="407">
        <v>15122236.219999999</v>
      </c>
      <c r="D37" s="407">
        <v>12779</v>
      </c>
    </row>
    <row r="38" spans="1:7">
      <c r="A38" s="356" t="s">
        <v>521</v>
      </c>
      <c r="B38" s="407">
        <v>85232774.159999996</v>
      </c>
      <c r="C38" s="407">
        <v>7102731.1800000006</v>
      </c>
      <c r="D38" s="407">
        <v>3867</v>
      </c>
    </row>
    <row r="39" spans="1:7">
      <c r="A39" s="356" t="s">
        <v>522</v>
      </c>
      <c r="B39" s="407">
        <v>21463833.84</v>
      </c>
      <c r="C39" s="407">
        <v>1788652.8200000003</v>
      </c>
      <c r="D39" s="407">
        <v>621</v>
      </c>
    </row>
    <row r="40" spans="1:7">
      <c r="A40" s="356" t="s">
        <v>523</v>
      </c>
      <c r="B40" s="407">
        <v>17884503.839999996</v>
      </c>
      <c r="C40" s="407">
        <v>1490375.32</v>
      </c>
      <c r="D40" s="407">
        <v>279</v>
      </c>
    </row>
    <row r="41" spans="1:7">
      <c r="A41" s="356" t="s">
        <v>509</v>
      </c>
      <c r="B41" s="407">
        <v>7419607193.7599993</v>
      </c>
      <c r="C41" s="407">
        <v>618300599.48000014</v>
      </c>
      <c r="D41" s="407">
        <v>4716308</v>
      </c>
    </row>
    <row r="42" spans="1:7">
      <c r="A42" s="356"/>
      <c r="B42" s="407"/>
      <c r="C42" s="407"/>
      <c r="D42" s="407"/>
    </row>
    <row r="43" spans="1:7">
      <c r="A43" s="356"/>
      <c r="B43" s="407"/>
      <c r="C43" s="407"/>
      <c r="D43" s="407"/>
    </row>
    <row r="44" spans="1:7">
      <c r="A44" s="393" t="s">
        <v>488</v>
      </c>
      <c r="B44" s="393" t="s">
        <v>526</v>
      </c>
      <c r="C44" s="393" t="s">
        <v>527</v>
      </c>
      <c r="D44" s="393" t="s">
        <v>487</v>
      </c>
      <c r="E44" s="421" t="s">
        <v>529</v>
      </c>
      <c r="F44" s="421" t="s">
        <v>530</v>
      </c>
      <c r="G44" s="422">
        <v>44136</v>
      </c>
    </row>
    <row r="45" spans="1:7">
      <c r="A45" s="356">
        <v>0</v>
      </c>
      <c r="B45" s="407">
        <v>0</v>
      </c>
      <c r="C45" s="407">
        <v>0</v>
      </c>
      <c r="D45" s="407">
        <v>399061</v>
      </c>
      <c r="E45" s="407">
        <v>0</v>
      </c>
      <c r="F45">
        <f>E45*B45</f>
        <v>0</v>
      </c>
      <c r="G45">
        <f>E45*C45</f>
        <v>0</v>
      </c>
    </row>
    <row r="46" spans="1:7">
      <c r="A46" s="424" t="s">
        <v>531</v>
      </c>
      <c r="B46" s="407">
        <v>253726372.20000002</v>
      </c>
      <c r="C46" s="407">
        <v>21143864.350000001</v>
      </c>
      <c r="D46" s="407">
        <v>943397</v>
      </c>
      <c r="E46">
        <v>9.0999999999999998E-2</v>
      </c>
      <c r="F46">
        <f t="shared" ref="F46:F59" si="0">E46*B46</f>
        <v>23089099.870200001</v>
      </c>
      <c r="G46">
        <f t="shared" ref="G46:G59" si="1">E46*C46</f>
        <v>1924091.65585</v>
      </c>
    </row>
    <row r="47" spans="1:7">
      <c r="A47" s="356" t="s">
        <v>532</v>
      </c>
      <c r="B47" s="407">
        <v>988819621.19999993</v>
      </c>
      <c r="C47" s="407">
        <v>82401635.099999994</v>
      </c>
      <c r="D47" s="407">
        <v>1079551</v>
      </c>
      <c r="E47">
        <v>9.2999999999999999E-2</v>
      </c>
      <c r="F47">
        <f t="shared" si="0"/>
        <v>91960224.771599993</v>
      </c>
      <c r="G47">
        <f t="shared" si="1"/>
        <v>7663352.0642999997</v>
      </c>
    </row>
    <row r="48" spans="1:7">
      <c r="A48" s="356" t="s">
        <v>533</v>
      </c>
      <c r="B48" s="407">
        <v>1348214923.0799999</v>
      </c>
      <c r="C48" s="407">
        <v>112351243.59</v>
      </c>
      <c r="D48" s="407">
        <v>910419</v>
      </c>
      <c r="E48">
        <v>9.5000000000000001E-2</v>
      </c>
      <c r="F48">
        <f t="shared" si="0"/>
        <v>128080417.6926</v>
      </c>
      <c r="G48">
        <f t="shared" si="1"/>
        <v>10673368.14105</v>
      </c>
    </row>
    <row r="49" spans="1:7">
      <c r="A49" s="356" t="s">
        <v>534</v>
      </c>
      <c r="B49" s="407">
        <v>1078727314.2</v>
      </c>
      <c r="C49" s="407">
        <v>89893942.850000009</v>
      </c>
      <c r="D49" s="407">
        <v>519016</v>
      </c>
      <c r="E49">
        <v>9.7000000000000003E-2</v>
      </c>
      <c r="F49">
        <f t="shared" si="0"/>
        <v>104636549.4774</v>
      </c>
      <c r="G49">
        <f t="shared" si="1"/>
        <v>8719712.4564500004</v>
      </c>
    </row>
    <row r="50" spans="1:7">
      <c r="A50" s="356" t="s">
        <v>535</v>
      </c>
      <c r="B50" s="407">
        <v>789011792.75999999</v>
      </c>
      <c r="C50" s="407">
        <v>65750982.730000004</v>
      </c>
      <c r="D50" s="407">
        <v>294529</v>
      </c>
      <c r="E50">
        <v>9.9000000000000005E-2</v>
      </c>
      <c r="F50">
        <f t="shared" si="0"/>
        <v>78112167.483240008</v>
      </c>
      <c r="G50">
        <f t="shared" si="1"/>
        <v>6509347.2902700007</v>
      </c>
    </row>
    <row r="51" spans="1:7">
      <c r="A51" s="356" t="s">
        <v>536</v>
      </c>
      <c r="B51" s="407">
        <v>573990373.31999993</v>
      </c>
      <c r="C51" s="407">
        <v>47832531.109999999</v>
      </c>
      <c r="D51" s="407">
        <v>174891</v>
      </c>
      <c r="E51">
        <v>0.10100000000000001</v>
      </c>
      <c r="F51">
        <f t="shared" si="0"/>
        <v>57973027.705320001</v>
      </c>
      <c r="G51">
        <f t="shared" si="1"/>
        <v>4831085.6421100004</v>
      </c>
    </row>
    <row r="52" spans="1:7">
      <c r="A52" s="356" t="s">
        <v>537</v>
      </c>
      <c r="B52" s="407">
        <v>401409927.48000002</v>
      </c>
      <c r="C52" s="407">
        <v>33450827.289999999</v>
      </c>
      <c r="D52" s="407">
        <v>103308</v>
      </c>
      <c r="E52">
        <v>0.10299999999999999</v>
      </c>
      <c r="F52">
        <f t="shared" si="0"/>
        <v>41345222.530440003</v>
      </c>
      <c r="G52">
        <f t="shared" si="1"/>
        <v>3445435.2108699996</v>
      </c>
    </row>
    <row r="53" spans="1:7">
      <c r="A53" s="356" t="s">
        <v>538</v>
      </c>
      <c r="B53" s="407">
        <v>823290028.55999994</v>
      </c>
      <c r="C53" s="407">
        <v>68607502.379999995</v>
      </c>
      <c r="D53" s="407">
        <v>165778</v>
      </c>
      <c r="E53">
        <v>0.105</v>
      </c>
      <c r="F53">
        <f t="shared" si="0"/>
        <v>86445452.998799995</v>
      </c>
      <c r="G53">
        <f t="shared" si="1"/>
        <v>7203787.7498999992</v>
      </c>
    </row>
    <row r="54" spans="1:7">
      <c r="A54" s="356" t="s">
        <v>539</v>
      </c>
      <c r="B54" s="407">
        <v>522614006.28000003</v>
      </c>
      <c r="C54" s="407">
        <v>43551167.189999998</v>
      </c>
      <c r="D54" s="407">
        <v>74836</v>
      </c>
      <c r="E54">
        <v>0.1285</v>
      </c>
      <c r="F54">
        <f t="shared" si="0"/>
        <v>67155899.806979999</v>
      </c>
      <c r="G54">
        <f t="shared" si="1"/>
        <v>5596324.9839150002</v>
      </c>
    </row>
    <row r="55" spans="1:7">
      <c r="A55" s="356" t="s">
        <v>540</v>
      </c>
      <c r="B55" s="407">
        <v>333754888.19999999</v>
      </c>
      <c r="C55" s="407">
        <v>27812907.350000001</v>
      </c>
      <c r="D55" s="407">
        <v>33976</v>
      </c>
      <c r="E55">
        <v>0.14499999999999999</v>
      </c>
      <c r="F55">
        <f t="shared" si="0"/>
        <v>48394458.788999997</v>
      </c>
      <c r="G55">
        <f t="shared" si="1"/>
        <v>4032871.5657500001</v>
      </c>
    </row>
    <row r="56" spans="1:7">
      <c r="A56" s="356" t="s">
        <v>541</v>
      </c>
      <c r="B56" s="407">
        <v>181466834.63999999</v>
      </c>
      <c r="C56" s="407">
        <v>15122236.219999999</v>
      </c>
      <c r="D56" s="407">
        <v>12779</v>
      </c>
      <c r="E56">
        <v>0.1709</v>
      </c>
      <c r="F56">
        <f t="shared" si="0"/>
        <v>31012682.039975997</v>
      </c>
      <c r="G56">
        <f t="shared" si="1"/>
        <v>2584390.1699979999</v>
      </c>
    </row>
    <row r="57" spans="1:7">
      <c r="A57" s="356" t="s">
        <v>542</v>
      </c>
      <c r="B57" s="407">
        <v>85232774.159999996</v>
      </c>
      <c r="C57" s="407">
        <v>7102731.1800000006</v>
      </c>
      <c r="D57" s="407">
        <v>3867</v>
      </c>
      <c r="E57">
        <v>0.2752</v>
      </c>
      <c r="F57">
        <f t="shared" si="0"/>
        <v>23456059.448831998</v>
      </c>
      <c r="G57">
        <f t="shared" si="1"/>
        <v>1954671.6207360001</v>
      </c>
    </row>
    <row r="58" spans="1:7">
      <c r="A58" s="356" t="s">
        <v>543</v>
      </c>
      <c r="B58" s="407">
        <v>21463833.84</v>
      </c>
      <c r="C58" s="407">
        <v>1788652.8200000003</v>
      </c>
      <c r="D58" s="407">
        <v>621</v>
      </c>
      <c r="E58">
        <v>0.436</v>
      </c>
      <c r="F58">
        <f t="shared" si="0"/>
        <v>9358231.5542399995</v>
      </c>
      <c r="G58">
        <f t="shared" si="1"/>
        <v>779852.62952000007</v>
      </c>
    </row>
    <row r="59" spans="1:7">
      <c r="A59" s="356" t="s">
        <v>523</v>
      </c>
      <c r="B59" s="407">
        <v>17884503.839999996</v>
      </c>
      <c r="C59" s="407">
        <v>1490375.32</v>
      </c>
      <c r="D59" s="407">
        <v>279</v>
      </c>
      <c r="E59">
        <v>0.68120000000000003</v>
      </c>
      <c r="F59">
        <f t="shared" si="0"/>
        <v>12182924.015807997</v>
      </c>
      <c r="G59">
        <f t="shared" si="1"/>
        <v>1015243.6679840001</v>
      </c>
    </row>
    <row r="60" spans="1:7">
      <c r="A60" s="396" t="s">
        <v>509</v>
      </c>
      <c r="B60" s="420">
        <v>7419607193.7599993</v>
      </c>
      <c r="C60" s="420">
        <v>618300599.48000014</v>
      </c>
      <c r="D60" s="420">
        <v>4716308</v>
      </c>
      <c r="E60" s="420"/>
      <c r="F60" s="420">
        <f>SUM(F45:F59)</f>
        <v>803202418.18443608</v>
      </c>
      <c r="G60" s="420">
        <f>SUM(G45:G59)</f>
        <v>66933534.848702997</v>
      </c>
    </row>
    <row r="61" spans="1:7">
      <c r="A61" s="356"/>
      <c r="B61" s="407"/>
      <c r="C61" s="407"/>
      <c r="D61" s="407"/>
    </row>
    <row r="62" spans="1:7">
      <c r="A62" s="356"/>
      <c r="B62" s="407"/>
      <c r="C62" s="407"/>
      <c r="D62" s="407"/>
    </row>
    <row r="66" spans="1:6" s="408" customFormat="1">
      <c r="A66" s="405" t="s">
        <v>544</v>
      </c>
      <c r="B66" t="s">
        <v>525</v>
      </c>
    </row>
    <row r="67" spans="1:6" s="408" customFormat="1" ht="15"/>
    <row r="68" spans="1:6" s="408" customFormat="1">
      <c r="A68" s="405" t="s">
        <v>488</v>
      </c>
      <c r="B68" t="s">
        <v>545</v>
      </c>
      <c r="C68" t="s">
        <v>546</v>
      </c>
      <c r="D68" t="s">
        <v>547</v>
      </c>
    </row>
    <row r="69" spans="1:6" s="408" customFormat="1">
      <c r="A69" s="356" t="s">
        <v>548</v>
      </c>
      <c r="B69" s="407">
        <v>8063215.7697790042</v>
      </c>
      <c r="C69" s="407">
        <v>812984077.6700151</v>
      </c>
      <c r="D69" s="407">
        <v>519311163.55098587</v>
      </c>
      <c r="E69" s="408">
        <f>GETPIVOTDATA("Suma de Facturación Servicio Eléctrico USD",$A$68,"Grupo Consumo","Residencial")/GETPIVOTDATA("Suma de Energía Facturada MWh",$A$68,"Grupo Consumo","Residencial")</f>
        <v>100.8262833195021</v>
      </c>
      <c r="F69" s="409">
        <f t="shared" ref="F69:F74" si="2">E69/1000</f>
        <v>0.10082628331950209</v>
      </c>
    </row>
    <row r="70" spans="1:6" s="408" customFormat="1">
      <c r="A70" s="356" t="s">
        <v>405</v>
      </c>
      <c r="B70" s="407">
        <v>4820990.1545980014</v>
      </c>
      <c r="C70" s="407">
        <v>381296120.09000134</v>
      </c>
      <c r="D70" s="407">
        <v>356096264.00000024</v>
      </c>
      <c r="E70" s="408">
        <f>GETPIVOTDATA("Suma de Facturación Servicio Eléctrico USD",$A$68,"Grupo Consumo","Industrial")/GETPIVOTDATA("Suma de Energía Facturada MWh",$A$68,"Grupo Consumo","Industrial")</f>
        <v>79.090831522719782</v>
      </c>
      <c r="F70" s="409">
        <f t="shared" si="2"/>
        <v>7.9090831522719784E-2</v>
      </c>
    </row>
    <row r="71" spans="1:6" s="408" customFormat="1">
      <c r="A71" s="356" t="s">
        <v>549</v>
      </c>
      <c r="B71" s="407">
        <v>3420056.475980001</v>
      </c>
      <c r="C71" s="407">
        <v>357128135.15999377</v>
      </c>
      <c r="D71" s="407">
        <v>315982787.29999524</v>
      </c>
      <c r="E71" s="408">
        <f>GETPIVOTDATA("Suma de Facturación Servicio Eléctrico USD",$A$68,"Grupo Consumo","Comercial")/GETPIVOTDATA("Suma de Energía Facturada MWh",$A$68,"Grupo Consumo","Comercial")</f>
        <v>104.42170697127462</v>
      </c>
      <c r="F71" s="409">
        <f t="shared" si="2"/>
        <v>0.10442170697127462</v>
      </c>
    </row>
    <row r="72" spans="1:6" s="408" customFormat="1">
      <c r="A72" s="356" t="s">
        <v>550</v>
      </c>
      <c r="B72" s="407">
        <v>2348513.6277710032</v>
      </c>
      <c r="C72" s="407">
        <v>162398108.25999358</v>
      </c>
      <c r="D72" s="407">
        <v>132164737.14999582</v>
      </c>
      <c r="E72" s="408">
        <f>GETPIVOTDATA("Suma de Facturación Servicio Eléctrico USD",$A$68,"Grupo Consumo","Otros")/GETPIVOTDATA("Suma de Energía Facturada MWh",$A$68,"Grupo Consumo","Otros")</f>
        <v>69.149314843076809</v>
      </c>
      <c r="F72" s="409">
        <f t="shared" si="2"/>
        <v>6.9149314843076806E-2</v>
      </c>
    </row>
    <row r="73" spans="1:6" s="408" customFormat="1">
      <c r="A73" s="356" t="s">
        <v>551</v>
      </c>
      <c r="B73" s="407">
        <v>1442710.1637539994</v>
      </c>
      <c r="C73" s="407">
        <v>137473171.77996802</v>
      </c>
      <c r="D73" s="407">
        <v>112059712.36999997</v>
      </c>
      <c r="E73" s="408">
        <f>GETPIVOTDATA("Suma de Facturación Servicio Eléctrico USD",$A$68,"Grupo Consumo","Alumbrado Público")/GETPIVOTDATA("Suma de Energía Facturada MWh",$A$68,"Grupo Consumo","Alumbrado Público")</f>
        <v>95.288142576230555</v>
      </c>
      <c r="F73" s="409">
        <f t="shared" si="2"/>
        <v>9.5288142576230556E-2</v>
      </c>
    </row>
    <row r="74" spans="1:6" s="408" customFormat="1">
      <c r="A74" s="356" t="s">
        <v>509</v>
      </c>
      <c r="B74" s="407">
        <v>20095486.191882007</v>
      </c>
      <c r="C74" s="407">
        <v>1851279612.9599719</v>
      </c>
      <c r="D74" s="407">
        <v>1435614664.3709772</v>
      </c>
      <c r="E74" s="408">
        <f>GETPIVOTDATA("Suma de Facturación Servicio Eléctrico USD",$A$68)/GETPIVOTDATA("Suma de Energía Facturada MWh",$A$68)</f>
        <v>92.124151427987599</v>
      </c>
      <c r="F74" s="409">
        <f t="shared" si="2"/>
        <v>9.2124151427987605E-2</v>
      </c>
    </row>
    <row r="75" spans="1:6">
      <c r="D75" s="414">
        <f>GETPIVOTDATA("Suma de Recaudación Servicio Eléctrico USD",$A$68)/GETPIVOTDATA("Suma de Facturación Servicio Eléctrico USD",$A$68)</f>
        <v>0.77547154644867677</v>
      </c>
    </row>
    <row r="78" spans="1:6">
      <c r="B78" t="s">
        <v>552</v>
      </c>
    </row>
    <row r="80" spans="1:6">
      <c r="B80" t="s">
        <v>553</v>
      </c>
    </row>
    <row r="81" spans="1:23">
      <c r="C81" t="s">
        <v>554</v>
      </c>
    </row>
    <row r="86" spans="1:23" ht="19">
      <c r="A86" s="428" t="s">
        <v>555</v>
      </c>
      <c r="B86" s="349" t="s">
        <v>556</v>
      </c>
      <c r="C86" s="349" t="s">
        <v>429</v>
      </c>
      <c r="D86" s="350" t="s">
        <v>384</v>
      </c>
      <c r="E86" s="350" t="s">
        <v>385</v>
      </c>
      <c r="F86" s="350" t="s">
        <v>386</v>
      </c>
      <c r="G86" s="350" t="s">
        <v>387</v>
      </c>
      <c r="H86" s="350" t="s">
        <v>388</v>
      </c>
      <c r="I86" s="350" t="s">
        <v>389</v>
      </c>
      <c r="J86" s="350" t="s">
        <v>390</v>
      </c>
      <c r="K86" s="350" t="s">
        <v>391</v>
      </c>
      <c r="L86" s="350" t="s">
        <v>392</v>
      </c>
      <c r="M86" s="350" t="s">
        <v>393</v>
      </c>
      <c r="N86" s="350" t="s">
        <v>394</v>
      </c>
      <c r="O86" s="350" t="s">
        <v>395</v>
      </c>
      <c r="P86" s="350" t="s">
        <v>396</v>
      </c>
      <c r="Q86" s="350" t="s">
        <v>397</v>
      </c>
      <c r="R86" s="350" t="s">
        <v>398</v>
      </c>
      <c r="S86" s="350" t="s">
        <v>399</v>
      </c>
      <c r="T86" s="350" t="s">
        <v>400</v>
      </c>
      <c r="U86" s="350" t="s">
        <v>401</v>
      </c>
      <c r="V86" s="350" t="s">
        <v>402</v>
      </c>
      <c r="W86" s="350" t="s">
        <v>403</v>
      </c>
    </row>
    <row r="87" spans="1:23" ht="19">
      <c r="A87" s="429"/>
      <c r="B87" s="348" t="str">
        <f>Tabla11932[[#Headers],[Energy Consumed (MWh)]]</f>
        <v>Energy Consumed (MWh)</v>
      </c>
      <c r="C87" s="348" t="str">
        <f>A69</f>
        <v>Residencial</v>
      </c>
      <c r="D87" s="411">
        <f>GETPIVOTDATA("Suma de Energía Facturada MWh",$A$68,"Grupo Consumo","Residencial")</f>
        <v>8063215.7697790042</v>
      </c>
      <c r="E87" s="411">
        <f>Tabla11932[[#This Row],[2021]]*(1+Inputs!I84)</f>
        <v>8732462.6786706615</v>
      </c>
      <c r="F87" s="411">
        <f>Tabla11932[[#This Row],[2022]]*(1+Inputs!J84)</f>
        <v>9308805.2154629249</v>
      </c>
      <c r="G87" s="411">
        <f>Tabla11932[[#This Row],[2023]]*(1+Inputs!K84)</f>
        <v>10044200.827484496</v>
      </c>
      <c r="H87" s="411">
        <f>Tabla11932[[#This Row],[2024]]*(1+Inputs!L84)</f>
        <v>10998399.906095523</v>
      </c>
      <c r="I87" s="411">
        <f>Tabla11932[[#This Row],[2025]]*(1+Inputs!M84)</f>
        <v>12571171.092667183</v>
      </c>
      <c r="J87" s="411">
        <f>Tabla11932[[#This Row],[2026]]*(1+Inputs!N84)</f>
        <v>13602007.122265892</v>
      </c>
      <c r="K87" s="411">
        <f>Tabla11932[[#This Row],[2027]]*(1+Inputs!O84)</f>
        <v>14703769.699169429</v>
      </c>
      <c r="L87" s="411">
        <f>Tabla11932[[#This Row],[2028]]*(1+Inputs!P84)</f>
        <v>15865367.505403813</v>
      </c>
      <c r="M87" s="411">
        <f>Tabla11932[[#This Row],[2029]]*(1+Inputs!Q84)</f>
        <v>17118731.538330715</v>
      </c>
      <c r="N87" s="411">
        <f>Tabla11932[[#This Row],[2030]]*(1+Inputs!R84)</f>
        <v>18471111.32985884</v>
      </c>
      <c r="O87" s="411">
        <f>Tabla11932[[#This Row],[2031]]*(1+Inputs!S84)</f>
        <v>19930329.124917686</v>
      </c>
      <c r="P87" s="411">
        <f>Tabla11932[[#This Row],[2032]]*(1+Inputs!T84)</f>
        <v>21504825.125786182</v>
      </c>
      <c r="Q87" s="411">
        <f>Tabla11932[[#This Row],[2033]]*(1+Inputs!U84)</f>
        <v>23203706.31072329</v>
      </c>
      <c r="R87" s="411">
        <f>Tabla11932[[#This Row],[2034]]*(1+Inputs!V84)</f>
        <v>25036799.109270427</v>
      </c>
      <c r="S87" s="411">
        <f>Tabla11932[[#This Row],[2035]]*(1+Inputs!W84)</f>
        <v>27014706.238902789</v>
      </c>
      <c r="T87" s="411">
        <f>Tabla11932[[#This Row],[2036]]*(1+Inputs!X84)</f>
        <v>29148868.031776108</v>
      </c>
      <c r="U87" s="411">
        <f>Tabla11932[[#This Row],[2037]]*(1+Inputs!Y84)</f>
        <v>31451628.606286418</v>
      </c>
      <c r="V87" s="411">
        <f>Tabla11932[[#This Row],[2038]]*(1+Inputs!Z84)</f>
        <v>33936307.266183041</v>
      </c>
      <c r="W87" s="411">
        <f>Tabla11932[[#This Row],[2039]]*(1+Inputs!AA84)</f>
        <v>36617275.540211499</v>
      </c>
    </row>
    <row r="88" spans="1:23" ht="19">
      <c r="A88" s="429"/>
      <c r="B88" s="348" t="str">
        <f>Tabla11932[[#Headers],[Energy Consumed (MWh)]]</f>
        <v>Energy Consumed (MWh)</v>
      </c>
      <c r="C88" s="348" t="str">
        <f>A70</f>
        <v>Industrial</v>
      </c>
      <c r="D88" s="411">
        <f>GETPIVOTDATA("Suma de Energía Facturada MWh",$A$68,"Grupo Consumo","Industrial")</f>
        <v>4820990.1545980014</v>
      </c>
      <c r="E88" s="411">
        <f>Tabla11932[[#This Row],[2021]]*(1+Inputs!I84)</f>
        <v>5221132.3374296352</v>
      </c>
      <c r="F88" s="411">
        <f>Tabla11932[[#This Row],[2022]]*(1+Inputs!J84)</f>
        <v>5565727.0716999918</v>
      </c>
      <c r="G88" s="411">
        <f>Tabla11932[[#This Row],[2023]]*(1+Inputs!K84)</f>
        <v>6005419.5103642913</v>
      </c>
      <c r="H88" s="411">
        <f>Tabla11932[[#This Row],[2024]]*(1+Inputs!L84)</f>
        <v>6575934.3638488986</v>
      </c>
      <c r="I88" s="411">
        <f>Tabla11932[[#This Row],[2025]]*(1+Inputs!M84)</f>
        <v>7516292.9778792914</v>
      </c>
      <c r="J88" s="411">
        <f>Tabla11932[[#This Row],[2026]]*(1+Inputs!N84)</f>
        <v>8132629.0020653941</v>
      </c>
      <c r="K88" s="411">
        <f>Tabla11932[[#This Row],[2027]]*(1+Inputs!O84)</f>
        <v>8791371.9512326904</v>
      </c>
      <c r="L88" s="411">
        <f>Tabla11932[[#This Row],[2028]]*(1+Inputs!P84)</f>
        <v>9485890.3353800718</v>
      </c>
      <c r="M88" s="411">
        <f>Tabla11932[[#This Row],[2029]]*(1+Inputs!Q84)</f>
        <v>10235275.671875097</v>
      </c>
      <c r="N88" s="411">
        <f>Tabla11932[[#This Row],[2030]]*(1+Inputs!R84)</f>
        <v>11043862.449953228</v>
      </c>
      <c r="O88" s="411">
        <f>Tabla11932[[#This Row],[2031]]*(1+Inputs!S84)</f>
        <v>11916327.583499532</v>
      </c>
      <c r="P88" s="411">
        <f>Tabla11932[[#This Row],[2032]]*(1+Inputs!T84)</f>
        <v>12857717.462595996</v>
      </c>
      <c r="Q88" s="411">
        <f>Tabla11932[[#This Row],[2033]]*(1+Inputs!U84)</f>
        <v>13873477.14214108</v>
      </c>
      <c r="R88" s="411">
        <f>Tabla11932[[#This Row],[2034]]*(1+Inputs!V84)</f>
        <v>14969481.836370224</v>
      </c>
      <c r="S88" s="411">
        <f>Tabla11932[[#This Row],[2035]]*(1+Inputs!W84)</f>
        <v>16152070.901443472</v>
      </c>
      <c r="T88" s="411">
        <f>Tabla11932[[#This Row],[2036]]*(1+Inputs!X84)</f>
        <v>17428084.502657507</v>
      </c>
      <c r="U88" s="411">
        <f>Tabla11932[[#This Row],[2037]]*(1+Inputs!Y84)</f>
        <v>18804903.178367447</v>
      </c>
      <c r="V88" s="411">
        <f>Tabla11932[[#This Row],[2038]]*(1+Inputs!Z84)</f>
        <v>20290490.529458474</v>
      </c>
      <c r="W88" s="411">
        <f>Tabla11932[[#This Row],[2039]]*(1+Inputs!AA84)</f>
        <v>21893439.281285692</v>
      </c>
    </row>
    <row r="89" spans="1:23" ht="19">
      <c r="A89" s="429"/>
      <c r="B89" s="348" t="str">
        <f>Tabla11932[[#Headers],[Energy Consumed (MWh)]]</f>
        <v>Energy Consumed (MWh)</v>
      </c>
      <c r="C89" s="348" t="str">
        <f>A71</f>
        <v>Comercial</v>
      </c>
      <c r="D89" s="411">
        <f>GETPIVOTDATA("Suma de Energía Facturada MWh",$A$68,"Grupo Consumo","Comercial")</f>
        <v>3420056.475980001</v>
      </c>
      <c r="E89" s="411">
        <f>Tabla11932[[#This Row],[2021]]*(1+Inputs!I84)</f>
        <v>3703921.163486341</v>
      </c>
      <c r="F89" s="411">
        <f>Tabla11932[[#This Row],[2022]]*(1+Inputs!J84)</f>
        <v>3948379.9602764398</v>
      </c>
      <c r="G89" s="411">
        <f>Tabla11932[[#This Row],[2023]]*(1+Inputs!K84)</f>
        <v>4260301.9771382781</v>
      </c>
      <c r="H89" s="411">
        <f>Tabla11932[[#This Row],[2024]]*(1+Inputs!L84)</f>
        <v>4665030.6649664147</v>
      </c>
      <c r="I89" s="411">
        <f>Tabla11932[[#This Row],[2025]]*(1+Inputs!M84)</f>
        <v>5332130.0500566121</v>
      </c>
      <c r="J89" s="411">
        <f>Tabla11932[[#This Row],[2026]]*(1+Inputs!N84)</f>
        <v>5769364.7141612545</v>
      </c>
      <c r="K89" s="411">
        <f>Tabla11932[[#This Row],[2027]]*(1+Inputs!O84)</f>
        <v>6236683.2560083158</v>
      </c>
      <c r="L89" s="411">
        <f>Tabla11932[[#This Row],[2028]]*(1+Inputs!P84)</f>
        <v>6729381.2332329722</v>
      </c>
      <c r="M89" s="411">
        <f>Tabla11932[[#This Row],[2029]]*(1+Inputs!Q84)</f>
        <v>7261002.3506583767</v>
      </c>
      <c r="N89" s="411">
        <f>Tabla11932[[#This Row],[2030]]*(1+Inputs!R84)</f>
        <v>7834621.5363603886</v>
      </c>
      <c r="O89" s="411">
        <f>Tabla11932[[#This Row],[2031]]*(1+Inputs!S84)</f>
        <v>8453556.6377328597</v>
      </c>
      <c r="P89" s="411">
        <f>Tabla11932[[#This Row],[2032]]*(1+Inputs!T84)</f>
        <v>9121387.6121137552</v>
      </c>
      <c r="Q89" s="411">
        <f>Tabla11932[[#This Row],[2033]]*(1+Inputs!U84)</f>
        <v>9841977.2334707417</v>
      </c>
      <c r="R89" s="411">
        <f>Tabla11932[[#This Row],[2034]]*(1+Inputs!V84)</f>
        <v>10619493.43491493</v>
      </c>
      <c r="S89" s="411">
        <f>Tabla11932[[#This Row],[2035]]*(1+Inputs!W84)</f>
        <v>11458433.416273208</v>
      </c>
      <c r="T89" s="411">
        <f>Tabla11932[[#This Row],[2036]]*(1+Inputs!X84)</f>
        <v>12363649.656158792</v>
      </c>
      <c r="U89" s="411">
        <f>Tabla11932[[#This Row],[2037]]*(1+Inputs!Y84)</f>
        <v>13340377.978995336</v>
      </c>
      <c r="V89" s="411">
        <f>Tabla11932[[#This Row],[2038]]*(1+Inputs!Z84)</f>
        <v>14394267.839335967</v>
      </c>
      <c r="W89" s="411">
        <f>Tabla11932[[#This Row],[2039]]*(1+Inputs!AA84)</f>
        <v>15531414.998643508</v>
      </c>
    </row>
    <row r="90" spans="1:23" ht="19">
      <c r="A90" s="429"/>
      <c r="B90" s="348" t="str">
        <f>Tabla11932[[#Headers],[Energy Consumed (MWh)]]</f>
        <v>Energy Consumed (MWh)</v>
      </c>
      <c r="C90" s="348" t="str">
        <f>A72</f>
        <v>Otros</v>
      </c>
      <c r="D90" s="411">
        <f>GETPIVOTDATA("Suma de Energía Facturada MWh",$A$68,"Grupo Consumo","Otros")</f>
        <v>2348513.6277710032</v>
      </c>
      <c r="E90" s="411">
        <f>Tabla11932[[#This Row],[2021]]*(1+Inputs!I84)</f>
        <v>2543440.2588759963</v>
      </c>
      <c r="F90" s="411">
        <f>Tabla11932[[#This Row],[2022]]*(1+Inputs!J84)</f>
        <v>2711307.3159618122</v>
      </c>
      <c r="G90" s="411">
        <f>Tabla11932[[#This Row],[2023]]*(1+Inputs!K84)</f>
        <v>2925500.5939227953</v>
      </c>
      <c r="H90" s="411">
        <f>Tabla11932[[#This Row],[2024]]*(1+Inputs!L84)</f>
        <v>3203423.1503454605</v>
      </c>
      <c r="I90" s="411">
        <f>Tabla11932[[#This Row],[2025]]*(1+Inputs!M84)</f>
        <v>3661512.6608448615</v>
      </c>
      <c r="J90" s="411">
        <f>Tabla11932[[#This Row],[2026]]*(1+Inputs!N84)</f>
        <v>3961756.6990341404</v>
      </c>
      <c r="K90" s="411">
        <f>Tabla11932[[#This Row],[2027]]*(1+Inputs!O84)</f>
        <v>4282658.9916559057</v>
      </c>
      <c r="L90" s="411">
        <f>Tabla11932[[#This Row],[2028]]*(1+Inputs!P84)</f>
        <v>4620989.0519967219</v>
      </c>
      <c r="M90" s="411">
        <f>Tabla11932[[#This Row],[2029]]*(1+Inputs!Q84)</f>
        <v>4986047.1871044626</v>
      </c>
      <c r="N90" s="411">
        <f>Tabla11932[[#This Row],[2030]]*(1+Inputs!R84)</f>
        <v>5379944.9148857147</v>
      </c>
      <c r="O90" s="411">
        <f>Tabla11932[[#This Row],[2031]]*(1+Inputs!S84)</f>
        <v>5804960.5631616861</v>
      </c>
      <c r="P90" s="411">
        <f>Tabla11932[[#This Row],[2032]]*(1+Inputs!T84)</f>
        <v>6263552.4476514589</v>
      </c>
      <c r="Q90" s="411">
        <f>Tabla11932[[#This Row],[2033]]*(1+Inputs!U84)</f>
        <v>6758373.0910159238</v>
      </c>
      <c r="R90" s="411">
        <f>Tabla11932[[#This Row],[2034]]*(1+Inputs!V84)</f>
        <v>7292284.5652061813</v>
      </c>
      <c r="S90" s="411">
        <f>Tabla11932[[#This Row],[2035]]*(1+Inputs!W84)</f>
        <v>7868375.0458574696</v>
      </c>
      <c r="T90" s="411">
        <f>Tabla11932[[#This Row],[2036]]*(1+Inputs!X84)</f>
        <v>8489976.6744802091</v>
      </c>
      <c r="U90" s="411">
        <f>Tabla11932[[#This Row],[2037]]*(1+Inputs!Y84)</f>
        <v>9160684.8317641448</v>
      </c>
      <c r="V90" s="411">
        <f>Tabla11932[[#This Row],[2038]]*(1+Inputs!Z84)</f>
        <v>9884378.9334735125</v>
      </c>
      <c r="W90" s="411">
        <f>Tabla11932[[#This Row],[2039]]*(1+Inputs!AA84)</f>
        <v>10665244.869217919</v>
      </c>
    </row>
    <row r="91" spans="1:23" ht="19">
      <c r="A91" s="429"/>
      <c r="B91" s="348" t="str">
        <f>Tabla11932[[#Headers],[Energy Consumed (MWh)]]</f>
        <v>Energy Consumed (MWh)</v>
      </c>
      <c r="C91" s="348" t="str">
        <f>A73</f>
        <v>Alumbrado Público</v>
      </c>
      <c r="D91" s="411">
        <f>GETPIVOTDATA("Suma de Energía Facturada MWh",$A$68,"Grupo Consumo","Alumbrado Público")</f>
        <v>1442710.1637539994</v>
      </c>
      <c r="E91" s="411">
        <f>Tabla11932[[#This Row],[2021]]*(1+Inputs!I84)</f>
        <v>1562455.1073455813</v>
      </c>
      <c r="F91" s="411">
        <f>Tabla11932[[#This Row],[2022]]*(1+Inputs!J84)</f>
        <v>1665577.1444303896</v>
      </c>
      <c r="G91" s="411">
        <f>Tabla11932[[#This Row],[2023]]*(1+Inputs!K84)</f>
        <v>1797157.7388403902</v>
      </c>
      <c r="H91" s="411">
        <f>Tabla11932[[#This Row],[2024]]*(1+Inputs!L84)</f>
        <v>1967887.7240302272</v>
      </c>
      <c r="I91" s="411">
        <f>Tabla11932[[#This Row],[2025]]*(1+Inputs!M84)</f>
        <v>2249295.6685665497</v>
      </c>
      <c r="J91" s="411">
        <f>Tabla11932[[#This Row],[2026]]*(1+Inputs!N84)</f>
        <v>2433737.9133890071</v>
      </c>
      <c r="K91" s="411">
        <f>Tabla11932[[#This Row],[2027]]*(1+Inputs!O84)</f>
        <v>2630870.6843735166</v>
      </c>
      <c r="L91" s="411">
        <f>Tabla11932[[#This Row],[2028]]*(1+Inputs!P84)</f>
        <v>2838709.4684390244</v>
      </c>
      <c r="M91" s="411">
        <f>Tabla11932[[#This Row],[2029]]*(1+Inputs!Q84)</f>
        <v>3062967.5164457071</v>
      </c>
      <c r="N91" s="411">
        <f>Tabla11932[[#This Row],[2030]]*(1+Inputs!R84)</f>
        <v>3304941.950244918</v>
      </c>
      <c r="O91" s="411">
        <f>Tabla11932[[#This Row],[2031]]*(1+Inputs!S84)</f>
        <v>3566032.3643142665</v>
      </c>
      <c r="P91" s="411">
        <f>Tabla11932[[#This Row],[2032]]*(1+Inputs!T84)</f>
        <v>3847748.9210950932</v>
      </c>
      <c r="Q91" s="411">
        <f>Tabla11932[[#This Row],[2033]]*(1+Inputs!U84)</f>
        <v>4151721.0858616056</v>
      </c>
      <c r="R91" s="411">
        <f>Tabla11932[[#This Row],[2034]]*(1+Inputs!V84)</f>
        <v>4479707.0516446726</v>
      </c>
      <c r="S91" s="411">
        <f>Tabla11932[[#This Row],[2035]]*(1+Inputs!W84)</f>
        <v>4833603.9087246014</v>
      </c>
      <c r="T91" s="411">
        <f>Tabla11932[[#This Row],[2036]]*(1+Inputs!X84)</f>
        <v>5215458.6175138447</v>
      </c>
      <c r="U91" s="411">
        <f>Tabla11932[[#This Row],[2037]]*(1+Inputs!Y84)</f>
        <v>5627479.8482974386</v>
      </c>
      <c r="V91" s="411">
        <f>Tabla11932[[#This Row],[2038]]*(1+Inputs!Z84)</f>
        <v>6072050.7563129356</v>
      </c>
      <c r="W91" s="411">
        <f>Tabla11932[[#This Row],[2039]]*(1+Inputs!AA84)</f>
        <v>6551742.7660616571</v>
      </c>
    </row>
    <row r="92" spans="1:23" ht="19">
      <c r="A92" s="429"/>
      <c r="B92" s="216" t="s">
        <v>79</v>
      </c>
      <c r="C92" s="216"/>
      <c r="D92" s="411">
        <f>SUBTOTAL(109,Tabla11932[2021])</f>
        <v>20095486.191882007</v>
      </c>
      <c r="E92" s="411">
        <f>SUBTOTAL(109,Tabla11932[2022])</f>
        <v>21763411.545808215</v>
      </c>
      <c r="F92" s="411">
        <f>SUBTOTAL(109,Tabla11932[2023])</f>
        <v>23199796.707831554</v>
      </c>
      <c r="G92" s="411">
        <f>SUBTOTAL(109,Tabla11932[2024])</f>
        <v>25032580.647750247</v>
      </c>
      <c r="H92" s="411">
        <f>SUBTOTAL(109,Tabla11932[2025])</f>
        <v>27410675.809286524</v>
      </c>
      <c r="I92" s="411">
        <f>SUBTOTAL(109,Tabla11932[2026])</f>
        <v>31330402.450014498</v>
      </c>
      <c r="J92" s="411">
        <f>SUBTOTAL(109,Tabla11932[2027])</f>
        <v>33899495.450915687</v>
      </c>
      <c r="K92" s="411">
        <f>SUBTOTAL(109,Tabla11932[2028])</f>
        <v>36645354.582439855</v>
      </c>
      <c r="L92" s="411">
        <f>SUBTOTAL(109,Tabla11932[2029])</f>
        <v>39540337.594452605</v>
      </c>
      <c r="M92" s="411">
        <f>SUBTOTAL(109,Tabla11932[2030])</f>
        <v>42664024.264414355</v>
      </c>
      <c r="N92" s="411">
        <f>SUBTOTAL(109,Tabla11932[2031])</f>
        <v>46034482.181303091</v>
      </c>
      <c r="O92" s="411">
        <f>SUBTOTAL(109,Tabla11932[2032])</f>
        <v>49671206.273626029</v>
      </c>
      <c r="P92" s="411">
        <f>SUBTOTAL(109,Tabla11932[2033])</f>
        <v>53595231.569242485</v>
      </c>
      <c r="Q92" s="411">
        <f>SUBTOTAL(109,Tabla11932[2034])</f>
        <v>57829254.863212645</v>
      </c>
      <c r="R92" s="411">
        <f>SUBTOTAL(109,Tabla11932[2035])</f>
        <v>62397765.997406445</v>
      </c>
      <c r="S92" s="411">
        <f>SUBTOTAL(109,Tabla11932[2036])</f>
        <v>67327189.511201531</v>
      </c>
      <c r="T92" s="411">
        <f>SUBTOTAL(109,Tabla11932[2037])</f>
        <v>72646037.482586473</v>
      </c>
      <c r="U92" s="411">
        <f>SUBTOTAL(109,Tabla11932[2038])</f>
        <v>78385074.443710774</v>
      </c>
      <c r="V92" s="411">
        <f>SUBTOTAL(109,Tabla11932[2039])</f>
        <v>84577495.324763924</v>
      </c>
      <c r="W92" s="411">
        <f>SUBTOTAL(109,Tabla11932[2040])</f>
        <v>91259117.455420271</v>
      </c>
    </row>
    <row r="93" spans="1:23">
      <c r="A93" s="429"/>
      <c r="C93" t="s">
        <v>113</v>
      </c>
      <c r="D93" s="414" t="str">
        <f>+IFERROR(Tabla11932[[#Totals],[2021]]/Tabla11932[[#Totals],[Mode]]-1,"na")</f>
        <v>na</v>
      </c>
      <c r="E93" s="414">
        <f>+IFERROR(Tabla11932[[#Totals],[2022]]/Tabla11932[[#Totals],[2021]]-1,"na")</f>
        <v>8.2999999999999963E-2</v>
      </c>
      <c r="F93" s="414">
        <f>+IFERROR(Tabla11932[[#Totals],[2023]]/Tabla11932[[#Totals],[2022]]-1,"na")</f>
        <v>6.5999999999999837E-2</v>
      </c>
      <c r="G93" s="414">
        <f>+IFERROR(Tabla11932[[#Totals],[2024]]/Tabla11932[[#Totals],[2023]]-1,"na")</f>
        <v>7.8999999999999959E-2</v>
      </c>
      <c r="H93" s="414">
        <f>+IFERROR(Tabla11932[[#Totals],[2025]]/Tabla11932[[#Totals],[2024]]-1,"na")</f>
        <v>9.5000000000000195E-2</v>
      </c>
      <c r="I93" s="414">
        <f>+IFERROR(Tabla11932[[#Totals],[2026]]/Tabla11932[[#Totals],[2025]]-1,"na")</f>
        <v>0.14300000000000002</v>
      </c>
      <c r="J93" s="414">
        <f>+IFERROR(Tabla11932[[#Totals],[2027]]/Tabla11932[[#Totals],[2026]]-1,"na")</f>
        <v>8.2000000000000073E-2</v>
      </c>
      <c r="K93" s="414">
        <f>+IFERROR(Tabla11932[[#Totals],[2028]]/Tabla11932[[#Totals],[2027]]-1,"na")</f>
        <v>8.0999999999999961E-2</v>
      </c>
      <c r="L93" s="414">
        <f>+IFERROR(Tabla11932[[#Totals],[2029]]/Tabla11932[[#Totals],[2028]]-1,"na")</f>
        <v>7.8999999999999959E-2</v>
      </c>
      <c r="M93" s="414">
        <f>+IFERROR(Tabla11932[[#Totals],[2030]]/Tabla11932[[#Totals],[2029]]-1,"na")</f>
        <v>7.8999999999999959E-2</v>
      </c>
      <c r="N93" s="414">
        <f>+IFERROR(Tabla11932[[#Totals],[2031]]/Tabla11932[[#Totals],[2030]]-1,"na")</f>
        <v>7.8999999999999959E-2</v>
      </c>
      <c r="O93" s="414">
        <f>+IFERROR(Tabla11932[[#Totals],[2032]]/Tabla11932[[#Totals],[2031]]-1,"na")</f>
        <v>7.8999999999999959E-2</v>
      </c>
      <c r="P93" s="414">
        <f>+IFERROR(Tabla11932[[#Totals],[2033]]/Tabla11932[[#Totals],[2032]]-1,"na")</f>
        <v>7.8999999999999959E-2</v>
      </c>
      <c r="Q93" s="414">
        <f>+IFERROR(Tabla11932[[#Totals],[2034]]/Tabla11932[[#Totals],[2033]]-1,"na")</f>
        <v>7.9000000000000181E-2</v>
      </c>
      <c r="R93" s="414">
        <f>+IFERROR(Tabla11932[[#Totals],[2035]]/Tabla11932[[#Totals],[2034]]-1,"na")</f>
        <v>7.8999999999999959E-2</v>
      </c>
      <c r="S93" s="414">
        <f>+IFERROR(Tabla11932[[#Totals],[2036]]/Tabla11932[[#Totals],[2035]]-1,"na")</f>
        <v>7.8999999999999515E-2</v>
      </c>
      <c r="T93" s="414">
        <f>+IFERROR(Tabla11932[[#Totals],[2037]]/Tabla11932[[#Totals],[2036]]-1,"na")</f>
        <v>7.9000000000000403E-2</v>
      </c>
      <c r="U93" s="414">
        <f>+IFERROR(Tabla11932[[#Totals],[2038]]/Tabla11932[[#Totals],[2037]]-1,"na")</f>
        <v>7.8999999999999515E-2</v>
      </c>
      <c r="V93" s="414">
        <f>+IFERROR(Tabla11932[[#Totals],[2039]]/Tabla11932[[#Totals],[2038]]-1,"na")</f>
        <v>7.8999999999999959E-2</v>
      </c>
      <c r="W93" s="414">
        <f>+IFERROR(Tabla11932[[#Totals],[2040]]/Tabla11932[[#Totals],[2039]]-1,"na")</f>
        <v>7.8999999999999959E-2</v>
      </c>
    </row>
    <row r="94" spans="1:23">
      <c r="A94" s="429"/>
    </row>
    <row r="95" spans="1:23" ht="19">
      <c r="A95" s="428" t="s">
        <v>557</v>
      </c>
      <c r="B95" s="349" t="s">
        <v>558</v>
      </c>
      <c r="C95" s="349" t="s">
        <v>429</v>
      </c>
      <c r="D95" s="350" t="s">
        <v>384</v>
      </c>
      <c r="E95" s="350" t="s">
        <v>385</v>
      </c>
      <c r="F95" s="350" t="s">
        <v>386</v>
      </c>
      <c r="G95" s="350" t="s">
        <v>387</v>
      </c>
      <c r="H95" s="350" t="s">
        <v>388</v>
      </c>
      <c r="I95" s="350" t="s">
        <v>389</v>
      </c>
      <c r="J95" s="350" t="s">
        <v>390</v>
      </c>
      <c r="K95" s="350" t="s">
        <v>391</v>
      </c>
      <c r="L95" s="350" t="s">
        <v>392</v>
      </c>
      <c r="M95" s="350" t="s">
        <v>393</v>
      </c>
      <c r="N95" s="350" t="s">
        <v>394</v>
      </c>
      <c r="O95" s="350" t="s">
        <v>395</v>
      </c>
      <c r="P95" s="350" t="s">
        <v>396</v>
      </c>
      <c r="Q95" s="350" t="s">
        <v>397</v>
      </c>
      <c r="R95" s="350" t="s">
        <v>398</v>
      </c>
      <c r="S95" s="350" t="s">
        <v>399</v>
      </c>
      <c r="T95" s="350" t="s">
        <v>400</v>
      </c>
      <c r="U95" s="350" t="s">
        <v>401</v>
      </c>
      <c r="V95" s="350" t="s">
        <v>402</v>
      </c>
      <c r="W95" s="350" t="s">
        <v>403</v>
      </c>
    </row>
    <row r="96" spans="1:23" ht="19">
      <c r="A96" s="429"/>
      <c r="B96" s="348" t="str">
        <f>Tabla1193233[[#Headers],[Average Tariff (USD/MWh)]]</f>
        <v>Average Tariff (USD/MWh)</v>
      </c>
      <c r="C96" s="348" t="str">
        <f>C87</f>
        <v>Residencial</v>
      </c>
      <c r="D96" s="412">
        <f>E69</f>
        <v>100.8262833195021</v>
      </c>
      <c r="E96" s="412" t="e">
        <f>Tabla1193233[[#This Row],[2021]]*(1+Inputs!#REF!)</f>
        <v>#REF!</v>
      </c>
      <c r="F96" s="412" t="e">
        <f>Tabla1193233[[#This Row],[2022]]*(1+Inputs!#REF!)</f>
        <v>#REF!</v>
      </c>
      <c r="G96" s="412" t="e">
        <f>Tabla1193233[[#This Row],[2023]]*(1+Inputs!#REF!)</f>
        <v>#REF!</v>
      </c>
      <c r="H96" s="412" t="e">
        <f>Tabla1193233[[#This Row],[2024]]*(1+Inputs!#REF!)</f>
        <v>#REF!</v>
      </c>
      <c r="I96" s="412" t="e">
        <f>Tabla1193233[[#This Row],[2025]]*(1+Inputs!#REF!)</f>
        <v>#REF!</v>
      </c>
      <c r="J96" s="412" t="e">
        <f>Tabla1193233[[#This Row],[2026]]*(1+Inputs!#REF!)</f>
        <v>#REF!</v>
      </c>
      <c r="K96" s="412" t="e">
        <f>Tabla1193233[[#This Row],[2027]]*(1+Inputs!#REF!)</f>
        <v>#REF!</v>
      </c>
      <c r="L96" s="412" t="e">
        <f>Tabla1193233[[#This Row],[2028]]*(1+Inputs!#REF!)</f>
        <v>#REF!</v>
      </c>
      <c r="M96" s="412" t="e">
        <f>Tabla1193233[[#This Row],[2029]]*(1+Inputs!#REF!)</f>
        <v>#REF!</v>
      </c>
      <c r="N96" s="412" t="e">
        <f>Tabla1193233[[#This Row],[2030]]*(1+Inputs!#REF!)</f>
        <v>#REF!</v>
      </c>
      <c r="O96" s="412" t="e">
        <f>Tabla1193233[[#This Row],[2031]]*(1+Inputs!#REF!)</f>
        <v>#REF!</v>
      </c>
      <c r="P96" s="412" t="e">
        <f>Tabla1193233[[#This Row],[2032]]*(1+Inputs!#REF!)</f>
        <v>#REF!</v>
      </c>
      <c r="Q96" s="412" t="e">
        <f>Tabla1193233[[#This Row],[2033]]*(1+Inputs!#REF!)</f>
        <v>#REF!</v>
      </c>
      <c r="R96" s="412" t="e">
        <f>Tabla1193233[[#This Row],[2034]]*(1+Inputs!#REF!)</f>
        <v>#REF!</v>
      </c>
      <c r="S96" s="412" t="e">
        <f>Tabla1193233[[#This Row],[2035]]*(1+Inputs!#REF!)</f>
        <v>#REF!</v>
      </c>
      <c r="T96" s="412" t="e">
        <f>Tabla1193233[[#This Row],[2036]]*(1+Inputs!#REF!)</f>
        <v>#REF!</v>
      </c>
      <c r="U96" s="412" t="e">
        <f>Tabla1193233[[#This Row],[2037]]*(1+Inputs!#REF!)</f>
        <v>#REF!</v>
      </c>
      <c r="V96" s="412" t="e">
        <f>Tabla1193233[[#This Row],[2038]]*(1+Inputs!#REF!)</f>
        <v>#REF!</v>
      </c>
      <c r="W96" s="412" t="e">
        <f>Tabla1193233[[#This Row],[2039]]*(1+Inputs!#REF!)</f>
        <v>#REF!</v>
      </c>
    </row>
    <row r="97" spans="1:23" ht="19">
      <c r="A97" s="429"/>
      <c r="B97" s="348" t="str">
        <f>Tabla1193233[[#Headers],[Average Tariff (USD/MWh)]]</f>
        <v>Average Tariff (USD/MWh)</v>
      </c>
      <c r="C97" s="348" t="str">
        <f>C88</f>
        <v>Industrial</v>
      </c>
      <c r="D97" s="412">
        <f>E70</f>
        <v>79.090831522719782</v>
      </c>
      <c r="E97" s="412" t="e">
        <f>Tabla1193233[[#This Row],[2021]]*(1+Inputs!#REF!)</f>
        <v>#REF!</v>
      </c>
      <c r="F97" s="412" t="e">
        <f>Tabla1193233[[#This Row],[2022]]*(1+Inputs!#REF!)</f>
        <v>#REF!</v>
      </c>
      <c r="G97" s="412" t="e">
        <f>Tabla1193233[[#This Row],[2023]]*(1+Inputs!#REF!)</f>
        <v>#REF!</v>
      </c>
      <c r="H97" s="412" t="e">
        <f>Tabla1193233[[#This Row],[2024]]*(1+Inputs!#REF!)</f>
        <v>#REF!</v>
      </c>
      <c r="I97" s="412" t="e">
        <f>Tabla1193233[[#This Row],[2025]]*(1+Inputs!#REF!)</f>
        <v>#REF!</v>
      </c>
      <c r="J97" s="412" t="e">
        <f>Tabla1193233[[#This Row],[2026]]*(1+Inputs!#REF!)</f>
        <v>#REF!</v>
      </c>
      <c r="K97" s="412" t="e">
        <f>Tabla1193233[[#This Row],[2027]]*(1+Inputs!#REF!)</f>
        <v>#REF!</v>
      </c>
      <c r="L97" s="412" t="e">
        <f>Tabla1193233[[#This Row],[2028]]*(1+Inputs!#REF!)</f>
        <v>#REF!</v>
      </c>
      <c r="M97" s="412" t="e">
        <f>Tabla1193233[[#This Row],[2029]]*(1+Inputs!#REF!)</f>
        <v>#REF!</v>
      </c>
      <c r="N97" s="412" t="e">
        <f>Tabla1193233[[#This Row],[2030]]*(1+Inputs!#REF!)</f>
        <v>#REF!</v>
      </c>
      <c r="O97" s="412" t="e">
        <f>Tabla1193233[[#This Row],[2031]]*(1+Inputs!#REF!)</f>
        <v>#REF!</v>
      </c>
      <c r="P97" s="412" t="e">
        <f>Tabla1193233[[#This Row],[2032]]*(1+Inputs!#REF!)</f>
        <v>#REF!</v>
      </c>
      <c r="Q97" s="412" t="e">
        <f>Tabla1193233[[#This Row],[2033]]*(1+Inputs!#REF!)</f>
        <v>#REF!</v>
      </c>
      <c r="R97" s="412" t="e">
        <f>Tabla1193233[[#This Row],[2034]]*(1+Inputs!#REF!)</f>
        <v>#REF!</v>
      </c>
      <c r="S97" s="412" t="e">
        <f>Tabla1193233[[#This Row],[2035]]*(1+Inputs!#REF!)</f>
        <v>#REF!</v>
      </c>
      <c r="T97" s="412" t="e">
        <f>Tabla1193233[[#This Row],[2036]]*(1+Inputs!#REF!)</f>
        <v>#REF!</v>
      </c>
      <c r="U97" s="412" t="e">
        <f>Tabla1193233[[#This Row],[2037]]*(1+Inputs!#REF!)</f>
        <v>#REF!</v>
      </c>
      <c r="V97" s="412" t="e">
        <f>Tabla1193233[[#This Row],[2038]]*(1+Inputs!#REF!)</f>
        <v>#REF!</v>
      </c>
      <c r="W97" s="412" t="e">
        <f>Tabla1193233[[#This Row],[2039]]*(1+Inputs!#REF!)</f>
        <v>#REF!</v>
      </c>
    </row>
    <row r="98" spans="1:23" ht="19">
      <c r="A98" s="429"/>
      <c r="B98" s="348" t="str">
        <f>Tabla1193233[[#Headers],[Average Tariff (USD/MWh)]]</f>
        <v>Average Tariff (USD/MWh)</v>
      </c>
      <c r="C98" s="348" t="str">
        <f>C89</f>
        <v>Comercial</v>
      </c>
      <c r="D98" s="412">
        <f>E71</f>
        <v>104.42170697127462</v>
      </c>
      <c r="E98" s="412" t="e">
        <f>Tabla1193233[[#This Row],[2021]]*(1+Inputs!#REF!)</f>
        <v>#REF!</v>
      </c>
      <c r="F98" s="412" t="e">
        <f>Tabla1193233[[#This Row],[2022]]*(1+Inputs!#REF!)</f>
        <v>#REF!</v>
      </c>
      <c r="G98" s="412" t="e">
        <f>Tabla1193233[[#This Row],[2023]]*(1+Inputs!#REF!)</f>
        <v>#REF!</v>
      </c>
      <c r="H98" s="412" t="e">
        <f>Tabla1193233[[#This Row],[2024]]*(1+Inputs!#REF!)</f>
        <v>#REF!</v>
      </c>
      <c r="I98" s="412" t="e">
        <f>Tabla1193233[[#This Row],[2025]]*(1+Inputs!#REF!)</f>
        <v>#REF!</v>
      </c>
      <c r="J98" s="412" t="e">
        <f>Tabla1193233[[#This Row],[2026]]*(1+Inputs!#REF!)</f>
        <v>#REF!</v>
      </c>
      <c r="K98" s="412" t="e">
        <f>Tabla1193233[[#This Row],[2027]]*(1+Inputs!#REF!)</f>
        <v>#REF!</v>
      </c>
      <c r="L98" s="412" t="e">
        <f>Tabla1193233[[#This Row],[2028]]*(1+Inputs!#REF!)</f>
        <v>#REF!</v>
      </c>
      <c r="M98" s="412" t="e">
        <f>Tabla1193233[[#This Row],[2029]]*(1+Inputs!#REF!)</f>
        <v>#REF!</v>
      </c>
      <c r="N98" s="412" t="e">
        <f>Tabla1193233[[#This Row],[2030]]*(1+Inputs!#REF!)</f>
        <v>#REF!</v>
      </c>
      <c r="O98" s="412" t="e">
        <f>Tabla1193233[[#This Row],[2031]]*(1+Inputs!#REF!)</f>
        <v>#REF!</v>
      </c>
      <c r="P98" s="412" t="e">
        <f>Tabla1193233[[#This Row],[2032]]*(1+Inputs!#REF!)</f>
        <v>#REF!</v>
      </c>
      <c r="Q98" s="412" t="e">
        <f>Tabla1193233[[#This Row],[2033]]*(1+Inputs!#REF!)</f>
        <v>#REF!</v>
      </c>
      <c r="R98" s="412" t="e">
        <f>Tabla1193233[[#This Row],[2034]]*(1+Inputs!#REF!)</f>
        <v>#REF!</v>
      </c>
      <c r="S98" s="412" t="e">
        <f>Tabla1193233[[#This Row],[2035]]*(1+Inputs!#REF!)</f>
        <v>#REF!</v>
      </c>
      <c r="T98" s="412" t="e">
        <f>Tabla1193233[[#This Row],[2036]]*(1+Inputs!#REF!)</f>
        <v>#REF!</v>
      </c>
      <c r="U98" s="412" t="e">
        <f>Tabla1193233[[#This Row],[2037]]*(1+Inputs!#REF!)</f>
        <v>#REF!</v>
      </c>
      <c r="V98" s="412" t="e">
        <f>Tabla1193233[[#This Row],[2038]]*(1+Inputs!#REF!)</f>
        <v>#REF!</v>
      </c>
      <c r="W98" s="412" t="e">
        <f>Tabla1193233[[#This Row],[2039]]*(1+Inputs!#REF!)</f>
        <v>#REF!</v>
      </c>
    </row>
    <row r="99" spans="1:23" ht="19">
      <c r="A99" s="429"/>
      <c r="B99" s="348" t="str">
        <f>Tabla1193233[[#Headers],[Average Tariff (USD/MWh)]]</f>
        <v>Average Tariff (USD/MWh)</v>
      </c>
      <c r="C99" s="348" t="str">
        <f>C90</f>
        <v>Otros</v>
      </c>
      <c r="D99" s="412">
        <f>E72</f>
        <v>69.149314843076809</v>
      </c>
      <c r="E99" s="412" t="e">
        <f>Tabla1193233[[#This Row],[2021]]*(1+Inputs!#REF!)</f>
        <v>#REF!</v>
      </c>
      <c r="F99" s="412" t="e">
        <f>Tabla1193233[[#This Row],[2022]]*(1+Inputs!#REF!)</f>
        <v>#REF!</v>
      </c>
      <c r="G99" s="412" t="e">
        <f>Tabla1193233[[#This Row],[2023]]*(1+Inputs!#REF!)</f>
        <v>#REF!</v>
      </c>
      <c r="H99" s="412" t="e">
        <f>Tabla1193233[[#This Row],[2024]]*(1+Inputs!#REF!)</f>
        <v>#REF!</v>
      </c>
      <c r="I99" s="412" t="e">
        <f>Tabla1193233[[#This Row],[2025]]*(1+Inputs!#REF!)</f>
        <v>#REF!</v>
      </c>
      <c r="J99" s="412" t="e">
        <f>Tabla1193233[[#This Row],[2026]]*(1+Inputs!#REF!)</f>
        <v>#REF!</v>
      </c>
      <c r="K99" s="412" t="e">
        <f>Tabla1193233[[#This Row],[2027]]*(1+Inputs!#REF!)</f>
        <v>#REF!</v>
      </c>
      <c r="L99" s="412" t="e">
        <f>Tabla1193233[[#This Row],[2028]]*(1+Inputs!#REF!)</f>
        <v>#REF!</v>
      </c>
      <c r="M99" s="412" t="e">
        <f>Tabla1193233[[#This Row],[2029]]*(1+Inputs!#REF!)</f>
        <v>#REF!</v>
      </c>
      <c r="N99" s="412" t="e">
        <f>Tabla1193233[[#This Row],[2030]]*(1+Inputs!#REF!)</f>
        <v>#REF!</v>
      </c>
      <c r="O99" s="412" t="e">
        <f>Tabla1193233[[#This Row],[2031]]*(1+Inputs!#REF!)</f>
        <v>#REF!</v>
      </c>
      <c r="P99" s="412" t="e">
        <f>Tabla1193233[[#This Row],[2032]]*(1+Inputs!#REF!)</f>
        <v>#REF!</v>
      </c>
      <c r="Q99" s="412" t="e">
        <f>Tabla1193233[[#This Row],[2033]]*(1+Inputs!#REF!)</f>
        <v>#REF!</v>
      </c>
      <c r="R99" s="412" t="e">
        <f>Tabla1193233[[#This Row],[2034]]*(1+Inputs!#REF!)</f>
        <v>#REF!</v>
      </c>
      <c r="S99" s="412" t="e">
        <f>Tabla1193233[[#This Row],[2035]]*(1+Inputs!#REF!)</f>
        <v>#REF!</v>
      </c>
      <c r="T99" s="412" t="e">
        <f>Tabla1193233[[#This Row],[2036]]*(1+Inputs!#REF!)</f>
        <v>#REF!</v>
      </c>
      <c r="U99" s="412" t="e">
        <f>Tabla1193233[[#This Row],[2037]]*(1+Inputs!#REF!)</f>
        <v>#REF!</v>
      </c>
      <c r="V99" s="412" t="e">
        <f>Tabla1193233[[#This Row],[2038]]*(1+Inputs!#REF!)</f>
        <v>#REF!</v>
      </c>
      <c r="W99" s="412" t="e">
        <f>Tabla1193233[[#This Row],[2039]]*(1+Inputs!#REF!)</f>
        <v>#REF!</v>
      </c>
    </row>
    <row r="100" spans="1:23" ht="19">
      <c r="A100" s="429"/>
      <c r="B100" s="348" t="str">
        <f>Tabla1193233[[#Headers],[Average Tariff (USD/MWh)]]</f>
        <v>Average Tariff (USD/MWh)</v>
      </c>
      <c r="C100" s="348" t="str">
        <f>C91</f>
        <v>Alumbrado Público</v>
      </c>
      <c r="D100" s="412">
        <f>E73</f>
        <v>95.288142576230555</v>
      </c>
      <c r="E100" s="412" t="e">
        <f>Tabla1193233[[#This Row],[2021]]*(1+Inputs!#REF!)</f>
        <v>#REF!</v>
      </c>
      <c r="F100" s="412" t="e">
        <f>Tabla1193233[[#This Row],[2022]]*(1+Inputs!#REF!)</f>
        <v>#REF!</v>
      </c>
      <c r="G100" s="412" t="e">
        <f>Tabla1193233[[#This Row],[2023]]*(1+Inputs!#REF!)</f>
        <v>#REF!</v>
      </c>
      <c r="H100" s="412" t="e">
        <f>Tabla1193233[[#This Row],[2024]]*(1+Inputs!#REF!)</f>
        <v>#REF!</v>
      </c>
      <c r="I100" s="412" t="e">
        <f>Tabla1193233[[#This Row],[2025]]*(1+Inputs!#REF!)</f>
        <v>#REF!</v>
      </c>
      <c r="J100" s="412" t="e">
        <f>Tabla1193233[[#This Row],[2026]]*(1+Inputs!#REF!)</f>
        <v>#REF!</v>
      </c>
      <c r="K100" s="412" t="e">
        <f>Tabla1193233[[#This Row],[2027]]*(1+Inputs!#REF!)</f>
        <v>#REF!</v>
      </c>
      <c r="L100" s="412" t="e">
        <f>Tabla1193233[[#This Row],[2028]]*(1+Inputs!#REF!)</f>
        <v>#REF!</v>
      </c>
      <c r="M100" s="412" t="e">
        <f>Tabla1193233[[#This Row],[2029]]*(1+Inputs!#REF!)</f>
        <v>#REF!</v>
      </c>
      <c r="N100" s="412" t="e">
        <f>Tabla1193233[[#This Row],[2030]]*(1+Inputs!#REF!)</f>
        <v>#REF!</v>
      </c>
      <c r="O100" s="412" t="e">
        <f>Tabla1193233[[#This Row],[2031]]*(1+Inputs!#REF!)</f>
        <v>#REF!</v>
      </c>
      <c r="P100" s="412" t="e">
        <f>Tabla1193233[[#This Row],[2032]]*(1+Inputs!#REF!)</f>
        <v>#REF!</v>
      </c>
      <c r="Q100" s="412" t="e">
        <f>Tabla1193233[[#This Row],[2033]]*(1+Inputs!#REF!)</f>
        <v>#REF!</v>
      </c>
      <c r="R100" s="412" t="e">
        <f>Tabla1193233[[#This Row],[2034]]*(1+Inputs!#REF!)</f>
        <v>#REF!</v>
      </c>
      <c r="S100" s="412" t="e">
        <f>Tabla1193233[[#This Row],[2035]]*(1+Inputs!#REF!)</f>
        <v>#REF!</v>
      </c>
      <c r="T100" s="412" t="e">
        <f>Tabla1193233[[#This Row],[2036]]*(1+Inputs!#REF!)</f>
        <v>#REF!</v>
      </c>
      <c r="U100" s="412" t="e">
        <f>Tabla1193233[[#This Row],[2037]]*(1+Inputs!#REF!)</f>
        <v>#REF!</v>
      </c>
      <c r="V100" s="412" t="e">
        <f>Tabla1193233[[#This Row],[2038]]*(1+Inputs!#REF!)</f>
        <v>#REF!</v>
      </c>
      <c r="W100" s="412" t="e">
        <f>Tabla1193233[[#This Row],[2039]]*(1+Inputs!#REF!)</f>
        <v>#REF!</v>
      </c>
    </row>
    <row r="101" spans="1:23" ht="19">
      <c r="A101" s="429"/>
      <c r="B101" s="216" t="s">
        <v>79</v>
      </c>
      <c r="C101" s="216"/>
      <c r="D101" s="412">
        <f>SUBTOTAL(109,Tabla1193233[2021])</f>
        <v>448.77627923280386</v>
      </c>
      <c r="E101" s="412" t="e">
        <f>SUBTOTAL(109,Tabla1193233[2022])</f>
        <v>#REF!</v>
      </c>
      <c r="F101" s="412" t="e">
        <f>SUBTOTAL(109,Tabla1193233[2023])</f>
        <v>#REF!</v>
      </c>
      <c r="G101" s="412" t="e">
        <f>SUBTOTAL(109,Tabla1193233[2024])</f>
        <v>#REF!</v>
      </c>
      <c r="H101" s="412" t="e">
        <f>SUBTOTAL(109,Tabla1193233[2025])</f>
        <v>#REF!</v>
      </c>
      <c r="I101" s="412" t="e">
        <f>SUBTOTAL(109,Tabla1193233[2026])</f>
        <v>#REF!</v>
      </c>
      <c r="J101" s="412" t="e">
        <f>SUBTOTAL(109,Tabla1193233[2027])</f>
        <v>#REF!</v>
      </c>
      <c r="K101" s="412" t="e">
        <f>SUBTOTAL(109,Tabla1193233[2028])</f>
        <v>#REF!</v>
      </c>
      <c r="L101" s="412" t="e">
        <f>SUBTOTAL(109,Tabla1193233[2029])</f>
        <v>#REF!</v>
      </c>
      <c r="M101" s="412" t="e">
        <f>SUBTOTAL(109,Tabla1193233[2030])</f>
        <v>#REF!</v>
      </c>
      <c r="N101" s="412" t="e">
        <f>SUBTOTAL(109,Tabla1193233[2031])</f>
        <v>#REF!</v>
      </c>
      <c r="O101" s="412" t="e">
        <f>SUBTOTAL(109,Tabla1193233[2032])</f>
        <v>#REF!</v>
      </c>
      <c r="P101" s="412" t="e">
        <f>SUBTOTAL(109,Tabla1193233[2033])</f>
        <v>#REF!</v>
      </c>
      <c r="Q101" s="412" t="e">
        <f>SUBTOTAL(109,Tabla1193233[2034])</f>
        <v>#REF!</v>
      </c>
      <c r="R101" s="412" t="e">
        <f>SUBTOTAL(109,Tabla1193233[2035])</f>
        <v>#REF!</v>
      </c>
      <c r="S101" s="412" t="e">
        <f>SUBTOTAL(109,Tabla1193233[2036])</f>
        <v>#REF!</v>
      </c>
      <c r="T101" s="412" t="e">
        <f>SUBTOTAL(109,Tabla1193233[2037])</f>
        <v>#REF!</v>
      </c>
      <c r="U101" s="412" t="e">
        <f>SUBTOTAL(109,Tabla1193233[2038])</f>
        <v>#REF!</v>
      </c>
      <c r="V101" s="412" t="e">
        <f>SUBTOTAL(109,Tabla1193233[2039])</f>
        <v>#REF!</v>
      </c>
      <c r="W101" s="412" t="e">
        <f>SUBTOTAL(109,Tabla1193233[2040])</f>
        <v>#REF!</v>
      </c>
    </row>
    <row r="102" spans="1:23">
      <c r="A102" s="429"/>
      <c r="C102" t="s">
        <v>113</v>
      </c>
      <c r="D102" s="415" t="str">
        <f>+IFERROR(Tabla1193233[[#Totals],[2021]]/Tabla1193233[[#Totals],[Mode]]-1,"na")</f>
        <v>na</v>
      </c>
      <c r="E102" s="415" t="str">
        <f>+IFERROR(Tabla1193233[[#Totals],[2022]]/Tabla1193233[[#Totals],[2021]]-1,"na")</f>
        <v>na</v>
      </c>
      <c r="F102" s="415" t="str">
        <f>+IFERROR(Tabla1193233[[#Totals],[2023]]/Tabla1193233[[#Totals],[2022]]-1,"na")</f>
        <v>na</v>
      </c>
      <c r="G102" s="415" t="str">
        <f>+IFERROR(Tabla1193233[[#Totals],[2024]]/Tabla1193233[[#Totals],[2023]]-1,"na")</f>
        <v>na</v>
      </c>
      <c r="H102" s="415" t="str">
        <f>+IFERROR(Tabla1193233[[#Totals],[2025]]/Tabla1193233[[#Totals],[2024]]-1,"na")</f>
        <v>na</v>
      </c>
      <c r="I102" s="415" t="str">
        <f>+IFERROR(Tabla1193233[[#Totals],[2026]]/Tabla1193233[[#Totals],[2025]]-1,"na")</f>
        <v>na</v>
      </c>
      <c r="J102" s="415" t="str">
        <f>+IFERROR(Tabla1193233[[#Totals],[2027]]/Tabla1193233[[#Totals],[2026]]-1,"na")</f>
        <v>na</v>
      </c>
      <c r="K102" s="415" t="str">
        <f>+IFERROR(Tabla1193233[[#Totals],[2028]]/Tabla1193233[[#Totals],[2027]]-1,"na")</f>
        <v>na</v>
      </c>
      <c r="L102" s="415" t="str">
        <f>+IFERROR(Tabla1193233[[#Totals],[2029]]/Tabla1193233[[#Totals],[2028]]-1,"na")</f>
        <v>na</v>
      </c>
      <c r="M102" s="415" t="str">
        <f>+IFERROR(Tabla1193233[[#Totals],[2030]]/Tabla1193233[[#Totals],[2029]]-1,"na")</f>
        <v>na</v>
      </c>
      <c r="N102" s="415" t="str">
        <f>+IFERROR(Tabla1193233[[#Totals],[2031]]/Tabla1193233[[#Totals],[2030]]-1,"na")</f>
        <v>na</v>
      </c>
      <c r="O102" s="415" t="str">
        <f>+IFERROR(Tabla1193233[[#Totals],[2032]]/Tabla1193233[[#Totals],[2031]]-1,"na")</f>
        <v>na</v>
      </c>
      <c r="P102" s="415" t="str">
        <f>+IFERROR(Tabla1193233[[#Totals],[2033]]/Tabla1193233[[#Totals],[2032]]-1,"na")</f>
        <v>na</v>
      </c>
      <c r="Q102" s="415" t="str">
        <f>+IFERROR(Tabla1193233[[#Totals],[2034]]/Tabla1193233[[#Totals],[2033]]-1,"na")</f>
        <v>na</v>
      </c>
      <c r="R102" s="415" t="str">
        <f>+IFERROR(Tabla1193233[[#Totals],[2035]]/Tabla1193233[[#Totals],[2034]]-1,"na")</f>
        <v>na</v>
      </c>
      <c r="S102" s="415" t="str">
        <f>+IFERROR(Tabla1193233[[#Totals],[2036]]/Tabla1193233[[#Totals],[2035]]-1,"na")</f>
        <v>na</v>
      </c>
      <c r="T102" s="415" t="str">
        <f>+IFERROR(Tabla1193233[[#Totals],[2037]]/Tabla1193233[[#Totals],[2036]]-1,"na")</f>
        <v>na</v>
      </c>
      <c r="U102" s="415" t="str">
        <f>+IFERROR(Tabla1193233[[#Totals],[2038]]/Tabla1193233[[#Totals],[2037]]-1,"na")</f>
        <v>na</v>
      </c>
      <c r="V102" s="415" t="str">
        <f>+IFERROR(Tabla1193233[[#Totals],[2039]]/Tabla1193233[[#Totals],[2038]]-1,"na")</f>
        <v>na</v>
      </c>
      <c r="W102" s="415" t="str">
        <f>+IFERROR(Tabla1193233[[#Totals],[2040]]/Tabla1193233[[#Totals],[2039]]-1,"na")</f>
        <v>na</v>
      </c>
    </row>
    <row r="103" spans="1:23" ht="19">
      <c r="A103" s="429"/>
      <c r="D103" s="412"/>
    </row>
    <row r="104" spans="1:23" ht="19">
      <c r="A104" s="428"/>
      <c r="B104" s="349" t="s">
        <v>559</v>
      </c>
      <c r="C104" s="349" t="s">
        <v>429</v>
      </c>
      <c r="D104" s="350" t="s">
        <v>384</v>
      </c>
      <c r="E104" s="350" t="s">
        <v>385</v>
      </c>
      <c r="F104" s="350" t="s">
        <v>386</v>
      </c>
      <c r="G104" s="350" t="s">
        <v>387</v>
      </c>
      <c r="H104" s="350" t="s">
        <v>388</v>
      </c>
      <c r="I104" s="350" t="s">
        <v>389</v>
      </c>
      <c r="J104" s="350" t="s">
        <v>390</v>
      </c>
      <c r="K104" s="350" t="s">
        <v>391</v>
      </c>
      <c r="L104" s="350" t="s">
        <v>392</v>
      </c>
      <c r="M104" s="350" t="s">
        <v>393</v>
      </c>
      <c r="N104" s="350" t="s">
        <v>394</v>
      </c>
      <c r="O104" s="350" t="s">
        <v>395</v>
      </c>
      <c r="P104" s="350" t="s">
        <v>396</v>
      </c>
      <c r="Q104" s="350" t="s">
        <v>397</v>
      </c>
      <c r="R104" s="350" t="s">
        <v>398</v>
      </c>
      <c r="S104" s="350" t="s">
        <v>399</v>
      </c>
      <c r="T104" s="350" t="s">
        <v>400</v>
      </c>
      <c r="U104" s="350" t="s">
        <v>401</v>
      </c>
      <c r="V104" s="350" t="s">
        <v>402</v>
      </c>
      <c r="W104" s="350" t="s">
        <v>403</v>
      </c>
    </row>
    <row r="105" spans="1:23" ht="19">
      <c r="A105" s="429"/>
      <c r="B105" s="348" t="str">
        <f>Tabla119323334[[#Headers],[Income WITH INFLATION(USD)]]</f>
        <v>Income WITH INFLATION(USD)</v>
      </c>
      <c r="C105" s="348" t="str">
        <f>C96</f>
        <v>Residencial</v>
      </c>
      <c r="D105" s="413">
        <f>D96*D87</f>
        <v>812984077.6700151</v>
      </c>
      <c r="E105" s="413" t="e">
        <f t="shared" ref="E105:W109" si="3">E96*E87</f>
        <v>#REF!</v>
      </c>
      <c r="F105" s="413" t="e">
        <f t="shared" si="3"/>
        <v>#REF!</v>
      </c>
      <c r="G105" s="413" t="e">
        <f t="shared" si="3"/>
        <v>#REF!</v>
      </c>
      <c r="H105" s="413" t="e">
        <f t="shared" si="3"/>
        <v>#REF!</v>
      </c>
      <c r="I105" s="413" t="e">
        <f t="shared" si="3"/>
        <v>#REF!</v>
      </c>
      <c r="J105" s="413" t="e">
        <f t="shared" si="3"/>
        <v>#REF!</v>
      </c>
      <c r="K105" s="413" t="e">
        <f t="shared" si="3"/>
        <v>#REF!</v>
      </c>
      <c r="L105" s="413" t="e">
        <f t="shared" si="3"/>
        <v>#REF!</v>
      </c>
      <c r="M105" s="413" t="e">
        <f t="shared" si="3"/>
        <v>#REF!</v>
      </c>
      <c r="N105" s="413" t="e">
        <f t="shared" si="3"/>
        <v>#REF!</v>
      </c>
      <c r="O105" s="413" t="e">
        <f t="shared" si="3"/>
        <v>#REF!</v>
      </c>
      <c r="P105" s="413" t="e">
        <f t="shared" si="3"/>
        <v>#REF!</v>
      </c>
      <c r="Q105" s="413" t="e">
        <f t="shared" si="3"/>
        <v>#REF!</v>
      </c>
      <c r="R105" s="413" t="e">
        <f t="shared" si="3"/>
        <v>#REF!</v>
      </c>
      <c r="S105" s="413" t="e">
        <f t="shared" si="3"/>
        <v>#REF!</v>
      </c>
      <c r="T105" s="413" t="e">
        <f t="shared" si="3"/>
        <v>#REF!</v>
      </c>
      <c r="U105" s="413" t="e">
        <f t="shared" si="3"/>
        <v>#REF!</v>
      </c>
      <c r="V105" s="413" t="e">
        <f t="shared" si="3"/>
        <v>#REF!</v>
      </c>
      <c r="W105" s="413" t="e">
        <f t="shared" si="3"/>
        <v>#REF!</v>
      </c>
    </row>
    <row r="106" spans="1:23" ht="19">
      <c r="A106" s="429"/>
      <c r="B106" s="348" t="str">
        <f>Tabla119323334[[#Headers],[Income WITH INFLATION(USD)]]</f>
        <v>Income WITH INFLATION(USD)</v>
      </c>
      <c r="C106" s="348" t="str">
        <f>C97</f>
        <v>Industrial</v>
      </c>
      <c r="D106" s="413">
        <f>D97*D88</f>
        <v>381296120.09000134</v>
      </c>
      <c r="E106" s="413" t="e">
        <f t="shared" ref="E106:S106" si="4">E97*E88</f>
        <v>#REF!</v>
      </c>
      <c r="F106" s="413" t="e">
        <f t="shared" si="4"/>
        <v>#REF!</v>
      </c>
      <c r="G106" s="413" t="e">
        <f t="shared" si="4"/>
        <v>#REF!</v>
      </c>
      <c r="H106" s="413" t="e">
        <f t="shared" si="4"/>
        <v>#REF!</v>
      </c>
      <c r="I106" s="413" t="e">
        <f t="shared" si="4"/>
        <v>#REF!</v>
      </c>
      <c r="J106" s="413" t="e">
        <f t="shared" si="4"/>
        <v>#REF!</v>
      </c>
      <c r="K106" s="413" t="e">
        <f t="shared" si="4"/>
        <v>#REF!</v>
      </c>
      <c r="L106" s="413" t="e">
        <f t="shared" si="4"/>
        <v>#REF!</v>
      </c>
      <c r="M106" s="413" t="e">
        <f t="shared" si="4"/>
        <v>#REF!</v>
      </c>
      <c r="N106" s="413" t="e">
        <f t="shared" si="4"/>
        <v>#REF!</v>
      </c>
      <c r="O106" s="413" t="e">
        <f t="shared" si="4"/>
        <v>#REF!</v>
      </c>
      <c r="P106" s="413" t="e">
        <f t="shared" si="4"/>
        <v>#REF!</v>
      </c>
      <c r="Q106" s="413" t="e">
        <f t="shared" si="4"/>
        <v>#REF!</v>
      </c>
      <c r="R106" s="413" t="e">
        <f t="shared" si="4"/>
        <v>#REF!</v>
      </c>
      <c r="S106" s="413" t="e">
        <f t="shared" si="4"/>
        <v>#REF!</v>
      </c>
      <c r="T106" s="413" t="e">
        <f t="shared" si="3"/>
        <v>#REF!</v>
      </c>
      <c r="U106" s="413" t="e">
        <f t="shared" si="3"/>
        <v>#REF!</v>
      </c>
      <c r="V106" s="413" t="e">
        <f t="shared" si="3"/>
        <v>#REF!</v>
      </c>
      <c r="W106" s="413" t="e">
        <f t="shared" si="3"/>
        <v>#REF!</v>
      </c>
    </row>
    <row r="107" spans="1:23" ht="19">
      <c r="A107" s="429"/>
      <c r="B107" s="348" t="str">
        <f>Tabla119323334[[#Headers],[Income WITH INFLATION(USD)]]</f>
        <v>Income WITH INFLATION(USD)</v>
      </c>
      <c r="C107" s="348" t="str">
        <f>C98</f>
        <v>Comercial</v>
      </c>
      <c r="D107" s="413">
        <f>D98*D89</f>
        <v>357128135.15999377</v>
      </c>
      <c r="E107" s="413" t="e">
        <f t="shared" si="3"/>
        <v>#REF!</v>
      </c>
      <c r="F107" s="413" t="e">
        <f t="shared" si="3"/>
        <v>#REF!</v>
      </c>
      <c r="G107" s="413" t="e">
        <f t="shared" si="3"/>
        <v>#REF!</v>
      </c>
      <c r="H107" s="413" t="e">
        <f t="shared" si="3"/>
        <v>#REF!</v>
      </c>
      <c r="I107" s="413" t="e">
        <f t="shared" si="3"/>
        <v>#REF!</v>
      </c>
      <c r="J107" s="413" t="e">
        <f t="shared" si="3"/>
        <v>#REF!</v>
      </c>
      <c r="K107" s="413" t="e">
        <f t="shared" si="3"/>
        <v>#REF!</v>
      </c>
      <c r="L107" s="413" t="e">
        <f t="shared" si="3"/>
        <v>#REF!</v>
      </c>
      <c r="M107" s="413" t="e">
        <f t="shared" si="3"/>
        <v>#REF!</v>
      </c>
      <c r="N107" s="413" t="e">
        <f t="shared" si="3"/>
        <v>#REF!</v>
      </c>
      <c r="O107" s="413" t="e">
        <f t="shared" si="3"/>
        <v>#REF!</v>
      </c>
      <c r="P107" s="413" t="e">
        <f t="shared" si="3"/>
        <v>#REF!</v>
      </c>
      <c r="Q107" s="413" t="e">
        <f t="shared" si="3"/>
        <v>#REF!</v>
      </c>
      <c r="R107" s="413" t="e">
        <f t="shared" si="3"/>
        <v>#REF!</v>
      </c>
      <c r="S107" s="413" t="e">
        <f t="shared" si="3"/>
        <v>#REF!</v>
      </c>
      <c r="T107" s="413" t="e">
        <f t="shared" si="3"/>
        <v>#REF!</v>
      </c>
      <c r="U107" s="413" t="e">
        <f t="shared" si="3"/>
        <v>#REF!</v>
      </c>
      <c r="V107" s="413" t="e">
        <f t="shared" si="3"/>
        <v>#REF!</v>
      </c>
      <c r="W107" s="413" t="e">
        <f t="shared" si="3"/>
        <v>#REF!</v>
      </c>
    </row>
    <row r="108" spans="1:23" ht="19">
      <c r="A108" s="429"/>
      <c r="B108" s="348" t="str">
        <f>Tabla119323334[[#Headers],[Income WITH INFLATION(USD)]]</f>
        <v>Income WITH INFLATION(USD)</v>
      </c>
      <c r="C108" s="348" t="str">
        <f>C99</f>
        <v>Otros</v>
      </c>
      <c r="D108" s="413">
        <f>D99*D90</f>
        <v>162398108.25999358</v>
      </c>
      <c r="E108" s="413" t="e">
        <f t="shared" si="3"/>
        <v>#REF!</v>
      </c>
      <c r="F108" s="413" t="e">
        <f t="shared" si="3"/>
        <v>#REF!</v>
      </c>
      <c r="G108" s="413" t="e">
        <f t="shared" si="3"/>
        <v>#REF!</v>
      </c>
      <c r="H108" s="413" t="e">
        <f t="shared" si="3"/>
        <v>#REF!</v>
      </c>
      <c r="I108" s="413" t="e">
        <f t="shared" si="3"/>
        <v>#REF!</v>
      </c>
      <c r="J108" s="413" t="e">
        <f t="shared" si="3"/>
        <v>#REF!</v>
      </c>
      <c r="K108" s="413" t="e">
        <f t="shared" si="3"/>
        <v>#REF!</v>
      </c>
      <c r="L108" s="413" t="e">
        <f t="shared" si="3"/>
        <v>#REF!</v>
      </c>
      <c r="M108" s="413" t="e">
        <f t="shared" si="3"/>
        <v>#REF!</v>
      </c>
      <c r="N108" s="413" t="e">
        <f t="shared" si="3"/>
        <v>#REF!</v>
      </c>
      <c r="O108" s="413" t="e">
        <f t="shared" si="3"/>
        <v>#REF!</v>
      </c>
      <c r="P108" s="413" t="e">
        <f t="shared" si="3"/>
        <v>#REF!</v>
      </c>
      <c r="Q108" s="413" t="e">
        <f t="shared" si="3"/>
        <v>#REF!</v>
      </c>
      <c r="R108" s="413" t="e">
        <f t="shared" si="3"/>
        <v>#REF!</v>
      </c>
      <c r="S108" s="413" t="e">
        <f t="shared" si="3"/>
        <v>#REF!</v>
      </c>
      <c r="T108" s="413" t="e">
        <f t="shared" si="3"/>
        <v>#REF!</v>
      </c>
      <c r="U108" s="413" t="e">
        <f t="shared" si="3"/>
        <v>#REF!</v>
      </c>
      <c r="V108" s="413" t="e">
        <f t="shared" si="3"/>
        <v>#REF!</v>
      </c>
      <c r="W108" s="413" t="e">
        <f t="shared" si="3"/>
        <v>#REF!</v>
      </c>
    </row>
    <row r="109" spans="1:23" ht="19">
      <c r="A109" s="429"/>
      <c r="B109" s="348" t="str">
        <f>Tabla119323334[[#Headers],[Income WITH INFLATION(USD)]]</f>
        <v>Income WITH INFLATION(USD)</v>
      </c>
      <c r="C109" s="348" t="str">
        <f>C100</f>
        <v>Alumbrado Público</v>
      </c>
      <c r="D109" s="413">
        <f>D100*D91</f>
        <v>137473171.77996802</v>
      </c>
      <c r="E109" s="413" t="e">
        <f t="shared" si="3"/>
        <v>#REF!</v>
      </c>
      <c r="F109" s="413" t="e">
        <f t="shared" si="3"/>
        <v>#REF!</v>
      </c>
      <c r="G109" s="413" t="e">
        <f t="shared" si="3"/>
        <v>#REF!</v>
      </c>
      <c r="H109" s="413" t="e">
        <f t="shared" si="3"/>
        <v>#REF!</v>
      </c>
      <c r="I109" s="413" t="e">
        <f t="shared" si="3"/>
        <v>#REF!</v>
      </c>
      <c r="J109" s="413" t="e">
        <f t="shared" si="3"/>
        <v>#REF!</v>
      </c>
      <c r="K109" s="413" t="e">
        <f t="shared" si="3"/>
        <v>#REF!</v>
      </c>
      <c r="L109" s="413" t="e">
        <f t="shared" si="3"/>
        <v>#REF!</v>
      </c>
      <c r="M109" s="413" t="e">
        <f t="shared" si="3"/>
        <v>#REF!</v>
      </c>
      <c r="N109" s="413" t="e">
        <f t="shared" si="3"/>
        <v>#REF!</v>
      </c>
      <c r="O109" s="413" t="e">
        <f t="shared" si="3"/>
        <v>#REF!</v>
      </c>
      <c r="P109" s="413" t="e">
        <f t="shared" si="3"/>
        <v>#REF!</v>
      </c>
      <c r="Q109" s="413" t="e">
        <f t="shared" si="3"/>
        <v>#REF!</v>
      </c>
      <c r="R109" s="413" t="e">
        <f t="shared" si="3"/>
        <v>#REF!</v>
      </c>
      <c r="S109" s="413" t="e">
        <f t="shared" si="3"/>
        <v>#REF!</v>
      </c>
      <c r="T109" s="413" t="e">
        <f t="shared" si="3"/>
        <v>#REF!</v>
      </c>
      <c r="U109" s="413" t="e">
        <f t="shared" si="3"/>
        <v>#REF!</v>
      </c>
      <c r="V109" s="413" t="e">
        <f t="shared" si="3"/>
        <v>#REF!</v>
      </c>
      <c r="W109" s="413" t="e">
        <f t="shared" si="3"/>
        <v>#REF!</v>
      </c>
    </row>
    <row r="110" spans="1:23" ht="19">
      <c r="A110" s="429"/>
      <c r="B110" s="216" t="s">
        <v>79</v>
      </c>
      <c r="C110" s="216"/>
      <c r="D110" s="413">
        <f>SUBTOTAL(109,Tabla119323334[2021])</f>
        <v>1851279612.9599717</v>
      </c>
      <c r="E110" s="413" t="e">
        <f>SUBTOTAL(109,Tabla119323334[2022])</f>
        <v>#REF!</v>
      </c>
      <c r="F110" s="413" t="e">
        <f>SUBTOTAL(109,Tabla119323334[2023])</f>
        <v>#REF!</v>
      </c>
      <c r="G110" s="413" t="e">
        <f>SUBTOTAL(109,Tabla119323334[2024])</f>
        <v>#REF!</v>
      </c>
      <c r="H110" s="413" t="e">
        <f>SUBTOTAL(109,Tabla119323334[2025])</f>
        <v>#REF!</v>
      </c>
      <c r="I110" s="413" t="e">
        <f>SUBTOTAL(109,Tabla119323334[2026])</f>
        <v>#REF!</v>
      </c>
      <c r="J110" s="413" t="e">
        <f>SUBTOTAL(109,Tabla119323334[2027])</f>
        <v>#REF!</v>
      </c>
      <c r="K110" s="413" t="e">
        <f>SUBTOTAL(109,Tabla119323334[2028])</f>
        <v>#REF!</v>
      </c>
      <c r="L110" s="413" t="e">
        <f>SUBTOTAL(109,Tabla119323334[2029])</f>
        <v>#REF!</v>
      </c>
      <c r="M110" s="413" t="e">
        <f>SUBTOTAL(109,Tabla119323334[2030])</f>
        <v>#REF!</v>
      </c>
      <c r="N110" s="413" t="e">
        <f>SUBTOTAL(109,Tabla119323334[2031])</f>
        <v>#REF!</v>
      </c>
      <c r="O110" s="413" t="e">
        <f>SUBTOTAL(109,Tabla119323334[2032])</f>
        <v>#REF!</v>
      </c>
      <c r="P110" s="413" t="e">
        <f>SUBTOTAL(109,Tabla119323334[2033])</f>
        <v>#REF!</v>
      </c>
      <c r="Q110" s="413" t="e">
        <f>SUBTOTAL(109,Tabla119323334[2034])</f>
        <v>#REF!</v>
      </c>
      <c r="R110" s="413" t="e">
        <f>SUBTOTAL(109,Tabla119323334[2035])</f>
        <v>#REF!</v>
      </c>
      <c r="S110" s="413" t="e">
        <f>SUBTOTAL(109,Tabla119323334[2036])</f>
        <v>#REF!</v>
      </c>
      <c r="T110" s="413" t="e">
        <f>SUBTOTAL(109,Tabla119323334[2037])</f>
        <v>#REF!</v>
      </c>
      <c r="U110" s="413" t="e">
        <f>SUBTOTAL(109,Tabla119323334[2038])</f>
        <v>#REF!</v>
      </c>
      <c r="V110" s="413" t="e">
        <f>SUBTOTAL(109,Tabla119323334[2039])</f>
        <v>#REF!</v>
      </c>
      <c r="W110" s="413" t="e">
        <f>SUBTOTAL(109,Tabla119323334[2040])</f>
        <v>#REF!</v>
      </c>
    </row>
    <row r="111" spans="1:23">
      <c r="A111" s="429"/>
      <c r="C111" t="s">
        <v>113</v>
      </c>
      <c r="D111" s="415" t="str">
        <f>+IFERROR(Tabla119323334[[#Totals],[2021]]/Tabla119323334[[#Totals],[Mode]]-1,"na")</f>
        <v>na</v>
      </c>
      <c r="E111" s="415" t="str">
        <f>+IFERROR(Tabla119323334[[#Totals],[2022]]/Tabla119323334[[#Totals],[2021]]-1,"na")</f>
        <v>na</v>
      </c>
      <c r="F111" s="415" t="str">
        <f>+IFERROR(Tabla119323334[[#Totals],[2023]]/Tabla119323334[[#Totals],[2022]]-1,"na")</f>
        <v>na</v>
      </c>
      <c r="G111" s="415" t="str">
        <f>+IFERROR(Tabla119323334[[#Totals],[2024]]/Tabla119323334[[#Totals],[2023]]-1,"na")</f>
        <v>na</v>
      </c>
      <c r="H111" s="415" t="str">
        <f>+IFERROR(Tabla119323334[[#Totals],[2025]]/Tabla119323334[[#Totals],[2024]]-1,"na")</f>
        <v>na</v>
      </c>
      <c r="I111" s="415" t="str">
        <f>+IFERROR(Tabla119323334[[#Totals],[2026]]/Tabla119323334[[#Totals],[2025]]-1,"na")</f>
        <v>na</v>
      </c>
      <c r="J111" s="415" t="str">
        <f>+IFERROR(Tabla119323334[[#Totals],[2027]]/Tabla119323334[[#Totals],[2026]]-1,"na")</f>
        <v>na</v>
      </c>
      <c r="K111" s="415" t="str">
        <f>+IFERROR(Tabla119323334[[#Totals],[2028]]/Tabla119323334[[#Totals],[2027]]-1,"na")</f>
        <v>na</v>
      </c>
      <c r="L111" s="415" t="str">
        <f>+IFERROR(Tabla119323334[[#Totals],[2029]]/Tabla119323334[[#Totals],[2028]]-1,"na")</f>
        <v>na</v>
      </c>
      <c r="M111" s="415" t="str">
        <f>+IFERROR(Tabla119323334[[#Totals],[2030]]/Tabla119323334[[#Totals],[2029]]-1,"na")</f>
        <v>na</v>
      </c>
      <c r="N111" s="415" t="str">
        <f>+IFERROR(Tabla119323334[[#Totals],[2031]]/Tabla119323334[[#Totals],[2030]]-1,"na")</f>
        <v>na</v>
      </c>
      <c r="O111" s="415" t="str">
        <f>+IFERROR(Tabla119323334[[#Totals],[2032]]/Tabla119323334[[#Totals],[2031]]-1,"na")</f>
        <v>na</v>
      </c>
      <c r="P111" s="415" t="str">
        <f>+IFERROR(Tabla119323334[[#Totals],[2033]]/Tabla119323334[[#Totals],[2032]]-1,"na")</f>
        <v>na</v>
      </c>
      <c r="Q111" s="415" t="str">
        <f>+IFERROR(Tabla119323334[[#Totals],[2034]]/Tabla119323334[[#Totals],[2033]]-1,"na")</f>
        <v>na</v>
      </c>
      <c r="R111" s="415" t="str">
        <f>+IFERROR(Tabla119323334[[#Totals],[2035]]/Tabla119323334[[#Totals],[2034]]-1,"na")</f>
        <v>na</v>
      </c>
      <c r="S111" s="415" t="str">
        <f>+IFERROR(Tabla119323334[[#Totals],[2036]]/Tabla119323334[[#Totals],[2035]]-1,"na")</f>
        <v>na</v>
      </c>
      <c r="T111" s="415" t="str">
        <f>+IFERROR(Tabla119323334[[#Totals],[2037]]/Tabla119323334[[#Totals],[2036]]-1,"na")</f>
        <v>na</v>
      </c>
      <c r="U111" s="415" t="str">
        <f>+IFERROR(Tabla119323334[[#Totals],[2038]]/Tabla119323334[[#Totals],[2037]]-1,"na")</f>
        <v>na</v>
      </c>
      <c r="V111" s="415" t="str">
        <f>+IFERROR(Tabla119323334[[#Totals],[2039]]/Tabla119323334[[#Totals],[2038]]-1,"na")</f>
        <v>na</v>
      </c>
      <c r="W111" s="415" t="str">
        <f>+IFERROR(Tabla119323334[[#Totals],[2040]]/Tabla119323334[[#Totals],[2039]]-1,"na")</f>
        <v>na</v>
      </c>
    </row>
    <row r="112" spans="1:23" ht="19">
      <c r="A112" s="428"/>
      <c r="B112" s="349" t="s">
        <v>560</v>
      </c>
      <c r="C112" s="349" t="s">
        <v>429</v>
      </c>
      <c r="D112" s="350" t="s">
        <v>384</v>
      </c>
      <c r="E112" s="350" t="s">
        <v>385</v>
      </c>
      <c r="F112" s="350" t="s">
        <v>386</v>
      </c>
      <c r="G112" s="350" t="s">
        <v>387</v>
      </c>
      <c r="H112" s="350" t="s">
        <v>388</v>
      </c>
      <c r="I112" s="350" t="s">
        <v>389</v>
      </c>
      <c r="J112" s="350" t="s">
        <v>390</v>
      </c>
      <c r="K112" s="350" t="s">
        <v>391</v>
      </c>
      <c r="L112" s="350" t="s">
        <v>392</v>
      </c>
      <c r="M112" s="350" t="s">
        <v>393</v>
      </c>
      <c r="N112" s="350" t="s">
        <v>394</v>
      </c>
      <c r="O112" s="350" t="s">
        <v>395</v>
      </c>
      <c r="P112" s="350" t="s">
        <v>396</v>
      </c>
      <c r="Q112" s="350" t="s">
        <v>397</v>
      </c>
      <c r="R112" s="350" t="s">
        <v>398</v>
      </c>
      <c r="S112" s="350" t="s">
        <v>399</v>
      </c>
      <c r="T112" s="350" t="s">
        <v>400</v>
      </c>
      <c r="U112" s="350" t="s">
        <v>401</v>
      </c>
      <c r="V112" s="350" t="s">
        <v>402</v>
      </c>
      <c r="W112" s="350" t="s">
        <v>403</v>
      </c>
    </row>
    <row r="113" spans="1:23" ht="19">
      <c r="A113" s="429"/>
      <c r="B113" s="348" t="str">
        <f>Tabla11932333435[[#Headers],[Income WITHOUT INFLATION(USD)]]</f>
        <v>Income WITHOUT INFLATION(USD)</v>
      </c>
      <c r="C113" s="348" t="str">
        <f>C87</f>
        <v>Residencial</v>
      </c>
      <c r="D113" s="413">
        <f>$D$96*D87</f>
        <v>812984077.6700151</v>
      </c>
      <c r="E113" s="413">
        <f t="shared" ref="E113:W113" si="5">$D$96*E87</f>
        <v>880461756.11662626</v>
      </c>
      <c r="F113" s="413">
        <f t="shared" si="5"/>
        <v>938572232.02032363</v>
      </c>
      <c r="G113" s="413">
        <f t="shared" si="5"/>
        <v>1012719438.3499292</v>
      </c>
      <c r="H113" s="413">
        <f t="shared" si="5"/>
        <v>1108927784.9931724</v>
      </c>
      <c r="I113" s="413">
        <f t="shared" si="5"/>
        <v>1267504458.2471962</v>
      </c>
      <c r="J113" s="413">
        <f t="shared" si="5"/>
        <v>1371439823.8234663</v>
      </c>
      <c r="K113" s="413">
        <f t="shared" si="5"/>
        <v>1482526449.5531669</v>
      </c>
      <c r="L113" s="413">
        <f t="shared" si="5"/>
        <v>1599646039.067867</v>
      </c>
      <c r="M113" s="413">
        <f t="shared" si="5"/>
        <v>1726018076.1542287</v>
      </c>
      <c r="N113" s="413">
        <f t="shared" si="5"/>
        <v>1862373504.1704125</v>
      </c>
      <c r="O113" s="413">
        <f t="shared" si="5"/>
        <v>2009501010.9998748</v>
      </c>
      <c r="P113" s="413">
        <f t="shared" si="5"/>
        <v>2168251590.868865</v>
      </c>
      <c r="Q113" s="413">
        <f t="shared" si="5"/>
        <v>2339543466.5475054</v>
      </c>
      <c r="R113" s="413">
        <f t="shared" si="5"/>
        <v>2524367400.404758</v>
      </c>
      <c r="S113" s="413">
        <f t="shared" si="5"/>
        <v>2723792425.0367336</v>
      </c>
      <c r="T113" s="413">
        <f t="shared" si="5"/>
        <v>2938972026.6146355</v>
      </c>
      <c r="U113" s="413">
        <f t="shared" si="5"/>
        <v>3171150816.7171912</v>
      </c>
      <c r="V113" s="413">
        <f t="shared" si="5"/>
        <v>3421671731.2378488</v>
      </c>
      <c r="W113" s="413">
        <f t="shared" si="5"/>
        <v>3691983798.0056386</v>
      </c>
    </row>
    <row r="114" spans="1:23" ht="19">
      <c r="A114" s="429"/>
      <c r="B114" s="348" t="str">
        <f>Tabla11932333435[[#Headers],[Income WITHOUT INFLATION(USD)]]</f>
        <v>Income WITHOUT INFLATION(USD)</v>
      </c>
      <c r="C114" s="348" t="str">
        <f>C88</f>
        <v>Industrial</v>
      </c>
      <c r="D114" s="413">
        <f>$D$97*D88</f>
        <v>381296120.09000134</v>
      </c>
      <c r="E114" s="413">
        <f t="shared" ref="E114:W114" si="6">$D$97*E88</f>
        <v>412943698.05747139</v>
      </c>
      <c r="F114" s="413">
        <f t="shared" si="6"/>
        <v>440197982.12926459</v>
      </c>
      <c r="G114" s="413">
        <f t="shared" si="6"/>
        <v>474973622.71747649</v>
      </c>
      <c r="H114" s="413">
        <f t="shared" si="6"/>
        <v>520096116.8756367</v>
      </c>
      <c r="I114" s="413">
        <f t="shared" si="6"/>
        <v>594469861.58885276</v>
      </c>
      <c r="J114" s="413">
        <f t="shared" si="6"/>
        <v>643216390.23913884</v>
      </c>
      <c r="K114" s="413">
        <f t="shared" si="6"/>
        <v>695316917.84850895</v>
      </c>
      <c r="L114" s="413">
        <f t="shared" si="6"/>
        <v>750246954.35854113</v>
      </c>
      <c r="M114" s="413">
        <f t="shared" si="6"/>
        <v>809516463.75286579</v>
      </c>
      <c r="N114" s="413">
        <f t="shared" si="6"/>
        <v>873468264.38934207</v>
      </c>
      <c r="O114" s="413">
        <f t="shared" si="6"/>
        <v>942472257.27610004</v>
      </c>
      <c r="P114" s="413">
        <f t="shared" si="6"/>
        <v>1016927565.600912</v>
      </c>
      <c r="Q114" s="413">
        <f t="shared" si="6"/>
        <v>1097264843.2833841</v>
      </c>
      <c r="R114" s="413">
        <f t="shared" si="6"/>
        <v>1183948765.9027712</v>
      </c>
      <c r="S114" s="413">
        <f t="shared" si="6"/>
        <v>1277480718.4090903</v>
      </c>
      <c r="T114" s="413">
        <f t="shared" si="6"/>
        <v>1378401695.1634085</v>
      </c>
      <c r="U114" s="413">
        <f t="shared" si="6"/>
        <v>1487295429.0813174</v>
      </c>
      <c r="V114" s="413">
        <f t="shared" si="6"/>
        <v>1604791767.9787414</v>
      </c>
      <c r="W114" s="413">
        <f t="shared" si="6"/>
        <v>1731570317.6490619</v>
      </c>
    </row>
    <row r="115" spans="1:23" ht="19">
      <c r="A115" s="429"/>
      <c r="B115" s="348" t="str">
        <f>Tabla11932333435[[#Headers],[Income WITHOUT INFLATION(USD)]]</f>
        <v>Income WITHOUT INFLATION(USD)</v>
      </c>
      <c r="C115" s="348" t="str">
        <f>C89</f>
        <v>Comercial</v>
      </c>
      <c r="D115" s="413">
        <f>$D$98*D89</f>
        <v>357128135.15999377</v>
      </c>
      <c r="E115" s="413">
        <f t="shared" ref="E115:W115" si="7">$D$98*E89</f>
        <v>386769770.37827325</v>
      </c>
      <c r="F115" s="413">
        <f t="shared" si="7"/>
        <v>412296575.2232393</v>
      </c>
      <c r="G115" s="413">
        <f t="shared" si="7"/>
        <v>444868004.66587514</v>
      </c>
      <c r="H115" s="413">
        <f t="shared" si="7"/>
        <v>487130465.1091333</v>
      </c>
      <c r="I115" s="413">
        <f t="shared" si="7"/>
        <v>556790121.61973941</v>
      </c>
      <c r="J115" s="413">
        <f t="shared" si="7"/>
        <v>602446911.59255803</v>
      </c>
      <c r="K115" s="413">
        <f t="shared" si="7"/>
        <v>651245111.43155527</v>
      </c>
      <c r="L115" s="413">
        <f t="shared" si="7"/>
        <v>702693475.23464799</v>
      </c>
      <c r="M115" s="413">
        <f t="shared" si="7"/>
        <v>758206259.77818525</v>
      </c>
      <c r="N115" s="413">
        <f t="shared" si="7"/>
        <v>818104554.3006618</v>
      </c>
      <c r="O115" s="413">
        <f t="shared" si="7"/>
        <v>882734814.09041417</v>
      </c>
      <c r="P115" s="413">
        <f t="shared" si="7"/>
        <v>952470864.40355682</v>
      </c>
      <c r="Q115" s="413">
        <f t="shared" si="7"/>
        <v>1027716062.6914378</v>
      </c>
      <c r="R115" s="413">
        <f t="shared" si="7"/>
        <v>1108905631.6440613</v>
      </c>
      <c r="S115" s="413">
        <f t="shared" si="7"/>
        <v>1196509176.5439422</v>
      </c>
      <c r="T115" s="413">
        <f t="shared" si="7"/>
        <v>1291033401.4909136</v>
      </c>
      <c r="U115" s="413">
        <f t="shared" si="7"/>
        <v>1393025040.2086957</v>
      </c>
      <c r="V115" s="413">
        <f t="shared" si="7"/>
        <v>1503074018.3851826</v>
      </c>
      <c r="W115" s="413">
        <f t="shared" si="7"/>
        <v>1621816865.8376119</v>
      </c>
    </row>
    <row r="116" spans="1:23" ht="19">
      <c r="A116" s="429"/>
      <c r="B116" s="348" t="str">
        <f>Tabla11932333435[[#Headers],[Income WITHOUT INFLATION(USD)]]</f>
        <v>Income WITHOUT INFLATION(USD)</v>
      </c>
      <c r="C116" s="348" t="str">
        <f>C90</f>
        <v>Otros</v>
      </c>
      <c r="D116" s="413">
        <f>$D$99*D90</f>
        <v>162398108.25999358</v>
      </c>
      <c r="E116" s="413">
        <f t="shared" ref="E116:W116" si="8">$D$99*E90</f>
        <v>175877151.24557304</v>
      </c>
      <c r="F116" s="413">
        <f t="shared" si="8"/>
        <v>187485043.22778088</v>
      </c>
      <c r="G116" s="413">
        <f t="shared" si="8"/>
        <v>202296361.64277557</v>
      </c>
      <c r="H116" s="413">
        <f t="shared" si="8"/>
        <v>221514515.99883923</v>
      </c>
      <c r="I116" s="413">
        <f t="shared" si="8"/>
        <v>253191091.78667325</v>
      </c>
      <c r="J116" s="413">
        <f t="shared" si="8"/>
        <v>273952761.31318045</v>
      </c>
      <c r="K116" s="413">
        <f t="shared" si="8"/>
        <v>296142934.9795481</v>
      </c>
      <c r="L116" s="413">
        <f t="shared" si="8"/>
        <v>319538226.84293234</v>
      </c>
      <c r="M116" s="413">
        <f t="shared" si="8"/>
        <v>344781746.763524</v>
      </c>
      <c r="N116" s="413">
        <f t="shared" si="8"/>
        <v>372019504.75784236</v>
      </c>
      <c r="O116" s="413">
        <f t="shared" si="8"/>
        <v>401409045.63371187</v>
      </c>
      <c r="P116" s="413">
        <f t="shared" si="8"/>
        <v>433120360.23877507</v>
      </c>
      <c r="Q116" s="413">
        <f t="shared" si="8"/>
        <v>467336868.69763833</v>
      </c>
      <c r="R116" s="413">
        <f t="shared" si="8"/>
        <v>504256481.32475168</v>
      </c>
      <c r="S116" s="413">
        <f t="shared" si="8"/>
        <v>544092743.34940708</v>
      </c>
      <c r="T116" s="413">
        <f t="shared" si="8"/>
        <v>587076070.07401025</v>
      </c>
      <c r="U116" s="413">
        <f t="shared" si="8"/>
        <v>633455079.60985696</v>
      </c>
      <c r="V116" s="413">
        <f t="shared" si="8"/>
        <v>683498030.89903569</v>
      </c>
      <c r="W116" s="413">
        <f t="shared" si="8"/>
        <v>737494375.3400594</v>
      </c>
    </row>
    <row r="117" spans="1:23" ht="19">
      <c r="A117" s="429"/>
      <c r="B117" s="348" t="str">
        <f>Tabla11932333435[[#Headers],[Income WITHOUT INFLATION(USD)]]</f>
        <v>Income WITHOUT INFLATION(USD)</v>
      </c>
      <c r="C117" s="348" t="str">
        <f>C91</f>
        <v>Alumbrado Público</v>
      </c>
      <c r="D117" s="413">
        <f>$D$100*D91</f>
        <v>137473171.77996802</v>
      </c>
      <c r="E117" s="413">
        <f t="shared" ref="E117:W117" si="9">$D$100*E91</f>
        <v>148883445.03770536</v>
      </c>
      <c r="F117" s="413">
        <f t="shared" si="9"/>
        <v>158709752.41019392</v>
      </c>
      <c r="G117" s="413">
        <f t="shared" si="9"/>
        <v>171247822.85059923</v>
      </c>
      <c r="H117" s="413">
        <f t="shared" si="9"/>
        <v>187516366.02140614</v>
      </c>
      <c r="I117" s="413">
        <f t="shared" si="9"/>
        <v>214331206.3624672</v>
      </c>
      <c r="J117" s="413">
        <f t="shared" si="9"/>
        <v>231906365.28418955</v>
      </c>
      <c r="K117" s="413">
        <f t="shared" si="9"/>
        <v>250690780.87220889</v>
      </c>
      <c r="L117" s="413">
        <f t="shared" si="9"/>
        <v>270495352.56111342</v>
      </c>
      <c r="M117" s="413">
        <f t="shared" si="9"/>
        <v>291864485.41344136</v>
      </c>
      <c r="N117" s="413">
        <f t="shared" si="9"/>
        <v>314921779.76110321</v>
      </c>
      <c r="O117" s="413">
        <f t="shared" si="9"/>
        <v>339800600.36223036</v>
      </c>
      <c r="P117" s="413">
        <f t="shared" si="9"/>
        <v>366644847.79084653</v>
      </c>
      <c r="Q117" s="413">
        <f t="shared" si="9"/>
        <v>395609790.76632339</v>
      </c>
      <c r="R117" s="413">
        <f t="shared" si="9"/>
        <v>426862964.23686296</v>
      </c>
      <c r="S117" s="413">
        <f t="shared" si="9"/>
        <v>460585138.41157514</v>
      </c>
      <c r="T117" s="413">
        <f t="shared" si="9"/>
        <v>496971364.34608954</v>
      </c>
      <c r="U117" s="413">
        <f t="shared" si="9"/>
        <v>536232102.12943065</v>
      </c>
      <c r="V117" s="413">
        <f t="shared" si="9"/>
        <v>578594438.19765556</v>
      </c>
      <c r="W117" s="413">
        <f t="shared" si="9"/>
        <v>624303398.8152703</v>
      </c>
    </row>
    <row r="118" spans="1:23" ht="19">
      <c r="A118" s="429"/>
      <c r="B118" s="216" t="s">
        <v>79</v>
      </c>
      <c r="C118" s="216"/>
      <c r="D118" s="413">
        <f>SUBTOTAL(109,Tabla11932333435[2021])</f>
        <v>1851279612.9599717</v>
      </c>
      <c r="E118" s="413">
        <f>SUBTOTAL(109,Tabla11932333435[2022])</f>
        <v>2004935820.8356493</v>
      </c>
      <c r="F118" s="413">
        <f>SUBTOTAL(109,Tabla11932333435[2023])</f>
        <v>2137261585.0108023</v>
      </c>
      <c r="G118" s="413">
        <f>SUBTOTAL(109,Tabla11932333435[2024])</f>
        <v>2306105250.2266555</v>
      </c>
      <c r="H118" s="413">
        <f>SUBTOTAL(109,Tabla11932333435[2025])</f>
        <v>2525185248.998188</v>
      </c>
      <c r="I118" s="413">
        <f>SUBTOTAL(109,Tabla11932333435[2026])</f>
        <v>2886286739.604929</v>
      </c>
      <c r="J118" s="413">
        <f>SUBTOTAL(109,Tabla11932333435[2027])</f>
        <v>3122962252.2525334</v>
      </c>
      <c r="K118" s="413">
        <f>SUBTOTAL(109,Tabla11932333435[2028])</f>
        <v>3375922194.684988</v>
      </c>
      <c r="L118" s="413">
        <f>SUBTOTAL(109,Tabla11932333435[2029])</f>
        <v>3642620048.0651021</v>
      </c>
      <c r="M118" s="413">
        <f>SUBTOTAL(109,Tabla11932333435[2030])</f>
        <v>3930387031.8622451</v>
      </c>
      <c r="N118" s="413">
        <f>SUBTOTAL(109,Tabla11932333435[2031])</f>
        <v>4240887607.3793621</v>
      </c>
      <c r="O118" s="413">
        <f>SUBTOTAL(109,Tabla11932333435[2032])</f>
        <v>4575917728.3623314</v>
      </c>
      <c r="P118" s="413">
        <f>SUBTOTAL(109,Tabla11932333435[2033])</f>
        <v>4937415228.902956</v>
      </c>
      <c r="Q118" s="413">
        <f>SUBTOTAL(109,Tabla11932333435[2034])</f>
        <v>5327471031.986289</v>
      </c>
      <c r="R118" s="413">
        <f>SUBTOTAL(109,Tabla11932333435[2035])</f>
        <v>5748341243.5132055</v>
      </c>
      <c r="S118" s="413">
        <f>SUBTOTAL(109,Tabla11932333435[2036])</f>
        <v>6202460201.7507486</v>
      </c>
      <c r="T118" s="413">
        <f>SUBTOTAL(109,Tabla11932333435[2037])</f>
        <v>6692454557.6890564</v>
      </c>
      <c r="U118" s="413">
        <f>SUBTOTAL(109,Tabla11932333435[2038])</f>
        <v>7221158467.7464914</v>
      </c>
      <c r="V118" s="413">
        <f>SUBTOTAL(109,Tabla11932333435[2039])</f>
        <v>7791629986.6984634</v>
      </c>
      <c r="W118" s="413">
        <f>SUBTOTAL(109,Tabla11932333435[2040])</f>
        <v>8407168755.6476421</v>
      </c>
    </row>
    <row r="119" spans="1:23">
      <c r="A119" s="429"/>
      <c r="C119" t="s">
        <v>113</v>
      </c>
      <c r="D119" s="415" t="str">
        <f>+IFERROR(Tabla11932333435[[#Totals],[2021]]/Tabla11932333435[[#Totals],[Mode]]-1,"na")</f>
        <v>na</v>
      </c>
      <c r="E119" s="415">
        <f>+IFERROR(Tabla11932333435[[#Totals],[2022]]/Tabla11932333435[[#Totals],[2021]]-1,"na")</f>
        <v>8.2999999999999963E-2</v>
      </c>
      <c r="F119" s="415">
        <f>+IFERROR(Tabla11932333435[[#Totals],[2023]]/Tabla11932333435[[#Totals],[2022]]-1,"na")</f>
        <v>6.6000000000000059E-2</v>
      </c>
      <c r="G119" s="415">
        <f>+IFERROR(Tabla11932333435[[#Totals],[2024]]/Tabla11932333435[[#Totals],[2023]]-1,"na")</f>
        <v>7.8999999999999959E-2</v>
      </c>
      <c r="H119" s="415">
        <f>+IFERROR(Tabla11932333435[[#Totals],[2025]]/Tabla11932333435[[#Totals],[2024]]-1,"na")</f>
        <v>9.5000000000000195E-2</v>
      </c>
      <c r="I119" s="415">
        <f>+IFERROR(Tabla11932333435[[#Totals],[2026]]/Tabla11932333435[[#Totals],[2025]]-1,"na")</f>
        <v>0.14300000000000002</v>
      </c>
      <c r="J119" s="415">
        <f>+IFERROR(Tabla11932333435[[#Totals],[2027]]/Tabla11932333435[[#Totals],[2026]]-1,"na")</f>
        <v>8.2000000000000073E-2</v>
      </c>
      <c r="K119" s="415">
        <f>+IFERROR(Tabla11932333435[[#Totals],[2028]]/Tabla11932333435[[#Totals],[2027]]-1,"na")</f>
        <v>8.0999999999999739E-2</v>
      </c>
      <c r="L119" s="415">
        <f>+IFERROR(Tabla11932333435[[#Totals],[2029]]/Tabla11932333435[[#Totals],[2028]]-1,"na")</f>
        <v>7.8999999999999959E-2</v>
      </c>
      <c r="M119" s="415">
        <f>+IFERROR(Tabla11932333435[[#Totals],[2030]]/Tabla11932333435[[#Totals],[2029]]-1,"na")</f>
        <v>7.8999999999999959E-2</v>
      </c>
      <c r="N119" s="415">
        <f>+IFERROR(Tabla11932333435[[#Totals],[2031]]/Tabla11932333435[[#Totals],[2030]]-1,"na")</f>
        <v>7.8999999999999959E-2</v>
      </c>
      <c r="O119" s="415">
        <f>+IFERROR(Tabla11932333435[[#Totals],[2032]]/Tabla11932333435[[#Totals],[2031]]-1,"na")</f>
        <v>7.8999999999999959E-2</v>
      </c>
      <c r="P119" s="415">
        <f>+IFERROR(Tabla11932333435[[#Totals],[2033]]/Tabla11932333435[[#Totals],[2032]]-1,"na")</f>
        <v>7.9000000000000181E-2</v>
      </c>
      <c r="Q119" s="415">
        <f>+IFERROR(Tabla11932333435[[#Totals],[2034]]/Tabla11932333435[[#Totals],[2033]]-1,"na")</f>
        <v>7.8999999999999959E-2</v>
      </c>
      <c r="R119" s="415">
        <f>+IFERROR(Tabla11932333435[[#Totals],[2035]]/Tabla11932333435[[#Totals],[2034]]-1,"na")</f>
        <v>7.8999999999999959E-2</v>
      </c>
      <c r="S119" s="415">
        <f>+IFERROR(Tabla11932333435[[#Totals],[2036]]/Tabla11932333435[[#Totals],[2035]]-1,"na")</f>
        <v>7.8999999999999959E-2</v>
      </c>
      <c r="T119" s="415">
        <f>+IFERROR(Tabla11932333435[[#Totals],[2037]]/Tabla11932333435[[#Totals],[2036]]-1,"na")</f>
        <v>7.8999999999999737E-2</v>
      </c>
      <c r="U119" s="415">
        <f>+IFERROR(Tabla11932333435[[#Totals],[2038]]/Tabla11932333435[[#Totals],[2037]]-1,"na")</f>
        <v>7.8999999999999959E-2</v>
      </c>
      <c r="V119" s="415">
        <f>+IFERROR(Tabla11932333435[[#Totals],[2039]]/Tabla11932333435[[#Totals],[2038]]-1,"na")</f>
        <v>7.8999999999999959E-2</v>
      </c>
      <c r="W119" s="415">
        <f>+IFERROR(Tabla11932333435[[#Totals],[2040]]/Tabla11932333435[[#Totals],[2039]]-1,"na")</f>
        <v>7.8999999999999959E-2</v>
      </c>
    </row>
    <row r="120" spans="1:23" ht="19">
      <c r="A120" s="428"/>
      <c r="B120" s="349" t="s">
        <v>561</v>
      </c>
      <c r="C120" s="349" t="s">
        <v>429</v>
      </c>
      <c r="D120" s="350" t="s">
        <v>384</v>
      </c>
      <c r="E120" s="350" t="s">
        <v>385</v>
      </c>
      <c r="F120" s="350" t="s">
        <v>386</v>
      </c>
      <c r="G120" s="350" t="s">
        <v>387</v>
      </c>
      <c r="H120" s="350" t="s">
        <v>388</v>
      </c>
      <c r="I120" s="350" t="s">
        <v>389</v>
      </c>
      <c r="J120" s="350" t="s">
        <v>390</v>
      </c>
      <c r="K120" s="350" t="s">
        <v>391</v>
      </c>
      <c r="L120" s="350" t="s">
        <v>392</v>
      </c>
      <c r="M120" s="350" t="s">
        <v>393</v>
      </c>
      <c r="N120" s="350" t="s">
        <v>394</v>
      </c>
      <c r="O120" s="350" t="s">
        <v>395</v>
      </c>
      <c r="P120" s="350" t="s">
        <v>396</v>
      </c>
      <c r="Q120" s="350" t="s">
        <v>397</v>
      </c>
      <c r="R120" s="350" t="s">
        <v>398</v>
      </c>
      <c r="S120" s="350" t="s">
        <v>399</v>
      </c>
      <c r="T120" s="350" t="s">
        <v>400</v>
      </c>
      <c r="U120" s="350" t="s">
        <v>401</v>
      </c>
      <c r="V120" s="350" t="s">
        <v>402</v>
      </c>
      <c r="W120" s="350" t="s">
        <v>403</v>
      </c>
    </row>
    <row r="121" spans="1:23" ht="19">
      <c r="A121" s="429"/>
      <c r="B121" s="348" t="str">
        <f>Tabla1193233343536[[#Headers],[Income caused by the increase(USD)]]</f>
        <v>Income caused by the increase(USD)</v>
      </c>
      <c r="C121" s="348" t="str">
        <f>C87</f>
        <v>Residencial</v>
      </c>
      <c r="D121" s="413">
        <f>D105-D113</f>
        <v>0</v>
      </c>
      <c r="E121" s="413" t="e">
        <f t="shared" ref="E121:W125" si="10">E105-E113</f>
        <v>#REF!</v>
      </c>
      <c r="F121" s="413" t="e">
        <f t="shared" si="10"/>
        <v>#REF!</v>
      </c>
      <c r="G121" s="413" t="e">
        <f t="shared" si="10"/>
        <v>#REF!</v>
      </c>
      <c r="H121" s="413" t="e">
        <f t="shared" si="10"/>
        <v>#REF!</v>
      </c>
      <c r="I121" s="413" t="e">
        <f t="shared" si="10"/>
        <v>#REF!</v>
      </c>
      <c r="J121" s="413" t="e">
        <f t="shared" si="10"/>
        <v>#REF!</v>
      </c>
      <c r="K121" s="413" t="e">
        <f t="shared" si="10"/>
        <v>#REF!</v>
      </c>
      <c r="L121" s="413" t="e">
        <f t="shared" si="10"/>
        <v>#REF!</v>
      </c>
      <c r="M121" s="413" t="e">
        <f t="shared" si="10"/>
        <v>#REF!</v>
      </c>
      <c r="N121" s="413" t="e">
        <f t="shared" si="10"/>
        <v>#REF!</v>
      </c>
      <c r="O121" s="413" t="e">
        <f t="shared" si="10"/>
        <v>#REF!</v>
      </c>
      <c r="P121" s="413" t="e">
        <f t="shared" si="10"/>
        <v>#REF!</v>
      </c>
      <c r="Q121" s="413" t="e">
        <f t="shared" si="10"/>
        <v>#REF!</v>
      </c>
      <c r="R121" s="413" t="e">
        <f t="shared" si="10"/>
        <v>#REF!</v>
      </c>
      <c r="S121" s="413" t="e">
        <f t="shared" si="10"/>
        <v>#REF!</v>
      </c>
      <c r="T121" s="413" t="e">
        <f t="shared" si="10"/>
        <v>#REF!</v>
      </c>
      <c r="U121" s="413" t="e">
        <f t="shared" si="10"/>
        <v>#REF!</v>
      </c>
      <c r="V121" s="413" t="e">
        <f t="shared" si="10"/>
        <v>#REF!</v>
      </c>
      <c r="W121" s="413" t="e">
        <f t="shared" si="10"/>
        <v>#REF!</v>
      </c>
    </row>
    <row r="122" spans="1:23" ht="19">
      <c r="A122" s="429"/>
      <c r="B122" s="348" t="str">
        <f>Tabla1193233343536[[#Headers],[Income caused by the increase(USD)]]</f>
        <v>Income caused by the increase(USD)</v>
      </c>
      <c r="C122" s="348" t="str">
        <f>C88</f>
        <v>Industrial</v>
      </c>
      <c r="D122" s="413">
        <f>D106-D114</f>
        <v>0</v>
      </c>
      <c r="E122" s="413" t="e">
        <f t="shared" ref="E122:S122" si="11">E106-E114</f>
        <v>#REF!</v>
      </c>
      <c r="F122" s="413" t="e">
        <f t="shared" si="11"/>
        <v>#REF!</v>
      </c>
      <c r="G122" s="413" t="e">
        <f t="shared" si="11"/>
        <v>#REF!</v>
      </c>
      <c r="H122" s="413" t="e">
        <f t="shared" si="11"/>
        <v>#REF!</v>
      </c>
      <c r="I122" s="413" t="e">
        <f t="shared" si="11"/>
        <v>#REF!</v>
      </c>
      <c r="J122" s="413" t="e">
        <f t="shared" si="11"/>
        <v>#REF!</v>
      </c>
      <c r="K122" s="413" t="e">
        <f t="shared" si="11"/>
        <v>#REF!</v>
      </c>
      <c r="L122" s="413" t="e">
        <f t="shared" si="11"/>
        <v>#REF!</v>
      </c>
      <c r="M122" s="413" t="e">
        <f t="shared" si="11"/>
        <v>#REF!</v>
      </c>
      <c r="N122" s="413" t="e">
        <f t="shared" si="11"/>
        <v>#REF!</v>
      </c>
      <c r="O122" s="413" t="e">
        <f t="shared" si="11"/>
        <v>#REF!</v>
      </c>
      <c r="P122" s="413" t="e">
        <f t="shared" si="11"/>
        <v>#REF!</v>
      </c>
      <c r="Q122" s="413" t="e">
        <f t="shared" si="11"/>
        <v>#REF!</v>
      </c>
      <c r="R122" s="413" t="e">
        <f t="shared" si="11"/>
        <v>#REF!</v>
      </c>
      <c r="S122" s="413" t="e">
        <f t="shared" si="11"/>
        <v>#REF!</v>
      </c>
      <c r="T122" s="413" t="e">
        <f t="shared" si="10"/>
        <v>#REF!</v>
      </c>
      <c r="U122" s="413" t="e">
        <f t="shared" si="10"/>
        <v>#REF!</v>
      </c>
      <c r="V122" s="413" t="e">
        <f t="shared" si="10"/>
        <v>#REF!</v>
      </c>
      <c r="W122" s="413" t="e">
        <f t="shared" si="10"/>
        <v>#REF!</v>
      </c>
    </row>
    <row r="123" spans="1:23" ht="19">
      <c r="A123" s="429"/>
      <c r="B123" s="348" t="str">
        <f>Tabla1193233343536[[#Headers],[Income caused by the increase(USD)]]</f>
        <v>Income caused by the increase(USD)</v>
      </c>
      <c r="C123" s="348" t="str">
        <f>C89</f>
        <v>Comercial</v>
      </c>
      <c r="D123" s="413">
        <f>D107-D115</f>
        <v>0</v>
      </c>
      <c r="E123" s="413" t="e">
        <f t="shared" si="10"/>
        <v>#REF!</v>
      </c>
      <c r="F123" s="413" t="e">
        <f t="shared" si="10"/>
        <v>#REF!</v>
      </c>
      <c r="G123" s="413" t="e">
        <f t="shared" si="10"/>
        <v>#REF!</v>
      </c>
      <c r="H123" s="413" t="e">
        <f t="shared" si="10"/>
        <v>#REF!</v>
      </c>
      <c r="I123" s="413" t="e">
        <f t="shared" si="10"/>
        <v>#REF!</v>
      </c>
      <c r="J123" s="413" t="e">
        <f t="shared" si="10"/>
        <v>#REF!</v>
      </c>
      <c r="K123" s="413" t="e">
        <f t="shared" si="10"/>
        <v>#REF!</v>
      </c>
      <c r="L123" s="413" t="e">
        <f t="shared" si="10"/>
        <v>#REF!</v>
      </c>
      <c r="M123" s="413" t="e">
        <f t="shared" si="10"/>
        <v>#REF!</v>
      </c>
      <c r="N123" s="413" t="e">
        <f t="shared" si="10"/>
        <v>#REF!</v>
      </c>
      <c r="O123" s="413" t="e">
        <f t="shared" si="10"/>
        <v>#REF!</v>
      </c>
      <c r="P123" s="413" t="e">
        <f t="shared" si="10"/>
        <v>#REF!</v>
      </c>
      <c r="Q123" s="413" t="e">
        <f t="shared" si="10"/>
        <v>#REF!</v>
      </c>
      <c r="R123" s="413" t="e">
        <f t="shared" si="10"/>
        <v>#REF!</v>
      </c>
      <c r="S123" s="413" t="e">
        <f t="shared" si="10"/>
        <v>#REF!</v>
      </c>
      <c r="T123" s="413" t="e">
        <f t="shared" si="10"/>
        <v>#REF!</v>
      </c>
      <c r="U123" s="413" t="e">
        <f t="shared" si="10"/>
        <v>#REF!</v>
      </c>
      <c r="V123" s="413" t="e">
        <f t="shared" si="10"/>
        <v>#REF!</v>
      </c>
      <c r="W123" s="413" t="e">
        <f t="shared" si="10"/>
        <v>#REF!</v>
      </c>
    </row>
    <row r="124" spans="1:23" ht="19">
      <c r="A124" s="429"/>
      <c r="B124" s="348" t="str">
        <f>Tabla1193233343536[[#Headers],[Income caused by the increase(USD)]]</f>
        <v>Income caused by the increase(USD)</v>
      </c>
      <c r="C124" s="348" t="str">
        <f>C90</f>
        <v>Otros</v>
      </c>
      <c r="D124" s="413">
        <f>D108-D116</f>
        <v>0</v>
      </c>
      <c r="E124" s="413" t="e">
        <f t="shared" si="10"/>
        <v>#REF!</v>
      </c>
      <c r="F124" s="413" t="e">
        <f t="shared" si="10"/>
        <v>#REF!</v>
      </c>
      <c r="G124" s="413" t="e">
        <f t="shared" si="10"/>
        <v>#REF!</v>
      </c>
      <c r="H124" s="413" t="e">
        <f t="shared" si="10"/>
        <v>#REF!</v>
      </c>
      <c r="I124" s="413" t="e">
        <f t="shared" si="10"/>
        <v>#REF!</v>
      </c>
      <c r="J124" s="413" t="e">
        <f t="shared" si="10"/>
        <v>#REF!</v>
      </c>
      <c r="K124" s="413" t="e">
        <f t="shared" si="10"/>
        <v>#REF!</v>
      </c>
      <c r="L124" s="413" t="e">
        <f t="shared" si="10"/>
        <v>#REF!</v>
      </c>
      <c r="M124" s="413" t="e">
        <f t="shared" si="10"/>
        <v>#REF!</v>
      </c>
      <c r="N124" s="413" t="e">
        <f t="shared" si="10"/>
        <v>#REF!</v>
      </c>
      <c r="O124" s="413" t="e">
        <f t="shared" si="10"/>
        <v>#REF!</v>
      </c>
      <c r="P124" s="413" t="e">
        <f t="shared" si="10"/>
        <v>#REF!</v>
      </c>
      <c r="Q124" s="413" t="e">
        <f t="shared" si="10"/>
        <v>#REF!</v>
      </c>
      <c r="R124" s="413" t="e">
        <f t="shared" si="10"/>
        <v>#REF!</v>
      </c>
      <c r="S124" s="413" t="e">
        <f t="shared" si="10"/>
        <v>#REF!</v>
      </c>
      <c r="T124" s="413" t="e">
        <f t="shared" si="10"/>
        <v>#REF!</v>
      </c>
      <c r="U124" s="413" t="e">
        <f t="shared" si="10"/>
        <v>#REF!</v>
      </c>
      <c r="V124" s="413" t="e">
        <f t="shared" si="10"/>
        <v>#REF!</v>
      </c>
      <c r="W124" s="413" t="e">
        <f t="shared" si="10"/>
        <v>#REF!</v>
      </c>
    </row>
    <row r="125" spans="1:23" ht="19">
      <c r="A125" s="429"/>
      <c r="B125" s="348" t="str">
        <f>Tabla1193233343536[[#Headers],[Income caused by the increase(USD)]]</f>
        <v>Income caused by the increase(USD)</v>
      </c>
      <c r="C125" s="348" t="str">
        <f>C91</f>
        <v>Alumbrado Público</v>
      </c>
      <c r="D125" s="413">
        <f>D109-D117</f>
        <v>0</v>
      </c>
      <c r="E125" s="413" t="e">
        <f t="shared" si="10"/>
        <v>#REF!</v>
      </c>
      <c r="F125" s="413" t="e">
        <f t="shared" si="10"/>
        <v>#REF!</v>
      </c>
      <c r="G125" s="413" t="e">
        <f t="shared" si="10"/>
        <v>#REF!</v>
      </c>
      <c r="H125" s="413" t="e">
        <f t="shared" si="10"/>
        <v>#REF!</v>
      </c>
      <c r="I125" s="413" t="e">
        <f t="shared" si="10"/>
        <v>#REF!</v>
      </c>
      <c r="J125" s="413" t="e">
        <f t="shared" si="10"/>
        <v>#REF!</v>
      </c>
      <c r="K125" s="413" t="e">
        <f t="shared" si="10"/>
        <v>#REF!</v>
      </c>
      <c r="L125" s="413" t="e">
        <f t="shared" si="10"/>
        <v>#REF!</v>
      </c>
      <c r="M125" s="413" t="e">
        <f t="shared" si="10"/>
        <v>#REF!</v>
      </c>
      <c r="N125" s="413" t="e">
        <f t="shared" si="10"/>
        <v>#REF!</v>
      </c>
      <c r="O125" s="413" t="e">
        <f t="shared" si="10"/>
        <v>#REF!</v>
      </c>
      <c r="P125" s="413" t="e">
        <f t="shared" si="10"/>
        <v>#REF!</v>
      </c>
      <c r="Q125" s="413" t="e">
        <f t="shared" si="10"/>
        <v>#REF!</v>
      </c>
      <c r="R125" s="413" t="e">
        <f t="shared" si="10"/>
        <v>#REF!</v>
      </c>
      <c r="S125" s="413" t="e">
        <f t="shared" si="10"/>
        <v>#REF!</v>
      </c>
      <c r="T125" s="413" t="e">
        <f t="shared" si="10"/>
        <v>#REF!</v>
      </c>
      <c r="U125" s="413" t="e">
        <f t="shared" si="10"/>
        <v>#REF!</v>
      </c>
      <c r="V125" s="413" t="e">
        <f t="shared" si="10"/>
        <v>#REF!</v>
      </c>
      <c r="W125" s="413" t="e">
        <f t="shared" si="10"/>
        <v>#REF!</v>
      </c>
    </row>
    <row r="126" spans="1:23" ht="19">
      <c r="A126" s="429"/>
      <c r="B126" s="216" t="s">
        <v>79</v>
      </c>
      <c r="C126" s="216"/>
      <c r="D126" s="413">
        <f>SUBTOTAL(109,Tabla1193233343536[2021])</f>
        <v>0</v>
      </c>
      <c r="E126" s="413" t="e">
        <f>SUBTOTAL(109,Tabla1193233343536[2022])</f>
        <v>#REF!</v>
      </c>
      <c r="F126" s="413" t="e">
        <f>SUBTOTAL(109,Tabla1193233343536[2023])</f>
        <v>#REF!</v>
      </c>
      <c r="G126" s="413" t="e">
        <f>SUBTOTAL(109,Tabla1193233343536[2024])</f>
        <v>#REF!</v>
      </c>
      <c r="H126" s="413" t="e">
        <f>SUBTOTAL(109,Tabla1193233343536[2025])</f>
        <v>#REF!</v>
      </c>
      <c r="I126" s="413" t="e">
        <f>SUBTOTAL(109,Tabla1193233343536[2026])</f>
        <v>#REF!</v>
      </c>
      <c r="J126" s="413" t="e">
        <f>SUBTOTAL(109,Tabla1193233343536[2027])</f>
        <v>#REF!</v>
      </c>
      <c r="K126" s="413" t="e">
        <f>SUBTOTAL(109,Tabla1193233343536[2028])</f>
        <v>#REF!</v>
      </c>
      <c r="L126" s="413" t="e">
        <f>SUBTOTAL(109,Tabla1193233343536[2029])</f>
        <v>#REF!</v>
      </c>
      <c r="M126" s="413" t="e">
        <f>SUBTOTAL(109,Tabla1193233343536[2030])</f>
        <v>#REF!</v>
      </c>
      <c r="N126" s="413" t="e">
        <f>SUBTOTAL(109,Tabla1193233343536[2031])</f>
        <v>#REF!</v>
      </c>
      <c r="O126" s="413" t="e">
        <f>SUBTOTAL(109,Tabla1193233343536[2032])</f>
        <v>#REF!</v>
      </c>
      <c r="P126" s="413" t="e">
        <f>SUBTOTAL(109,Tabla1193233343536[2033])</f>
        <v>#REF!</v>
      </c>
      <c r="Q126" s="413" t="e">
        <f>SUBTOTAL(109,Tabla1193233343536[2034])</f>
        <v>#REF!</v>
      </c>
      <c r="R126" s="413" t="e">
        <f>SUBTOTAL(109,Tabla1193233343536[2035])</f>
        <v>#REF!</v>
      </c>
      <c r="S126" s="413" t="e">
        <f>SUBTOTAL(109,Tabla1193233343536[2036])</f>
        <v>#REF!</v>
      </c>
      <c r="T126" s="413" t="e">
        <f>SUBTOTAL(109,Tabla1193233343536[2037])</f>
        <v>#REF!</v>
      </c>
      <c r="U126" s="413" t="e">
        <f>SUBTOTAL(109,Tabla1193233343536[2038])</f>
        <v>#REF!</v>
      </c>
      <c r="V126" s="413" t="e">
        <f>SUBTOTAL(109,Tabla1193233343536[2039])</f>
        <v>#REF!</v>
      </c>
      <c r="W126" s="413" t="e">
        <f>SUBTOTAL(109,Tabla1193233343536[2040])</f>
        <v>#REF!</v>
      </c>
    </row>
    <row r="127" spans="1:23">
      <c r="A127" s="429"/>
      <c r="C127" t="s">
        <v>113</v>
      </c>
      <c r="D127" s="415" t="str">
        <f>+IFERROR(Tabla1193233343536[[#Totals],[2021]]/Tabla1193233343536[[#Totals],[Mode]]-1,"na")</f>
        <v>na</v>
      </c>
      <c r="E127" s="415" t="str">
        <f>+IFERROR(Tabla1193233343536[[#Totals],[2022]]/Tabla1193233343536[[#Totals],[2021]]-1,"na")</f>
        <v>na</v>
      </c>
      <c r="F127" s="415" t="str">
        <f>+IFERROR(Tabla1193233343536[[#Totals],[2023]]/Tabla1193233343536[[#Totals],[2022]]-1,"na")</f>
        <v>na</v>
      </c>
      <c r="G127" s="415" t="str">
        <f>+IFERROR(Tabla1193233343536[[#Totals],[2024]]/Tabla1193233343536[[#Totals],[2023]]-1,"na")</f>
        <v>na</v>
      </c>
      <c r="H127" s="415" t="str">
        <f>+IFERROR(Tabla1193233343536[[#Totals],[2025]]/Tabla1193233343536[[#Totals],[2024]]-1,"na")</f>
        <v>na</v>
      </c>
      <c r="I127" s="415" t="str">
        <f>+IFERROR(Tabla1193233343536[[#Totals],[2026]]/Tabla1193233343536[[#Totals],[2025]]-1,"na")</f>
        <v>na</v>
      </c>
      <c r="J127" s="415" t="str">
        <f>+IFERROR(Tabla1193233343536[[#Totals],[2027]]/Tabla1193233343536[[#Totals],[2026]]-1,"na")</f>
        <v>na</v>
      </c>
      <c r="K127" s="415" t="str">
        <f>+IFERROR(Tabla1193233343536[[#Totals],[2028]]/Tabla1193233343536[[#Totals],[2027]]-1,"na")</f>
        <v>na</v>
      </c>
      <c r="L127" s="415" t="str">
        <f>+IFERROR(Tabla1193233343536[[#Totals],[2029]]/Tabla1193233343536[[#Totals],[2028]]-1,"na")</f>
        <v>na</v>
      </c>
      <c r="M127" s="415" t="str">
        <f>+IFERROR(Tabla1193233343536[[#Totals],[2030]]/Tabla1193233343536[[#Totals],[2029]]-1,"na")</f>
        <v>na</v>
      </c>
      <c r="N127" s="415" t="str">
        <f>+IFERROR(Tabla1193233343536[[#Totals],[2031]]/Tabla1193233343536[[#Totals],[2030]]-1,"na")</f>
        <v>na</v>
      </c>
      <c r="O127" s="415" t="str">
        <f>+IFERROR(Tabla1193233343536[[#Totals],[2032]]/Tabla1193233343536[[#Totals],[2031]]-1,"na")</f>
        <v>na</v>
      </c>
      <c r="P127" s="415" t="str">
        <f>+IFERROR(Tabla1193233343536[[#Totals],[2033]]/Tabla1193233343536[[#Totals],[2032]]-1,"na")</f>
        <v>na</v>
      </c>
      <c r="Q127" s="415" t="str">
        <f>+IFERROR(Tabla1193233343536[[#Totals],[2034]]/Tabla1193233343536[[#Totals],[2033]]-1,"na")</f>
        <v>na</v>
      </c>
      <c r="R127" s="415" t="str">
        <f>+IFERROR(Tabla1193233343536[[#Totals],[2035]]/Tabla1193233343536[[#Totals],[2034]]-1,"na")</f>
        <v>na</v>
      </c>
      <c r="S127" s="415" t="str">
        <f>+IFERROR(Tabla1193233343536[[#Totals],[2036]]/Tabla1193233343536[[#Totals],[2035]]-1,"na")</f>
        <v>na</v>
      </c>
      <c r="T127" s="415" t="str">
        <f>+IFERROR(Tabla1193233343536[[#Totals],[2037]]/Tabla1193233343536[[#Totals],[2036]]-1,"na")</f>
        <v>na</v>
      </c>
      <c r="U127" s="415" t="str">
        <f>+IFERROR(Tabla1193233343536[[#Totals],[2038]]/Tabla1193233343536[[#Totals],[2037]]-1,"na")</f>
        <v>na</v>
      </c>
      <c r="V127" s="415" t="str">
        <f>+IFERROR(Tabla1193233343536[[#Totals],[2039]]/Tabla1193233343536[[#Totals],[2038]]-1,"na")</f>
        <v>na</v>
      </c>
      <c r="W127" s="415" t="str">
        <f>+IFERROR(Tabla1193233343536[[#Totals],[2040]]/Tabla1193233343536[[#Totals],[2039]]-1,"na")</f>
        <v>na</v>
      </c>
    </row>
    <row r="128" spans="1:23">
      <c r="A128" s="429"/>
      <c r="F128" s="416" t="e">
        <f>Tabla119323334[[#Totals],[2023]]-Tabla11932333435[[#Totals],[2023]]</f>
        <v>#REF!</v>
      </c>
      <c r="G128" s="416" t="e">
        <f>Tabla119323334[[#Totals],[2024]]-Tabla11932333435[[#Totals],[2024]]</f>
        <v>#REF!</v>
      </c>
      <c r="H128" s="416" t="e">
        <f>Tabla119323334[[#Totals],[2025]]-Tabla11932333435[[#Totals],[2025]]</f>
        <v>#REF!</v>
      </c>
      <c r="I128" s="416" t="e">
        <f>Tabla119323334[[#Totals],[2026]]-Tabla11932333435[[#Totals],[2026]]</f>
        <v>#REF!</v>
      </c>
      <c r="J128" s="416" t="e">
        <f>Tabla119323334[[#Totals],[2027]]-Tabla11932333435[[#Totals],[2027]]</f>
        <v>#REF!</v>
      </c>
      <c r="K128" s="416" t="e">
        <f>Tabla119323334[[#Totals],[2028]]-Tabla11932333435[[#Totals],[2028]]</f>
        <v>#REF!</v>
      </c>
      <c r="L128" s="416" t="e">
        <f>Tabla119323334[[#Totals],[2029]]-Tabla11932333435[[#Totals],[2029]]</f>
        <v>#REF!</v>
      </c>
      <c r="M128" s="416" t="e">
        <f>Tabla119323334[[#Totals],[2030]]-Tabla11932333435[[#Totals],[2030]]</f>
        <v>#REF!</v>
      </c>
      <c r="N128" s="416" t="e">
        <f>Tabla119323334[[#Totals],[2031]]-Tabla11932333435[[#Totals],[2031]]</f>
        <v>#REF!</v>
      </c>
      <c r="O128" s="416" t="e">
        <f>Tabla119323334[[#Totals],[2032]]-Tabla11932333435[[#Totals],[2032]]</f>
        <v>#REF!</v>
      </c>
      <c r="P128" s="416" t="e">
        <f>Tabla119323334[[#Totals],[2033]]-Tabla11932333435[[#Totals],[2033]]</f>
        <v>#REF!</v>
      </c>
      <c r="Q128" s="416" t="e">
        <f>Tabla119323334[[#Totals],[2034]]-Tabla11932333435[[#Totals],[2034]]</f>
        <v>#REF!</v>
      </c>
      <c r="R128" s="416" t="e">
        <f>Tabla119323334[[#Totals],[2035]]-Tabla11932333435[[#Totals],[2035]]</f>
        <v>#REF!</v>
      </c>
      <c r="S128" s="416" t="e">
        <f>Tabla119323334[[#Totals],[2036]]-Tabla11932333435[[#Totals],[2036]]</f>
        <v>#REF!</v>
      </c>
      <c r="T128" s="416" t="e">
        <f>Tabla119323334[[#Totals],[2037]]-Tabla11932333435[[#Totals],[2037]]</f>
        <v>#REF!</v>
      </c>
      <c r="U128" s="416" t="e">
        <f>Tabla119323334[[#Totals],[2038]]-Tabla11932333435[[#Totals],[2038]]</f>
        <v>#REF!</v>
      </c>
      <c r="V128" s="416" t="e">
        <f>Tabla119323334[[#Totals],[2039]]-Tabla11932333435[[#Totals],[2039]]</f>
        <v>#REF!</v>
      </c>
      <c r="W128" s="416" t="e">
        <f>Tabla119323334[[#Totals],[2040]]-Tabla11932333435[[#Totals],[2040]]</f>
        <v>#REF!</v>
      </c>
    </row>
    <row r="129" spans="1:23">
      <c r="A129" s="429"/>
    </row>
    <row r="130" spans="1:23">
      <c r="A130" s="429"/>
    </row>
    <row r="131" spans="1:23">
      <c r="A131" s="429"/>
    </row>
    <row r="132" spans="1:23" ht="24">
      <c r="A132" s="429"/>
      <c r="B132" s="423" t="s">
        <v>562</v>
      </c>
    </row>
    <row r="133" spans="1:23">
      <c r="A133" s="429"/>
    </row>
    <row r="134" spans="1:23">
      <c r="A134" s="429"/>
    </row>
    <row r="135" spans="1:23" ht="19">
      <c r="A135" s="428" t="s">
        <v>555</v>
      </c>
      <c r="B135" s="349" t="s">
        <v>563</v>
      </c>
      <c r="C135" s="349" t="s">
        <v>564</v>
      </c>
      <c r="D135" s="350" t="s">
        <v>384</v>
      </c>
      <c r="E135" s="350" t="s">
        <v>385</v>
      </c>
      <c r="F135" s="350" t="s">
        <v>386</v>
      </c>
      <c r="G135" s="350" t="s">
        <v>387</v>
      </c>
      <c r="H135" s="350" t="s">
        <v>388</v>
      </c>
      <c r="I135" s="350" t="s">
        <v>389</v>
      </c>
      <c r="J135" s="350" t="s">
        <v>390</v>
      </c>
      <c r="K135" s="350" t="s">
        <v>391</v>
      </c>
      <c r="L135" s="350" t="s">
        <v>392</v>
      </c>
      <c r="M135" s="350" t="s">
        <v>393</v>
      </c>
      <c r="N135" s="350" t="s">
        <v>394</v>
      </c>
      <c r="O135" s="350" t="s">
        <v>395</v>
      </c>
      <c r="P135" s="350" t="s">
        <v>396</v>
      </c>
      <c r="Q135" s="350" t="s">
        <v>397</v>
      </c>
      <c r="R135" s="350" t="s">
        <v>398</v>
      </c>
      <c r="S135" s="350" t="s">
        <v>399</v>
      </c>
      <c r="T135" s="350" t="s">
        <v>400</v>
      </c>
      <c r="U135" s="350" t="s">
        <v>401</v>
      </c>
      <c r="V135" s="350" t="s">
        <v>402</v>
      </c>
      <c r="W135" s="350" t="s">
        <v>403</v>
      </c>
    </row>
    <row r="136" spans="1:23" ht="19">
      <c r="A136" s="429"/>
      <c r="B136" s="348" t="str">
        <f>Tabla1193239[[#Headers],[Anual Energy Consumed (kWh)]]</f>
        <v>Anual Energy Consumed (kWh)</v>
      </c>
      <c r="C136" s="281">
        <f t="shared" ref="C136:C150" si="12">A45</f>
        <v>0</v>
      </c>
      <c r="D136" s="425">
        <f>B45*(1+Inputs!$H$84)</f>
        <v>0</v>
      </c>
      <c r="E136" s="425">
        <f>Tabla1193239[[#This Row],[2021]]*(1+Inputs!$I$84)</f>
        <v>0</v>
      </c>
      <c r="F136" s="425">
        <f>Tabla1193239[[#This Row],[2022]]*(1+Inputs!$J$84)</f>
        <v>0</v>
      </c>
      <c r="G136" s="425">
        <f>Tabla1193239[[#This Row],[2023]]*(1+Inputs!$K$84)</f>
        <v>0</v>
      </c>
      <c r="H136" s="425">
        <f>Tabla1193239[[#This Row],[2024]]*(1+Inputs!$H$84)</f>
        <v>0</v>
      </c>
      <c r="I136" s="425">
        <f>Tabla1193239[[#This Row],[2025]]*(1+Inputs!$M$84)</f>
        <v>0</v>
      </c>
      <c r="J136" s="425">
        <f>Tabla1193239[[#This Row],[2026]]*(1+Inputs!$N$84)</f>
        <v>0</v>
      </c>
      <c r="K136" s="425">
        <f>Tabla1193239[[#This Row],[2027]]*(1+Inputs!$O$84)</f>
        <v>0</v>
      </c>
      <c r="L136" s="425">
        <f>Tabla1193239[[#This Row],[2028]]*(1+Inputs!$P$84)</f>
        <v>0</v>
      </c>
      <c r="M136" s="425">
        <f>Tabla1193239[[#This Row],[2029]]*(1+Inputs!$Q$84)</f>
        <v>0</v>
      </c>
      <c r="N136" s="425">
        <f>Tabla1193239[[#This Row],[2030]]*(1+Inputs!$R$84)</f>
        <v>0</v>
      </c>
      <c r="O136" s="425">
        <f>Tabla1193239[[#This Row],[2031]]*(1+Inputs!$S$84)</f>
        <v>0</v>
      </c>
      <c r="P136" s="425">
        <f>Tabla1193239[[#This Row],[2032]]*(1+Inputs!$T$84)</f>
        <v>0</v>
      </c>
      <c r="Q136" s="425">
        <f>Tabla1193239[[#This Row],[2033]]*(1+Inputs!$U$84)</f>
        <v>0</v>
      </c>
      <c r="R136" s="425">
        <f>Tabla1193239[[#This Row],[2034]]*(1+Inputs!$V$84)</f>
        <v>0</v>
      </c>
      <c r="S136" s="425">
        <f>Tabla1193239[[#This Row],[2035]]*(1+Inputs!$W$84)</f>
        <v>0</v>
      </c>
      <c r="T136" s="425">
        <f>Tabla1193239[[#This Row],[2036]]*(1+Inputs!$X$84)</f>
        <v>0</v>
      </c>
      <c r="U136" s="425">
        <f>Tabla1193239[[#This Row],[2037]]*(1+Inputs!$Y$84)</f>
        <v>0</v>
      </c>
      <c r="V136" s="425">
        <f>Tabla1193239[[#This Row],[2038]]*(1+Inputs!$Z$84)</f>
        <v>0</v>
      </c>
      <c r="W136" s="425">
        <f>Tabla1193239[[#This Row],[2039]]*(1+Inputs!$AA$84)</f>
        <v>0</v>
      </c>
    </row>
    <row r="137" spans="1:23" ht="19">
      <c r="A137" s="429"/>
      <c r="B137" s="348" t="str">
        <f>Tabla1193239[[#Headers],[Anual Energy Consumed (kWh)]]</f>
        <v>Anual Energy Consumed (kWh)</v>
      </c>
      <c r="C137" s="281" t="str">
        <f t="shared" si="12"/>
        <v>1-50</v>
      </c>
      <c r="D137" s="425">
        <f>B46*(1+Inputs!$H$84)</f>
        <v>272755850.11500001</v>
      </c>
      <c r="E137" s="425">
        <f>Tabla1193239[[#This Row],[2021]]*(1+Inputs!$I$84)</f>
        <v>295394585.67454499</v>
      </c>
      <c r="F137" s="425">
        <f>Tabla1193239[[#This Row],[2022]]*(1+Inputs!$J$84)</f>
        <v>314890628.32906497</v>
      </c>
      <c r="G137" s="425">
        <f>Tabla1193239[[#This Row],[2023]]*(1+Inputs!$K$84)</f>
        <v>339766987.9670611</v>
      </c>
      <c r="H137" s="425">
        <f>Tabla1193239[[#This Row],[2024]]*(1+Inputs!$H$84)</f>
        <v>365249512.06459069</v>
      </c>
      <c r="I137" s="425">
        <f>Tabla1193239[[#This Row],[2025]]*(1+Inputs!$M$84)</f>
        <v>417480192.28982717</v>
      </c>
      <c r="J137" s="425">
        <f>Tabla1193239[[#This Row],[2026]]*(1+Inputs!$N$84)</f>
        <v>451713568.05759305</v>
      </c>
      <c r="K137" s="425">
        <f>Tabla1193239[[#This Row],[2027]]*(1+Inputs!$O$84)</f>
        <v>488302367.07025808</v>
      </c>
      <c r="L137" s="425">
        <f>Tabla1193239[[#This Row],[2028]]*(1+Inputs!$P$84)</f>
        <v>526878254.06880844</v>
      </c>
      <c r="M137" s="425">
        <f>Tabla1193239[[#This Row],[2029]]*(1+Inputs!$Q$84)</f>
        <v>568501636.14024425</v>
      </c>
      <c r="N137" s="425">
        <f>Tabla1193239[[#This Row],[2030]]*(1+Inputs!$R$84)</f>
        <v>613413265.39532351</v>
      </c>
      <c r="O137" s="425">
        <f>Tabla1193239[[#This Row],[2031]]*(1+Inputs!$S$84)</f>
        <v>661872913.36155403</v>
      </c>
      <c r="P137" s="425">
        <f>Tabla1193239[[#This Row],[2032]]*(1+Inputs!$T$84)</f>
        <v>714160873.51711679</v>
      </c>
      <c r="Q137" s="425">
        <f>Tabla1193239[[#This Row],[2033]]*(1+Inputs!$U$84)</f>
        <v>770579582.52496898</v>
      </c>
      <c r="R137" s="425">
        <f>Tabla1193239[[#This Row],[2034]]*(1+Inputs!$V$84)</f>
        <v>831455369.54444146</v>
      </c>
      <c r="S137" s="425">
        <f>Tabla1193239[[#This Row],[2035]]*(1+Inputs!$W$84)</f>
        <v>897140343.73845232</v>
      </c>
      <c r="T137" s="425">
        <f>Tabla1193239[[#This Row],[2036]]*(1+Inputs!$X$84)</f>
        <v>968014430.89379001</v>
      </c>
      <c r="U137" s="425">
        <f>Tabla1193239[[#This Row],[2037]]*(1+Inputs!$Y$84)</f>
        <v>1044487570.9343994</v>
      </c>
      <c r="V137" s="425">
        <f>Tabla1193239[[#This Row],[2038]]*(1+Inputs!$Z$84)</f>
        <v>1127002089.0382168</v>
      </c>
      <c r="W137" s="425">
        <f>Tabla1193239[[#This Row],[2039]]*(1+Inputs!$AA$84)</f>
        <v>1216035254.0722358</v>
      </c>
    </row>
    <row r="138" spans="1:23" ht="19">
      <c r="A138" s="429"/>
      <c r="B138" s="348" t="str">
        <f>Tabla1193239[[#Headers],[Anual Energy Consumed (kWh)]]</f>
        <v>Anual Energy Consumed (kWh)</v>
      </c>
      <c r="C138" s="281" t="str">
        <f t="shared" si="12"/>
        <v>51-100</v>
      </c>
      <c r="D138" s="425">
        <f>B47*(1+Inputs!$H$84)</f>
        <v>1062981092.7899998</v>
      </c>
      <c r="E138" s="425">
        <f>Tabla1193239[[#This Row],[2021]]*(1+Inputs!$I$84)</f>
        <v>1151208523.4915698</v>
      </c>
      <c r="F138" s="425">
        <f>Tabla1193239[[#This Row],[2022]]*(1+Inputs!$J$84)</f>
        <v>1227188286.0420134</v>
      </c>
      <c r="G138" s="425">
        <f>Tabla1193239[[#This Row],[2023]]*(1+Inputs!$K$84)</f>
        <v>1324136160.6393325</v>
      </c>
      <c r="H138" s="425">
        <f>Tabla1193239[[#This Row],[2024]]*(1+Inputs!$H$84)</f>
        <v>1423446372.6872823</v>
      </c>
      <c r="I138" s="425">
        <f>Tabla1193239[[#This Row],[2025]]*(1+Inputs!$M$84)</f>
        <v>1626999203.9815638</v>
      </c>
      <c r="J138" s="425">
        <f>Tabla1193239[[#This Row],[2026]]*(1+Inputs!$N$84)</f>
        <v>1760413138.7080522</v>
      </c>
      <c r="K138" s="425">
        <f>Tabla1193239[[#This Row],[2027]]*(1+Inputs!$O$84)</f>
        <v>1903006602.9434042</v>
      </c>
      <c r="L138" s="425">
        <f>Tabla1193239[[#This Row],[2028]]*(1+Inputs!$P$84)</f>
        <v>2053344124.575933</v>
      </c>
      <c r="M138" s="425">
        <f>Tabla1193239[[#This Row],[2029]]*(1+Inputs!$Q$84)</f>
        <v>2215558310.4174318</v>
      </c>
      <c r="N138" s="425">
        <f>Tabla1193239[[#This Row],[2030]]*(1+Inputs!$R$84)</f>
        <v>2390587416.9404087</v>
      </c>
      <c r="O138" s="425">
        <f>Tabla1193239[[#This Row],[2031]]*(1+Inputs!$S$84)</f>
        <v>2579443822.8787007</v>
      </c>
      <c r="P138" s="425">
        <f>Tabla1193239[[#This Row],[2032]]*(1+Inputs!$T$84)</f>
        <v>2783219884.8861179</v>
      </c>
      <c r="Q138" s="425">
        <f>Tabla1193239[[#This Row],[2033]]*(1+Inputs!$U$84)</f>
        <v>3003094255.7921209</v>
      </c>
      <c r="R138" s="425">
        <f>Tabla1193239[[#This Row],[2034]]*(1+Inputs!$V$84)</f>
        <v>3240338701.9996982</v>
      </c>
      <c r="S138" s="425">
        <f>Tabla1193239[[#This Row],[2035]]*(1+Inputs!$W$84)</f>
        <v>3496325459.457674</v>
      </c>
      <c r="T138" s="425">
        <f>Tabla1193239[[#This Row],[2036]]*(1+Inputs!$X$84)</f>
        <v>3772535170.7548304</v>
      </c>
      <c r="U138" s="425">
        <f>Tabla1193239[[#This Row],[2037]]*(1+Inputs!$Y$84)</f>
        <v>4070565449.244462</v>
      </c>
      <c r="V138" s="425">
        <f>Tabla1193239[[#This Row],[2038]]*(1+Inputs!$Z$84)</f>
        <v>4392140119.7347746</v>
      </c>
      <c r="W138" s="425">
        <f>Tabla1193239[[#This Row],[2039]]*(1+Inputs!$AA$84)</f>
        <v>4739119189.1938219</v>
      </c>
    </row>
    <row r="139" spans="1:23" ht="19">
      <c r="A139" s="429"/>
      <c r="B139" s="348" t="str">
        <f>Tabla1193239[[#Headers],[Anual Energy Consumed (kWh)]]</f>
        <v>Anual Energy Consumed (kWh)</v>
      </c>
      <c r="C139" s="281" t="str">
        <f t="shared" si="12"/>
        <v>101-150</v>
      </c>
      <c r="D139" s="425">
        <f>B48*(1+Inputs!$H$84)</f>
        <v>1449331042.3109999</v>
      </c>
      <c r="E139" s="425">
        <f>Tabla1193239[[#This Row],[2021]]*(1+Inputs!$I$84)</f>
        <v>1569625518.8228128</v>
      </c>
      <c r="F139" s="425">
        <f>Tabla1193239[[#This Row],[2022]]*(1+Inputs!$J$84)</f>
        <v>1673220803.0651186</v>
      </c>
      <c r="G139" s="425">
        <f>Tabla1193239[[#This Row],[2023]]*(1+Inputs!$K$84)</f>
        <v>1805405246.5072629</v>
      </c>
      <c r="H139" s="425">
        <f>Tabla1193239[[#This Row],[2024]]*(1+Inputs!$H$84)</f>
        <v>1940810639.9953077</v>
      </c>
      <c r="I139" s="425">
        <f>Tabla1193239[[#This Row],[2025]]*(1+Inputs!$M$84)</f>
        <v>2218346561.5146365</v>
      </c>
      <c r="J139" s="425">
        <f>Tabla1193239[[#This Row],[2026]]*(1+Inputs!$N$84)</f>
        <v>2400250979.5588369</v>
      </c>
      <c r="K139" s="425">
        <f>Tabla1193239[[#This Row],[2027]]*(1+Inputs!$O$84)</f>
        <v>2594671308.9031024</v>
      </c>
      <c r="L139" s="425">
        <f>Tabla1193239[[#This Row],[2028]]*(1+Inputs!$P$84)</f>
        <v>2799650342.3064475</v>
      </c>
      <c r="M139" s="425">
        <f>Tabla1193239[[#This Row],[2029]]*(1+Inputs!$Q$84)</f>
        <v>3020822719.3486567</v>
      </c>
      <c r="N139" s="425">
        <f>Tabla1193239[[#This Row],[2030]]*(1+Inputs!$R$84)</f>
        <v>3259467714.1772003</v>
      </c>
      <c r="O139" s="425">
        <f>Tabla1193239[[#This Row],[2031]]*(1+Inputs!$S$84)</f>
        <v>3516965663.597199</v>
      </c>
      <c r="P139" s="425">
        <f>Tabla1193239[[#This Row],[2032]]*(1+Inputs!$T$84)</f>
        <v>3794805951.0213776</v>
      </c>
      <c r="Q139" s="425">
        <f>Tabla1193239[[#This Row],[2033]]*(1+Inputs!$U$84)</f>
        <v>4094595621.1520662</v>
      </c>
      <c r="R139" s="425">
        <f>Tabla1193239[[#This Row],[2034]]*(1+Inputs!$V$84)</f>
        <v>4418068675.2230797</v>
      </c>
      <c r="S139" s="425">
        <f>Tabla1193239[[#This Row],[2035]]*(1+Inputs!$W$84)</f>
        <v>4767096100.5657024</v>
      </c>
      <c r="T139" s="425">
        <f>Tabla1193239[[#This Row],[2036]]*(1+Inputs!$X$84)</f>
        <v>5143696692.5103931</v>
      </c>
      <c r="U139" s="425">
        <f>Tabla1193239[[#This Row],[2037]]*(1+Inputs!$Y$84)</f>
        <v>5550048731.2187138</v>
      </c>
      <c r="V139" s="425">
        <f>Tabla1193239[[#This Row],[2038]]*(1+Inputs!$Z$84)</f>
        <v>5988502580.984992</v>
      </c>
      <c r="W139" s="425">
        <f>Tabla1193239[[#This Row],[2039]]*(1+Inputs!$AA$84)</f>
        <v>6461594284.8828058</v>
      </c>
    </row>
    <row r="140" spans="1:23" ht="19">
      <c r="A140" s="429"/>
      <c r="B140" s="348" t="str">
        <f>Tabla1193239[[#Headers],[Anual Energy Consumed (kWh)]]</f>
        <v>Anual Energy Consumed (kWh)</v>
      </c>
      <c r="C140" s="281" t="str">
        <f t="shared" si="12"/>
        <v>151-200</v>
      </c>
      <c r="D140" s="425">
        <f>B49*(1+Inputs!$H$84)</f>
        <v>1159631862.7650001</v>
      </c>
      <c r="E140" s="425">
        <f>Tabla1193239[[#This Row],[2021]]*(1+Inputs!$I$84)</f>
        <v>1255881307.374495</v>
      </c>
      <c r="F140" s="425">
        <f>Tabla1193239[[#This Row],[2022]]*(1+Inputs!$J$84)</f>
        <v>1338769473.6612117</v>
      </c>
      <c r="G140" s="425">
        <f>Tabla1193239[[#This Row],[2023]]*(1+Inputs!$K$84)</f>
        <v>1444532262.0804474</v>
      </c>
      <c r="H140" s="425">
        <f>Tabla1193239[[#This Row],[2024]]*(1+Inputs!$H$84)</f>
        <v>1552872181.736481</v>
      </c>
      <c r="I140" s="425">
        <f>Tabla1193239[[#This Row],[2025]]*(1+Inputs!$M$84)</f>
        <v>1774932903.7247977</v>
      </c>
      <c r="J140" s="425">
        <f>Tabla1193239[[#This Row],[2026]]*(1+Inputs!$N$84)</f>
        <v>1920477401.8302312</v>
      </c>
      <c r="K140" s="425">
        <f>Tabla1193239[[#This Row],[2027]]*(1+Inputs!$O$84)</f>
        <v>2076036071.37848</v>
      </c>
      <c r="L140" s="425">
        <f>Tabla1193239[[#This Row],[2028]]*(1+Inputs!$P$84)</f>
        <v>2240042921.0173798</v>
      </c>
      <c r="M140" s="425">
        <f>Tabla1193239[[#This Row],[2029]]*(1+Inputs!$Q$84)</f>
        <v>2417006311.7777529</v>
      </c>
      <c r="N140" s="425">
        <f>Tabla1193239[[#This Row],[2030]]*(1+Inputs!$R$84)</f>
        <v>2607949810.408195</v>
      </c>
      <c r="O140" s="425">
        <f>Tabla1193239[[#This Row],[2031]]*(1+Inputs!$S$84)</f>
        <v>2813977845.4304423</v>
      </c>
      <c r="P140" s="425">
        <f>Tabla1193239[[#This Row],[2032]]*(1+Inputs!$T$84)</f>
        <v>3036282095.2194471</v>
      </c>
      <c r="Q140" s="425">
        <f>Tabla1193239[[#This Row],[2033]]*(1+Inputs!$U$84)</f>
        <v>3276148380.7417831</v>
      </c>
      <c r="R140" s="425">
        <f>Tabla1193239[[#This Row],[2034]]*(1+Inputs!$V$84)</f>
        <v>3534964102.820384</v>
      </c>
      <c r="S140" s="425">
        <f>Tabla1193239[[#This Row],[2035]]*(1+Inputs!$W$84)</f>
        <v>3814226266.9431944</v>
      </c>
      <c r="T140" s="425">
        <f>Tabla1193239[[#This Row],[2036]]*(1+Inputs!$X$84)</f>
        <v>4115550142.0317068</v>
      </c>
      <c r="U140" s="425">
        <f>Tabla1193239[[#This Row],[2037]]*(1+Inputs!$Y$84)</f>
        <v>4440678603.2522116</v>
      </c>
      <c r="V140" s="425">
        <f>Tabla1193239[[#This Row],[2038]]*(1+Inputs!$Z$84)</f>
        <v>4791492212.9091358</v>
      </c>
      <c r="W140" s="425">
        <f>Tabla1193239[[#This Row],[2039]]*(1+Inputs!$AA$84)</f>
        <v>5170020097.7289572</v>
      </c>
    </row>
    <row r="141" spans="1:23" ht="19">
      <c r="A141" s="429"/>
      <c r="B141" s="348" t="str">
        <f>Tabla1193239[[#Headers],[Anual Energy Consumed (kWh)]]</f>
        <v>Anual Energy Consumed (kWh)</v>
      </c>
      <c r="C141" s="281" t="str">
        <f t="shared" si="12"/>
        <v>201-250</v>
      </c>
      <c r="D141" s="425">
        <f>B50*(1+Inputs!$H$84)</f>
        <v>848187677.21700001</v>
      </c>
      <c r="E141" s="425">
        <f>Tabla1193239[[#This Row],[2021]]*(1+Inputs!$I$84)</f>
        <v>918587254.42601097</v>
      </c>
      <c r="F141" s="425">
        <f>Tabla1193239[[#This Row],[2022]]*(1+Inputs!$J$84)</f>
        <v>979214013.21812773</v>
      </c>
      <c r="G141" s="425">
        <f>Tabla1193239[[#This Row],[2023]]*(1+Inputs!$K$84)</f>
        <v>1056571920.2623597</v>
      </c>
      <c r="H141" s="425">
        <f>Tabla1193239[[#This Row],[2024]]*(1+Inputs!$H$84)</f>
        <v>1135814814.2820368</v>
      </c>
      <c r="I141" s="425">
        <f>Tabla1193239[[#This Row],[2025]]*(1+Inputs!$M$84)</f>
        <v>1298236332.7243681</v>
      </c>
      <c r="J141" s="425">
        <f>Tabla1193239[[#This Row],[2026]]*(1+Inputs!$N$84)</f>
        <v>1404691712.0077665</v>
      </c>
      <c r="K141" s="425">
        <f>Tabla1193239[[#This Row],[2027]]*(1+Inputs!$O$84)</f>
        <v>1518471740.6803956</v>
      </c>
      <c r="L141" s="425">
        <f>Tabla1193239[[#This Row],[2028]]*(1+Inputs!$P$84)</f>
        <v>1638431008.1941469</v>
      </c>
      <c r="M141" s="425">
        <f>Tabla1193239[[#This Row],[2029]]*(1+Inputs!$Q$84)</f>
        <v>1767867057.8414843</v>
      </c>
      <c r="N141" s="425">
        <f>Tabla1193239[[#This Row],[2030]]*(1+Inputs!$R$84)</f>
        <v>1907528555.4109614</v>
      </c>
      <c r="O141" s="425">
        <f>Tabla1193239[[#This Row],[2031]]*(1+Inputs!$S$84)</f>
        <v>2058223311.2884274</v>
      </c>
      <c r="P141" s="425">
        <f>Tabla1193239[[#This Row],[2032]]*(1+Inputs!$T$84)</f>
        <v>2220822952.8802133</v>
      </c>
      <c r="Q141" s="425">
        <f>Tabla1193239[[#This Row],[2033]]*(1+Inputs!$U$84)</f>
        <v>2396267966.1577501</v>
      </c>
      <c r="R141" s="425">
        <f>Tabla1193239[[#This Row],[2034]]*(1+Inputs!$V$84)</f>
        <v>2585573135.4842124</v>
      </c>
      <c r="S141" s="425">
        <f>Tabla1193239[[#This Row],[2035]]*(1+Inputs!$W$84)</f>
        <v>2789833413.1874652</v>
      </c>
      <c r="T141" s="425">
        <f>Tabla1193239[[#This Row],[2036]]*(1+Inputs!$X$84)</f>
        <v>3010230252.8292747</v>
      </c>
      <c r="U141" s="425">
        <f>Tabla1193239[[#This Row],[2037]]*(1+Inputs!$Y$84)</f>
        <v>3248038442.8027873</v>
      </c>
      <c r="V141" s="425">
        <f>Tabla1193239[[#This Row],[2038]]*(1+Inputs!$Z$84)</f>
        <v>3504633479.7842073</v>
      </c>
      <c r="W141" s="425">
        <f>Tabla1193239[[#This Row],[2039]]*(1+Inputs!$AA$84)</f>
        <v>3781499524.6871595</v>
      </c>
    </row>
    <row r="142" spans="1:23" ht="19">
      <c r="A142" s="429"/>
      <c r="B142" s="348" t="str">
        <f>Tabla1193239[[#Headers],[Anual Energy Consumed (kWh)]]</f>
        <v>Anual Energy Consumed (kWh)</v>
      </c>
      <c r="C142" s="281" t="str">
        <f t="shared" si="12"/>
        <v>251-300</v>
      </c>
      <c r="D142" s="425">
        <f>B51*(1+Inputs!$H$84)</f>
        <v>617039651.31899989</v>
      </c>
      <c r="E142" s="425">
        <f>Tabla1193239[[#This Row],[2021]]*(1+Inputs!$I$84)</f>
        <v>668253942.37847686</v>
      </c>
      <c r="F142" s="425">
        <f>Tabla1193239[[#This Row],[2022]]*(1+Inputs!$J$84)</f>
        <v>712358702.57545638</v>
      </c>
      <c r="G142" s="425">
        <f>Tabla1193239[[#This Row],[2023]]*(1+Inputs!$K$84)</f>
        <v>768635040.07891738</v>
      </c>
      <c r="H142" s="425">
        <f>Tabla1193239[[#This Row],[2024]]*(1+Inputs!$H$84)</f>
        <v>826282668.08483613</v>
      </c>
      <c r="I142" s="425">
        <f>Tabla1193239[[#This Row],[2025]]*(1+Inputs!$M$84)</f>
        <v>944441089.62096775</v>
      </c>
      <c r="J142" s="425">
        <f>Tabla1193239[[#This Row],[2026]]*(1+Inputs!$N$84)</f>
        <v>1021885258.9698871</v>
      </c>
      <c r="K142" s="425">
        <f>Tabla1193239[[#This Row],[2027]]*(1+Inputs!$O$84)</f>
        <v>1104657964.9464478</v>
      </c>
      <c r="L142" s="425">
        <f>Tabla1193239[[#This Row],[2028]]*(1+Inputs!$P$84)</f>
        <v>1191925944.1772172</v>
      </c>
      <c r="M142" s="425">
        <f>Tabla1193239[[#This Row],[2029]]*(1+Inputs!$Q$84)</f>
        <v>1286088093.7672174</v>
      </c>
      <c r="N142" s="425">
        <f>Tabla1193239[[#This Row],[2030]]*(1+Inputs!$R$84)</f>
        <v>1387689053.1748276</v>
      </c>
      <c r="O142" s="425">
        <f>Tabla1193239[[#This Row],[2031]]*(1+Inputs!$S$84)</f>
        <v>1497316488.375639</v>
      </c>
      <c r="P142" s="425">
        <f>Tabla1193239[[#This Row],[2032]]*(1+Inputs!$T$84)</f>
        <v>1615604490.9573145</v>
      </c>
      <c r="Q142" s="425">
        <f>Tabla1193239[[#This Row],[2033]]*(1+Inputs!$U$84)</f>
        <v>1743237245.7429423</v>
      </c>
      <c r="R142" s="425">
        <f>Tabla1193239[[#This Row],[2034]]*(1+Inputs!$V$84)</f>
        <v>1880952988.1566348</v>
      </c>
      <c r="S142" s="425">
        <f>Tabla1193239[[#This Row],[2035]]*(1+Inputs!$W$84)</f>
        <v>2029548274.2210088</v>
      </c>
      <c r="T142" s="425">
        <f>Tabla1193239[[#This Row],[2036]]*(1+Inputs!$X$84)</f>
        <v>2189882587.8844686</v>
      </c>
      <c r="U142" s="425">
        <f>Tabla1193239[[#This Row],[2037]]*(1+Inputs!$Y$84)</f>
        <v>2362883312.3273416</v>
      </c>
      <c r="V142" s="425">
        <f>Tabla1193239[[#This Row],[2038]]*(1+Inputs!$Z$84)</f>
        <v>2549551094.0012016</v>
      </c>
      <c r="W142" s="425">
        <f>Tabla1193239[[#This Row],[2039]]*(1+Inputs!$AA$84)</f>
        <v>2750965630.4272966</v>
      </c>
    </row>
    <row r="143" spans="1:23" ht="19">
      <c r="A143" s="429"/>
      <c r="B143" s="348" t="str">
        <f>Tabla1193239[[#Headers],[Anual Energy Consumed (kWh)]]</f>
        <v>Anual Energy Consumed (kWh)</v>
      </c>
      <c r="C143" s="281" t="str">
        <f t="shared" si="12"/>
        <v>301-350</v>
      </c>
      <c r="D143" s="425">
        <f>B52*(1+Inputs!$H$84)</f>
        <v>431515672.04100001</v>
      </c>
      <c r="E143" s="425">
        <f>Tabla1193239[[#This Row],[2021]]*(1+Inputs!$I$84)</f>
        <v>467331472.82040298</v>
      </c>
      <c r="F143" s="425">
        <f>Tabla1193239[[#This Row],[2022]]*(1+Inputs!$J$84)</f>
        <v>498175350.02654958</v>
      </c>
      <c r="G143" s="425">
        <f>Tabla1193239[[#This Row],[2023]]*(1+Inputs!$K$84)</f>
        <v>537531202.67864692</v>
      </c>
      <c r="H143" s="425">
        <f>Tabla1193239[[#This Row],[2024]]*(1+Inputs!$H$84)</f>
        <v>577846042.87954545</v>
      </c>
      <c r="I143" s="425">
        <f>Tabla1193239[[#This Row],[2025]]*(1+Inputs!$M$84)</f>
        <v>660478027.01132047</v>
      </c>
      <c r="J143" s="425">
        <f>Tabla1193239[[#This Row],[2026]]*(1+Inputs!$N$84)</f>
        <v>714637225.22624874</v>
      </c>
      <c r="K143" s="425">
        <f>Tabla1193239[[#This Row],[2027]]*(1+Inputs!$O$84)</f>
        <v>772522840.46957481</v>
      </c>
      <c r="L143" s="425">
        <f>Tabla1193239[[#This Row],[2028]]*(1+Inputs!$P$84)</f>
        <v>833552144.8666712</v>
      </c>
      <c r="M143" s="425">
        <f>Tabla1193239[[#This Row],[2029]]*(1+Inputs!$Q$84)</f>
        <v>899402764.31113815</v>
      </c>
      <c r="N143" s="425">
        <f>Tabla1193239[[#This Row],[2030]]*(1+Inputs!$R$84)</f>
        <v>970455582.69171798</v>
      </c>
      <c r="O143" s="425">
        <f>Tabla1193239[[#This Row],[2031]]*(1+Inputs!$S$84)</f>
        <v>1047121573.7243637</v>
      </c>
      <c r="P143" s="425">
        <f>Tabla1193239[[#This Row],[2032]]*(1+Inputs!$T$84)</f>
        <v>1129844178.0485883</v>
      </c>
      <c r="Q143" s="425">
        <f>Tabla1193239[[#This Row],[2033]]*(1+Inputs!$U$84)</f>
        <v>1219101868.1144266</v>
      </c>
      <c r="R143" s="425">
        <f>Tabla1193239[[#This Row],[2034]]*(1+Inputs!$V$84)</f>
        <v>1315410915.6954663</v>
      </c>
      <c r="S143" s="425">
        <f>Tabla1193239[[#This Row],[2035]]*(1+Inputs!$W$84)</f>
        <v>1419328378.035408</v>
      </c>
      <c r="T143" s="425">
        <f>Tabla1193239[[#This Row],[2036]]*(1+Inputs!$X$84)</f>
        <v>1531455319.9002051</v>
      </c>
      <c r="U143" s="425">
        <f>Tabla1193239[[#This Row],[2037]]*(1+Inputs!$Y$84)</f>
        <v>1652440290.1723213</v>
      </c>
      <c r="V143" s="425">
        <f>Tabla1193239[[#This Row],[2038]]*(1+Inputs!$Z$84)</f>
        <v>1782983073.0959346</v>
      </c>
      <c r="W143" s="425">
        <f>Tabla1193239[[#This Row],[2039]]*(1+Inputs!$AA$84)</f>
        <v>1923838735.8705134</v>
      </c>
    </row>
    <row r="144" spans="1:23" ht="19">
      <c r="A144" s="429"/>
      <c r="B144" s="348" t="str">
        <f>Tabla1193239[[#Headers],[Anual Energy Consumed (kWh)]]</f>
        <v>Anual Energy Consumed (kWh)</v>
      </c>
      <c r="C144" s="281" t="str">
        <f t="shared" si="12"/>
        <v>351-500</v>
      </c>
      <c r="D144" s="425">
        <f>B53*(1+Inputs!$H$84)</f>
        <v>885036780.7019999</v>
      </c>
      <c r="E144" s="425">
        <f>Tabla1193239[[#This Row],[2021]]*(1+Inputs!$I$84)</f>
        <v>958494833.50026584</v>
      </c>
      <c r="F144" s="425">
        <f>Tabla1193239[[#This Row],[2022]]*(1+Inputs!$J$84)</f>
        <v>1021755492.5112834</v>
      </c>
      <c r="G144" s="425">
        <f>Tabla1193239[[#This Row],[2023]]*(1+Inputs!$K$84)</f>
        <v>1102474176.4196746</v>
      </c>
      <c r="H144" s="425">
        <f>Tabla1193239[[#This Row],[2024]]*(1+Inputs!$H$84)</f>
        <v>1185159739.6511502</v>
      </c>
      <c r="I144" s="425">
        <f>Tabla1193239[[#This Row],[2025]]*(1+Inputs!$M$84)</f>
        <v>1354637582.4212646</v>
      </c>
      <c r="J144" s="425">
        <f>Tabla1193239[[#This Row],[2026]]*(1+Inputs!$N$84)</f>
        <v>1465717864.1798084</v>
      </c>
      <c r="K144" s="425">
        <f>Tabla1193239[[#This Row],[2027]]*(1+Inputs!$O$84)</f>
        <v>1584441011.1783729</v>
      </c>
      <c r="L144" s="425">
        <f>Tabla1193239[[#This Row],[2028]]*(1+Inputs!$P$84)</f>
        <v>1709611851.0614643</v>
      </c>
      <c r="M144" s="425">
        <f>Tabla1193239[[#This Row],[2029]]*(1+Inputs!$Q$84)</f>
        <v>1844671187.29532</v>
      </c>
      <c r="N144" s="425">
        <f>Tabla1193239[[#This Row],[2030]]*(1+Inputs!$R$84)</f>
        <v>1990400211.0916502</v>
      </c>
      <c r="O144" s="425">
        <f>Tabla1193239[[#This Row],[2031]]*(1+Inputs!$S$84)</f>
        <v>2147641827.7678905</v>
      </c>
      <c r="P144" s="425">
        <f>Tabla1193239[[#This Row],[2032]]*(1+Inputs!$T$84)</f>
        <v>2317305532.1615539</v>
      </c>
      <c r="Q144" s="425">
        <f>Tabla1193239[[#This Row],[2033]]*(1+Inputs!$U$84)</f>
        <v>2500372669.2023163</v>
      </c>
      <c r="R144" s="425">
        <f>Tabla1193239[[#This Row],[2034]]*(1+Inputs!$V$84)</f>
        <v>2697902110.0692992</v>
      </c>
      <c r="S144" s="425">
        <f>Tabla1193239[[#This Row],[2035]]*(1+Inputs!$W$84)</f>
        <v>2911036376.7647738</v>
      </c>
      <c r="T144" s="425">
        <f>Tabla1193239[[#This Row],[2036]]*(1+Inputs!$X$84)</f>
        <v>3141008250.529191</v>
      </c>
      <c r="U144" s="425">
        <f>Tabla1193239[[#This Row],[2037]]*(1+Inputs!$Y$84)</f>
        <v>3389147902.3209968</v>
      </c>
      <c r="V144" s="425">
        <f>Tabla1193239[[#This Row],[2038]]*(1+Inputs!$Z$84)</f>
        <v>3656890586.6043553</v>
      </c>
      <c r="W144" s="425">
        <f>Tabla1193239[[#This Row],[2039]]*(1+Inputs!$AA$84)</f>
        <v>3945784942.9460993</v>
      </c>
    </row>
    <row r="145" spans="1:23" ht="19">
      <c r="A145" s="429"/>
      <c r="B145" s="348" t="str">
        <f>Tabla1193239[[#Headers],[Anual Energy Consumed (kWh)]]</f>
        <v>Anual Energy Consumed (kWh)</v>
      </c>
      <c r="C145" s="281" t="str">
        <f t="shared" si="12"/>
        <v>501-700</v>
      </c>
      <c r="D145" s="425">
        <f>B54*(1+Inputs!$H$84)</f>
        <v>561810056.75100005</v>
      </c>
      <c r="E145" s="425">
        <f>Tabla1193239[[#This Row],[2021]]*(1+Inputs!$I$84)</f>
        <v>608440291.46133304</v>
      </c>
      <c r="F145" s="425">
        <f>Tabla1193239[[#This Row],[2022]]*(1+Inputs!$J$84)</f>
        <v>648597350.69778109</v>
      </c>
      <c r="G145" s="425">
        <f>Tabla1193239[[#This Row],[2023]]*(1+Inputs!$K$84)</f>
        <v>699836541.40290582</v>
      </c>
      <c r="H145" s="425">
        <f>Tabla1193239[[#This Row],[2024]]*(1+Inputs!$H$84)</f>
        <v>752324282.00812376</v>
      </c>
      <c r="I145" s="425">
        <f>Tabla1193239[[#This Row],[2025]]*(1+Inputs!$M$84)</f>
        <v>859906654.33528543</v>
      </c>
      <c r="J145" s="425">
        <f>Tabla1193239[[#This Row],[2026]]*(1+Inputs!$N$84)</f>
        <v>930418999.99077892</v>
      </c>
      <c r="K145" s="425">
        <f>Tabla1193239[[#This Row],[2027]]*(1+Inputs!$O$84)</f>
        <v>1005782938.990032</v>
      </c>
      <c r="L145" s="425">
        <f>Tabla1193239[[#This Row],[2028]]*(1+Inputs!$P$84)</f>
        <v>1085239791.1702445</v>
      </c>
      <c r="M145" s="425">
        <f>Tabla1193239[[#This Row],[2029]]*(1+Inputs!$Q$84)</f>
        <v>1170973734.6726937</v>
      </c>
      <c r="N145" s="425">
        <f>Tabla1193239[[#This Row],[2030]]*(1+Inputs!$R$84)</f>
        <v>1263480659.7118366</v>
      </c>
      <c r="O145" s="425">
        <f>Tabla1193239[[#This Row],[2031]]*(1+Inputs!$S$84)</f>
        <v>1363295631.8290715</v>
      </c>
      <c r="P145" s="425">
        <f>Tabla1193239[[#This Row],[2032]]*(1+Inputs!$T$84)</f>
        <v>1470995986.7435682</v>
      </c>
      <c r="Q145" s="425">
        <f>Tabla1193239[[#This Row],[2033]]*(1+Inputs!$U$84)</f>
        <v>1587204669.69631</v>
      </c>
      <c r="R145" s="425">
        <f>Tabla1193239[[#This Row],[2034]]*(1+Inputs!$V$84)</f>
        <v>1712593838.6023185</v>
      </c>
      <c r="S145" s="425">
        <f>Tabla1193239[[#This Row],[2035]]*(1+Inputs!$W$84)</f>
        <v>1847888751.8519015</v>
      </c>
      <c r="T145" s="425">
        <f>Tabla1193239[[#This Row],[2036]]*(1+Inputs!$X$84)</f>
        <v>1993871963.2482016</v>
      </c>
      <c r="U145" s="425">
        <f>Tabla1193239[[#This Row],[2037]]*(1+Inputs!$Y$84)</f>
        <v>2151387848.3448095</v>
      </c>
      <c r="V145" s="425">
        <f>Tabla1193239[[#This Row],[2038]]*(1+Inputs!$Z$84)</f>
        <v>2321347488.3640494</v>
      </c>
      <c r="W145" s="425">
        <f>Tabla1193239[[#This Row],[2039]]*(1+Inputs!$AA$84)</f>
        <v>2504733939.9448094</v>
      </c>
    </row>
    <row r="146" spans="1:23" ht="19">
      <c r="A146" s="429"/>
      <c r="B146" s="348" t="str">
        <f>Tabla1193239[[#Headers],[Anual Energy Consumed (kWh)]]</f>
        <v>Anual Energy Consumed (kWh)</v>
      </c>
      <c r="C146" s="281" t="str">
        <f t="shared" si="12"/>
        <v>701-1000</v>
      </c>
      <c r="D146" s="425">
        <f>B55*(1+Inputs!$H$84)</f>
        <v>358786504.815</v>
      </c>
      <c r="E146" s="425">
        <f>Tabla1193239[[#This Row],[2021]]*(1+Inputs!$I$84)</f>
        <v>388565784.71464497</v>
      </c>
      <c r="F146" s="425">
        <f>Tabla1193239[[#This Row],[2022]]*(1+Inputs!$J$84)</f>
        <v>414211126.50581157</v>
      </c>
      <c r="G146" s="425">
        <f>Tabla1193239[[#This Row],[2023]]*(1+Inputs!$K$84)</f>
        <v>446933805.49977064</v>
      </c>
      <c r="H146" s="425">
        <f>Tabla1193239[[#This Row],[2024]]*(1+Inputs!$H$84)</f>
        <v>480453840.91225344</v>
      </c>
      <c r="I146" s="425">
        <f>Tabla1193239[[#This Row],[2025]]*(1+Inputs!$M$84)</f>
        <v>549158740.16270566</v>
      </c>
      <c r="J146" s="425">
        <f>Tabla1193239[[#This Row],[2026]]*(1+Inputs!$N$84)</f>
        <v>594189756.85604751</v>
      </c>
      <c r="K146" s="425">
        <f>Tabla1193239[[#This Row],[2027]]*(1+Inputs!$O$84)</f>
        <v>642319127.16138732</v>
      </c>
      <c r="L146" s="425">
        <f>Tabla1193239[[#This Row],[2028]]*(1+Inputs!$P$84)</f>
        <v>693062338.20713687</v>
      </c>
      <c r="M146" s="425">
        <f>Tabla1193239[[#This Row],[2029]]*(1+Inputs!$Q$84)</f>
        <v>747814262.92550063</v>
      </c>
      <c r="N146" s="425">
        <f>Tabla1193239[[#This Row],[2030]]*(1+Inputs!$R$84)</f>
        <v>806891589.6966151</v>
      </c>
      <c r="O146" s="425">
        <f>Tabla1193239[[#This Row],[2031]]*(1+Inputs!$S$84)</f>
        <v>870636025.28264761</v>
      </c>
      <c r="P146" s="425">
        <f>Tabla1193239[[#This Row],[2032]]*(1+Inputs!$T$84)</f>
        <v>939416271.27997673</v>
      </c>
      <c r="Q146" s="425">
        <f>Tabla1193239[[#This Row],[2033]]*(1+Inputs!$U$84)</f>
        <v>1013630156.7110949</v>
      </c>
      <c r="R146" s="425">
        <f>Tabla1193239[[#This Row],[2034]]*(1+Inputs!$V$84)</f>
        <v>1093706939.0912714</v>
      </c>
      <c r="S146" s="425">
        <f>Tabla1193239[[#This Row],[2035]]*(1+Inputs!$W$84)</f>
        <v>1180109787.2794819</v>
      </c>
      <c r="T146" s="425">
        <f>Tabla1193239[[#This Row],[2036]]*(1+Inputs!$X$84)</f>
        <v>1273338460.474561</v>
      </c>
      <c r="U146" s="425">
        <f>Tabla1193239[[#This Row],[2037]]*(1+Inputs!$Y$84)</f>
        <v>1373932198.8520513</v>
      </c>
      <c r="V146" s="425">
        <f>Tabla1193239[[#This Row],[2038]]*(1+Inputs!$Z$84)</f>
        <v>1482472842.5613632</v>
      </c>
      <c r="W146" s="425">
        <f>Tabla1193239[[#This Row],[2039]]*(1+Inputs!$AA$84)</f>
        <v>1599588197.1237109</v>
      </c>
    </row>
    <row r="147" spans="1:23" ht="19">
      <c r="A147" s="429"/>
      <c r="B147" s="348" t="str">
        <f>Tabla1193239[[#Headers],[Anual Energy Consumed (kWh)]]</f>
        <v>Anual Energy Consumed (kWh)</v>
      </c>
      <c r="C147" s="281" t="str">
        <f t="shared" si="12"/>
        <v>1001-1500</v>
      </c>
      <c r="D147" s="425">
        <f>B56*(1+Inputs!$H$84)</f>
        <v>195076847.23799998</v>
      </c>
      <c r="E147" s="425">
        <f>Tabla1193239[[#This Row],[2021]]*(1+Inputs!$I$84)</f>
        <v>211268225.55875397</v>
      </c>
      <c r="F147" s="425">
        <f>Tabla1193239[[#This Row],[2022]]*(1+Inputs!$J$84)</f>
        <v>225211928.44563174</v>
      </c>
      <c r="G147" s="425">
        <f>Tabla1193239[[#This Row],[2023]]*(1+Inputs!$K$84)</f>
        <v>243003670.79283664</v>
      </c>
      <c r="H147" s="425">
        <f>Tabla1193239[[#This Row],[2024]]*(1+Inputs!$H$84)</f>
        <v>261228946.10229936</v>
      </c>
      <c r="I147" s="425">
        <f>Tabla1193239[[#This Row],[2025]]*(1+Inputs!$M$84)</f>
        <v>298584685.39492816</v>
      </c>
      <c r="J147" s="425">
        <f>Tabla1193239[[#This Row],[2026]]*(1+Inputs!$N$84)</f>
        <v>323068629.59731227</v>
      </c>
      <c r="K147" s="425">
        <f>Tabla1193239[[#This Row],[2027]]*(1+Inputs!$O$84)</f>
        <v>349237188.59469455</v>
      </c>
      <c r="L147" s="425">
        <f>Tabla1193239[[#This Row],[2028]]*(1+Inputs!$P$84)</f>
        <v>376826926.49367541</v>
      </c>
      <c r="M147" s="425">
        <f>Tabla1193239[[#This Row],[2029]]*(1+Inputs!$Q$84)</f>
        <v>406596253.68667573</v>
      </c>
      <c r="N147" s="425">
        <f>Tabla1193239[[#This Row],[2030]]*(1+Inputs!$R$84)</f>
        <v>438717357.7279231</v>
      </c>
      <c r="O147" s="425">
        <f>Tabla1193239[[#This Row],[2031]]*(1+Inputs!$S$84)</f>
        <v>473376028.98842901</v>
      </c>
      <c r="P147" s="425">
        <f>Tabla1193239[[#This Row],[2032]]*(1+Inputs!$T$84)</f>
        <v>510772735.27851486</v>
      </c>
      <c r="Q147" s="425">
        <f>Tabla1193239[[#This Row],[2033]]*(1+Inputs!$U$84)</f>
        <v>551123781.3655175</v>
      </c>
      <c r="R147" s="425">
        <f>Tabla1193239[[#This Row],[2034]]*(1+Inputs!$V$84)</f>
        <v>594662560.09339333</v>
      </c>
      <c r="S147" s="425">
        <f>Tabla1193239[[#This Row],[2035]]*(1+Inputs!$W$84)</f>
        <v>641640902.34077132</v>
      </c>
      <c r="T147" s="425">
        <f>Tabla1193239[[#This Row],[2036]]*(1+Inputs!$X$84)</f>
        <v>692330533.62569225</v>
      </c>
      <c r="U147" s="425">
        <f>Tabla1193239[[#This Row],[2037]]*(1+Inputs!$Y$84)</f>
        <v>747024645.7821219</v>
      </c>
      <c r="V147" s="425">
        <f>Tabla1193239[[#This Row],[2038]]*(1+Inputs!$Z$84)</f>
        <v>806039592.79890954</v>
      </c>
      <c r="W147" s="425">
        <f>Tabla1193239[[#This Row],[2039]]*(1+Inputs!$AA$84)</f>
        <v>869716720.63002336</v>
      </c>
    </row>
    <row r="148" spans="1:23" ht="19">
      <c r="A148" s="429"/>
      <c r="B148" s="348" t="str">
        <f>Tabla1193239[[#Headers],[Anual Energy Consumed (kWh)]]</f>
        <v>Anual Energy Consumed (kWh)</v>
      </c>
      <c r="C148" s="281" t="str">
        <f t="shared" si="12"/>
        <v>1501-2500</v>
      </c>
      <c r="D148" s="425">
        <f>B57*(1+Inputs!$H$84)</f>
        <v>91625232.221999988</v>
      </c>
      <c r="E148" s="425">
        <f>Tabla1193239[[#This Row],[2021]]*(1+Inputs!$I$84)</f>
        <v>99230126.496425986</v>
      </c>
      <c r="F148" s="425">
        <f>Tabla1193239[[#This Row],[2022]]*(1+Inputs!$J$84)</f>
        <v>105779314.84519011</v>
      </c>
      <c r="G148" s="425">
        <f>Tabla1193239[[#This Row],[2023]]*(1+Inputs!$K$84)</f>
        <v>114135880.71796012</v>
      </c>
      <c r="H148" s="425">
        <f>Tabla1193239[[#This Row],[2024]]*(1+Inputs!$H$84)</f>
        <v>122696071.77180712</v>
      </c>
      <c r="I148" s="425">
        <f>Tabla1193239[[#This Row],[2025]]*(1+Inputs!$M$84)</f>
        <v>140241610.03517553</v>
      </c>
      <c r="J148" s="425">
        <f>Tabla1193239[[#This Row],[2026]]*(1+Inputs!$N$84)</f>
        <v>151741422.05805993</v>
      </c>
      <c r="K148" s="425">
        <f>Tabla1193239[[#This Row],[2027]]*(1+Inputs!$O$84)</f>
        <v>164032477.24476278</v>
      </c>
      <c r="L148" s="425">
        <f>Tabla1193239[[#This Row],[2028]]*(1+Inputs!$P$84)</f>
        <v>176991042.94709903</v>
      </c>
      <c r="M148" s="425">
        <f>Tabla1193239[[#This Row],[2029]]*(1+Inputs!$Q$84)</f>
        <v>190973335.33991984</v>
      </c>
      <c r="N148" s="425">
        <f>Tabla1193239[[#This Row],[2030]]*(1+Inputs!$R$84)</f>
        <v>206060228.83177349</v>
      </c>
      <c r="O148" s="425">
        <f>Tabla1193239[[#This Row],[2031]]*(1+Inputs!$S$84)</f>
        <v>222338986.90948358</v>
      </c>
      <c r="P148" s="425">
        <f>Tabla1193239[[#This Row],[2032]]*(1+Inputs!$T$84)</f>
        <v>239903766.87533277</v>
      </c>
      <c r="Q148" s="425">
        <f>Tabla1193239[[#This Row],[2033]]*(1+Inputs!$U$84)</f>
        <v>258856164.45848405</v>
      </c>
      <c r="R148" s="425">
        <f>Tabla1193239[[#This Row],[2034]]*(1+Inputs!$V$84)</f>
        <v>279305801.45070428</v>
      </c>
      <c r="S148" s="425">
        <f>Tabla1193239[[#This Row],[2035]]*(1+Inputs!$W$84)</f>
        <v>301370959.76530993</v>
      </c>
      <c r="T148" s="425">
        <f>Tabla1193239[[#This Row],[2036]]*(1+Inputs!$X$84)</f>
        <v>325179265.5867694</v>
      </c>
      <c r="U148" s="425">
        <f>Tabla1193239[[#This Row],[2037]]*(1+Inputs!$Y$84)</f>
        <v>350868427.56812418</v>
      </c>
      <c r="V148" s="425">
        <f>Tabla1193239[[#This Row],[2038]]*(1+Inputs!$Z$84)</f>
        <v>378587033.34600598</v>
      </c>
      <c r="W148" s="425">
        <f>Tabla1193239[[#This Row],[2039]]*(1+Inputs!$AA$84)</f>
        <v>408495408.98034042</v>
      </c>
    </row>
    <row r="149" spans="1:23" ht="19">
      <c r="A149" s="429"/>
      <c r="B149" s="348" t="str">
        <f>Tabla1193239[[#Headers],[Anual Energy Consumed (kWh)]]</f>
        <v>Anual Energy Consumed (kWh)</v>
      </c>
      <c r="C149" s="281" t="str">
        <f t="shared" si="12"/>
        <v>2501-3500</v>
      </c>
      <c r="D149" s="425">
        <f>B58*(1+Inputs!$H$84)</f>
        <v>23073621.377999999</v>
      </c>
      <c r="E149" s="425">
        <f>Tabla1193239[[#This Row],[2021]]*(1+Inputs!$I$84)</f>
        <v>24988731.952373996</v>
      </c>
      <c r="F149" s="425">
        <f>Tabla1193239[[#This Row],[2022]]*(1+Inputs!$J$84)</f>
        <v>26637988.261230681</v>
      </c>
      <c r="G149" s="425">
        <f>Tabla1193239[[#This Row],[2023]]*(1+Inputs!$K$84)</f>
        <v>28742389.333867904</v>
      </c>
      <c r="H149" s="425">
        <f>Tabla1193239[[#This Row],[2024]]*(1+Inputs!$H$84)</f>
        <v>30898068.533907995</v>
      </c>
      <c r="I149" s="425">
        <f>Tabla1193239[[#This Row],[2025]]*(1+Inputs!$M$84)</f>
        <v>35316492.334256835</v>
      </c>
      <c r="J149" s="425">
        <f>Tabla1193239[[#This Row],[2026]]*(1+Inputs!$N$84)</f>
        <v>38212444.705665901</v>
      </c>
      <c r="K149" s="425">
        <f>Tabla1193239[[#This Row],[2027]]*(1+Inputs!$O$84)</f>
        <v>41307652.726824835</v>
      </c>
      <c r="L149" s="425">
        <f>Tabla1193239[[#This Row],[2028]]*(1+Inputs!$P$84)</f>
        <v>44570957.292243995</v>
      </c>
      <c r="M149" s="425">
        <f>Tabla1193239[[#This Row],[2029]]*(1+Inputs!$Q$84)</f>
        <v>48092062.918331265</v>
      </c>
      <c r="N149" s="425">
        <f>Tabla1193239[[#This Row],[2030]]*(1+Inputs!$R$84)</f>
        <v>51891335.888879433</v>
      </c>
      <c r="O149" s="425">
        <f>Tabla1193239[[#This Row],[2031]]*(1+Inputs!$S$84)</f>
        <v>55990751.424100906</v>
      </c>
      <c r="P149" s="425">
        <f>Tabla1193239[[#This Row],[2032]]*(1+Inputs!$T$84)</f>
        <v>60414020.786604874</v>
      </c>
      <c r="Q149" s="425">
        <f>Tabla1193239[[#This Row],[2033]]*(1+Inputs!$U$84)</f>
        <v>65186728.428746656</v>
      </c>
      <c r="R149" s="425">
        <f>Tabla1193239[[#This Row],[2034]]*(1+Inputs!$V$84)</f>
        <v>70336479.974617645</v>
      </c>
      <c r="S149" s="425">
        <f>Tabla1193239[[#This Row],[2035]]*(1+Inputs!$W$84)</f>
        <v>75893061.892612442</v>
      </c>
      <c r="T149" s="425">
        <f>Tabla1193239[[#This Row],[2036]]*(1+Inputs!$X$84)</f>
        <v>81888613.782128826</v>
      </c>
      <c r="U149" s="425">
        <f>Tabla1193239[[#This Row],[2037]]*(1+Inputs!$Y$84)</f>
        <v>88357814.270916998</v>
      </c>
      <c r="V149" s="425">
        <f>Tabla1193239[[#This Row],[2038]]*(1+Inputs!$Z$84)</f>
        <v>95338081.598319441</v>
      </c>
      <c r="W149" s="425">
        <f>Tabla1193239[[#This Row],[2039]]*(1+Inputs!$AA$84)</f>
        <v>102869790.04458667</v>
      </c>
    </row>
    <row r="150" spans="1:23" ht="19">
      <c r="A150" s="429"/>
      <c r="B150" s="348" t="str">
        <f>Tabla1193239[[#Headers],[Anual Energy Consumed (kWh)]]</f>
        <v>Anual Energy Consumed (kWh)</v>
      </c>
      <c r="C150" s="281" t="str">
        <f t="shared" si="12"/>
        <v>Superior</v>
      </c>
      <c r="D150" s="425">
        <f>B59*(1+Inputs!$H$84)</f>
        <v>19225841.627999995</v>
      </c>
      <c r="E150" s="425">
        <f>Tabla1193239[[#This Row],[2021]]*(1+Inputs!$I$84)</f>
        <v>20821586.483123995</v>
      </c>
      <c r="F150" s="425">
        <f>Tabla1193239[[#This Row],[2022]]*(1+Inputs!$J$84)</f>
        <v>22195811.191010181</v>
      </c>
      <c r="G150" s="425">
        <f>Tabla1193239[[#This Row],[2023]]*(1+Inputs!$K$84)</f>
        <v>23949280.275099985</v>
      </c>
      <c r="H150" s="425">
        <f>Tabla1193239[[#This Row],[2024]]*(1+Inputs!$H$84)</f>
        <v>25745476.295732483</v>
      </c>
      <c r="I150" s="425">
        <f>Tabla1193239[[#This Row],[2025]]*(1+Inputs!$M$84)</f>
        <v>29427079.406022228</v>
      </c>
      <c r="J150" s="425">
        <f>Tabla1193239[[#This Row],[2026]]*(1+Inputs!$N$84)</f>
        <v>31840099.917316053</v>
      </c>
      <c r="K150" s="425">
        <f>Tabla1193239[[#This Row],[2027]]*(1+Inputs!$O$84)</f>
        <v>34419148.010618649</v>
      </c>
      <c r="L150" s="425">
        <f>Tabla1193239[[#This Row],[2028]]*(1+Inputs!$P$84)</f>
        <v>37138260.703457519</v>
      </c>
      <c r="M150" s="425">
        <f>Tabla1193239[[#This Row],[2029]]*(1+Inputs!$Q$84)</f>
        <v>40072183.299030662</v>
      </c>
      <c r="N150" s="425">
        <f>Tabla1193239[[#This Row],[2030]]*(1+Inputs!$R$84)</f>
        <v>43237885.779654086</v>
      </c>
      <c r="O150" s="425">
        <f>Tabla1193239[[#This Row],[2031]]*(1+Inputs!$S$84)</f>
        <v>46653678.756246753</v>
      </c>
      <c r="P150" s="425">
        <f>Tabla1193239[[#This Row],[2032]]*(1+Inputs!$T$84)</f>
        <v>50339319.377990246</v>
      </c>
      <c r="Q150" s="425">
        <f>Tabla1193239[[#This Row],[2033]]*(1+Inputs!$U$84)</f>
        <v>54316125.60885147</v>
      </c>
      <c r="R150" s="425">
        <f>Tabla1193239[[#This Row],[2034]]*(1+Inputs!$V$84)</f>
        <v>58607099.531950735</v>
      </c>
      <c r="S150" s="425">
        <f>Tabla1193239[[#This Row],[2035]]*(1+Inputs!$W$84)</f>
        <v>63237060.394974843</v>
      </c>
      <c r="T150" s="425">
        <f>Tabla1193239[[#This Row],[2036]]*(1+Inputs!$X$84)</f>
        <v>68232788.166177854</v>
      </c>
      <c r="U150" s="425">
        <f>Tabla1193239[[#This Row],[2037]]*(1+Inputs!$Y$84)</f>
        <v>73623178.4313059</v>
      </c>
      <c r="V150" s="425">
        <f>Tabla1193239[[#This Row],[2038]]*(1+Inputs!$Z$84)</f>
        <v>79439409.527379066</v>
      </c>
      <c r="W150" s="425">
        <f>Tabla1193239[[#This Row],[2039]]*(1+Inputs!$AA$84)</f>
        <v>85715122.880042002</v>
      </c>
    </row>
    <row r="151" spans="1:23" ht="19">
      <c r="A151" s="429"/>
      <c r="B151" s="216" t="s">
        <v>79</v>
      </c>
      <c r="C151" s="216"/>
      <c r="D151" s="411">
        <f>SUBTOTAL(109,Tabla1193239[2021])</f>
        <v>7976077733.2920008</v>
      </c>
      <c r="E151" s="411">
        <f>SUBTOTAL(109,Tabla1193239[2022])</f>
        <v>8638092185.1552353</v>
      </c>
      <c r="F151" s="411">
        <f>SUBTOTAL(109,Tabla1193239[2023])</f>
        <v>9208206269.3754787</v>
      </c>
      <c r="G151" s="411">
        <f>SUBTOTAL(109,Tabla1193239[2024])</f>
        <v>9935654564.656147</v>
      </c>
      <c r="H151" s="411">
        <f>SUBTOTAL(109,Tabla1193239[2025])</f>
        <v>10680828657.005354</v>
      </c>
      <c r="I151" s="411">
        <f>SUBTOTAL(109,Tabla1193239[2026])</f>
        <v>12208187154.957121</v>
      </c>
      <c r="J151" s="411">
        <f>SUBTOTAL(109,Tabla1193239[2027])</f>
        <v>13209258501.663603</v>
      </c>
      <c r="K151" s="411">
        <f>SUBTOTAL(109,Tabla1193239[2028])</f>
        <v>14279208440.298355</v>
      </c>
      <c r="L151" s="411">
        <f>SUBTOTAL(109,Tabla1193239[2029])</f>
        <v>15407265907.081924</v>
      </c>
      <c r="M151" s="411">
        <f>SUBTOTAL(109,Tabla1193239[2030])</f>
        <v>16624439913.741398</v>
      </c>
      <c r="N151" s="411">
        <f>SUBTOTAL(109,Tabla1193239[2031])</f>
        <v>17937770666.926964</v>
      </c>
      <c r="O151" s="411">
        <f>SUBTOTAL(109,Tabla1193239[2032])</f>
        <v>19354854549.614201</v>
      </c>
      <c r="P151" s="411">
        <f>SUBTOTAL(109,Tabla1193239[2033])</f>
        <v>20883888059.033714</v>
      </c>
      <c r="Q151" s="411">
        <f>SUBTOTAL(109,Tabla1193239[2034])</f>
        <v>22533715215.69738</v>
      </c>
      <c r="R151" s="411">
        <f>SUBTOTAL(109,Tabla1193239[2035])</f>
        <v>24313878717.737469</v>
      </c>
      <c r="S151" s="411">
        <f>SUBTOTAL(109,Tabla1193239[2036])</f>
        <v>26234675136.438732</v>
      </c>
      <c r="T151" s="411">
        <f>SUBTOTAL(109,Tabla1193239[2037])</f>
        <v>28307214472.217388</v>
      </c>
      <c r="U151" s="411">
        <f>SUBTOTAL(109,Tabla1193239[2038])</f>
        <v>30543484415.522564</v>
      </c>
      <c r="V151" s="411">
        <f>SUBTOTAL(109,Tabla1193239[2039])</f>
        <v>32956419684.348843</v>
      </c>
      <c r="W151" s="411">
        <f>SUBTOTAL(109,Tabla1193239[2040])</f>
        <v>35559976839.412399</v>
      </c>
    </row>
    <row r="152" spans="1:23">
      <c r="A152" s="429"/>
      <c r="C152" t="s">
        <v>113</v>
      </c>
      <c r="D152" s="414" t="str">
        <f>+IFERROR(Tabla1193239[[#Totals],[2021]]/Tabla1193239[[#Totals],[Rango]]-1,"na")</f>
        <v>na</v>
      </c>
      <c r="E152" s="414">
        <f>+IFERROR(Tabla1193239[[#Totals],[2022]]/Tabla1193239[[#Totals],[2021]]-1,"na")</f>
        <v>8.2999999999999741E-2</v>
      </c>
      <c r="F152" s="414">
        <f>+IFERROR(Tabla1193239[[#Totals],[2023]]/Tabla1193239[[#Totals],[2022]]-1,"na")</f>
        <v>6.5999999999999837E-2</v>
      </c>
      <c r="G152" s="414">
        <f>+IFERROR(Tabla1193239[[#Totals],[2024]]/Tabla1193239[[#Totals],[2023]]-1,"na")</f>
        <v>7.9000000000000625E-2</v>
      </c>
      <c r="H152" s="414">
        <f>+IFERROR(Tabla1193239[[#Totals],[2025]]/Tabla1193239[[#Totals],[2024]]-1,"na")</f>
        <v>7.4999999999999512E-2</v>
      </c>
      <c r="I152" s="414">
        <f>+IFERROR(Tabla1193239[[#Totals],[2026]]/Tabla1193239[[#Totals],[2025]]-1,"na")</f>
        <v>0.14300000000000002</v>
      </c>
      <c r="J152" s="414">
        <f>+IFERROR(Tabla1193239[[#Totals],[2027]]/Tabla1193239[[#Totals],[2026]]-1,"na")</f>
        <v>8.1999999999999851E-2</v>
      </c>
      <c r="K152" s="414">
        <f>+IFERROR(Tabla1193239[[#Totals],[2028]]/Tabla1193239[[#Totals],[2027]]-1,"na")</f>
        <v>8.0999999999999961E-2</v>
      </c>
      <c r="L152" s="414">
        <f>+IFERROR(Tabla1193239[[#Totals],[2029]]/Tabla1193239[[#Totals],[2028]]-1,"na")</f>
        <v>7.8999999999999959E-2</v>
      </c>
      <c r="M152" s="415">
        <f>+IFERROR(Tabla1193239[[#Totals],[2030]]/Tabla1193239[[#Totals],[2029]]-1,"na")</f>
        <v>7.9000000000000181E-2</v>
      </c>
      <c r="N152" s="415">
        <f>+IFERROR(Tabla1193239[[#Totals],[2031]]/Tabla1193239[[#Totals],[2030]]-1,"na")</f>
        <v>7.8999999999999737E-2</v>
      </c>
      <c r="O152" s="415">
        <f>+IFERROR(Tabla1193239[[#Totals],[2032]]/Tabla1193239[[#Totals],[2031]]-1,"na")</f>
        <v>7.9000000000000403E-2</v>
      </c>
      <c r="P152" s="414">
        <f>+IFERROR(Tabla1193239[[#Totals],[2033]]/Tabla1193239[[#Totals],[2032]]-1,"na")</f>
        <v>7.8999999999999515E-2</v>
      </c>
      <c r="Q152" s="414">
        <f>+IFERROR(Tabla1193239[[#Totals],[2034]]/Tabla1193239[[#Totals],[2033]]-1,"na")</f>
        <v>7.9000000000000181E-2</v>
      </c>
      <c r="R152" s="414">
        <f>+IFERROR(Tabla1193239[[#Totals],[2035]]/Tabla1193239[[#Totals],[2034]]-1,"na")</f>
        <v>7.8999999999999737E-2</v>
      </c>
      <c r="S152" s="414">
        <f>+IFERROR(Tabla1193239[[#Totals],[2036]]/Tabla1193239[[#Totals],[2035]]-1,"na")</f>
        <v>7.9000000000000181E-2</v>
      </c>
      <c r="T152" s="414">
        <f>+IFERROR(Tabla1193239[[#Totals],[2037]]/Tabla1193239[[#Totals],[2036]]-1,"na")</f>
        <v>7.8999999999999959E-2</v>
      </c>
      <c r="U152" s="414">
        <f>+IFERROR(Tabla1193239[[#Totals],[2038]]/Tabla1193239[[#Totals],[2037]]-1,"na")</f>
        <v>7.9000000000000181E-2</v>
      </c>
      <c r="V152" s="414">
        <f>+IFERROR(Tabla1193239[[#Totals],[2039]]/Tabla1193239[[#Totals],[2038]]-1,"na")</f>
        <v>7.8999999999999959E-2</v>
      </c>
      <c r="W152" s="414">
        <f>+IFERROR(Tabla1193239[[#Totals],[2040]]/Tabla1193239[[#Totals],[2039]]-1,"na")</f>
        <v>7.8999999999999959E-2</v>
      </c>
    </row>
    <row r="153" spans="1:23">
      <c r="A153" s="428"/>
    </row>
    <row r="154" spans="1:23">
      <c r="A154" s="428"/>
    </row>
    <row r="155" spans="1:23" ht="19">
      <c r="A155" s="428" t="s">
        <v>557</v>
      </c>
      <c r="B155" s="349" t="s">
        <v>418</v>
      </c>
      <c r="C155" s="349" t="s">
        <v>564</v>
      </c>
      <c r="D155" s="350" t="s">
        <v>384</v>
      </c>
      <c r="E155" s="350" t="s">
        <v>385</v>
      </c>
      <c r="F155" s="350" t="s">
        <v>386</v>
      </c>
      <c r="G155" s="350" t="s">
        <v>387</v>
      </c>
      <c r="H155" s="350" t="s">
        <v>388</v>
      </c>
      <c r="I155" s="350" t="s">
        <v>389</v>
      </c>
      <c r="J155" s="350" t="s">
        <v>390</v>
      </c>
      <c r="K155" s="350" t="s">
        <v>391</v>
      </c>
      <c r="L155" s="350" t="s">
        <v>392</v>
      </c>
      <c r="M155" s="350" t="s">
        <v>393</v>
      </c>
      <c r="N155" s="350" t="s">
        <v>394</v>
      </c>
      <c r="O155" s="350" t="s">
        <v>395</v>
      </c>
      <c r="P155" s="350" t="s">
        <v>396</v>
      </c>
      <c r="Q155" s="350" t="s">
        <v>397</v>
      </c>
      <c r="R155" s="350" t="s">
        <v>398</v>
      </c>
      <c r="S155" s="350" t="s">
        <v>399</v>
      </c>
      <c r="T155" s="350" t="s">
        <v>400</v>
      </c>
      <c r="U155" s="350" t="s">
        <v>401</v>
      </c>
      <c r="V155" s="350" t="s">
        <v>402</v>
      </c>
      <c r="W155" s="350" t="s">
        <v>403</v>
      </c>
    </row>
    <row r="156" spans="1:23" ht="19">
      <c r="A156" s="429"/>
      <c r="B156" s="348" t="str">
        <f>Tabla119323944[[#Headers],[Average Tariff (USD/kWh)]]</f>
        <v>Average Tariff (USD/kWh)</v>
      </c>
      <c r="C156" s="281">
        <f>C136</f>
        <v>0</v>
      </c>
      <c r="D156" s="426">
        <f>E45</f>
        <v>0</v>
      </c>
      <c r="E156" s="426" t="e">
        <f>Tabla119323944[[#This Row],[2021]]*(1+Inputs!#REF!)</f>
        <v>#REF!</v>
      </c>
      <c r="F156" s="426" t="e">
        <f>Tabla119323944[[#This Row],[2022]]*(1+Inputs!#REF!)</f>
        <v>#REF!</v>
      </c>
      <c r="G156" s="426" t="e">
        <f>Tabla119323944[[#This Row],[2023]]*(1+Inputs!#REF!)</f>
        <v>#REF!</v>
      </c>
      <c r="H156" s="426" t="e">
        <f>Tabla119323944[[#This Row],[2024]]*(1+Inputs!#REF!)</f>
        <v>#REF!</v>
      </c>
      <c r="I156" s="426" t="e">
        <f>Tabla119323944[[#This Row],[2025]]*(1+Inputs!#REF!)</f>
        <v>#REF!</v>
      </c>
      <c r="J156" s="426" t="e">
        <f>Tabla119323944[[#This Row],[2026]]*(1+Inputs!#REF!)</f>
        <v>#REF!</v>
      </c>
      <c r="K156" s="426" t="e">
        <f>Tabla119323944[[#This Row],[2027]]*(1+Inputs!#REF!)</f>
        <v>#REF!</v>
      </c>
      <c r="L156" s="426" t="e">
        <f>Tabla119323944[[#This Row],[2028]]*(1+Inputs!#REF!)</f>
        <v>#REF!</v>
      </c>
      <c r="M156" s="426" t="e">
        <f>Tabla119323944[[#This Row],[2029]]*(1+Inputs!#REF!)</f>
        <v>#REF!</v>
      </c>
      <c r="N156" s="426" t="e">
        <f>Tabla119323944[[#This Row],[2030]]*(1+Inputs!#REF!)</f>
        <v>#REF!</v>
      </c>
      <c r="O156" s="426" t="e">
        <f>Tabla119323944[[#This Row],[2031]]*(1+Inputs!#REF!)</f>
        <v>#REF!</v>
      </c>
      <c r="P156" s="426" t="e">
        <f>Tabla119323944[[#This Row],[2032]]*(1+Inputs!#REF!)</f>
        <v>#REF!</v>
      </c>
      <c r="Q156" s="426" t="e">
        <f>Tabla119323944[[#This Row],[2033]]*(1+Inputs!#REF!)</f>
        <v>#REF!</v>
      </c>
      <c r="R156" s="426" t="e">
        <f>Tabla119323944[[#This Row],[2034]]*(1+Inputs!#REF!)</f>
        <v>#REF!</v>
      </c>
      <c r="S156" s="426" t="e">
        <f>Tabla119323944[[#This Row],[2035]]*(1+Inputs!#REF!)</f>
        <v>#REF!</v>
      </c>
      <c r="T156" s="426" t="e">
        <f>Tabla119323944[[#This Row],[2036]]*(1+Inputs!#REF!)</f>
        <v>#REF!</v>
      </c>
      <c r="U156" s="426" t="e">
        <f>Tabla119323944[[#This Row],[2037]]*(1+Inputs!#REF!)</f>
        <v>#REF!</v>
      </c>
      <c r="V156" s="426" t="e">
        <f>Tabla119323944[[#This Row],[2038]]*(1+Inputs!#REF!)</f>
        <v>#REF!</v>
      </c>
      <c r="W156" s="426" t="e">
        <f>Tabla119323944[[#This Row],[2039]]*(1+Inputs!#REF!)</f>
        <v>#REF!</v>
      </c>
    </row>
    <row r="157" spans="1:23" ht="19">
      <c r="A157" s="429"/>
      <c r="B157" s="348" t="str">
        <f>Tabla119323944[[#Headers],[Average Tariff (USD/kWh)]]</f>
        <v>Average Tariff (USD/kWh)</v>
      </c>
      <c r="C157" s="281" t="str">
        <f t="shared" ref="C157:C170" si="13">C137</f>
        <v>1-50</v>
      </c>
      <c r="D157" s="426">
        <f t="shared" ref="D157:D170" si="14">E46</f>
        <v>9.0999999999999998E-2</v>
      </c>
      <c r="E157" s="426" t="e">
        <f>Tabla119323944[[#This Row],[2021]]*(1+Inputs!#REF!)</f>
        <v>#REF!</v>
      </c>
      <c r="F157" s="426" t="e">
        <f>Tabla119323944[[#This Row],[2022]]*(1+Inputs!#REF!)</f>
        <v>#REF!</v>
      </c>
      <c r="G157" s="426" t="e">
        <f>Tabla119323944[[#This Row],[2023]]*(1+Inputs!#REF!)</f>
        <v>#REF!</v>
      </c>
      <c r="H157" s="426" t="e">
        <f>Tabla119323944[[#This Row],[2024]]*(1+Inputs!#REF!)</f>
        <v>#REF!</v>
      </c>
      <c r="I157" s="426" t="e">
        <f>Tabla119323944[[#This Row],[2025]]*(1+Inputs!#REF!)</f>
        <v>#REF!</v>
      </c>
      <c r="J157" s="426" t="e">
        <f>Tabla119323944[[#This Row],[2026]]*(1+Inputs!#REF!)</f>
        <v>#REF!</v>
      </c>
      <c r="K157" s="426" t="e">
        <f>Tabla119323944[[#This Row],[2027]]*(1+Inputs!#REF!)</f>
        <v>#REF!</v>
      </c>
      <c r="L157" s="426" t="e">
        <f>Tabla119323944[[#This Row],[2028]]*(1+Inputs!#REF!)</f>
        <v>#REF!</v>
      </c>
      <c r="M157" s="426" t="e">
        <f>Tabla119323944[[#This Row],[2029]]*(1+Inputs!#REF!)</f>
        <v>#REF!</v>
      </c>
      <c r="N157" s="426" t="e">
        <f>Tabla119323944[[#This Row],[2030]]*(1+Inputs!#REF!)</f>
        <v>#REF!</v>
      </c>
      <c r="O157" s="426" t="e">
        <f>Tabla119323944[[#This Row],[2031]]*(1+Inputs!#REF!)</f>
        <v>#REF!</v>
      </c>
      <c r="P157" s="426" t="e">
        <f>Tabla119323944[[#This Row],[2032]]*(1+Inputs!#REF!)</f>
        <v>#REF!</v>
      </c>
      <c r="Q157" s="426" t="e">
        <f>Tabla119323944[[#This Row],[2033]]*(1+Inputs!#REF!)</f>
        <v>#REF!</v>
      </c>
      <c r="R157" s="426" t="e">
        <f>Tabla119323944[[#This Row],[2034]]*(1+Inputs!#REF!)</f>
        <v>#REF!</v>
      </c>
      <c r="S157" s="426" t="e">
        <f>Tabla119323944[[#This Row],[2035]]*(1+Inputs!#REF!)</f>
        <v>#REF!</v>
      </c>
      <c r="T157" s="426" t="e">
        <f>Tabla119323944[[#This Row],[2036]]*(1+Inputs!#REF!)</f>
        <v>#REF!</v>
      </c>
      <c r="U157" s="426" t="e">
        <f>Tabla119323944[[#This Row],[2037]]*(1+Inputs!#REF!)</f>
        <v>#REF!</v>
      </c>
      <c r="V157" s="426" t="e">
        <f>Tabla119323944[[#This Row],[2038]]*(1+Inputs!#REF!)</f>
        <v>#REF!</v>
      </c>
      <c r="W157" s="426" t="e">
        <f>Tabla119323944[[#This Row],[2039]]*(1+Inputs!#REF!)</f>
        <v>#REF!</v>
      </c>
    </row>
    <row r="158" spans="1:23" ht="19">
      <c r="A158" s="429"/>
      <c r="B158" s="348" t="str">
        <f>Tabla119323944[[#Headers],[Average Tariff (USD/kWh)]]</f>
        <v>Average Tariff (USD/kWh)</v>
      </c>
      <c r="C158" s="281" t="str">
        <f t="shared" si="13"/>
        <v>51-100</v>
      </c>
      <c r="D158" s="426">
        <f t="shared" si="14"/>
        <v>9.2999999999999999E-2</v>
      </c>
      <c r="E158" s="426" t="e">
        <f>Tabla119323944[[#This Row],[2021]]*(1+Inputs!#REF!)</f>
        <v>#REF!</v>
      </c>
      <c r="F158" s="426" t="e">
        <f>Tabla119323944[[#This Row],[2022]]*(1+Inputs!#REF!)</f>
        <v>#REF!</v>
      </c>
      <c r="G158" s="426" t="e">
        <f>Tabla119323944[[#This Row],[2023]]*(1+Inputs!#REF!)</f>
        <v>#REF!</v>
      </c>
      <c r="H158" s="426" t="e">
        <f>Tabla119323944[[#This Row],[2024]]*(1+Inputs!#REF!)</f>
        <v>#REF!</v>
      </c>
      <c r="I158" s="426" t="e">
        <f>Tabla119323944[[#This Row],[2025]]*(1+Inputs!#REF!)</f>
        <v>#REF!</v>
      </c>
      <c r="J158" s="426" t="e">
        <f>Tabla119323944[[#This Row],[2026]]*(1+Inputs!#REF!)</f>
        <v>#REF!</v>
      </c>
      <c r="K158" s="426" t="e">
        <f>Tabla119323944[[#This Row],[2027]]*(1+Inputs!#REF!)</f>
        <v>#REF!</v>
      </c>
      <c r="L158" s="426" t="e">
        <f>Tabla119323944[[#This Row],[2028]]*(1+Inputs!#REF!)</f>
        <v>#REF!</v>
      </c>
      <c r="M158" s="426" t="e">
        <f>Tabla119323944[[#This Row],[2029]]*(1+Inputs!#REF!)</f>
        <v>#REF!</v>
      </c>
      <c r="N158" s="426" t="e">
        <f>Tabla119323944[[#This Row],[2030]]*(1+Inputs!#REF!)</f>
        <v>#REF!</v>
      </c>
      <c r="O158" s="426" t="e">
        <f>Tabla119323944[[#This Row],[2031]]*(1+Inputs!#REF!)</f>
        <v>#REF!</v>
      </c>
      <c r="P158" s="426" t="e">
        <f>Tabla119323944[[#This Row],[2032]]*(1+Inputs!#REF!)</f>
        <v>#REF!</v>
      </c>
      <c r="Q158" s="426" t="e">
        <f>Tabla119323944[[#This Row],[2033]]*(1+Inputs!#REF!)</f>
        <v>#REF!</v>
      </c>
      <c r="R158" s="426" t="e">
        <f>Tabla119323944[[#This Row],[2034]]*(1+Inputs!#REF!)</f>
        <v>#REF!</v>
      </c>
      <c r="S158" s="426" t="e">
        <f>Tabla119323944[[#This Row],[2035]]*(1+Inputs!#REF!)</f>
        <v>#REF!</v>
      </c>
      <c r="T158" s="426" t="e">
        <f>Tabla119323944[[#This Row],[2036]]*(1+Inputs!#REF!)</f>
        <v>#REF!</v>
      </c>
      <c r="U158" s="426" t="e">
        <f>Tabla119323944[[#This Row],[2037]]*(1+Inputs!#REF!)</f>
        <v>#REF!</v>
      </c>
      <c r="V158" s="426" t="e">
        <f>Tabla119323944[[#This Row],[2038]]*(1+Inputs!#REF!)</f>
        <v>#REF!</v>
      </c>
      <c r="W158" s="426" t="e">
        <f>Tabla119323944[[#This Row],[2039]]*(1+Inputs!#REF!)</f>
        <v>#REF!</v>
      </c>
    </row>
    <row r="159" spans="1:23" ht="19">
      <c r="A159" s="429"/>
      <c r="B159" s="348" t="str">
        <f>Tabla119323944[[#Headers],[Average Tariff (USD/kWh)]]</f>
        <v>Average Tariff (USD/kWh)</v>
      </c>
      <c r="C159" s="281" t="str">
        <f t="shared" si="13"/>
        <v>101-150</v>
      </c>
      <c r="D159" s="426">
        <f t="shared" si="14"/>
        <v>9.5000000000000001E-2</v>
      </c>
      <c r="E159" s="426" t="e">
        <f>Tabla119323944[[#This Row],[2021]]*(1+Inputs!#REF!)</f>
        <v>#REF!</v>
      </c>
      <c r="F159" s="426" t="e">
        <f>Tabla119323944[[#This Row],[2022]]*(1+Inputs!#REF!)</f>
        <v>#REF!</v>
      </c>
      <c r="G159" s="426" t="e">
        <f>Tabla119323944[[#This Row],[2023]]*(1+Inputs!#REF!)</f>
        <v>#REF!</v>
      </c>
      <c r="H159" s="426" t="e">
        <f>Tabla119323944[[#This Row],[2024]]*(1+Inputs!#REF!)</f>
        <v>#REF!</v>
      </c>
      <c r="I159" s="426" t="e">
        <f>Tabla119323944[[#This Row],[2025]]*(1+Inputs!#REF!)</f>
        <v>#REF!</v>
      </c>
      <c r="J159" s="426" t="e">
        <f>Tabla119323944[[#This Row],[2026]]*(1+Inputs!#REF!)</f>
        <v>#REF!</v>
      </c>
      <c r="K159" s="426" t="e">
        <f>Tabla119323944[[#This Row],[2027]]*(1+Inputs!#REF!)</f>
        <v>#REF!</v>
      </c>
      <c r="L159" s="426" t="e">
        <f>Tabla119323944[[#This Row],[2028]]*(1+Inputs!#REF!)</f>
        <v>#REF!</v>
      </c>
      <c r="M159" s="426" t="e">
        <f>Tabla119323944[[#This Row],[2029]]*(1+Inputs!#REF!)</f>
        <v>#REF!</v>
      </c>
      <c r="N159" s="426" t="e">
        <f>Tabla119323944[[#This Row],[2030]]*(1+Inputs!#REF!)</f>
        <v>#REF!</v>
      </c>
      <c r="O159" s="426" t="e">
        <f>Tabla119323944[[#This Row],[2031]]*(1+Inputs!#REF!)</f>
        <v>#REF!</v>
      </c>
      <c r="P159" s="426" t="e">
        <f>Tabla119323944[[#This Row],[2032]]*(1+Inputs!#REF!)</f>
        <v>#REF!</v>
      </c>
      <c r="Q159" s="426" t="e">
        <f>Tabla119323944[[#This Row],[2033]]*(1+Inputs!#REF!)</f>
        <v>#REF!</v>
      </c>
      <c r="R159" s="426" t="e">
        <f>Tabla119323944[[#This Row],[2034]]*(1+Inputs!#REF!)</f>
        <v>#REF!</v>
      </c>
      <c r="S159" s="426" t="e">
        <f>Tabla119323944[[#This Row],[2035]]*(1+Inputs!#REF!)</f>
        <v>#REF!</v>
      </c>
      <c r="T159" s="426" t="e">
        <f>Tabla119323944[[#This Row],[2036]]*(1+Inputs!#REF!)</f>
        <v>#REF!</v>
      </c>
      <c r="U159" s="426" t="e">
        <f>Tabla119323944[[#This Row],[2037]]*(1+Inputs!#REF!)</f>
        <v>#REF!</v>
      </c>
      <c r="V159" s="426" t="e">
        <f>Tabla119323944[[#This Row],[2038]]*(1+Inputs!#REF!)</f>
        <v>#REF!</v>
      </c>
      <c r="W159" s="426" t="e">
        <f>Tabla119323944[[#This Row],[2039]]*(1+Inputs!#REF!)</f>
        <v>#REF!</v>
      </c>
    </row>
    <row r="160" spans="1:23" ht="19">
      <c r="A160" s="429"/>
      <c r="B160" s="348" t="str">
        <f>Tabla119323944[[#Headers],[Average Tariff (USD/kWh)]]</f>
        <v>Average Tariff (USD/kWh)</v>
      </c>
      <c r="C160" s="427" t="str">
        <f t="shared" si="13"/>
        <v>151-200</v>
      </c>
      <c r="D160" s="426">
        <f t="shared" si="14"/>
        <v>9.7000000000000003E-2</v>
      </c>
      <c r="E160" s="426" t="e">
        <f>Tabla119323944[[#This Row],[2021]]*(1+Inputs!#REF!)</f>
        <v>#REF!</v>
      </c>
      <c r="F160" s="426" t="e">
        <f>Tabla119323944[[#This Row],[2022]]*(1+Inputs!#REF!)</f>
        <v>#REF!</v>
      </c>
      <c r="G160" s="426" t="e">
        <f>Tabla119323944[[#This Row],[2023]]*(1+Inputs!#REF!)</f>
        <v>#REF!</v>
      </c>
      <c r="H160" s="426" t="e">
        <f>Tabla119323944[[#This Row],[2024]]*(1+Inputs!#REF!)</f>
        <v>#REF!</v>
      </c>
      <c r="I160" s="426" t="e">
        <f>Tabla119323944[[#This Row],[2025]]*(1+Inputs!#REF!)</f>
        <v>#REF!</v>
      </c>
      <c r="J160" s="426" t="e">
        <f>Tabla119323944[[#This Row],[2026]]*(1+Inputs!#REF!)</f>
        <v>#REF!</v>
      </c>
      <c r="K160" s="426" t="e">
        <f>Tabla119323944[[#This Row],[2027]]*(1+Inputs!#REF!)</f>
        <v>#REF!</v>
      </c>
      <c r="L160" s="426" t="e">
        <f>Tabla119323944[[#This Row],[2028]]*(1+Inputs!#REF!)</f>
        <v>#REF!</v>
      </c>
      <c r="M160" s="426" t="e">
        <f>Tabla119323944[[#This Row],[2029]]*(1+Inputs!#REF!)</f>
        <v>#REF!</v>
      </c>
      <c r="N160" s="426" t="e">
        <f>Tabla119323944[[#This Row],[2030]]*(1+Inputs!#REF!)</f>
        <v>#REF!</v>
      </c>
      <c r="O160" s="426" t="e">
        <f>Tabla119323944[[#This Row],[2031]]*(1+Inputs!#REF!)</f>
        <v>#REF!</v>
      </c>
      <c r="P160" s="426" t="e">
        <f>Tabla119323944[[#This Row],[2032]]*(1+Inputs!#REF!)</f>
        <v>#REF!</v>
      </c>
      <c r="Q160" s="426" t="e">
        <f>Tabla119323944[[#This Row],[2033]]*(1+Inputs!#REF!)</f>
        <v>#REF!</v>
      </c>
      <c r="R160" s="426" t="e">
        <f>Tabla119323944[[#This Row],[2034]]*(1+Inputs!#REF!)</f>
        <v>#REF!</v>
      </c>
      <c r="S160" s="426" t="e">
        <f>Tabla119323944[[#This Row],[2035]]*(1+Inputs!#REF!)</f>
        <v>#REF!</v>
      </c>
      <c r="T160" s="426" t="e">
        <f>Tabla119323944[[#This Row],[2036]]*(1+Inputs!#REF!)</f>
        <v>#REF!</v>
      </c>
      <c r="U160" s="426" t="e">
        <f>Tabla119323944[[#This Row],[2037]]*(1+Inputs!#REF!)</f>
        <v>#REF!</v>
      </c>
      <c r="V160" s="426" t="e">
        <f>Tabla119323944[[#This Row],[2038]]*(1+Inputs!#REF!)</f>
        <v>#REF!</v>
      </c>
      <c r="W160" s="426" t="e">
        <f>Tabla119323944[[#This Row],[2039]]*(1+Inputs!#REF!)</f>
        <v>#REF!</v>
      </c>
    </row>
    <row r="161" spans="1:23" ht="19">
      <c r="A161" s="429"/>
      <c r="B161" s="348" t="str">
        <f>Tabla119323944[[#Headers],[Average Tariff (USD/kWh)]]</f>
        <v>Average Tariff (USD/kWh)</v>
      </c>
      <c r="C161" s="427" t="str">
        <f t="shared" si="13"/>
        <v>201-250</v>
      </c>
      <c r="D161" s="426">
        <f t="shared" si="14"/>
        <v>9.9000000000000005E-2</v>
      </c>
      <c r="E161" s="426" t="e">
        <f>Tabla119323944[[#This Row],[2021]]*(1+Inputs!#REF!)</f>
        <v>#REF!</v>
      </c>
      <c r="F161" s="426" t="e">
        <f>Tabla119323944[[#This Row],[2022]]*(1+Inputs!#REF!)</f>
        <v>#REF!</v>
      </c>
      <c r="G161" s="426" t="e">
        <f>Tabla119323944[[#This Row],[2023]]*(1+Inputs!#REF!)</f>
        <v>#REF!</v>
      </c>
      <c r="H161" s="426" t="e">
        <f>Tabla119323944[[#This Row],[2024]]*(1+Inputs!#REF!)</f>
        <v>#REF!</v>
      </c>
      <c r="I161" s="426" t="e">
        <f>Tabla119323944[[#This Row],[2025]]*(1+Inputs!#REF!)</f>
        <v>#REF!</v>
      </c>
      <c r="J161" s="426" t="e">
        <f>Tabla119323944[[#This Row],[2026]]*(1+Inputs!#REF!)</f>
        <v>#REF!</v>
      </c>
      <c r="K161" s="426" t="e">
        <f>Tabla119323944[[#This Row],[2027]]*(1+Inputs!#REF!)</f>
        <v>#REF!</v>
      </c>
      <c r="L161" s="426" t="e">
        <f>Tabla119323944[[#This Row],[2028]]*(1+Inputs!#REF!)</f>
        <v>#REF!</v>
      </c>
      <c r="M161" s="426" t="e">
        <f>Tabla119323944[[#This Row],[2029]]*(1+Inputs!#REF!)</f>
        <v>#REF!</v>
      </c>
      <c r="N161" s="426" t="e">
        <f>Tabla119323944[[#This Row],[2030]]*(1+Inputs!#REF!)</f>
        <v>#REF!</v>
      </c>
      <c r="O161" s="426" t="e">
        <f>Tabla119323944[[#This Row],[2031]]*(1+Inputs!#REF!)</f>
        <v>#REF!</v>
      </c>
      <c r="P161" s="426" t="e">
        <f>Tabla119323944[[#This Row],[2032]]*(1+Inputs!#REF!)</f>
        <v>#REF!</v>
      </c>
      <c r="Q161" s="426" t="e">
        <f>Tabla119323944[[#This Row],[2033]]*(1+Inputs!#REF!)</f>
        <v>#REF!</v>
      </c>
      <c r="R161" s="426" t="e">
        <f>Tabla119323944[[#This Row],[2034]]*(1+Inputs!#REF!)</f>
        <v>#REF!</v>
      </c>
      <c r="S161" s="426" t="e">
        <f>Tabla119323944[[#This Row],[2035]]*(1+Inputs!#REF!)</f>
        <v>#REF!</v>
      </c>
      <c r="T161" s="426" t="e">
        <f>Tabla119323944[[#This Row],[2036]]*(1+Inputs!#REF!)</f>
        <v>#REF!</v>
      </c>
      <c r="U161" s="426" t="e">
        <f>Tabla119323944[[#This Row],[2037]]*(1+Inputs!#REF!)</f>
        <v>#REF!</v>
      </c>
      <c r="V161" s="426" t="e">
        <f>Tabla119323944[[#This Row],[2038]]*(1+Inputs!#REF!)</f>
        <v>#REF!</v>
      </c>
      <c r="W161" s="426" t="e">
        <f>Tabla119323944[[#This Row],[2039]]*(1+Inputs!#REF!)</f>
        <v>#REF!</v>
      </c>
    </row>
    <row r="162" spans="1:23" ht="19">
      <c r="A162" s="429"/>
      <c r="B162" s="348" t="str">
        <f>Tabla119323944[[#Headers],[Average Tariff (USD/kWh)]]</f>
        <v>Average Tariff (USD/kWh)</v>
      </c>
      <c r="C162" s="427" t="str">
        <f t="shared" si="13"/>
        <v>251-300</v>
      </c>
      <c r="D162" s="426">
        <f t="shared" si="14"/>
        <v>0.10100000000000001</v>
      </c>
      <c r="E162" s="426" t="e">
        <f>Tabla119323944[[#This Row],[2021]]*(1+Inputs!#REF!)</f>
        <v>#REF!</v>
      </c>
      <c r="F162" s="426" t="e">
        <f>Tabla119323944[[#This Row],[2022]]*(1+Inputs!#REF!)</f>
        <v>#REF!</v>
      </c>
      <c r="G162" s="426" t="e">
        <f>Tabla119323944[[#This Row],[2023]]*(1+Inputs!#REF!)</f>
        <v>#REF!</v>
      </c>
      <c r="H162" s="426" t="e">
        <f>Tabla119323944[[#This Row],[2024]]*(1+Inputs!#REF!)</f>
        <v>#REF!</v>
      </c>
      <c r="I162" s="426" t="e">
        <f>Tabla119323944[[#This Row],[2025]]*(1+Inputs!#REF!)</f>
        <v>#REF!</v>
      </c>
      <c r="J162" s="426" t="e">
        <f>Tabla119323944[[#This Row],[2026]]*(1+Inputs!#REF!)</f>
        <v>#REF!</v>
      </c>
      <c r="K162" s="426" t="e">
        <f>Tabla119323944[[#This Row],[2027]]*(1+Inputs!#REF!)</f>
        <v>#REF!</v>
      </c>
      <c r="L162" s="426" t="e">
        <f>Tabla119323944[[#This Row],[2028]]*(1+Inputs!#REF!)</f>
        <v>#REF!</v>
      </c>
      <c r="M162" s="426" t="e">
        <f>Tabla119323944[[#This Row],[2029]]*(1+Inputs!#REF!)</f>
        <v>#REF!</v>
      </c>
      <c r="N162" s="426" t="e">
        <f>Tabla119323944[[#This Row],[2030]]*(1+Inputs!#REF!)</f>
        <v>#REF!</v>
      </c>
      <c r="O162" s="426" t="e">
        <f>Tabla119323944[[#This Row],[2031]]*(1+Inputs!#REF!)</f>
        <v>#REF!</v>
      </c>
      <c r="P162" s="426" t="e">
        <f>Tabla119323944[[#This Row],[2032]]*(1+Inputs!#REF!)</f>
        <v>#REF!</v>
      </c>
      <c r="Q162" s="426" t="e">
        <f>Tabla119323944[[#This Row],[2033]]*(1+Inputs!#REF!)</f>
        <v>#REF!</v>
      </c>
      <c r="R162" s="426" t="e">
        <f>Tabla119323944[[#This Row],[2034]]*(1+Inputs!#REF!)</f>
        <v>#REF!</v>
      </c>
      <c r="S162" s="426" t="e">
        <f>Tabla119323944[[#This Row],[2035]]*(1+Inputs!#REF!)</f>
        <v>#REF!</v>
      </c>
      <c r="T162" s="426" t="e">
        <f>Tabla119323944[[#This Row],[2036]]*(1+Inputs!#REF!)</f>
        <v>#REF!</v>
      </c>
      <c r="U162" s="426" t="e">
        <f>Tabla119323944[[#This Row],[2037]]*(1+Inputs!#REF!)</f>
        <v>#REF!</v>
      </c>
      <c r="V162" s="426" t="e">
        <f>Tabla119323944[[#This Row],[2038]]*(1+Inputs!#REF!)</f>
        <v>#REF!</v>
      </c>
      <c r="W162" s="426" t="e">
        <f>Tabla119323944[[#This Row],[2039]]*(1+Inputs!#REF!)</f>
        <v>#REF!</v>
      </c>
    </row>
    <row r="163" spans="1:23" ht="19">
      <c r="A163" s="429"/>
      <c r="B163" s="348" t="str">
        <f>Tabla119323944[[#Headers],[Average Tariff (USD/kWh)]]</f>
        <v>Average Tariff (USD/kWh)</v>
      </c>
      <c r="C163" s="427" t="str">
        <f t="shared" si="13"/>
        <v>301-350</v>
      </c>
      <c r="D163" s="426">
        <f t="shared" si="14"/>
        <v>0.10299999999999999</v>
      </c>
      <c r="E163" s="426" t="e">
        <f>Tabla119323944[[#This Row],[2021]]*(1+Inputs!#REF!)</f>
        <v>#REF!</v>
      </c>
      <c r="F163" s="426" t="e">
        <f>Tabla119323944[[#This Row],[2022]]*(1+Inputs!#REF!)</f>
        <v>#REF!</v>
      </c>
      <c r="G163" s="426" t="e">
        <f>Tabla119323944[[#This Row],[2023]]*(1+Inputs!#REF!)</f>
        <v>#REF!</v>
      </c>
      <c r="H163" s="426" t="e">
        <f>Tabla119323944[[#This Row],[2024]]*(1+Inputs!#REF!)</f>
        <v>#REF!</v>
      </c>
      <c r="I163" s="426" t="e">
        <f>Tabla119323944[[#This Row],[2025]]*(1+Inputs!#REF!)</f>
        <v>#REF!</v>
      </c>
      <c r="J163" s="426" t="e">
        <f>Tabla119323944[[#This Row],[2026]]*(1+Inputs!#REF!)</f>
        <v>#REF!</v>
      </c>
      <c r="K163" s="426" t="e">
        <f>Tabla119323944[[#This Row],[2027]]*(1+Inputs!#REF!)</f>
        <v>#REF!</v>
      </c>
      <c r="L163" s="426" t="e">
        <f>Tabla119323944[[#This Row],[2028]]*(1+Inputs!#REF!)</f>
        <v>#REF!</v>
      </c>
      <c r="M163" s="426" t="e">
        <f>Tabla119323944[[#This Row],[2029]]*(1+Inputs!#REF!)</f>
        <v>#REF!</v>
      </c>
      <c r="N163" s="426" t="e">
        <f>Tabla119323944[[#This Row],[2030]]*(1+Inputs!#REF!)</f>
        <v>#REF!</v>
      </c>
      <c r="O163" s="426" t="e">
        <f>Tabla119323944[[#This Row],[2031]]*(1+Inputs!#REF!)</f>
        <v>#REF!</v>
      </c>
      <c r="P163" s="426" t="e">
        <f>Tabla119323944[[#This Row],[2032]]*(1+Inputs!#REF!)</f>
        <v>#REF!</v>
      </c>
      <c r="Q163" s="426" t="e">
        <f>Tabla119323944[[#This Row],[2033]]*(1+Inputs!#REF!)</f>
        <v>#REF!</v>
      </c>
      <c r="R163" s="426" t="e">
        <f>Tabla119323944[[#This Row],[2034]]*(1+Inputs!#REF!)</f>
        <v>#REF!</v>
      </c>
      <c r="S163" s="426" t="e">
        <f>Tabla119323944[[#This Row],[2035]]*(1+Inputs!#REF!)</f>
        <v>#REF!</v>
      </c>
      <c r="T163" s="426" t="e">
        <f>Tabla119323944[[#This Row],[2036]]*(1+Inputs!#REF!)</f>
        <v>#REF!</v>
      </c>
      <c r="U163" s="426" t="e">
        <f>Tabla119323944[[#This Row],[2037]]*(1+Inputs!#REF!)</f>
        <v>#REF!</v>
      </c>
      <c r="V163" s="426" t="e">
        <f>Tabla119323944[[#This Row],[2038]]*(1+Inputs!#REF!)</f>
        <v>#REF!</v>
      </c>
      <c r="W163" s="426" t="e">
        <f>Tabla119323944[[#This Row],[2039]]*(1+Inputs!#REF!)</f>
        <v>#REF!</v>
      </c>
    </row>
    <row r="164" spans="1:23" ht="19">
      <c r="A164" s="429"/>
      <c r="B164" s="348" t="str">
        <f>Tabla119323944[[#Headers],[Average Tariff (USD/kWh)]]</f>
        <v>Average Tariff (USD/kWh)</v>
      </c>
      <c r="C164" s="427" t="str">
        <f t="shared" si="13"/>
        <v>351-500</v>
      </c>
      <c r="D164" s="426">
        <f t="shared" si="14"/>
        <v>0.105</v>
      </c>
      <c r="E164" s="426" t="e">
        <f>Tabla119323944[[#This Row],[2021]]*(1+Inputs!#REF!)</f>
        <v>#REF!</v>
      </c>
      <c r="F164" s="426" t="e">
        <f>Tabla119323944[[#This Row],[2022]]*(1+Inputs!#REF!)</f>
        <v>#REF!</v>
      </c>
      <c r="G164" s="426" t="e">
        <f>Tabla119323944[[#This Row],[2023]]*(1+Inputs!#REF!)</f>
        <v>#REF!</v>
      </c>
      <c r="H164" s="426" t="e">
        <f>Tabla119323944[[#This Row],[2024]]*(1+Inputs!#REF!)</f>
        <v>#REF!</v>
      </c>
      <c r="I164" s="426" t="e">
        <f>Tabla119323944[[#This Row],[2025]]*(1+Inputs!#REF!)</f>
        <v>#REF!</v>
      </c>
      <c r="J164" s="426" t="e">
        <f>Tabla119323944[[#This Row],[2026]]*(1+Inputs!#REF!)</f>
        <v>#REF!</v>
      </c>
      <c r="K164" s="426" t="e">
        <f>Tabla119323944[[#This Row],[2027]]*(1+Inputs!#REF!)</f>
        <v>#REF!</v>
      </c>
      <c r="L164" s="426" t="e">
        <f>Tabla119323944[[#This Row],[2028]]*(1+Inputs!#REF!)</f>
        <v>#REF!</v>
      </c>
      <c r="M164" s="426" t="e">
        <f>Tabla119323944[[#This Row],[2029]]*(1+Inputs!#REF!)</f>
        <v>#REF!</v>
      </c>
      <c r="N164" s="426" t="e">
        <f>Tabla119323944[[#This Row],[2030]]*(1+Inputs!#REF!)</f>
        <v>#REF!</v>
      </c>
      <c r="O164" s="426" t="e">
        <f>Tabla119323944[[#This Row],[2031]]*(1+Inputs!#REF!)</f>
        <v>#REF!</v>
      </c>
      <c r="P164" s="426" t="e">
        <f>Tabla119323944[[#This Row],[2032]]*(1+Inputs!#REF!)</f>
        <v>#REF!</v>
      </c>
      <c r="Q164" s="426" t="e">
        <f>Tabla119323944[[#This Row],[2033]]*(1+Inputs!#REF!)</f>
        <v>#REF!</v>
      </c>
      <c r="R164" s="426" t="e">
        <f>Tabla119323944[[#This Row],[2034]]*(1+Inputs!#REF!)</f>
        <v>#REF!</v>
      </c>
      <c r="S164" s="426" t="e">
        <f>Tabla119323944[[#This Row],[2035]]*(1+Inputs!#REF!)</f>
        <v>#REF!</v>
      </c>
      <c r="T164" s="426" t="e">
        <f>Tabla119323944[[#This Row],[2036]]*(1+Inputs!#REF!)</f>
        <v>#REF!</v>
      </c>
      <c r="U164" s="426" t="e">
        <f>Tabla119323944[[#This Row],[2037]]*(1+Inputs!#REF!)</f>
        <v>#REF!</v>
      </c>
      <c r="V164" s="426" t="e">
        <f>Tabla119323944[[#This Row],[2038]]*(1+Inputs!#REF!)</f>
        <v>#REF!</v>
      </c>
      <c r="W164" s="426" t="e">
        <f>Tabla119323944[[#This Row],[2039]]*(1+Inputs!#REF!)</f>
        <v>#REF!</v>
      </c>
    </row>
    <row r="165" spans="1:23" ht="19">
      <c r="A165" s="429"/>
      <c r="B165" s="348" t="str">
        <f>Tabla119323944[[#Headers],[Average Tariff (USD/kWh)]]</f>
        <v>Average Tariff (USD/kWh)</v>
      </c>
      <c r="C165" s="427" t="str">
        <f t="shared" si="13"/>
        <v>501-700</v>
      </c>
      <c r="D165" s="426">
        <f t="shared" si="14"/>
        <v>0.1285</v>
      </c>
      <c r="E165" s="426" t="e">
        <f>Tabla119323944[[#This Row],[2021]]*(1+Inputs!#REF!)</f>
        <v>#REF!</v>
      </c>
      <c r="F165" s="426" t="e">
        <f>Tabla119323944[[#This Row],[2022]]*(1+Inputs!#REF!)</f>
        <v>#REF!</v>
      </c>
      <c r="G165" s="426" t="e">
        <f>Tabla119323944[[#This Row],[2023]]*(1+Inputs!#REF!)</f>
        <v>#REF!</v>
      </c>
      <c r="H165" s="426" t="e">
        <f>Tabla119323944[[#This Row],[2024]]*(1+Inputs!#REF!)</f>
        <v>#REF!</v>
      </c>
      <c r="I165" s="426" t="e">
        <f>Tabla119323944[[#This Row],[2025]]*(1+Inputs!#REF!)</f>
        <v>#REF!</v>
      </c>
      <c r="J165" s="426" t="e">
        <f>Tabla119323944[[#This Row],[2026]]*(1+Inputs!#REF!)</f>
        <v>#REF!</v>
      </c>
      <c r="K165" s="426" t="e">
        <f>Tabla119323944[[#This Row],[2027]]*(1+Inputs!#REF!)</f>
        <v>#REF!</v>
      </c>
      <c r="L165" s="426" t="e">
        <f>Tabla119323944[[#This Row],[2028]]*(1+Inputs!#REF!)</f>
        <v>#REF!</v>
      </c>
      <c r="M165" s="426" t="e">
        <f>Tabla119323944[[#This Row],[2029]]*(1+Inputs!#REF!)</f>
        <v>#REF!</v>
      </c>
      <c r="N165" s="426" t="e">
        <f>Tabla119323944[[#This Row],[2030]]*(1+Inputs!#REF!)</f>
        <v>#REF!</v>
      </c>
      <c r="O165" s="426" t="e">
        <f>Tabla119323944[[#This Row],[2031]]*(1+Inputs!#REF!)</f>
        <v>#REF!</v>
      </c>
      <c r="P165" s="426" t="e">
        <f>Tabla119323944[[#This Row],[2032]]*(1+Inputs!#REF!)</f>
        <v>#REF!</v>
      </c>
      <c r="Q165" s="426" t="e">
        <f>Tabla119323944[[#This Row],[2033]]*(1+Inputs!#REF!)</f>
        <v>#REF!</v>
      </c>
      <c r="R165" s="426" t="e">
        <f>Tabla119323944[[#This Row],[2034]]*(1+Inputs!#REF!)</f>
        <v>#REF!</v>
      </c>
      <c r="S165" s="426" t="e">
        <f>Tabla119323944[[#This Row],[2035]]*(1+Inputs!#REF!)</f>
        <v>#REF!</v>
      </c>
      <c r="T165" s="426" t="e">
        <f>Tabla119323944[[#This Row],[2036]]*(1+Inputs!#REF!)</f>
        <v>#REF!</v>
      </c>
      <c r="U165" s="426" t="e">
        <f>Tabla119323944[[#This Row],[2037]]*(1+Inputs!#REF!)</f>
        <v>#REF!</v>
      </c>
      <c r="V165" s="426" t="e">
        <f>Tabla119323944[[#This Row],[2038]]*(1+Inputs!#REF!)</f>
        <v>#REF!</v>
      </c>
      <c r="W165" s="426" t="e">
        <f>Tabla119323944[[#This Row],[2039]]*(1+Inputs!#REF!)</f>
        <v>#REF!</v>
      </c>
    </row>
    <row r="166" spans="1:23" ht="19">
      <c r="A166" s="429"/>
      <c r="B166" s="348" t="str">
        <f>Tabla119323944[[#Headers],[Average Tariff (USD/kWh)]]</f>
        <v>Average Tariff (USD/kWh)</v>
      </c>
      <c r="C166" s="427" t="str">
        <f t="shared" si="13"/>
        <v>701-1000</v>
      </c>
      <c r="D166" s="426">
        <f t="shared" si="14"/>
        <v>0.14499999999999999</v>
      </c>
      <c r="E166" s="426" t="e">
        <f>Tabla119323944[[#This Row],[2021]]*(1+Inputs!#REF!)</f>
        <v>#REF!</v>
      </c>
      <c r="F166" s="426" t="e">
        <f>Tabla119323944[[#This Row],[2022]]*(1+Inputs!#REF!)</f>
        <v>#REF!</v>
      </c>
      <c r="G166" s="426" t="e">
        <f>Tabla119323944[[#This Row],[2023]]*(1+Inputs!#REF!)</f>
        <v>#REF!</v>
      </c>
      <c r="H166" s="426" t="e">
        <f>Tabla119323944[[#This Row],[2024]]*(1+Inputs!#REF!)</f>
        <v>#REF!</v>
      </c>
      <c r="I166" s="426" t="e">
        <f>Tabla119323944[[#This Row],[2025]]*(1+Inputs!#REF!)</f>
        <v>#REF!</v>
      </c>
      <c r="J166" s="426" t="e">
        <f>Tabla119323944[[#This Row],[2026]]*(1+Inputs!#REF!)</f>
        <v>#REF!</v>
      </c>
      <c r="K166" s="426" t="e">
        <f>Tabla119323944[[#This Row],[2027]]*(1+Inputs!#REF!)</f>
        <v>#REF!</v>
      </c>
      <c r="L166" s="426" t="e">
        <f>Tabla119323944[[#This Row],[2028]]*(1+Inputs!#REF!)</f>
        <v>#REF!</v>
      </c>
      <c r="M166" s="426" t="e">
        <f>Tabla119323944[[#This Row],[2029]]*(1+Inputs!#REF!)</f>
        <v>#REF!</v>
      </c>
      <c r="N166" s="426" t="e">
        <f>Tabla119323944[[#This Row],[2030]]*(1+Inputs!#REF!)</f>
        <v>#REF!</v>
      </c>
      <c r="O166" s="426" t="e">
        <f>Tabla119323944[[#This Row],[2031]]*(1+Inputs!#REF!)</f>
        <v>#REF!</v>
      </c>
      <c r="P166" s="426" t="e">
        <f>Tabla119323944[[#This Row],[2032]]*(1+Inputs!#REF!)</f>
        <v>#REF!</v>
      </c>
      <c r="Q166" s="426" t="e">
        <f>Tabla119323944[[#This Row],[2033]]*(1+Inputs!#REF!)</f>
        <v>#REF!</v>
      </c>
      <c r="R166" s="426" t="e">
        <f>Tabla119323944[[#This Row],[2034]]*(1+Inputs!#REF!)</f>
        <v>#REF!</v>
      </c>
      <c r="S166" s="426" t="e">
        <f>Tabla119323944[[#This Row],[2035]]*(1+Inputs!#REF!)</f>
        <v>#REF!</v>
      </c>
      <c r="T166" s="426" t="e">
        <f>Tabla119323944[[#This Row],[2036]]*(1+Inputs!#REF!)</f>
        <v>#REF!</v>
      </c>
      <c r="U166" s="426" t="e">
        <f>Tabla119323944[[#This Row],[2037]]*(1+Inputs!#REF!)</f>
        <v>#REF!</v>
      </c>
      <c r="V166" s="426" t="e">
        <f>Tabla119323944[[#This Row],[2038]]*(1+Inputs!#REF!)</f>
        <v>#REF!</v>
      </c>
      <c r="W166" s="426" t="e">
        <f>Tabla119323944[[#This Row],[2039]]*(1+Inputs!#REF!)</f>
        <v>#REF!</v>
      </c>
    </row>
    <row r="167" spans="1:23" ht="19">
      <c r="A167" s="429"/>
      <c r="B167" s="348" t="str">
        <f>Tabla119323944[[#Headers],[Average Tariff (USD/kWh)]]</f>
        <v>Average Tariff (USD/kWh)</v>
      </c>
      <c r="C167" s="427" t="str">
        <f t="shared" si="13"/>
        <v>1001-1500</v>
      </c>
      <c r="D167" s="426">
        <f t="shared" si="14"/>
        <v>0.1709</v>
      </c>
      <c r="E167" s="426" t="e">
        <f>Tabla119323944[[#This Row],[2021]]*(1+Inputs!#REF!)</f>
        <v>#REF!</v>
      </c>
      <c r="F167" s="426" t="e">
        <f>Tabla119323944[[#This Row],[2022]]*(1+Inputs!#REF!)</f>
        <v>#REF!</v>
      </c>
      <c r="G167" s="426" t="e">
        <f>Tabla119323944[[#This Row],[2023]]*(1+Inputs!#REF!)</f>
        <v>#REF!</v>
      </c>
      <c r="H167" s="426" t="e">
        <f>Tabla119323944[[#This Row],[2024]]*(1+Inputs!#REF!)</f>
        <v>#REF!</v>
      </c>
      <c r="I167" s="426" t="e">
        <f>Tabla119323944[[#This Row],[2025]]*(1+Inputs!#REF!)</f>
        <v>#REF!</v>
      </c>
      <c r="J167" s="426" t="e">
        <f>Tabla119323944[[#This Row],[2026]]*(1+Inputs!#REF!)</f>
        <v>#REF!</v>
      </c>
      <c r="K167" s="426" t="e">
        <f>Tabla119323944[[#This Row],[2027]]*(1+Inputs!#REF!)</f>
        <v>#REF!</v>
      </c>
      <c r="L167" s="426" t="e">
        <f>Tabla119323944[[#This Row],[2028]]*(1+Inputs!#REF!)</f>
        <v>#REF!</v>
      </c>
      <c r="M167" s="426" t="e">
        <f>Tabla119323944[[#This Row],[2029]]*(1+Inputs!#REF!)</f>
        <v>#REF!</v>
      </c>
      <c r="N167" s="426" t="e">
        <f>Tabla119323944[[#This Row],[2030]]*(1+Inputs!#REF!)</f>
        <v>#REF!</v>
      </c>
      <c r="O167" s="426" t="e">
        <f>Tabla119323944[[#This Row],[2031]]*(1+Inputs!#REF!)</f>
        <v>#REF!</v>
      </c>
      <c r="P167" s="426" t="e">
        <f>Tabla119323944[[#This Row],[2032]]*(1+Inputs!#REF!)</f>
        <v>#REF!</v>
      </c>
      <c r="Q167" s="426" t="e">
        <f>Tabla119323944[[#This Row],[2033]]*(1+Inputs!#REF!)</f>
        <v>#REF!</v>
      </c>
      <c r="R167" s="426" t="e">
        <f>Tabla119323944[[#This Row],[2034]]*(1+Inputs!#REF!)</f>
        <v>#REF!</v>
      </c>
      <c r="S167" s="426" t="e">
        <f>Tabla119323944[[#This Row],[2035]]*(1+Inputs!#REF!)</f>
        <v>#REF!</v>
      </c>
      <c r="T167" s="426" t="e">
        <f>Tabla119323944[[#This Row],[2036]]*(1+Inputs!#REF!)</f>
        <v>#REF!</v>
      </c>
      <c r="U167" s="426" t="e">
        <f>Tabla119323944[[#This Row],[2037]]*(1+Inputs!#REF!)</f>
        <v>#REF!</v>
      </c>
      <c r="V167" s="426" t="e">
        <f>Tabla119323944[[#This Row],[2038]]*(1+Inputs!#REF!)</f>
        <v>#REF!</v>
      </c>
      <c r="W167" s="426" t="e">
        <f>Tabla119323944[[#This Row],[2039]]*(1+Inputs!#REF!)</f>
        <v>#REF!</v>
      </c>
    </row>
    <row r="168" spans="1:23" ht="19">
      <c r="A168" s="429"/>
      <c r="B168" s="348" t="str">
        <f>Tabla119323944[[#Headers],[Average Tariff (USD/kWh)]]</f>
        <v>Average Tariff (USD/kWh)</v>
      </c>
      <c r="C168" s="427" t="str">
        <f t="shared" si="13"/>
        <v>1501-2500</v>
      </c>
      <c r="D168" s="426">
        <f t="shared" si="14"/>
        <v>0.2752</v>
      </c>
      <c r="E168" s="426" t="e">
        <f>Tabla119323944[[#This Row],[2021]]*(1+Inputs!#REF!)</f>
        <v>#REF!</v>
      </c>
      <c r="F168" s="426" t="e">
        <f>Tabla119323944[[#This Row],[2022]]*(1+Inputs!#REF!)</f>
        <v>#REF!</v>
      </c>
      <c r="G168" s="426" t="e">
        <f>Tabla119323944[[#This Row],[2023]]*(1+Inputs!#REF!)</f>
        <v>#REF!</v>
      </c>
      <c r="H168" s="426" t="e">
        <f>Tabla119323944[[#This Row],[2024]]*(1+Inputs!#REF!)</f>
        <v>#REF!</v>
      </c>
      <c r="I168" s="426" t="e">
        <f>Tabla119323944[[#This Row],[2025]]*(1+Inputs!#REF!)</f>
        <v>#REF!</v>
      </c>
      <c r="J168" s="426" t="e">
        <f>Tabla119323944[[#This Row],[2026]]*(1+Inputs!#REF!)</f>
        <v>#REF!</v>
      </c>
      <c r="K168" s="426" t="e">
        <f>Tabla119323944[[#This Row],[2027]]*(1+Inputs!#REF!)</f>
        <v>#REF!</v>
      </c>
      <c r="L168" s="426" t="e">
        <f>Tabla119323944[[#This Row],[2028]]*(1+Inputs!#REF!)</f>
        <v>#REF!</v>
      </c>
      <c r="M168" s="426" t="e">
        <f>Tabla119323944[[#This Row],[2029]]*(1+Inputs!#REF!)</f>
        <v>#REF!</v>
      </c>
      <c r="N168" s="426" t="e">
        <f>Tabla119323944[[#This Row],[2030]]*(1+Inputs!#REF!)</f>
        <v>#REF!</v>
      </c>
      <c r="O168" s="426" t="e">
        <f>Tabla119323944[[#This Row],[2031]]*(1+Inputs!#REF!)</f>
        <v>#REF!</v>
      </c>
      <c r="P168" s="426" t="e">
        <f>Tabla119323944[[#This Row],[2032]]*(1+Inputs!#REF!)</f>
        <v>#REF!</v>
      </c>
      <c r="Q168" s="426" t="e">
        <f>Tabla119323944[[#This Row],[2033]]*(1+Inputs!#REF!)</f>
        <v>#REF!</v>
      </c>
      <c r="R168" s="426" t="e">
        <f>Tabla119323944[[#This Row],[2034]]*(1+Inputs!#REF!)</f>
        <v>#REF!</v>
      </c>
      <c r="S168" s="426" t="e">
        <f>Tabla119323944[[#This Row],[2035]]*(1+Inputs!#REF!)</f>
        <v>#REF!</v>
      </c>
      <c r="T168" s="426" t="e">
        <f>Tabla119323944[[#This Row],[2036]]*(1+Inputs!#REF!)</f>
        <v>#REF!</v>
      </c>
      <c r="U168" s="426" t="e">
        <f>Tabla119323944[[#This Row],[2037]]*(1+Inputs!#REF!)</f>
        <v>#REF!</v>
      </c>
      <c r="V168" s="426" t="e">
        <f>Tabla119323944[[#This Row],[2038]]*(1+Inputs!#REF!)</f>
        <v>#REF!</v>
      </c>
      <c r="W168" s="426" t="e">
        <f>Tabla119323944[[#This Row],[2039]]*(1+Inputs!#REF!)</f>
        <v>#REF!</v>
      </c>
    </row>
    <row r="169" spans="1:23" ht="19">
      <c r="A169" s="429"/>
      <c r="B169" s="348" t="str">
        <f>Tabla119323944[[#Headers],[Average Tariff (USD/kWh)]]</f>
        <v>Average Tariff (USD/kWh)</v>
      </c>
      <c r="C169" s="427" t="str">
        <f t="shared" si="13"/>
        <v>2501-3500</v>
      </c>
      <c r="D169" s="426">
        <f t="shared" si="14"/>
        <v>0.436</v>
      </c>
      <c r="E169" s="426" t="e">
        <f>Tabla119323944[[#This Row],[2021]]*(1+Inputs!#REF!)</f>
        <v>#REF!</v>
      </c>
      <c r="F169" s="426" t="e">
        <f>Tabla119323944[[#This Row],[2022]]*(1+Inputs!#REF!)</f>
        <v>#REF!</v>
      </c>
      <c r="G169" s="426" t="e">
        <f>Tabla119323944[[#This Row],[2023]]*(1+Inputs!#REF!)</f>
        <v>#REF!</v>
      </c>
      <c r="H169" s="426" t="e">
        <f>Tabla119323944[[#This Row],[2024]]*(1+Inputs!#REF!)</f>
        <v>#REF!</v>
      </c>
      <c r="I169" s="426" t="e">
        <f>Tabla119323944[[#This Row],[2025]]*(1+Inputs!#REF!)</f>
        <v>#REF!</v>
      </c>
      <c r="J169" s="426" t="e">
        <f>Tabla119323944[[#This Row],[2026]]*(1+Inputs!#REF!)</f>
        <v>#REF!</v>
      </c>
      <c r="K169" s="426" t="e">
        <f>Tabla119323944[[#This Row],[2027]]*(1+Inputs!#REF!)</f>
        <v>#REF!</v>
      </c>
      <c r="L169" s="426" t="e">
        <f>Tabla119323944[[#This Row],[2028]]*(1+Inputs!#REF!)</f>
        <v>#REF!</v>
      </c>
      <c r="M169" s="426" t="e">
        <f>Tabla119323944[[#This Row],[2029]]*(1+Inputs!#REF!)</f>
        <v>#REF!</v>
      </c>
      <c r="N169" s="426" t="e">
        <f>Tabla119323944[[#This Row],[2030]]*(1+Inputs!#REF!)</f>
        <v>#REF!</v>
      </c>
      <c r="O169" s="426" t="e">
        <f>Tabla119323944[[#This Row],[2031]]*(1+Inputs!#REF!)</f>
        <v>#REF!</v>
      </c>
      <c r="P169" s="426" t="e">
        <f>Tabla119323944[[#This Row],[2032]]*(1+Inputs!#REF!)</f>
        <v>#REF!</v>
      </c>
      <c r="Q169" s="426" t="e">
        <f>Tabla119323944[[#This Row],[2033]]*(1+Inputs!#REF!)</f>
        <v>#REF!</v>
      </c>
      <c r="R169" s="426" t="e">
        <f>Tabla119323944[[#This Row],[2034]]*(1+Inputs!#REF!)</f>
        <v>#REF!</v>
      </c>
      <c r="S169" s="426" t="e">
        <f>Tabla119323944[[#This Row],[2035]]*(1+Inputs!#REF!)</f>
        <v>#REF!</v>
      </c>
      <c r="T169" s="426" t="e">
        <f>Tabla119323944[[#This Row],[2036]]*(1+Inputs!#REF!)</f>
        <v>#REF!</v>
      </c>
      <c r="U169" s="426" t="e">
        <f>Tabla119323944[[#This Row],[2037]]*(1+Inputs!#REF!)</f>
        <v>#REF!</v>
      </c>
      <c r="V169" s="426" t="e">
        <f>Tabla119323944[[#This Row],[2038]]*(1+Inputs!#REF!)</f>
        <v>#REF!</v>
      </c>
      <c r="W169" s="426" t="e">
        <f>Tabla119323944[[#This Row],[2039]]*(1+Inputs!#REF!)</f>
        <v>#REF!</v>
      </c>
    </row>
    <row r="170" spans="1:23" ht="19">
      <c r="A170" s="429"/>
      <c r="B170" s="348" t="str">
        <f>Tabla119323944[[#Headers],[Average Tariff (USD/kWh)]]</f>
        <v>Average Tariff (USD/kWh)</v>
      </c>
      <c r="C170" s="427" t="str">
        <f t="shared" si="13"/>
        <v>Superior</v>
      </c>
      <c r="D170" s="426">
        <f t="shared" si="14"/>
        <v>0.68120000000000003</v>
      </c>
      <c r="E170" s="426" t="e">
        <f>Tabla119323944[[#This Row],[2021]]*(1+Inputs!#REF!)</f>
        <v>#REF!</v>
      </c>
      <c r="F170" s="426" t="e">
        <f>Tabla119323944[[#This Row],[2022]]*(1+Inputs!#REF!)</f>
        <v>#REF!</v>
      </c>
      <c r="G170" s="426" t="e">
        <f>Tabla119323944[[#This Row],[2023]]*(1+Inputs!#REF!)</f>
        <v>#REF!</v>
      </c>
      <c r="H170" s="426" t="e">
        <f>Tabla119323944[[#This Row],[2024]]*(1+Inputs!#REF!)</f>
        <v>#REF!</v>
      </c>
      <c r="I170" s="426" t="e">
        <f>Tabla119323944[[#This Row],[2025]]*(1+Inputs!#REF!)</f>
        <v>#REF!</v>
      </c>
      <c r="J170" s="426" t="e">
        <f>Tabla119323944[[#This Row],[2026]]*(1+Inputs!#REF!)</f>
        <v>#REF!</v>
      </c>
      <c r="K170" s="426" t="e">
        <f>Tabla119323944[[#This Row],[2027]]*(1+Inputs!#REF!)</f>
        <v>#REF!</v>
      </c>
      <c r="L170" s="426" t="e">
        <f>Tabla119323944[[#This Row],[2028]]*(1+Inputs!#REF!)</f>
        <v>#REF!</v>
      </c>
      <c r="M170" s="426" t="e">
        <f>Tabla119323944[[#This Row],[2029]]*(1+Inputs!#REF!)</f>
        <v>#REF!</v>
      </c>
      <c r="N170" s="426" t="e">
        <f>Tabla119323944[[#This Row],[2030]]*(1+Inputs!#REF!)</f>
        <v>#REF!</v>
      </c>
      <c r="O170" s="426" t="e">
        <f>Tabla119323944[[#This Row],[2031]]*(1+Inputs!#REF!)</f>
        <v>#REF!</v>
      </c>
      <c r="P170" s="426" t="e">
        <f>Tabla119323944[[#This Row],[2032]]*(1+Inputs!#REF!)</f>
        <v>#REF!</v>
      </c>
      <c r="Q170" s="426" t="e">
        <f>Tabla119323944[[#This Row],[2033]]*(1+Inputs!#REF!)</f>
        <v>#REF!</v>
      </c>
      <c r="R170" s="426" t="e">
        <f>Tabla119323944[[#This Row],[2034]]*(1+Inputs!#REF!)</f>
        <v>#REF!</v>
      </c>
      <c r="S170" s="426" t="e">
        <f>Tabla119323944[[#This Row],[2035]]*(1+Inputs!#REF!)</f>
        <v>#REF!</v>
      </c>
      <c r="T170" s="426" t="e">
        <f>Tabla119323944[[#This Row],[2036]]*(1+Inputs!#REF!)</f>
        <v>#REF!</v>
      </c>
      <c r="U170" s="426" t="e">
        <f>Tabla119323944[[#This Row],[2037]]*(1+Inputs!#REF!)</f>
        <v>#REF!</v>
      </c>
      <c r="V170" s="426" t="e">
        <f>Tabla119323944[[#This Row],[2038]]*(1+Inputs!#REF!)</f>
        <v>#REF!</v>
      </c>
      <c r="W170" s="426" t="e">
        <f>Tabla119323944[[#This Row],[2039]]*(1+Inputs!#REF!)</f>
        <v>#REF!</v>
      </c>
    </row>
    <row r="171" spans="1:23" ht="19">
      <c r="A171" s="429"/>
      <c r="B171" s="216" t="s">
        <v>79</v>
      </c>
      <c r="C171" s="216"/>
      <c r="D171" s="426">
        <f>SUBTOTAL(109,Tabla119323944[2021])</f>
        <v>2.6208</v>
      </c>
      <c r="E171" s="426" t="e">
        <f>SUBTOTAL(109,Tabla119323944[2022])</f>
        <v>#REF!</v>
      </c>
      <c r="F171" s="426" t="e">
        <f>SUBTOTAL(109,Tabla119323944[2023])</f>
        <v>#REF!</v>
      </c>
      <c r="G171" s="426" t="e">
        <f>SUBTOTAL(109,Tabla119323944[2024])</f>
        <v>#REF!</v>
      </c>
      <c r="H171" s="426" t="e">
        <f>SUBTOTAL(109,Tabla119323944[2025])</f>
        <v>#REF!</v>
      </c>
      <c r="I171" s="426" t="e">
        <f>SUBTOTAL(109,Tabla119323944[2026])</f>
        <v>#REF!</v>
      </c>
      <c r="J171" s="426" t="e">
        <f>SUBTOTAL(109,Tabla119323944[2027])</f>
        <v>#REF!</v>
      </c>
      <c r="K171" s="426" t="e">
        <f>SUBTOTAL(109,Tabla119323944[2028])</f>
        <v>#REF!</v>
      </c>
      <c r="L171" s="426" t="e">
        <f>SUBTOTAL(109,Tabla119323944[2029])</f>
        <v>#REF!</v>
      </c>
      <c r="M171" s="426" t="e">
        <f>SUBTOTAL(109,Tabla119323944[2030])</f>
        <v>#REF!</v>
      </c>
      <c r="N171" s="426" t="e">
        <f>SUBTOTAL(109,Tabla119323944[2031])</f>
        <v>#REF!</v>
      </c>
      <c r="O171" s="426" t="e">
        <f>SUBTOTAL(109,Tabla119323944[2032])</f>
        <v>#REF!</v>
      </c>
      <c r="P171" s="426" t="e">
        <f>SUBTOTAL(109,Tabla119323944[2033])</f>
        <v>#REF!</v>
      </c>
      <c r="Q171" s="426" t="e">
        <f>SUBTOTAL(109,Tabla119323944[2034])</f>
        <v>#REF!</v>
      </c>
      <c r="R171" s="426" t="e">
        <f>SUBTOTAL(109,Tabla119323944[2035])</f>
        <v>#REF!</v>
      </c>
      <c r="S171" s="426" t="e">
        <f>SUBTOTAL(109,Tabla119323944[2036])</f>
        <v>#REF!</v>
      </c>
      <c r="T171" s="426" t="e">
        <f>SUBTOTAL(109,Tabla119323944[2037])</f>
        <v>#REF!</v>
      </c>
      <c r="U171" s="426" t="e">
        <f>SUBTOTAL(109,Tabla119323944[2038])</f>
        <v>#REF!</v>
      </c>
      <c r="V171" s="426" t="e">
        <f>SUBTOTAL(109,Tabla119323944[2039])</f>
        <v>#REF!</v>
      </c>
      <c r="W171" s="426" t="e">
        <f>SUBTOTAL(109,Tabla119323944[2040])</f>
        <v>#REF!</v>
      </c>
    </row>
    <row r="172" spans="1:23">
      <c r="A172" s="429"/>
      <c r="C172" t="s">
        <v>113</v>
      </c>
      <c r="D172" s="414" t="str">
        <f>+IFERROR(Tabla119323944[[#Totals],[2021]]/Tabla119323944[[#Totals],[Rango]]-1,"na")</f>
        <v>na</v>
      </c>
      <c r="E172" s="414" t="str">
        <f>+IFERROR(Tabla119323944[[#Totals],[2022]]/Tabla119323944[[#Totals],[2021]]-1,"na")</f>
        <v>na</v>
      </c>
      <c r="F172" s="414" t="str">
        <f>+IFERROR(Tabla119323944[[#Totals],[2023]]/Tabla119323944[[#Totals],[2022]]-1,"na")</f>
        <v>na</v>
      </c>
      <c r="G172" s="414" t="str">
        <f>+IFERROR(Tabla119323944[[#Totals],[2024]]/Tabla119323944[[#Totals],[2023]]-1,"na")</f>
        <v>na</v>
      </c>
      <c r="H172" s="414" t="str">
        <f>+IFERROR(Tabla119323944[[#Totals],[2025]]/Tabla119323944[[#Totals],[2024]]-1,"na")</f>
        <v>na</v>
      </c>
      <c r="I172" s="414" t="str">
        <f>+IFERROR(Tabla119323944[[#Totals],[2026]]/Tabla119323944[[#Totals],[2025]]-1,"na")</f>
        <v>na</v>
      </c>
      <c r="J172" s="414" t="str">
        <f>+IFERROR(Tabla119323944[[#Totals],[2027]]/Tabla119323944[[#Totals],[2026]]-1,"na")</f>
        <v>na</v>
      </c>
      <c r="K172" s="414" t="str">
        <f>+IFERROR(Tabla119323944[[#Totals],[2028]]/Tabla119323944[[#Totals],[2027]]-1,"na")</f>
        <v>na</v>
      </c>
      <c r="L172" s="414" t="str">
        <f>+IFERROR(Tabla119323944[[#Totals],[2029]]/Tabla119323944[[#Totals],[2028]]-1,"na")</f>
        <v>na</v>
      </c>
      <c r="M172" s="415" t="str">
        <f>+IFERROR(Tabla119323944[[#Totals],[2030]]/Tabla119323944[[#Totals],[2029]]-1,"na")</f>
        <v>na</v>
      </c>
      <c r="N172" s="415" t="str">
        <f>+IFERROR(Tabla119323944[[#Totals],[2031]]/Tabla119323944[[#Totals],[2030]]-1,"na")</f>
        <v>na</v>
      </c>
      <c r="O172" s="415" t="str">
        <f>+IFERROR(Tabla119323944[[#Totals],[2032]]/Tabla119323944[[#Totals],[2031]]-1,"na")</f>
        <v>na</v>
      </c>
      <c r="P172" s="414" t="str">
        <f>+IFERROR(Tabla119323944[[#Totals],[2033]]/Tabla119323944[[#Totals],[2032]]-1,"na")</f>
        <v>na</v>
      </c>
      <c r="Q172" s="414" t="str">
        <f>+IFERROR(Tabla119323944[[#Totals],[2034]]/Tabla119323944[[#Totals],[2033]]-1,"na")</f>
        <v>na</v>
      </c>
      <c r="R172" s="414" t="str">
        <f>+IFERROR(Tabla119323944[[#Totals],[2035]]/Tabla119323944[[#Totals],[2034]]-1,"na")</f>
        <v>na</v>
      </c>
      <c r="S172" s="414" t="str">
        <f>+IFERROR(Tabla119323944[[#Totals],[2036]]/Tabla119323944[[#Totals],[2035]]-1,"na")</f>
        <v>na</v>
      </c>
      <c r="T172" s="414" t="str">
        <f>+IFERROR(Tabla119323944[[#Totals],[2037]]/Tabla119323944[[#Totals],[2036]]-1,"na")</f>
        <v>na</v>
      </c>
      <c r="U172" s="414" t="str">
        <f>+IFERROR(Tabla119323944[[#Totals],[2038]]/Tabla119323944[[#Totals],[2037]]-1,"na")</f>
        <v>na</v>
      </c>
      <c r="V172" s="414" t="str">
        <f>+IFERROR(Tabla119323944[[#Totals],[2039]]/Tabla119323944[[#Totals],[2038]]-1,"na")</f>
        <v>na</v>
      </c>
      <c r="W172" s="414" t="str">
        <f>+IFERROR(Tabla119323944[[#Totals],[2040]]/Tabla119323944[[#Totals],[2039]]-1,"na")</f>
        <v>na</v>
      </c>
    </row>
    <row r="173" spans="1:23">
      <c r="A173" s="429"/>
      <c r="D173" s="414"/>
      <c r="E173" s="414"/>
      <c r="F173" s="414"/>
      <c r="G173" s="414"/>
      <c r="H173" s="414"/>
      <c r="I173" s="414"/>
      <c r="J173" s="414"/>
      <c r="K173" s="414"/>
      <c r="L173" s="414"/>
      <c r="M173" s="414"/>
      <c r="N173" s="414"/>
      <c r="O173" s="414"/>
      <c r="P173" s="414"/>
      <c r="Q173" s="414"/>
      <c r="R173" s="414"/>
      <c r="S173" s="414"/>
      <c r="T173" s="414"/>
      <c r="U173" s="414"/>
      <c r="V173" s="414"/>
      <c r="W173" s="414"/>
    </row>
    <row r="174" spans="1:23" ht="19">
      <c r="A174" s="428"/>
      <c r="B174" s="349" t="s">
        <v>565</v>
      </c>
      <c r="C174" s="349" t="s">
        <v>564</v>
      </c>
      <c r="D174" s="350" t="s">
        <v>384</v>
      </c>
      <c r="E174" s="350" t="s">
        <v>385</v>
      </c>
      <c r="F174" s="350" t="s">
        <v>386</v>
      </c>
      <c r="G174" s="350" t="s">
        <v>387</v>
      </c>
      <c r="H174" s="350" t="s">
        <v>388</v>
      </c>
      <c r="I174" s="350" t="s">
        <v>389</v>
      </c>
      <c r="J174" s="350" t="s">
        <v>390</v>
      </c>
      <c r="K174" s="350" t="s">
        <v>391</v>
      </c>
      <c r="L174" s="350" t="s">
        <v>392</v>
      </c>
      <c r="M174" s="350" t="s">
        <v>393</v>
      </c>
      <c r="N174" s="350" t="s">
        <v>394</v>
      </c>
      <c r="O174" s="350" t="s">
        <v>395</v>
      </c>
      <c r="P174" s="350" t="s">
        <v>396</v>
      </c>
      <c r="Q174" s="350" t="s">
        <v>397</v>
      </c>
      <c r="R174" s="350" t="s">
        <v>398</v>
      </c>
      <c r="S174" s="350" t="s">
        <v>399</v>
      </c>
      <c r="T174" s="350" t="s">
        <v>400</v>
      </c>
      <c r="U174" s="350" t="s">
        <v>401</v>
      </c>
      <c r="V174" s="350" t="s">
        <v>402</v>
      </c>
      <c r="W174" s="350" t="s">
        <v>403</v>
      </c>
    </row>
    <row r="175" spans="1:23" ht="19">
      <c r="A175" s="429"/>
      <c r="B175" s="348" t="str">
        <f>Tabla11932394445[[#Headers],[Income with ONLY inflation (USD)]]</f>
        <v>Income with ONLY inflation (USD)</v>
      </c>
      <c r="C175" s="281">
        <f>C156</f>
        <v>0</v>
      </c>
      <c r="D175" s="413">
        <f t="shared" ref="D175:S175" si="15">D156*D136</f>
        <v>0</v>
      </c>
      <c r="E175" s="413" t="e">
        <f t="shared" si="15"/>
        <v>#REF!</v>
      </c>
      <c r="F175" s="413" t="e">
        <f t="shared" si="15"/>
        <v>#REF!</v>
      </c>
      <c r="G175" s="413" t="e">
        <f t="shared" si="15"/>
        <v>#REF!</v>
      </c>
      <c r="H175" s="413" t="e">
        <f t="shared" si="15"/>
        <v>#REF!</v>
      </c>
      <c r="I175" s="413" t="e">
        <f t="shared" si="15"/>
        <v>#REF!</v>
      </c>
      <c r="J175" s="413" t="e">
        <f t="shared" si="15"/>
        <v>#REF!</v>
      </c>
      <c r="K175" s="413" t="e">
        <f t="shared" si="15"/>
        <v>#REF!</v>
      </c>
      <c r="L175" s="413" t="e">
        <f t="shared" si="15"/>
        <v>#REF!</v>
      </c>
      <c r="M175" s="413" t="e">
        <f t="shared" si="15"/>
        <v>#REF!</v>
      </c>
      <c r="N175" s="413" t="e">
        <f t="shared" si="15"/>
        <v>#REF!</v>
      </c>
      <c r="O175" s="413" t="e">
        <f t="shared" si="15"/>
        <v>#REF!</v>
      </c>
      <c r="P175" s="413" t="e">
        <f t="shared" si="15"/>
        <v>#REF!</v>
      </c>
      <c r="Q175" s="413" t="e">
        <f t="shared" si="15"/>
        <v>#REF!</v>
      </c>
      <c r="R175" s="413" t="e">
        <f t="shared" si="15"/>
        <v>#REF!</v>
      </c>
      <c r="S175" s="413" t="e">
        <f t="shared" si="15"/>
        <v>#REF!</v>
      </c>
      <c r="T175" s="413" t="e">
        <f t="shared" ref="E175:W189" si="16">T156*T136</f>
        <v>#REF!</v>
      </c>
      <c r="U175" s="413" t="e">
        <f t="shared" si="16"/>
        <v>#REF!</v>
      </c>
      <c r="V175" s="413" t="e">
        <f t="shared" si="16"/>
        <v>#REF!</v>
      </c>
      <c r="W175" s="413" t="e">
        <f t="shared" si="16"/>
        <v>#REF!</v>
      </c>
    </row>
    <row r="176" spans="1:23" ht="19">
      <c r="A176" s="429"/>
      <c r="B176" s="348" t="str">
        <f>Tabla11932394445[[#Headers],[Income with ONLY inflation (USD)]]</f>
        <v>Income with ONLY inflation (USD)</v>
      </c>
      <c r="C176" s="281">
        <f t="shared" ref="C176:C189" si="17">C156</f>
        <v>0</v>
      </c>
      <c r="D176" s="413">
        <f t="shared" ref="D176:D189" si="18">D157*D137</f>
        <v>24820782.360465001</v>
      </c>
      <c r="E176" s="413" t="e">
        <f t="shared" si="16"/>
        <v>#REF!</v>
      </c>
      <c r="F176" s="413" t="e">
        <f t="shared" si="16"/>
        <v>#REF!</v>
      </c>
      <c r="G176" s="413" t="e">
        <f t="shared" si="16"/>
        <v>#REF!</v>
      </c>
      <c r="H176" s="413" t="e">
        <f t="shared" si="16"/>
        <v>#REF!</v>
      </c>
      <c r="I176" s="413" t="e">
        <f t="shared" si="16"/>
        <v>#REF!</v>
      </c>
      <c r="J176" s="413" t="e">
        <f t="shared" si="16"/>
        <v>#REF!</v>
      </c>
      <c r="K176" s="413" t="e">
        <f t="shared" si="16"/>
        <v>#REF!</v>
      </c>
      <c r="L176" s="413" t="e">
        <f t="shared" si="16"/>
        <v>#REF!</v>
      </c>
      <c r="M176" s="413" t="e">
        <f t="shared" si="16"/>
        <v>#REF!</v>
      </c>
      <c r="N176" s="413" t="e">
        <f t="shared" si="16"/>
        <v>#REF!</v>
      </c>
      <c r="O176" s="413" t="e">
        <f t="shared" si="16"/>
        <v>#REF!</v>
      </c>
      <c r="P176" s="413" t="e">
        <f t="shared" si="16"/>
        <v>#REF!</v>
      </c>
      <c r="Q176" s="413" t="e">
        <f t="shared" si="16"/>
        <v>#REF!</v>
      </c>
      <c r="R176" s="413" t="e">
        <f t="shared" si="16"/>
        <v>#REF!</v>
      </c>
      <c r="S176" s="413" t="e">
        <f t="shared" si="16"/>
        <v>#REF!</v>
      </c>
      <c r="T176" s="413" t="e">
        <f t="shared" si="16"/>
        <v>#REF!</v>
      </c>
      <c r="U176" s="413" t="e">
        <f t="shared" si="16"/>
        <v>#REF!</v>
      </c>
      <c r="V176" s="413" t="e">
        <f t="shared" si="16"/>
        <v>#REF!</v>
      </c>
      <c r="W176" s="413" t="e">
        <f t="shared" si="16"/>
        <v>#REF!</v>
      </c>
    </row>
    <row r="177" spans="1:23" ht="19">
      <c r="A177" s="429"/>
      <c r="B177" s="348" t="str">
        <f>Tabla11932394445[[#Headers],[Income with ONLY inflation (USD)]]</f>
        <v>Income with ONLY inflation (USD)</v>
      </c>
      <c r="C177" s="281" t="str">
        <f t="shared" si="17"/>
        <v>1-50</v>
      </c>
      <c r="D177" s="413">
        <f t="shared" si="18"/>
        <v>98857241.629469991</v>
      </c>
      <c r="E177" s="413" t="e">
        <f t="shared" si="16"/>
        <v>#REF!</v>
      </c>
      <c r="F177" s="413" t="e">
        <f t="shared" si="16"/>
        <v>#REF!</v>
      </c>
      <c r="G177" s="413" t="e">
        <f t="shared" si="16"/>
        <v>#REF!</v>
      </c>
      <c r="H177" s="413" t="e">
        <f t="shared" si="16"/>
        <v>#REF!</v>
      </c>
      <c r="I177" s="413" t="e">
        <f t="shared" si="16"/>
        <v>#REF!</v>
      </c>
      <c r="J177" s="413" t="e">
        <f t="shared" si="16"/>
        <v>#REF!</v>
      </c>
      <c r="K177" s="413" t="e">
        <f t="shared" si="16"/>
        <v>#REF!</v>
      </c>
      <c r="L177" s="413" t="e">
        <f t="shared" si="16"/>
        <v>#REF!</v>
      </c>
      <c r="M177" s="413" t="e">
        <f t="shared" si="16"/>
        <v>#REF!</v>
      </c>
      <c r="N177" s="413" t="e">
        <f t="shared" si="16"/>
        <v>#REF!</v>
      </c>
      <c r="O177" s="413" t="e">
        <f t="shared" si="16"/>
        <v>#REF!</v>
      </c>
      <c r="P177" s="413" t="e">
        <f t="shared" si="16"/>
        <v>#REF!</v>
      </c>
      <c r="Q177" s="413" t="e">
        <f t="shared" si="16"/>
        <v>#REF!</v>
      </c>
      <c r="R177" s="413" t="e">
        <f t="shared" si="16"/>
        <v>#REF!</v>
      </c>
      <c r="S177" s="413" t="e">
        <f t="shared" si="16"/>
        <v>#REF!</v>
      </c>
      <c r="T177" s="413" t="e">
        <f t="shared" si="16"/>
        <v>#REF!</v>
      </c>
      <c r="U177" s="413" t="e">
        <f t="shared" si="16"/>
        <v>#REF!</v>
      </c>
      <c r="V177" s="413" t="e">
        <f t="shared" si="16"/>
        <v>#REF!</v>
      </c>
      <c r="W177" s="413" t="e">
        <f t="shared" si="16"/>
        <v>#REF!</v>
      </c>
    </row>
    <row r="178" spans="1:23" ht="19">
      <c r="A178" s="429"/>
      <c r="B178" s="348" t="str">
        <f>Tabla11932394445[[#Headers],[Income with ONLY inflation (USD)]]</f>
        <v>Income with ONLY inflation (USD)</v>
      </c>
      <c r="C178" s="281" t="str">
        <f t="shared" si="17"/>
        <v>51-100</v>
      </c>
      <c r="D178" s="413">
        <f t="shared" si="18"/>
        <v>137686449.01954499</v>
      </c>
      <c r="E178" s="413" t="e">
        <f t="shared" si="16"/>
        <v>#REF!</v>
      </c>
      <c r="F178" s="413" t="e">
        <f t="shared" si="16"/>
        <v>#REF!</v>
      </c>
      <c r="G178" s="413" t="e">
        <f t="shared" si="16"/>
        <v>#REF!</v>
      </c>
      <c r="H178" s="413" t="e">
        <f t="shared" si="16"/>
        <v>#REF!</v>
      </c>
      <c r="I178" s="413" t="e">
        <f t="shared" si="16"/>
        <v>#REF!</v>
      </c>
      <c r="J178" s="413" t="e">
        <f t="shared" si="16"/>
        <v>#REF!</v>
      </c>
      <c r="K178" s="413" t="e">
        <f t="shared" si="16"/>
        <v>#REF!</v>
      </c>
      <c r="L178" s="413" t="e">
        <f t="shared" si="16"/>
        <v>#REF!</v>
      </c>
      <c r="M178" s="413" t="e">
        <f t="shared" si="16"/>
        <v>#REF!</v>
      </c>
      <c r="N178" s="413" t="e">
        <f t="shared" si="16"/>
        <v>#REF!</v>
      </c>
      <c r="O178" s="413" t="e">
        <f t="shared" si="16"/>
        <v>#REF!</v>
      </c>
      <c r="P178" s="413" t="e">
        <f t="shared" si="16"/>
        <v>#REF!</v>
      </c>
      <c r="Q178" s="413" t="e">
        <f t="shared" si="16"/>
        <v>#REF!</v>
      </c>
      <c r="R178" s="413" t="e">
        <f t="shared" si="16"/>
        <v>#REF!</v>
      </c>
      <c r="S178" s="413" t="e">
        <f t="shared" si="16"/>
        <v>#REF!</v>
      </c>
      <c r="T178" s="413" t="e">
        <f t="shared" si="16"/>
        <v>#REF!</v>
      </c>
      <c r="U178" s="413" t="e">
        <f t="shared" si="16"/>
        <v>#REF!</v>
      </c>
      <c r="V178" s="413" t="e">
        <f t="shared" si="16"/>
        <v>#REF!</v>
      </c>
      <c r="W178" s="413" t="e">
        <f t="shared" si="16"/>
        <v>#REF!</v>
      </c>
    </row>
    <row r="179" spans="1:23" ht="19">
      <c r="A179" s="429"/>
      <c r="B179" s="348" t="str">
        <f>Tabla11932394445[[#Headers],[Income with ONLY inflation (USD)]]</f>
        <v>Income with ONLY inflation (USD)</v>
      </c>
      <c r="C179" s="427" t="str">
        <f t="shared" si="17"/>
        <v>101-150</v>
      </c>
      <c r="D179" s="413">
        <f t="shared" si="18"/>
        <v>112484290.68820502</v>
      </c>
      <c r="E179" s="413" t="e">
        <f t="shared" si="16"/>
        <v>#REF!</v>
      </c>
      <c r="F179" s="413" t="e">
        <f t="shared" si="16"/>
        <v>#REF!</v>
      </c>
      <c r="G179" s="413" t="e">
        <f t="shared" si="16"/>
        <v>#REF!</v>
      </c>
      <c r="H179" s="413" t="e">
        <f t="shared" si="16"/>
        <v>#REF!</v>
      </c>
      <c r="I179" s="413" t="e">
        <f t="shared" si="16"/>
        <v>#REF!</v>
      </c>
      <c r="J179" s="413" t="e">
        <f t="shared" si="16"/>
        <v>#REF!</v>
      </c>
      <c r="K179" s="413" t="e">
        <f t="shared" si="16"/>
        <v>#REF!</v>
      </c>
      <c r="L179" s="413" t="e">
        <f t="shared" si="16"/>
        <v>#REF!</v>
      </c>
      <c r="M179" s="413" t="e">
        <f t="shared" si="16"/>
        <v>#REF!</v>
      </c>
      <c r="N179" s="413" t="e">
        <f t="shared" si="16"/>
        <v>#REF!</v>
      </c>
      <c r="O179" s="413" t="e">
        <f t="shared" si="16"/>
        <v>#REF!</v>
      </c>
      <c r="P179" s="413" t="e">
        <f t="shared" si="16"/>
        <v>#REF!</v>
      </c>
      <c r="Q179" s="413" t="e">
        <f t="shared" si="16"/>
        <v>#REF!</v>
      </c>
      <c r="R179" s="413" t="e">
        <f t="shared" si="16"/>
        <v>#REF!</v>
      </c>
      <c r="S179" s="413" t="e">
        <f t="shared" si="16"/>
        <v>#REF!</v>
      </c>
      <c r="T179" s="413" t="e">
        <f t="shared" si="16"/>
        <v>#REF!</v>
      </c>
      <c r="U179" s="413" t="e">
        <f t="shared" si="16"/>
        <v>#REF!</v>
      </c>
      <c r="V179" s="413" t="e">
        <f t="shared" si="16"/>
        <v>#REF!</v>
      </c>
      <c r="W179" s="413" t="e">
        <f t="shared" si="16"/>
        <v>#REF!</v>
      </c>
    </row>
    <row r="180" spans="1:23" ht="19">
      <c r="A180" s="429"/>
      <c r="B180" s="348" t="str">
        <f>Tabla11932394445[[#Headers],[Income with ONLY inflation (USD)]]</f>
        <v>Income with ONLY inflation (USD)</v>
      </c>
      <c r="C180" s="427" t="str">
        <f t="shared" si="17"/>
        <v>151-200</v>
      </c>
      <c r="D180" s="413">
        <f t="shared" si="18"/>
        <v>83970580.044483006</v>
      </c>
      <c r="E180" s="413" t="e">
        <f t="shared" si="16"/>
        <v>#REF!</v>
      </c>
      <c r="F180" s="413" t="e">
        <f t="shared" si="16"/>
        <v>#REF!</v>
      </c>
      <c r="G180" s="413" t="e">
        <f t="shared" si="16"/>
        <v>#REF!</v>
      </c>
      <c r="H180" s="413" t="e">
        <f t="shared" si="16"/>
        <v>#REF!</v>
      </c>
      <c r="I180" s="413" t="e">
        <f t="shared" si="16"/>
        <v>#REF!</v>
      </c>
      <c r="J180" s="413" t="e">
        <f t="shared" si="16"/>
        <v>#REF!</v>
      </c>
      <c r="K180" s="413" t="e">
        <f t="shared" si="16"/>
        <v>#REF!</v>
      </c>
      <c r="L180" s="413" t="e">
        <f t="shared" si="16"/>
        <v>#REF!</v>
      </c>
      <c r="M180" s="413" t="e">
        <f t="shared" si="16"/>
        <v>#REF!</v>
      </c>
      <c r="N180" s="413" t="e">
        <f t="shared" si="16"/>
        <v>#REF!</v>
      </c>
      <c r="O180" s="413" t="e">
        <f t="shared" si="16"/>
        <v>#REF!</v>
      </c>
      <c r="P180" s="413" t="e">
        <f t="shared" si="16"/>
        <v>#REF!</v>
      </c>
      <c r="Q180" s="413" t="e">
        <f t="shared" si="16"/>
        <v>#REF!</v>
      </c>
      <c r="R180" s="413" t="e">
        <f t="shared" si="16"/>
        <v>#REF!</v>
      </c>
      <c r="S180" s="413" t="e">
        <f t="shared" si="16"/>
        <v>#REF!</v>
      </c>
      <c r="T180" s="413" t="e">
        <f t="shared" si="16"/>
        <v>#REF!</v>
      </c>
      <c r="U180" s="413" t="e">
        <f t="shared" si="16"/>
        <v>#REF!</v>
      </c>
      <c r="V180" s="413" t="e">
        <f t="shared" si="16"/>
        <v>#REF!</v>
      </c>
      <c r="W180" s="413" t="e">
        <f t="shared" si="16"/>
        <v>#REF!</v>
      </c>
    </row>
    <row r="181" spans="1:23" ht="19">
      <c r="A181" s="429"/>
      <c r="B181" s="348" t="str">
        <f>Tabla11932394445[[#Headers],[Income with ONLY inflation (USD)]]</f>
        <v>Income with ONLY inflation (USD)</v>
      </c>
      <c r="C181" s="427" t="str">
        <f t="shared" si="17"/>
        <v>201-250</v>
      </c>
      <c r="D181" s="413">
        <f t="shared" si="18"/>
        <v>62321004.783218995</v>
      </c>
      <c r="E181" s="413" t="e">
        <f t="shared" si="16"/>
        <v>#REF!</v>
      </c>
      <c r="F181" s="413" t="e">
        <f t="shared" si="16"/>
        <v>#REF!</v>
      </c>
      <c r="G181" s="413" t="e">
        <f t="shared" si="16"/>
        <v>#REF!</v>
      </c>
      <c r="H181" s="413" t="e">
        <f t="shared" si="16"/>
        <v>#REF!</v>
      </c>
      <c r="I181" s="413" t="e">
        <f t="shared" si="16"/>
        <v>#REF!</v>
      </c>
      <c r="J181" s="413" t="e">
        <f t="shared" si="16"/>
        <v>#REF!</v>
      </c>
      <c r="K181" s="413" t="e">
        <f t="shared" si="16"/>
        <v>#REF!</v>
      </c>
      <c r="L181" s="413" t="e">
        <f t="shared" si="16"/>
        <v>#REF!</v>
      </c>
      <c r="M181" s="413" t="e">
        <f t="shared" si="16"/>
        <v>#REF!</v>
      </c>
      <c r="N181" s="413" t="e">
        <f t="shared" si="16"/>
        <v>#REF!</v>
      </c>
      <c r="O181" s="413" t="e">
        <f t="shared" si="16"/>
        <v>#REF!</v>
      </c>
      <c r="P181" s="413" t="e">
        <f t="shared" si="16"/>
        <v>#REF!</v>
      </c>
      <c r="Q181" s="413" t="e">
        <f t="shared" si="16"/>
        <v>#REF!</v>
      </c>
      <c r="R181" s="413" t="e">
        <f t="shared" si="16"/>
        <v>#REF!</v>
      </c>
      <c r="S181" s="413" t="e">
        <f t="shared" si="16"/>
        <v>#REF!</v>
      </c>
      <c r="T181" s="413" t="e">
        <f t="shared" si="16"/>
        <v>#REF!</v>
      </c>
      <c r="U181" s="413" t="e">
        <f t="shared" si="16"/>
        <v>#REF!</v>
      </c>
      <c r="V181" s="413" t="e">
        <f t="shared" si="16"/>
        <v>#REF!</v>
      </c>
      <c r="W181" s="413" t="e">
        <f t="shared" si="16"/>
        <v>#REF!</v>
      </c>
    </row>
    <row r="182" spans="1:23" ht="19">
      <c r="A182" s="429"/>
      <c r="B182" s="348" t="str">
        <f>Tabla11932394445[[#Headers],[Income with ONLY inflation (USD)]]</f>
        <v>Income with ONLY inflation (USD)</v>
      </c>
      <c r="C182" s="427" t="str">
        <f t="shared" si="17"/>
        <v>251-300</v>
      </c>
      <c r="D182" s="413">
        <f t="shared" si="18"/>
        <v>44446114.220223002</v>
      </c>
      <c r="E182" s="413" t="e">
        <f t="shared" si="16"/>
        <v>#REF!</v>
      </c>
      <c r="F182" s="413" t="e">
        <f t="shared" si="16"/>
        <v>#REF!</v>
      </c>
      <c r="G182" s="413" t="e">
        <f t="shared" si="16"/>
        <v>#REF!</v>
      </c>
      <c r="H182" s="413" t="e">
        <f t="shared" si="16"/>
        <v>#REF!</v>
      </c>
      <c r="I182" s="413" t="e">
        <f t="shared" si="16"/>
        <v>#REF!</v>
      </c>
      <c r="J182" s="413" t="e">
        <f t="shared" si="16"/>
        <v>#REF!</v>
      </c>
      <c r="K182" s="413" t="e">
        <f t="shared" si="16"/>
        <v>#REF!</v>
      </c>
      <c r="L182" s="413" t="e">
        <f t="shared" si="16"/>
        <v>#REF!</v>
      </c>
      <c r="M182" s="413" t="e">
        <f t="shared" si="16"/>
        <v>#REF!</v>
      </c>
      <c r="N182" s="413" t="e">
        <f t="shared" si="16"/>
        <v>#REF!</v>
      </c>
      <c r="O182" s="413" t="e">
        <f t="shared" si="16"/>
        <v>#REF!</v>
      </c>
      <c r="P182" s="413" t="e">
        <f t="shared" si="16"/>
        <v>#REF!</v>
      </c>
      <c r="Q182" s="413" t="e">
        <f t="shared" si="16"/>
        <v>#REF!</v>
      </c>
      <c r="R182" s="413" t="e">
        <f t="shared" si="16"/>
        <v>#REF!</v>
      </c>
      <c r="S182" s="413" t="e">
        <f t="shared" si="16"/>
        <v>#REF!</v>
      </c>
      <c r="T182" s="413" t="e">
        <f t="shared" si="16"/>
        <v>#REF!</v>
      </c>
      <c r="U182" s="413" t="e">
        <f t="shared" si="16"/>
        <v>#REF!</v>
      </c>
      <c r="V182" s="413" t="e">
        <f t="shared" si="16"/>
        <v>#REF!</v>
      </c>
      <c r="W182" s="413" t="e">
        <f t="shared" si="16"/>
        <v>#REF!</v>
      </c>
    </row>
    <row r="183" spans="1:23" ht="19">
      <c r="A183" s="429"/>
      <c r="B183" s="348" t="str">
        <f>Tabla11932394445[[#Headers],[Income with ONLY inflation (USD)]]</f>
        <v>Income with ONLY inflation (USD)</v>
      </c>
      <c r="C183" s="427" t="str">
        <f t="shared" si="17"/>
        <v>301-350</v>
      </c>
      <c r="D183" s="413">
        <f t="shared" si="18"/>
        <v>92928861.973709986</v>
      </c>
      <c r="E183" s="413" t="e">
        <f t="shared" si="16"/>
        <v>#REF!</v>
      </c>
      <c r="F183" s="413" t="e">
        <f t="shared" si="16"/>
        <v>#REF!</v>
      </c>
      <c r="G183" s="413" t="e">
        <f t="shared" si="16"/>
        <v>#REF!</v>
      </c>
      <c r="H183" s="413" t="e">
        <f t="shared" si="16"/>
        <v>#REF!</v>
      </c>
      <c r="I183" s="413" t="e">
        <f t="shared" si="16"/>
        <v>#REF!</v>
      </c>
      <c r="J183" s="413" t="e">
        <f t="shared" si="16"/>
        <v>#REF!</v>
      </c>
      <c r="K183" s="413" t="e">
        <f t="shared" si="16"/>
        <v>#REF!</v>
      </c>
      <c r="L183" s="413" t="e">
        <f t="shared" si="16"/>
        <v>#REF!</v>
      </c>
      <c r="M183" s="413" t="e">
        <f t="shared" si="16"/>
        <v>#REF!</v>
      </c>
      <c r="N183" s="413" t="e">
        <f t="shared" si="16"/>
        <v>#REF!</v>
      </c>
      <c r="O183" s="413" t="e">
        <f t="shared" si="16"/>
        <v>#REF!</v>
      </c>
      <c r="P183" s="413" t="e">
        <f t="shared" si="16"/>
        <v>#REF!</v>
      </c>
      <c r="Q183" s="413" t="e">
        <f t="shared" si="16"/>
        <v>#REF!</v>
      </c>
      <c r="R183" s="413" t="e">
        <f t="shared" si="16"/>
        <v>#REF!</v>
      </c>
      <c r="S183" s="413" t="e">
        <f t="shared" si="16"/>
        <v>#REF!</v>
      </c>
      <c r="T183" s="413" t="e">
        <f t="shared" si="16"/>
        <v>#REF!</v>
      </c>
      <c r="U183" s="413" t="e">
        <f t="shared" si="16"/>
        <v>#REF!</v>
      </c>
      <c r="V183" s="413" t="e">
        <f t="shared" si="16"/>
        <v>#REF!</v>
      </c>
      <c r="W183" s="413" t="e">
        <f t="shared" si="16"/>
        <v>#REF!</v>
      </c>
    </row>
    <row r="184" spans="1:23" ht="19">
      <c r="A184" s="429"/>
      <c r="B184" s="348" t="str">
        <f>Tabla11932394445[[#Headers],[Income with ONLY inflation (USD)]]</f>
        <v>Income with ONLY inflation (USD)</v>
      </c>
      <c r="C184" s="427" t="str">
        <f t="shared" si="17"/>
        <v>351-500</v>
      </c>
      <c r="D184" s="413">
        <f t="shared" si="18"/>
        <v>72192592.292503506</v>
      </c>
      <c r="E184" s="413" t="e">
        <f t="shared" si="16"/>
        <v>#REF!</v>
      </c>
      <c r="F184" s="413" t="e">
        <f t="shared" si="16"/>
        <v>#REF!</v>
      </c>
      <c r="G184" s="413" t="e">
        <f t="shared" si="16"/>
        <v>#REF!</v>
      </c>
      <c r="H184" s="413" t="e">
        <f t="shared" si="16"/>
        <v>#REF!</v>
      </c>
      <c r="I184" s="413" t="e">
        <f t="shared" si="16"/>
        <v>#REF!</v>
      </c>
      <c r="J184" s="413" t="e">
        <f t="shared" si="16"/>
        <v>#REF!</v>
      </c>
      <c r="K184" s="413" t="e">
        <f t="shared" si="16"/>
        <v>#REF!</v>
      </c>
      <c r="L184" s="413" t="e">
        <f t="shared" si="16"/>
        <v>#REF!</v>
      </c>
      <c r="M184" s="413" t="e">
        <f t="shared" si="16"/>
        <v>#REF!</v>
      </c>
      <c r="N184" s="413" t="e">
        <f t="shared" si="16"/>
        <v>#REF!</v>
      </c>
      <c r="O184" s="413" t="e">
        <f t="shared" si="16"/>
        <v>#REF!</v>
      </c>
      <c r="P184" s="413" t="e">
        <f t="shared" si="16"/>
        <v>#REF!</v>
      </c>
      <c r="Q184" s="413" t="e">
        <f t="shared" si="16"/>
        <v>#REF!</v>
      </c>
      <c r="R184" s="413" t="e">
        <f t="shared" si="16"/>
        <v>#REF!</v>
      </c>
      <c r="S184" s="413" t="e">
        <f t="shared" si="16"/>
        <v>#REF!</v>
      </c>
      <c r="T184" s="413" t="e">
        <f t="shared" si="16"/>
        <v>#REF!</v>
      </c>
      <c r="U184" s="413" t="e">
        <f t="shared" si="16"/>
        <v>#REF!</v>
      </c>
      <c r="V184" s="413" t="e">
        <f t="shared" si="16"/>
        <v>#REF!</v>
      </c>
      <c r="W184" s="413" t="e">
        <f t="shared" si="16"/>
        <v>#REF!</v>
      </c>
    </row>
    <row r="185" spans="1:23" ht="19">
      <c r="A185" s="429"/>
      <c r="B185" s="348" t="str">
        <f>Tabla11932394445[[#Headers],[Income with ONLY inflation (USD)]]</f>
        <v>Income with ONLY inflation (USD)</v>
      </c>
      <c r="C185" s="427" t="str">
        <f t="shared" si="17"/>
        <v>501-700</v>
      </c>
      <c r="D185" s="413">
        <f t="shared" si="18"/>
        <v>52024043.198174998</v>
      </c>
      <c r="E185" s="413" t="e">
        <f t="shared" si="16"/>
        <v>#REF!</v>
      </c>
      <c r="F185" s="413" t="e">
        <f t="shared" si="16"/>
        <v>#REF!</v>
      </c>
      <c r="G185" s="413" t="e">
        <f t="shared" si="16"/>
        <v>#REF!</v>
      </c>
      <c r="H185" s="413" t="e">
        <f t="shared" si="16"/>
        <v>#REF!</v>
      </c>
      <c r="I185" s="413" t="e">
        <f t="shared" si="16"/>
        <v>#REF!</v>
      </c>
      <c r="J185" s="413" t="e">
        <f t="shared" si="16"/>
        <v>#REF!</v>
      </c>
      <c r="K185" s="413" t="e">
        <f t="shared" si="16"/>
        <v>#REF!</v>
      </c>
      <c r="L185" s="413" t="e">
        <f t="shared" si="16"/>
        <v>#REF!</v>
      </c>
      <c r="M185" s="413" t="e">
        <f t="shared" si="16"/>
        <v>#REF!</v>
      </c>
      <c r="N185" s="413" t="e">
        <f t="shared" si="16"/>
        <v>#REF!</v>
      </c>
      <c r="O185" s="413" t="e">
        <f t="shared" si="16"/>
        <v>#REF!</v>
      </c>
      <c r="P185" s="413" t="e">
        <f t="shared" si="16"/>
        <v>#REF!</v>
      </c>
      <c r="Q185" s="413" t="e">
        <f t="shared" si="16"/>
        <v>#REF!</v>
      </c>
      <c r="R185" s="413" t="e">
        <f t="shared" si="16"/>
        <v>#REF!</v>
      </c>
      <c r="S185" s="413" t="e">
        <f t="shared" si="16"/>
        <v>#REF!</v>
      </c>
      <c r="T185" s="413" t="e">
        <f t="shared" si="16"/>
        <v>#REF!</v>
      </c>
      <c r="U185" s="413" t="e">
        <f t="shared" si="16"/>
        <v>#REF!</v>
      </c>
      <c r="V185" s="413" t="e">
        <f t="shared" si="16"/>
        <v>#REF!</v>
      </c>
      <c r="W185" s="413" t="e">
        <f t="shared" si="16"/>
        <v>#REF!</v>
      </c>
    </row>
    <row r="186" spans="1:23" ht="19">
      <c r="A186" s="429"/>
      <c r="B186" s="348" t="str">
        <f>Tabla11932394445[[#Headers],[Income with ONLY inflation (USD)]]</f>
        <v>Income with ONLY inflation (USD)</v>
      </c>
      <c r="C186" s="427" t="str">
        <f t="shared" si="17"/>
        <v>701-1000</v>
      </c>
      <c r="D186" s="413">
        <f t="shared" si="18"/>
        <v>33338633.192974195</v>
      </c>
      <c r="E186" s="413" t="e">
        <f t="shared" si="16"/>
        <v>#REF!</v>
      </c>
      <c r="F186" s="413" t="e">
        <f t="shared" si="16"/>
        <v>#REF!</v>
      </c>
      <c r="G186" s="413" t="e">
        <f t="shared" si="16"/>
        <v>#REF!</v>
      </c>
      <c r="H186" s="413" t="e">
        <f t="shared" si="16"/>
        <v>#REF!</v>
      </c>
      <c r="I186" s="413" t="e">
        <f t="shared" si="16"/>
        <v>#REF!</v>
      </c>
      <c r="J186" s="413" t="e">
        <f t="shared" si="16"/>
        <v>#REF!</v>
      </c>
      <c r="K186" s="413" t="e">
        <f t="shared" si="16"/>
        <v>#REF!</v>
      </c>
      <c r="L186" s="413" t="e">
        <f t="shared" si="16"/>
        <v>#REF!</v>
      </c>
      <c r="M186" s="413" t="e">
        <f t="shared" si="16"/>
        <v>#REF!</v>
      </c>
      <c r="N186" s="413" t="e">
        <f t="shared" si="16"/>
        <v>#REF!</v>
      </c>
      <c r="O186" s="413" t="e">
        <f t="shared" si="16"/>
        <v>#REF!</v>
      </c>
      <c r="P186" s="413" t="e">
        <f t="shared" si="16"/>
        <v>#REF!</v>
      </c>
      <c r="Q186" s="413" t="e">
        <f t="shared" si="16"/>
        <v>#REF!</v>
      </c>
      <c r="R186" s="413" t="e">
        <f t="shared" si="16"/>
        <v>#REF!</v>
      </c>
      <c r="S186" s="413" t="e">
        <f t="shared" si="16"/>
        <v>#REF!</v>
      </c>
      <c r="T186" s="413" t="e">
        <f t="shared" si="16"/>
        <v>#REF!</v>
      </c>
      <c r="U186" s="413" t="e">
        <f t="shared" si="16"/>
        <v>#REF!</v>
      </c>
      <c r="V186" s="413" t="e">
        <f t="shared" si="16"/>
        <v>#REF!</v>
      </c>
      <c r="W186" s="413" t="e">
        <f t="shared" si="16"/>
        <v>#REF!</v>
      </c>
    </row>
    <row r="187" spans="1:23" ht="19">
      <c r="A187" s="429"/>
      <c r="B187" s="348" t="str">
        <f>Tabla11932394445[[#Headers],[Income with ONLY inflation (USD)]]</f>
        <v>Income with ONLY inflation (USD)</v>
      </c>
      <c r="C187" s="427" t="str">
        <f t="shared" si="17"/>
        <v>1001-1500</v>
      </c>
      <c r="D187" s="413">
        <f t="shared" si="18"/>
        <v>25215263.907494396</v>
      </c>
      <c r="E187" s="413" t="e">
        <f t="shared" si="16"/>
        <v>#REF!</v>
      </c>
      <c r="F187" s="413" t="e">
        <f t="shared" si="16"/>
        <v>#REF!</v>
      </c>
      <c r="G187" s="413" t="e">
        <f t="shared" si="16"/>
        <v>#REF!</v>
      </c>
      <c r="H187" s="413" t="e">
        <f t="shared" si="16"/>
        <v>#REF!</v>
      </c>
      <c r="I187" s="413" t="e">
        <f t="shared" si="16"/>
        <v>#REF!</v>
      </c>
      <c r="J187" s="413" t="e">
        <f t="shared" si="16"/>
        <v>#REF!</v>
      </c>
      <c r="K187" s="413" t="e">
        <f t="shared" si="16"/>
        <v>#REF!</v>
      </c>
      <c r="L187" s="413" t="e">
        <f t="shared" si="16"/>
        <v>#REF!</v>
      </c>
      <c r="M187" s="413" t="e">
        <f t="shared" si="16"/>
        <v>#REF!</v>
      </c>
      <c r="N187" s="413" t="e">
        <f t="shared" si="16"/>
        <v>#REF!</v>
      </c>
      <c r="O187" s="413" t="e">
        <f t="shared" si="16"/>
        <v>#REF!</v>
      </c>
      <c r="P187" s="413" t="e">
        <f t="shared" si="16"/>
        <v>#REF!</v>
      </c>
      <c r="Q187" s="413" t="e">
        <f t="shared" si="16"/>
        <v>#REF!</v>
      </c>
      <c r="R187" s="413" t="e">
        <f t="shared" si="16"/>
        <v>#REF!</v>
      </c>
      <c r="S187" s="413" t="e">
        <f t="shared" si="16"/>
        <v>#REF!</v>
      </c>
      <c r="T187" s="413" t="e">
        <f t="shared" si="16"/>
        <v>#REF!</v>
      </c>
      <c r="U187" s="413" t="e">
        <f t="shared" si="16"/>
        <v>#REF!</v>
      </c>
      <c r="V187" s="413" t="e">
        <f t="shared" si="16"/>
        <v>#REF!</v>
      </c>
      <c r="W187" s="413" t="e">
        <f t="shared" si="16"/>
        <v>#REF!</v>
      </c>
    </row>
    <row r="188" spans="1:23" ht="19">
      <c r="A188" s="429"/>
      <c r="B188" s="348" t="str">
        <f>Tabla11932394445[[#Headers],[Income with ONLY inflation (USD)]]</f>
        <v>Income with ONLY inflation (USD)</v>
      </c>
      <c r="C188" s="427" t="str">
        <f t="shared" si="17"/>
        <v>1501-2500</v>
      </c>
      <c r="D188" s="413">
        <f t="shared" si="18"/>
        <v>10060098.920807999</v>
      </c>
      <c r="E188" s="413" t="e">
        <f t="shared" si="16"/>
        <v>#REF!</v>
      </c>
      <c r="F188" s="413" t="e">
        <f t="shared" si="16"/>
        <v>#REF!</v>
      </c>
      <c r="G188" s="413" t="e">
        <f t="shared" si="16"/>
        <v>#REF!</v>
      </c>
      <c r="H188" s="413" t="e">
        <f t="shared" si="16"/>
        <v>#REF!</v>
      </c>
      <c r="I188" s="413" t="e">
        <f t="shared" si="16"/>
        <v>#REF!</v>
      </c>
      <c r="J188" s="413" t="e">
        <f t="shared" si="16"/>
        <v>#REF!</v>
      </c>
      <c r="K188" s="413" t="e">
        <f t="shared" si="16"/>
        <v>#REF!</v>
      </c>
      <c r="L188" s="413" t="e">
        <f t="shared" si="16"/>
        <v>#REF!</v>
      </c>
      <c r="M188" s="413" t="e">
        <f t="shared" si="16"/>
        <v>#REF!</v>
      </c>
      <c r="N188" s="413" t="e">
        <f t="shared" si="16"/>
        <v>#REF!</v>
      </c>
      <c r="O188" s="413" t="e">
        <f t="shared" si="16"/>
        <v>#REF!</v>
      </c>
      <c r="P188" s="413" t="e">
        <f t="shared" si="16"/>
        <v>#REF!</v>
      </c>
      <c r="Q188" s="413" t="e">
        <f t="shared" si="16"/>
        <v>#REF!</v>
      </c>
      <c r="R188" s="413" t="e">
        <f t="shared" si="16"/>
        <v>#REF!</v>
      </c>
      <c r="S188" s="413" t="e">
        <f t="shared" si="16"/>
        <v>#REF!</v>
      </c>
      <c r="T188" s="413" t="e">
        <f t="shared" si="16"/>
        <v>#REF!</v>
      </c>
      <c r="U188" s="413" t="e">
        <f t="shared" si="16"/>
        <v>#REF!</v>
      </c>
      <c r="V188" s="413" t="e">
        <f t="shared" si="16"/>
        <v>#REF!</v>
      </c>
      <c r="W188" s="413" t="e">
        <f t="shared" si="16"/>
        <v>#REF!</v>
      </c>
    </row>
    <row r="189" spans="1:23" ht="19">
      <c r="A189" s="429"/>
      <c r="B189" s="348" t="str">
        <f>Tabla11932394445[[#Headers],[Income with ONLY inflation (USD)]]</f>
        <v>Income with ONLY inflation (USD)</v>
      </c>
      <c r="C189" s="427" t="str">
        <f t="shared" si="17"/>
        <v>2501-3500</v>
      </c>
      <c r="D189" s="413">
        <f t="shared" si="18"/>
        <v>13096643.316993598</v>
      </c>
      <c r="E189" s="413" t="e">
        <f t="shared" si="16"/>
        <v>#REF!</v>
      </c>
      <c r="F189" s="413" t="e">
        <f t="shared" si="16"/>
        <v>#REF!</v>
      </c>
      <c r="G189" s="413" t="e">
        <f t="shared" si="16"/>
        <v>#REF!</v>
      </c>
      <c r="H189" s="413" t="e">
        <f t="shared" si="16"/>
        <v>#REF!</v>
      </c>
      <c r="I189" s="413" t="e">
        <f t="shared" ref="I189:V189" si="19">I170*I150</f>
        <v>#REF!</v>
      </c>
      <c r="J189" s="413" t="e">
        <f t="shared" si="19"/>
        <v>#REF!</v>
      </c>
      <c r="K189" s="413" t="e">
        <f t="shared" si="19"/>
        <v>#REF!</v>
      </c>
      <c r="L189" s="413" t="e">
        <f t="shared" si="19"/>
        <v>#REF!</v>
      </c>
      <c r="M189" s="413" t="e">
        <f t="shared" si="19"/>
        <v>#REF!</v>
      </c>
      <c r="N189" s="413" t="e">
        <f t="shared" si="19"/>
        <v>#REF!</v>
      </c>
      <c r="O189" s="413" t="e">
        <f t="shared" si="19"/>
        <v>#REF!</v>
      </c>
      <c r="P189" s="413" t="e">
        <f t="shared" si="19"/>
        <v>#REF!</v>
      </c>
      <c r="Q189" s="413" t="e">
        <f t="shared" si="19"/>
        <v>#REF!</v>
      </c>
      <c r="R189" s="413" t="e">
        <f t="shared" si="19"/>
        <v>#REF!</v>
      </c>
      <c r="S189" s="413" t="e">
        <f t="shared" si="19"/>
        <v>#REF!</v>
      </c>
      <c r="T189" s="413" t="e">
        <f t="shared" si="19"/>
        <v>#REF!</v>
      </c>
      <c r="U189" s="413" t="e">
        <f t="shared" si="19"/>
        <v>#REF!</v>
      </c>
      <c r="V189" s="413" t="e">
        <f t="shared" si="19"/>
        <v>#REF!</v>
      </c>
      <c r="W189" s="413" t="e">
        <f>W170*W150</f>
        <v>#REF!</v>
      </c>
    </row>
    <row r="190" spans="1:23" ht="19">
      <c r="A190" s="429"/>
      <c r="B190" s="216" t="s">
        <v>79</v>
      </c>
      <c r="C190" s="216"/>
      <c r="D190" s="413">
        <f>SUBTOTAL(109,Tabla11932394445[2021])</f>
        <v>863442599.54826856</v>
      </c>
      <c r="E190" s="413" t="e">
        <f>SUBTOTAL(109,Tabla11932394445[2022])</f>
        <v>#REF!</v>
      </c>
      <c r="F190" s="413" t="e">
        <f>SUBTOTAL(109,Tabla11932394445[2023])</f>
        <v>#REF!</v>
      </c>
      <c r="G190" s="413" t="e">
        <f>SUBTOTAL(109,Tabla11932394445[2024])</f>
        <v>#REF!</v>
      </c>
      <c r="H190" s="413" t="e">
        <f>SUBTOTAL(109,Tabla11932394445[2025])</f>
        <v>#REF!</v>
      </c>
      <c r="I190" s="413" t="e">
        <f>SUBTOTAL(109,Tabla11932394445[2026])</f>
        <v>#REF!</v>
      </c>
      <c r="J190" s="413" t="e">
        <f>SUBTOTAL(109,Tabla11932394445[2027])</f>
        <v>#REF!</v>
      </c>
      <c r="K190" s="413" t="e">
        <f>SUBTOTAL(109,Tabla11932394445[2028])</f>
        <v>#REF!</v>
      </c>
      <c r="L190" s="413" t="e">
        <f>SUBTOTAL(109,Tabla11932394445[2029])</f>
        <v>#REF!</v>
      </c>
      <c r="M190" s="413" t="e">
        <f>SUBTOTAL(109,Tabla11932394445[2030])</f>
        <v>#REF!</v>
      </c>
      <c r="N190" s="413" t="e">
        <f>SUBTOTAL(109,Tabla11932394445[2031])</f>
        <v>#REF!</v>
      </c>
      <c r="O190" s="413" t="e">
        <f>SUBTOTAL(109,Tabla11932394445[2032])</f>
        <v>#REF!</v>
      </c>
      <c r="P190" s="413" t="e">
        <f>SUBTOTAL(109,Tabla11932394445[2033])</f>
        <v>#REF!</v>
      </c>
      <c r="Q190" s="413" t="e">
        <f>SUBTOTAL(109,Tabla11932394445[2034])</f>
        <v>#REF!</v>
      </c>
      <c r="R190" s="413" t="e">
        <f>SUBTOTAL(109,Tabla11932394445[2035])</f>
        <v>#REF!</v>
      </c>
      <c r="S190" s="413" t="e">
        <f>SUBTOTAL(109,Tabla11932394445[2036])</f>
        <v>#REF!</v>
      </c>
      <c r="T190" s="413" t="e">
        <f>SUBTOTAL(109,Tabla11932394445[2037])</f>
        <v>#REF!</v>
      </c>
      <c r="U190" s="413" t="e">
        <f>SUBTOTAL(109,Tabla11932394445[2038])</f>
        <v>#REF!</v>
      </c>
      <c r="V190" s="413" t="e">
        <f>SUBTOTAL(109,Tabla11932394445[2039])</f>
        <v>#REF!</v>
      </c>
      <c r="W190" s="413" t="e">
        <f>SUBTOTAL(109,Tabla11932394445[2040])</f>
        <v>#REF!</v>
      </c>
    </row>
    <row r="191" spans="1:23">
      <c r="A191" s="429"/>
      <c r="C191" t="s">
        <v>113</v>
      </c>
      <c r="D191" s="414" t="str">
        <f>+IFERROR(Tabla11932394445[[#Totals],[2021]]/Tabla11932394445[[#Totals],[Rango]]-1,"na")</f>
        <v>na</v>
      </c>
      <c r="E191" s="414" t="str">
        <f>+IFERROR(Tabla11932394445[[#Totals],[2022]]/Tabla11932394445[[#Totals],[2021]]-1,"na")</f>
        <v>na</v>
      </c>
      <c r="F191" s="414" t="str">
        <f>+IFERROR(Tabla11932394445[[#Totals],[2023]]/Tabla11932394445[[#Totals],[2022]]-1,"na")</f>
        <v>na</v>
      </c>
      <c r="G191" s="414" t="str">
        <f>+IFERROR(Tabla11932394445[[#Totals],[2024]]/Tabla11932394445[[#Totals],[2023]]-1,"na")</f>
        <v>na</v>
      </c>
      <c r="H191" s="414" t="str">
        <f>+IFERROR(Tabla11932394445[[#Totals],[2025]]/Tabla11932394445[[#Totals],[2024]]-1,"na")</f>
        <v>na</v>
      </c>
      <c r="I191" s="414" t="str">
        <f>+IFERROR(Tabla11932394445[[#Totals],[2026]]/Tabla11932394445[[#Totals],[2025]]-1,"na")</f>
        <v>na</v>
      </c>
      <c r="J191" s="414" t="str">
        <f>+IFERROR(Tabla11932394445[[#Totals],[2027]]/Tabla11932394445[[#Totals],[2026]]-1,"na")</f>
        <v>na</v>
      </c>
      <c r="K191" s="414" t="str">
        <f>+IFERROR(Tabla11932394445[[#Totals],[2028]]/Tabla11932394445[[#Totals],[2027]]-1,"na")</f>
        <v>na</v>
      </c>
      <c r="L191" s="414" t="str">
        <f>+IFERROR(Tabla11932394445[[#Totals],[2029]]/Tabla11932394445[[#Totals],[2028]]-1,"na")</f>
        <v>na</v>
      </c>
      <c r="M191" s="415" t="str">
        <f>+IFERROR(Tabla11932394445[[#Totals],[2030]]/Tabla11932394445[[#Totals],[2029]]-1,"na")</f>
        <v>na</v>
      </c>
      <c r="N191" s="415" t="str">
        <f>+IFERROR(Tabla11932394445[[#Totals],[2031]]/Tabla11932394445[[#Totals],[2030]]-1,"na")</f>
        <v>na</v>
      </c>
      <c r="O191" s="415" t="str">
        <f>+IFERROR(Tabla11932394445[[#Totals],[2032]]/Tabla11932394445[[#Totals],[2031]]-1,"na")</f>
        <v>na</v>
      </c>
      <c r="P191" s="414" t="str">
        <f>+IFERROR(Tabla11932394445[[#Totals],[2033]]/Tabla11932394445[[#Totals],[2032]]-1,"na")</f>
        <v>na</v>
      </c>
      <c r="Q191" s="414" t="str">
        <f>+IFERROR(Tabla11932394445[[#Totals],[2034]]/Tabla11932394445[[#Totals],[2033]]-1,"na")</f>
        <v>na</v>
      </c>
      <c r="R191" s="414" t="str">
        <f>+IFERROR(Tabla11932394445[[#Totals],[2035]]/Tabla11932394445[[#Totals],[2034]]-1,"na")</f>
        <v>na</v>
      </c>
      <c r="S191" s="414" t="str">
        <f>+IFERROR(Tabla11932394445[[#Totals],[2036]]/Tabla11932394445[[#Totals],[2035]]-1,"na")</f>
        <v>na</v>
      </c>
      <c r="T191" s="414" t="str">
        <f>+IFERROR(Tabla11932394445[[#Totals],[2037]]/Tabla11932394445[[#Totals],[2036]]-1,"na")</f>
        <v>na</v>
      </c>
      <c r="U191" s="414" t="str">
        <f>+IFERROR(Tabla11932394445[[#Totals],[2038]]/Tabla11932394445[[#Totals],[2037]]-1,"na")</f>
        <v>na</v>
      </c>
      <c r="V191" s="414" t="str">
        <f>+IFERROR(Tabla11932394445[[#Totals],[2039]]/Tabla11932394445[[#Totals],[2038]]-1,"na")</f>
        <v>na</v>
      </c>
      <c r="W191" s="414" t="str">
        <f>+IFERROR(Tabla11932394445[[#Totals],[2040]]/Tabla11932394445[[#Totals],[2039]]-1,"na")</f>
        <v>na</v>
      </c>
    </row>
    <row r="192" spans="1:23">
      <c r="A192" s="429"/>
      <c r="D192" s="414"/>
      <c r="E192" s="414"/>
      <c r="F192" s="414"/>
      <c r="G192" s="414"/>
      <c r="H192" s="414"/>
      <c r="I192" s="414"/>
      <c r="J192" s="414"/>
      <c r="K192" s="414"/>
      <c r="L192" s="414"/>
      <c r="M192" s="414"/>
      <c r="N192" s="414"/>
      <c r="O192" s="414"/>
      <c r="P192" s="414"/>
      <c r="Q192" s="414"/>
      <c r="R192" s="414"/>
      <c r="S192" s="414"/>
      <c r="T192" s="414"/>
      <c r="U192" s="414"/>
      <c r="V192" s="414"/>
      <c r="W192" s="414"/>
    </row>
    <row r="193" spans="1:23" ht="19">
      <c r="A193" s="428" t="s">
        <v>566</v>
      </c>
      <c r="B193" s="349" t="s">
        <v>567</v>
      </c>
      <c r="C193" s="349" t="s">
        <v>564</v>
      </c>
      <c r="D193" s="350" t="s">
        <v>384</v>
      </c>
      <c r="E193" s="350" t="s">
        <v>385</v>
      </c>
      <c r="F193" s="350" t="s">
        <v>386</v>
      </c>
      <c r="G193" s="350" t="s">
        <v>387</v>
      </c>
      <c r="H193" s="350" t="s">
        <v>388</v>
      </c>
      <c r="I193" s="350" t="s">
        <v>389</v>
      </c>
      <c r="J193" s="350" t="s">
        <v>390</v>
      </c>
      <c r="K193" s="350" t="s">
        <v>391</v>
      </c>
      <c r="L193" s="350" t="s">
        <v>392</v>
      </c>
      <c r="M193" s="350" t="s">
        <v>393</v>
      </c>
      <c r="N193" s="350" t="s">
        <v>394</v>
      </c>
      <c r="O193" s="350" t="s">
        <v>395</v>
      </c>
      <c r="P193" s="350" t="s">
        <v>396</v>
      </c>
      <c r="Q193" s="350" t="s">
        <v>397</v>
      </c>
      <c r="R193" s="350" t="s">
        <v>398</v>
      </c>
      <c r="S193" s="350" t="s">
        <v>399</v>
      </c>
      <c r="T193" s="350" t="s">
        <v>400</v>
      </c>
      <c r="U193" s="350" t="s">
        <v>401</v>
      </c>
      <c r="V193" s="350" t="s">
        <v>402</v>
      </c>
      <c r="W193" s="350" t="s">
        <v>403</v>
      </c>
    </row>
    <row r="194" spans="1:23" ht="19">
      <c r="B194" s="348" t="str">
        <f>Tabla1193239444546[[#Headers],[Income with inflation + CS (USD)]]</f>
        <v>Income with inflation + CS (USD)</v>
      </c>
      <c r="C194" s="281">
        <f t="shared" ref="C194:C208" si="20">C156</f>
        <v>0</v>
      </c>
      <c r="D194" s="413">
        <f t="shared" ref="D194:M194" si="21">D136*D156</f>
        <v>0</v>
      </c>
      <c r="E194" s="413" t="e">
        <f t="shared" si="21"/>
        <v>#REF!</v>
      </c>
      <c r="F194" s="413" t="e">
        <f t="shared" si="21"/>
        <v>#REF!</v>
      </c>
      <c r="G194" s="413" t="e">
        <f t="shared" si="21"/>
        <v>#REF!</v>
      </c>
      <c r="H194" s="413" t="e">
        <f t="shared" si="21"/>
        <v>#REF!</v>
      </c>
      <c r="I194" s="413" t="e">
        <f t="shared" si="21"/>
        <v>#REF!</v>
      </c>
      <c r="J194" s="413" t="e">
        <f t="shared" si="21"/>
        <v>#REF!</v>
      </c>
      <c r="K194" s="413" t="e">
        <f t="shared" si="21"/>
        <v>#REF!</v>
      </c>
      <c r="L194" s="413" t="e">
        <f t="shared" si="21"/>
        <v>#REF!</v>
      </c>
      <c r="M194" s="413" t="e">
        <f t="shared" si="21"/>
        <v>#REF!</v>
      </c>
      <c r="N194" s="413" t="e">
        <f>N156*N136</f>
        <v>#REF!</v>
      </c>
      <c r="O194" s="413" t="e">
        <f>O136*O156</f>
        <v>#REF!</v>
      </c>
      <c r="P194" s="413" t="e">
        <f>P136*P156</f>
        <v>#REF!</v>
      </c>
      <c r="Q194" s="413" t="e">
        <f>Q136*Q156</f>
        <v>#REF!</v>
      </c>
      <c r="R194" s="413" t="e">
        <f>R136*R156</f>
        <v>#REF!</v>
      </c>
      <c r="S194" s="413" t="e">
        <f>S136*S156</f>
        <v>#REF!</v>
      </c>
      <c r="T194" s="413" t="e">
        <f t="shared" ref="E194:W197" si="22">T136*T156</f>
        <v>#REF!</v>
      </c>
      <c r="U194" s="413" t="e">
        <f t="shared" si="22"/>
        <v>#REF!</v>
      </c>
      <c r="V194" s="413" t="e">
        <f t="shared" si="22"/>
        <v>#REF!</v>
      </c>
      <c r="W194" s="413" t="e">
        <f t="shared" si="22"/>
        <v>#REF!</v>
      </c>
    </row>
    <row r="195" spans="1:23" ht="19">
      <c r="B195" s="348" t="str">
        <f>Tabla1193239444546[[#Headers],[Income with inflation + CS (USD)]]</f>
        <v>Income with inflation + CS (USD)</v>
      </c>
      <c r="C195" s="281" t="str">
        <f t="shared" si="20"/>
        <v>1-50</v>
      </c>
      <c r="D195" s="413">
        <f>D137*D157</f>
        <v>24820782.360465001</v>
      </c>
      <c r="E195" s="413" t="e">
        <f t="shared" si="22"/>
        <v>#REF!</v>
      </c>
      <c r="F195" s="413" t="e">
        <f t="shared" si="22"/>
        <v>#REF!</v>
      </c>
      <c r="G195" s="413" t="e">
        <f t="shared" si="22"/>
        <v>#REF!</v>
      </c>
      <c r="H195" s="413" t="e">
        <f t="shared" si="22"/>
        <v>#REF!</v>
      </c>
      <c r="I195" s="413" t="e">
        <f t="shared" si="22"/>
        <v>#REF!</v>
      </c>
      <c r="J195" s="413" t="e">
        <f t="shared" si="22"/>
        <v>#REF!</v>
      </c>
      <c r="K195" s="413" t="e">
        <f t="shared" si="22"/>
        <v>#REF!</v>
      </c>
      <c r="L195" s="413" t="e">
        <f t="shared" si="22"/>
        <v>#REF!</v>
      </c>
      <c r="M195" s="413" t="e">
        <f t="shared" si="22"/>
        <v>#REF!</v>
      </c>
      <c r="N195" s="413" t="e">
        <f>N157*N137</f>
        <v>#REF!</v>
      </c>
      <c r="O195" s="413" t="e">
        <f t="shared" si="22"/>
        <v>#REF!</v>
      </c>
      <c r="P195" s="413" t="e">
        <f t="shared" si="22"/>
        <v>#REF!</v>
      </c>
      <c r="Q195" s="413" t="e">
        <f t="shared" si="22"/>
        <v>#REF!</v>
      </c>
      <c r="R195" s="413" t="e">
        <f t="shared" si="22"/>
        <v>#REF!</v>
      </c>
      <c r="S195" s="413" t="e">
        <f t="shared" si="22"/>
        <v>#REF!</v>
      </c>
      <c r="T195" s="413" t="e">
        <f t="shared" si="22"/>
        <v>#REF!</v>
      </c>
      <c r="U195" s="413" t="e">
        <f t="shared" si="22"/>
        <v>#REF!</v>
      </c>
      <c r="V195" s="413" t="e">
        <f t="shared" si="22"/>
        <v>#REF!</v>
      </c>
      <c r="W195" s="413" t="e">
        <f t="shared" si="22"/>
        <v>#REF!</v>
      </c>
    </row>
    <row r="196" spans="1:23" ht="19">
      <c r="B196" s="348" t="str">
        <f>Tabla1193239444546[[#Headers],[Income with inflation + CS (USD)]]</f>
        <v>Income with inflation + CS (USD)</v>
      </c>
      <c r="C196" s="281" t="str">
        <f t="shared" si="20"/>
        <v>51-100</v>
      </c>
      <c r="D196" s="413">
        <f>D138*D158</f>
        <v>98857241.629469991</v>
      </c>
      <c r="E196" s="413" t="e">
        <f t="shared" si="22"/>
        <v>#REF!</v>
      </c>
      <c r="F196" s="413" t="e">
        <f t="shared" si="22"/>
        <v>#REF!</v>
      </c>
      <c r="G196" s="413" t="e">
        <f t="shared" si="22"/>
        <v>#REF!</v>
      </c>
      <c r="H196" s="413" t="e">
        <f t="shared" si="22"/>
        <v>#REF!</v>
      </c>
      <c r="I196" s="413" t="e">
        <f t="shared" si="22"/>
        <v>#REF!</v>
      </c>
      <c r="J196" s="413" t="e">
        <f t="shared" si="22"/>
        <v>#REF!</v>
      </c>
      <c r="K196" s="413" t="e">
        <f t="shared" si="22"/>
        <v>#REF!</v>
      </c>
      <c r="L196" s="413" t="e">
        <f t="shared" si="22"/>
        <v>#REF!</v>
      </c>
      <c r="M196" s="413" t="e">
        <f t="shared" si="22"/>
        <v>#REF!</v>
      </c>
      <c r="N196" s="413" t="e">
        <f>N158*N138</f>
        <v>#REF!</v>
      </c>
      <c r="O196" s="413" t="e">
        <f t="shared" si="22"/>
        <v>#REF!</v>
      </c>
      <c r="P196" s="413" t="e">
        <f t="shared" si="22"/>
        <v>#REF!</v>
      </c>
      <c r="Q196" s="413" t="e">
        <f t="shared" si="22"/>
        <v>#REF!</v>
      </c>
      <c r="R196" s="413" t="e">
        <f t="shared" si="22"/>
        <v>#REF!</v>
      </c>
      <c r="S196" s="413" t="e">
        <f t="shared" si="22"/>
        <v>#REF!</v>
      </c>
      <c r="T196" s="413" t="e">
        <f t="shared" si="22"/>
        <v>#REF!</v>
      </c>
      <c r="U196" s="413" t="e">
        <f t="shared" si="22"/>
        <v>#REF!</v>
      </c>
      <c r="V196" s="413" t="e">
        <f t="shared" si="22"/>
        <v>#REF!</v>
      </c>
      <c r="W196" s="413" t="e">
        <f t="shared" si="22"/>
        <v>#REF!</v>
      </c>
    </row>
    <row r="197" spans="1:23" ht="19">
      <c r="B197" s="348" t="str">
        <f>Tabla1193239444546[[#Headers],[Income with inflation + CS (USD)]]</f>
        <v>Income with inflation + CS (USD)</v>
      </c>
      <c r="C197" s="281" t="str">
        <f t="shared" si="20"/>
        <v>101-150</v>
      </c>
      <c r="D197" s="413">
        <f>D139*D159</f>
        <v>137686449.01954499</v>
      </c>
      <c r="E197" s="413" t="e">
        <f t="shared" si="22"/>
        <v>#REF!</v>
      </c>
      <c r="F197" s="413" t="e">
        <f t="shared" si="22"/>
        <v>#REF!</v>
      </c>
      <c r="G197" s="413" t="e">
        <f t="shared" si="22"/>
        <v>#REF!</v>
      </c>
      <c r="H197" s="413" t="e">
        <f t="shared" si="22"/>
        <v>#REF!</v>
      </c>
      <c r="I197" s="413" t="e">
        <f t="shared" si="22"/>
        <v>#REF!</v>
      </c>
      <c r="J197" s="413" t="e">
        <f t="shared" si="22"/>
        <v>#REF!</v>
      </c>
      <c r="K197" s="413" t="e">
        <f t="shared" si="22"/>
        <v>#REF!</v>
      </c>
      <c r="L197" s="413" t="e">
        <f t="shared" si="22"/>
        <v>#REF!</v>
      </c>
      <c r="M197" s="413" t="e">
        <f t="shared" si="22"/>
        <v>#REF!</v>
      </c>
      <c r="N197" s="413" t="e">
        <f>N159*N139</f>
        <v>#REF!</v>
      </c>
      <c r="O197" s="413" t="e">
        <f t="shared" si="22"/>
        <v>#REF!</v>
      </c>
      <c r="P197" s="413" t="e">
        <f t="shared" si="22"/>
        <v>#REF!</v>
      </c>
      <c r="Q197" s="413" t="e">
        <f t="shared" si="22"/>
        <v>#REF!</v>
      </c>
      <c r="R197" s="413" t="e">
        <f t="shared" si="22"/>
        <v>#REF!</v>
      </c>
      <c r="S197" s="413" t="e">
        <f t="shared" si="22"/>
        <v>#REF!</v>
      </c>
      <c r="T197" s="413" t="e">
        <f t="shared" si="22"/>
        <v>#REF!</v>
      </c>
      <c r="U197" s="413" t="e">
        <f t="shared" si="22"/>
        <v>#REF!</v>
      </c>
      <c r="V197" s="413" t="e">
        <f t="shared" si="22"/>
        <v>#REF!</v>
      </c>
      <c r="W197" s="413" t="e">
        <f t="shared" si="22"/>
        <v>#REF!</v>
      </c>
    </row>
    <row r="198" spans="1:23" ht="19">
      <c r="B198" s="348" t="str">
        <f>Tabla1193239444546[[#Headers],[Income with inflation + CS (USD)]]</f>
        <v>Income with inflation + CS (USD)</v>
      </c>
      <c r="C198" s="427" t="str">
        <f t="shared" si="20"/>
        <v>151-200</v>
      </c>
      <c r="D198" s="413">
        <f>D140*D160*(1+Inputs!$H$64)</f>
        <v>112484290.68820502</v>
      </c>
      <c r="E198" s="413" t="e">
        <f>E140*E160*(1+Inputs!$I$64)</f>
        <v>#REF!</v>
      </c>
      <c r="F198" s="413" t="e">
        <f>F140*F160*(1+Inputs!$J$64)</f>
        <v>#REF!</v>
      </c>
      <c r="G198" s="413" t="e">
        <f>G140*G160*(1+Inputs!$K$64)</f>
        <v>#REF!</v>
      </c>
      <c r="H198" s="413" t="e">
        <f>H140*H160*(1+Inputs!$L$64)</f>
        <v>#REF!</v>
      </c>
      <c r="I198" s="413" t="e">
        <f>I140*I160*(1+Inputs!$M$68)</f>
        <v>#REF!</v>
      </c>
      <c r="J198" s="413" t="e">
        <f>J140*J160*(1+Inputs!$N$64)</f>
        <v>#REF!</v>
      </c>
      <c r="K198" s="413" t="e">
        <f>K140*K160*(1+Inputs!$O$64)</f>
        <v>#REF!</v>
      </c>
      <c r="L198" s="413" t="e">
        <f>L140*L160*(1+Inputs!$P$64)</f>
        <v>#REF!</v>
      </c>
      <c r="M198" s="413" t="e">
        <f>M140*M160*(1+Inputs!$Q$64)</f>
        <v>#REF!</v>
      </c>
      <c r="N198" s="413" t="e">
        <f>N160*N140*(1+Inputs!$R$64)</f>
        <v>#REF!</v>
      </c>
      <c r="O198" s="413" t="e">
        <f>O140*O160*(1+Inputs!$S$64)</f>
        <v>#REF!</v>
      </c>
      <c r="P198" s="413" t="e">
        <f>P140*P160*(1+Inputs!$T$64)</f>
        <v>#REF!</v>
      </c>
      <c r="Q198" s="413" t="e">
        <f>Q140*Q160*(1+Inputs!$U$64)</f>
        <v>#REF!</v>
      </c>
      <c r="R198" s="413" t="e">
        <f>R140*R160*(1+Inputs!$V$64)</f>
        <v>#REF!</v>
      </c>
      <c r="S198" s="413" t="e">
        <f>S140*S160*(1+Inputs!$W$64)</f>
        <v>#REF!</v>
      </c>
      <c r="T198" s="413" t="e">
        <f>T140*T160*(1+Inputs!$X$64)</f>
        <v>#REF!</v>
      </c>
      <c r="U198" s="413" t="e">
        <f>U140*U160*(1+Inputs!$Y$64)</f>
        <v>#REF!</v>
      </c>
      <c r="V198" s="413" t="e">
        <f>V140*V160*(1+Inputs!$Z$64)</f>
        <v>#REF!</v>
      </c>
      <c r="W198" s="413" t="e">
        <f>W140*W160*(1+Inputs!$AA$64)</f>
        <v>#REF!</v>
      </c>
    </row>
    <row r="199" spans="1:23" ht="19">
      <c r="B199" s="348" t="str">
        <f>Tabla1193239444546[[#Headers],[Income with inflation + CS (USD)]]</f>
        <v>Income with inflation + CS (USD)</v>
      </c>
      <c r="C199" s="427" t="str">
        <f t="shared" si="20"/>
        <v>201-250</v>
      </c>
      <c r="D199" s="413">
        <f>D141*D161*(1+Inputs!$H$64)</f>
        <v>83970580.044483006</v>
      </c>
      <c r="E199" s="413" t="e">
        <f>E141*E161*(1+Inputs!$I$64)</f>
        <v>#REF!</v>
      </c>
      <c r="F199" s="413" t="e">
        <f>F141*F161*(1+Inputs!$J$64)</f>
        <v>#REF!</v>
      </c>
      <c r="G199" s="413" t="e">
        <f>G141*G161*(1+Inputs!$K$64)</f>
        <v>#REF!</v>
      </c>
      <c r="H199" s="413" t="e">
        <f>H141*H161*(1+Inputs!$L$64)</f>
        <v>#REF!</v>
      </c>
      <c r="I199" s="413" t="e">
        <f>I141*I161*(1+Inputs!$M$68)</f>
        <v>#REF!</v>
      </c>
      <c r="J199" s="413" t="e">
        <f>J141*J161*(1+Inputs!$N$64)</f>
        <v>#REF!</v>
      </c>
      <c r="K199" s="413" t="e">
        <f>K141*K161*(1+Inputs!$O$64)</f>
        <v>#REF!</v>
      </c>
      <c r="L199" s="413" t="e">
        <f>L141*L161*(1+Inputs!$P$64)</f>
        <v>#REF!</v>
      </c>
      <c r="M199" s="413" t="e">
        <f>M141*M161*(1+Inputs!$Q$64)</f>
        <v>#REF!</v>
      </c>
      <c r="N199" s="413" t="e">
        <f>N161*N141*(1+Inputs!$R$64)</f>
        <v>#REF!</v>
      </c>
      <c r="O199" s="413" t="e">
        <f>O141*O161*(1+Inputs!$S$64)</f>
        <v>#REF!</v>
      </c>
      <c r="P199" s="413" t="e">
        <f>P141*P161*(1+Inputs!$T$64)</f>
        <v>#REF!</v>
      </c>
      <c r="Q199" s="413" t="e">
        <f>Q141*Q161*(1+Inputs!$U$64)</f>
        <v>#REF!</v>
      </c>
      <c r="R199" s="413" t="e">
        <f>R141*R161*(1+Inputs!$V$64)</f>
        <v>#REF!</v>
      </c>
      <c r="S199" s="413" t="e">
        <f>S141*S161*(1+Inputs!$W$64)</f>
        <v>#REF!</v>
      </c>
      <c r="T199" s="413" t="e">
        <f>T141*T161*(1+Inputs!$X$64)</f>
        <v>#REF!</v>
      </c>
      <c r="U199" s="413" t="e">
        <f>U141*U161*(1+Inputs!$Y$64)</f>
        <v>#REF!</v>
      </c>
      <c r="V199" s="413" t="e">
        <f>V141*V161*(1+Inputs!$Z$64)</f>
        <v>#REF!</v>
      </c>
      <c r="W199" s="413" t="e">
        <f>W141*W161*(1+Inputs!$AA$64)</f>
        <v>#REF!</v>
      </c>
    </row>
    <row r="200" spans="1:23" ht="19">
      <c r="B200" s="348" t="str">
        <f>Tabla1193239444546[[#Headers],[Income with inflation + CS (USD)]]</f>
        <v>Income with inflation + CS (USD)</v>
      </c>
      <c r="C200" s="427" t="str">
        <f t="shared" si="20"/>
        <v>251-300</v>
      </c>
      <c r="D200" s="413">
        <f>D142*D162*(1+Inputs!$H$64)</f>
        <v>62321004.783218995</v>
      </c>
      <c r="E200" s="413" t="e">
        <f>E142*E162*(1+Inputs!$I$64)</f>
        <v>#REF!</v>
      </c>
      <c r="F200" s="413" t="e">
        <f>F142*F162*(1+Inputs!$J$64)</f>
        <v>#REF!</v>
      </c>
      <c r="G200" s="413" t="e">
        <f>G142*G162*(1+Inputs!$K$64)</f>
        <v>#REF!</v>
      </c>
      <c r="H200" s="413" t="e">
        <f>H142*H162*(1+Inputs!$L$64)</f>
        <v>#REF!</v>
      </c>
      <c r="I200" s="413" t="e">
        <f>I142*I162*(1+Inputs!$M$68)</f>
        <v>#REF!</v>
      </c>
      <c r="J200" s="413" t="e">
        <f>J142*J162*(1+Inputs!$N$64)</f>
        <v>#REF!</v>
      </c>
      <c r="K200" s="413" t="e">
        <f>K142*K162*(1+Inputs!$O$64)</f>
        <v>#REF!</v>
      </c>
      <c r="L200" s="413" t="e">
        <f>L142*L162*(1+Inputs!$P$64)</f>
        <v>#REF!</v>
      </c>
      <c r="M200" s="413" t="e">
        <f>M142*M162*(1+Inputs!$Q$64)</f>
        <v>#REF!</v>
      </c>
      <c r="N200" s="413" t="e">
        <f>N162*N142*(1+Inputs!$R$64)</f>
        <v>#REF!</v>
      </c>
      <c r="O200" s="413" t="e">
        <f>O142*O162*(1+Inputs!$S$64)</f>
        <v>#REF!</v>
      </c>
      <c r="P200" s="413" t="e">
        <f>P142*P162*(1+Inputs!$T$64)</f>
        <v>#REF!</v>
      </c>
      <c r="Q200" s="413" t="e">
        <f>Q142*Q162*(1+Inputs!$U$64)</f>
        <v>#REF!</v>
      </c>
      <c r="R200" s="413" t="e">
        <f>R142*R162*(1+Inputs!$V$64)</f>
        <v>#REF!</v>
      </c>
      <c r="S200" s="413" t="e">
        <f>S142*S162*(1+Inputs!$W$64)</f>
        <v>#REF!</v>
      </c>
      <c r="T200" s="413" t="e">
        <f>T142*T162*(1+Inputs!$X$64)</f>
        <v>#REF!</v>
      </c>
      <c r="U200" s="413" t="e">
        <f>U142*U162*(1+Inputs!$Y$64)</f>
        <v>#REF!</v>
      </c>
      <c r="V200" s="413" t="e">
        <f>V142*V162*(1+Inputs!$Z$64)</f>
        <v>#REF!</v>
      </c>
      <c r="W200" s="413" t="e">
        <f>W142*W162*(1+Inputs!$AA$64)</f>
        <v>#REF!</v>
      </c>
    </row>
    <row r="201" spans="1:23" ht="19">
      <c r="B201" s="348" t="str">
        <f>Tabla1193239444546[[#Headers],[Income with inflation + CS (USD)]]</f>
        <v>Income with inflation + CS (USD)</v>
      </c>
      <c r="C201" s="427" t="str">
        <f t="shared" si="20"/>
        <v>301-350</v>
      </c>
      <c r="D201" s="413">
        <f>D143*D163*(1+Inputs!$H$64)</f>
        <v>44446114.220223002</v>
      </c>
      <c r="E201" s="413" t="e">
        <f>E143*E163*(1+Inputs!$I$64)</f>
        <v>#REF!</v>
      </c>
      <c r="F201" s="413" t="e">
        <f>F143*F163*(1+Inputs!$J$64)</f>
        <v>#REF!</v>
      </c>
      <c r="G201" s="413" t="e">
        <f>G143*G163*(1+Inputs!$K$64)</f>
        <v>#REF!</v>
      </c>
      <c r="H201" s="413" t="e">
        <f>H143*H163*(1+Inputs!$L$64)</f>
        <v>#REF!</v>
      </c>
      <c r="I201" s="413" t="e">
        <f>I143*I163*(1+Inputs!$M$68)</f>
        <v>#REF!</v>
      </c>
      <c r="J201" s="413" t="e">
        <f>J143*J163*(1+Inputs!$N$64)</f>
        <v>#REF!</v>
      </c>
      <c r="K201" s="413" t="e">
        <f>K143*K163*(1+Inputs!$O$64)</f>
        <v>#REF!</v>
      </c>
      <c r="L201" s="413" t="e">
        <f>L143*L163*(1+Inputs!$P$64)</f>
        <v>#REF!</v>
      </c>
      <c r="M201" s="413" t="e">
        <f>M143*M163*(1+Inputs!$Q$64)</f>
        <v>#REF!</v>
      </c>
      <c r="N201" s="413" t="e">
        <f>N163*N143*(1+Inputs!$R$64)</f>
        <v>#REF!</v>
      </c>
      <c r="O201" s="413" t="e">
        <f>O143*O163*(1+Inputs!$S$64)</f>
        <v>#REF!</v>
      </c>
      <c r="P201" s="413" t="e">
        <f>P143*P163*(1+Inputs!$T$64)</f>
        <v>#REF!</v>
      </c>
      <c r="Q201" s="413" t="e">
        <f>Q143*Q163*(1+Inputs!$U$64)</f>
        <v>#REF!</v>
      </c>
      <c r="R201" s="413" t="e">
        <f>R143*R163*(1+Inputs!$V$64)</f>
        <v>#REF!</v>
      </c>
      <c r="S201" s="413" t="e">
        <f>S143*S163*(1+Inputs!$W$64)</f>
        <v>#REF!</v>
      </c>
      <c r="T201" s="413" t="e">
        <f>T143*T163*(1+Inputs!$X$64)</f>
        <v>#REF!</v>
      </c>
      <c r="U201" s="413" t="e">
        <f>U143*U163*(1+Inputs!$Y$64)</f>
        <v>#REF!</v>
      </c>
      <c r="V201" s="413" t="e">
        <f>V143*V163*(1+Inputs!$Z$64)</f>
        <v>#REF!</v>
      </c>
      <c r="W201" s="413" t="e">
        <f>W143*W163*(1+Inputs!$AA$64)</f>
        <v>#REF!</v>
      </c>
    </row>
    <row r="202" spans="1:23" ht="19">
      <c r="B202" s="348" t="str">
        <f>Tabla1193239444546[[#Headers],[Income with inflation + CS (USD)]]</f>
        <v>Income with inflation + CS (USD)</v>
      </c>
      <c r="C202" s="427" t="str">
        <f t="shared" si="20"/>
        <v>351-500</v>
      </c>
      <c r="D202" s="413">
        <f>D144*D164*(1+Inputs!$H$64)</f>
        <v>92928861.973709986</v>
      </c>
      <c r="E202" s="413" t="e">
        <f>E144*E164*(1+Inputs!$I$64)</f>
        <v>#REF!</v>
      </c>
      <c r="F202" s="413" t="e">
        <f>F144*F164*(1+Inputs!$J$64)</f>
        <v>#REF!</v>
      </c>
      <c r="G202" s="413" t="e">
        <f>G144*G164*(1+Inputs!$K$64)</f>
        <v>#REF!</v>
      </c>
      <c r="H202" s="413" t="e">
        <f>H144*H164*(1+Inputs!$L$64)</f>
        <v>#REF!</v>
      </c>
      <c r="I202" s="413" t="e">
        <f>I144*I164*(1+Inputs!$M$68)</f>
        <v>#REF!</v>
      </c>
      <c r="J202" s="413" t="e">
        <f>J144*J164*(1+Inputs!$N$64)</f>
        <v>#REF!</v>
      </c>
      <c r="K202" s="413" t="e">
        <f>K144*K164*(1+Inputs!$O$64)</f>
        <v>#REF!</v>
      </c>
      <c r="L202" s="413" t="e">
        <f>L144*L164*(1+Inputs!$P$64)</f>
        <v>#REF!</v>
      </c>
      <c r="M202" s="413" t="e">
        <f>M144*M164*(1+Inputs!$Q$64)</f>
        <v>#REF!</v>
      </c>
      <c r="N202" s="413" t="e">
        <f>N164*N144*(1+Inputs!$R$64)</f>
        <v>#REF!</v>
      </c>
      <c r="O202" s="413" t="e">
        <f>O144*O164*(1+Inputs!$S$64)</f>
        <v>#REF!</v>
      </c>
      <c r="P202" s="413" t="e">
        <f>P144*P164*(1+Inputs!$T$64)</f>
        <v>#REF!</v>
      </c>
      <c r="Q202" s="413" t="e">
        <f>Q144*Q164*(1+Inputs!$U$64)</f>
        <v>#REF!</v>
      </c>
      <c r="R202" s="413" t="e">
        <f>R144*R164*(1+Inputs!$V$64)</f>
        <v>#REF!</v>
      </c>
      <c r="S202" s="413" t="e">
        <f>S144*S164*(1+Inputs!$W$64)</f>
        <v>#REF!</v>
      </c>
      <c r="T202" s="413" t="e">
        <f>T144*T164*(1+Inputs!$X$64)</f>
        <v>#REF!</v>
      </c>
      <c r="U202" s="413" t="e">
        <f>U144*U164*(1+Inputs!$Y$64)</f>
        <v>#REF!</v>
      </c>
      <c r="V202" s="413" t="e">
        <f>V144*V164*(1+Inputs!$Z$64)</f>
        <v>#REF!</v>
      </c>
      <c r="W202" s="413" t="e">
        <f>W144*W164*(1+Inputs!$AA$64)</f>
        <v>#REF!</v>
      </c>
    </row>
    <row r="203" spans="1:23" ht="19">
      <c r="B203" s="348" t="str">
        <f>Tabla1193239444546[[#Headers],[Income with inflation + CS (USD)]]</f>
        <v>Income with inflation + CS (USD)</v>
      </c>
      <c r="C203" s="427" t="str">
        <f t="shared" si="20"/>
        <v>501-700</v>
      </c>
      <c r="D203" s="413">
        <f>D145*D165*(1+Inputs!$H$64)</f>
        <v>72192592.292503506</v>
      </c>
      <c r="E203" s="413" t="e">
        <f>E145*E165*(1+Inputs!$I$64)</f>
        <v>#REF!</v>
      </c>
      <c r="F203" s="413" t="e">
        <f>F145*F165*(1+Inputs!$J$64)</f>
        <v>#REF!</v>
      </c>
      <c r="G203" s="413" t="e">
        <f>G145*G165*(1+Inputs!$K$64)</f>
        <v>#REF!</v>
      </c>
      <c r="H203" s="413" t="e">
        <f>H145*H165*(1+Inputs!$L$64)</f>
        <v>#REF!</v>
      </c>
      <c r="I203" s="413" t="e">
        <f>I145*I165*(1+Inputs!$M$68)</f>
        <v>#REF!</v>
      </c>
      <c r="J203" s="413" t="e">
        <f>J145*J165*(1+Inputs!$N$64)</f>
        <v>#REF!</v>
      </c>
      <c r="K203" s="413" t="e">
        <f>K145*K165*(1+Inputs!$O$64)</f>
        <v>#REF!</v>
      </c>
      <c r="L203" s="413" t="e">
        <f>L145*L165*(1+Inputs!$P$64)</f>
        <v>#REF!</v>
      </c>
      <c r="M203" s="413" t="e">
        <f>M145*M165*(1+Inputs!$Q$64)</f>
        <v>#REF!</v>
      </c>
      <c r="N203" s="413" t="e">
        <f>N165*N145*(1+Inputs!$R$64)</f>
        <v>#REF!</v>
      </c>
      <c r="O203" s="413" t="e">
        <f>O145*O165*(1+Inputs!$S$64)</f>
        <v>#REF!</v>
      </c>
      <c r="P203" s="413" t="e">
        <f>P145*P165*(1+Inputs!$T$64)</f>
        <v>#REF!</v>
      </c>
      <c r="Q203" s="413" t="e">
        <f>Q145*Q165*(1+Inputs!$U$64)</f>
        <v>#REF!</v>
      </c>
      <c r="R203" s="413" t="e">
        <f>R145*R165*(1+Inputs!$V$64)</f>
        <v>#REF!</v>
      </c>
      <c r="S203" s="413" t="e">
        <f>S145*S165*(1+Inputs!$W$64)</f>
        <v>#REF!</v>
      </c>
      <c r="T203" s="413" t="e">
        <f>T145*T165*(1+Inputs!$X$64)</f>
        <v>#REF!</v>
      </c>
      <c r="U203" s="413" t="e">
        <f>U145*U165*(1+Inputs!$Y$64)</f>
        <v>#REF!</v>
      </c>
      <c r="V203" s="413" t="e">
        <f>V145*V165*(1+Inputs!$Z$64)</f>
        <v>#REF!</v>
      </c>
      <c r="W203" s="413" t="e">
        <f>W145*W165*(1+Inputs!$AA$64)</f>
        <v>#REF!</v>
      </c>
    </row>
    <row r="204" spans="1:23" ht="19">
      <c r="B204" s="348" t="str">
        <f>Tabla1193239444546[[#Headers],[Income with inflation + CS (USD)]]</f>
        <v>Income with inflation + CS (USD)</v>
      </c>
      <c r="C204" s="427" t="str">
        <f t="shared" si="20"/>
        <v>701-1000</v>
      </c>
      <c r="D204" s="413">
        <f>D146*D166*(1+Inputs!$H$64)</f>
        <v>52024043.198174998</v>
      </c>
      <c r="E204" s="413" t="e">
        <f>E146*E166*(1+Inputs!$I$64)</f>
        <v>#REF!</v>
      </c>
      <c r="F204" s="413" t="e">
        <f>F146*F166*(1+Inputs!$J$64)</f>
        <v>#REF!</v>
      </c>
      <c r="G204" s="413" t="e">
        <f>G146*G166*(1+Inputs!$K$64)</f>
        <v>#REF!</v>
      </c>
      <c r="H204" s="413" t="e">
        <f>H146*H166*(1+Inputs!$L$64)</f>
        <v>#REF!</v>
      </c>
      <c r="I204" s="413" t="e">
        <f>I146*I166*(1+Inputs!$M$68)</f>
        <v>#REF!</v>
      </c>
      <c r="J204" s="413" t="e">
        <f>J146*J166*(1+Inputs!$N$64)</f>
        <v>#REF!</v>
      </c>
      <c r="K204" s="413" t="e">
        <f>K146*K166*(1+Inputs!$O$64)</f>
        <v>#REF!</v>
      </c>
      <c r="L204" s="413" t="e">
        <f>L146*L166*(1+Inputs!$P$64)</f>
        <v>#REF!</v>
      </c>
      <c r="M204" s="413" t="e">
        <f>M146*M166*(1+Inputs!$Q$64)</f>
        <v>#REF!</v>
      </c>
      <c r="N204" s="413" t="e">
        <f>N166*N146*(1+Inputs!$R$64)</f>
        <v>#REF!</v>
      </c>
      <c r="O204" s="413" t="e">
        <f>O146*O166*(1+Inputs!$S$64)</f>
        <v>#REF!</v>
      </c>
      <c r="P204" s="413" t="e">
        <f>P146*P166*(1+Inputs!$T$64)</f>
        <v>#REF!</v>
      </c>
      <c r="Q204" s="413" t="e">
        <f>Q146*Q166*(1+Inputs!$U$64)</f>
        <v>#REF!</v>
      </c>
      <c r="R204" s="413" t="e">
        <f>R146*R166*(1+Inputs!$V$64)</f>
        <v>#REF!</v>
      </c>
      <c r="S204" s="413" t="e">
        <f>S146*S166*(1+Inputs!$W$64)</f>
        <v>#REF!</v>
      </c>
      <c r="T204" s="413" t="e">
        <f>T146*T166*(1+Inputs!$X$64)</f>
        <v>#REF!</v>
      </c>
      <c r="U204" s="413" t="e">
        <f>U146*U166*(1+Inputs!$Y$64)</f>
        <v>#REF!</v>
      </c>
      <c r="V204" s="413" t="e">
        <f>V146*V166*(1+Inputs!$Z$64)</f>
        <v>#REF!</v>
      </c>
      <c r="W204" s="413" t="e">
        <f>W146*W166*(1+Inputs!$AA$64)</f>
        <v>#REF!</v>
      </c>
    </row>
    <row r="205" spans="1:23" ht="19">
      <c r="B205" s="348" t="str">
        <f>Tabla1193239444546[[#Headers],[Income with inflation + CS (USD)]]</f>
        <v>Income with inflation + CS (USD)</v>
      </c>
      <c r="C205" s="427" t="str">
        <f t="shared" si="20"/>
        <v>1001-1500</v>
      </c>
      <c r="D205" s="413">
        <f>D147*D167*(1+Inputs!$H$64)</f>
        <v>33338633.192974195</v>
      </c>
      <c r="E205" s="413" t="e">
        <f>E147*E167*(1+Inputs!$I$64)</f>
        <v>#REF!</v>
      </c>
      <c r="F205" s="413" t="e">
        <f>F147*F167*(1+Inputs!$J$64)</f>
        <v>#REF!</v>
      </c>
      <c r="G205" s="413" t="e">
        <f>G147*G167*(1+Inputs!$K$64)</f>
        <v>#REF!</v>
      </c>
      <c r="H205" s="413" t="e">
        <f>H147*H167*(1+Inputs!$L$64)</f>
        <v>#REF!</v>
      </c>
      <c r="I205" s="413" t="e">
        <f>I147*I167*(1+Inputs!$M$68)</f>
        <v>#REF!</v>
      </c>
      <c r="J205" s="413" t="e">
        <f>J147*J167*(1+Inputs!$N$64)</f>
        <v>#REF!</v>
      </c>
      <c r="K205" s="413" t="e">
        <f>K147*K167*(1+Inputs!$O$64)</f>
        <v>#REF!</v>
      </c>
      <c r="L205" s="413" t="e">
        <f>L147*L167*(1+Inputs!$P$64)</f>
        <v>#REF!</v>
      </c>
      <c r="M205" s="413" t="e">
        <f>M147*M167*(1+Inputs!$Q$64)</f>
        <v>#REF!</v>
      </c>
      <c r="N205" s="413" t="e">
        <f>N167*N147*(1+Inputs!$R$64)</f>
        <v>#REF!</v>
      </c>
      <c r="O205" s="413" t="e">
        <f>O147*O167*(1+Inputs!$S$64)</f>
        <v>#REF!</v>
      </c>
      <c r="P205" s="413" t="e">
        <f>P147*P167*(1+Inputs!$T$64)</f>
        <v>#REF!</v>
      </c>
      <c r="Q205" s="413" t="e">
        <f>Q147*Q167*(1+Inputs!$U$64)</f>
        <v>#REF!</v>
      </c>
      <c r="R205" s="413" t="e">
        <f>R147*R167*(1+Inputs!$V$64)</f>
        <v>#REF!</v>
      </c>
      <c r="S205" s="413" t="e">
        <f>S147*S167*(1+Inputs!$W$64)</f>
        <v>#REF!</v>
      </c>
      <c r="T205" s="413" t="e">
        <f>T147*T167*(1+Inputs!$X$64)</f>
        <v>#REF!</v>
      </c>
      <c r="U205" s="413" t="e">
        <f>U147*U167*(1+Inputs!$Y$64)</f>
        <v>#REF!</v>
      </c>
      <c r="V205" s="413" t="e">
        <f>V147*V167*(1+Inputs!$Z$64)</f>
        <v>#REF!</v>
      </c>
      <c r="W205" s="413" t="e">
        <f>W147*W167*(1+Inputs!$AA$64)</f>
        <v>#REF!</v>
      </c>
    </row>
    <row r="206" spans="1:23" ht="19">
      <c r="B206" s="348" t="str">
        <f>Tabla1193239444546[[#Headers],[Income with inflation + CS (USD)]]</f>
        <v>Income with inflation + CS (USD)</v>
      </c>
      <c r="C206" s="427" t="str">
        <f t="shared" si="20"/>
        <v>1501-2500</v>
      </c>
      <c r="D206" s="413">
        <f>D148*D168*(1+Inputs!$H$64)</f>
        <v>25215263.907494396</v>
      </c>
      <c r="E206" s="413" t="e">
        <f>E148*E168*(1+Inputs!$I$64)</f>
        <v>#REF!</v>
      </c>
      <c r="F206" s="413" t="e">
        <f>F148*F168*(1+Inputs!$J$64)</f>
        <v>#REF!</v>
      </c>
      <c r="G206" s="413" t="e">
        <f>G148*G168*(1+Inputs!$K$64)</f>
        <v>#REF!</v>
      </c>
      <c r="H206" s="413" t="e">
        <f>H148*H168*(1+Inputs!$L$64)</f>
        <v>#REF!</v>
      </c>
      <c r="I206" s="413" t="e">
        <f>I148*I168*(1+Inputs!$M$68)</f>
        <v>#REF!</v>
      </c>
      <c r="J206" s="413" t="e">
        <f>J148*J168*(1+Inputs!$N$64)</f>
        <v>#REF!</v>
      </c>
      <c r="K206" s="413" t="e">
        <f>K148*K168*(1+Inputs!$O$64)</f>
        <v>#REF!</v>
      </c>
      <c r="L206" s="413" t="e">
        <f>L148*L168*(1+Inputs!$P$64)</f>
        <v>#REF!</v>
      </c>
      <c r="M206" s="413" t="e">
        <f>M148*M168*(1+Inputs!$Q$64)</f>
        <v>#REF!</v>
      </c>
      <c r="N206" s="413" t="e">
        <f>N168*N148*(1+Inputs!$R$64)</f>
        <v>#REF!</v>
      </c>
      <c r="O206" s="413" t="e">
        <f>O148*O168*(1+Inputs!$S$64)</f>
        <v>#REF!</v>
      </c>
      <c r="P206" s="413" t="e">
        <f>P148*P168*(1+Inputs!$T$64)</f>
        <v>#REF!</v>
      </c>
      <c r="Q206" s="413" t="e">
        <f>Q148*Q168*(1+Inputs!$U$64)</f>
        <v>#REF!</v>
      </c>
      <c r="R206" s="413" t="e">
        <f>R148*R168*(1+Inputs!$V$64)</f>
        <v>#REF!</v>
      </c>
      <c r="S206" s="413" t="e">
        <f>S148*S168*(1+Inputs!$W$64)</f>
        <v>#REF!</v>
      </c>
      <c r="T206" s="413" t="e">
        <f>T148*T168*(1+Inputs!$X$64)</f>
        <v>#REF!</v>
      </c>
      <c r="U206" s="413" t="e">
        <f>U148*U168*(1+Inputs!$Y$64)</f>
        <v>#REF!</v>
      </c>
      <c r="V206" s="413" t="e">
        <f>V148*V168*(1+Inputs!$Z$64)</f>
        <v>#REF!</v>
      </c>
      <c r="W206" s="413" t="e">
        <f>W148*W168*(1+Inputs!$AA$64)</f>
        <v>#REF!</v>
      </c>
    </row>
    <row r="207" spans="1:23" ht="19">
      <c r="B207" s="348" t="str">
        <f>Tabla1193239444546[[#Headers],[Income with inflation + CS (USD)]]</f>
        <v>Income with inflation + CS (USD)</v>
      </c>
      <c r="C207" s="427" t="str">
        <f t="shared" si="20"/>
        <v>2501-3500</v>
      </c>
      <c r="D207" s="413">
        <f>D149*D169*(1+Inputs!$H$64)</f>
        <v>10060098.920807999</v>
      </c>
      <c r="E207" s="413" t="e">
        <f>E149*E169*(1+Inputs!$I$64)</f>
        <v>#REF!</v>
      </c>
      <c r="F207" s="413" t="e">
        <f>F149*F169*(1+Inputs!$J$64)</f>
        <v>#REF!</v>
      </c>
      <c r="G207" s="413" t="e">
        <f>G149*G169*(1+Inputs!$K$64)</f>
        <v>#REF!</v>
      </c>
      <c r="H207" s="413" t="e">
        <f>H149*H169*(1+Inputs!$L$64)</f>
        <v>#REF!</v>
      </c>
      <c r="I207" s="413" t="e">
        <f>I149*I169*(1+Inputs!$M$68)</f>
        <v>#REF!</v>
      </c>
      <c r="J207" s="413" t="e">
        <f>J149*J169*(1+Inputs!$N$64)</f>
        <v>#REF!</v>
      </c>
      <c r="K207" s="413" t="e">
        <f>K149*K169*(1+Inputs!$O$64)</f>
        <v>#REF!</v>
      </c>
      <c r="L207" s="413" t="e">
        <f>L149*L169*(1+Inputs!$P$64)</f>
        <v>#REF!</v>
      </c>
      <c r="M207" s="413" t="e">
        <f>M149*M169*(1+Inputs!$Q$64)</f>
        <v>#REF!</v>
      </c>
      <c r="N207" s="413" t="e">
        <f>N169*N149*(1+Inputs!$R$64)</f>
        <v>#REF!</v>
      </c>
      <c r="O207" s="413" t="e">
        <f>O149*O169*(1+Inputs!$S$64)</f>
        <v>#REF!</v>
      </c>
      <c r="P207" s="413" t="e">
        <f>P149*P169*(1+Inputs!$T$64)</f>
        <v>#REF!</v>
      </c>
      <c r="Q207" s="413" t="e">
        <f>Q149*Q169*(1+Inputs!$U$64)</f>
        <v>#REF!</v>
      </c>
      <c r="R207" s="413" t="e">
        <f>R149*R169*(1+Inputs!$V$64)</f>
        <v>#REF!</v>
      </c>
      <c r="S207" s="413" t="e">
        <f>S149*S169*(1+Inputs!$W$64)</f>
        <v>#REF!</v>
      </c>
      <c r="T207" s="413" t="e">
        <f>T149*T169*(1+Inputs!$X$64)</f>
        <v>#REF!</v>
      </c>
      <c r="U207" s="413" t="e">
        <f>U149*U169*(1+Inputs!$Y$64)</f>
        <v>#REF!</v>
      </c>
      <c r="V207" s="413" t="e">
        <f>V149*V169*(1+Inputs!$Z$64)</f>
        <v>#REF!</v>
      </c>
      <c r="W207" s="413" t="e">
        <f>W149*W169*(1+Inputs!$AA$64)</f>
        <v>#REF!</v>
      </c>
    </row>
    <row r="208" spans="1:23" ht="19">
      <c r="B208" s="348" t="str">
        <f>Tabla1193239444546[[#Headers],[Income with inflation + CS (USD)]]</f>
        <v>Income with inflation + CS (USD)</v>
      </c>
      <c r="C208" s="427" t="str">
        <f t="shared" si="20"/>
        <v>Superior</v>
      </c>
      <c r="D208" s="413">
        <f>D150*D170*(1+Inputs!$H$64)</f>
        <v>13096643.316993598</v>
      </c>
      <c r="E208" s="413" t="e">
        <f>E150*E170*(1+Inputs!$I$64)</f>
        <v>#REF!</v>
      </c>
      <c r="F208" s="413" t="e">
        <f>F150*F170*(1+Inputs!$J$64)</f>
        <v>#REF!</v>
      </c>
      <c r="G208" s="413" t="e">
        <f>G150*G170*(1+Inputs!$K$64)</f>
        <v>#REF!</v>
      </c>
      <c r="H208" s="413" t="e">
        <f>H150*H170*(1+Inputs!$L$64)</f>
        <v>#REF!</v>
      </c>
      <c r="I208" s="413" t="e">
        <f>I150*I170*(1+Inputs!$M$68)</f>
        <v>#REF!</v>
      </c>
      <c r="J208" s="413" t="e">
        <f>J150*J170*(1+Inputs!$N$64)</f>
        <v>#REF!</v>
      </c>
      <c r="K208" s="413" t="e">
        <f>K150*K170*(1+Inputs!$O$64)</f>
        <v>#REF!</v>
      </c>
      <c r="L208" s="413" t="e">
        <f>L150*L170*(1+Inputs!$P$64)</f>
        <v>#REF!</v>
      </c>
      <c r="M208" s="413" t="e">
        <f>M150*M170*(1+Inputs!$Q$64)</f>
        <v>#REF!</v>
      </c>
      <c r="N208" s="413" t="e">
        <f>N170*N150*(1+Inputs!$R$64)</f>
        <v>#REF!</v>
      </c>
      <c r="O208" s="413" t="e">
        <f>O150*O170*(1+Inputs!$S$64)</f>
        <v>#REF!</v>
      </c>
      <c r="P208" s="413" t="e">
        <f>P150*P170*(1+Inputs!$T$64)</f>
        <v>#REF!</v>
      </c>
      <c r="Q208" s="413" t="e">
        <f>Q150*Q170*(1+Inputs!$U$64)</f>
        <v>#REF!</v>
      </c>
      <c r="R208" s="413" t="e">
        <f>R150*R170*(1+Inputs!$V$64)</f>
        <v>#REF!</v>
      </c>
      <c r="S208" s="413" t="e">
        <f>S150*S170*(1+Inputs!$W$64)</f>
        <v>#REF!</v>
      </c>
      <c r="T208" s="413" t="e">
        <f>T150*T170*(1+Inputs!$X$64)</f>
        <v>#REF!</v>
      </c>
      <c r="U208" s="413" t="e">
        <f>U150*U170*(1+Inputs!$Y$64)</f>
        <v>#REF!</v>
      </c>
      <c r="V208" s="413" t="e">
        <f>V150*V170*(1+Inputs!$Z$64)</f>
        <v>#REF!</v>
      </c>
      <c r="W208" s="413" t="e">
        <f>W150*W170*(1+Inputs!$AA$64)</f>
        <v>#REF!</v>
      </c>
    </row>
    <row r="209" spans="1:23" ht="19">
      <c r="B209" s="216" t="s">
        <v>79</v>
      </c>
      <c r="C209" s="216"/>
      <c r="D209" s="413">
        <f>SUBTOTAL(109,Tabla1193239444546[2021])</f>
        <v>863442599.54826856</v>
      </c>
      <c r="E209" s="413" t="e">
        <f>SUBTOTAL(109,Tabla1193239444546[2022])</f>
        <v>#REF!</v>
      </c>
      <c r="F209" s="413" t="e">
        <f>SUBTOTAL(109,Tabla1193239444546[2023])</f>
        <v>#REF!</v>
      </c>
      <c r="G209" s="413" t="e">
        <f>SUBTOTAL(109,Tabla1193239444546[2024])</f>
        <v>#REF!</v>
      </c>
      <c r="H209" s="413" t="e">
        <f>SUBTOTAL(109,Tabla1193239444546[2025])</f>
        <v>#REF!</v>
      </c>
      <c r="I209" s="413" t="e">
        <f>SUBTOTAL(109,Tabla1193239444546[2026])</f>
        <v>#REF!</v>
      </c>
      <c r="J209" s="413" t="e">
        <f>SUBTOTAL(109,Tabla1193239444546[2027])</f>
        <v>#REF!</v>
      </c>
      <c r="K209" s="413" t="e">
        <f>SUBTOTAL(109,Tabla1193239444546[2028])</f>
        <v>#REF!</v>
      </c>
      <c r="L209" s="413" t="e">
        <f>SUBTOTAL(109,Tabla1193239444546[2029])</f>
        <v>#REF!</v>
      </c>
      <c r="M209" s="413" t="e">
        <f>SUBTOTAL(109,Tabla1193239444546[2030])</f>
        <v>#REF!</v>
      </c>
      <c r="N209" s="413" t="e">
        <f>SUBTOTAL(109,Tabla1193239444546[2031])</f>
        <v>#REF!</v>
      </c>
      <c r="O209" s="413" t="e">
        <f>SUBTOTAL(109,Tabla1193239444546[2032])</f>
        <v>#REF!</v>
      </c>
      <c r="P209" s="413" t="e">
        <f>SUBTOTAL(109,Tabla1193239444546[2033])</f>
        <v>#REF!</v>
      </c>
      <c r="Q209" s="413" t="e">
        <f>SUBTOTAL(109,Tabla1193239444546[2034])</f>
        <v>#REF!</v>
      </c>
      <c r="R209" s="413" t="e">
        <f>SUBTOTAL(109,Tabla1193239444546[2035])</f>
        <v>#REF!</v>
      </c>
      <c r="S209" s="413" t="e">
        <f>SUBTOTAL(109,Tabla1193239444546[2036])</f>
        <v>#REF!</v>
      </c>
      <c r="T209" s="413" t="e">
        <f>SUBTOTAL(109,Tabla1193239444546[2037])</f>
        <v>#REF!</v>
      </c>
      <c r="U209" s="413" t="e">
        <f>SUBTOTAL(109,Tabla1193239444546[2038])</f>
        <v>#REF!</v>
      </c>
      <c r="V209" s="413" t="e">
        <f>SUBTOTAL(109,Tabla1193239444546[2039])</f>
        <v>#REF!</v>
      </c>
      <c r="W209" s="413" t="e">
        <f>SUBTOTAL(109,Tabla1193239444546[2040])</f>
        <v>#REF!</v>
      </c>
    </row>
    <row r="210" spans="1:23">
      <c r="C210" t="s">
        <v>113</v>
      </c>
      <c r="D210" s="414" t="str">
        <f>+IFERROR(Tabla1193239444546[[#Totals],[2021]]/Tabla1193239444546[[#Totals],[Rango]]-1,"na")</f>
        <v>na</v>
      </c>
      <c r="E210" s="414" t="str">
        <f>+IFERROR(Tabla1193239444546[[#Totals],[2022]]/Tabla1193239444546[[#Totals],[2021]]-1,"na")</f>
        <v>na</v>
      </c>
      <c r="F210" s="414" t="str">
        <f>+IFERROR(Tabla1193239444546[[#Totals],[2023]]/Tabla1193239444546[[#Totals],[2022]]-1,"na")</f>
        <v>na</v>
      </c>
      <c r="G210" s="414" t="str">
        <f>+IFERROR(Tabla1193239444546[[#Totals],[2024]]/Tabla1193239444546[[#Totals],[2023]]-1,"na")</f>
        <v>na</v>
      </c>
      <c r="H210" s="414" t="str">
        <f>+IFERROR(Tabla1193239444546[[#Totals],[2025]]/Tabla1193239444546[[#Totals],[2024]]-1,"na")</f>
        <v>na</v>
      </c>
      <c r="I210" s="414" t="str">
        <f>+IFERROR(Tabla1193239444546[[#Totals],[2026]]/Tabla1193239444546[[#Totals],[2025]]-1,"na")</f>
        <v>na</v>
      </c>
      <c r="J210" s="414" t="str">
        <f>+IFERROR(Tabla1193239444546[[#Totals],[2027]]/Tabla1193239444546[[#Totals],[2026]]-1,"na")</f>
        <v>na</v>
      </c>
      <c r="K210" s="414" t="str">
        <f>+IFERROR(Tabla1193239444546[[#Totals],[2028]]/Tabla1193239444546[[#Totals],[2027]]-1,"na")</f>
        <v>na</v>
      </c>
      <c r="L210" s="414" t="str">
        <f>+IFERROR(Tabla1193239444546[[#Totals],[2029]]/Tabla1193239444546[[#Totals],[2028]]-1,"na")</f>
        <v>na</v>
      </c>
      <c r="M210" s="415" t="str">
        <f>+IFERROR(Tabla1193239444546[[#Totals],[2030]]/Tabla1193239444546[[#Totals],[2029]]-1,"na")</f>
        <v>na</v>
      </c>
      <c r="N210" s="415" t="str">
        <f>+IFERROR(Tabla1193239444546[[#Totals],[2031]]/Tabla1193239444546[[#Totals],[2030]]-1,"na")</f>
        <v>na</v>
      </c>
      <c r="O210" s="415" t="str">
        <f>+IFERROR(Tabla1193239444546[[#Totals],[2032]]/Tabla1193239444546[[#Totals],[2031]]-1,"na")</f>
        <v>na</v>
      </c>
      <c r="P210" s="414" t="str">
        <f>+IFERROR(Tabla1193239444546[[#Totals],[2033]]/Tabla1193239444546[[#Totals],[2032]]-1,"na")</f>
        <v>na</v>
      </c>
      <c r="Q210" s="414" t="str">
        <f>+IFERROR(Tabla1193239444546[[#Totals],[2034]]/Tabla1193239444546[[#Totals],[2033]]-1,"na")</f>
        <v>na</v>
      </c>
      <c r="R210" s="414" t="str">
        <f>+IFERROR(Tabla1193239444546[[#Totals],[2035]]/Tabla1193239444546[[#Totals],[2034]]-1,"na")</f>
        <v>na</v>
      </c>
      <c r="S210" s="414" t="str">
        <f>+IFERROR(Tabla1193239444546[[#Totals],[2036]]/Tabla1193239444546[[#Totals],[2035]]-1,"na")</f>
        <v>na</v>
      </c>
      <c r="T210" s="414" t="str">
        <f>+IFERROR(Tabla1193239444546[[#Totals],[2037]]/Tabla1193239444546[[#Totals],[2036]]-1,"na")</f>
        <v>na</v>
      </c>
      <c r="U210" s="414" t="str">
        <f>+IFERROR(Tabla1193239444546[[#Totals],[2038]]/Tabla1193239444546[[#Totals],[2037]]-1,"na")</f>
        <v>na</v>
      </c>
      <c r="V210" s="414" t="str">
        <f>+IFERROR(Tabla1193239444546[[#Totals],[2039]]/Tabla1193239444546[[#Totals],[2038]]-1,"na")</f>
        <v>na</v>
      </c>
      <c r="W210" s="414" t="str">
        <f>+IFERROR(Tabla1193239444546[[#Totals],[2040]]/Tabla1193239444546[[#Totals],[2039]]-1,"na")</f>
        <v>na</v>
      </c>
    </row>
    <row r="211" spans="1:23">
      <c r="D211" s="414"/>
      <c r="E211" s="414"/>
      <c r="F211" s="414"/>
      <c r="G211" s="414"/>
      <c r="H211" s="414"/>
      <c r="I211" s="414"/>
      <c r="J211" s="414"/>
      <c r="K211" s="414"/>
      <c r="L211" s="414"/>
      <c r="M211" s="414"/>
      <c r="N211" s="414"/>
      <c r="O211" s="414"/>
      <c r="P211" s="414"/>
      <c r="Q211" s="414"/>
      <c r="R211" s="414"/>
      <c r="S211" s="414"/>
      <c r="T211" s="414"/>
      <c r="U211" s="414"/>
      <c r="V211" s="414"/>
      <c r="W211" s="414"/>
    </row>
    <row r="212" spans="1:23" ht="19">
      <c r="A212" s="410"/>
      <c r="B212" s="349" t="s">
        <v>568</v>
      </c>
      <c r="C212" s="349" t="s">
        <v>564</v>
      </c>
      <c r="D212" s="350" t="s">
        <v>384</v>
      </c>
      <c r="E212" s="350" t="s">
        <v>385</v>
      </c>
      <c r="F212" s="350" t="s">
        <v>386</v>
      </c>
      <c r="G212" s="350" t="s">
        <v>387</v>
      </c>
      <c r="H212" s="350" t="s">
        <v>388</v>
      </c>
      <c r="I212" s="350" t="s">
        <v>389</v>
      </c>
      <c r="J212" s="350" t="s">
        <v>390</v>
      </c>
      <c r="K212" s="350" t="s">
        <v>391</v>
      </c>
      <c r="L212" s="350" t="s">
        <v>392</v>
      </c>
      <c r="M212" s="350" t="s">
        <v>393</v>
      </c>
      <c r="N212" s="350" t="s">
        <v>394</v>
      </c>
      <c r="O212" s="350" t="s">
        <v>395</v>
      </c>
      <c r="P212" s="350" t="s">
        <v>396</v>
      </c>
      <c r="Q212" s="350" t="s">
        <v>397</v>
      </c>
      <c r="R212" s="350" t="s">
        <v>398</v>
      </c>
      <c r="S212" s="350" t="s">
        <v>399</v>
      </c>
      <c r="T212" s="350" t="s">
        <v>400</v>
      </c>
      <c r="U212" s="350" t="s">
        <v>401</v>
      </c>
      <c r="V212" s="350" t="s">
        <v>402</v>
      </c>
      <c r="W212" s="350" t="s">
        <v>403</v>
      </c>
    </row>
    <row r="213" spans="1:23" ht="19">
      <c r="B213" s="348" t="str">
        <f>Tabla119323944454647[[#Headers],[Income caused by the CS (USD)]]</f>
        <v>Income caused by the CS (USD)</v>
      </c>
      <c r="C213" s="281">
        <f>C194</f>
        <v>0</v>
      </c>
      <c r="D213" s="413">
        <f t="shared" ref="D213:D227" si="23">D194-D175</f>
        <v>0</v>
      </c>
      <c r="E213" s="413" t="e">
        <f t="shared" ref="E213:W227" si="24">E194-E175</f>
        <v>#REF!</v>
      </c>
      <c r="F213" s="413" t="e">
        <f t="shared" si="24"/>
        <v>#REF!</v>
      </c>
      <c r="G213" s="413" t="e">
        <f t="shared" si="24"/>
        <v>#REF!</v>
      </c>
      <c r="H213" s="413" t="e">
        <f t="shared" si="24"/>
        <v>#REF!</v>
      </c>
      <c r="I213" s="413" t="e">
        <f t="shared" si="24"/>
        <v>#REF!</v>
      </c>
      <c r="J213" s="413" t="e">
        <f t="shared" si="24"/>
        <v>#REF!</v>
      </c>
      <c r="K213" s="413" t="e">
        <f t="shared" si="24"/>
        <v>#REF!</v>
      </c>
      <c r="L213" s="413" t="e">
        <f t="shared" si="24"/>
        <v>#REF!</v>
      </c>
      <c r="M213" s="413" t="e">
        <f t="shared" si="24"/>
        <v>#REF!</v>
      </c>
      <c r="N213" s="413" t="e">
        <f t="shared" si="24"/>
        <v>#REF!</v>
      </c>
      <c r="O213" s="413" t="e">
        <f t="shared" si="24"/>
        <v>#REF!</v>
      </c>
      <c r="P213" s="413" t="e">
        <f t="shared" si="24"/>
        <v>#REF!</v>
      </c>
      <c r="Q213" s="413" t="e">
        <f t="shared" si="24"/>
        <v>#REF!</v>
      </c>
      <c r="R213" s="413" t="e">
        <f t="shared" si="24"/>
        <v>#REF!</v>
      </c>
      <c r="S213" s="413" t="e">
        <f t="shared" si="24"/>
        <v>#REF!</v>
      </c>
      <c r="T213" s="413" t="e">
        <f t="shared" si="24"/>
        <v>#REF!</v>
      </c>
      <c r="U213" s="413" t="e">
        <f t="shared" si="24"/>
        <v>#REF!</v>
      </c>
      <c r="V213" s="413" t="e">
        <f t="shared" si="24"/>
        <v>#REF!</v>
      </c>
      <c r="W213" s="413" t="e">
        <f t="shared" si="24"/>
        <v>#REF!</v>
      </c>
    </row>
    <row r="214" spans="1:23" ht="19">
      <c r="B214" s="348" t="str">
        <f>Tabla119323944454647[[#Headers],[Income caused by the CS (USD)]]</f>
        <v>Income caused by the CS (USD)</v>
      </c>
      <c r="C214" s="281" t="str">
        <f t="shared" ref="C214:C227" si="25">C195</f>
        <v>1-50</v>
      </c>
      <c r="D214" s="413">
        <f t="shared" si="23"/>
        <v>0</v>
      </c>
      <c r="E214" s="413" t="e">
        <f t="shared" ref="E214:S214" si="26">E195-E176</f>
        <v>#REF!</v>
      </c>
      <c r="F214" s="413" t="e">
        <f t="shared" si="26"/>
        <v>#REF!</v>
      </c>
      <c r="G214" s="413" t="e">
        <f t="shared" si="26"/>
        <v>#REF!</v>
      </c>
      <c r="H214" s="413" t="e">
        <f t="shared" si="26"/>
        <v>#REF!</v>
      </c>
      <c r="I214" s="413" t="e">
        <f t="shared" si="26"/>
        <v>#REF!</v>
      </c>
      <c r="J214" s="413" t="e">
        <f t="shared" si="26"/>
        <v>#REF!</v>
      </c>
      <c r="K214" s="413" t="e">
        <f t="shared" si="26"/>
        <v>#REF!</v>
      </c>
      <c r="L214" s="413" t="e">
        <f t="shared" si="26"/>
        <v>#REF!</v>
      </c>
      <c r="M214" s="413" t="e">
        <f t="shared" si="26"/>
        <v>#REF!</v>
      </c>
      <c r="N214" s="413" t="e">
        <f t="shared" si="26"/>
        <v>#REF!</v>
      </c>
      <c r="O214" s="413" t="e">
        <f t="shared" si="26"/>
        <v>#REF!</v>
      </c>
      <c r="P214" s="413" t="e">
        <f t="shared" si="26"/>
        <v>#REF!</v>
      </c>
      <c r="Q214" s="413" t="e">
        <f t="shared" si="26"/>
        <v>#REF!</v>
      </c>
      <c r="R214" s="413" t="e">
        <f t="shared" si="26"/>
        <v>#REF!</v>
      </c>
      <c r="S214" s="413" t="e">
        <f t="shared" si="26"/>
        <v>#REF!</v>
      </c>
      <c r="T214" s="413" t="e">
        <f t="shared" si="24"/>
        <v>#REF!</v>
      </c>
      <c r="U214" s="413" t="e">
        <f t="shared" si="24"/>
        <v>#REF!</v>
      </c>
      <c r="V214" s="413" t="e">
        <f t="shared" si="24"/>
        <v>#REF!</v>
      </c>
      <c r="W214" s="413" t="e">
        <f t="shared" si="24"/>
        <v>#REF!</v>
      </c>
    </row>
    <row r="215" spans="1:23" ht="19">
      <c r="B215" s="348" t="str">
        <f>Tabla119323944454647[[#Headers],[Income caused by the CS (USD)]]</f>
        <v>Income caused by the CS (USD)</v>
      </c>
      <c r="C215" s="281" t="str">
        <f t="shared" si="25"/>
        <v>51-100</v>
      </c>
      <c r="D215" s="413">
        <f t="shared" si="23"/>
        <v>0</v>
      </c>
      <c r="E215" s="413" t="e">
        <f t="shared" si="24"/>
        <v>#REF!</v>
      </c>
      <c r="F215" s="413" t="e">
        <f t="shared" si="24"/>
        <v>#REF!</v>
      </c>
      <c r="G215" s="413" t="e">
        <f t="shared" si="24"/>
        <v>#REF!</v>
      </c>
      <c r="H215" s="413" t="e">
        <f t="shared" si="24"/>
        <v>#REF!</v>
      </c>
      <c r="I215" s="413" t="e">
        <f t="shared" si="24"/>
        <v>#REF!</v>
      </c>
      <c r="J215" s="413" t="e">
        <f t="shared" si="24"/>
        <v>#REF!</v>
      </c>
      <c r="K215" s="413" t="e">
        <f t="shared" si="24"/>
        <v>#REF!</v>
      </c>
      <c r="L215" s="413" t="e">
        <f t="shared" si="24"/>
        <v>#REF!</v>
      </c>
      <c r="M215" s="413" t="e">
        <f t="shared" si="24"/>
        <v>#REF!</v>
      </c>
      <c r="N215" s="413" t="e">
        <f t="shared" si="24"/>
        <v>#REF!</v>
      </c>
      <c r="O215" s="413" t="e">
        <f t="shared" si="24"/>
        <v>#REF!</v>
      </c>
      <c r="P215" s="413" t="e">
        <f t="shared" si="24"/>
        <v>#REF!</v>
      </c>
      <c r="Q215" s="413" t="e">
        <f t="shared" si="24"/>
        <v>#REF!</v>
      </c>
      <c r="R215" s="413" t="e">
        <f t="shared" si="24"/>
        <v>#REF!</v>
      </c>
      <c r="S215" s="413" t="e">
        <f t="shared" si="24"/>
        <v>#REF!</v>
      </c>
      <c r="T215" s="413" t="e">
        <f t="shared" si="24"/>
        <v>#REF!</v>
      </c>
      <c r="U215" s="413" t="e">
        <f t="shared" si="24"/>
        <v>#REF!</v>
      </c>
      <c r="V215" s="413" t="e">
        <f t="shared" si="24"/>
        <v>#REF!</v>
      </c>
      <c r="W215" s="413" t="e">
        <f t="shared" si="24"/>
        <v>#REF!</v>
      </c>
    </row>
    <row r="216" spans="1:23" ht="19">
      <c r="B216" s="348" t="str">
        <f>Tabla119323944454647[[#Headers],[Income caused by the CS (USD)]]</f>
        <v>Income caused by the CS (USD)</v>
      </c>
      <c r="C216" s="281" t="str">
        <f t="shared" si="25"/>
        <v>101-150</v>
      </c>
      <c r="D216" s="413">
        <f t="shared" si="23"/>
        <v>0</v>
      </c>
      <c r="E216" s="413" t="e">
        <f t="shared" si="24"/>
        <v>#REF!</v>
      </c>
      <c r="F216" s="413" t="e">
        <f t="shared" si="24"/>
        <v>#REF!</v>
      </c>
      <c r="G216" s="413" t="e">
        <f t="shared" si="24"/>
        <v>#REF!</v>
      </c>
      <c r="H216" s="413" t="e">
        <f t="shared" si="24"/>
        <v>#REF!</v>
      </c>
      <c r="I216" s="413" t="e">
        <f t="shared" si="24"/>
        <v>#REF!</v>
      </c>
      <c r="J216" s="413" t="e">
        <f t="shared" si="24"/>
        <v>#REF!</v>
      </c>
      <c r="K216" s="413" t="e">
        <f t="shared" si="24"/>
        <v>#REF!</v>
      </c>
      <c r="L216" s="413" t="e">
        <f t="shared" si="24"/>
        <v>#REF!</v>
      </c>
      <c r="M216" s="413" t="e">
        <f t="shared" si="24"/>
        <v>#REF!</v>
      </c>
      <c r="N216" s="413" t="e">
        <f t="shared" si="24"/>
        <v>#REF!</v>
      </c>
      <c r="O216" s="413" t="e">
        <f t="shared" si="24"/>
        <v>#REF!</v>
      </c>
      <c r="P216" s="413" t="e">
        <f t="shared" si="24"/>
        <v>#REF!</v>
      </c>
      <c r="Q216" s="413" t="e">
        <f t="shared" si="24"/>
        <v>#REF!</v>
      </c>
      <c r="R216" s="413" t="e">
        <f t="shared" si="24"/>
        <v>#REF!</v>
      </c>
      <c r="S216" s="413" t="e">
        <f t="shared" si="24"/>
        <v>#REF!</v>
      </c>
      <c r="T216" s="413" t="e">
        <f t="shared" si="24"/>
        <v>#REF!</v>
      </c>
      <c r="U216" s="413" t="e">
        <f t="shared" si="24"/>
        <v>#REF!</v>
      </c>
      <c r="V216" s="413" t="e">
        <f t="shared" si="24"/>
        <v>#REF!</v>
      </c>
      <c r="W216" s="413" t="e">
        <f t="shared" si="24"/>
        <v>#REF!</v>
      </c>
    </row>
    <row r="217" spans="1:23" ht="19">
      <c r="B217" s="348" t="str">
        <f>Tabla119323944454647[[#Headers],[Income caused by the CS (USD)]]</f>
        <v>Income caused by the CS (USD)</v>
      </c>
      <c r="C217" s="427" t="str">
        <f t="shared" si="25"/>
        <v>151-200</v>
      </c>
      <c r="D217" s="413">
        <f t="shared" si="23"/>
        <v>0</v>
      </c>
      <c r="E217" s="413" t="e">
        <f t="shared" si="24"/>
        <v>#REF!</v>
      </c>
      <c r="F217" s="413" t="e">
        <f t="shared" si="24"/>
        <v>#REF!</v>
      </c>
      <c r="G217" s="413" t="e">
        <f t="shared" si="24"/>
        <v>#REF!</v>
      </c>
      <c r="H217" s="413" t="e">
        <f t="shared" si="24"/>
        <v>#REF!</v>
      </c>
      <c r="I217" s="413" t="e">
        <f t="shared" si="24"/>
        <v>#REF!</v>
      </c>
      <c r="J217" s="413" t="e">
        <f t="shared" si="24"/>
        <v>#REF!</v>
      </c>
      <c r="K217" s="413" t="e">
        <f t="shared" si="24"/>
        <v>#REF!</v>
      </c>
      <c r="L217" s="413" t="e">
        <f t="shared" si="24"/>
        <v>#REF!</v>
      </c>
      <c r="M217" s="413" t="e">
        <f t="shared" si="24"/>
        <v>#REF!</v>
      </c>
      <c r="N217" s="413" t="e">
        <f t="shared" si="24"/>
        <v>#REF!</v>
      </c>
      <c r="O217" s="413" t="e">
        <f t="shared" si="24"/>
        <v>#REF!</v>
      </c>
      <c r="P217" s="413" t="e">
        <f t="shared" si="24"/>
        <v>#REF!</v>
      </c>
      <c r="Q217" s="413" t="e">
        <f t="shared" si="24"/>
        <v>#REF!</v>
      </c>
      <c r="R217" s="413" t="e">
        <f t="shared" si="24"/>
        <v>#REF!</v>
      </c>
      <c r="S217" s="413" t="e">
        <f t="shared" si="24"/>
        <v>#REF!</v>
      </c>
      <c r="T217" s="413" t="e">
        <f t="shared" si="24"/>
        <v>#REF!</v>
      </c>
      <c r="U217" s="413" t="e">
        <f t="shared" si="24"/>
        <v>#REF!</v>
      </c>
      <c r="V217" s="413" t="e">
        <f t="shared" si="24"/>
        <v>#REF!</v>
      </c>
      <c r="W217" s="413" t="e">
        <f t="shared" si="24"/>
        <v>#REF!</v>
      </c>
    </row>
    <row r="218" spans="1:23" ht="19">
      <c r="B218" s="348" t="str">
        <f>Tabla119323944454647[[#Headers],[Income caused by the CS (USD)]]</f>
        <v>Income caused by the CS (USD)</v>
      </c>
      <c r="C218" s="427" t="str">
        <f t="shared" si="25"/>
        <v>201-250</v>
      </c>
      <c r="D218" s="413">
        <f t="shared" si="23"/>
        <v>0</v>
      </c>
      <c r="E218" s="413" t="e">
        <f t="shared" si="24"/>
        <v>#REF!</v>
      </c>
      <c r="F218" s="413" t="e">
        <f t="shared" si="24"/>
        <v>#REF!</v>
      </c>
      <c r="G218" s="413" t="e">
        <f t="shared" si="24"/>
        <v>#REF!</v>
      </c>
      <c r="H218" s="413" t="e">
        <f t="shared" si="24"/>
        <v>#REF!</v>
      </c>
      <c r="I218" s="413" t="e">
        <f t="shared" si="24"/>
        <v>#REF!</v>
      </c>
      <c r="J218" s="413" t="e">
        <f t="shared" si="24"/>
        <v>#REF!</v>
      </c>
      <c r="K218" s="413" t="e">
        <f t="shared" si="24"/>
        <v>#REF!</v>
      </c>
      <c r="L218" s="413" t="e">
        <f t="shared" si="24"/>
        <v>#REF!</v>
      </c>
      <c r="M218" s="413" t="e">
        <f t="shared" si="24"/>
        <v>#REF!</v>
      </c>
      <c r="N218" s="413" t="e">
        <f t="shared" si="24"/>
        <v>#REF!</v>
      </c>
      <c r="O218" s="413" t="e">
        <f t="shared" si="24"/>
        <v>#REF!</v>
      </c>
      <c r="P218" s="413" t="e">
        <f t="shared" si="24"/>
        <v>#REF!</v>
      </c>
      <c r="Q218" s="413" t="e">
        <f t="shared" si="24"/>
        <v>#REF!</v>
      </c>
      <c r="R218" s="413" t="e">
        <f t="shared" si="24"/>
        <v>#REF!</v>
      </c>
      <c r="S218" s="413" t="e">
        <f t="shared" si="24"/>
        <v>#REF!</v>
      </c>
      <c r="T218" s="413" t="e">
        <f t="shared" si="24"/>
        <v>#REF!</v>
      </c>
      <c r="U218" s="413" t="e">
        <f t="shared" si="24"/>
        <v>#REF!</v>
      </c>
      <c r="V218" s="413" t="e">
        <f t="shared" si="24"/>
        <v>#REF!</v>
      </c>
      <c r="W218" s="413" t="e">
        <f t="shared" si="24"/>
        <v>#REF!</v>
      </c>
    </row>
    <row r="219" spans="1:23" ht="19">
      <c r="B219" s="348" t="str">
        <f>Tabla119323944454647[[#Headers],[Income caused by the CS (USD)]]</f>
        <v>Income caused by the CS (USD)</v>
      </c>
      <c r="C219" s="427" t="str">
        <f t="shared" si="25"/>
        <v>251-300</v>
      </c>
      <c r="D219" s="413">
        <f t="shared" si="23"/>
        <v>0</v>
      </c>
      <c r="E219" s="413" t="e">
        <f t="shared" si="24"/>
        <v>#REF!</v>
      </c>
      <c r="F219" s="413" t="e">
        <f t="shared" si="24"/>
        <v>#REF!</v>
      </c>
      <c r="G219" s="413" t="e">
        <f t="shared" si="24"/>
        <v>#REF!</v>
      </c>
      <c r="H219" s="413" t="e">
        <f t="shared" si="24"/>
        <v>#REF!</v>
      </c>
      <c r="I219" s="413" t="e">
        <f t="shared" si="24"/>
        <v>#REF!</v>
      </c>
      <c r="J219" s="413" t="e">
        <f t="shared" si="24"/>
        <v>#REF!</v>
      </c>
      <c r="K219" s="413" t="e">
        <f t="shared" si="24"/>
        <v>#REF!</v>
      </c>
      <c r="L219" s="413" t="e">
        <f t="shared" si="24"/>
        <v>#REF!</v>
      </c>
      <c r="M219" s="413" t="e">
        <f t="shared" si="24"/>
        <v>#REF!</v>
      </c>
      <c r="N219" s="413" t="e">
        <f t="shared" si="24"/>
        <v>#REF!</v>
      </c>
      <c r="O219" s="413" t="e">
        <f t="shared" si="24"/>
        <v>#REF!</v>
      </c>
      <c r="P219" s="413" t="e">
        <f t="shared" si="24"/>
        <v>#REF!</v>
      </c>
      <c r="Q219" s="413" t="e">
        <f t="shared" si="24"/>
        <v>#REF!</v>
      </c>
      <c r="R219" s="413" t="e">
        <f t="shared" si="24"/>
        <v>#REF!</v>
      </c>
      <c r="S219" s="413" t="e">
        <f t="shared" si="24"/>
        <v>#REF!</v>
      </c>
      <c r="T219" s="413" t="e">
        <f t="shared" si="24"/>
        <v>#REF!</v>
      </c>
      <c r="U219" s="413" t="e">
        <f t="shared" si="24"/>
        <v>#REF!</v>
      </c>
      <c r="V219" s="413" t="e">
        <f t="shared" si="24"/>
        <v>#REF!</v>
      </c>
      <c r="W219" s="413" t="e">
        <f t="shared" si="24"/>
        <v>#REF!</v>
      </c>
    </row>
    <row r="220" spans="1:23" ht="19">
      <c r="B220" s="348" t="str">
        <f>Tabla119323944454647[[#Headers],[Income caused by the CS (USD)]]</f>
        <v>Income caused by the CS (USD)</v>
      </c>
      <c r="C220" s="427" t="str">
        <f t="shared" si="25"/>
        <v>301-350</v>
      </c>
      <c r="D220" s="413">
        <f t="shared" si="23"/>
        <v>0</v>
      </c>
      <c r="E220" s="413" t="e">
        <f t="shared" si="24"/>
        <v>#REF!</v>
      </c>
      <c r="F220" s="413" t="e">
        <f t="shared" si="24"/>
        <v>#REF!</v>
      </c>
      <c r="G220" s="413" t="e">
        <f t="shared" si="24"/>
        <v>#REF!</v>
      </c>
      <c r="H220" s="413" t="e">
        <f t="shared" si="24"/>
        <v>#REF!</v>
      </c>
      <c r="I220" s="413" t="e">
        <f t="shared" si="24"/>
        <v>#REF!</v>
      </c>
      <c r="J220" s="413" t="e">
        <f t="shared" si="24"/>
        <v>#REF!</v>
      </c>
      <c r="K220" s="413" t="e">
        <f t="shared" si="24"/>
        <v>#REF!</v>
      </c>
      <c r="L220" s="413" t="e">
        <f t="shared" si="24"/>
        <v>#REF!</v>
      </c>
      <c r="M220" s="413" t="e">
        <f t="shared" si="24"/>
        <v>#REF!</v>
      </c>
      <c r="N220" s="413" t="e">
        <f t="shared" si="24"/>
        <v>#REF!</v>
      </c>
      <c r="O220" s="413" t="e">
        <f t="shared" si="24"/>
        <v>#REF!</v>
      </c>
      <c r="P220" s="413" t="e">
        <f t="shared" si="24"/>
        <v>#REF!</v>
      </c>
      <c r="Q220" s="413" t="e">
        <f t="shared" si="24"/>
        <v>#REF!</v>
      </c>
      <c r="R220" s="413" t="e">
        <f t="shared" si="24"/>
        <v>#REF!</v>
      </c>
      <c r="S220" s="413" t="e">
        <f t="shared" si="24"/>
        <v>#REF!</v>
      </c>
      <c r="T220" s="413" t="e">
        <f t="shared" si="24"/>
        <v>#REF!</v>
      </c>
      <c r="U220" s="413" t="e">
        <f t="shared" si="24"/>
        <v>#REF!</v>
      </c>
      <c r="V220" s="413" t="e">
        <f t="shared" si="24"/>
        <v>#REF!</v>
      </c>
      <c r="W220" s="413" t="e">
        <f t="shared" si="24"/>
        <v>#REF!</v>
      </c>
    </row>
    <row r="221" spans="1:23" ht="19">
      <c r="B221" s="348" t="str">
        <f>Tabla119323944454647[[#Headers],[Income caused by the CS (USD)]]</f>
        <v>Income caused by the CS (USD)</v>
      </c>
      <c r="C221" s="427" t="str">
        <f t="shared" si="25"/>
        <v>351-500</v>
      </c>
      <c r="D221" s="413">
        <f t="shared" si="23"/>
        <v>0</v>
      </c>
      <c r="E221" s="413" t="e">
        <f t="shared" si="24"/>
        <v>#REF!</v>
      </c>
      <c r="F221" s="413" t="e">
        <f t="shared" si="24"/>
        <v>#REF!</v>
      </c>
      <c r="G221" s="413" t="e">
        <f t="shared" si="24"/>
        <v>#REF!</v>
      </c>
      <c r="H221" s="413" t="e">
        <f t="shared" si="24"/>
        <v>#REF!</v>
      </c>
      <c r="I221" s="413" t="e">
        <f t="shared" si="24"/>
        <v>#REF!</v>
      </c>
      <c r="J221" s="413" t="e">
        <f t="shared" si="24"/>
        <v>#REF!</v>
      </c>
      <c r="K221" s="413" t="e">
        <f t="shared" si="24"/>
        <v>#REF!</v>
      </c>
      <c r="L221" s="413" t="e">
        <f t="shared" si="24"/>
        <v>#REF!</v>
      </c>
      <c r="M221" s="413" t="e">
        <f t="shared" si="24"/>
        <v>#REF!</v>
      </c>
      <c r="N221" s="413" t="e">
        <f t="shared" si="24"/>
        <v>#REF!</v>
      </c>
      <c r="O221" s="413" t="e">
        <f t="shared" si="24"/>
        <v>#REF!</v>
      </c>
      <c r="P221" s="413" t="e">
        <f t="shared" si="24"/>
        <v>#REF!</v>
      </c>
      <c r="Q221" s="413" t="e">
        <f t="shared" si="24"/>
        <v>#REF!</v>
      </c>
      <c r="R221" s="413" t="e">
        <f t="shared" si="24"/>
        <v>#REF!</v>
      </c>
      <c r="S221" s="413" t="e">
        <f t="shared" si="24"/>
        <v>#REF!</v>
      </c>
      <c r="T221" s="413" t="e">
        <f t="shared" si="24"/>
        <v>#REF!</v>
      </c>
      <c r="U221" s="413" t="e">
        <f t="shared" si="24"/>
        <v>#REF!</v>
      </c>
      <c r="V221" s="413" t="e">
        <f t="shared" si="24"/>
        <v>#REF!</v>
      </c>
      <c r="W221" s="413" t="e">
        <f t="shared" si="24"/>
        <v>#REF!</v>
      </c>
    </row>
    <row r="222" spans="1:23" ht="19">
      <c r="B222" s="348" t="str">
        <f>Tabla119323944454647[[#Headers],[Income caused by the CS (USD)]]</f>
        <v>Income caused by the CS (USD)</v>
      </c>
      <c r="C222" s="427" t="str">
        <f t="shared" si="25"/>
        <v>501-700</v>
      </c>
      <c r="D222" s="413">
        <f t="shared" si="23"/>
        <v>0</v>
      </c>
      <c r="E222" s="413" t="e">
        <f t="shared" si="24"/>
        <v>#REF!</v>
      </c>
      <c r="F222" s="413" t="e">
        <f t="shared" si="24"/>
        <v>#REF!</v>
      </c>
      <c r="G222" s="413" t="e">
        <f t="shared" si="24"/>
        <v>#REF!</v>
      </c>
      <c r="H222" s="413" t="e">
        <f t="shared" si="24"/>
        <v>#REF!</v>
      </c>
      <c r="I222" s="413" t="e">
        <f t="shared" si="24"/>
        <v>#REF!</v>
      </c>
      <c r="J222" s="413" t="e">
        <f t="shared" si="24"/>
        <v>#REF!</v>
      </c>
      <c r="K222" s="413" t="e">
        <f t="shared" si="24"/>
        <v>#REF!</v>
      </c>
      <c r="L222" s="413" t="e">
        <f t="shared" si="24"/>
        <v>#REF!</v>
      </c>
      <c r="M222" s="413" t="e">
        <f t="shared" si="24"/>
        <v>#REF!</v>
      </c>
      <c r="N222" s="413" t="e">
        <f t="shared" si="24"/>
        <v>#REF!</v>
      </c>
      <c r="O222" s="413" t="e">
        <f t="shared" si="24"/>
        <v>#REF!</v>
      </c>
      <c r="P222" s="413" t="e">
        <f t="shared" si="24"/>
        <v>#REF!</v>
      </c>
      <c r="Q222" s="413" t="e">
        <f t="shared" si="24"/>
        <v>#REF!</v>
      </c>
      <c r="R222" s="413" t="e">
        <f t="shared" si="24"/>
        <v>#REF!</v>
      </c>
      <c r="S222" s="413" t="e">
        <f t="shared" si="24"/>
        <v>#REF!</v>
      </c>
      <c r="T222" s="413" t="e">
        <f t="shared" si="24"/>
        <v>#REF!</v>
      </c>
      <c r="U222" s="413" t="e">
        <f t="shared" si="24"/>
        <v>#REF!</v>
      </c>
      <c r="V222" s="413" t="e">
        <f t="shared" si="24"/>
        <v>#REF!</v>
      </c>
      <c r="W222" s="413" t="e">
        <f t="shared" si="24"/>
        <v>#REF!</v>
      </c>
    </row>
    <row r="223" spans="1:23" ht="19">
      <c r="B223" s="348" t="str">
        <f>Tabla119323944454647[[#Headers],[Income caused by the CS (USD)]]</f>
        <v>Income caused by the CS (USD)</v>
      </c>
      <c r="C223" s="427" t="str">
        <f t="shared" si="25"/>
        <v>701-1000</v>
      </c>
      <c r="D223" s="413">
        <f t="shared" si="23"/>
        <v>0</v>
      </c>
      <c r="E223" s="413" t="e">
        <f t="shared" si="24"/>
        <v>#REF!</v>
      </c>
      <c r="F223" s="413" t="e">
        <f t="shared" si="24"/>
        <v>#REF!</v>
      </c>
      <c r="G223" s="413" t="e">
        <f t="shared" si="24"/>
        <v>#REF!</v>
      </c>
      <c r="H223" s="413" t="e">
        <f t="shared" si="24"/>
        <v>#REF!</v>
      </c>
      <c r="I223" s="413" t="e">
        <f t="shared" si="24"/>
        <v>#REF!</v>
      </c>
      <c r="J223" s="413" t="e">
        <f t="shared" si="24"/>
        <v>#REF!</v>
      </c>
      <c r="K223" s="413" t="e">
        <f t="shared" si="24"/>
        <v>#REF!</v>
      </c>
      <c r="L223" s="413" t="e">
        <f t="shared" si="24"/>
        <v>#REF!</v>
      </c>
      <c r="M223" s="413" t="e">
        <f t="shared" si="24"/>
        <v>#REF!</v>
      </c>
      <c r="N223" s="413" t="e">
        <f t="shared" si="24"/>
        <v>#REF!</v>
      </c>
      <c r="O223" s="413" t="e">
        <f t="shared" si="24"/>
        <v>#REF!</v>
      </c>
      <c r="P223" s="413" t="e">
        <f t="shared" si="24"/>
        <v>#REF!</v>
      </c>
      <c r="Q223" s="413" t="e">
        <f t="shared" si="24"/>
        <v>#REF!</v>
      </c>
      <c r="R223" s="413" t="e">
        <f t="shared" si="24"/>
        <v>#REF!</v>
      </c>
      <c r="S223" s="413" t="e">
        <f t="shared" si="24"/>
        <v>#REF!</v>
      </c>
      <c r="T223" s="413" t="e">
        <f t="shared" si="24"/>
        <v>#REF!</v>
      </c>
      <c r="U223" s="413" t="e">
        <f t="shared" si="24"/>
        <v>#REF!</v>
      </c>
      <c r="V223" s="413" t="e">
        <f t="shared" si="24"/>
        <v>#REF!</v>
      </c>
      <c r="W223" s="413" t="e">
        <f t="shared" si="24"/>
        <v>#REF!</v>
      </c>
    </row>
    <row r="224" spans="1:23" ht="19">
      <c r="B224" s="348" t="str">
        <f>Tabla119323944454647[[#Headers],[Income caused by the CS (USD)]]</f>
        <v>Income caused by the CS (USD)</v>
      </c>
      <c r="C224" s="427" t="str">
        <f t="shared" si="25"/>
        <v>1001-1500</v>
      </c>
      <c r="D224" s="413">
        <f t="shared" si="23"/>
        <v>0</v>
      </c>
      <c r="E224" s="413" t="e">
        <f t="shared" si="24"/>
        <v>#REF!</v>
      </c>
      <c r="F224" s="413" t="e">
        <f t="shared" si="24"/>
        <v>#REF!</v>
      </c>
      <c r="G224" s="413" t="e">
        <f t="shared" si="24"/>
        <v>#REF!</v>
      </c>
      <c r="H224" s="413" t="e">
        <f t="shared" si="24"/>
        <v>#REF!</v>
      </c>
      <c r="I224" s="413" t="e">
        <f t="shared" si="24"/>
        <v>#REF!</v>
      </c>
      <c r="J224" s="413" t="e">
        <f t="shared" si="24"/>
        <v>#REF!</v>
      </c>
      <c r="K224" s="413" t="e">
        <f t="shared" si="24"/>
        <v>#REF!</v>
      </c>
      <c r="L224" s="413" t="e">
        <f t="shared" si="24"/>
        <v>#REF!</v>
      </c>
      <c r="M224" s="413" t="e">
        <f t="shared" si="24"/>
        <v>#REF!</v>
      </c>
      <c r="N224" s="413" t="e">
        <f t="shared" si="24"/>
        <v>#REF!</v>
      </c>
      <c r="O224" s="413" t="e">
        <f t="shared" si="24"/>
        <v>#REF!</v>
      </c>
      <c r="P224" s="413" t="e">
        <f t="shared" si="24"/>
        <v>#REF!</v>
      </c>
      <c r="Q224" s="413" t="e">
        <f t="shared" si="24"/>
        <v>#REF!</v>
      </c>
      <c r="R224" s="413" t="e">
        <f t="shared" si="24"/>
        <v>#REF!</v>
      </c>
      <c r="S224" s="413" t="e">
        <f t="shared" si="24"/>
        <v>#REF!</v>
      </c>
      <c r="T224" s="413" t="e">
        <f t="shared" si="24"/>
        <v>#REF!</v>
      </c>
      <c r="U224" s="413" t="e">
        <f t="shared" si="24"/>
        <v>#REF!</v>
      </c>
      <c r="V224" s="413" t="e">
        <f t="shared" si="24"/>
        <v>#REF!</v>
      </c>
      <c r="W224" s="413" t="e">
        <f t="shared" si="24"/>
        <v>#REF!</v>
      </c>
    </row>
    <row r="225" spans="2:23" ht="19">
      <c r="B225" s="348" t="str">
        <f>Tabla119323944454647[[#Headers],[Income caused by the CS (USD)]]</f>
        <v>Income caused by the CS (USD)</v>
      </c>
      <c r="C225" s="427" t="str">
        <f t="shared" si="25"/>
        <v>1501-2500</v>
      </c>
      <c r="D225" s="413">
        <f t="shared" si="23"/>
        <v>0</v>
      </c>
      <c r="E225" s="413" t="e">
        <f t="shared" si="24"/>
        <v>#REF!</v>
      </c>
      <c r="F225" s="413" t="e">
        <f t="shared" si="24"/>
        <v>#REF!</v>
      </c>
      <c r="G225" s="413" t="e">
        <f t="shared" si="24"/>
        <v>#REF!</v>
      </c>
      <c r="H225" s="413" t="e">
        <f t="shared" si="24"/>
        <v>#REF!</v>
      </c>
      <c r="I225" s="413" t="e">
        <f t="shared" si="24"/>
        <v>#REF!</v>
      </c>
      <c r="J225" s="413" t="e">
        <f t="shared" si="24"/>
        <v>#REF!</v>
      </c>
      <c r="K225" s="413" t="e">
        <f t="shared" si="24"/>
        <v>#REF!</v>
      </c>
      <c r="L225" s="413" t="e">
        <f t="shared" si="24"/>
        <v>#REF!</v>
      </c>
      <c r="M225" s="413" t="e">
        <f t="shared" si="24"/>
        <v>#REF!</v>
      </c>
      <c r="N225" s="413" t="e">
        <f t="shared" si="24"/>
        <v>#REF!</v>
      </c>
      <c r="O225" s="413" t="e">
        <f t="shared" si="24"/>
        <v>#REF!</v>
      </c>
      <c r="P225" s="413" t="e">
        <f t="shared" si="24"/>
        <v>#REF!</v>
      </c>
      <c r="Q225" s="413" t="e">
        <f t="shared" si="24"/>
        <v>#REF!</v>
      </c>
      <c r="R225" s="413" t="e">
        <f t="shared" si="24"/>
        <v>#REF!</v>
      </c>
      <c r="S225" s="413" t="e">
        <f t="shared" si="24"/>
        <v>#REF!</v>
      </c>
      <c r="T225" s="413" t="e">
        <f t="shared" si="24"/>
        <v>#REF!</v>
      </c>
      <c r="U225" s="413" t="e">
        <f t="shared" si="24"/>
        <v>#REF!</v>
      </c>
      <c r="V225" s="413" t="e">
        <f t="shared" si="24"/>
        <v>#REF!</v>
      </c>
      <c r="W225" s="413" t="e">
        <f t="shared" si="24"/>
        <v>#REF!</v>
      </c>
    </row>
    <row r="226" spans="2:23" ht="19">
      <c r="B226" s="348" t="str">
        <f>Tabla119323944454647[[#Headers],[Income caused by the CS (USD)]]</f>
        <v>Income caused by the CS (USD)</v>
      </c>
      <c r="C226" s="427" t="str">
        <f t="shared" si="25"/>
        <v>2501-3500</v>
      </c>
      <c r="D226" s="413">
        <f t="shared" si="23"/>
        <v>0</v>
      </c>
      <c r="E226" s="413" t="e">
        <f t="shared" si="24"/>
        <v>#REF!</v>
      </c>
      <c r="F226" s="413" t="e">
        <f t="shared" si="24"/>
        <v>#REF!</v>
      </c>
      <c r="G226" s="413" t="e">
        <f t="shared" si="24"/>
        <v>#REF!</v>
      </c>
      <c r="H226" s="413" t="e">
        <f t="shared" si="24"/>
        <v>#REF!</v>
      </c>
      <c r="I226" s="413" t="e">
        <f t="shared" si="24"/>
        <v>#REF!</v>
      </c>
      <c r="J226" s="413" t="e">
        <f t="shared" si="24"/>
        <v>#REF!</v>
      </c>
      <c r="K226" s="413" t="e">
        <f t="shared" si="24"/>
        <v>#REF!</v>
      </c>
      <c r="L226" s="413" t="e">
        <f t="shared" si="24"/>
        <v>#REF!</v>
      </c>
      <c r="M226" s="413" t="e">
        <f t="shared" si="24"/>
        <v>#REF!</v>
      </c>
      <c r="N226" s="413" t="e">
        <f t="shared" si="24"/>
        <v>#REF!</v>
      </c>
      <c r="O226" s="413" t="e">
        <f t="shared" si="24"/>
        <v>#REF!</v>
      </c>
      <c r="P226" s="413" t="e">
        <f t="shared" si="24"/>
        <v>#REF!</v>
      </c>
      <c r="Q226" s="413" t="e">
        <f t="shared" si="24"/>
        <v>#REF!</v>
      </c>
      <c r="R226" s="413" t="e">
        <f t="shared" si="24"/>
        <v>#REF!</v>
      </c>
      <c r="S226" s="413" t="e">
        <f t="shared" si="24"/>
        <v>#REF!</v>
      </c>
      <c r="T226" s="413" t="e">
        <f t="shared" si="24"/>
        <v>#REF!</v>
      </c>
      <c r="U226" s="413" t="e">
        <f t="shared" si="24"/>
        <v>#REF!</v>
      </c>
      <c r="V226" s="413" t="e">
        <f t="shared" si="24"/>
        <v>#REF!</v>
      </c>
      <c r="W226" s="413" t="e">
        <f t="shared" si="24"/>
        <v>#REF!</v>
      </c>
    </row>
    <row r="227" spans="2:23" ht="19">
      <c r="B227" s="348" t="str">
        <f>Tabla119323944454647[[#Headers],[Income caused by the CS (USD)]]</f>
        <v>Income caused by the CS (USD)</v>
      </c>
      <c r="C227" s="427" t="str">
        <f t="shared" si="25"/>
        <v>Superior</v>
      </c>
      <c r="D227" s="413">
        <f t="shared" si="23"/>
        <v>0</v>
      </c>
      <c r="E227" s="413" t="e">
        <f t="shared" si="24"/>
        <v>#REF!</v>
      </c>
      <c r="F227" s="413" t="e">
        <f t="shared" si="24"/>
        <v>#REF!</v>
      </c>
      <c r="G227" s="413" t="e">
        <f t="shared" si="24"/>
        <v>#REF!</v>
      </c>
      <c r="H227" s="413" t="e">
        <f t="shared" si="24"/>
        <v>#REF!</v>
      </c>
      <c r="I227" s="413" t="e">
        <f t="shared" ref="I227:W227" si="27">I208-I189</f>
        <v>#REF!</v>
      </c>
      <c r="J227" s="413" t="e">
        <f t="shared" si="27"/>
        <v>#REF!</v>
      </c>
      <c r="K227" s="413" t="e">
        <f t="shared" si="27"/>
        <v>#REF!</v>
      </c>
      <c r="L227" s="413" t="e">
        <f t="shared" si="27"/>
        <v>#REF!</v>
      </c>
      <c r="M227" s="413" t="e">
        <f t="shared" si="27"/>
        <v>#REF!</v>
      </c>
      <c r="N227" s="413" t="e">
        <f t="shared" si="27"/>
        <v>#REF!</v>
      </c>
      <c r="O227" s="413" t="e">
        <f t="shared" si="27"/>
        <v>#REF!</v>
      </c>
      <c r="P227" s="413" t="e">
        <f t="shared" si="27"/>
        <v>#REF!</v>
      </c>
      <c r="Q227" s="413" t="e">
        <f t="shared" si="27"/>
        <v>#REF!</v>
      </c>
      <c r="R227" s="413" t="e">
        <f t="shared" si="27"/>
        <v>#REF!</v>
      </c>
      <c r="S227" s="413" t="e">
        <f t="shared" si="27"/>
        <v>#REF!</v>
      </c>
      <c r="T227" s="413" t="e">
        <f t="shared" si="27"/>
        <v>#REF!</v>
      </c>
      <c r="U227" s="413" t="e">
        <f t="shared" si="27"/>
        <v>#REF!</v>
      </c>
      <c r="V227" s="413" t="e">
        <f t="shared" si="27"/>
        <v>#REF!</v>
      </c>
      <c r="W227" s="413" t="e">
        <f t="shared" si="27"/>
        <v>#REF!</v>
      </c>
    </row>
    <row r="228" spans="2:23" ht="19">
      <c r="B228" s="216" t="s">
        <v>79</v>
      </c>
      <c r="C228" s="216"/>
      <c r="D228" s="413">
        <f>SUBTOTAL(109,Tabla119323944454647[2021])</f>
        <v>0</v>
      </c>
      <c r="E228" s="413" t="e">
        <f>SUBTOTAL(109,Tabla119323944454647[2022])</f>
        <v>#REF!</v>
      </c>
      <c r="F228" s="413" t="e">
        <f>SUBTOTAL(109,Tabla119323944454647[2023])</f>
        <v>#REF!</v>
      </c>
      <c r="G228" s="413" t="e">
        <f>SUBTOTAL(109,Tabla119323944454647[2024])</f>
        <v>#REF!</v>
      </c>
      <c r="H228" s="413" t="e">
        <f>SUBTOTAL(109,Tabla119323944454647[2025])</f>
        <v>#REF!</v>
      </c>
      <c r="I228" s="413" t="e">
        <f>SUBTOTAL(109,Tabla119323944454647[2026])</f>
        <v>#REF!</v>
      </c>
      <c r="J228" s="413" t="e">
        <f>SUBTOTAL(109,Tabla119323944454647[2027])</f>
        <v>#REF!</v>
      </c>
      <c r="K228" s="413" t="e">
        <f>SUBTOTAL(109,Tabla119323944454647[2028])</f>
        <v>#REF!</v>
      </c>
      <c r="L228" s="413" t="e">
        <f>SUBTOTAL(109,Tabla119323944454647[2029])</f>
        <v>#REF!</v>
      </c>
      <c r="M228" s="413" t="e">
        <f>SUBTOTAL(109,Tabla119323944454647[2030])</f>
        <v>#REF!</v>
      </c>
      <c r="N228" s="413" t="e">
        <f>SUBTOTAL(109,Tabla119323944454647[2031])</f>
        <v>#REF!</v>
      </c>
      <c r="O228" s="413" t="e">
        <f>SUBTOTAL(109,Tabla119323944454647[2032])</f>
        <v>#REF!</v>
      </c>
      <c r="P228" s="413" t="e">
        <f>SUBTOTAL(109,Tabla119323944454647[2033])</f>
        <v>#REF!</v>
      </c>
      <c r="Q228" s="413" t="e">
        <f>SUBTOTAL(109,Tabla119323944454647[2034])</f>
        <v>#REF!</v>
      </c>
      <c r="R228" s="413" t="e">
        <f>SUBTOTAL(109,Tabla119323944454647[2035])</f>
        <v>#REF!</v>
      </c>
      <c r="S228" s="413" t="e">
        <f>SUBTOTAL(109,Tabla119323944454647[2036])</f>
        <v>#REF!</v>
      </c>
      <c r="T228" s="413" t="e">
        <f>SUBTOTAL(109,Tabla119323944454647[2037])</f>
        <v>#REF!</v>
      </c>
      <c r="U228" s="413" t="e">
        <f>SUBTOTAL(109,Tabla119323944454647[2038])</f>
        <v>#REF!</v>
      </c>
      <c r="V228" s="413" t="e">
        <f>SUBTOTAL(109,Tabla119323944454647[2039])</f>
        <v>#REF!</v>
      </c>
      <c r="W228" s="413" t="e">
        <f>SUBTOTAL(109,Tabla119323944454647[2040])</f>
        <v>#REF!</v>
      </c>
    </row>
    <row r="229" spans="2:23">
      <c r="C229" t="s">
        <v>113</v>
      </c>
      <c r="D229" s="414" t="str">
        <f>+IFERROR(Tabla119323944454647[[#Totals],[2021]]/Tabla119323944454647[[#Totals],[Rango]]-1,"na")</f>
        <v>na</v>
      </c>
      <c r="E229" s="414" t="str">
        <f>+IFERROR(Tabla119323944454647[[#Totals],[2022]]/Tabla119323944454647[[#Totals],[2021]]-1,"na")</f>
        <v>na</v>
      </c>
      <c r="F229" s="414" t="str">
        <f>+IFERROR(Tabla119323944454647[[#Totals],[2023]]/Tabla119323944454647[[#Totals],[2022]]-1,"na")</f>
        <v>na</v>
      </c>
      <c r="G229" s="414" t="str">
        <f>+IFERROR(Tabla119323944454647[[#Totals],[2024]]/Tabla119323944454647[[#Totals],[2023]]-1,"na")</f>
        <v>na</v>
      </c>
      <c r="H229" s="414" t="str">
        <f>+IFERROR(Tabla119323944454647[[#Totals],[2025]]/Tabla119323944454647[[#Totals],[2024]]-1,"na")</f>
        <v>na</v>
      </c>
      <c r="I229" s="414" t="str">
        <f>+IFERROR(Tabla119323944454647[[#Totals],[2026]]/Tabla119323944454647[[#Totals],[2025]]-1,"na")</f>
        <v>na</v>
      </c>
      <c r="J229" s="414" t="str">
        <f>+IFERROR(Tabla119323944454647[[#Totals],[2027]]/Tabla119323944454647[[#Totals],[2026]]-1,"na")</f>
        <v>na</v>
      </c>
      <c r="K229" s="414" t="str">
        <f>+IFERROR(Tabla119323944454647[[#Totals],[2028]]/Tabla119323944454647[[#Totals],[2027]]-1,"na")</f>
        <v>na</v>
      </c>
      <c r="L229" s="414" t="str">
        <f>+IFERROR(Tabla119323944454647[[#Totals],[2029]]/Tabla119323944454647[[#Totals],[2028]]-1,"na")</f>
        <v>na</v>
      </c>
      <c r="M229" s="414" t="str">
        <f>+IFERROR(Tabla119323944454647[[#Totals],[2030]]/Tabla119323944454647[[#Totals],[2029]]-1,"na")</f>
        <v>na</v>
      </c>
      <c r="N229" s="414" t="str">
        <f>+IFERROR(Tabla119323944454647[[#Totals],[2031]]/Tabla119323944454647[[#Totals],[2030]]-1,"na")</f>
        <v>na</v>
      </c>
      <c r="O229" s="414" t="str">
        <f>+IFERROR(Tabla119323944454647[[#Totals],[2032]]/Tabla119323944454647[[#Totals],[2031]]-1,"na")</f>
        <v>na</v>
      </c>
      <c r="P229" s="414" t="str">
        <f>+IFERROR(Tabla119323944454647[[#Totals],[2033]]/Tabla119323944454647[[#Totals],[2032]]-1,"na")</f>
        <v>na</v>
      </c>
      <c r="Q229" s="414" t="str">
        <f>+IFERROR(Tabla119323944454647[[#Totals],[2034]]/Tabla119323944454647[[#Totals],[2033]]-1,"na")</f>
        <v>na</v>
      </c>
      <c r="R229" s="414" t="str">
        <f>+IFERROR(Tabla119323944454647[[#Totals],[2035]]/Tabla119323944454647[[#Totals],[2034]]-1,"na")</f>
        <v>na</v>
      </c>
      <c r="S229" s="414" t="str">
        <f>+IFERROR(Tabla119323944454647[[#Totals],[2036]]/Tabla119323944454647[[#Totals],[2035]]-1,"na")</f>
        <v>na</v>
      </c>
      <c r="T229" s="414" t="str">
        <f>+IFERROR(Tabla119323944454647[[#Totals],[2037]]/Tabla119323944454647[[#Totals],[2036]]-1,"na")</f>
        <v>na</v>
      </c>
      <c r="U229" s="414" t="str">
        <f>+IFERROR(Tabla119323944454647[[#Totals],[2038]]/Tabla119323944454647[[#Totals],[2037]]-1,"na")</f>
        <v>na</v>
      </c>
      <c r="V229" s="414" t="str">
        <f>+IFERROR(Tabla119323944454647[[#Totals],[2039]]/Tabla119323944454647[[#Totals],[2038]]-1,"na")</f>
        <v>na</v>
      </c>
      <c r="W229" s="414" t="str">
        <f>+IFERROR(Tabla119323944454647[[#Totals],[2040]]/Tabla119323944454647[[#Totals],[2039]]-1,"na")</f>
        <v>na</v>
      </c>
    </row>
    <row r="230" spans="2:23">
      <c r="D230" s="414"/>
      <c r="E230" s="414"/>
      <c r="F230" s="414"/>
      <c r="G230" s="414"/>
      <c r="H230" s="414"/>
      <c r="I230" s="414"/>
      <c r="J230" s="414"/>
      <c r="K230" s="414"/>
      <c r="L230" s="414"/>
      <c r="M230" s="414"/>
      <c r="N230" s="414"/>
      <c r="O230" s="414"/>
      <c r="P230" s="414"/>
      <c r="Q230" s="414"/>
      <c r="R230" s="414"/>
      <c r="S230" s="414"/>
      <c r="T230" s="414"/>
      <c r="U230" s="414"/>
      <c r="V230" s="414"/>
      <c r="W230" s="414"/>
    </row>
    <row r="232" spans="2:23" ht="19">
      <c r="D232" s="452">
        <f>D156</f>
        <v>0</v>
      </c>
    </row>
    <row r="233" spans="2:23" ht="19">
      <c r="D233" s="452">
        <f>D157</f>
        <v>9.0999999999999998E-2</v>
      </c>
    </row>
    <row r="234" spans="2:23" ht="19">
      <c r="D234" s="452">
        <f>D158</f>
        <v>9.2999999999999999E-2</v>
      </c>
    </row>
    <row r="235" spans="2:23" ht="19">
      <c r="D235" s="452">
        <f>D159</f>
        <v>9.5000000000000001E-2</v>
      </c>
    </row>
    <row r="236" spans="2:23" ht="19">
      <c r="D236" s="452">
        <f>D160*(1+Inputs!$I$64)</f>
        <v>9.7000000000000003E-2</v>
      </c>
    </row>
    <row r="237" spans="2:23" ht="19">
      <c r="D237" s="452">
        <f>D161*(1+Inputs!$I$64)</f>
        <v>9.9000000000000005E-2</v>
      </c>
    </row>
    <row r="238" spans="2:23" ht="19">
      <c r="D238" s="452">
        <f>D162*(1+Inputs!$I$64)</f>
        <v>0.10100000000000001</v>
      </c>
    </row>
    <row r="239" spans="2:23" ht="19">
      <c r="D239" s="452">
        <f>D163*(1+Inputs!$I$64)</f>
        <v>0.10299999999999999</v>
      </c>
    </row>
    <row r="240" spans="2:23" ht="19">
      <c r="D240" s="452">
        <f>D164*(1+Inputs!$I$64)</f>
        <v>0.105</v>
      </c>
    </row>
    <row r="241" spans="4:4" ht="19">
      <c r="D241" s="452">
        <f>D165*(1+Inputs!$I$64)</f>
        <v>0.1285</v>
      </c>
    </row>
    <row r="242" spans="4:4" ht="19">
      <c r="D242" s="452">
        <f>D166*(1+Inputs!$I$64)</f>
        <v>0.14499999999999999</v>
      </c>
    </row>
    <row r="243" spans="4:4" ht="19">
      <c r="D243" s="452">
        <f>D167*(1+Inputs!$I$64)</f>
        <v>0.1709</v>
      </c>
    </row>
    <row r="244" spans="4:4" ht="19">
      <c r="D244" s="452">
        <f>D168*(1+Inputs!$I$64)</f>
        <v>0.2752</v>
      </c>
    </row>
    <row r="245" spans="4:4" ht="19">
      <c r="D245" s="452">
        <f>D169*(1+Inputs!$I$64)</f>
        <v>0.436</v>
      </c>
    </row>
    <row r="246" spans="4:4" ht="19">
      <c r="D246" s="452">
        <f>D170*(1+Inputs!$I$64)</f>
        <v>0.68120000000000003</v>
      </c>
    </row>
  </sheetData>
  <pageMargins left="0.7" right="0.7" top="0.75" bottom="0.75" header="0.3" footer="0.3"/>
  <ignoredErrors>
    <ignoredError sqref="E87:E91 D113:D117 C113:C116 C121:C124 D121 E156" calculatedColumn="1"/>
    <ignoredError sqref="A46" twoDigitTextYear="1"/>
  </ignoredErrors>
  <drawing r:id="rId4"/>
  <tableParts count="10">
    <tablePart r:id="rId5"/>
    <tablePart r:id="rId6"/>
    <tablePart r:id="rId7"/>
    <tablePart r:id="rId8"/>
    <tablePart r:id="rId9"/>
    <tablePart r:id="rId10"/>
    <tablePart r:id="rId11"/>
    <tablePart r:id="rId12"/>
    <tablePart r:id="rId13"/>
    <tablePart r:id="rId1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C933-1FE5-5548-81F3-BDB3F71F0E7A}">
  <sheetPr codeName="Hoja17">
    <tabColor theme="9" tint="0.39997558519241921"/>
  </sheetPr>
  <dimension ref="A2:BS76"/>
  <sheetViews>
    <sheetView showGridLines="0" zoomScale="146" zoomScaleNormal="146" workbookViewId="0">
      <pane xSplit="6" topLeftCell="G1" activePane="topRight" state="frozen"/>
      <selection pane="topRight" activeCell="H43" sqref="H43:J43"/>
    </sheetView>
  </sheetViews>
  <sheetFormatPr baseColWidth="10" defaultColWidth="11" defaultRowHeight="16"/>
  <cols>
    <col min="1" max="1" width="19.33203125" customWidth="1"/>
    <col min="3" max="3" width="21.5" customWidth="1"/>
    <col min="7" max="7" width="10.83203125"/>
    <col min="9" max="9" width="12" customWidth="1"/>
    <col min="10" max="10" width="12.33203125" customWidth="1"/>
    <col min="11" max="11" width="13.6640625" customWidth="1"/>
    <col min="27" max="27" width="10.83203125" customWidth="1"/>
    <col min="28" max="28" width="18" customWidth="1"/>
    <col min="29" max="29" width="18.33203125" customWidth="1"/>
  </cols>
  <sheetData>
    <row r="2" spans="1:71" s="1" customFormat="1">
      <c r="A2" s="7" t="s">
        <v>569</v>
      </c>
      <c r="B2" s="4" t="s">
        <v>87</v>
      </c>
      <c r="C2" s="315" t="s">
        <v>88</v>
      </c>
      <c r="E2" s="5"/>
      <c r="F2" s="211"/>
      <c r="G2" s="212"/>
      <c r="H2" s="212"/>
      <c r="I2" s="212"/>
      <c r="J2" s="6"/>
      <c r="K2" s="6"/>
      <c r="L2" s="6"/>
      <c r="M2" s="6"/>
      <c r="N2" s="6"/>
      <c r="O2" s="6"/>
      <c r="P2" s="6"/>
      <c r="Q2" s="6"/>
      <c r="R2" s="6"/>
      <c r="S2" s="6"/>
      <c r="T2" s="6"/>
      <c r="U2" s="6"/>
      <c r="V2" s="6"/>
      <c r="W2" s="6"/>
      <c r="X2" s="6"/>
      <c r="Y2" s="6"/>
      <c r="Z2" s="6"/>
      <c r="AA2" s="5"/>
      <c r="AB2" s="5"/>
    </row>
    <row r="3" spans="1:71" s="1" customFormat="1">
      <c r="B3" s="7"/>
      <c r="C3" s="5"/>
      <c r="D3" s="5"/>
      <c r="E3" s="5"/>
      <c r="F3" s="5"/>
      <c r="G3" s="213"/>
      <c r="H3" s="213"/>
      <c r="I3" s="214"/>
      <c r="J3" s="9"/>
      <c r="K3" s="9"/>
      <c r="L3" s="9"/>
      <c r="M3" s="9"/>
      <c r="N3" s="9"/>
      <c r="O3" s="9"/>
      <c r="P3" s="9"/>
      <c r="Q3" s="8"/>
      <c r="R3" s="8"/>
      <c r="S3" s="9"/>
      <c r="T3" s="9"/>
      <c r="U3" s="9"/>
      <c r="V3" s="9"/>
      <c r="W3" s="9"/>
      <c r="X3" s="9"/>
      <c r="Y3" s="9"/>
      <c r="Z3" s="9"/>
      <c r="AA3" s="5"/>
      <c r="AB3" s="5"/>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row>
    <row r="4" spans="1:71" s="1" customFormat="1" ht="18">
      <c r="B4" s="5"/>
      <c r="C4" s="5"/>
      <c r="D4" s="5"/>
      <c r="E4" s="5"/>
      <c r="F4" s="5"/>
      <c r="G4" s="11"/>
      <c r="H4" s="2825" t="s">
        <v>90</v>
      </c>
      <c r="I4" s="2826"/>
      <c r="J4" s="2827"/>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e">
        <f>#REF!</f>
        <v>#REF!</v>
      </c>
      <c r="AS5" s="224"/>
      <c r="AT5" s="224"/>
      <c r="AU5" s="224"/>
      <c r="AV5" s="225" t="e">
        <f>-#REF!</f>
        <v>#REF!</v>
      </c>
      <c r="AW5" s="225" t="e">
        <f>-#REF!</f>
        <v>#REF!</v>
      </c>
      <c r="AX5" s="225" t="e">
        <f>-#REF!</f>
        <v>#REF!</v>
      </c>
      <c r="AY5" s="225" t="e">
        <f>-#REF!</f>
        <v>#REF!</v>
      </c>
      <c r="AZ5" s="225" t="e">
        <f>-#REF!</f>
        <v>#REF!</v>
      </c>
      <c r="BA5" s="225" t="e">
        <f>-#REF!</f>
        <v>#REF!</v>
      </c>
      <c r="BB5" s="225" t="e">
        <f>-#REF!</f>
        <v>#REF!</v>
      </c>
      <c r="BC5" s="225" t="e">
        <f>-#REF!</f>
        <v>#REF!</v>
      </c>
      <c r="BD5" s="225" t="e">
        <f>-#REF!</f>
        <v>#REF!</v>
      </c>
      <c r="BE5" s="225" t="e">
        <f>-#REF!</f>
        <v>#REF!</v>
      </c>
      <c r="BF5" s="225" t="e">
        <f>-#REF!</f>
        <v>#REF!</v>
      </c>
      <c r="BG5" s="225" t="e">
        <f>-#REF!</f>
        <v>#REF!</v>
      </c>
      <c r="BH5" s="225" t="e">
        <f>-#REF!</f>
        <v>#REF!</v>
      </c>
      <c r="BI5" s="225" t="e">
        <f>-#REF!</f>
        <v>#REF!</v>
      </c>
      <c r="BJ5" s="225" t="e">
        <f>-#REF!</f>
        <v>#REF!</v>
      </c>
      <c r="BK5" s="225" t="e">
        <f>-#REF!</f>
        <v>#REF!</v>
      </c>
      <c r="BL5" s="225" t="e">
        <f>-#REF!</f>
        <v>#REF!</v>
      </c>
      <c r="BM5" s="225" t="e">
        <f>-#REF!</f>
        <v>#REF!</v>
      </c>
      <c r="BN5" s="225" t="e">
        <f>-#REF!</f>
        <v>#REF!</v>
      </c>
      <c r="BO5" s="225" t="e">
        <f>-#REF!</f>
        <v>#REF!</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C13</f>
        <v>Transmission costs (O&amp;M)</v>
      </c>
      <c r="AS6" s="20"/>
      <c r="AT6" s="20"/>
      <c r="AU6" s="20"/>
      <c r="AV6" s="21">
        <f>-H13</f>
        <v>0</v>
      </c>
      <c r="AW6" s="21">
        <f t="shared" ref="AW6:BO6" si="2">-I13</f>
        <v>0</v>
      </c>
      <c r="AX6" s="21">
        <f t="shared" si="2"/>
        <v>0</v>
      </c>
      <c r="AY6" s="21">
        <f t="shared" si="2"/>
        <v>0</v>
      </c>
      <c r="AZ6" s="21">
        <f t="shared" si="2"/>
        <v>0</v>
      </c>
      <c r="BA6" s="21">
        <f t="shared" si="2"/>
        <v>0</v>
      </c>
      <c r="BB6" s="21">
        <f t="shared" si="2"/>
        <v>0</v>
      </c>
      <c r="BC6" s="21">
        <f t="shared" si="2"/>
        <v>0</v>
      </c>
      <c r="BD6" s="21">
        <f t="shared" si="2"/>
        <v>0</v>
      </c>
      <c r="BE6" s="21">
        <f t="shared" si="2"/>
        <v>0</v>
      </c>
      <c r="BF6" s="21">
        <f t="shared" si="2"/>
        <v>0</v>
      </c>
      <c r="BG6" s="21">
        <f t="shared" si="2"/>
        <v>0</v>
      </c>
      <c r="BH6" s="21">
        <f t="shared" si="2"/>
        <v>0</v>
      </c>
      <c r="BI6" s="21">
        <f t="shared" si="2"/>
        <v>0</v>
      </c>
      <c r="BJ6" s="21">
        <f t="shared" si="2"/>
        <v>0</v>
      </c>
      <c r="BK6" s="21">
        <f t="shared" si="2"/>
        <v>0</v>
      </c>
      <c r="BL6" s="21">
        <f t="shared" si="2"/>
        <v>0</v>
      </c>
      <c r="BM6" s="21">
        <f t="shared" si="2"/>
        <v>0</v>
      </c>
      <c r="BN6" s="21">
        <f t="shared" si="2"/>
        <v>0</v>
      </c>
      <c r="BO6" s="21">
        <f t="shared" si="2"/>
        <v>0</v>
      </c>
      <c r="BP6" s="20"/>
      <c r="BQ6" s="20"/>
    </row>
    <row r="7" spans="1:71" s="1" customFormat="1">
      <c r="B7" s="5"/>
      <c r="C7" s="69" t="s">
        <v>4</v>
      </c>
      <c r="D7" s="70"/>
      <c r="E7" s="70"/>
      <c r="F7" s="71"/>
      <c r="G7" s="231"/>
      <c r="H7" s="232">
        <f>H9+H11</f>
        <v>0</v>
      </c>
      <c r="I7" s="232">
        <f t="shared" ref="I7:AA7" si="3">I9+I11</f>
        <v>0</v>
      </c>
      <c r="J7" s="232">
        <f t="shared" si="3"/>
        <v>0</v>
      </c>
      <c r="K7" s="233">
        <f t="shared" si="3"/>
        <v>0</v>
      </c>
      <c r="L7" s="234">
        <f t="shared" si="3"/>
        <v>0</v>
      </c>
      <c r="M7" s="234">
        <f t="shared" si="3"/>
        <v>0</v>
      </c>
      <c r="N7" s="234">
        <f t="shared" si="3"/>
        <v>0</v>
      </c>
      <c r="O7" s="234">
        <f t="shared" si="3"/>
        <v>0</v>
      </c>
      <c r="P7" s="234">
        <f t="shared" si="3"/>
        <v>0</v>
      </c>
      <c r="Q7" s="234">
        <f t="shared" si="3"/>
        <v>0</v>
      </c>
      <c r="R7" s="234">
        <f t="shared" si="3"/>
        <v>0</v>
      </c>
      <c r="S7" s="234">
        <f t="shared" si="3"/>
        <v>0</v>
      </c>
      <c r="T7" s="234">
        <f t="shared" si="3"/>
        <v>0</v>
      </c>
      <c r="U7" s="234">
        <f t="shared" si="3"/>
        <v>0</v>
      </c>
      <c r="V7" s="234">
        <f t="shared" si="3"/>
        <v>0</v>
      </c>
      <c r="W7" s="234">
        <f t="shared" si="3"/>
        <v>0</v>
      </c>
      <c r="X7" s="234">
        <f t="shared" si="3"/>
        <v>0</v>
      </c>
      <c r="Y7" s="234">
        <f t="shared" si="3"/>
        <v>0</v>
      </c>
      <c r="Z7" s="234">
        <f t="shared" si="3"/>
        <v>0</v>
      </c>
      <c r="AA7" s="234">
        <f t="shared" si="3"/>
        <v>0</v>
      </c>
      <c r="AB7" s="22" t="str">
        <f>+IFERROR((T7/K7)^(1/(COUNT($K$5:$T$5)-1))-1,"na")</f>
        <v>na</v>
      </c>
      <c r="AC7" s="22" t="str">
        <f>+IFERROR((AA7/U7)^(1/(COUNT($U$5:$AA$5)-1))-1,"na")</f>
        <v>na</v>
      </c>
      <c r="AD7" s="23"/>
      <c r="AR7" s="10" t="e">
        <f>#REF!</f>
        <v>#REF!</v>
      </c>
      <c r="AS7" s="10"/>
      <c r="AT7" s="10"/>
      <c r="AU7" s="10"/>
      <c r="AV7" s="14" t="e">
        <f>-#REF!</f>
        <v>#REF!</v>
      </c>
      <c r="AW7" s="14" t="e">
        <f>-#REF!</f>
        <v>#REF!</v>
      </c>
      <c r="AX7" s="14" t="e">
        <f>-#REF!</f>
        <v>#REF!</v>
      </c>
      <c r="AY7" s="14" t="e">
        <f>-#REF!</f>
        <v>#REF!</v>
      </c>
      <c r="AZ7" s="14" t="e">
        <f>-#REF!</f>
        <v>#REF!</v>
      </c>
      <c r="BA7" s="14" t="e">
        <f>-#REF!</f>
        <v>#REF!</v>
      </c>
      <c r="BB7" s="14" t="e">
        <f>-#REF!</f>
        <v>#REF!</v>
      </c>
      <c r="BC7" s="14" t="e">
        <f>-#REF!</f>
        <v>#REF!</v>
      </c>
      <c r="BD7" s="14" t="e">
        <f>-#REF!</f>
        <v>#REF!</v>
      </c>
      <c r="BE7" s="14" t="e">
        <f>-#REF!</f>
        <v>#REF!</v>
      </c>
      <c r="BF7" s="14" t="e">
        <f>-#REF!</f>
        <v>#REF!</v>
      </c>
      <c r="BG7" s="14" t="e">
        <f>-#REF!</f>
        <v>#REF!</v>
      </c>
      <c r="BH7" s="14" t="e">
        <f>-#REF!</f>
        <v>#REF!</v>
      </c>
      <c r="BI7" s="14" t="e">
        <f>-#REF!</f>
        <v>#REF!</v>
      </c>
      <c r="BJ7" s="14" t="e">
        <f>-#REF!</f>
        <v>#REF!</v>
      </c>
      <c r="BK7" s="14" t="e">
        <f>-#REF!</f>
        <v>#REF!</v>
      </c>
      <c r="BL7" s="14" t="e">
        <f>-#REF!</f>
        <v>#REF!</v>
      </c>
      <c r="BM7" s="14" t="e">
        <f>-#REF!</f>
        <v>#REF!</v>
      </c>
      <c r="BN7" s="14" t="e">
        <f>-#REF!</f>
        <v>#REF!</v>
      </c>
      <c r="BO7" s="14" t="e">
        <f>-#REF!</f>
        <v>#REF!</v>
      </c>
      <c r="BP7" s="10"/>
      <c r="BQ7" s="10"/>
    </row>
    <row r="8" spans="1:71" s="1" customFormat="1">
      <c r="B8" s="5"/>
      <c r="C8" s="279" t="s">
        <v>95</v>
      </c>
      <c r="D8" s="279"/>
      <c r="E8" s="24"/>
      <c r="F8" s="5"/>
      <c r="G8" s="25"/>
      <c r="H8" s="258">
        <f t="shared" ref="H8:AA8" si="4">+IFERROR(H7/G7-1,0)</f>
        <v>0</v>
      </c>
      <c r="I8" s="259">
        <f t="shared" si="4"/>
        <v>0</v>
      </c>
      <c r="J8" s="259">
        <f t="shared" si="4"/>
        <v>0</v>
      </c>
      <c r="K8" s="260">
        <f t="shared" si="4"/>
        <v>0</v>
      </c>
      <c r="L8" s="261">
        <f t="shared" si="4"/>
        <v>0</v>
      </c>
      <c r="M8" s="261">
        <f t="shared" si="4"/>
        <v>0</v>
      </c>
      <c r="N8" s="261">
        <f t="shared" si="4"/>
        <v>0</v>
      </c>
      <c r="O8" s="261">
        <f t="shared" si="4"/>
        <v>0</v>
      </c>
      <c r="P8" s="261">
        <f t="shared" si="4"/>
        <v>0</v>
      </c>
      <c r="Q8" s="261">
        <f t="shared" si="4"/>
        <v>0</v>
      </c>
      <c r="R8" s="261">
        <f t="shared" si="4"/>
        <v>0</v>
      </c>
      <c r="S8" s="261">
        <f t="shared" si="4"/>
        <v>0</v>
      </c>
      <c r="T8" s="261">
        <f t="shared" si="4"/>
        <v>0</v>
      </c>
      <c r="U8" s="261">
        <f t="shared" si="4"/>
        <v>0</v>
      </c>
      <c r="V8" s="261">
        <f t="shared" si="4"/>
        <v>0</v>
      </c>
      <c r="W8" s="261">
        <f t="shared" si="4"/>
        <v>0</v>
      </c>
      <c r="X8" s="261">
        <f t="shared" si="4"/>
        <v>0</v>
      </c>
      <c r="Y8" s="261">
        <f t="shared" si="4"/>
        <v>0</v>
      </c>
      <c r="Z8" s="261">
        <f t="shared" si="4"/>
        <v>0</v>
      </c>
      <c r="AA8" s="262">
        <f t="shared" si="4"/>
        <v>0</v>
      </c>
      <c r="AB8" s="27"/>
      <c r="AC8" s="5"/>
      <c r="AR8" s="10" t="e">
        <f>#REF!</f>
        <v>#REF!</v>
      </c>
      <c r="AS8" s="10"/>
      <c r="AT8" s="10"/>
      <c r="AU8" s="10"/>
      <c r="AV8" s="14" t="e">
        <f>-#REF!</f>
        <v>#REF!</v>
      </c>
      <c r="AW8" s="14" t="e">
        <f>-#REF!</f>
        <v>#REF!</v>
      </c>
      <c r="AX8" s="14" t="e">
        <f>-#REF!</f>
        <v>#REF!</v>
      </c>
      <c r="AY8" s="14" t="e">
        <f>-#REF!</f>
        <v>#REF!</v>
      </c>
      <c r="AZ8" s="14" t="e">
        <f>-#REF!</f>
        <v>#REF!</v>
      </c>
      <c r="BA8" s="14" t="e">
        <f>-#REF!</f>
        <v>#REF!</v>
      </c>
      <c r="BB8" s="14" t="e">
        <f>-#REF!</f>
        <v>#REF!</v>
      </c>
      <c r="BC8" s="14" t="e">
        <f>-#REF!</f>
        <v>#REF!</v>
      </c>
      <c r="BD8" s="14" t="e">
        <f>-#REF!</f>
        <v>#REF!</v>
      </c>
      <c r="BE8" s="14" t="e">
        <f>-#REF!</f>
        <v>#REF!</v>
      </c>
      <c r="BF8" s="14" t="e">
        <f>-#REF!</f>
        <v>#REF!</v>
      </c>
      <c r="BG8" s="14" t="e">
        <f>-#REF!</f>
        <v>#REF!</v>
      </c>
      <c r="BH8" s="14" t="e">
        <f>-#REF!</f>
        <v>#REF!</v>
      </c>
      <c r="BI8" s="14" t="e">
        <f>-#REF!</f>
        <v>#REF!</v>
      </c>
      <c r="BJ8" s="14" t="e">
        <f>-#REF!</f>
        <v>#REF!</v>
      </c>
      <c r="BK8" s="14" t="e">
        <f>-#REF!</f>
        <v>#REF!</v>
      </c>
      <c r="BL8" s="14" t="e">
        <f>-#REF!</f>
        <v>#REF!</v>
      </c>
      <c r="BM8" s="14" t="e">
        <f>-#REF!</f>
        <v>#REF!</v>
      </c>
      <c r="BN8" s="14" t="e">
        <f>-#REF!</f>
        <v>#REF!</v>
      </c>
      <c r="BO8" s="14" t="e">
        <f>-#REF!</f>
        <v>#REF!</v>
      </c>
      <c r="BP8" s="10"/>
      <c r="BQ8" s="10"/>
    </row>
    <row r="9" spans="1:71" s="1" customFormat="1">
      <c r="B9" s="2817" t="s">
        <v>98</v>
      </c>
      <c r="C9" s="42" t="s">
        <v>570</v>
      </c>
      <c r="D9" s="32"/>
      <c r="E9" s="32"/>
      <c r="F9" s="32"/>
      <c r="G9" s="33"/>
      <c r="H9" s="263"/>
      <c r="I9" s="263"/>
      <c r="J9" s="263"/>
      <c r="K9" s="264"/>
      <c r="L9" s="265"/>
      <c r="M9" s="265"/>
      <c r="N9" s="265"/>
      <c r="O9" s="265"/>
      <c r="P9" s="265"/>
      <c r="Q9" s="265"/>
      <c r="R9" s="265"/>
      <c r="S9" s="265"/>
      <c r="T9" s="265"/>
      <c r="U9" s="265"/>
      <c r="V9" s="265"/>
      <c r="W9" s="265"/>
      <c r="X9" s="265"/>
      <c r="Y9" s="265"/>
      <c r="Z9" s="265"/>
      <c r="AA9" s="265"/>
      <c r="AB9" s="266" t="str">
        <f>+IFERROR((T9/K9)^(1/(COUNT($K$5:$T$5)-1))-1,"na")</f>
        <v>na</v>
      </c>
      <c r="AC9" s="266" t="str">
        <f>+IFERROR((AA9/U9)^(1/(COUNT($U$5:$AA$5)-1))-1,"na")</f>
        <v>na</v>
      </c>
      <c r="AD9" s="23"/>
      <c r="AR9" s="10" t="str">
        <f>C19</f>
        <v>Administrative Expenses (Overheads)</v>
      </c>
      <c r="AS9" s="10"/>
      <c r="AT9" s="10"/>
      <c r="AU9" s="10"/>
      <c r="AV9" s="14">
        <f t="shared" ref="AV9:BO9" si="5">-H19</f>
        <v>0</v>
      </c>
      <c r="AW9" s="14">
        <f t="shared" si="5"/>
        <v>0</v>
      </c>
      <c r="AX9" s="14">
        <f t="shared" si="5"/>
        <v>0</v>
      </c>
      <c r="AY9" s="14">
        <f t="shared" si="5"/>
        <v>0</v>
      </c>
      <c r="AZ9" s="14">
        <f t="shared" si="5"/>
        <v>0</v>
      </c>
      <c r="BA9" s="14">
        <f t="shared" si="5"/>
        <v>0</v>
      </c>
      <c r="BB9" s="14">
        <f t="shared" si="5"/>
        <v>0</v>
      </c>
      <c r="BC9" s="14">
        <f t="shared" si="5"/>
        <v>0</v>
      </c>
      <c r="BD9" s="14">
        <f t="shared" si="5"/>
        <v>0</v>
      </c>
      <c r="BE9" s="14">
        <f t="shared" si="5"/>
        <v>0</v>
      </c>
      <c r="BF9" s="14">
        <f t="shared" si="5"/>
        <v>0</v>
      </c>
      <c r="BG9" s="14">
        <f t="shared" si="5"/>
        <v>0</v>
      </c>
      <c r="BH9" s="14">
        <f t="shared" si="5"/>
        <v>0</v>
      </c>
      <c r="BI9" s="14">
        <f t="shared" si="5"/>
        <v>0</v>
      </c>
      <c r="BJ9" s="14">
        <f t="shared" si="5"/>
        <v>0</v>
      </c>
      <c r="BK9" s="14">
        <f t="shared" si="5"/>
        <v>0</v>
      </c>
      <c r="BL9" s="14">
        <f t="shared" si="5"/>
        <v>0</v>
      </c>
      <c r="BM9" s="14">
        <f t="shared" si="5"/>
        <v>0</v>
      </c>
      <c r="BN9" s="14">
        <f t="shared" si="5"/>
        <v>0</v>
      </c>
      <c r="BO9" s="14">
        <f t="shared" si="5"/>
        <v>0</v>
      </c>
      <c r="BP9" s="10"/>
      <c r="BQ9" s="10"/>
    </row>
    <row r="10" spans="1:71" s="1" customFormat="1">
      <c r="B10" s="2818"/>
      <c r="C10" s="11" t="s">
        <v>95</v>
      </c>
      <c r="D10" s="279"/>
      <c r="E10" s="24"/>
      <c r="F10" s="5"/>
      <c r="G10" s="25"/>
      <c r="H10" s="147">
        <f t="shared" ref="H10:AA10" si="6">+IFERROR(H9/G9-1,0)</f>
        <v>0</v>
      </c>
      <c r="I10" s="145">
        <f t="shared" si="6"/>
        <v>0</v>
      </c>
      <c r="J10" s="145">
        <f t="shared" si="6"/>
        <v>0</v>
      </c>
      <c r="K10" s="35">
        <f t="shared" si="6"/>
        <v>0</v>
      </c>
      <c r="L10" s="31">
        <f t="shared" si="6"/>
        <v>0</v>
      </c>
      <c r="M10" s="31">
        <f t="shared" si="6"/>
        <v>0</v>
      </c>
      <c r="N10" s="31">
        <f t="shared" si="6"/>
        <v>0</v>
      </c>
      <c r="O10" s="31">
        <f t="shared" si="6"/>
        <v>0</v>
      </c>
      <c r="P10" s="31">
        <f t="shared" si="6"/>
        <v>0</v>
      </c>
      <c r="Q10" s="31">
        <f t="shared" si="6"/>
        <v>0</v>
      </c>
      <c r="R10" s="31">
        <f t="shared" si="6"/>
        <v>0</v>
      </c>
      <c r="S10" s="31">
        <f t="shared" si="6"/>
        <v>0</v>
      </c>
      <c r="T10" s="31">
        <f t="shared" si="6"/>
        <v>0</v>
      </c>
      <c r="U10" s="31">
        <f t="shared" si="6"/>
        <v>0</v>
      </c>
      <c r="V10" s="31">
        <f t="shared" si="6"/>
        <v>0</v>
      </c>
      <c r="W10" s="31">
        <f t="shared" si="6"/>
        <v>0</v>
      </c>
      <c r="X10" s="31">
        <f t="shared" si="6"/>
        <v>0</v>
      </c>
      <c r="Y10" s="31">
        <f t="shared" si="6"/>
        <v>0</v>
      </c>
      <c r="Z10" s="31">
        <f t="shared" si="6"/>
        <v>0</v>
      </c>
      <c r="AA10" s="30">
        <f t="shared" si="6"/>
        <v>0</v>
      </c>
      <c r="AB10" s="36"/>
      <c r="AC10" s="5"/>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71" s="1" customFormat="1">
      <c r="B11" s="2819"/>
      <c r="C11" s="94" t="s">
        <v>571</v>
      </c>
      <c r="D11" s="243"/>
      <c r="E11" s="244"/>
      <c r="F11" s="247">
        <v>0</v>
      </c>
      <c r="H11" s="207"/>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row>
    <row r="12" spans="1:71" s="1" customFormat="1">
      <c r="B12" s="2818"/>
      <c r="C12" s="11" t="s">
        <v>95</v>
      </c>
      <c r="D12" s="280"/>
      <c r="E12" s="139"/>
      <c r="F12" s="140"/>
      <c r="G12" s="25"/>
      <c r="H12" s="144">
        <f>+IFERROR(H11/G11-1,0)</f>
        <v>0</v>
      </c>
      <c r="I12" s="144">
        <f t="shared" ref="I12:AA12" si="7">+IFERROR(I11/H11-1,0)</f>
        <v>0</v>
      </c>
      <c r="J12" s="144">
        <f t="shared" si="7"/>
        <v>0</v>
      </c>
      <c r="K12" s="179">
        <f t="shared" si="7"/>
        <v>0</v>
      </c>
      <c r="L12" s="26">
        <f t="shared" si="7"/>
        <v>0</v>
      </c>
      <c r="M12" s="26">
        <f t="shared" si="7"/>
        <v>0</v>
      </c>
      <c r="N12" s="26">
        <f t="shared" si="7"/>
        <v>0</v>
      </c>
      <c r="O12" s="26">
        <f t="shared" si="7"/>
        <v>0</v>
      </c>
      <c r="P12" s="26">
        <f t="shared" si="7"/>
        <v>0</v>
      </c>
      <c r="Q12" s="26">
        <f t="shared" si="7"/>
        <v>0</v>
      </c>
      <c r="R12" s="26">
        <f t="shared" si="7"/>
        <v>0</v>
      </c>
      <c r="S12" s="26">
        <f t="shared" si="7"/>
        <v>0</v>
      </c>
      <c r="T12" s="26">
        <f t="shared" si="7"/>
        <v>0</v>
      </c>
      <c r="U12" s="26">
        <f t="shared" si="7"/>
        <v>0</v>
      </c>
      <c r="V12" s="26">
        <f t="shared" si="7"/>
        <v>0</v>
      </c>
      <c r="W12" s="26">
        <f t="shared" si="7"/>
        <v>0</v>
      </c>
      <c r="X12" s="26">
        <f t="shared" si="7"/>
        <v>0</v>
      </c>
      <c r="Y12" s="26">
        <f t="shared" si="7"/>
        <v>0</v>
      </c>
      <c r="Z12" s="26">
        <f t="shared" si="7"/>
        <v>0</v>
      </c>
      <c r="AA12" s="26">
        <f t="shared" si="7"/>
        <v>0</v>
      </c>
      <c r="AB12" s="36"/>
      <c r="AC12" s="5"/>
    </row>
    <row r="13" spans="1:71" s="1" customFormat="1">
      <c r="B13" s="2822" t="s">
        <v>107</v>
      </c>
      <c r="C13" s="272" t="s">
        <v>572</v>
      </c>
      <c r="D13" s="32"/>
      <c r="E13" s="273"/>
      <c r="F13" s="247">
        <v>0</v>
      </c>
      <c r="G13" s="323"/>
      <c r="H13" s="207"/>
      <c r="I13" s="161"/>
      <c r="J13" s="161"/>
      <c r="K13" s="267"/>
      <c r="L13" s="268"/>
      <c r="M13" s="268"/>
      <c r="N13" s="268"/>
      <c r="O13" s="268"/>
      <c r="P13" s="268"/>
      <c r="Q13" s="268"/>
      <c r="R13" s="268"/>
      <c r="S13" s="268"/>
      <c r="T13" s="268"/>
      <c r="U13" s="268"/>
      <c r="V13" s="268"/>
      <c r="W13" s="268"/>
      <c r="X13" s="268"/>
      <c r="Y13" s="268"/>
      <c r="Z13" s="268"/>
      <c r="AA13" s="274"/>
      <c r="AB13" s="266" t="str">
        <f>+IFERROR((T13/K13)^(1/(COUNT($K$5:$T$5)-1))-1,"na")</f>
        <v>na</v>
      </c>
      <c r="AC13" s="266" t="str">
        <f>+IFERROR((AA13/U13)^(1/(COUNT($U$5:$AA$5)-1))-1,"na")</f>
        <v>na</v>
      </c>
    </row>
    <row r="14" spans="1:71" s="1" customFormat="1">
      <c r="B14" s="2823"/>
      <c r="C14" s="11" t="s">
        <v>113</v>
      </c>
      <c r="D14" s="279"/>
      <c r="E14" s="24"/>
      <c r="F14" s="5"/>
      <c r="G14" s="44"/>
      <c r="H14" s="148">
        <f>+IFERROR(H13/G13-1,0)</f>
        <v>0</v>
      </c>
      <c r="I14" s="148">
        <f t="shared" ref="I14:AA14" si="8">+IFERROR(I13/H13-1,0)</f>
        <v>0</v>
      </c>
      <c r="J14" s="148">
        <f t="shared" si="8"/>
        <v>0</v>
      </c>
      <c r="K14" s="180">
        <f t="shared" si="8"/>
        <v>0</v>
      </c>
      <c r="L14" s="45">
        <f t="shared" si="8"/>
        <v>0</v>
      </c>
      <c r="M14" s="45">
        <f t="shared" si="8"/>
        <v>0</v>
      </c>
      <c r="N14" s="45">
        <f t="shared" si="8"/>
        <v>0</v>
      </c>
      <c r="O14" s="45">
        <f t="shared" si="8"/>
        <v>0</v>
      </c>
      <c r="P14" s="45">
        <f t="shared" si="8"/>
        <v>0</v>
      </c>
      <c r="Q14" s="45">
        <f t="shared" si="8"/>
        <v>0</v>
      </c>
      <c r="R14" s="45">
        <f t="shared" si="8"/>
        <v>0</v>
      </c>
      <c r="S14" s="45">
        <f t="shared" si="8"/>
        <v>0</v>
      </c>
      <c r="T14" s="45">
        <f t="shared" si="8"/>
        <v>0</v>
      </c>
      <c r="U14" s="45">
        <f t="shared" si="8"/>
        <v>0</v>
      </c>
      <c r="V14" s="45">
        <f t="shared" si="8"/>
        <v>0</v>
      </c>
      <c r="W14" s="45">
        <f t="shared" si="8"/>
        <v>0</v>
      </c>
      <c r="X14" s="45">
        <f t="shared" si="8"/>
        <v>0</v>
      </c>
      <c r="Y14" s="45">
        <f t="shared" si="8"/>
        <v>0</v>
      </c>
      <c r="Z14" s="45">
        <f t="shared" si="8"/>
        <v>0</v>
      </c>
      <c r="AA14" s="45">
        <f t="shared" si="8"/>
        <v>0</v>
      </c>
      <c r="AB14" s="36"/>
      <c r="AC14" s="5"/>
    </row>
    <row r="15" spans="1:71" s="1" customFormat="1">
      <c r="B15" s="2824"/>
      <c r="C15" s="11" t="s">
        <v>105</v>
      </c>
      <c r="D15" s="279"/>
      <c r="E15" s="24"/>
      <c r="F15" s="5"/>
      <c r="G15" s="46"/>
      <c r="H15" s="144">
        <f>IFERROR(H14/H7,0)</f>
        <v>0</v>
      </c>
      <c r="I15" s="148">
        <f t="shared" ref="I15:AA15" si="9">IFERROR(I14/I7,0)</f>
        <v>0</v>
      </c>
      <c r="J15" s="148">
        <f t="shared" si="9"/>
        <v>0</v>
      </c>
      <c r="K15" s="181">
        <f t="shared" si="9"/>
        <v>0</v>
      </c>
      <c r="L15" s="47">
        <f t="shared" si="9"/>
        <v>0</v>
      </c>
      <c r="M15" s="47">
        <f t="shared" si="9"/>
        <v>0</v>
      </c>
      <c r="N15" s="47">
        <f t="shared" si="9"/>
        <v>0</v>
      </c>
      <c r="O15" s="47">
        <f t="shared" si="9"/>
        <v>0</v>
      </c>
      <c r="P15" s="47">
        <f t="shared" si="9"/>
        <v>0</v>
      </c>
      <c r="Q15" s="47">
        <f t="shared" si="9"/>
        <v>0</v>
      </c>
      <c r="R15" s="47">
        <f t="shared" si="9"/>
        <v>0</v>
      </c>
      <c r="S15" s="47">
        <f t="shared" si="9"/>
        <v>0</v>
      </c>
      <c r="T15" s="47">
        <f t="shared" si="9"/>
        <v>0</v>
      </c>
      <c r="U15" s="47">
        <f t="shared" si="9"/>
        <v>0</v>
      </c>
      <c r="V15" s="47">
        <f t="shared" si="9"/>
        <v>0</v>
      </c>
      <c r="W15" s="47">
        <f t="shared" si="9"/>
        <v>0</v>
      </c>
      <c r="X15" s="47">
        <f t="shared" si="9"/>
        <v>0</v>
      </c>
      <c r="Y15" s="47">
        <f t="shared" si="9"/>
        <v>0</v>
      </c>
      <c r="Z15" s="47">
        <f t="shared" si="9"/>
        <v>0</v>
      </c>
      <c r="AA15" s="47">
        <f t="shared" si="9"/>
        <v>0</v>
      </c>
      <c r="AB15" s="48"/>
      <c r="AC15" s="5"/>
    </row>
    <row r="16" spans="1:71" s="1" customFormat="1">
      <c r="B16" s="5"/>
      <c r="C16" s="69" t="s">
        <v>112</v>
      </c>
      <c r="D16" s="70"/>
      <c r="E16" s="70"/>
      <c r="F16" s="71"/>
      <c r="G16" s="231"/>
      <c r="H16" s="232">
        <f>H7-H13</f>
        <v>0</v>
      </c>
      <c r="I16" s="232">
        <f t="shared" ref="I16:AA16" si="10">I7-I13</f>
        <v>0</v>
      </c>
      <c r="J16" s="232">
        <f t="shared" si="10"/>
        <v>0</v>
      </c>
      <c r="K16" s="233">
        <f t="shared" si="10"/>
        <v>0</v>
      </c>
      <c r="L16" s="234">
        <f t="shared" si="10"/>
        <v>0</v>
      </c>
      <c r="M16" s="234">
        <f t="shared" si="10"/>
        <v>0</v>
      </c>
      <c r="N16" s="234">
        <f t="shared" si="10"/>
        <v>0</v>
      </c>
      <c r="O16" s="234">
        <f t="shared" si="10"/>
        <v>0</v>
      </c>
      <c r="P16" s="234">
        <f t="shared" si="10"/>
        <v>0</v>
      </c>
      <c r="Q16" s="234">
        <f t="shared" si="10"/>
        <v>0</v>
      </c>
      <c r="R16" s="234">
        <f t="shared" si="10"/>
        <v>0</v>
      </c>
      <c r="S16" s="234">
        <f t="shared" si="10"/>
        <v>0</v>
      </c>
      <c r="T16" s="234">
        <f t="shared" si="10"/>
        <v>0</v>
      </c>
      <c r="U16" s="234">
        <f t="shared" si="10"/>
        <v>0</v>
      </c>
      <c r="V16" s="234">
        <f t="shared" si="10"/>
        <v>0</v>
      </c>
      <c r="W16" s="234">
        <f t="shared" si="10"/>
        <v>0</v>
      </c>
      <c r="X16" s="234">
        <f t="shared" si="10"/>
        <v>0</v>
      </c>
      <c r="Y16" s="234">
        <f t="shared" si="10"/>
        <v>0</v>
      </c>
      <c r="Z16" s="234">
        <f t="shared" si="10"/>
        <v>0</v>
      </c>
      <c r="AA16" s="231">
        <f t="shared" si="10"/>
        <v>0</v>
      </c>
      <c r="AB16" s="22" t="str">
        <f>+IFERROR((T16/K16)^(1/(COUNT($K$5:$T$5)-1))-1,"na")</f>
        <v>na</v>
      </c>
      <c r="AC16" s="22" t="str">
        <f>+IFERROR((AA16/U16)^(1/(COUNT($U$5:$AA$5)-1))-1,"na")</f>
        <v>na</v>
      </c>
    </row>
    <row r="17" spans="2:35" s="1" customFormat="1">
      <c r="B17" s="5"/>
      <c r="C17" s="11" t="s">
        <v>113</v>
      </c>
      <c r="D17" s="5"/>
      <c r="E17" s="16"/>
      <c r="F17" s="5"/>
      <c r="G17" s="44"/>
      <c r="H17" s="148">
        <f>+IFERROR(H16/F16-1,0)</f>
        <v>0</v>
      </c>
      <c r="I17" s="148">
        <f t="shared" ref="I17:AA17" si="11">+IFERROR(I16/H16-1,0)</f>
        <v>0</v>
      </c>
      <c r="J17" s="148">
        <f t="shared" si="11"/>
        <v>0</v>
      </c>
      <c r="K17" s="180">
        <f t="shared" si="11"/>
        <v>0</v>
      </c>
      <c r="L17" s="45">
        <f t="shared" si="11"/>
        <v>0</v>
      </c>
      <c r="M17" s="45">
        <f t="shared" si="11"/>
        <v>0</v>
      </c>
      <c r="N17" s="45">
        <f t="shared" si="11"/>
        <v>0</v>
      </c>
      <c r="O17" s="45">
        <f t="shared" si="11"/>
        <v>0</v>
      </c>
      <c r="P17" s="45">
        <f t="shared" si="11"/>
        <v>0</v>
      </c>
      <c r="Q17" s="45">
        <f t="shared" si="11"/>
        <v>0</v>
      </c>
      <c r="R17" s="45">
        <f t="shared" si="11"/>
        <v>0</v>
      </c>
      <c r="S17" s="45">
        <f t="shared" si="11"/>
        <v>0</v>
      </c>
      <c r="T17" s="45">
        <f t="shared" si="11"/>
        <v>0</v>
      </c>
      <c r="U17" s="45">
        <f t="shared" si="11"/>
        <v>0</v>
      </c>
      <c r="V17" s="45">
        <f t="shared" si="11"/>
        <v>0</v>
      </c>
      <c r="W17" s="45">
        <f t="shared" si="11"/>
        <v>0</v>
      </c>
      <c r="X17" s="45">
        <f t="shared" si="11"/>
        <v>0</v>
      </c>
      <c r="Y17" s="45">
        <f t="shared" si="11"/>
        <v>0</v>
      </c>
      <c r="Z17" s="45">
        <f t="shared" si="11"/>
        <v>0</v>
      </c>
      <c r="AA17" s="45">
        <f t="shared" si="11"/>
        <v>0</v>
      </c>
      <c r="AB17" s="49"/>
      <c r="AC17" s="5"/>
    </row>
    <row r="18" spans="2:35" s="1" customFormat="1">
      <c r="B18" s="5"/>
      <c r="C18" s="245" t="s">
        <v>105</v>
      </c>
      <c r="D18" s="246"/>
      <c r="E18" s="28"/>
      <c r="F18" s="29"/>
      <c r="G18" s="50"/>
      <c r="H18" s="149">
        <f t="shared" ref="H18:AA18" si="12">IFERROR(H17/H10,0)</f>
        <v>0</v>
      </c>
      <c r="I18" s="149">
        <f t="shared" si="12"/>
        <v>0</v>
      </c>
      <c r="J18" s="149">
        <f t="shared" si="12"/>
        <v>0</v>
      </c>
      <c r="K18" s="182">
        <f t="shared" si="12"/>
        <v>0</v>
      </c>
      <c r="L18" s="51">
        <f t="shared" si="12"/>
        <v>0</v>
      </c>
      <c r="M18" s="51">
        <f t="shared" si="12"/>
        <v>0</v>
      </c>
      <c r="N18" s="51">
        <f t="shared" si="12"/>
        <v>0</v>
      </c>
      <c r="O18" s="51">
        <f t="shared" si="12"/>
        <v>0</v>
      </c>
      <c r="P18" s="51">
        <f t="shared" si="12"/>
        <v>0</v>
      </c>
      <c r="Q18" s="51">
        <f t="shared" si="12"/>
        <v>0</v>
      </c>
      <c r="R18" s="51">
        <f t="shared" si="12"/>
        <v>0</v>
      </c>
      <c r="S18" s="51">
        <f t="shared" si="12"/>
        <v>0</v>
      </c>
      <c r="T18" s="51">
        <f t="shared" si="12"/>
        <v>0</v>
      </c>
      <c r="U18" s="51">
        <f t="shared" si="12"/>
        <v>0</v>
      </c>
      <c r="V18" s="51">
        <f t="shared" si="12"/>
        <v>0</v>
      </c>
      <c r="W18" s="51">
        <f t="shared" si="12"/>
        <v>0</v>
      </c>
      <c r="X18" s="51">
        <f t="shared" si="12"/>
        <v>0</v>
      </c>
      <c r="Y18" s="51">
        <f t="shared" si="12"/>
        <v>0</v>
      </c>
      <c r="Z18" s="51">
        <f t="shared" si="12"/>
        <v>0</v>
      </c>
      <c r="AA18" s="51">
        <f t="shared" si="12"/>
        <v>0</v>
      </c>
      <c r="AB18" s="36"/>
      <c r="AC18" s="5"/>
    </row>
    <row r="19" spans="2:35" s="1" customFormat="1">
      <c r="B19" s="2822" t="s">
        <v>573</v>
      </c>
      <c r="C19" s="63" t="s">
        <v>574</v>
      </c>
      <c r="D19" s="5"/>
      <c r="E19" s="5"/>
      <c r="F19" s="247">
        <v>0</v>
      </c>
      <c r="H19" s="207"/>
      <c r="I19" s="263"/>
      <c r="J19" s="263"/>
      <c r="K19" s="264"/>
      <c r="L19" s="265"/>
      <c r="M19" s="265"/>
      <c r="N19" s="265"/>
      <c r="O19" s="265"/>
      <c r="P19" s="265"/>
      <c r="Q19" s="265"/>
      <c r="R19" s="265"/>
      <c r="S19" s="265"/>
      <c r="T19" s="265"/>
      <c r="U19" s="265"/>
      <c r="V19" s="265"/>
      <c r="W19" s="265"/>
      <c r="X19" s="265"/>
      <c r="Y19" s="265"/>
      <c r="Z19" s="265"/>
      <c r="AA19" s="265"/>
      <c r="AB19" s="266" t="str">
        <f>+IFERROR((T19/K19)^(1/(COUNT($K$5:$T$5)-1))-1,"na")</f>
        <v>na</v>
      </c>
      <c r="AC19" s="266" t="str">
        <f>+IFERROR((AA19/U19)^(1/(COUNT($U$5:$AA$5)-1))-1,"na")</f>
        <v>na</v>
      </c>
    </row>
    <row r="20" spans="2:35" s="1" customFormat="1">
      <c r="B20" s="2823"/>
      <c r="C20" s="11" t="s">
        <v>113</v>
      </c>
      <c r="D20" s="279"/>
      <c r="E20" s="24"/>
      <c r="F20" s="5"/>
      <c r="G20" s="44"/>
      <c r="H20" s="148">
        <f t="shared" ref="H20:AA20" si="13">+IFERROR(H19/G19-1,0)</f>
        <v>0</v>
      </c>
      <c r="I20" s="148">
        <f t="shared" si="13"/>
        <v>0</v>
      </c>
      <c r="J20" s="148">
        <f t="shared" si="13"/>
        <v>0</v>
      </c>
      <c r="K20" s="180">
        <f t="shared" si="13"/>
        <v>0</v>
      </c>
      <c r="L20" s="45">
        <f t="shared" si="13"/>
        <v>0</v>
      </c>
      <c r="M20" s="45">
        <f t="shared" si="13"/>
        <v>0</v>
      </c>
      <c r="N20" s="45">
        <f t="shared" si="13"/>
        <v>0</v>
      </c>
      <c r="O20" s="45">
        <f t="shared" si="13"/>
        <v>0</v>
      </c>
      <c r="P20" s="45">
        <f t="shared" si="13"/>
        <v>0</v>
      </c>
      <c r="Q20" s="45">
        <f t="shared" si="13"/>
        <v>0</v>
      </c>
      <c r="R20" s="45">
        <f t="shared" si="13"/>
        <v>0</v>
      </c>
      <c r="S20" s="45">
        <f t="shared" si="13"/>
        <v>0</v>
      </c>
      <c r="T20" s="45">
        <f t="shared" si="13"/>
        <v>0</v>
      </c>
      <c r="U20" s="45">
        <f t="shared" si="13"/>
        <v>0</v>
      </c>
      <c r="V20" s="45">
        <f t="shared" si="13"/>
        <v>0</v>
      </c>
      <c r="W20" s="45">
        <f t="shared" si="13"/>
        <v>0</v>
      </c>
      <c r="X20" s="45">
        <f t="shared" si="13"/>
        <v>0</v>
      </c>
      <c r="Y20" s="45">
        <f t="shared" si="13"/>
        <v>0</v>
      </c>
      <c r="Z20" s="45">
        <f t="shared" si="13"/>
        <v>0</v>
      </c>
      <c r="AA20" s="45">
        <f t="shared" si="13"/>
        <v>0</v>
      </c>
      <c r="AB20" s="36"/>
      <c r="AC20" s="5"/>
    </row>
    <row r="21" spans="2:35" s="1" customFormat="1">
      <c r="B21" s="2824"/>
      <c r="C21" s="11" t="s">
        <v>105</v>
      </c>
      <c r="D21" s="279"/>
      <c r="E21" s="24"/>
      <c r="F21" s="5"/>
      <c r="G21" s="46"/>
      <c r="H21" s="148">
        <f t="shared" ref="H21:AA21" si="14">IFERROR(H20/H13,0)</f>
        <v>0</v>
      </c>
      <c r="I21" s="148">
        <f t="shared" si="14"/>
        <v>0</v>
      </c>
      <c r="J21" s="148">
        <f t="shared" si="14"/>
        <v>0</v>
      </c>
      <c r="K21" s="181">
        <f t="shared" si="14"/>
        <v>0</v>
      </c>
      <c r="L21" s="47">
        <f t="shared" si="14"/>
        <v>0</v>
      </c>
      <c r="M21" s="47">
        <f t="shared" si="14"/>
        <v>0</v>
      </c>
      <c r="N21" s="47">
        <f t="shared" si="14"/>
        <v>0</v>
      </c>
      <c r="O21" s="47">
        <f t="shared" si="14"/>
        <v>0</v>
      </c>
      <c r="P21" s="47">
        <f t="shared" si="14"/>
        <v>0</v>
      </c>
      <c r="Q21" s="47">
        <f t="shared" si="14"/>
        <v>0</v>
      </c>
      <c r="R21" s="47">
        <f t="shared" si="14"/>
        <v>0</v>
      </c>
      <c r="S21" s="47">
        <f t="shared" si="14"/>
        <v>0</v>
      </c>
      <c r="T21" s="47">
        <f t="shared" si="14"/>
        <v>0</v>
      </c>
      <c r="U21" s="47">
        <f t="shared" si="14"/>
        <v>0</v>
      </c>
      <c r="V21" s="47">
        <f t="shared" si="14"/>
        <v>0</v>
      </c>
      <c r="W21" s="47">
        <f t="shared" si="14"/>
        <v>0</v>
      </c>
      <c r="X21" s="47">
        <f t="shared" si="14"/>
        <v>0</v>
      </c>
      <c r="Y21" s="47">
        <f t="shared" si="14"/>
        <v>0</v>
      </c>
      <c r="Z21" s="47">
        <f t="shared" si="14"/>
        <v>0</v>
      </c>
      <c r="AA21" s="47">
        <f t="shared" si="14"/>
        <v>0</v>
      </c>
      <c r="AB21" s="48"/>
      <c r="AC21" s="5"/>
    </row>
    <row r="22" spans="2:35" s="1" customFormat="1">
      <c r="B22" s="5"/>
      <c r="C22" s="69" t="s">
        <v>36</v>
      </c>
      <c r="D22" s="70"/>
      <c r="E22" s="70"/>
      <c r="F22" s="71"/>
      <c r="G22" s="231"/>
      <c r="H22" s="232">
        <f>H16-H19</f>
        <v>0</v>
      </c>
      <c r="I22" s="232">
        <f t="shared" ref="I22:AA22" si="15">I16-I19</f>
        <v>0</v>
      </c>
      <c r="J22" s="232">
        <f t="shared" si="15"/>
        <v>0</v>
      </c>
      <c r="K22" s="233">
        <f t="shared" si="15"/>
        <v>0</v>
      </c>
      <c r="L22" s="234">
        <f t="shared" si="15"/>
        <v>0</v>
      </c>
      <c r="M22" s="234">
        <f t="shared" si="15"/>
        <v>0</v>
      </c>
      <c r="N22" s="234">
        <f t="shared" si="15"/>
        <v>0</v>
      </c>
      <c r="O22" s="234">
        <f t="shared" si="15"/>
        <v>0</v>
      </c>
      <c r="P22" s="234">
        <f t="shared" si="15"/>
        <v>0</v>
      </c>
      <c r="Q22" s="234">
        <f t="shared" si="15"/>
        <v>0</v>
      </c>
      <c r="R22" s="234">
        <f t="shared" si="15"/>
        <v>0</v>
      </c>
      <c r="S22" s="234">
        <f t="shared" si="15"/>
        <v>0</v>
      </c>
      <c r="T22" s="234">
        <f t="shared" si="15"/>
        <v>0</v>
      </c>
      <c r="U22" s="234">
        <f t="shared" si="15"/>
        <v>0</v>
      </c>
      <c r="V22" s="234">
        <f t="shared" si="15"/>
        <v>0</v>
      </c>
      <c r="W22" s="234">
        <f t="shared" si="15"/>
        <v>0</v>
      </c>
      <c r="X22" s="234">
        <f t="shared" si="15"/>
        <v>0</v>
      </c>
      <c r="Y22" s="234">
        <f t="shared" si="15"/>
        <v>0</v>
      </c>
      <c r="Z22" s="234">
        <f t="shared" si="15"/>
        <v>0</v>
      </c>
      <c r="AA22" s="234">
        <f t="shared" si="15"/>
        <v>0</v>
      </c>
      <c r="AB22" s="22" t="str">
        <f>+IFERROR((T22/K22)^(1/(COUNT($K$5:$T$5)-1))-1,"na")</f>
        <v>na</v>
      </c>
      <c r="AC22" s="22" t="str">
        <f>+IFERROR((AA22/U22)^(1/(COUNT($U$5:$AA$5)-1))-1,"na")</f>
        <v>na</v>
      </c>
      <c r="AD22" s="52"/>
      <c r="AE22" s="15"/>
      <c r="AF22" s="15"/>
      <c r="AG22" s="15"/>
      <c r="AH22" s="15"/>
      <c r="AI22" s="15"/>
    </row>
    <row r="23" spans="2:35" s="1" customFormat="1">
      <c r="B23" s="5"/>
      <c r="C23" s="248" t="s">
        <v>105</v>
      </c>
      <c r="D23" s="250"/>
      <c r="E23" s="249"/>
      <c r="F23" s="250"/>
      <c r="G23" s="251"/>
      <c r="H23" s="252">
        <f t="shared" ref="H23:AA23" si="16">IFERROR(H22/H15,0)</f>
        <v>0</v>
      </c>
      <c r="I23" s="252">
        <f t="shared" si="16"/>
        <v>0</v>
      </c>
      <c r="J23" s="252">
        <f t="shared" si="16"/>
        <v>0</v>
      </c>
      <c r="K23" s="253">
        <f t="shared" si="16"/>
        <v>0</v>
      </c>
      <c r="L23" s="254">
        <f t="shared" si="16"/>
        <v>0</v>
      </c>
      <c r="M23" s="254">
        <f t="shared" si="16"/>
        <v>0</v>
      </c>
      <c r="N23" s="254">
        <f t="shared" si="16"/>
        <v>0</v>
      </c>
      <c r="O23" s="254">
        <f t="shared" si="16"/>
        <v>0</v>
      </c>
      <c r="P23" s="254">
        <f t="shared" si="16"/>
        <v>0</v>
      </c>
      <c r="Q23" s="254">
        <f t="shared" si="16"/>
        <v>0</v>
      </c>
      <c r="R23" s="254">
        <f t="shared" si="16"/>
        <v>0</v>
      </c>
      <c r="S23" s="254">
        <f t="shared" si="16"/>
        <v>0</v>
      </c>
      <c r="T23" s="254">
        <f t="shared" si="16"/>
        <v>0</v>
      </c>
      <c r="U23" s="254">
        <f t="shared" si="16"/>
        <v>0</v>
      </c>
      <c r="V23" s="254">
        <f t="shared" si="16"/>
        <v>0</v>
      </c>
      <c r="W23" s="254">
        <f t="shared" si="16"/>
        <v>0</v>
      </c>
      <c r="X23" s="254">
        <f t="shared" si="16"/>
        <v>0</v>
      </c>
      <c r="Y23" s="254">
        <f t="shared" si="16"/>
        <v>0</v>
      </c>
      <c r="Z23" s="254">
        <f t="shared" si="16"/>
        <v>0</v>
      </c>
      <c r="AA23" s="251">
        <f t="shared" si="16"/>
        <v>0</v>
      </c>
      <c r="AB23" s="41"/>
      <c r="AC23" s="5"/>
    </row>
    <row r="24" spans="2:35" s="1" customFormat="1">
      <c r="B24" s="5"/>
      <c r="C24" s="5" t="s">
        <v>42</v>
      </c>
      <c r="D24" s="5"/>
      <c r="E24" s="5"/>
      <c r="F24" s="5"/>
      <c r="G24" s="55"/>
      <c r="H24" s="263"/>
      <c r="I24" s="263"/>
      <c r="J24" s="263"/>
      <c r="K24" s="264"/>
      <c r="L24" s="265"/>
      <c r="M24" s="265"/>
      <c r="N24" s="265"/>
      <c r="O24" s="265"/>
      <c r="P24" s="265"/>
      <c r="Q24" s="265"/>
      <c r="R24" s="265"/>
      <c r="S24" s="265"/>
      <c r="T24" s="265"/>
      <c r="U24" s="265"/>
      <c r="V24" s="265"/>
      <c r="W24" s="265"/>
      <c r="X24" s="265"/>
      <c r="Y24" s="265"/>
      <c r="Z24" s="265"/>
      <c r="AA24" s="265"/>
      <c r="AB24" s="36"/>
      <c r="AC24" s="5"/>
    </row>
    <row r="25" spans="2:35" s="1" customFormat="1">
      <c r="B25" s="5"/>
      <c r="C25" s="245" t="s">
        <v>105</v>
      </c>
      <c r="D25" s="29"/>
      <c r="E25" s="54"/>
      <c r="F25" s="29"/>
      <c r="G25" s="50"/>
      <c r="H25" s="148">
        <f t="shared" ref="H25:AA25" si="17">IFERROR(H24/H17,0)</f>
        <v>0</v>
      </c>
      <c r="I25" s="149">
        <f t="shared" si="17"/>
        <v>0</v>
      </c>
      <c r="J25" s="149">
        <f t="shared" si="17"/>
        <v>0</v>
      </c>
      <c r="K25" s="182">
        <f t="shared" si="17"/>
        <v>0</v>
      </c>
      <c r="L25" s="51">
        <f t="shared" si="17"/>
        <v>0</v>
      </c>
      <c r="M25" s="51">
        <f t="shared" si="17"/>
        <v>0</v>
      </c>
      <c r="N25" s="51">
        <f t="shared" si="17"/>
        <v>0</v>
      </c>
      <c r="O25" s="51">
        <f t="shared" si="17"/>
        <v>0</v>
      </c>
      <c r="P25" s="51">
        <f t="shared" si="17"/>
        <v>0</v>
      </c>
      <c r="Q25" s="51">
        <f t="shared" si="17"/>
        <v>0</v>
      </c>
      <c r="R25" s="51">
        <f t="shared" si="17"/>
        <v>0</v>
      </c>
      <c r="S25" s="51">
        <f t="shared" si="17"/>
        <v>0</v>
      </c>
      <c r="T25" s="51">
        <f t="shared" si="17"/>
        <v>0</v>
      </c>
      <c r="U25" s="51">
        <f t="shared" si="17"/>
        <v>0</v>
      </c>
      <c r="V25" s="51">
        <f t="shared" si="17"/>
        <v>0</v>
      </c>
      <c r="W25" s="51">
        <f t="shared" si="17"/>
        <v>0</v>
      </c>
      <c r="X25" s="51">
        <f t="shared" si="17"/>
        <v>0</v>
      </c>
      <c r="Y25" s="51">
        <f t="shared" si="17"/>
        <v>0</v>
      </c>
      <c r="Z25" s="51">
        <f t="shared" si="17"/>
        <v>0</v>
      </c>
      <c r="AA25" s="51">
        <f t="shared" si="17"/>
        <v>0</v>
      </c>
      <c r="AB25" s="57"/>
      <c r="AC25" s="5"/>
    </row>
    <row r="26" spans="2:35" s="1" customFormat="1">
      <c r="B26" s="5"/>
      <c r="C26" s="69" t="s">
        <v>38</v>
      </c>
      <c r="D26" s="70"/>
      <c r="E26" s="70"/>
      <c r="F26" s="71"/>
      <c r="G26" s="235"/>
      <c r="H26" s="236">
        <f>H22+H24</f>
        <v>0</v>
      </c>
      <c r="I26" s="232">
        <f t="shared" ref="I26:AA26" si="18">I22+I24</f>
        <v>0</v>
      </c>
      <c r="J26" s="232">
        <f t="shared" si="18"/>
        <v>0</v>
      </c>
      <c r="K26" s="237">
        <f t="shared" si="18"/>
        <v>0</v>
      </c>
      <c r="L26" s="235">
        <f t="shared" si="18"/>
        <v>0</v>
      </c>
      <c r="M26" s="235">
        <f t="shared" si="18"/>
        <v>0</v>
      </c>
      <c r="N26" s="235">
        <f t="shared" si="18"/>
        <v>0</v>
      </c>
      <c r="O26" s="235">
        <f t="shared" si="18"/>
        <v>0</v>
      </c>
      <c r="P26" s="235">
        <f t="shared" si="18"/>
        <v>0</v>
      </c>
      <c r="Q26" s="235">
        <f t="shared" si="18"/>
        <v>0</v>
      </c>
      <c r="R26" s="235">
        <f t="shared" si="18"/>
        <v>0</v>
      </c>
      <c r="S26" s="235">
        <f t="shared" si="18"/>
        <v>0</v>
      </c>
      <c r="T26" s="235">
        <f t="shared" si="18"/>
        <v>0</v>
      </c>
      <c r="U26" s="235">
        <f t="shared" si="18"/>
        <v>0</v>
      </c>
      <c r="V26" s="235">
        <f t="shared" si="18"/>
        <v>0</v>
      </c>
      <c r="W26" s="235">
        <f t="shared" si="18"/>
        <v>0</v>
      </c>
      <c r="X26" s="235">
        <f t="shared" si="18"/>
        <v>0</v>
      </c>
      <c r="Y26" s="235">
        <f t="shared" si="18"/>
        <v>0</v>
      </c>
      <c r="Z26" s="235">
        <f t="shared" si="18"/>
        <v>0</v>
      </c>
      <c r="AA26" s="235">
        <f t="shared" si="18"/>
        <v>0</v>
      </c>
      <c r="AB26" s="22" t="str">
        <f>+IFERROR((T26/K26)^(1/(COUNT($K$5:$T$5)-1))-1,"na")</f>
        <v>na</v>
      </c>
      <c r="AC26" s="22" t="str">
        <f>+IFERROR((AA26/U26)^(1/(COUNT($U$5:$AA$5)-1))-1,"na")</f>
        <v>na</v>
      </c>
      <c r="AD26" s="58"/>
    </row>
    <row r="27" spans="2:35" s="1" customFormat="1">
      <c r="B27" s="5"/>
      <c r="C27" s="245" t="s">
        <v>105</v>
      </c>
      <c r="D27" s="29"/>
      <c r="E27" s="54"/>
      <c r="F27" s="29"/>
      <c r="G27" s="50"/>
      <c r="H27" s="149">
        <f t="shared" ref="H27:AA27" si="19">IFERROR(H26/H19,0)</f>
        <v>0</v>
      </c>
      <c r="I27" s="149">
        <f t="shared" si="19"/>
        <v>0</v>
      </c>
      <c r="J27" s="149">
        <f t="shared" si="19"/>
        <v>0</v>
      </c>
      <c r="K27" s="182">
        <f t="shared" si="19"/>
        <v>0</v>
      </c>
      <c r="L27" s="51">
        <f t="shared" si="19"/>
        <v>0</v>
      </c>
      <c r="M27" s="51">
        <f t="shared" si="19"/>
        <v>0</v>
      </c>
      <c r="N27" s="51">
        <f t="shared" si="19"/>
        <v>0</v>
      </c>
      <c r="O27" s="51">
        <f t="shared" si="19"/>
        <v>0</v>
      </c>
      <c r="P27" s="51">
        <f t="shared" si="19"/>
        <v>0</v>
      </c>
      <c r="Q27" s="51">
        <f t="shared" si="19"/>
        <v>0</v>
      </c>
      <c r="R27" s="51">
        <f t="shared" si="19"/>
        <v>0</v>
      </c>
      <c r="S27" s="51">
        <f t="shared" si="19"/>
        <v>0</v>
      </c>
      <c r="T27" s="51">
        <f t="shared" si="19"/>
        <v>0</v>
      </c>
      <c r="U27" s="51">
        <f t="shared" si="19"/>
        <v>0</v>
      </c>
      <c r="V27" s="51">
        <f t="shared" si="19"/>
        <v>0</v>
      </c>
      <c r="W27" s="51">
        <f t="shared" si="19"/>
        <v>0</v>
      </c>
      <c r="X27" s="51">
        <f t="shared" si="19"/>
        <v>0</v>
      </c>
      <c r="Y27" s="51">
        <f t="shared" si="19"/>
        <v>0</v>
      </c>
      <c r="Z27" s="51">
        <f t="shared" si="19"/>
        <v>0</v>
      </c>
      <c r="AA27" s="51">
        <f t="shared" si="19"/>
        <v>0</v>
      </c>
      <c r="AB27" s="36"/>
      <c r="AC27" s="5"/>
    </row>
    <row r="28" spans="2:35" s="1" customFormat="1">
      <c r="B28" s="5"/>
      <c r="C28" s="5" t="s">
        <v>483</v>
      </c>
      <c r="D28" s="5"/>
      <c r="E28" s="5"/>
      <c r="F28" s="5"/>
      <c r="G28" s="55"/>
      <c r="H28" s="151">
        <f>H46</f>
        <v>0</v>
      </c>
      <c r="I28" s="151">
        <f t="shared" ref="I28:AA28" si="20">I46</f>
        <v>0</v>
      </c>
      <c r="J28" s="151">
        <f t="shared" si="20"/>
        <v>0</v>
      </c>
      <c r="K28" s="183">
        <f t="shared" si="20"/>
        <v>0</v>
      </c>
      <c r="L28" s="56">
        <f t="shared" si="20"/>
        <v>0</v>
      </c>
      <c r="M28" s="56">
        <f t="shared" si="20"/>
        <v>0</v>
      </c>
      <c r="N28" s="56">
        <f t="shared" si="20"/>
        <v>0</v>
      </c>
      <c r="O28" s="56">
        <f t="shared" si="20"/>
        <v>0</v>
      </c>
      <c r="P28" s="56">
        <f t="shared" si="20"/>
        <v>0</v>
      </c>
      <c r="Q28" s="56">
        <f t="shared" si="20"/>
        <v>0</v>
      </c>
      <c r="R28" s="56">
        <f t="shared" si="20"/>
        <v>0</v>
      </c>
      <c r="S28" s="56">
        <f t="shared" si="20"/>
        <v>0</v>
      </c>
      <c r="T28" s="56">
        <f t="shared" si="20"/>
        <v>0</v>
      </c>
      <c r="U28" s="56">
        <f t="shared" si="20"/>
        <v>0</v>
      </c>
      <c r="V28" s="56">
        <f t="shared" si="20"/>
        <v>0</v>
      </c>
      <c r="W28" s="56">
        <f t="shared" si="20"/>
        <v>0</v>
      </c>
      <c r="X28" s="56">
        <f t="shared" si="20"/>
        <v>0</v>
      </c>
      <c r="Y28" s="56">
        <f t="shared" si="20"/>
        <v>0</v>
      </c>
      <c r="Z28" s="56">
        <f t="shared" si="20"/>
        <v>0</v>
      </c>
      <c r="AA28" s="56">
        <f t="shared" si="20"/>
        <v>0</v>
      </c>
      <c r="AB28" s="61"/>
      <c r="AC28" s="62"/>
      <c r="AD28" s="62"/>
      <c r="AE28" s="62"/>
      <c r="AF28" s="62"/>
      <c r="AG28" s="62"/>
      <c r="AH28" s="62"/>
      <c r="AI28" s="62"/>
    </row>
    <row r="29" spans="2:35" s="64" customFormat="1" ht="15">
      <c r="B29" s="63"/>
      <c r="C29" s="69" t="s">
        <v>40</v>
      </c>
      <c r="D29" s="70"/>
      <c r="E29" s="70"/>
      <c r="F29" s="71"/>
      <c r="G29" s="238"/>
      <c r="H29" s="232">
        <f>H26+H28</f>
        <v>0</v>
      </c>
      <c r="I29" s="232">
        <f t="shared" ref="I29:AA29" si="21">I26+I28</f>
        <v>0</v>
      </c>
      <c r="J29" s="232">
        <f t="shared" si="21"/>
        <v>0</v>
      </c>
      <c r="K29" s="237">
        <f t="shared" si="21"/>
        <v>0</v>
      </c>
      <c r="L29" s="235">
        <f t="shared" si="21"/>
        <v>0</v>
      </c>
      <c r="M29" s="235">
        <f t="shared" si="21"/>
        <v>0</v>
      </c>
      <c r="N29" s="235">
        <f t="shared" si="21"/>
        <v>0</v>
      </c>
      <c r="O29" s="235">
        <f t="shared" si="21"/>
        <v>0</v>
      </c>
      <c r="P29" s="235">
        <f t="shared" si="21"/>
        <v>0</v>
      </c>
      <c r="Q29" s="235">
        <f t="shared" si="21"/>
        <v>0</v>
      </c>
      <c r="R29" s="235">
        <f t="shared" si="21"/>
        <v>0</v>
      </c>
      <c r="S29" s="235">
        <f t="shared" si="21"/>
        <v>0</v>
      </c>
      <c r="T29" s="235">
        <f t="shared" si="21"/>
        <v>0</v>
      </c>
      <c r="U29" s="235">
        <f t="shared" si="21"/>
        <v>0</v>
      </c>
      <c r="V29" s="235">
        <f t="shared" si="21"/>
        <v>0</v>
      </c>
      <c r="W29" s="235">
        <f t="shared" si="21"/>
        <v>0</v>
      </c>
      <c r="X29" s="235">
        <f t="shared" si="21"/>
        <v>0</v>
      </c>
      <c r="Y29" s="235">
        <f t="shared" si="21"/>
        <v>0</v>
      </c>
      <c r="Z29" s="235">
        <f t="shared" si="21"/>
        <v>0</v>
      </c>
      <c r="AA29" s="235">
        <f t="shared" si="21"/>
        <v>0</v>
      </c>
      <c r="AB29" s="22" t="str">
        <f>+IFERROR((T29/K29)^(1/(COUNT($K$5:$T$5)-1))-1,"na")</f>
        <v>na</v>
      </c>
      <c r="AC29" s="22" t="str">
        <f>+IFERROR((AA29/U29)^(1/(COUNT($U$5:$AA$5)-1))-1,"na")</f>
        <v>na</v>
      </c>
    </row>
    <row r="30" spans="2:35" s="1" customFormat="1">
      <c r="B30" s="5"/>
      <c r="C30" s="246" t="s">
        <v>485</v>
      </c>
      <c r="D30" s="246"/>
      <c r="E30" s="28"/>
      <c r="F30" s="29"/>
      <c r="G30" s="68"/>
      <c r="H30" s="255">
        <v>0</v>
      </c>
      <c r="I30" s="255">
        <v>0</v>
      </c>
      <c r="J30" s="256">
        <v>0</v>
      </c>
      <c r="K30" s="257">
        <v>0</v>
      </c>
      <c r="L30" s="257">
        <v>0</v>
      </c>
      <c r="M30" s="257">
        <v>0</v>
      </c>
      <c r="N30" s="257">
        <v>0</v>
      </c>
      <c r="O30" s="257">
        <v>0</v>
      </c>
      <c r="P30" s="257">
        <v>0</v>
      </c>
      <c r="Q30" s="257">
        <v>0</v>
      </c>
      <c r="R30" s="257">
        <v>0</v>
      </c>
      <c r="S30" s="257">
        <v>0</v>
      </c>
      <c r="T30" s="257">
        <v>0</v>
      </c>
      <c r="U30" s="257">
        <v>0</v>
      </c>
      <c r="V30" s="257">
        <v>0</v>
      </c>
      <c r="W30" s="257">
        <v>0</v>
      </c>
      <c r="X30" s="257">
        <v>0</v>
      </c>
      <c r="Y30" s="257">
        <v>0</v>
      </c>
      <c r="Z30" s="257">
        <v>0</v>
      </c>
      <c r="AA30" s="271">
        <v>0</v>
      </c>
      <c r="AB30" s="5"/>
      <c r="AC30" s="5"/>
    </row>
    <row r="31" spans="2:35" s="1" customFormat="1">
      <c r="B31" s="5"/>
      <c r="C31" s="5" t="s">
        <v>122</v>
      </c>
      <c r="D31" s="5"/>
      <c r="E31" s="5"/>
      <c r="F31" s="5"/>
      <c r="G31" s="65"/>
      <c r="H31" s="151">
        <f>IF(G32&gt;0,-H30*H29,IF(-G32&lt;H29,-(H29+G32)*H30,0))</f>
        <v>0</v>
      </c>
      <c r="I31" s="151">
        <f t="shared" ref="I31:AA31" si="22">IF(H32&gt;0,-I30*I29,IF(-H32&lt;I29,-(I29+H32)*I30,0))</f>
        <v>0</v>
      </c>
      <c r="J31" s="151">
        <f t="shared" si="22"/>
        <v>0</v>
      </c>
      <c r="K31" s="113">
        <f t="shared" si="22"/>
        <v>0</v>
      </c>
      <c r="L31" s="60">
        <f t="shared" si="22"/>
        <v>0</v>
      </c>
      <c r="M31" s="60">
        <f t="shared" si="22"/>
        <v>0</v>
      </c>
      <c r="N31" s="60">
        <f t="shared" si="22"/>
        <v>0</v>
      </c>
      <c r="O31" s="60">
        <f t="shared" si="22"/>
        <v>0</v>
      </c>
      <c r="P31" s="60">
        <f t="shared" si="22"/>
        <v>0</v>
      </c>
      <c r="Q31" s="60">
        <f t="shared" si="22"/>
        <v>0</v>
      </c>
      <c r="R31" s="60">
        <f t="shared" si="22"/>
        <v>0</v>
      </c>
      <c r="S31" s="60">
        <f t="shared" si="22"/>
        <v>0</v>
      </c>
      <c r="T31" s="60">
        <f t="shared" si="22"/>
        <v>0</v>
      </c>
      <c r="U31" s="60">
        <f t="shared" si="22"/>
        <v>0</v>
      </c>
      <c r="V31" s="60">
        <f t="shared" si="22"/>
        <v>0</v>
      </c>
      <c r="W31" s="60">
        <f t="shared" si="22"/>
        <v>0</v>
      </c>
      <c r="X31" s="60">
        <f t="shared" si="22"/>
        <v>0</v>
      </c>
      <c r="Y31" s="60">
        <f t="shared" si="22"/>
        <v>0</v>
      </c>
      <c r="Z31" s="60">
        <f t="shared" si="22"/>
        <v>0</v>
      </c>
      <c r="AA31" s="60">
        <f t="shared" si="22"/>
        <v>0</v>
      </c>
      <c r="AB31" s="61"/>
      <c r="AC31" s="5"/>
    </row>
    <row r="32" spans="2:35" s="19" customFormat="1">
      <c r="B32" s="16"/>
      <c r="C32" s="5" t="s">
        <v>123</v>
      </c>
      <c r="D32" s="5"/>
      <c r="E32" s="16"/>
      <c r="F32" s="16"/>
      <c r="G32" s="66"/>
      <c r="H32" s="152">
        <f>+MIN((G32+H31),0)</f>
        <v>0</v>
      </c>
      <c r="I32" s="152">
        <f t="shared" ref="I32:AA32" si="23">+MIN((H32+I31),0)</f>
        <v>0</v>
      </c>
      <c r="J32" s="152">
        <f t="shared" si="23"/>
        <v>0</v>
      </c>
      <c r="K32" s="184">
        <f t="shared" si="23"/>
        <v>0</v>
      </c>
      <c r="L32" s="67">
        <f t="shared" si="23"/>
        <v>0</v>
      </c>
      <c r="M32" s="67">
        <f t="shared" si="23"/>
        <v>0</v>
      </c>
      <c r="N32" s="67">
        <f t="shared" si="23"/>
        <v>0</v>
      </c>
      <c r="O32" s="67">
        <f t="shared" si="23"/>
        <v>0</v>
      </c>
      <c r="P32" s="67">
        <f t="shared" si="23"/>
        <v>0</v>
      </c>
      <c r="Q32" s="67">
        <f t="shared" si="23"/>
        <v>0</v>
      </c>
      <c r="R32" s="67">
        <f t="shared" si="23"/>
        <v>0</v>
      </c>
      <c r="S32" s="67">
        <f t="shared" si="23"/>
        <v>0</v>
      </c>
      <c r="T32" s="67">
        <f t="shared" si="23"/>
        <v>0</v>
      </c>
      <c r="U32" s="67">
        <f t="shared" si="23"/>
        <v>0</v>
      </c>
      <c r="V32" s="67">
        <f t="shared" si="23"/>
        <v>0</v>
      </c>
      <c r="W32" s="67">
        <f t="shared" si="23"/>
        <v>0</v>
      </c>
      <c r="X32" s="67">
        <f t="shared" si="23"/>
        <v>0</v>
      </c>
      <c r="Y32" s="67">
        <f t="shared" si="23"/>
        <v>0</v>
      </c>
      <c r="Z32" s="67">
        <f t="shared" si="23"/>
        <v>0</v>
      </c>
      <c r="AA32" s="67">
        <f t="shared" si="23"/>
        <v>0</v>
      </c>
      <c r="AB32" s="49"/>
      <c r="AC32" s="16"/>
    </row>
    <row r="33" spans="1:68" s="1" customFormat="1">
      <c r="B33" s="5"/>
      <c r="C33" s="69" t="s">
        <v>124</v>
      </c>
      <c r="D33" s="70"/>
      <c r="E33" s="70"/>
      <c r="F33" s="71"/>
      <c r="G33" s="72"/>
      <c r="H33" s="154">
        <f>H29+H31</f>
        <v>0</v>
      </c>
      <c r="I33" s="154">
        <f t="shared" ref="I33:AA33" si="24">I29+I31</f>
        <v>0</v>
      </c>
      <c r="J33" s="154">
        <f t="shared" si="24"/>
        <v>0</v>
      </c>
      <c r="K33" s="185">
        <f t="shared" si="24"/>
        <v>0</v>
      </c>
      <c r="L33" s="73">
        <f t="shared" si="24"/>
        <v>0</v>
      </c>
      <c r="M33" s="73">
        <f t="shared" si="24"/>
        <v>0</v>
      </c>
      <c r="N33" s="73">
        <f t="shared" si="24"/>
        <v>0</v>
      </c>
      <c r="O33" s="73">
        <f t="shared" si="24"/>
        <v>0</v>
      </c>
      <c r="P33" s="73">
        <f t="shared" si="24"/>
        <v>0</v>
      </c>
      <c r="Q33" s="73">
        <f t="shared" si="24"/>
        <v>0</v>
      </c>
      <c r="R33" s="73">
        <f t="shared" si="24"/>
        <v>0</v>
      </c>
      <c r="S33" s="73">
        <f t="shared" si="24"/>
        <v>0</v>
      </c>
      <c r="T33" s="73">
        <f t="shared" si="24"/>
        <v>0</v>
      </c>
      <c r="U33" s="73">
        <f t="shared" si="24"/>
        <v>0</v>
      </c>
      <c r="V33" s="73">
        <f t="shared" si="24"/>
        <v>0</v>
      </c>
      <c r="W33" s="73">
        <f t="shared" si="24"/>
        <v>0</v>
      </c>
      <c r="X33" s="73">
        <f t="shared" si="24"/>
        <v>0</v>
      </c>
      <c r="Y33" s="73">
        <f t="shared" si="24"/>
        <v>0</v>
      </c>
      <c r="Z33" s="73">
        <f t="shared" si="24"/>
        <v>0</v>
      </c>
      <c r="AA33" s="73">
        <f t="shared" si="24"/>
        <v>0</v>
      </c>
      <c r="AB33" s="22" t="str">
        <f>+IFERROR((T33/K33)^(1/(COUNT($K$5:$T$5)-1))-1,"na")</f>
        <v>na</v>
      </c>
      <c r="AC33" s="22" t="str">
        <f>+IFERROR((AA33/U33)^(1/(COUNT($U$5:$AA$5)-1))-1,"na")</f>
        <v>na</v>
      </c>
    </row>
    <row r="34" spans="1:68" s="1" customFormat="1">
      <c r="B34" s="5"/>
      <c r="C34" s="245" t="s">
        <v>105</v>
      </c>
      <c r="D34" s="29"/>
      <c r="E34" s="54"/>
      <c r="F34" s="29"/>
      <c r="G34" s="50"/>
      <c r="H34" s="149">
        <f t="shared" ref="H34:AA34" si="25">IFERROR(H33/H26,0)</f>
        <v>0</v>
      </c>
      <c r="I34" s="149">
        <f t="shared" si="25"/>
        <v>0</v>
      </c>
      <c r="J34" s="149">
        <f t="shared" si="25"/>
        <v>0</v>
      </c>
      <c r="K34" s="182">
        <f t="shared" si="25"/>
        <v>0</v>
      </c>
      <c r="L34" s="51">
        <f t="shared" si="25"/>
        <v>0</v>
      </c>
      <c r="M34" s="51">
        <f t="shared" si="25"/>
        <v>0</v>
      </c>
      <c r="N34" s="51">
        <f t="shared" si="25"/>
        <v>0</v>
      </c>
      <c r="O34" s="51">
        <f t="shared" si="25"/>
        <v>0</v>
      </c>
      <c r="P34" s="51">
        <f t="shared" si="25"/>
        <v>0</v>
      </c>
      <c r="Q34" s="51">
        <f t="shared" si="25"/>
        <v>0</v>
      </c>
      <c r="R34" s="51">
        <f t="shared" si="25"/>
        <v>0</v>
      </c>
      <c r="S34" s="51">
        <f t="shared" si="25"/>
        <v>0</v>
      </c>
      <c r="T34" s="51">
        <f t="shared" si="25"/>
        <v>0</v>
      </c>
      <c r="U34" s="51">
        <f t="shared" si="25"/>
        <v>0</v>
      </c>
      <c r="V34" s="51">
        <f t="shared" si="25"/>
        <v>0</v>
      </c>
      <c r="W34" s="51">
        <f t="shared" si="25"/>
        <v>0</v>
      </c>
      <c r="X34" s="51">
        <f t="shared" si="25"/>
        <v>0</v>
      </c>
      <c r="Y34" s="51">
        <f t="shared" si="25"/>
        <v>0</v>
      </c>
      <c r="Z34" s="51">
        <f t="shared" si="25"/>
        <v>0</v>
      </c>
      <c r="AA34" s="51">
        <f t="shared" si="25"/>
        <v>0</v>
      </c>
      <c r="AB34" s="36"/>
      <c r="AC34" s="5"/>
    </row>
    <row r="35" spans="1:68" s="1" customFormat="1">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row>
    <row r="36" spans="1:68" s="1" customFormat="1" ht="18">
      <c r="C36" s="7"/>
      <c r="D36" s="5"/>
      <c r="E36" s="5"/>
      <c r="F36" s="5"/>
      <c r="G36" s="5"/>
      <c r="H36" s="2825" t="s">
        <v>90</v>
      </c>
      <c r="I36" s="2826"/>
      <c r="J36" s="2827"/>
      <c r="K36" s="9"/>
      <c r="L36" s="9"/>
      <c r="M36" s="9"/>
      <c r="N36" s="9"/>
      <c r="O36" s="9"/>
      <c r="P36" s="9"/>
      <c r="Q36" s="9"/>
      <c r="R36" s="8"/>
      <c r="S36" s="8"/>
      <c r="T36" s="9"/>
      <c r="U36" s="9"/>
      <c r="V36" s="9"/>
      <c r="W36" s="9"/>
      <c r="X36" s="9"/>
      <c r="Y36" s="9"/>
      <c r="Z36" s="9"/>
      <c r="AA36" s="9"/>
      <c r="AB36" s="5"/>
      <c r="AC36" s="5"/>
    </row>
    <row r="37" spans="1:68" s="1" customFormat="1" ht="18">
      <c r="B37" s="217" t="s">
        <v>153</v>
      </c>
      <c r="C37" s="13"/>
      <c r="D37" s="13"/>
      <c r="E37" s="13"/>
      <c r="F37" s="13"/>
      <c r="G37" s="13"/>
      <c r="H37" s="241">
        <v>2018</v>
      </c>
      <c r="I37" s="219">
        <f t="shared" ref="I37:AA37" si="26">+H37+1</f>
        <v>2019</v>
      </c>
      <c r="J37" s="269">
        <f t="shared" si="26"/>
        <v>2020</v>
      </c>
      <c r="K37" s="270">
        <f t="shared" si="26"/>
        <v>2021</v>
      </c>
      <c r="L37" s="270">
        <f t="shared" si="26"/>
        <v>2022</v>
      </c>
      <c r="M37" s="270">
        <f t="shared" si="26"/>
        <v>2023</v>
      </c>
      <c r="N37" s="270">
        <f t="shared" si="26"/>
        <v>2024</v>
      </c>
      <c r="O37" s="270">
        <f t="shared" si="26"/>
        <v>2025</v>
      </c>
      <c r="P37" s="270">
        <f t="shared" si="26"/>
        <v>2026</v>
      </c>
      <c r="Q37" s="270">
        <f t="shared" si="26"/>
        <v>2027</v>
      </c>
      <c r="R37" s="270">
        <f t="shared" si="26"/>
        <v>2028</v>
      </c>
      <c r="S37" s="270">
        <f t="shared" si="26"/>
        <v>2029</v>
      </c>
      <c r="T37" s="270">
        <f t="shared" si="26"/>
        <v>2030</v>
      </c>
      <c r="U37" s="270">
        <f t="shared" si="26"/>
        <v>2031</v>
      </c>
      <c r="V37" s="270">
        <f t="shared" si="26"/>
        <v>2032</v>
      </c>
      <c r="W37" s="270">
        <f t="shared" si="26"/>
        <v>2033</v>
      </c>
      <c r="X37" s="270">
        <f t="shared" si="26"/>
        <v>2034</v>
      </c>
      <c r="Y37" s="270">
        <f t="shared" si="26"/>
        <v>2035</v>
      </c>
      <c r="Z37" s="270">
        <f t="shared" si="26"/>
        <v>2036</v>
      </c>
      <c r="AA37" s="270">
        <f t="shared" si="26"/>
        <v>2037</v>
      </c>
      <c r="AB37" s="222" t="s">
        <v>92</v>
      </c>
      <c r="AC37" s="222" t="s">
        <v>93</v>
      </c>
    </row>
    <row r="38" spans="1:68" s="1" customFormat="1">
      <c r="C38" s="5"/>
      <c r="D38" s="5"/>
      <c r="E38" s="5"/>
      <c r="F38" s="5"/>
      <c r="G38" s="5"/>
      <c r="H38" s="206"/>
      <c r="I38" s="151"/>
      <c r="J38" s="151"/>
      <c r="K38" s="113"/>
      <c r="L38" s="60"/>
      <c r="M38" s="60"/>
      <c r="N38" s="60"/>
      <c r="O38" s="60"/>
      <c r="P38" s="60"/>
      <c r="Q38" s="60"/>
      <c r="R38" s="60"/>
      <c r="S38" s="60"/>
      <c r="T38" s="60"/>
      <c r="U38" s="60"/>
      <c r="V38" s="60"/>
      <c r="W38" s="60"/>
      <c r="X38" s="60"/>
      <c r="Y38" s="60"/>
      <c r="Z38" s="60"/>
      <c r="AA38" s="60"/>
      <c r="AB38" s="76"/>
      <c r="AC38" s="5"/>
    </row>
    <row r="39" spans="1:68" s="1" customFormat="1">
      <c r="A39" s="5"/>
      <c r="C39" s="5"/>
      <c r="D39" s="92" t="s">
        <v>36</v>
      </c>
      <c r="E39" s="5"/>
      <c r="F39" s="5"/>
      <c r="G39" s="5"/>
      <c r="H39" s="206">
        <f>+H22</f>
        <v>0</v>
      </c>
      <c r="I39" s="151">
        <f t="shared" ref="I39:AA39" si="27">+I22</f>
        <v>0</v>
      </c>
      <c r="J39" s="151">
        <f t="shared" si="27"/>
        <v>0</v>
      </c>
      <c r="K39" s="113">
        <f t="shared" si="27"/>
        <v>0</v>
      </c>
      <c r="L39" s="60">
        <f t="shared" si="27"/>
        <v>0</v>
      </c>
      <c r="M39" s="60">
        <f t="shared" si="27"/>
        <v>0</v>
      </c>
      <c r="N39" s="60">
        <f t="shared" si="27"/>
        <v>0</v>
      </c>
      <c r="O39" s="60">
        <f t="shared" si="27"/>
        <v>0</v>
      </c>
      <c r="P39" s="60">
        <f t="shared" si="27"/>
        <v>0</v>
      </c>
      <c r="Q39" s="60">
        <f t="shared" si="27"/>
        <v>0</v>
      </c>
      <c r="R39" s="60">
        <f t="shared" si="27"/>
        <v>0</v>
      </c>
      <c r="S39" s="60">
        <f t="shared" si="27"/>
        <v>0</v>
      </c>
      <c r="T39" s="60">
        <f t="shared" si="27"/>
        <v>0</v>
      </c>
      <c r="U39" s="60">
        <f t="shared" si="27"/>
        <v>0</v>
      </c>
      <c r="V39" s="60">
        <f t="shared" si="27"/>
        <v>0</v>
      </c>
      <c r="W39" s="60">
        <f t="shared" si="27"/>
        <v>0</v>
      </c>
      <c r="X39" s="60">
        <f t="shared" si="27"/>
        <v>0</v>
      </c>
      <c r="Y39" s="60">
        <f t="shared" si="27"/>
        <v>0</v>
      </c>
      <c r="Z39" s="60">
        <f t="shared" si="27"/>
        <v>0</v>
      </c>
      <c r="AA39" s="60">
        <f t="shared" si="27"/>
        <v>0</v>
      </c>
      <c r="AB39" s="76"/>
      <c r="AC39" s="5"/>
    </row>
    <row r="40" spans="1:68" s="1" customFormat="1">
      <c r="A40" s="92"/>
      <c r="C40" s="5"/>
      <c r="D40" s="92" t="s">
        <v>154</v>
      </c>
      <c r="E40" s="92"/>
      <c r="F40" s="92"/>
      <c r="G40" s="5"/>
      <c r="H40" s="206">
        <f>H31</f>
        <v>0</v>
      </c>
      <c r="I40" s="151">
        <f t="shared" ref="I40:AA40" si="28">I31</f>
        <v>0</v>
      </c>
      <c r="J40" s="151">
        <f t="shared" si="28"/>
        <v>0</v>
      </c>
      <c r="K40" s="113">
        <f t="shared" si="28"/>
        <v>0</v>
      </c>
      <c r="L40" s="60">
        <f t="shared" si="28"/>
        <v>0</v>
      </c>
      <c r="M40" s="60">
        <f t="shared" si="28"/>
        <v>0</v>
      </c>
      <c r="N40" s="60">
        <f t="shared" si="28"/>
        <v>0</v>
      </c>
      <c r="O40" s="60">
        <f t="shared" si="28"/>
        <v>0</v>
      </c>
      <c r="P40" s="60">
        <f t="shared" si="28"/>
        <v>0</v>
      </c>
      <c r="Q40" s="60">
        <f t="shared" si="28"/>
        <v>0</v>
      </c>
      <c r="R40" s="60">
        <f t="shared" si="28"/>
        <v>0</v>
      </c>
      <c r="S40" s="60">
        <f t="shared" si="28"/>
        <v>0</v>
      </c>
      <c r="T40" s="60">
        <f t="shared" si="28"/>
        <v>0</v>
      </c>
      <c r="U40" s="60">
        <f t="shared" si="28"/>
        <v>0</v>
      </c>
      <c r="V40" s="60">
        <f t="shared" si="28"/>
        <v>0</v>
      </c>
      <c r="W40" s="60">
        <f t="shared" si="28"/>
        <v>0</v>
      </c>
      <c r="X40" s="60">
        <f t="shared" si="28"/>
        <v>0</v>
      </c>
      <c r="Y40" s="60">
        <f t="shared" si="28"/>
        <v>0</v>
      </c>
      <c r="Z40" s="60">
        <f t="shared" si="28"/>
        <v>0</v>
      </c>
      <c r="AA40" s="60">
        <f t="shared" si="28"/>
        <v>0</v>
      </c>
      <c r="AB40" s="76"/>
      <c r="AC40" s="5"/>
    </row>
    <row r="41" spans="1:68" s="64" customFormat="1" ht="15">
      <c r="C41" s="5"/>
      <c r="D41" s="92" t="s">
        <v>155</v>
      </c>
      <c r="E41" s="92"/>
      <c r="F41" s="92"/>
      <c r="G41" s="5"/>
      <c r="H41" s="206">
        <f>-H69</f>
        <v>0</v>
      </c>
      <c r="I41" s="151">
        <f t="shared" ref="I41:AA41" si="29">-I69</f>
        <v>0</v>
      </c>
      <c r="J41" s="151">
        <f t="shared" si="29"/>
        <v>0</v>
      </c>
      <c r="K41" s="113">
        <f t="shared" si="29"/>
        <v>0</v>
      </c>
      <c r="L41" s="60">
        <f t="shared" si="29"/>
        <v>0</v>
      </c>
      <c r="M41" s="60">
        <f t="shared" si="29"/>
        <v>0</v>
      </c>
      <c r="N41" s="60">
        <f t="shared" si="29"/>
        <v>0</v>
      </c>
      <c r="O41" s="60">
        <f t="shared" si="29"/>
        <v>0</v>
      </c>
      <c r="P41" s="60">
        <f t="shared" si="29"/>
        <v>0</v>
      </c>
      <c r="Q41" s="60">
        <f t="shared" si="29"/>
        <v>0</v>
      </c>
      <c r="R41" s="60">
        <f t="shared" si="29"/>
        <v>0</v>
      </c>
      <c r="S41" s="60">
        <f t="shared" si="29"/>
        <v>0</v>
      </c>
      <c r="T41" s="60">
        <f t="shared" si="29"/>
        <v>0</v>
      </c>
      <c r="U41" s="60">
        <f t="shared" si="29"/>
        <v>0</v>
      </c>
      <c r="V41" s="60">
        <f t="shared" si="29"/>
        <v>0</v>
      </c>
      <c r="W41" s="60">
        <f t="shared" si="29"/>
        <v>0</v>
      </c>
      <c r="X41" s="60">
        <f t="shared" si="29"/>
        <v>0</v>
      </c>
      <c r="Y41" s="60">
        <f t="shared" si="29"/>
        <v>0</v>
      </c>
      <c r="Z41" s="60">
        <f t="shared" si="29"/>
        <v>0</v>
      </c>
      <c r="AA41" s="60">
        <f t="shared" si="29"/>
        <v>0</v>
      </c>
      <c r="AB41" s="76"/>
      <c r="AC41" s="5"/>
    </row>
    <row r="42" spans="1:68" s="1" customFormat="1">
      <c r="C42" s="63"/>
      <c r="D42" s="316" t="s">
        <v>156</v>
      </c>
      <c r="E42" s="316"/>
      <c r="F42" s="316"/>
      <c r="G42" s="71"/>
      <c r="H42" s="236">
        <f>SUM(H39:H41)</f>
        <v>0</v>
      </c>
      <c r="I42" s="232">
        <f t="shared" ref="I42:AA42" si="30">SUM(I39:I41)</f>
        <v>0</v>
      </c>
      <c r="J42" s="232">
        <f t="shared" si="30"/>
        <v>0</v>
      </c>
      <c r="K42" s="237">
        <f t="shared" si="30"/>
        <v>0</v>
      </c>
      <c r="L42" s="235">
        <f t="shared" si="30"/>
        <v>0</v>
      </c>
      <c r="M42" s="235">
        <f t="shared" si="30"/>
        <v>0</v>
      </c>
      <c r="N42" s="235">
        <f t="shared" si="30"/>
        <v>0</v>
      </c>
      <c r="O42" s="235">
        <f t="shared" si="30"/>
        <v>0</v>
      </c>
      <c r="P42" s="235">
        <f t="shared" si="30"/>
        <v>0</v>
      </c>
      <c r="Q42" s="235">
        <f t="shared" si="30"/>
        <v>0</v>
      </c>
      <c r="R42" s="235">
        <f t="shared" si="30"/>
        <v>0</v>
      </c>
      <c r="S42" s="235">
        <f t="shared" si="30"/>
        <v>0</v>
      </c>
      <c r="T42" s="235">
        <f t="shared" si="30"/>
        <v>0</v>
      </c>
      <c r="U42" s="235">
        <f t="shared" si="30"/>
        <v>0</v>
      </c>
      <c r="V42" s="235">
        <f t="shared" si="30"/>
        <v>0</v>
      </c>
      <c r="W42" s="235">
        <f t="shared" si="30"/>
        <v>0</v>
      </c>
      <c r="X42" s="235">
        <f t="shared" si="30"/>
        <v>0</v>
      </c>
      <c r="Y42" s="235">
        <f t="shared" si="30"/>
        <v>0</v>
      </c>
      <c r="Z42" s="235">
        <f t="shared" si="30"/>
        <v>0</v>
      </c>
      <c r="AA42" s="235">
        <f t="shared" si="30"/>
        <v>0</v>
      </c>
      <c r="AB42" s="34" t="str">
        <f>+IFERROR((T42/K42)^(1/(COUNT($K$5:$T$5)-1))-1,"na")</f>
        <v>na</v>
      </c>
      <c r="AC42" s="34" t="str">
        <f>+IFERROR((AA42/U42)^(1/(COUNT($U$5:$AA$5)-1))-1,"na")</f>
        <v>na</v>
      </c>
    </row>
    <row r="43" spans="1:68" s="64" customFormat="1" ht="15">
      <c r="C43" s="5"/>
      <c r="D43" s="92" t="s">
        <v>157</v>
      </c>
      <c r="E43" s="92"/>
      <c r="F43" s="92"/>
      <c r="G43" s="60"/>
      <c r="H43" s="324"/>
      <c r="I43" s="146"/>
      <c r="J43" s="146"/>
      <c r="K43" s="189"/>
      <c r="L43" s="82"/>
      <c r="M43" s="82"/>
      <c r="N43" s="82"/>
      <c r="O43" s="82"/>
      <c r="P43" s="82"/>
      <c r="Q43" s="82"/>
      <c r="R43" s="82"/>
      <c r="S43" s="82"/>
      <c r="T43" s="82"/>
      <c r="U43" s="82"/>
      <c r="V43" s="82"/>
      <c r="W43" s="82"/>
      <c r="X43" s="82"/>
      <c r="Y43" s="82"/>
      <c r="Z43" s="82"/>
      <c r="AA43" s="82"/>
      <c r="AB43" s="93"/>
      <c r="AC43" s="5"/>
    </row>
    <row r="44" spans="1:68" s="64" customFormat="1" ht="15">
      <c r="C44" s="63"/>
      <c r="D44" s="318" t="s">
        <v>158</v>
      </c>
      <c r="E44" s="318"/>
      <c r="F44" s="318"/>
      <c r="G44" s="319"/>
      <c r="H44" s="326">
        <f>H43</f>
        <v>0</v>
      </c>
      <c r="I44" s="314">
        <f t="shared" ref="I44:AA44" si="31">I43</f>
        <v>0</v>
      </c>
      <c r="J44" s="314">
        <f t="shared" si="31"/>
        <v>0</v>
      </c>
      <c r="K44" s="320">
        <f t="shared" si="31"/>
        <v>0</v>
      </c>
      <c r="L44" s="321">
        <f t="shared" si="31"/>
        <v>0</v>
      </c>
      <c r="M44" s="321">
        <f t="shared" si="31"/>
        <v>0</v>
      </c>
      <c r="N44" s="321">
        <f t="shared" si="31"/>
        <v>0</v>
      </c>
      <c r="O44" s="321">
        <f t="shared" si="31"/>
        <v>0</v>
      </c>
      <c r="P44" s="321">
        <f t="shared" si="31"/>
        <v>0</v>
      </c>
      <c r="Q44" s="321">
        <f t="shared" si="31"/>
        <v>0</v>
      </c>
      <c r="R44" s="321">
        <f t="shared" si="31"/>
        <v>0</v>
      </c>
      <c r="S44" s="321">
        <f t="shared" si="31"/>
        <v>0</v>
      </c>
      <c r="T44" s="321">
        <f t="shared" si="31"/>
        <v>0</v>
      </c>
      <c r="U44" s="321">
        <f t="shared" si="31"/>
        <v>0</v>
      </c>
      <c r="V44" s="321">
        <f t="shared" si="31"/>
        <v>0</v>
      </c>
      <c r="W44" s="321">
        <f t="shared" si="31"/>
        <v>0</v>
      </c>
      <c r="X44" s="321">
        <f t="shared" si="31"/>
        <v>0</v>
      </c>
      <c r="Y44" s="321">
        <f t="shared" si="31"/>
        <v>0</v>
      </c>
      <c r="Z44" s="321">
        <f t="shared" si="31"/>
        <v>0</v>
      </c>
      <c r="AA44" s="321">
        <f t="shared" si="31"/>
        <v>0</v>
      </c>
      <c r="AB44" s="34" t="str">
        <f>+IFERROR((T44/K44)^(1/(COUNT($K$5:$T$5)-1))-1,"na")</f>
        <v>na</v>
      </c>
      <c r="AC44" s="34" t="str">
        <f>+IFERROR((AA44/U44)^(1/(COUNT($U$5:$AA$5)-1))-1,"na")</f>
        <v>na</v>
      </c>
    </row>
    <row r="45" spans="1:68" s="1" customFormat="1">
      <c r="C45" s="63"/>
      <c r="D45" s="316" t="s">
        <v>159</v>
      </c>
      <c r="E45" s="316"/>
      <c r="F45" s="316"/>
      <c r="G45" s="322"/>
      <c r="H45" s="236">
        <f>H43+H44</f>
        <v>0</v>
      </c>
      <c r="I45" s="232">
        <f t="shared" ref="I45:AA45" si="32">I43+I44</f>
        <v>0</v>
      </c>
      <c r="J45" s="232">
        <f t="shared" si="32"/>
        <v>0</v>
      </c>
      <c r="K45" s="237">
        <f t="shared" si="32"/>
        <v>0</v>
      </c>
      <c r="L45" s="235">
        <f t="shared" si="32"/>
        <v>0</v>
      </c>
      <c r="M45" s="235">
        <f t="shared" si="32"/>
        <v>0</v>
      </c>
      <c r="N45" s="235">
        <f t="shared" si="32"/>
        <v>0</v>
      </c>
      <c r="O45" s="235">
        <f t="shared" si="32"/>
        <v>0</v>
      </c>
      <c r="P45" s="235">
        <f t="shared" si="32"/>
        <v>0</v>
      </c>
      <c r="Q45" s="235">
        <f t="shared" si="32"/>
        <v>0</v>
      </c>
      <c r="R45" s="235">
        <f t="shared" si="32"/>
        <v>0</v>
      </c>
      <c r="S45" s="235">
        <f t="shared" si="32"/>
        <v>0</v>
      </c>
      <c r="T45" s="235">
        <f t="shared" si="32"/>
        <v>0</v>
      </c>
      <c r="U45" s="235">
        <f t="shared" si="32"/>
        <v>0</v>
      </c>
      <c r="V45" s="235">
        <f t="shared" si="32"/>
        <v>0</v>
      </c>
      <c r="W45" s="235">
        <f t="shared" si="32"/>
        <v>0</v>
      </c>
      <c r="X45" s="235">
        <f t="shared" si="32"/>
        <v>0</v>
      </c>
      <c r="Y45" s="235">
        <f t="shared" si="32"/>
        <v>0</v>
      </c>
      <c r="Z45" s="235">
        <f t="shared" si="32"/>
        <v>0</v>
      </c>
      <c r="AA45" s="235">
        <f t="shared" si="32"/>
        <v>0</v>
      </c>
      <c r="AB45" s="34" t="str">
        <f>+IFERROR((T45/K45)^(1/(COUNT($K$5:$T$5)-1))-1,"na")</f>
        <v>na</v>
      </c>
      <c r="AC45" s="34" t="str">
        <f>+IFERROR((AA45/U45)^(1/(COUNT($U$5:$AA$5)-1))-1,"na")</f>
        <v>na</v>
      </c>
    </row>
    <row r="46" spans="1:68" s="1" customFormat="1">
      <c r="C46" s="5"/>
      <c r="D46" s="92" t="s">
        <v>486</v>
      </c>
      <c r="E46" s="92"/>
      <c r="F46" s="92"/>
      <c r="G46" s="5"/>
      <c r="H46" s="324"/>
      <c r="I46" s="146"/>
      <c r="J46" s="146"/>
      <c r="K46" s="189"/>
      <c r="L46" s="82"/>
      <c r="M46" s="82"/>
      <c r="N46" s="82"/>
      <c r="O46" s="82"/>
      <c r="P46" s="82"/>
      <c r="Q46" s="82"/>
      <c r="R46" s="82"/>
      <c r="S46" s="82"/>
      <c r="T46" s="82"/>
      <c r="U46" s="82"/>
      <c r="V46" s="82"/>
      <c r="W46" s="82"/>
      <c r="X46" s="82"/>
      <c r="Y46" s="82"/>
      <c r="Z46" s="82"/>
      <c r="AA46" s="82"/>
      <c r="AB46" s="76"/>
      <c r="AC46" s="5"/>
    </row>
    <row r="47" spans="1:68" s="1" customFormat="1">
      <c r="C47" s="5"/>
      <c r="D47" s="92" t="s">
        <v>160</v>
      </c>
      <c r="E47" s="92"/>
      <c r="F47" s="92"/>
      <c r="G47" s="5"/>
      <c r="H47" s="324"/>
      <c r="I47" s="146"/>
      <c r="J47" s="146"/>
      <c r="K47" s="189"/>
      <c r="L47" s="82"/>
      <c r="M47" s="82"/>
      <c r="N47" s="82"/>
      <c r="O47" s="82"/>
      <c r="P47" s="82"/>
      <c r="Q47" s="82"/>
      <c r="R47" s="82"/>
      <c r="S47" s="82"/>
      <c r="T47" s="82"/>
      <c r="U47" s="82"/>
      <c r="V47" s="82"/>
      <c r="W47" s="82"/>
      <c r="X47" s="82"/>
      <c r="Y47" s="82"/>
      <c r="Z47" s="82"/>
      <c r="AA47" s="82"/>
      <c r="AB47" s="76"/>
      <c r="AC47" s="5"/>
    </row>
    <row r="48" spans="1:68" s="1" customFormat="1">
      <c r="C48" s="5"/>
      <c r="D48" s="92" t="s">
        <v>161</v>
      </c>
      <c r="E48" s="92"/>
      <c r="F48" s="92"/>
      <c r="G48" s="43"/>
      <c r="H48" s="324"/>
      <c r="I48" s="146"/>
      <c r="J48" s="146"/>
      <c r="K48" s="189"/>
      <c r="L48" s="82"/>
      <c r="M48" s="82"/>
      <c r="N48" s="82"/>
      <c r="O48" s="82"/>
      <c r="P48" s="82"/>
      <c r="Q48" s="82"/>
      <c r="R48" s="82"/>
      <c r="S48" s="82"/>
      <c r="T48" s="82"/>
      <c r="U48" s="82"/>
      <c r="V48" s="82"/>
      <c r="W48" s="82"/>
      <c r="X48" s="82"/>
      <c r="Y48" s="82"/>
      <c r="Z48" s="82"/>
      <c r="AA48" s="82"/>
      <c r="AB48" s="76"/>
      <c r="AC48" s="5"/>
    </row>
    <row r="49" spans="2:29" s="64" customFormat="1" ht="15">
      <c r="C49" s="63"/>
      <c r="D49" s="316" t="s">
        <v>165</v>
      </c>
      <c r="E49" s="316"/>
      <c r="F49" s="316"/>
      <c r="G49" s="71"/>
      <c r="H49" s="236">
        <f>SUM(H46:H48)</f>
        <v>0</v>
      </c>
      <c r="I49" s="232">
        <f t="shared" ref="I49:AA49" si="33">SUM(I46:I48)</f>
        <v>0</v>
      </c>
      <c r="J49" s="232">
        <f t="shared" si="33"/>
        <v>0</v>
      </c>
      <c r="K49" s="237">
        <f t="shared" si="33"/>
        <v>0</v>
      </c>
      <c r="L49" s="235">
        <f t="shared" si="33"/>
        <v>0</v>
      </c>
      <c r="M49" s="235">
        <f t="shared" si="33"/>
        <v>0</v>
      </c>
      <c r="N49" s="235">
        <f t="shared" si="33"/>
        <v>0</v>
      </c>
      <c r="O49" s="235">
        <f t="shared" si="33"/>
        <v>0</v>
      </c>
      <c r="P49" s="235">
        <f t="shared" si="33"/>
        <v>0</v>
      </c>
      <c r="Q49" s="235">
        <f t="shared" si="33"/>
        <v>0</v>
      </c>
      <c r="R49" s="235">
        <f t="shared" si="33"/>
        <v>0</v>
      </c>
      <c r="S49" s="235">
        <f t="shared" si="33"/>
        <v>0</v>
      </c>
      <c r="T49" s="235">
        <f t="shared" si="33"/>
        <v>0</v>
      </c>
      <c r="U49" s="235">
        <f t="shared" si="33"/>
        <v>0</v>
      </c>
      <c r="V49" s="235">
        <f t="shared" si="33"/>
        <v>0</v>
      </c>
      <c r="W49" s="235">
        <f t="shared" si="33"/>
        <v>0</v>
      </c>
      <c r="X49" s="235">
        <f t="shared" si="33"/>
        <v>0</v>
      </c>
      <c r="Y49" s="235">
        <f t="shared" si="33"/>
        <v>0</v>
      </c>
      <c r="Z49" s="235">
        <f t="shared" si="33"/>
        <v>0</v>
      </c>
      <c r="AA49" s="235">
        <f t="shared" si="33"/>
        <v>0</v>
      </c>
      <c r="AB49" s="94"/>
      <c r="AC49" s="63"/>
    </row>
    <row r="50" spans="2:29" s="64" customFormat="1" ht="15">
      <c r="C50" s="63"/>
      <c r="D50" s="60"/>
      <c r="E50" s="60"/>
      <c r="F50" s="60"/>
      <c r="G50" s="60"/>
      <c r="H50" s="206"/>
      <c r="I50" s="151"/>
      <c r="J50" s="151"/>
      <c r="K50" s="113"/>
      <c r="L50" s="60"/>
      <c r="M50" s="60"/>
      <c r="N50" s="60"/>
      <c r="O50" s="60"/>
      <c r="P50" s="60"/>
      <c r="Q50" s="60"/>
      <c r="R50" s="60"/>
      <c r="S50" s="60"/>
      <c r="T50" s="60"/>
      <c r="U50" s="60"/>
      <c r="V50" s="60"/>
      <c r="W50" s="60"/>
      <c r="X50" s="60"/>
      <c r="Y50" s="60"/>
      <c r="Z50" s="60"/>
      <c r="AA50" s="60"/>
      <c r="AB50" s="94"/>
      <c r="AC50" s="63"/>
    </row>
    <row r="51" spans="2:29" s="1" customFormat="1">
      <c r="C51" s="63"/>
      <c r="D51" s="63" t="s">
        <v>166</v>
      </c>
      <c r="E51" s="63"/>
      <c r="F51" s="63"/>
      <c r="G51" s="5"/>
      <c r="H51" s="208">
        <f>H42+H44+H49</f>
        <v>0</v>
      </c>
      <c r="I51" s="162">
        <f t="shared" ref="I51:AA51" si="34">I42+I44+I49</f>
        <v>0</v>
      </c>
      <c r="J51" s="162">
        <f t="shared" si="34"/>
        <v>0</v>
      </c>
      <c r="K51" s="193">
        <f t="shared" si="34"/>
        <v>0</v>
      </c>
      <c r="L51" s="96">
        <f t="shared" si="34"/>
        <v>0</v>
      </c>
      <c r="M51" s="96">
        <f t="shared" si="34"/>
        <v>0</v>
      </c>
      <c r="N51" s="96">
        <f t="shared" si="34"/>
        <v>0</v>
      </c>
      <c r="O51" s="96">
        <f t="shared" si="34"/>
        <v>0</v>
      </c>
      <c r="P51" s="96">
        <f t="shared" si="34"/>
        <v>0</v>
      </c>
      <c r="Q51" s="96">
        <f t="shared" si="34"/>
        <v>0</v>
      </c>
      <c r="R51" s="96">
        <f t="shared" si="34"/>
        <v>0</v>
      </c>
      <c r="S51" s="96">
        <f t="shared" si="34"/>
        <v>0</v>
      </c>
      <c r="T51" s="96">
        <f t="shared" si="34"/>
        <v>0</v>
      </c>
      <c r="U51" s="96">
        <f t="shared" si="34"/>
        <v>0</v>
      </c>
      <c r="V51" s="96">
        <f t="shared" si="34"/>
        <v>0</v>
      </c>
      <c r="W51" s="96">
        <f t="shared" si="34"/>
        <v>0</v>
      </c>
      <c r="X51" s="96">
        <f t="shared" si="34"/>
        <v>0</v>
      </c>
      <c r="Y51" s="96">
        <f t="shared" si="34"/>
        <v>0</v>
      </c>
      <c r="Z51" s="96">
        <f t="shared" si="34"/>
        <v>0</v>
      </c>
      <c r="AA51" s="96">
        <f t="shared" si="34"/>
        <v>0</v>
      </c>
      <c r="AB51" s="37" t="str">
        <f>+IFERROR((T51/K51)^(1/(COUNT($K$5:$T$5)-1))-1,"na")</f>
        <v>na</v>
      </c>
      <c r="AC51" s="37" t="str">
        <f>+IFERROR((AA51/U51)^(1/(COUNT($U$5:$AA$5)-1))-1,"na")</f>
        <v>na</v>
      </c>
    </row>
    <row r="52" spans="2:29" s="1" customFormat="1">
      <c r="C52" s="5"/>
      <c r="D52" s="97"/>
      <c r="E52" s="97"/>
      <c r="F52" s="97"/>
      <c r="G52" s="97"/>
      <c r="H52" s="325"/>
      <c r="I52" s="163"/>
      <c r="J52" s="163"/>
      <c r="K52" s="194"/>
      <c r="L52" s="97"/>
      <c r="M52" s="97"/>
      <c r="N52" s="97"/>
      <c r="O52" s="97"/>
      <c r="P52" s="97"/>
      <c r="Q52" s="97"/>
      <c r="R52" s="97"/>
      <c r="S52" s="97"/>
      <c r="T52" s="97"/>
      <c r="U52" s="97"/>
      <c r="V52" s="97"/>
      <c r="W52" s="97"/>
      <c r="X52" s="97"/>
      <c r="Y52" s="97"/>
      <c r="Z52" s="97"/>
      <c r="AA52" s="97"/>
      <c r="AB52" s="76"/>
      <c r="AC52" s="5"/>
    </row>
    <row r="53" spans="2:29" s="1" customFormat="1">
      <c r="C53" s="5"/>
      <c r="D53" s="5"/>
      <c r="E53" s="5"/>
      <c r="F53" s="5"/>
      <c r="G53" s="5"/>
      <c r="H53" s="206"/>
      <c r="I53" s="151"/>
      <c r="J53" s="151"/>
      <c r="K53" s="113"/>
      <c r="L53" s="60"/>
      <c r="M53" s="60"/>
      <c r="N53" s="60"/>
      <c r="O53" s="60"/>
      <c r="P53" s="60"/>
      <c r="Q53" s="60"/>
      <c r="R53" s="60"/>
      <c r="S53" s="60"/>
      <c r="T53" s="60"/>
      <c r="U53" s="60"/>
      <c r="V53" s="60"/>
      <c r="W53" s="60"/>
      <c r="X53" s="60"/>
      <c r="Y53" s="60"/>
      <c r="Z53" s="60"/>
      <c r="AA53" s="60"/>
      <c r="AB53" s="76"/>
      <c r="AC53" s="5"/>
    </row>
    <row r="54" spans="2:29" s="1" customFormat="1">
      <c r="C54" s="5"/>
      <c r="D54" s="99" t="s">
        <v>167</v>
      </c>
      <c r="E54" s="32"/>
      <c r="F54" s="32"/>
      <c r="G54" s="32"/>
      <c r="H54" s="210">
        <v>0</v>
      </c>
      <c r="I54" s="150">
        <v>0</v>
      </c>
      <c r="J54" s="150">
        <v>0</v>
      </c>
      <c r="K54" s="195">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76"/>
      <c r="AC54" s="5"/>
    </row>
    <row r="55" spans="2:29" s="1" customFormat="1">
      <c r="C55" s="5"/>
      <c r="D55" s="76" t="s">
        <v>166</v>
      </c>
      <c r="E55" s="5"/>
      <c r="F55" s="5"/>
      <c r="G55" s="5"/>
      <c r="H55" s="206">
        <f>H51</f>
        <v>0</v>
      </c>
      <c r="I55" s="151">
        <f t="shared" ref="I55:AA55" si="35">I51</f>
        <v>0</v>
      </c>
      <c r="J55" s="151">
        <f t="shared" si="35"/>
        <v>0</v>
      </c>
      <c r="K55" s="113">
        <f t="shared" si="35"/>
        <v>0</v>
      </c>
      <c r="L55" s="60">
        <f t="shared" si="35"/>
        <v>0</v>
      </c>
      <c r="M55" s="60">
        <f t="shared" si="35"/>
        <v>0</v>
      </c>
      <c r="N55" s="60">
        <f t="shared" si="35"/>
        <v>0</v>
      </c>
      <c r="O55" s="60">
        <f t="shared" si="35"/>
        <v>0</v>
      </c>
      <c r="P55" s="60">
        <f t="shared" si="35"/>
        <v>0</v>
      </c>
      <c r="Q55" s="60">
        <f t="shared" si="35"/>
        <v>0</v>
      </c>
      <c r="R55" s="60">
        <f t="shared" si="35"/>
        <v>0</v>
      </c>
      <c r="S55" s="60">
        <f t="shared" si="35"/>
        <v>0</v>
      </c>
      <c r="T55" s="60">
        <f t="shared" si="35"/>
        <v>0</v>
      </c>
      <c r="U55" s="60">
        <f t="shared" si="35"/>
        <v>0</v>
      </c>
      <c r="V55" s="60">
        <f t="shared" si="35"/>
        <v>0</v>
      </c>
      <c r="W55" s="60">
        <f t="shared" si="35"/>
        <v>0</v>
      </c>
      <c r="X55" s="60">
        <f t="shared" si="35"/>
        <v>0</v>
      </c>
      <c r="Y55" s="60">
        <f t="shared" si="35"/>
        <v>0</v>
      </c>
      <c r="Z55" s="60">
        <f t="shared" si="35"/>
        <v>0</v>
      </c>
      <c r="AA55" s="60">
        <f t="shared" si="35"/>
        <v>0</v>
      </c>
      <c r="AB55" s="76"/>
      <c r="AC55" s="5"/>
    </row>
    <row r="56" spans="2:29">
      <c r="C56" s="5"/>
      <c r="D56" s="102" t="s">
        <v>168</v>
      </c>
      <c r="E56" s="29"/>
      <c r="F56" s="29"/>
      <c r="G56" s="29"/>
      <c r="H56" s="209">
        <f>H54+H55</f>
        <v>0</v>
      </c>
      <c r="I56" s="163">
        <f t="shared" ref="I56:AA56" si="36">I54+I55</f>
        <v>0</v>
      </c>
      <c r="J56" s="163">
        <f t="shared" si="36"/>
        <v>0</v>
      </c>
      <c r="K56" s="194">
        <f t="shared" si="36"/>
        <v>0</v>
      </c>
      <c r="L56" s="97">
        <f t="shared" si="36"/>
        <v>0</v>
      </c>
      <c r="M56" s="97">
        <f t="shared" si="36"/>
        <v>0</v>
      </c>
      <c r="N56" s="97">
        <f t="shared" si="36"/>
        <v>0</v>
      </c>
      <c r="O56" s="97">
        <f t="shared" si="36"/>
        <v>0</v>
      </c>
      <c r="P56" s="97">
        <f t="shared" si="36"/>
        <v>0</v>
      </c>
      <c r="Q56" s="97">
        <f t="shared" si="36"/>
        <v>0</v>
      </c>
      <c r="R56" s="97">
        <f t="shared" si="36"/>
        <v>0</v>
      </c>
      <c r="S56" s="97">
        <f t="shared" si="36"/>
        <v>0</v>
      </c>
      <c r="T56" s="97">
        <f t="shared" si="36"/>
        <v>0</v>
      </c>
      <c r="U56" s="97">
        <f t="shared" si="36"/>
        <v>0</v>
      </c>
      <c r="V56" s="97">
        <f t="shared" si="36"/>
        <v>0</v>
      </c>
      <c r="W56" s="97">
        <f t="shared" si="36"/>
        <v>0</v>
      </c>
      <c r="X56" s="97">
        <f t="shared" si="36"/>
        <v>0</v>
      </c>
      <c r="Y56" s="97">
        <f t="shared" si="36"/>
        <v>0</v>
      </c>
      <c r="Z56" s="97">
        <f t="shared" si="36"/>
        <v>0</v>
      </c>
      <c r="AA56" s="97">
        <f t="shared" si="36"/>
        <v>0</v>
      </c>
      <c r="AB56" s="76"/>
      <c r="AC56" s="5"/>
    </row>
    <row r="61" spans="2:29">
      <c r="B61" s="103" t="s">
        <v>179</v>
      </c>
      <c r="C61" s="103"/>
      <c r="D61" s="103"/>
      <c r="E61" s="103"/>
      <c r="F61" s="103"/>
      <c r="G61" s="104"/>
      <c r="H61" s="164"/>
      <c r="I61" s="164"/>
      <c r="J61" s="164"/>
      <c r="K61" s="196"/>
      <c r="L61" s="103"/>
      <c r="M61" s="103"/>
      <c r="N61" s="103"/>
      <c r="O61" s="103"/>
      <c r="P61" s="103"/>
      <c r="Q61" s="103"/>
      <c r="R61" s="103"/>
      <c r="S61" s="103"/>
      <c r="T61" s="103"/>
      <c r="U61" s="103"/>
      <c r="V61" s="103"/>
      <c r="W61" s="103"/>
      <c r="X61" s="103"/>
      <c r="Y61" s="103"/>
      <c r="Z61" s="103"/>
      <c r="AA61" s="103"/>
    </row>
    <row r="62" spans="2:29">
      <c r="B62" s="5"/>
      <c r="C62" s="5"/>
      <c r="D62" s="5"/>
      <c r="E62" s="5"/>
      <c r="F62" s="5"/>
      <c r="G62" s="74"/>
      <c r="H62" s="156"/>
      <c r="I62" s="156"/>
      <c r="J62" s="156"/>
      <c r="K62" s="76"/>
      <c r="L62" s="5"/>
      <c r="M62" s="5"/>
      <c r="N62" s="5"/>
      <c r="O62" s="5"/>
      <c r="P62" s="5"/>
      <c r="Q62" s="5"/>
      <c r="R62" s="5"/>
      <c r="S62" s="5"/>
      <c r="T62" s="5"/>
      <c r="U62" s="5"/>
      <c r="V62" s="5"/>
      <c r="W62" s="5"/>
      <c r="X62" s="5"/>
      <c r="Y62" s="5"/>
      <c r="Z62" s="5"/>
      <c r="AA62" s="5"/>
    </row>
    <row r="63" spans="2:29">
      <c r="B63" s="5"/>
      <c r="C63" s="112" t="s">
        <v>180</v>
      </c>
      <c r="D63" s="112"/>
      <c r="E63" s="112"/>
      <c r="F63" s="5"/>
      <c r="G63" s="74"/>
      <c r="H63" s="156"/>
      <c r="I63" s="156"/>
      <c r="J63" s="156"/>
      <c r="K63" s="76"/>
      <c r="L63" s="5"/>
      <c r="M63" s="5"/>
      <c r="N63" s="5"/>
      <c r="O63" s="5"/>
      <c r="P63" s="5"/>
      <c r="Q63" s="5"/>
      <c r="R63" s="5"/>
      <c r="S63" s="5"/>
      <c r="T63" s="5"/>
      <c r="U63" s="5"/>
      <c r="V63" s="5"/>
      <c r="W63" s="5"/>
      <c r="X63" s="5"/>
      <c r="Y63" s="5"/>
      <c r="Z63" s="5"/>
      <c r="AA63" s="5"/>
    </row>
    <row r="64" spans="2:29">
      <c r="B64" s="5"/>
      <c r="C64" s="5"/>
      <c r="D64" s="5"/>
      <c r="E64" s="5"/>
      <c r="F64" s="5"/>
      <c r="G64" s="74"/>
      <c r="H64" s="167"/>
      <c r="I64" s="156"/>
      <c r="J64" s="156"/>
      <c r="K64" s="76"/>
      <c r="L64" s="5"/>
      <c r="M64" s="5"/>
      <c r="N64" s="5"/>
      <c r="O64" s="5"/>
      <c r="P64" s="5"/>
      <c r="Q64" s="5"/>
      <c r="R64" s="5"/>
      <c r="S64" s="5"/>
      <c r="T64" s="5"/>
      <c r="U64" s="5"/>
      <c r="V64" s="5"/>
      <c r="W64" s="5"/>
      <c r="X64" s="5"/>
      <c r="Y64" s="5"/>
      <c r="Z64" s="5"/>
      <c r="AA64" s="5"/>
    </row>
    <row r="65" spans="2:27">
      <c r="B65" s="5"/>
      <c r="C65" s="92" t="s">
        <v>181</v>
      </c>
      <c r="D65" s="92"/>
      <c r="E65" s="92"/>
      <c r="F65" s="5"/>
      <c r="G65" s="65"/>
      <c r="H65" s="151">
        <f>+IFERROR(+(H9+H11)*H74/365,"na")</f>
        <v>0</v>
      </c>
      <c r="I65" s="151">
        <f t="shared" ref="I65:AA65" si="37">+IFERROR(+(I9+I11)*I74/365,"na")</f>
        <v>0</v>
      </c>
      <c r="J65" s="151">
        <f t="shared" si="37"/>
        <v>0</v>
      </c>
      <c r="K65" s="113">
        <f t="shared" si="37"/>
        <v>0</v>
      </c>
      <c r="L65" s="60">
        <f t="shared" si="37"/>
        <v>0</v>
      </c>
      <c r="M65" s="60">
        <f t="shared" si="37"/>
        <v>0</v>
      </c>
      <c r="N65" s="60">
        <f t="shared" si="37"/>
        <v>0</v>
      </c>
      <c r="O65" s="60">
        <f t="shared" si="37"/>
        <v>0</v>
      </c>
      <c r="P65" s="60">
        <f t="shared" si="37"/>
        <v>0</v>
      </c>
      <c r="Q65" s="60">
        <f t="shared" si="37"/>
        <v>0</v>
      </c>
      <c r="R65" s="60">
        <f t="shared" si="37"/>
        <v>0</v>
      </c>
      <c r="S65" s="60">
        <f t="shared" si="37"/>
        <v>0</v>
      </c>
      <c r="T65" s="60">
        <f t="shared" si="37"/>
        <v>0</v>
      </c>
      <c r="U65" s="60">
        <f t="shared" si="37"/>
        <v>0</v>
      </c>
      <c r="V65" s="60">
        <f t="shared" si="37"/>
        <v>0</v>
      </c>
      <c r="W65" s="60">
        <f t="shared" si="37"/>
        <v>0</v>
      </c>
      <c r="X65" s="60">
        <f t="shared" si="37"/>
        <v>0</v>
      </c>
      <c r="Y65" s="60">
        <f t="shared" si="37"/>
        <v>0</v>
      </c>
      <c r="Z65" s="60">
        <f t="shared" si="37"/>
        <v>0</v>
      </c>
      <c r="AA65" s="60">
        <f t="shared" si="37"/>
        <v>0</v>
      </c>
    </row>
    <row r="66" spans="2:27">
      <c r="B66" s="5"/>
      <c r="C66" s="92" t="s">
        <v>182</v>
      </c>
      <c r="D66" s="92"/>
      <c r="E66" s="92"/>
      <c r="F66" s="5"/>
      <c r="G66" s="65"/>
      <c r="H66" s="151">
        <f>-IFERROR((+H13)*H75/365,"na")</f>
        <v>0</v>
      </c>
      <c r="I66" s="151">
        <f t="shared" ref="I66:AA66" si="38">-IFERROR((+I13)*I75/365,"na")</f>
        <v>0</v>
      </c>
      <c r="J66" s="151">
        <f t="shared" si="38"/>
        <v>0</v>
      </c>
      <c r="K66" s="113">
        <f t="shared" si="38"/>
        <v>0</v>
      </c>
      <c r="L66" s="60">
        <f t="shared" si="38"/>
        <v>0</v>
      </c>
      <c r="M66" s="60">
        <f t="shared" si="38"/>
        <v>0</v>
      </c>
      <c r="N66" s="60">
        <f t="shared" si="38"/>
        <v>0</v>
      </c>
      <c r="O66" s="60">
        <f t="shared" si="38"/>
        <v>0</v>
      </c>
      <c r="P66" s="60">
        <f t="shared" si="38"/>
        <v>0</v>
      </c>
      <c r="Q66" s="60">
        <f t="shared" si="38"/>
        <v>0</v>
      </c>
      <c r="R66" s="60">
        <f t="shared" si="38"/>
        <v>0</v>
      </c>
      <c r="S66" s="60">
        <f t="shared" si="38"/>
        <v>0</v>
      </c>
      <c r="T66" s="60">
        <f t="shared" si="38"/>
        <v>0</v>
      </c>
      <c r="U66" s="60">
        <f t="shared" si="38"/>
        <v>0</v>
      </c>
      <c r="V66" s="60">
        <f t="shared" si="38"/>
        <v>0</v>
      </c>
      <c r="W66" s="60">
        <f t="shared" si="38"/>
        <v>0</v>
      </c>
      <c r="X66" s="60">
        <f t="shared" si="38"/>
        <v>0</v>
      </c>
      <c r="Y66" s="60">
        <f t="shared" si="38"/>
        <v>0</v>
      </c>
      <c r="Z66" s="60">
        <f t="shared" si="38"/>
        <v>0</v>
      </c>
      <c r="AA66" s="60">
        <f t="shared" si="38"/>
        <v>0</v>
      </c>
    </row>
    <row r="67" spans="2:27">
      <c r="B67" s="5"/>
      <c r="C67" s="92" t="s">
        <v>183</v>
      </c>
      <c r="D67" s="92"/>
      <c r="E67" s="92"/>
      <c r="F67" s="5"/>
      <c r="G67" s="65"/>
      <c r="H67" s="151">
        <f>IFERROR((+H13)*H76/365,"na")</f>
        <v>0</v>
      </c>
      <c r="I67" s="151">
        <f t="shared" ref="I67:AA67" si="39">IFERROR((+I13)*I76/365,"na")</f>
        <v>0</v>
      </c>
      <c r="J67" s="151">
        <f t="shared" si="39"/>
        <v>0</v>
      </c>
      <c r="K67" s="113">
        <f t="shared" si="39"/>
        <v>0</v>
      </c>
      <c r="L67" s="60">
        <f t="shared" si="39"/>
        <v>0</v>
      </c>
      <c r="M67" s="60">
        <f t="shared" si="39"/>
        <v>0</v>
      </c>
      <c r="N67" s="60">
        <f t="shared" si="39"/>
        <v>0</v>
      </c>
      <c r="O67" s="60">
        <f t="shared" si="39"/>
        <v>0</v>
      </c>
      <c r="P67" s="60">
        <f t="shared" si="39"/>
        <v>0</v>
      </c>
      <c r="Q67" s="60">
        <f t="shared" si="39"/>
        <v>0</v>
      </c>
      <c r="R67" s="60">
        <f t="shared" si="39"/>
        <v>0</v>
      </c>
      <c r="S67" s="60">
        <f t="shared" si="39"/>
        <v>0</v>
      </c>
      <c r="T67" s="60">
        <f t="shared" si="39"/>
        <v>0</v>
      </c>
      <c r="U67" s="60">
        <f t="shared" si="39"/>
        <v>0</v>
      </c>
      <c r="V67" s="60">
        <f t="shared" si="39"/>
        <v>0</v>
      </c>
      <c r="W67" s="60">
        <f t="shared" si="39"/>
        <v>0</v>
      </c>
      <c r="X67" s="60">
        <f t="shared" si="39"/>
        <v>0</v>
      </c>
      <c r="Y67" s="60">
        <f t="shared" si="39"/>
        <v>0</v>
      </c>
      <c r="Z67" s="60">
        <f t="shared" si="39"/>
        <v>0</v>
      </c>
      <c r="AA67" s="60">
        <f t="shared" si="39"/>
        <v>0</v>
      </c>
    </row>
    <row r="68" spans="2:27">
      <c r="B68" s="5"/>
      <c r="C68" s="32" t="s">
        <v>180</v>
      </c>
      <c r="D68" s="32"/>
      <c r="E68" s="32"/>
      <c r="F68" s="32"/>
      <c r="G68" s="100"/>
      <c r="H68" s="150">
        <f t="shared" ref="H68:AA68" si="40">+SUM(H65:H67)</f>
        <v>0</v>
      </c>
      <c r="I68" s="150">
        <f t="shared" si="40"/>
        <v>0</v>
      </c>
      <c r="J68" s="150">
        <f t="shared" si="40"/>
        <v>0</v>
      </c>
      <c r="K68" s="195">
        <f t="shared" si="40"/>
        <v>0</v>
      </c>
      <c r="L68" s="101">
        <f t="shared" si="40"/>
        <v>0</v>
      </c>
      <c r="M68" s="101">
        <f t="shared" si="40"/>
        <v>0</v>
      </c>
      <c r="N68" s="101">
        <f t="shared" si="40"/>
        <v>0</v>
      </c>
      <c r="O68" s="101">
        <f t="shared" si="40"/>
        <v>0</v>
      </c>
      <c r="P68" s="101">
        <f t="shared" si="40"/>
        <v>0</v>
      </c>
      <c r="Q68" s="101">
        <f t="shared" si="40"/>
        <v>0</v>
      </c>
      <c r="R68" s="101">
        <f t="shared" si="40"/>
        <v>0</v>
      </c>
      <c r="S68" s="101">
        <f t="shared" si="40"/>
        <v>0</v>
      </c>
      <c r="T68" s="101">
        <f t="shared" si="40"/>
        <v>0</v>
      </c>
      <c r="U68" s="101">
        <f t="shared" si="40"/>
        <v>0</v>
      </c>
      <c r="V68" s="101">
        <f t="shared" si="40"/>
        <v>0</v>
      </c>
      <c r="W68" s="101">
        <f t="shared" si="40"/>
        <v>0</v>
      </c>
      <c r="X68" s="101">
        <f t="shared" si="40"/>
        <v>0</v>
      </c>
      <c r="Y68" s="101">
        <f t="shared" si="40"/>
        <v>0</v>
      </c>
      <c r="Z68" s="101">
        <f t="shared" si="40"/>
        <v>0</v>
      </c>
      <c r="AA68" s="101">
        <f t="shared" si="40"/>
        <v>0</v>
      </c>
    </row>
    <row r="69" spans="2:27">
      <c r="B69" s="5"/>
      <c r="C69" s="114" t="s">
        <v>184</v>
      </c>
      <c r="D69" s="114"/>
      <c r="E69" s="114"/>
      <c r="F69" s="63"/>
      <c r="G69" s="115"/>
      <c r="H69" s="168">
        <f>(+H68-G68)</f>
        <v>0</v>
      </c>
      <c r="I69" s="168">
        <f t="shared" ref="I69:AA69" si="41">(+I68-H68)</f>
        <v>0</v>
      </c>
      <c r="J69" s="168">
        <f t="shared" si="41"/>
        <v>0</v>
      </c>
      <c r="K69" s="199">
        <f t="shared" si="41"/>
        <v>0</v>
      </c>
      <c r="L69" s="116">
        <f t="shared" si="41"/>
        <v>0</v>
      </c>
      <c r="M69" s="116">
        <f t="shared" si="41"/>
        <v>0</v>
      </c>
      <c r="N69" s="116">
        <f t="shared" si="41"/>
        <v>0</v>
      </c>
      <c r="O69" s="116">
        <f t="shared" si="41"/>
        <v>0</v>
      </c>
      <c r="P69" s="116">
        <f t="shared" si="41"/>
        <v>0</v>
      </c>
      <c r="Q69" s="116">
        <f t="shared" si="41"/>
        <v>0</v>
      </c>
      <c r="R69" s="116">
        <f t="shared" si="41"/>
        <v>0</v>
      </c>
      <c r="S69" s="116">
        <f t="shared" si="41"/>
        <v>0</v>
      </c>
      <c r="T69" s="116">
        <f t="shared" si="41"/>
        <v>0</v>
      </c>
      <c r="U69" s="116">
        <f t="shared" si="41"/>
        <v>0</v>
      </c>
      <c r="V69" s="116">
        <f t="shared" si="41"/>
        <v>0</v>
      </c>
      <c r="W69" s="116">
        <f t="shared" si="41"/>
        <v>0</v>
      </c>
      <c r="X69" s="116">
        <f t="shared" si="41"/>
        <v>0</v>
      </c>
      <c r="Y69" s="116">
        <f t="shared" si="41"/>
        <v>0</v>
      </c>
      <c r="Z69" s="116">
        <f t="shared" si="41"/>
        <v>0</v>
      </c>
      <c r="AA69" s="116">
        <f t="shared" si="41"/>
        <v>0</v>
      </c>
    </row>
    <row r="70" spans="2:27">
      <c r="B70" s="5"/>
      <c r="C70" s="5"/>
      <c r="D70" s="5"/>
      <c r="E70" s="5"/>
      <c r="F70" s="5"/>
      <c r="G70" s="117"/>
      <c r="H70" s="156"/>
      <c r="I70" s="156"/>
      <c r="J70" s="156"/>
      <c r="K70" s="76"/>
      <c r="L70" s="5"/>
      <c r="M70" s="5"/>
      <c r="N70" s="5"/>
      <c r="O70" s="5"/>
      <c r="P70" s="5"/>
      <c r="Q70" s="5"/>
      <c r="R70" s="5"/>
      <c r="S70" s="5"/>
      <c r="T70" s="5"/>
      <c r="U70" s="5"/>
      <c r="V70" s="5"/>
      <c r="W70" s="5"/>
      <c r="X70" s="5"/>
      <c r="Y70" s="5"/>
      <c r="Z70" s="5"/>
      <c r="AA70" s="5"/>
    </row>
    <row r="71" spans="2:27">
      <c r="B71" s="5"/>
      <c r="C71" s="5"/>
      <c r="D71" s="5"/>
      <c r="E71" s="5"/>
      <c r="F71" s="5"/>
      <c r="G71" s="74"/>
      <c r="H71" s="156"/>
      <c r="I71" s="156"/>
      <c r="J71" s="156"/>
      <c r="K71" s="76"/>
      <c r="L71" s="5"/>
      <c r="M71" s="5"/>
      <c r="N71" s="5"/>
      <c r="O71" s="5"/>
      <c r="P71" s="5"/>
      <c r="Q71" s="5"/>
      <c r="R71" s="5"/>
      <c r="S71" s="5"/>
      <c r="T71" s="5"/>
      <c r="U71" s="5"/>
      <c r="V71" s="5"/>
      <c r="W71" s="5"/>
      <c r="X71" s="5"/>
      <c r="Y71" s="5"/>
      <c r="Z71" s="5"/>
      <c r="AA71" s="5"/>
    </row>
    <row r="72" spans="2:27">
      <c r="B72" s="5"/>
      <c r="C72" s="112" t="s">
        <v>185</v>
      </c>
      <c r="D72" s="112"/>
      <c r="E72" s="112"/>
      <c r="F72" s="5"/>
      <c r="G72" s="74"/>
      <c r="H72" s="156"/>
      <c r="I72" s="156"/>
      <c r="J72" s="156"/>
      <c r="K72" s="76"/>
      <c r="L72" s="5"/>
      <c r="M72" s="5"/>
      <c r="N72" s="5"/>
      <c r="O72" s="5"/>
      <c r="P72" s="5"/>
      <c r="Q72" s="5"/>
      <c r="R72" s="5"/>
      <c r="S72" s="5"/>
      <c r="T72" s="5"/>
      <c r="U72" s="5"/>
      <c r="V72" s="5"/>
      <c r="W72" s="5"/>
      <c r="X72" s="5"/>
      <c r="Y72" s="5"/>
      <c r="Z72" s="5"/>
      <c r="AA72" s="5"/>
    </row>
    <row r="73" spans="2:27">
      <c r="B73" s="5"/>
      <c r="C73" s="5"/>
      <c r="D73" s="5"/>
      <c r="E73" s="5"/>
      <c r="F73" s="5"/>
      <c r="G73" s="74"/>
      <c r="H73" s="156"/>
      <c r="I73" s="156"/>
      <c r="J73" s="156"/>
      <c r="K73" s="76"/>
      <c r="L73" s="5"/>
      <c r="M73" s="5"/>
      <c r="N73" s="5"/>
      <c r="O73" s="5"/>
      <c r="P73" s="5"/>
      <c r="Q73" s="5"/>
      <c r="R73" s="5"/>
      <c r="S73" s="5"/>
      <c r="T73" s="5"/>
      <c r="U73" s="5"/>
      <c r="V73" s="5"/>
      <c r="W73" s="5"/>
      <c r="X73" s="5"/>
      <c r="Y73" s="5"/>
      <c r="Z73" s="5"/>
      <c r="AA73" s="5"/>
    </row>
    <row r="74" spans="2:27">
      <c r="B74" s="5"/>
      <c r="C74" s="5" t="s">
        <v>186</v>
      </c>
      <c r="D74" s="5"/>
      <c r="E74" s="5"/>
      <c r="F74" s="5"/>
      <c r="G74" s="65"/>
      <c r="H74" s="169"/>
      <c r="I74" s="169"/>
      <c r="J74" s="169"/>
      <c r="K74" s="200"/>
      <c r="L74" s="118"/>
      <c r="M74" s="118"/>
      <c r="N74" s="118"/>
      <c r="O74" s="118"/>
      <c r="P74" s="118"/>
      <c r="Q74" s="118"/>
      <c r="R74" s="118"/>
      <c r="S74" s="118"/>
      <c r="T74" s="118"/>
      <c r="U74" s="118"/>
      <c r="V74" s="118"/>
      <c r="W74" s="118"/>
      <c r="X74" s="118"/>
      <c r="Y74" s="118"/>
      <c r="Z74" s="118"/>
      <c r="AA74" s="118"/>
    </row>
    <row r="75" spans="2:27">
      <c r="B75" s="5"/>
      <c r="C75" s="5" t="s">
        <v>188</v>
      </c>
      <c r="D75" s="5"/>
      <c r="E75" s="5"/>
      <c r="F75" s="5"/>
      <c r="G75" s="65"/>
      <c r="H75" s="169"/>
      <c r="I75" s="169"/>
      <c r="J75" s="169"/>
      <c r="K75" s="200"/>
      <c r="L75" s="118"/>
      <c r="M75" s="118"/>
      <c r="N75" s="118"/>
      <c r="O75" s="118"/>
      <c r="P75" s="118"/>
      <c r="Q75" s="118"/>
      <c r="R75" s="118"/>
      <c r="S75" s="118"/>
      <c r="T75" s="118"/>
      <c r="U75" s="118"/>
      <c r="V75" s="118"/>
      <c r="W75" s="118"/>
      <c r="X75" s="118"/>
      <c r="Y75" s="118"/>
      <c r="Z75" s="118"/>
      <c r="AA75" s="118"/>
    </row>
    <row r="76" spans="2:27">
      <c r="B76" s="5"/>
      <c r="C76" s="5" t="s">
        <v>189</v>
      </c>
      <c r="D76" s="5"/>
      <c r="E76" s="5"/>
      <c r="F76" s="5"/>
      <c r="G76" s="65"/>
      <c r="H76" s="169"/>
      <c r="I76" s="169"/>
      <c r="J76" s="169"/>
      <c r="K76" s="200"/>
      <c r="L76" s="118"/>
      <c r="M76" s="118"/>
      <c r="N76" s="118"/>
      <c r="O76" s="118"/>
      <c r="P76" s="118"/>
      <c r="Q76" s="118"/>
      <c r="R76" s="118"/>
      <c r="S76" s="118"/>
      <c r="T76" s="118"/>
      <c r="U76" s="118"/>
      <c r="V76" s="118"/>
      <c r="W76" s="118"/>
      <c r="X76" s="118"/>
      <c r="Y76" s="118"/>
      <c r="Z76" s="118"/>
      <c r="AA76" s="118"/>
    </row>
  </sheetData>
  <mergeCells count="5">
    <mergeCell ref="H36:J36"/>
    <mergeCell ref="H4:J4"/>
    <mergeCell ref="B9:B12"/>
    <mergeCell ref="B19:B21"/>
    <mergeCell ref="B13:B15"/>
  </mergeCells>
  <pageMargins left="0.7" right="0.7" top="0.75" bottom="0.75" header="0.3" footer="0.3"/>
  <ignoredErrors>
    <ignoredError sqref="H22:AA22 H26:AA26" formula="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07D07-1578-9442-98FE-72A3CB8286EF}">
  <sheetPr codeName="Hoja18">
    <tabColor theme="9" tint="0.59999389629810485"/>
  </sheetPr>
  <dimension ref="A2:BS76"/>
  <sheetViews>
    <sheetView showGridLines="0" zoomScaleNormal="235" workbookViewId="0">
      <pane xSplit="6" topLeftCell="G1" activePane="topRight" state="frozen"/>
      <selection pane="topRight" activeCell="A43" sqref="A43:XFD43"/>
    </sheetView>
  </sheetViews>
  <sheetFormatPr baseColWidth="10" defaultColWidth="11" defaultRowHeight="16"/>
  <cols>
    <col min="1" max="1" width="19.33203125" customWidth="1"/>
    <col min="3" max="3" width="21.5" customWidth="1"/>
    <col min="7" max="7" width="10.83203125"/>
    <col min="9" max="9" width="12" customWidth="1"/>
    <col min="10" max="10" width="12.33203125" customWidth="1"/>
    <col min="11" max="11" width="13.6640625" customWidth="1"/>
    <col min="27" max="27" width="10.83203125" customWidth="1"/>
    <col min="28" max="28" width="18" customWidth="1"/>
    <col min="29" max="29" width="18.33203125" customWidth="1"/>
  </cols>
  <sheetData>
    <row r="2" spans="1:71" s="1" customFormat="1">
      <c r="A2" s="7" t="s">
        <v>569</v>
      </c>
      <c r="B2" s="4" t="s">
        <v>87</v>
      </c>
      <c r="C2" s="315" t="s">
        <v>88</v>
      </c>
      <c r="E2" s="5"/>
      <c r="F2" s="211"/>
      <c r="G2" s="212"/>
      <c r="H2" s="212"/>
      <c r="I2" s="212"/>
      <c r="J2" s="6"/>
      <c r="K2" s="6"/>
      <c r="L2" s="6"/>
      <c r="M2" s="6"/>
      <c r="N2" s="6"/>
      <c r="O2" s="6"/>
      <c r="P2" s="6"/>
      <c r="Q2" s="6"/>
      <c r="R2" s="6"/>
      <c r="S2" s="6"/>
      <c r="T2" s="6"/>
      <c r="U2" s="6"/>
      <c r="V2" s="6"/>
      <c r="W2" s="6"/>
      <c r="X2" s="6"/>
      <c r="Y2" s="6"/>
      <c r="Z2" s="6"/>
      <c r="AA2" s="5"/>
      <c r="AB2" s="5"/>
    </row>
    <row r="3" spans="1:71" s="1" customFormat="1">
      <c r="B3" s="7"/>
      <c r="C3" s="5"/>
      <c r="D3" s="5"/>
      <c r="E3" s="5"/>
      <c r="F3" s="5"/>
      <c r="G3" s="213"/>
      <c r="H3" s="213"/>
      <c r="I3" s="214"/>
      <c r="J3" s="9"/>
      <c r="K3" s="9"/>
      <c r="L3" s="9"/>
      <c r="M3" s="9"/>
      <c r="N3" s="9"/>
      <c r="O3" s="9"/>
      <c r="P3" s="9"/>
      <c r="Q3" s="8"/>
      <c r="R3" s="8"/>
      <c r="S3" s="9"/>
      <c r="T3" s="9"/>
      <c r="U3" s="9"/>
      <c r="V3" s="9"/>
      <c r="W3" s="9"/>
      <c r="X3" s="9"/>
      <c r="Y3" s="9"/>
      <c r="Z3" s="9"/>
      <c r="AA3" s="5"/>
      <c r="AB3" s="5"/>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row>
    <row r="4" spans="1:71" s="1" customFormat="1" ht="18">
      <c r="B4" s="5"/>
      <c r="C4" s="5"/>
      <c r="D4" s="5"/>
      <c r="E4" s="5"/>
      <c r="F4" s="5"/>
      <c r="G4" s="11"/>
      <c r="H4" s="2825" t="s">
        <v>90</v>
      </c>
      <c r="I4" s="2826"/>
      <c r="J4" s="2827"/>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e">
        <f>#REF!</f>
        <v>#REF!</v>
      </c>
      <c r="AS5" s="224"/>
      <c r="AT5" s="224"/>
      <c r="AU5" s="224"/>
      <c r="AV5" s="225" t="e">
        <f>-#REF!</f>
        <v>#REF!</v>
      </c>
      <c r="AW5" s="225" t="e">
        <f>-#REF!</f>
        <v>#REF!</v>
      </c>
      <c r="AX5" s="225" t="e">
        <f>-#REF!</f>
        <v>#REF!</v>
      </c>
      <c r="AY5" s="225" t="e">
        <f>-#REF!</f>
        <v>#REF!</v>
      </c>
      <c r="AZ5" s="225" t="e">
        <f>-#REF!</f>
        <v>#REF!</v>
      </c>
      <c r="BA5" s="225" t="e">
        <f>-#REF!</f>
        <v>#REF!</v>
      </c>
      <c r="BB5" s="225" t="e">
        <f>-#REF!</f>
        <v>#REF!</v>
      </c>
      <c r="BC5" s="225" t="e">
        <f>-#REF!</f>
        <v>#REF!</v>
      </c>
      <c r="BD5" s="225" t="e">
        <f>-#REF!</f>
        <v>#REF!</v>
      </c>
      <c r="BE5" s="225" t="e">
        <f>-#REF!</f>
        <v>#REF!</v>
      </c>
      <c r="BF5" s="225" t="e">
        <f>-#REF!</f>
        <v>#REF!</v>
      </c>
      <c r="BG5" s="225" t="e">
        <f>-#REF!</f>
        <v>#REF!</v>
      </c>
      <c r="BH5" s="225" t="e">
        <f>-#REF!</f>
        <v>#REF!</v>
      </c>
      <c r="BI5" s="225" t="e">
        <f>-#REF!</f>
        <v>#REF!</v>
      </c>
      <c r="BJ5" s="225" t="e">
        <f>-#REF!</f>
        <v>#REF!</v>
      </c>
      <c r="BK5" s="225" t="e">
        <f>-#REF!</f>
        <v>#REF!</v>
      </c>
      <c r="BL5" s="225" t="e">
        <f>-#REF!</f>
        <v>#REF!</v>
      </c>
      <c r="BM5" s="225" t="e">
        <f>-#REF!</f>
        <v>#REF!</v>
      </c>
      <c r="BN5" s="225" t="e">
        <f>-#REF!</f>
        <v>#REF!</v>
      </c>
      <c r="BO5" s="225" t="e">
        <f>-#REF!</f>
        <v>#REF!</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C13</f>
        <v>Generation costs (O&amp;M)</v>
      </c>
      <c r="AS6" s="20"/>
      <c r="AT6" s="20"/>
      <c r="AU6" s="20"/>
      <c r="AV6" s="21">
        <f>-H13</f>
        <v>0</v>
      </c>
      <c r="AW6" s="21">
        <f t="shared" ref="AW6:BO6" si="2">-I13</f>
        <v>0</v>
      </c>
      <c r="AX6" s="21">
        <f t="shared" si="2"/>
        <v>0</v>
      </c>
      <c r="AY6" s="21">
        <f t="shared" si="2"/>
        <v>0</v>
      </c>
      <c r="AZ6" s="21">
        <f t="shared" si="2"/>
        <v>0</v>
      </c>
      <c r="BA6" s="21">
        <f t="shared" si="2"/>
        <v>0</v>
      </c>
      <c r="BB6" s="21">
        <f t="shared" si="2"/>
        <v>0</v>
      </c>
      <c r="BC6" s="21">
        <f t="shared" si="2"/>
        <v>0</v>
      </c>
      <c r="BD6" s="21">
        <f t="shared" si="2"/>
        <v>0</v>
      </c>
      <c r="BE6" s="21">
        <f t="shared" si="2"/>
        <v>0</v>
      </c>
      <c r="BF6" s="21">
        <f t="shared" si="2"/>
        <v>0</v>
      </c>
      <c r="BG6" s="21">
        <f t="shared" si="2"/>
        <v>0</v>
      </c>
      <c r="BH6" s="21">
        <f t="shared" si="2"/>
        <v>0</v>
      </c>
      <c r="BI6" s="21">
        <f t="shared" si="2"/>
        <v>0</v>
      </c>
      <c r="BJ6" s="21">
        <f t="shared" si="2"/>
        <v>0</v>
      </c>
      <c r="BK6" s="21">
        <f t="shared" si="2"/>
        <v>0</v>
      </c>
      <c r="BL6" s="21">
        <f t="shared" si="2"/>
        <v>0</v>
      </c>
      <c r="BM6" s="21">
        <f t="shared" si="2"/>
        <v>0</v>
      </c>
      <c r="BN6" s="21">
        <f t="shared" si="2"/>
        <v>0</v>
      </c>
      <c r="BO6" s="21">
        <f t="shared" si="2"/>
        <v>0</v>
      </c>
      <c r="BP6" s="20"/>
      <c r="BQ6" s="20"/>
    </row>
    <row r="7" spans="1:71" s="1" customFormat="1">
      <c r="B7" s="5"/>
      <c r="C7" s="69" t="s">
        <v>4</v>
      </c>
      <c r="D7" s="70"/>
      <c r="E7" s="70"/>
      <c r="F7" s="71"/>
      <c r="G7" s="231"/>
      <c r="H7" s="232">
        <f>H9+H11</f>
        <v>0</v>
      </c>
      <c r="I7" s="232">
        <f t="shared" ref="I7:AA7" si="3">I9+I11</f>
        <v>0</v>
      </c>
      <c r="J7" s="232">
        <f t="shared" si="3"/>
        <v>0</v>
      </c>
      <c r="K7" s="233">
        <f t="shared" si="3"/>
        <v>0</v>
      </c>
      <c r="L7" s="234">
        <f t="shared" si="3"/>
        <v>0</v>
      </c>
      <c r="M7" s="234">
        <f t="shared" si="3"/>
        <v>0</v>
      </c>
      <c r="N7" s="234">
        <f t="shared" si="3"/>
        <v>0</v>
      </c>
      <c r="O7" s="234">
        <f t="shared" si="3"/>
        <v>0</v>
      </c>
      <c r="P7" s="234">
        <f t="shared" si="3"/>
        <v>0</v>
      </c>
      <c r="Q7" s="234">
        <f t="shared" si="3"/>
        <v>0</v>
      </c>
      <c r="R7" s="234">
        <f t="shared" si="3"/>
        <v>0</v>
      </c>
      <c r="S7" s="234">
        <f t="shared" si="3"/>
        <v>0</v>
      </c>
      <c r="T7" s="234">
        <f t="shared" si="3"/>
        <v>0</v>
      </c>
      <c r="U7" s="234">
        <f t="shared" si="3"/>
        <v>0</v>
      </c>
      <c r="V7" s="234">
        <f t="shared" si="3"/>
        <v>0</v>
      </c>
      <c r="W7" s="234">
        <f t="shared" si="3"/>
        <v>0</v>
      </c>
      <c r="X7" s="234">
        <f t="shared" si="3"/>
        <v>0</v>
      </c>
      <c r="Y7" s="234">
        <f t="shared" si="3"/>
        <v>0</v>
      </c>
      <c r="Z7" s="234">
        <f t="shared" si="3"/>
        <v>0</v>
      </c>
      <c r="AA7" s="234">
        <f t="shared" si="3"/>
        <v>0</v>
      </c>
      <c r="AB7" s="22" t="str">
        <f>+IFERROR((T7/K7)^(1/(COUNT($K$5:$T$5)-1))-1,"na")</f>
        <v>na</v>
      </c>
      <c r="AC7" s="22" t="str">
        <f>+IFERROR((AA7/U7)^(1/(COUNT($U$5:$AA$5)-1))-1,"na")</f>
        <v>na</v>
      </c>
      <c r="AD7" s="23"/>
      <c r="AR7" s="10" t="e">
        <f>#REF!</f>
        <v>#REF!</v>
      </c>
      <c r="AS7" s="10"/>
      <c r="AT7" s="10"/>
      <c r="AU7" s="10"/>
      <c r="AV7" s="14" t="e">
        <f>-#REF!</f>
        <v>#REF!</v>
      </c>
      <c r="AW7" s="14" t="e">
        <f>-#REF!</f>
        <v>#REF!</v>
      </c>
      <c r="AX7" s="14" t="e">
        <f>-#REF!</f>
        <v>#REF!</v>
      </c>
      <c r="AY7" s="14" t="e">
        <f>-#REF!</f>
        <v>#REF!</v>
      </c>
      <c r="AZ7" s="14" t="e">
        <f>-#REF!</f>
        <v>#REF!</v>
      </c>
      <c r="BA7" s="14" t="e">
        <f>-#REF!</f>
        <v>#REF!</v>
      </c>
      <c r="BB7" s="14" t="e">
        <f>-#REF!</f>
        <v>#REF!</v>
      </c>
      <c r="BC7" s="14" t="e">
        <f>-#REF!</f>
        <v>#REF!</v>
      </c>
      <c r="BD7" s="14" t="e">
        <f>-#REF!</f>
        <v>#REF!</v>
      </c>
      <c r="BE7" s="14" t="e">
        <f>-#REF!</f>
        <v>#REF!</v>
      </c>
      <c r="BF7" s="14" t="e">
        <f>-#REF!</f>
        <v>#REF!</v>
      </c>
      <c r="BG7" s="14" t="e">
        <f>-#REF!</f>
        <v>#REF!</v>
      </c>
      <c r="BH7" s="14" t="e">
        <f>-#REF!</f>
        <v>#REF!</v>
      </c>
      <c r="BI7" s="14" t="e">
        <f>-#REF!</f>
        <v>#REF!</v>
      </c>
      <c r="BJ7" s="14" t="e">
        <f>-#REF!</f>
        <v>#REF!</v>
      </c>
      <c r="BK7" s="14" t="e">
        <f>-#REF!</f>
        <v>#REF!</v>
      </c>
      <c r="BL7" s="14" t="e">
        <f>-#REF!</f>
        <v>#REF!</v>
      </c>
      <c r="BM7" s="14" t="e">
        <f>-#REF!</f>
        <v>#REF!</v>
      </c>
      <c r="BN7" s="14" t="e">
        <f>-#REF!</f>
        <v>#REF!</v>
      </c>
      <c r="BO7" s="14" t="e">
        <f>-#REF!</f>
        <v>#REF!</v>
      </c>
      <c r="BP7" s="10"/>
      <c r="BQ7" s="10"/>
    </row>
    <row r="8" spans="1:71" s="1" customFormat="1">
      <c r="B8" s="5"/>
      <c r="C8" s="279" t="s">
        <v>95</v>
      </c>
      <c r="D8" s="279"/>
      <c r="E8" s="24"/>
      <c r="F8" s="5"/>
      <c r="G8" s="25"/>
      <c r="H8" s="258">
        <f t="shared" ref="H8:AA8" si="4">+IFERROR(H7/G7-1,0)</f>
        <v>0</v>
      </c>
      <c r="I8" s="259">
        <f t="shared" si="4"/>
        <v>0</v>
      </c>
      <c r="J8" s="259">
        <f t="shared" si="4"/>
        <v>0</v>
      </c>
      <c r="K8" s="260">
        <f t="shared" si="4"/>
        <v>0</v>
      </c>
      <c r="L8" s="261">
        <f t="shared" si="4"/>
        <v>0</v>
      </c>
      <c r="M8" s="261">
        <f t="shared" si="4"/>
        <v>0</v>
      </c>
      <c r="N8" s="261">
        <f t="shared" si="4"/>
        <v>0</v>
      </c>
      <c r="O8" s="261">
        <f t="shared" si="4"/>
        <v>0</v>
      </c>
      <c r="P8" s="261">
        <f t="shared" si="4"/>
        <v>0</v>
      </c>
      <c r="Q8" s="261">
        <f t="shared" si="4"/>
        <v>0</v>
      </c>
      <c r="R8" s="261">
        <f t="shared" si="4"/>
        <v>0</v>
      </c>
      <c r="S8" s="261">
        <f t="shared" si="4"/>
        <v>0</v>
      </c>
      <c r="T8" s="261">
        <f t="shared" si="4"/>
        <v>0</v>
      </c>
      <c r="U8" s="261">
        <f t="shared" si="4"/>
        <v>0</v>
      </c>
      <c r="V8" s="261">
        <f t="shared" si="4"/>
        <v>0</v>
      </c>
      <c r="W8" s="261">
        <f t="shared" si="4"/>
        <v>0</v>
      </c>
      <c r="X8" s="261">
        <f t="shared" si="4"/>
        <v>0</v>
      </c>
      <c r="Y8" s="261">
        <f t="shared" si="4"/>
        <v>0</v>
      </c>
      <c r="Z8" s="261">
        <f t="shared" si="4"/>
        <v>0</v>
      </c>
      <c r="AA8" s="262">
        <f t="shared" si="4"/>
        <v>0</v>
      </c>
      <c r="AB8" s="27"/>
      <c r="AC8" s="5"/>
      <c r="AR8" s="10" t="e">
        <f>#REF!</f>
        <v>#REF!</v>
      </c>
      <c r="AS8" s="10"/>
      <c r="AT8" s="10"/>
      <c r="AU8" s="10"/>
      <c r="AV8" s="14" t="e">
        <f>-#REF!</f>
        <v>#REF!</v>
      </c>
      <c r="AW8" s="14" t="e">
        <f>-#REF!</f>
        <v>#REF!</v>
      </c>
      <c r="AX8" s="14" t="e">
        <f>-#REF!</f>
        <v>#REF!</v>
      </c>
      <c r="AY8" s="14" t="e">
        <f>-#REF!</f>
        <v>#REF!</v>
      </c>
      <c r="AZ8" s="14" t="e">
        <f>-#REF!</f>
        <v>#REF!</v>
      </c>
      <c r="BA8" s="14" t="e">
        <f>-#REF!</f>
        <v>#REF!</v>
      </c>
      <c r="BB8" s="14" t="e">
        <f>-#REF!</f>
        <v>#REF!</v>
      </c>
      <c r="BC8" s="14" t="e">
        <f>-#REF!</f>
        <v>#REF!</v>
      </c>
      <c r="BD8" s="14" t="e">
        <f>-#REF!</f>
        <v>#REF!</v>
      </c>
      <c r="BE8" s="14" t="e">
        <f>-#REF!</f>
        <v>#REF!</v>
      </c>
      <c r="BF8" s="14" t="e">
        <f>-#REF!</f>
        <v>#REF!</v>
      </c>
      <c r="BG8" s="14" t="e">
        <f>-#REF!</f>
        <v>#REF!</v>
      </c>
      <c r="BH8" s="14" t="e">
        <f>-#REF!</f>
        <v>#REF!</v>
      </c>
      <c r="BI8" s="14" t="e">
        <f>-#REF!</f>
        <v>#REF!</v>
      </c>
      <c r="BJ8" s="14" t="e">
        <f>-#REF!</f>
        <v>#REF!</v>
      </c>
      <c r="BK8" s="14" t="e">
        <f>-#REF!</f>
        <v>#REF!</v>
      </c>
      <c r="BL8" s="14" t="e">
        <f>-#REF!</f>
        <v>#REF!</v>
      </c>
      <c r="BM8" s="14" t="e">
        <f>-#REF!</f>
        <v>#REF!</v>
      </c>
      <c r="BN8" s="14" t="e">
        <f>-#REF!</f>
        <v>#REF!</v>
      </c>
      <c r="BO8" s="14" t="e">
        <f>-#REF!</f>
        <v>#REF!</v>
      </c>
      <c r="BP8" s="10"/>
      <c r="BQ8" s="10"/>
    </row>
    <row r="9" spans="1:71" s="1" customFormat="1">
      <c r="B9" s="2817" t="s">
        <v>98</v>
      </c>
      <c r="C9" s="42" t="s">
        <v>570</v>
      </c>
      <c r="D9" s="32"/>
      <c r="E9" s="32"/>
      <c r="F9" s="32"/>
      <c r="G9" s="33"/>
      <c r="H9" s="263"/>
      <c r="I9" s="263"/>
      <c r="J9" s="263"/>
      <c r="K9" s="264"/>
      <c r="L9" s="265"/>
      <c r="M9" s="265"/>
      <c r="N9" s="265"/>
      <c r="O9" s="265"/>
      <c r="P9" s="265"/>
      <c r="Q9" s="265"/>
      <c r="R9" s="265"/>
      <c r="S9" s="265"/>
      <c r="T9" s="265"/>
      <c r="U9" s="265"/>
      <c r="V9" s="265"/>
      <c r="W9" s="265"/>
      <c r="X9" s="265"/>
      <c r="Y9" s="265"/>
      <c r="Z9" s="265"/>
      <c r="AA9" s="265"/>
      <c r="AB9" s="266" t="str">
        <f>+IFERROR((T9/K9)^(1/(COUNT($K$5:$T$5)-1))-1,"na")</f>
        <v>na</v>
      </c>
      <c r="AC9" s="266" t="str">
        <f>+IFERROR((AA9/U9)^(1/(COUNT($U$5:$AA$5)-1))-1,"na")</f>
        <v>na</v>
      </c>
      <c r="AD9" s="23"/>
      <c r="AR9" s="10" t="str">
        <f>C19</f>
        <v>Administrative Expenses (Overheads)</v>
      </c>
      <c r="AS9" s="10"/>
      <c r="AT9" s="10"/>
      <c r="AU9" s="10"/>
      <c r="AV9" s="14">
        <f t="shared" ref="AV9:BO9" si="5">-H19</f>
        <v>0</v>
      </c>
      <c r="AW9" s="14">
        <f t="shared" si="5"/>
        <v>0</v>
      </c>
      <c r="AX9" s="14">
        <f t="shared" si="5"/>
        <v>0</v>
      </c>
      <c r="AY9" s="14">
        <f t="shared" si="5"/>
        <v>0</v>
      </c>
      <c r="AZ9" s="14">
        <f t="shared" si="5"/>
        <v>0</v>
      </c>
      <c r="BA9" s="14">
        <f t="shared" si="5"/>
        <v>0</v>
      </c>
      <c r="BB9" s="14">
        <f t="shared" si="5"/>
        <v>0</v>
      </c>
      <c r="BC9" s="14">
        <f t="shared" si="5"/>
        <v>0</v>
      </c>
      <c r="BD9" s="14">
        <f t="shared" si="5"/>
        <v>0</v>
      </c>
      <c r="BE9" s="14">
        <f t="shared" si="5"/>
        <v>0</v>
      </c>
      <c r="BF9" s="14">
        <f t="shared" si="5"/>
        <v>0</v>
      </c>
      <c r="BG9" s="14">
        <f t="shared" si="5"/>
        <v>0</v>
      </c>
      <c r="BH9" s="14">
        <f t="shared" si="5"/>
        <v>0</v>
      </c>
      <c r="BI9" s="14">
        <f t="shared" si="5"/>
        <v>0</v>
      </c>
      <c r="BJ9" s="14">
        <f t="shared" si="5"/>
        <v>0</v>
      </c>
      <c r="BK9" s="14">
        <f t="shared" si="5"/>
        <v>0</v>
      </c>
      <c r="BL9" s="14">
        <f t="shared" si="5"/>
        <v>0</v>
      </c>
      <c r="BM9" s="14">
        <f t="shared" si="5"/>
        <v>0</v>
      </c>
      <c r="BN9" s="14">
        <f t="shared" si="5"/>
        <v>0</v>
      </c>
      <c r="BO9" s="14">
        <f t="shared" si="5"/>
        <v>0</v>
      </c>
      <c r="BP9" s="10"/>
      <c r="BQ9" s="10"/>
    </row>
    <row r="10" spans="1:71" s="1" customFormat="1">
      <c r="B10" s="2818"/>
      <c r="C10" s="11" t="s">
        <v>95</v>
      </c>
      <c r="D10" s="279"/>
      <c r="E10" s="24"/>
      <c r="F10" s="5"/>
      <c r="G10" s="25"/>
      <c r="H10" s="147">
        <f t="shared" ref="H10:AA10" si="6">+IFERROR(H9/G9-1,0)</f>
        <v>0</v>
      </c>
      <c r="I10" s="145">
        <f t="shared" si="6"/>
        <v>0</v>
      </c>
      <c r="J10" s="145">
        <f t="shared" si="6"/>
        <v>0</v>
      </c>
      <c r="K10" s="35">
        <f t="shared" si="6"/>
        <v>0</v>
      </c>
      <c r="L10" s="31">
        <f t="shared" si="6"/>
        <v>0</v>
      </c>
      <c r="M10" s="31">
        <f t="shared" si="6"/>
        <v>0</v>
      </c>
      <c r="N10" s="31">
        <f t="shared" si="6"/>
        <v>0</v>
      </c>
      <c r="O10" s="31">
        <f t="shared" si="6"/>
        <v>0</v>
      </c>
      <c r="P10" s="31">
        <f t="shared" si="6"/>
        <v>0</v>
      </c>
      <c r="Q10" s="31">
        <f t="shared" si="6"/>
        <v>0</v>
      </c>
      <c r="R10" s="31">
        <f t="shared" si="6"/>
        <v>0</v>
      </c>
      <c r="S10" s="31">
        <f t="shared" si="6"/>
        <v>0</v>
      </c>
      <c r="T10" s="31">
        <f t="shared" si="6"/>
        <v>0</v>
      </c>
      <c r="U10" s="31">
        <f t="shared" si="6"/>
        <v>0</v>
      </c>
      <c r="V10" s="31">
        <f t="shared" si="6"/>
        <v>0</v>
      </c>
      <c r="W10" s="31">
        <f t="shared" si="6"/>
        <v>0</v>
      </c>
      <c r="X10" s="31">
        <f t="shared" si="6"/>
        <v>0</v>
      </c>
      <c r="Y10" s="31">
        <f t="shared" si="6"/>
        <v>0</v>
      </c>
      <c r="Z10" s="31">
        <f t="shared" si="6"/>
        <v>0</v>
      </c>
      <c r="AA10" s="30">
        <f t="shared" si="6"/>
        <v>0</v>
      </c>
      <c r="AB10" s="36"/>
      <c r="AC10" s="5"/>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71" s="1" customFormat="1">
      <c r="B11" s="2819"/>
      <c r="C11" s="94" t="s">
        <v>575</v>
      </c>
      <c r="D11" s="243"/>
      <c r="E11" s="244"/>
      <c r="F11" s="247">
        <v>0</v>
      </c>
      <c r="H11" s="207"/>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row>
    <row r="12" spans="1:71" s="1" customFormat="1">
      <c r="B12" s="2818"/>
      <c r="C12" s="11" t="s">
        <v>95</v>
      </c>
      <c r="D12" s="280"/>
      <c r="E12" s="139"/>
      <c r="F12" s="140"/>
      <c r="G12" s="25"/>
      <c r="H12" s="144">
        <f>+IFERROR(H11/G11-1,0)</f>
        <v>0</v>
      </c>
      <c r="I12" s="144">
        <f t="shared" ref="I12:AA12" si="7">+IFERROR(I11/H11-1,0)</f>
        <v>0</v>
      </c>
      <c r="J12" s="144">
        <f t="shared" si="7"/>
        <v>0</v>
      </c>
      <c r="K12" s="179">
        <f t="shared" si="7"/>
        <v>0</v>
      </c>
      <c r="L12" s="26">
        <f t="shared" si="7"/>
        <v>0</v>
      </c>
      <c r="M12" s="26">
        <f t="shared" si="7"/>
        <v>0</v>
      </c>
      <c r="N12" s="26">
        <f t="shared" si="7"/>
        <v>0</v>
      </c>
      <c r="O12" s="26">
        <f t="shared" si="7"/>
        <v>0</v>
      </c>
      <c r="P12" s="26">
        <f t="shared" si="7"/>
        <v>0</v>
      </c>
      <c r="Q12" s="26">
        <f t="shared" si="7"/>
        <v>0</v>
      </c>
      <c r="R12" s="26">
        <f t="shared" si="7"/>
        <v>0</v>
      </c>
      <c r="S12" s="26">
        <f t="shared" si="7"/>
        <v>0</v>
      </c>
      <c r="T12" s="26">
        <f t="shared" si="7"/>
        <v>0</v>
      </c>
      <c r="U12" s="26">
        <f t="shared" si="7"/>
        <v>0</v>
      </c>
      <c r="V12" s="26">
        <f t="shared" si="7"/>
        <v>0</v>
      </c>
      <c r="W12" s="26">
        <f t="shared" si="7"/>
        <v>0</v>
      </c>
      <c r="X12" s="26">
        <f t="shared" si="7"/>
        <v>0</v>
      </c>
      <c r="Y12" s="26">
        <f t="shared" si="7"/>
        <v>0</v>
      </c>
      <c r="Z12" s="26">
        <f t="shared" si="7"/>
        <v>0</v>
      </c>
      <c r="AA12" s="26">
        <f t="shared" si="7"/>
        <v>0</v>
      </c>
      <c r="AB12" s="36"/>
      <c r="AC12" s="5"/>
    </row>
    <row r="13" spans="1:71" s="1" customFormat="1">
      <c r="B13" s="2822" t="s">
        <v>107</v>
      </c>
      <c r="C13" s="272" t="s">
        <v>576</v>
      </c>
      <c r="D13" s="32"/>
      <c r="E13" s="273"/>
      <c r="F13" s="247">
        <v>0</v>
      </c>
      <c r="G13" s="323"/>
      <c r="H13" s="207"/>
      <c r="I13" s="161"/>
      <c r="J13" s="161"/>
      <c r="K13" s="267"/>
      <c r="L13" s="268"/>
      <c r="M13" s="268"/>
      <c r="N13" s="268"/>
      <c r="O13" s="268"/>
      <c r="P13" s="268"/>
      <c r="Q13" s="268"/>
      <c r="R13" s="268"/>
      <c r="S13" s="268"/>
      <c r="T13" s="268"/>
      <c r="U13" s="268"/>
      <c r="V13" s="268"/>
      <c r="W13" s="268"/>
      <c r="X13" s="268"/>
      <c r="Y13" s="268"/>
      <c r="Z13" s="268"/>
      <c r="AA13" s="274"/>
      <c r="AB13" s="266" t="str">
        <f>+IFERROR((T13/K13)^(1/(COUNT($K$5:$T$5)-1))-1,"na")</f>
        <v>na</v>
      </c>
      <c r="AC13" s="266" t="str">
        <f>+IFERROR((AA13/U13)^(1/(COUNT($U$5:$AA$5)-1))-1,"na")</f>
        <v>na</v>
      </c>
    </row>
    <row r="14" spans="1:71" s="1" customFormat="1">
      <c r="B14" s="2823"/>
      <c r="C14" s="11" t="s">
        <v>113</v>
      </c>
      <c r="D14" s="279"/>
      <c r="E14" s="24"/>
      <c r="F14" s="5"/>
      <c r="G14" s="44"/>
      <c r="H14" s="148">
        <f>+IFERROR(H13/G13-1,0)</f>
        <v>0</v>
      </c>
      <c r="I14" s="148">
        <f t="shared" ref="I14:AA14" si="8">+IFERROR(I13/H13-1,0)</f>
        <v>0</v>
      </c>
      <c r="J14" s="148">
        <f t="shared" si="8"/>
        <v>0</v>
      </c>
      <c r="K14" s="180">
        <f t="shared" si="8"/>
        <v>0</v>
      </c>
      <c r="L14" s="45">
        <f t="shared" si="8"/>
        <v>0</v>
      </c>
      <c r="M14" s="45">
        <f t="shared" si="8"/>
        <v>0</v>
      </c>
      <c r="N14" s="45">
        <f t="shared" si="8"/>
        <v>0</v>
      </c>
      <c r="O14" s="45">
        <f t="shared" si="8"/>
        <v>0</v>
      </c>
      <c r="P14" s="45">
        <f t="shared" si="8"/>
        <v>0</v>
      </c>
      <c r="Q14" s="45">
        <f t="shared" si="8"/>
        <v>0</v>
      </c>
      <c r="R14" s="45">
        <f t="shared" si="8"/>
        <v>0</v>
      </c>
      <c r="S14" s="45">
        <f t="shared" si="8"/>
        <v>0</v>
      </c>
      <c r="T14" s="45">
        <f t="shared" si="8"/>
        <v>0</v>
      </c>
      <c r="U14" s="45">
        <f t="shared" si="8"/>
        <v>0</v>
      </c>
      <c r="V14" s="45">
        <f t="shared" si="8"/>
        <v>0</v>
      </c>
      <c r="W14" s="45">
        <f t="shared" si="8"/>
        <v>0</v>
      </c>
      <c r="X14" s="45">
        <f t="shared" si="8"/>
        <v>0</v>
      </c>
      <c r="Y14" s="45">
        <f t="shared" si="8"/>
        <v>0</v>
      </c>
      <c r="Z14" s="45">
        <f t="shared" si="8"/>
        <v>0</v>
      </c>
      <c r="AA14" s="45">
        <f t="shared" si="8"/>
        <v>0</v>
      </c>
      <c r="AB14" s="36"/>
      <c r="AC14" s="5"/>
    </row>
    <row r="15" spans="1:71" s="1" customFormat="1">
      <c r="B15" s="2824"/>
      <c r="C15" s="11" t="s">
        <v>105</v>
      </c>
      <c r="D15" s="279"/>
      <c r="E15" s="24"/>
      <c r="F15" s="5"/>
      <c r="G15" s="46"/>
      <c r="H15" s="144">
        <f>IFERROR(H14/H7,0)</f>
        <v>0</v>
      </c>
      <c r="I15" s="148">
        <f t="shared" ref="I15:AA15" si="9">IFERROR(I14/I7,0)</f>
        <v>0</v>
      </c>
      <c r="J15" s="148">
        <f t="shared" si="9"/>
        <v>0</v>
      </c>
      <c r="K15" s="181">
        <f t="shared" si="9"/>
        <v>0</v>
      </c>
      <c r="L15" s="47">
        <f t="shared" si="9"/>
        <v>0</v>
      </c>
      <c r="M15" s="47">
        <f t="shared" si="9"/>
        <v>0</v>
      </c>
      <c r="N15" s="47">
        <f t="shared" si="9"/>
        <v>0</v>
      </c>
      <c r="O15" s="47">
        <f t="shared" si="9"/>
        <v>0</v>
      </c>
      <c r="P15" s="47">
        <f t="shared" si="9"/>
        <v>0</v>
      </c>
      <c r="Q15" s="47">
        <f t="shared" si="9"/>
        <v>0</v>
      </c>
      <c r="R15" s="47">
        <f t="shared" si="9"/>
        <v>0</v>
      </c>
      <c r="S15" s="47">
        <f t="shared" si="9"/>
        <v>0</v>
      </c>
      <c r="T15" s="47">
        <f t="shared" si="9"/>
        <v>0</v>
      </c>
      <c r="U15" s="47">
        <f t="shared" si="9"/>
        <v>0</v>
      </c>
      <c r="V15" s="47">
        <f t="shared" si="9"/>
        <v>0</v>
      </c>
      <c r="W15" s="47">
        <f t="shared" si="9"/>
        <v>0</v>
      </c>
      <c r="X15" s="47">
        <f t="shared" si="9"/>
        <v>0</v>
      </c>
      <c r="Y15" s="47">
        <f t="shared" si="9"/>
        <v>0</v>
      </c>
      <c r="Z15" s="47">
        <f t="shared" si="9"/>
        <v>0</v>
      </c>
      <c r="AA15" s="47">
        <f t="shared" si="9"/>
        <v>0</v>
      </c>
      <c r="AB15" s="48"/>
      <c r="AC15" s="5"/>
    </row>
    <row r="16" spans="1:71" s="1" customFormat="1">
      <c r="B16" s="5"/>
      <c r="C16" s="69" t="s">
        <v>112</v>
      </c>
      <c r="D16" s="70"/>
      <c r="E16" s="70"/>
      <c r="F16" s="71"/>
      <c r="G16" s="231"/>
      <c r="H16" s="232">
        <f>H7-H13</f>
        <v>0</v>
      </c>
      <c r="I16" s="232">
        <f t="shared" ref="I16:AA16" si="10">I7-I13</f>
        <v>0</v>
      </c>
      <c r="J16" s="232">
        <f t="shared" si="10"/>
        <v>0</v>
      </c>
      <c r="K16" s="233">
        <f t="shared" si="10"/>
        <v>0</v>
      </c>
      <c r="L16" s="234">
        <f t="shared" si="10"/>
        <v>0</v>
      </c>
      <c r="M16" s="234">
        <f t="shared" si="10"/>
        <v>0</v>
      </c>
      <c r="N16" s="234">
        <f t="shared" si="10"/>
        <v>0</v>
      </c>
      <c r="O16" s="234">
        <f t="shared" si="10"/>
        <v>0</v>
      </c>
      <c r="P16" s="234">
        <f t="shared" si="10"/>
        <v>0</v>
      </c>
      <c r="Q16" s="234">
        <f t="shared" si="10"/>
        <v>0</v>
      </c>
      <c r="R16" s="234">
        <f t="shared" si="10"/>
        <v>0</v>
      </c>
      <c r="S16" s="234">
        <f t="shared" si="10"/>
        <v>0</v>
      </c>
      <c r="T16" s="234">
        <f t="shared" si="10"/>
        <v>0</v>
      </c>
      <c r="U16" s="234">
        <f t="shared" si="10"/>
        <v>0</v>
      </c>
      <c r="V16" s="234">
        <f t="shared" si="10"/>
        <v>0</v>
      </c>
      <c r="W16" s="234">
        <f t="shared" si="10"/>
        <v>0</v>
      </c>
      <c r="X16" s="234">
        <f t="shared" si="10"/>
        <v>0</v>
      </c>
      <c r="Y16" s="234">
        <f t="shared" si="10"/>
        <v>0</v>
      </c>
      <c r="Z16" s="234">
        <f t="shared" si="10"/>
        <v>0</v>
      </c>
      <c r="AA16" s="231">
        <f t="shared" si="10"/>
        <v>0</v>
      </c>
      <c r="AB16" s="22" t="str">
        <f>+IFERROR((T16/K16)^(1/(COUNT($K$5:$T$5)-1))-1,"na")</f>
        <v>na</v>
      </c>
      <c r="AC16" s="22" t="str">
        <f>+IFERROR((AA16/U16)^(1/(COUNT($U$5:$AA$5)-1))-1,"na")</f>
        <v>na</v>
      </c>
    </row>
    <row r="17" spans="2:35" s="1" customFormat="1">
      <c r="B17" s="5"/>
      <c r="C17" s="11" t="s">
        <v>113</v>
      </c>
      <c r="D17" s="5"/>
      <c r="E17" s="16"/>
      <c r="F17" s="5"/>
      <c r="G17" s="44"/>
      <c r="H17" s="148">
        <f>+IFERROR(H16/F16-1,0)</f>
        <v>0</v>
      </c>
      <c r="I17" s="148">
        <f t="shared" ref="I17:AA17" si="11">+IFERROR(I16/H16-1,0)</f>
        <v>0</v>
      </c>
      <c r="J17" s="148">
        <f t="shared" si="11"/>
        <v>0</v>
      </c>
      <c r="K17" s="180">
        <f t="shared" si="11"/>
        <v>0</v>
      </c>
      <c r="L17" s="45">
        <f t="shared" si="11"/>
        <v>0</v>
      </c>
      <c r="M17" s="45">
        <f t="shared" si="11"/>
        <v>0</v>
      </c>
      <c r="N17" s="45">
        <f t="shared" si="11"/>
        <v>0</v>
      </c>
      <c r="O17" s="45">
        <f t="shared" si="11"/>
        <v>0</v>
      </c>
      <c r="P17" s="45">
        <f t="shared" si="11"/>
        <v>0</v>
      </c>
      <c r="Q17" s="45">
        <f t="shared" si="11"/>
        <v>0</v>
      </c>
      <c r="R17" s="45">
        <f t="shared" si="11"/>
        <v>0</v>
      </c>
      <c r="S17" s="45">
        <f t="shared" si="11"/>
        <v>0</v>
      </c>
      <c r="T17" s="45">
        <f t="shared" si="11"/>
        <v>0</v>
      </c>
      <c r="U17" s="45">
        <f t="shared" si="11"/>
        <v>0</v>
      </c>
      <c r="V17" s="45">
        <f t="shared" si="11"/>
        <v>0</v>
      </c>
      <c r="W17" s="45">
        <f t="shared" si="11"/>
        <v>0</v>
      </c>
      <c r="X17" s="45">
        <f t="shared" si="11"/>
        <v>0</v>
      </c>
      <c r="Y17" s="45">
        <f t="shared" si="11"/>
        <v>0</v>
      </c>
      <c r="Z17" s="45">
        <f t="shared" si="11"/>
        <v>0</v>
      </c>
      <c r="AA17" s="45">
        <f t="shared" si="11"/>
        <v>0</v>
      </c>
      <c r="AB17" s="49"/>
      <c r="AC17" s="5"/>
    </row>
    <row r="18" spans="2:35" s="1" customFormat="1">
      <c r="B18" s="5"/>
      <c r="C18" s="245" t="s">
        <v>105</v>
      </c>
      <c r="D18" s="246"/>
      <c r="E18" s="28"/>
      <c r="F18" s="29"/>
      <c r="G18" s="50"/>
      <c r="H18" s="149">
        <f>IFERROR(H17/H10,0)</f>
        <v>0</v>
      </c>
      <c r="I18" s="149">
        <f t="shared" ref="I18:AA18" si="12">IFERROR(I17/I10,0)</f>
        <v>0</v>
      </c>
      <c r="J18" s="149">
        <f t="shared" si="12"/>
        <v>0</v>
      </c>
      <c r="K18" s="182">
        <f t="shared" si="12"/>
        <v>0</v>
      </c>
      <c r="L18" s="51">
        <f t="shared" si="12"/>
        <v>0</v>
      </c>
      <c r="M18" s="51">
        <f t="shared" si="12"/>
        <v>0</v>
      </c>
      <c r="N18" s="51">
        <f t="shared" si="12"/>
        <v>0</v>
      </c>
      <c r="O18" s="51">
        <f t="shared" si="12"/>
        <v>0</v>
      </c>
      <c r="P18" s="51">
        <f t="shared" si="12"/>
        <v>0</v>
      </c>
      <c r="Q18" s="51">
        <f t="shared" si="12"/>
        <v>0</v>
      </c>
      <c r="R18" s="51">
        <f t="shared" si="12"/>
        <v>0</v>
      </c>
      <c r="S18" s="51">
        <f t="shared" si="12"/>
        <v>0</v>
      </c>
      <c r="T18" s="51">
        <f t="shared" si="12"/>
        <v>0</v>
      </c>
      <c r="U18" s="51">
        <f t="shared" si="12"/>
        <v>0</v>
      </c>
      <c r="V18" s="51">
        <f t="shared" si="12"/>
        <v>0</v>
      </c>
      <c r="W18" s="51">
        <f t="shared" si="12"/>
        <v>0</v>
      </c>
      <c r="X18" s="51">
        <f t="shared" si="12"/>
        <v>0</v>
      </c>
      <c r="Y18" s="51">
        <f t="shared" si="12"/>
        <v>0</v>
      </c>
      <c r="Z18" s="51">
        <f t="shared" si="12"/>
        <v>0</v>
      </c>
      <c r="AA18" s="51">
        <f t="shared" si="12"/>
        <v>0</v>
      </c>
      <c r="AB18" s="36"/>
      <c r="AC18" s="5"/>
    </row>
    <row r="19" spans="2:35" s="1" customFormat="1">
      <c r="B19" s="2822" t="s">
        <v>573</v>
      </c>
      <c r="C19" s="63" t="s">
        <v>574</v>
      </c>
      <c r="D19" s="5"/>
      <c r="E19" s="5"/>
      <c r="F19" s="247">
        <v>0</v>
      </c>
      <c r="H19" s="207"/>
      <c r="I19" s="263"/>
      <c r="J19" s="263"/>
      <c r="K19" s="264"/>
      <c r="L19" s="265"/>
      <c r="M19" s="265"/>
      <c r="N19" s="265"/>
      <c r="O19" s="265"/>
      <c r="P19" s="265"/>
      <c r="Q19" s="265"/>
      <c r="R19" s="265"/>
      <c r="S19" s="265"/>
      <c r="T19" s="265"/>
      <c r="U19" s="265"/>
      <c r="V19" s="265"/>
      <c r="W19" s="265"/>
      <c r="X19" s="265"/>
      <c r="Y19" s="265"/>
      <c r="Z19" s="265"/>
      <c r="AA19" s="265"/>
      <c r="AB19" s="266" t="str">
        <f>+IFERROR((T19/K19)^(1/(COUNT($K$5:$T$5)-1))-1,"na")</f>
        <v>na</v>
      </c>
      <c r="AC19" s="266" t="str">
        <f>+IFERROR((AA19/U19)^(1/(COUNT($U$5:$AA$5)-1))-1,"na")</f>
        <v>na</v>
      </c>
    </row>
    <row r="20" spans="2:35" s="1" customFormat="1">
      <c r="B20" s="2823"/>
      <c r="C20" s="11" t="s">
        <v>113</v>
      </c>
      <c r="D20" s="279"/>
      <c r="E20" s="24"/>
      <c r="F20" s="5"/>
      <c r="G20" s="44"/>
      <c r="H20" s="148">
        <f>+IFERROR(H19/G19-1,0)</f>
        <v>0</v>
      </c>
      <c r="I20" s="148">
        <f t="shared" ref="I20:AA20" si="13">+IFERROR(I19/H19-1,0)</f>
        <v>0</v>
      </c>
      <c r="J20" s="148">
        <f t="shared" si="13"/>
        <v>0</v>
      </c>
      <c r="K20" s="180">
        <f t="shared" si="13"/>
        <v>0</v>
      </c>
      <c r="L20" s="45">
        <f t="shared" si="13"/>
        <v>0</v>
      </c>
      <c r="M20" s="45">
        <f t="shared" si="13"/>
        <v>0</v>
      </c>
      <c r="N20" s="45">
        <f t="shared" si="13"/>
        <v>0</v>
      </c>
      <c r="O20" s="45">
        <f t="shared" si="13"/>
        <v>0</v>
      </c>
      <c r="P20" s="45">
        <f t="shared" si="13"/>
        <v>0</v>
      </c>
      <c r="Q20" s="45">
        <f t="shared" si="13"/>
        <v>0</v>
      </c>
      <c r="R20" s="45">
        <f t="shared" si="13"/>
        <v>0</v>
      </c>
      <c r="S20" s="45">
        <f t="shared" si="13"/>
        <v>0</v>
      </c>
      <c r="T20" s="45">
        <f t="shared" si="13"/>
        <v>0</v>
      </c>
      <c r="U20" s="45">
        <f t="shared" si="13"/>
        <v>0</v>
      </c>
      <c r="V20" s="45">
        <f t="shared" si="13"/>
        <v>0</v>
      </c>
      <c r="W20" s="45">
        <f t="shared" si="13"/>
        <v>0</v>
      </c>
      <c r="X20" s="45">
        <f t="shared" si="13"/>
        <v>0</v>
      </c>
      <c r="Y20" s="45">
        <f t="shared" si="13"/>
        <v>0</v>
      </c>
      <c r="Z20" s="45">
        <f t="shared" si="13"/>
        <v>0</v>
      </c>
      <c r="AA20" s="45">
        <f t="shared" si="13"/>
        <v>0</v>
      </c>
      <c r="AB20" s="36"/>
      <c r="AC20" s="5"/>
    </row>
    <row r="21" spans="2:35" s="1" customFormat="1">
      <c r="B21" s="2824"/>
      <c r="C21" s="11" t="s">
        <v>105</v>
      </c>
      <c r="D21" s="279"/>
      <c r="E21" s="24"/>
      <c r="F21" s="5"/>
      <c r="G21" s="46"/>
      <c r="H21" s="148">
        <f>IFERROR(H20/H13,0)</f>
        <v>0</v>
      </c>
      <c r="I21" s="148">
        <f t="shared" ref="I21:AA21" si="14">IFERROR(I20/I13,0)</f>
        <v>0</v>
      </c>
      <c r="J21" s="148">
        <f t="shared" si="14"/>
        <v>0</v>
      </c>
      <c r="K21" s="181">
        <f t="shared" si="14"/>
        <v>0</v>
      </c>
      <c r="L21" s="47">
        <f t="shared" si="14"/>
        <v>0</v>
      </c>
      <c r="M21" s="47">
        <f t="shared" si="14"/>
        <v>0</v>
      </c>
      <c r="N21" s="47">
        <f t="shared" si="14"/>
        <v>0</v>
      </c>
      <c r="O21" s="47">
        <f t="shared" si="14"/>
        <v>0</v>
      </c>
      <c r="P21" s="47">
        <f t="shared" si="14"/>
        <v>0</v>
      </c>
      <c r="Q21" s="47">
        <f t="shared" si="14"/>
        <v>0</v>
      </c>
      <c r="R21" s="47">
        <f t="shared" si="14"/>
        <v>0</v>
      </c>
      <c r="S21" s="47">
        <f t="shared" si="14"/>
        <v>0</v>
      </c>
      <c r="T21" s="47">
        <f t="shared" si="14"/>
        <v>0</v>
      </c>
      <c r="U21" s="47">
        <f t="shared" si="14"/>
        <v>0</v>
      </c>
      <c r="V21" s="47">
        <f t="shared" si="14"/>
        <v>0</v>
      </c>
      <c r="W21" s="47">
        <f t="shared" si="14"/>
        <v>0</v>
      </c>
      <c r="X21" s="47">
        <f t="shared" si="14"/>
        <v>0</v>
      </c>
      <c r="Y21" s="47">
        <f t="shared" si="14"/>
        <v>0</v>
      </c>
      <c r="Z21" s="47">
        <f t="shared" si="14"/>
        <v>0</v>
      </c>
      <c r="AA21" s="47">
        <f t="shared" si="14"/>
        <v>0</v>
      </c>
      <c r="AB21" s="48"/>
      <c r="AC21" s="5"/>
    </row>
    <row r="22" spans="2:35" s="1" customFormat="1">
      <c r="B22" s="5"/>
      <c r="C22" s="69" t="s">
        <v>36</v>
      </c>
      <c r="D22" s="70"/>
      <c r="E22" s="70"/>
      <c r="F22" s="71"/>
      <c r="G22" s="231"/>
      <c r="H22" s="232">
        <f>H16-H19</f>
        <v>0</v>
      </c>
      <c r="I22" s="232">
        <f t="shared" ref="I22:AA22" si="15">I16-I19</f>
        <v>0</v>
      </c>
      <c r="J22" s="232">
        <f t="shared" si="15"/>
        <v>0</v>
      </c>
      <c r="K22" s="233">
        <f t="shared" si="15"/>
        <v>0</v>
      </c>
      <c r="L22" s="234">
        <f t="shared" si="15"/>
        <v>0</v>
      </c>
      <c r="M22" s="234">
        <f t="shared" si="15"/>
        <v>0</v>
      </c>
      <c r="N22" s="234">
        <f t="shared" si="15"/>
        <v>0</v>
      </c>
      <c r="O22" s="234">
        <f t="shared" si="15"/>
        <v>0</v>
      </c>
      <c r="P22" s="234">
        <f t="shared" si="15"/>
        <v>0</v>
      </c>
      <c r="Q22" s="234">
        <f t="shared" si="15"/>
        <v>0</v>
      </c>
      <c r="R22" s="234">
        <f t="shared" si="15"/>
        <v>0</v>
      </c>
      <c r="S22" s="234">
        <f t="shared" si="15"/>
        <v>0</v>
      </c>
      <c r="T22" s="234">
        <f t="shared" si="15"/>
        <v>0</v>
      </c>
      <c r="U22" s="234">
        <f t="shared" si="15"/>
        <v>0</v>
      </c>
      <c r="V22" s="234">
        <f t="shared" si="15"/>
        <v>0</v>
      </c>
      <c r="W22" s="234">
        <f t="shared" si="15"/>
        <v>0</v>
      </c>
      <c r="X22" s="234">
        <f t="shared" si="15"/>
        <v>0</v>
      </c>
      <c r="Y22" s="234">
        <f t="shared" si="15"/>
        <v>0</v>
      </c>
      <c r="Z22" s="234">
        <f t="shared" si="15"/>
        <v>0</v>
      </c>
      <c r="AA22" s="234">
        <f t="shared" si="15"/>
        <v>0</v>
      </c>
      <c r="AB22" s="22" t="str">
        <f>+IFERROR((T22/K22)^(1/(COUNT($K$5:$T$5)-1))-1,"na")</f>
        <v>na</v>
      </c>
      <c r="AC22" s="22" t="str">
        <f>+IFERROR((AA22/U22)^(1/(COUNT($U$5:$AA$5)-1))-1,"na")</f>
        <v>na</v>
      </c>
      <c r="AD22" s="52"/>
      <c r="AE22" s="15"/>
      <c r="AF22" s="15"/>
      <c r="AG22" s="15"/>
      <c r="AH22" s="15"/>
      <c r="AI22" s="15"/>
    </row>
    <row r="23" spans="2:35" s="1" customFormat="1">
      <c r="B23" s="5"/>
      <c r="C23" s="248" t="s">
        <v>105</v>
      </c>
      <c r="D23" s="250"/>
      <c r="E23" s="249"/>
      <c r="F23" s="250"/>
      <c r="G23" s="251"/>
      <c r="H23" s="252">
        <f>IFERROR(H22/H15,0)</f>
        <v>0</v>
      </c>
      <c r="I23" s="252">
        <f t="shared" ref="I23:AA23" si="16">IFERROR(I22/I15,0)</f>
        <v>0</v>
      </c>
      <c r="J23" s="252">
        <f t="shared" si="16"/>
        <v>0</v>
      </c>
      <c r="K23" s="253">
        <f t="shared" si="16"/>
        <v>0</v>
      </c>
      <c r="L23" s="254">
        <f t="shared" si="16"/>
        <v>0</v>
      </c>
      <c r="M23" s="254">
        <f t="shared" si="16"/>
        <v>0</v>
      </c>
      <c r="N23" s="254">
        <f t="shared" si="16"/>
        <v>0</v>
      </c>
      <c r="O23" s="254">
        <f t="shared" si="16"/>
        <v>0</v>
      </c>
      <c r="P23" s="254">
        <f t="shared" si="16"/>
        <v>0</v>
      </c>
      <c r="Q23" s="254">
        <f t="shared" si="16"/>
        <v>0</v>
      </c>
      <c r="R23" s="254">
        <f t="shared" si="16"/>
        <v>0</v>
      </c>
      <c r="S23" s="254">
        <f t="shared" si="16"/>
        <v>0</v>
      </c>
      <c r="T23" s="254">
        <f t="shared" si="16"/>
        <v>0</v>
      </c>
      <c r="U23" s="254">
        <f t="shared" si="16"/>
        <v>0</v>
      </c>
      <c r="V23" s="254">
        <f t="shared" si="16"/>
        <v>0</v>
      </c>
      <c r="W23" s="254">
        <f t="shared" si="16"/>
        <v>0</v>
      </c>
      <c r="X23" s="254">
        <f t="shared" si="16"/>
        <v>0</v>
      </c>
      <c r="Y23" s="254">
        <f t="shared" si="16"/>
        <v>0</v>
      </c>
      <c r="Z23" s="254">
        <f t="shared" si="16"/>
        <v>0</v>
      </c>
      <c r="AA23" s="251">
        <f t="shared" si="16"/>
        <v>0</v>
      </c>
      <c r="AB23" s="41"/>
      <c r="AC23" s="5"/>
    </row>
    <row r="24" spans="2:35" s="1" customFormat="1">
      <c r="B24" s="5"/>
      <c r="C24" s="5" t="s">
        <v>42</v>
      </c>
      <c r="D24" s="5"/>
      <c r="E24" s="5"/>
      <c r="F24" s="5"/>
      <c r="G24" s="55"/>
      <c r="H24" s="263"/>
      <c r="I24" s="263"/>
      <c r="J24" s="263"/>
      <c r="K24" s="264"/>
      <c r="L24" s="265"/>
      <c r="M24" s="265"/>
      <c r="N24" s="265"/>
      <c r="O24" s="265"/>
      <c r="P24" s="265"/>
      <c r="Q24" s="265"/>
      <c r="R24" s="265"/>
      <c r="S24" s="265"/>
      <c r="T24" s="265"/>
      <c r="U24" s="265"/>
      <c r="V24" s="265"/>
      <c r="W24" s="265"/>
      <c r="X24" s="265"/>
      <c r="Y24" s="265"/>
      <c r="Z24" s="265"/>
      <c r="AA24" s="265"/>
      <c r="AB24" s="36"/>
      <c r="AC24" s="5"/>
    </row>
    <row r="25" spans="2:35" s="1" customFormat="1">
      <c r="B25" s="5"/>
      <c r="C25" s="245" t="s">
        <v>105</v>
      </c>
      <c r="D25" s="29"/>
      <c r="E25" s="54"/>
      <c r="F25" s="29"/>
      <c r="G25" s="50"/>
      <c r="H25" s="148">
        <f>IFERROR(H24/H17,0)</f>
        <v>0</v>
      </c>
      <c r="I25" s="149">
        <f t="shared" ref="I25:AA25" si="17">IFERROR(I24/I17,0)</f>
        <v>0</v>
      </c>
      <c r="J25" s="149">
        <f t="shared" si="17"/>
        <v>0</v>
      </c>
      <c r="K25" s="182">
        <f t="shared" si="17"/>
        <v>0</v>
      </c>
      <c r="L25" s="51">
        <f t="shared" si="17"/>
        <v>0</v>
      </c>
      <c r="M25" s="51">
        <f t="shared" si="17"/>
        <v>0</v>
      </c>
      <c r="N25" s="51">
        <f t="shared" si="17"/>
        <v>0</v>
      </c>
      <c r="O25" s="51">
        <f t="shared" si="17"/>
        <v>0</v>
      </c>
      <c r="P25" s="51">
        <f t="shared" si="17"/>
        <v>0</v>
      </c>
      <c r="Q25" s="51">
        <f t="shared" si="17"/>
        <v>0</v>
      </c>
      <c r="R25" s="51">
        <f t="shared" si="17"/>
        <v>0</v>
      </c>
      <c r="S25" s="51">
        <f t="shared" si="17"/>
        <v>0</v>
      </c>
      <c r="T25" s="51">
        <f t="shared" si="17"/>
        <v>0</v>
      </c>
      <c r="U25" s="51">
        <f t="shared" si="17"/>
        <v>0</v>
      </c>
      <c r="V25" s="51">
        <f t="shared" si="17"/>
        <v>0</v>
      </c>
      <c r="W25" s="51">
        <f t="shared" si="17"/>
        <v>0</v>
      </c>
      <c r="X25" s="51">
        <f t="shared" si="17"/>
        <v>0</v>
      </c>
      <c r="Y25" s="51">
        <f t="shared" si="17"/>
        <v>0</v>
      </c>
      <c r="Z25" s="51">
        <f t="shared" si="17"/>
        <v>0</v>
      </c>
      <c r="AA25" s="51">
        <f t="shared" si="17"/>
        <v>0</v>
      </c>
      <c r="AB25" s="57"/>
      <c r="AC25" s="5"/>
    </row>
    <row r="26" spans="2:35" s="1" customFormat="1">
      <c r="B26" s="5"/>
      <c r="C26" s="69" t="s">
        <v>38</v>
      </c>
      <c r="D26" s="70"/>
      <c r="E26" s="70"/>
      <c r="F26" s="71"/>
      <c r="G26" s="235"/>
      <c r="H26" s="236">
        <f>H22+H24</f>
        <v>0</v>
      </c>
      <c r="I26" s="232">
        <f t="shared" ref="I26:AA26" si="18">I22+I24</f>
        <v>0</v>
      </c>
      <c r="J26" s="232">
        <f t="shared" si="18"/>
        <v>0</v>
      </c>
      <c r="K26" s="237">
        <f t="shared" si="18"/>
        <v>0</v>
      </c>
      <c r="L26" s="235">
        <f t="shared" si="18"/>
        <v>0</v>
      </c>
      <c r="M26" s="235">
        <f t="shared" si="18"/>
        <v>0</v>
      </c>
      <c r="N26" s="235">
        <f t="shared" si="18"/>
        <v>0</v>
      </c>
      <c r="O26" s="235">
        <f t="shared" si="18"/>
        <v>0</v>
      </c>
      <c r="P26" s="235">
        <f t="shared" si="18"/>
        <v>0</v>
      </c>
      <c r="Q26" s="235">
        <f t="shared" si="18"/>
        <v>0</v>
      </c>
      <c r="R26" s="235">
        <f t="shared" si="18"/>
        <v>0</v>
      </c>
      <c r="S26" s="235">
        <f t="shared" si="18"/>
        <v>0</v>
      </c>
      <c r="T26" s="235">
        <f t="shared" si="18"/>
        <v>0</v>
      </c>
      <c r="U26" s="235">
        <f t="shared" si="18"/>
        <v>0</v>
      </c>
      <c r="V26" s="235">
        <f t="shared" si="18"/>
        <v>0</v>
      </c>
      <c r="W26" s="235">
        <f t="shared" si="18"/>
        <v>0</v>
      </c>
      <c r="X26" s="235">
        <f t="shared" si="18"/>
        <v>0</v>
      </c>
      <c r="Y26" s="235">
        <f t="shared" si="18"/>
        <v>0</v>
      </c>
      <c r="Z26" s="235">
        <f t="shared" si="18"/>
        <v>0</v>
      </c>
      <c r="AA26" s="235">
        <f t="shared" si="18"/>
        <v>0</v>
      </c>
      <c r="AB26" s="22" t="str">
        <f>+IFERROR((T26/K26)^(1/(COUNT($K$5:$T$5)-1))-1,"na")</f>
        <v>na</v>
      </c>
      <c r="AC26" s="22" t="str">
        <f>+IFERROR((AA26/U26)^(1/(COUNT($U$5:$AA$5)-1))-1,"na")</f>
        <v>na</v>
      </c>
      <c r="AD26" s="58"/>
    </row>
    <row r="27" spans="2:35" s="1" customFormat="1">
      <c r="B27" s="5"/>
      <c r="C27" s="245" t="s">
        <v>105</v>
      </c>
      <c r="D27" s="29"/>
      <c r="E27" s="54"/>
      <c r="F27" s="29"/>
      <c r="G27" s="50"/>
      <c r="H27" s="149">
        <f>IFERROR(H26/H19,0)</f>
        <v>0</v>
      </c>
      <c r="I27" s="149">
        <f t="shared" ref="I27:AA27" si="19">IFERROR(I26/I19,0)</f>
        <v>0</v>
      </c>
      <c r="J27" s="149">
        <f t="shared" si="19"/>
        <v>0</v>
      </c>
      <c r="K27" s="182">
        <f t="shared" si="19"/>
        <v>0</v>
      </c>
      <c r="L27" s="51">
        <f t="shared" si="19"/>
        <v>0</v>
      </c>
      <c r="M27" s="51">
        <f t="shared" si="19"/>
        <v>0</v>
      </c>
      <c r="N27" s="51">
        <f t="shared" si="19"/>
        <v>0</v>
      </c>
      <c r="O27" s="51">
        <f t="shared" si="19"/>
        <v>0</v>
      </c>
      <c r="P27" s="51">
        <f t="shared" si="19"/>
        <v>0</v>
      </c>
      <c r="Q27" s="51">
        <f t="shared" si="19"/>
        <v>0</v>
      </c>
      <c r="R27" s="51">
        <f t="shared" si="19"/>
        <v>0</v>
      </c>
      <c r="S27" s="51">
        <f t="shared" si="19"/>
        <v>0</v>
      </c>
      <c r="T27" s="51">
        <f t="shared" si="19"/>
        <v>0</v>
      </c>
      <c r="U27" s="51">
        <f t="shared" si="19"/>
        <v>0</v>
      </c>
      <c r="V27" s="51">
        <f t="shared" si="19"/>
        <v>0</v>
      </c>
      <c r="W27" s="51">
        <f t="shared" si="19"/>
        <v>0</v>
      </c>
      <c r="X27" s="51">
        <f t="shared" si="19"/>
        <v>0</v>
      </c>
      <c r="Y27" s="51">
        <f t="shared" si="19"/>
        <v>0</v>
      </c>
      <c r="Z27" s="51">
        <f t="shared" si="19"/>
        <v>0</v>
      </c>
      <c r="AA27" s="51">
        <f t="shared" si="19"/>
        <v>0</v>
      </c>
      <c r="AB27" s="36"/>
      <c r="AC27" s="5"/>
    </row>
    <row r="28" spans="2:35" s="1" customFormat="1">
      <c r="B28" s="5"/>
      <c r="C28" s="5" t="s">
        <v>483</v>
      </c>
      <c r="D28" s="5"/>
      <c r="E28" s="5"/>
      <c r="F28" s="5"/>
      <c r="G28" s="55"/>
      <c r="H28" s="151">
        <f>H46</f>
        <v>0</v>
      </c>
      <c r="I28" s="151">
        <f t="shared" ref="I28:AA28" si="20">I46</f>
        <v>0</v>
      </c>
      <c r="J28" s="151">
        <f t="shared" si="20"/>
        <v>0</v>
      </c>
      <c r="K28" s="183">
        <f t="shared" si="20"/>
        <v>0</v>
      </c>
      <c r="L28" s="56">
        <f t="shared" si="20"/>
        <v>0</v>
      </c>
      <c r="M28" s="56">
        <f t="shared" si="20"/>
        <v>0</v>
      </c>
      <c r="N28" s="56">
        <f t="shared" si="20"/>
        <v>0</v>
      </c>
      <c r="O28" s="56">
        <f t="shared" si="20"/>
        <v>0</v>
      </c>
      <c r="P28" s="56">
        <f t="shared" si="20"/>
        <v>0</v>
      </c>
      <c r="Q28" s="56">
        <f t="shared" si="20"/>
        <v>0</v>
      </c>
      <c r="R28" s="56">
        <f t="shared" si="20"/>
        <v>0</v>
      </c>
      <c r="S28" s="56">
        <f t="shared" si="20"/>
        <v>0</v>
      </c>
      <c r="T28" s="56">
        <f t="shared" si="20"/>
        <v>0</v>
      </c>
      <c r="U28" s="56">
        <f t="shared" si="20"/>
        <v>0</v>
      </c>
      <c r="V28" s="56">
        <f t="shared" si="20"/>
        <v>0</v>
      </c>
      <c r="W28" s="56">
        <f t="shared" si="20"/>
        <v>0</v>
      </c>
      <c r="X28" s="56">
        <f t="shared" si="20"/>
        <v>0</v>
      </c>
      <c r="Y28" s="56">
        <f t="shared" si="20"/>
        <v>0</v>
      </c>
      <c r="Z28" s="56">
        <f t="shared" si="20"/>
        <v>0</v>
      </c>
      <c r="AA28" s="56">
        <f t="shared" si="20"/>
        <v>0</v>
      </c>
      <c r="AB28" s="61"/>
      <c r="AC28" s="62"/>
      <c r="AD28" s="62"/>
      <c r="AE28" s="62"/>
      <c r="AF28" s="62"/>
      <c r="AG28" s="62"/>
      <c r="AH28" s="62"/>
      <c r="AI28" s="62"/>
    </row>
    <row r="29" spans="2:35" s="64" customFormat="1" ht="15">
      <c r="B29" s="63"/>
      <c r="C29" s="69" t="s">
        <v>40</v>
      </c>
      <c r="D29" s="70"/>
      <c r="E29" s="70"/>
      <c r="F29" s="71"/>
      <c r="G29" s="238"/>
      <c r="H29" s="232">
        <f>H26+H28</f>
        <v>0</v>
      </c>
      <c r="I29" s="232">
        <f t="shared" ref="I29:AA29" si="21">I26+I28</f>
        <v>0</v>
      </c>
      <c r="J29" s="232">
        <f t="shared" si="21"/>
        <v>0</v>
      </c>
      <c r="K29" s="237">
        <f t="shared" si="21"/>
        <v>0</v>
      </c>
      <c r="L29" s="235">
        <f t="shared" si="21"/>
        <v>0</v>
      </c>
      <c r="M29" s="235">
        <f t="shared" si="21"/>
        <v>0</v>
      </c>
      <c r="N29" s="235">
        <f t="shared" si="21"/>
        <v>0</v>
      </c>
      <c r="O29" s="235">
        <f t="shared" si="21"/>
        <v>0</v>
      </c>
      <c r="P29" s="235">
        <f t="shared" si="21"/>
        <v>0</v>
      </c>
      <c r="Q29" s="235">
        <f t="shared" si="21"/>
        <v>0</v>
      </c>
      <c r="R29" s="235">
        <f t="shared" si="21"/>
        <v>0</v>
      </c>
      <c r="S29" s="235">
        <f t="shared" si="21"/>
        <v>0</v>
      </c>
      <c r="T29" s="235">
        <f t="shared" si="21"/>
        <v>0</v>
      </c>
      <c r="U29" s="235">
        <f t="shared" si="21"/>
        <v>0</v>
      </c>
      <c r="V29" s="235">
        <f t="shared" si="21"/>
        <v>0</v>
      </c>
      <c r="W29" s="235">
        <f t="shared" si="21"/>
        <v>0</v>
      </c>
      <c r="X29" s="235">
        <f t="shared" si="21"/>
        <v>0</v>
      </c>
      <c r="Y29" s="235">
        <f t="shared" si="21"/>
        <v>0</v>
      </c>
      <c r="Z29" s="235">
        <f t="shared" si="21"/>
        <v>0</v>
      </c>
      <c r="AA29" s="235">
        <f t="shared" si="21"/>
        <v>0</v>
      </c>
      <c r="AB29" s="22" t="str">
        <f>+IFERROR((T29/K29)^(1/(COUNT($K$5:$T$5)-1))-1,"na")</f>
        <v>na</v>
      </c>
      <c r="AC29" s="22" t="str">
        <f>+IFERROR((AA29/U29)^(1/(COUNT($U$5:$AA$5)-1))-1,"na")</f>
        <v>na</v>
      </c>
    </row>
    <row r="30" spans="2:35" s="1" customFormat="1">
      <c r="B30" s="5"/>
      <c r="C30" s="246" t="s">
        <v>485</v>
      </c>
      <c r="D30" s="246"/>
      <c r="E30" s="28"/>
      <c r="F30" s="29"/>
      <c r="G30" s="68"/>
      <c r="H30" s="255">
        <v>0</v>
      </c>
      <c r="I30" s="255">
        <v>0</v>
      </c>
      <c r="J30" s="256">
        <v>0</v>
      </c>
      <c r="K30" s="257">
        <v>0</v>
      </c>
      <c r="L30" s="257">
        <v>0</v>
      </c>
      <c r="M30" s="257">
        <v>0</v>
      </c>
      <c r="N30" s="257">
        <v>0</v>
      </c>
      <c r="O30" s="257">
        <v>0</v>
      </c>
      <c r="P30" s="257">
        <v>0</v>
      </c>
      <c r="Q30" s="257">
        <v>0</v>
      </c>
      <c r="R30" s="257">
        <v>0</v>
      </c>
      <c r="S30" s="257">
        <v>0</v>
      </c>
      <c r="T30" s="257">
        <v>0</v>
      </c>
      <c r="U30" s="257">
        <v>0</v>
      </c>
      <c r="V30" s="257">
        <v>0</v>
      </c>
      <c r="W30" s="257">
        <v>0</v>
      </c>
      <c r="X30" s="257">
        <v>0</v>
      </c>
      <c r="Y30" s="257">
        <v>0</v>
      </c>
      <c r="Z30" s="257">
        <v>0</v>
      </c>
      <c r="AA30" s="271">
        <v>0</v>
      </c>
      <c r="AB30" s="5"/>
      <c r="AC30" s="5"/>
    </row>
    <row r="31" spans="2:35" s="1" customFormat="1">
      <c r="B31" s="5"/>
      <c r="C31" s="5" t="s">
        <v>122</v>
      </c>
      <c r="D31" s="5"/>
      <c r="E31" s="5"/>
      <c r="F31" s="5"/>
      <c r="G31" s="65"/>
      <c r="H31" s="151">
        <f>IF(G32&gt;0,-H30*H29,IF(-G32&lt;H29,-(H29+G32)*H30,0))</f>
        <v>0</v>
      </c>
      <c r="I31" s="151">
        <f t="shared" ref="I31:AA31" si="22">IF(H32&gt;0,-I30*I29,IF(-H32&lt;I29,-(I29+H32)*I30,0))</f>
        <v>0</v>
      </c>
      <c r="J31" s="151">
        <f t="shared" si="22"/>
        <v>0</v>
      </c>
      <c r="K31" s="113">
        <f t="shared" si="22"/>
        <v>0</v>
      </c>
      <c r="L31" s="60">
        <f t="shared" si="22"/>
        <v>0</v>
      </c>
      <c r="M31" s="60">
        <f t="shared" si="22"/>
        <v>0</v>
      </c>
      <c r="N31" s="60">
        <f t="shared" si="22"/>
        <v>0</v>
      </c>
      <c r="O31" s="60">
        <f t="shared" si="22"/>
        <v>0</v>
      </c>
      <c r="P31" s="60">
        <f t="shared" si="22"/>
        <v>0</v>
      </c>
      <c r="Q31" s="60">
        <f t="shared" si="22"/>
        <v>0</v>
      </c>
      <c r="R31" s="60">
        <f t="shared" si="22"/>
        <v>0</v>
      </c>
      <c r="S31" s="60">
        <f t="shared" si="22"/>
        <v>0</v>
      </c>
      <c r="T31" s="60">
        <f t="shared" si="22"/>
        <v>0</v>
      </c>
      <c r="U31" s="60">
        <f t="shared" si="22"/>
        <v>0</v>
      </c>
      <c r="V31" s="60">
        <f t="shared" si="22"/>
        <v>0</v>
      </c>
      <c r="W31" s="60">
        <f t="shared" si="22"/>
        <v>0</v>
      </c>
      <c r="X31" s="60">
        <f t="shared" si="22"/>
        <v>0</v>
      </c>
      <c r="Y31" s="60">
        <f t="shared" si="22"/>
        <v>0</v>
      </c>
      <c r="Z31" s="60">
        <f t="shared" si="22"/>
        <v>0</v>
      </c>
      <c r="AA31" s="60">
        <f t="shared" si="22"/>
        <v>0</v>
      </c>
      <c r="AB31" s="61"/>
      <c r="AC31" s="5"/>
    </row>
    <row r="32" spans="2:35" s="19" customFormat="1">
      <c r="B32" s="16"/>
      <c r="C32" s="5" t="s">
        <v>123</v>
      </c>
      <c r="D32" s="5"/>
      <c r="E32" s="16"/>
      <c r="F32" s="16"/>
      <c r="G32" s="66"/>
      <c r="H32" s="152">
        <f>+MIN((G32+H31),0)</f>
        <v>0</v>
      </c>
      <c r="I32" s="152">
        <f t="shared" ref="I32:AA32" si="23">+MIN((H32+I31),0)</f>
        <v>0</v>
      </c>
      <c r="J32" s="152">
        <f t="shared" si="23"/>
        <v>0</v>
      </c>
      <c r="K32" s="184">
        <f t="shared" si="23"/>
        <v>0</v>
      </c>
      <c r="L32" s="67">
        <f t="shared" si="23"/>
        <v>0</v>
      </c>
      <c r="M32" s="67">
        <f t="shared" si="23"/>
        <v>0</v>
      </c>
      <c r="N32" s="67">
        <f t="shared" si="23"/>
        <v>0</v>
      </c>
      <c r="O32" s="67">
        <f t="shared" si="23"/>
        <v>0</v>
      </c>
      <c r="P32" s="67">
        <f t="shared" si="23"/>
        <v>0</v>
      </c>
      <c r="Q32" s="67">
        <f t="shared" si="23"/>
        <v>0</v>
      </c>
      <c r="R32" s="67">
        <f t="shared" si="23"/>
        <v>0</v>
      </c>
      <c r="S32" s="67">
        <f t="shared" si="23"/>
        <v>0</v>
      </c>
      <c r="T32" s="67">
        <f t="shared" si="23"/>
        <v>0</v>
      </c>
      <c r="U32" s="67">
        <f t="shared" si="23"/>
        <v>0</v>
      </c>
      <c r="V32" s="67">
        <f t="shared" si="23"/>
        <v>0</v>
      </c>
      <c r="W32" s="67">
        <f t="shared" si="23"/>
        <v>0</v>
      </c>
      <c r="X32" s="67">
        <f t="shared" si="23"/>
        <v>0</v>
      </c>
      <c r="Y32" s="67">
        <f t="shared" si="23"/>
        <v>0</v>
      </c>
      <c r="Z32" s="67">
        <f t="shared" si="23"/>
        <v>0</v>
      </c>
      <c r="AA32" s="67">
        <f t="shared" si="23"/>
        <v>0</v>
      </c>
      <c r="AB32" s="49"/>
      <c r="AC32" s="16"/>
    </row>
    <row r="33" spans="1:68" s="1" customFormat="1">
      <c r="B33" s="5"/>
      <c r="C33" s="69" t="s">
        <v>124</v>
      </c>
      <c r="D33" s="70"/>
      <c r="E33" s="70"/>
      <c r="F33" s="71"/>
      <c r="G33" s="72"/>
      <c r="H33" s="154">
        <f>H29+H31</f>
        <v>0</v>
      </c>
      <c r="I33" s="154">
        <f t="shared" ref="I33:AA33" si="24">I29+I31</f>
        <v>0</v>
      </c>
      <c r="J33" s="154">
        <f t="shared" si="24"/>
        <v>0</v>
      </c>
      <c r="K33" s="185">
        <f t="shared" si="24"/>
        <v>0</v>
      </c>
      <c r="L33" s="73">
        <f t="shared" si="24"/>
        <v>0</v>
      </c>
      <c r="M33" s="73">
        <f t="shared" si="24"/>
        <v>0</v>
      </c>
      <c r="N33" s="73">
        <f t="shared" si="24"/>
        <v>0</v>
      </c>
      <c r="O33" s="73">
        <f t="shared" si="24"/>
        <v>0</v>
      </c>
      <c r="P33" s="73">
        <f t="shared" si="24"/>
        <v>0</v>
      </c>
      <c r="Q33" s="73">
        <f t="shared" si="24"/>
        <v>0</v>
      </c>
      <c r="R33" s="73">
        <f t="shared" si="24"/>
        <v>0</v>
      </c>
      <c r="S33" s="73">
        <f t="shared" si="24"/>
        <v>0</v>
      </c>
      <c r="T33" s="73">
        <f t="shared" si="24"/>
        <v>0</v>
      </c>
      <c r="U33" s="73">
        <f t="shared" si="24"/>
        <v>0</v>
      </c>
      <c r="V33" s="73">
        <f t="shared" si="24"/>
        <v>0</v>
      </c>
      <c r="W33" s="73">
        <f t="shared" si="24"/>
        <v>0</v>
      </c>
      <c r="X33" s="73">
        <f t="shared" si="24"/>
        <v>0</v>
      </c>
      <c r="Y33" s="73">
        <f t="shared" si="24"/>
        <v>0</v>
      </c>
      <c r="Z33" s="73">
        <f t="shared" si="24"/>
        <v>0</v>
      </c>
      <c r="AA33" s="73">
        <f t="shared" si="24"/>
        <v>0</v>
      </c>
      <c r="AB33" s="22" t="str">
        <f>+IFERROR((T33/K33)^(1/(COUNT($K$5:$T$5)-1))-1,"na")</f>
        <v>na</v>
      </c>
      <c r="AC33" s="22" t="str">
        <f>+IFERROR((AA33/U33)^(1/(COUNT($U$5:$AA$5)-1))-1,"na")</f>
        <v>na</v>
      </c>
    </row>
    <row r="34" spans="1:68" s="1" customFormat="1">
      <c r="B34" s="5"/>
      <c r="C34" s="245" t="s">
        <v>105</v>
      </c>
      <c r="D34" s="29"/>
      <c r="E34" s="54"/>
      <c r="F34" s="29"/>
      <c r="G34" s="50"/>
      <c r="H34" s="149">
        <f>IFERROR(H33/H26,0)</f>
        <v>0</v>
      </c>
      <c r="I34" s="149">
        <f t="shared" ref="I34:AA34" si="25">IFERROR(I33/I26,0)</f>
        <v>0</v>
      </c>
      <c r="J34" s="149">
        <f t="shared" si="25"/>
        <v>0</v>
      </c>
      <c r="K34" s="182">
        <f t="shared" si="25"/>
        <v>0</v>
      </c>
      <c r="L34" s="51">
        <f t="shared" si="25"/>
        <v>0</v>
      </c>
      <c r="M34" s="51">
        <f t="shared" si="25"/>
        <v>0</v>
      </c>
      <c r="N34" s="51">
        <f t="shared" si="25"/>
        <v>0</v>
      </c>
      <c r="O34" s="51">
        <f t="shared" si="25"/>
        <v>0</v>
      </c>
      <c r="P34" s="51">
        <f t="shared" si="25"/>
        <v>0</v>
      </c>
      <c r="Q34" s="51">
        <f t="shared" si="25"/>
        <v>0</v>
      </c>
      <c r="R34" s="51">
        <f t="shared" si="25"/>
        <v>0</v>
      </c>
      <c r="S34" s="51">
        <f t="shared" si="25"/>
        <v>0</v>
      </c>
      <c r="T34" s="51">
        <f t="shared" si="25"/>
        <v>0</v>
      </c>
      <c r="U34" s="51">
        <f t="shared" si="25"/>
        <v>0</v>
      </c>
      <c r="V34" s="51">
        <f t="shared" si="25"/>
        <v>0</v>
      </c>
      <c r="W34" s="51">
        <f t="shared" si="25"/>
        <v>0</v>
      </c>
      <c r="X34" s="51">
        <f t="shared" si="25"/>
        <v>0</v>
      </c>
      <c r="Y34" s="51">
        <f t="shared" si="25"/>
        <v>0</v>
      </c>
      <c r="Z34" s="51">
        <f t="shared" si="25"/>
        <v>0</v>
      </c>
      <c r="AA34" s="51">
        <f t="shared" si="25"/>
        <v>0</v>
      </c>
      <c r="AB34" s="36"/>
      <c r="AC34" s="5"/>
    </row>
    <row r="35" spans="1:68" s="1" customFormat="1">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row>
    <row r="36" spans="1:68" s="1" customFormat="1" ht="18">
      <c r="C36" s="7"/>
      <c r="D36" s="5"/>
      <c r="E36" s="5"/>
      <c r="F36" s="5"/>
      <c r="G36" s="5"/>
      <c r="H36" s="2825" t="s">
        <v>90</v>
      </c>
      <c r="I36" s="2826"/>
      <c r="J36" s="2827"/>
      <c r="K36" s="9"/>
      <c r="L36" s="9"/>
      <c r="M36" s="9"/>
      <c r="N36" s="9"/>
      <c r="O36" s="9"/>
      <c r="P36" s="9"/>
      <c r="Q36" s="9"/>
      <c r="R36" s="8"/>
      <c r="S36" s="8"/>
      <c r="T36" s="9"/>
      <c r="U36" s="9"/>
      <c r="V36" s="9"/>
      <c r="W36" s="9"/>
      <c r="X36" s="9"/>
      <c r="Y36" s="9"/>
      <c r="Z36" s="9"/>
      <c r="AA36" s="9"/>
      <c r="AB36" s="5"/>
      <c r="AC36" s="5"/>
    </row>
    <row r="37" spans="1:68" s="1" customFormat="1" ht="18">
      <c r="B37" s="217" t="s">
        <v>153</v>
      </c>
      <c r="C37" s="13"/>
      <c r="D37" s="13"/>
      <c r="E37" s="13"/>
      <c r="F37" s="13"/>
      <c r="G37" s="13"/>
      <c r="H37" s="241">
        <v>2018</v>
      </c>
      <c r="I37" s="219">
        <f t="shared" ref="I37:AA37" si="26">+H37+1</f>
        <v>2019</v>
      </c>
      <c r="J37" s="269">
        <f t="shared" si="26"/>
        <v>2020</v>
      </c>
      <c r="K37" s="270">
        <f t="shared" si="26"/>
        <v>2021</v>
      </c>
      <c r="L37" s="270">
        <f t="shared" si="26"/>
        <v>2022</v>
      </c>
      <c r="M37" s="270">
        <f t="shared" si="26"/>
        <v>2023</v>
      </c>
      <c r="N37" s="270">
        <f t="shared" si="26"/>
        <v>2024</v>
      </c>
      <c r="O37" s="270">
        <f t="shared" si="26"/>
        <v>2025</v>
      </c>
      <c r="P37" s="270">
        <f t="shared" si="26"/>
        <v>2026</v>
      </c>
      <c r="Q37" s="270">
        <f t="shared" si="26"/>
        <v>2027</v>
      </c>
      <c r="R37" s="270">
        <f t="shared" si="26"/>
        <v>2028</v>
      </c>
      <c r="S37" s="270">
        <f t="shared" si="26"/>
        <v>2029</v>
      </c>
      <c r="T37" s="270">
        <f t="shared" si="26"/>
        <v>2030</v>
      </c>
      <c r="U37" s="270">
        <f t="shared" si="26"/>
        <v>2031</v>
      </c>
      <c r="V37" s="270">
        <f t="shared" si="26"/>
        <v>2032</v>
      </c>
      <c r="W37" s="270">
        <f t="shared" si="26"/>
        <v>2033</v>
      </c>
      <c r="X37" s="270">
        <f t="shared" si="26"/>
        <v>2034</v>
      </c>
      <c r="Y37" s="270">
        <f t="shared" si="26"/>
        <v>2035</v>
      </c>
      <c r="Z37" s="270">
        <f t="shared" si="26"/>
        <v>2036</v>
      </c>
      <c r="AA37" s="270">
        <f t="shared" si="26"/>
        <v>2037</v>
      </c>
      <c r="AB37" s="222" t="s">
        <v>92</v>
      </c>
      <c r="AC37" s="222" t="s">
        <v>93</v>
      </c>
    </row>
    <row r="38" spans="1:68" s="1" customFormat="1">
      <c r="C38" s="5"/>
      <c r="D38" s="5"/>
      <c r="E38" s="5"/>
      <c r="F38" s="5"/>
      <c r="G38" s="5"/>
      <c r="H38" s="206"/>
      <c r="I38" s="151"/>
      <c r="J38" s="151"/>
      <c r="K38" s="113"/>
      <c r="L38" s="60"/>
      <c r="M38" s="60"/>
      <c r="N38" s="60"/>
      <c r="O38" s="60"/>
      <c r="P38" s="60"/>
      <c r="Q38" s="60"/>
      <c r="R38" s="60"/>
      <c r="S38" s="60"/>
      <c r="T38" s="60"/>
      <c r="U38" s="60"/>
      <c r="V38" s="60"/>
      <c r="W38" s="60"/>
      <c r="X38" s="60"/>
      <c r="Y38" s="60"/>
      <c r="Z38" s="60"/>
      <c r="AA38" s="60"/>
      <c r="AB38" s="76"/>
      <c r="AC38" s="5"/>
    </row>
    <row r="39" spans="1:68" s="1" customFormat="1">
      <c r="A39" s="5"/>
      <c r="C39" s="5"/>
      <c r="D39" s="92" t="s">
        <v>36</v>
      </c>
      <c r="E39" s="5"/>
      <c r="F39" s="5"/>
      <c r="G39" s="5"/>
      <c r="H39" s="206">
        <f>+H22</f>
        <v>0</v>
      </c>
      <c r="I39" s="151">
        <f t="shared" ref="I39:AA39" si="27">+I22</f>
        <v>0</v>
      </c>
      <c r="J39" s="151">
        <f t="shared" si="27"/>
        <v>0</v>
      </c>
      <c r="K39" s="113">
        <f t="shared" si="27"/>
        <v>0</v>
      </c>
      <c r="L39" s="60">
        <f t="shared" si="27"/>
        <v>0</v>
      </c>
      <c r="M39" s="60">
        <f t="shared" si="27"/>
        <v>0</v>
      </c>
      <c r="N39" s="60">
        <f t="shared" si="27"/>
        <v>0</v>
      </c>
      <c r="O39" s="60">
        <f t="shared" si="27"/>
        <v>0</v>
      </c>
      <c r="P39" s="60">
        <f t="shared" si="27"/>
        <v>0</v>
      </c>
      <c r="Q39" s="60">
        <f t="shared" si="27"/>
        <v>0</v>
      </c>
      <c r="R39" s="60">
        <f t="shared" si="27"/>
        <v>0</v>
      </c>
      <c r="S39" s="60">
        <f t="shared" si="27"/>
        <v>0</v>
      </c>
      <c r="T39" s="60">
        <f t="shared" si="27"/>
        <v>0</v>
      </c>
      <c r="U39" s="60">
        <f t="shared" si="27"/>
        <v>0</v>
      </c>
      <c r="V39" s="60">
        <f t="shared" si="27"/>
        <v>0</v>
      </c>
      <c r="W39" s="60">
        <f t="shared" si="27"/>
        <v>0</v>
      </c>
      <c r="X39" s="60">
        <f t="shared" si="27"/>
        <v>0</v>
      </c>
      <c r="Y39" s="60">
        <f t="shared" si="27"/>
        <v>0</v>
      </c>
      <c r="Z39" s="60">
        <f t="shared" si="27"/>
        <v>0</v>
      </c>
      <c r="AA39" s="60">
        <f t="shared" si="27"/>
        <v>0</v>
      </c>
      <c r="AB39" s="76"/>
      <c r="AC39" s="5"/>
    </row>
    <row r="40" spans="1:68" s="1" customFormat="1">
      <c r="A40" s="92"/>
      <c r="C40" s="5"/>
      <c r="D40" s="92" t="s">
        <v>154</v>
      </c>
      <c r="E40" s="92"/>
      <c r="F40" s="92"/>
      <c r="G40" s="5"/>
      <c r="H40" s="206">
        <f>H31</f>
        <v>0</v>
      </c>
      <c r="I40" s="151">
        <f t="shared" ref="I40:AA40" si="28">I31</f>
        <v>0</v>
      </c>
      <c r="J40" s="151">
        <f t="shared" si="28"/>
        <v>0</v>
      </c>
      <c r="K40" s="113">
        <f t="shared" si="28"/>
        <v>0</v>
      </c>
      <c r="L40" s="60">
        <f t="shared" si="28"/>
        <v>0</v>
      </c>
      <c r="M40" s="60">
        <f t="shared" si="28"/>
        <v>0</v>
      </c>
      <c r="N40" s="60">
        <f t="shared" si="28"/>
        <v>0</v>
      </c>
      <c r="O40" s="60">
        <f t="shared" si="28"/>
        <v>0</v>
      </c>
      <c r="P40" s="60">
        <f t="shared" si="28"/>
        <v>0</v>
      </c>
      <c r="Q40" s="60">
        <f t="shared" si="28"/>
        <v>0</v>
      </c>
      <c r="R40" s="60">
        <f t="shared" si="28"/>
        <v>0</v>
      </c>
      <c r="S40" s="60">
        <f t="shared" si="28"/>
        <v>0</v>
      </c>
      <c r="T40" s="60">
        <f t="shared" si="28"/>
        <v>0</v>
      </c>
      <c r="U40" s="60">
        <f t="shared" si="28"/>
        <v>0</v>
      </c>
      <c r="V40" s="60">
        <f t="shared" si="28"/>
        <v>0</v>
      </c>
      <c r="W40" s="60">
        <f t="shared" si="28"/>
        <v>0</v>
      </c>
      <c r="X40" s="60">
        <f t="shared" si="28"/>
        <v>0</v>
      </c>
      <c r="Y40" s="60">
        <f t="shared" si="28"/>
        <v>0</v>
      </c>
      <c r="Z40" s="60">
        <f t="shared" si="28"/>
        <v>0</v>
      </c>
      <c r="AA40" s="60">
        <f t="shared" si="28"/>
        <v>0</v>
      </c>
      <c r="AB40" s="76"/>
      <c r="AC40" s="5"/>
    </row>
    <row r="41" spans="1:68" s="64" customFormat="1" ht="15">
      <c r="C41" s="5"/>
      <c r="D41" s="92" t="s">
        <v>155</v>
      </c>
      <c r="E41" s="92"/>
      <c r="F41" s="92"/>
      <c r="G41" s="5"/>
      <c r="H41" s="206">
        <f>-H69</f>
        <v>0</v>
      </c>
      <c r="I41" s="151">
        <f t="shared" ref="I41:AA41" si="29">-I69</f>
        <v>0</v>
      </c>
      <c r="J41" s="151">
        <f t="shared" si="29"/>
        <v>0</v>
      </c>
      <c r="K41" s="113">
        <f t="shared" si="29"/>
        <v>0</v>
      </c>
      <c r="L41" s="60">
        <f t="shared" si="29"/>
        <v>0</v>
      </c>
      <c r="M41" s="60">
        <f t="shared" si="29"/>
        <v>0</v>
      </c>
      <c r="N41" s="60">
        <f t="shared" si="29"/>
        <v>0</v>
      </c>
      <c r="O41" s="60">
        <f t="shared" si="29"/>
        <v>0</v>
      </c>
      <c r="P41" s="60">
        <f t="shared" si="29"/>
        <v>0</v>
      </c>
      <c r="Q41" s="60">
        <f t="shared" si="29"/>
        <v>0</v>
      </c>
      <c r="R41" s="60">
        <f t="shared" si="29"/>
        <v>0</v>
      </c>
      <c r="S41" s="60">
        <f t="shared" si="29"/>
        <v>0</v>
      </c>
      <c r="T41" s="60">
        <f t="shared" si="29"/>
        <v>0</v>
      </c>
      <c r="U41" s="60">
        <f t="shared" si="29"/>
        <v>0</v>
      </c>
      <c r="V41" s="60">
        <f t="shared" si="29"/>
        <v>0</v>
      </c>
      <c r="W41" s="60">
        <f t="shared" si="29"/>
        <v>0</v>
      </c>
      <c r="X41" s="60">
        <f t="shared" si="29"/>
        <v>0</v>
      </c>
      <c r="Y41" s="60">
        <f t="shared" si="29"/>
        <v>0</v>
      </c>
      <c r="Z41" s="60">
        <f t="shared" si="29"/>
        <v>0</v>
      </c>
      <c r="AA41" s="60">
        <f t="shared" si="29"/>
        <v>0</v>
      </c>
      <c r="AB41" s="76"/>
      <c r="AC41" s="5"/>
    </row>
    <row r="42" spans="1:68" s="1" customFormat="1">
      <c r="C42" s="63"/>
      <c r="D42" s="316" t="s">
        <v>156</v>
      </c>
      <c r="E42" s="316"/>
      <c r="F42" s="316"/>
      <c r="G42" s="71"/>
      <c r="H42" s="236">
        <f>SUM(H39:H41)</f>
        <v>0</v>
      </c>
      <c r="I42" s="232">
        <f t="shared" ref="I42:AA42" si="30">SUM(I39:I41)</f>
        <v>0</v>
      </c>
      <c r="J42" s="232">
        <f t="shared" si="30"/>
        <v>0</v>
      </c>
      <c r="K42" s="237">
        <f t="shared" si="30"/>
        <v>0</v>
      </c>
      <c r="L42" s="235">
        <f t="shared" si="30"/>
        <v>0</v>
      </c>
      <c r="M42" s="235">
        <f t="shared" si="30"/>
        <v>0</v>
      </c>
      <c r="N42" s="235">
        <f t="shared" si="30"/>
        <v>0</v>
      </c>
      <c r="O42" s="235">
        <f t="shared" si="30"/>
        <v>0</v>
      </c>
      <c r="P42" s="235">
        <f t="shared" si="30"/>
        <v>0</v>
      </c>
      <c r="Q42" s="235">
        <f t="shared" si="30"/>
        <v>0</v>
      </c>
      <c r="R42" s="235">
        <f t="shared" si="30"/>
        <v>0</v>
      </c>
      <c r="S42" s="235">
        <f t="shared" si="30"/>
        <v>0</v>
      </c>
      <c r="T42" s="235">
        <f t="shared" si="30"/>
        <v>0</v>
      </c>
      <c r="U42" s="235">
        <f t="shared" si="30"/>
        <v>0</v>
      </c>
      <c r="V42" s="235">
        <f t="shared" si="30"/>
        <v>0</v>
      </c>
      <c r="W42" s="235">
        <f t="shared" si="30"/>
        <v>0</v>
      </c>
      <c r="X42" s="235">
        <f t="shared" si="30"/>
        <v>0</v>
      </c>
      <c r="Y42" s="235">
        <f t="shared" si="30"/>
        <v>0</v>
      </c>
      <c r="Z42" s="235">
        <f t="shared" si="30"/>
        <v>0</v>
      </c>
      <c r="AA42" s="235">
        <f t="shared" si="30"/>
        <v>0</v>
      </c>
      <c r="AB42" s="34" t="str">
        <f>+IFERROR((T42/K42)^(1/(COUNT($K$5:$T$5)-1))-1,"na")</f>
        <v>na</v>
      </c>
      <c r="AC42" s="34" t="str">
        <f>+IFERROR((AA42/U42)^(1/(COUNT($U$5:$AA$5)-1))-1,"na")</f>
        <v>na</v>
      </c>
    </row>
    <row r="43" spans="1:68" s="64" customFormat="1" ht="15">
      <c r="C43" s="5"/>
      <c r="D43" s="92" t="s">
        <v>157</v>
      </c>
      <c r="E43" s="92"/>
      <c r="F43" s="92"/>
      <c r="G43" s="60"/>
      <c r="H43" s="324"/>
      <c r="I43" s="146"/>
      <c r="J43" s="146"/>
      <c r="K43" s="189"/>
      <c r="L43" s="82"/>
      <c r="M43" s="82"/>
      <c r="N43" s="82"/>
      <c r="O43" s="82"/>
      <c r="P43" s="82"/>
      <c r="Q43" s="82"/>
      <c r="R43" s="82"/>
      <c r="S43" s="82"/>
      <c r="T43" s="82"/>
      <c r="U43" s="82"/>
      <c r="V43" s="82"/>
      <c r="W43" s="82"/>
      <c r="X43" s="82"/>
      <c r="Y43" s="82"/>
      <c r="Z43" s="82"/>
      <c r="AA43" s="82"/>
      <c r="AB43" s="93"/>
      <c r="AC43" s="5"/>
    </row>
    <row r="44" spans="1:68" s="64" customFormat="1" ht="15">
      <c r="C44" s="63"/>
      <c r="D44" s="318" t="s">
        <v>158</v>
      </c>
      <c r="E44" s="318"/>
      <c r="F44" s="318"/>
      <c r="G44" s="319"/>
      <c r="H44" s="326">
        <f>H43</f>
        <v>0</v>
      </c>
      <c r="I44" s="314">
        <f t="shared" ref="I44:AA44" si="31">I43</f>
        <v>0</v>
      </c>
      <c r="J44" s="314">
        <f t="shared" si="31"/>
        <v>0</v>
      </c>
      <c r="K44" s="320">
        <f t="shared" si="31"/>
        <v>0</v>
      </c>
      <c r="L44" s="321">
        <f t="shared" si="31"/>
        <v>0</v>
      </c>
      <c r="M44" s="321">
        <f t="shared" si="31"/>
        <v>0</v>
      </c>
      <c r="N44" s="321">
        <f t="shared" si="31"/>
        <v>0</v>
      </c>
      <c r="O44" s="321">
        <f t="shared" si="31"/>
        <v>0</v>
      </c>
      <c r="P44" s="321">
        <f t="shared" si="31"/>
        <v>0</v>
      </c>
      <c r="Q44" s="321">
        <f t="shared" si="31"/>
        <v>0</v>
      </c>
      <c r="R44" s="321">
        <f t="shared" si="31"/>
        <v>0</v>
      </c>
      <c r="S44" s="321">
        <f t="shared" si="31"/>
        <v>0</v>
      </c>
      <c r="T44" s="321">
        <f t="shared" si="31"/>
        <v>0</v>
      </c>
      <c r="U44" s="321">
        <f t="shared" si="31"/>
        <v>0</v>
      </c>
      <c r="V44" s="321">
        <f t="shared" si="31"/>
        <v>0</v>
      </c>
      <c r="W44" s="321">
        <f t="shared" si="31"/>
        <v>0</v>
      </c>
      <c r="X44" s="321">
        <f t="shared" si="31"/>
        <v>0</v>
      </c>
      <c r="Y44" s="321">
        <f t="shared" si="31"/>
        <v>0</v>
      </c>
      <c r="Z44" s="321">
        <f t="shared" si="31"/>
        <v>0</v>
      </c>
      <c r="AA44" s="321">
        <f t="shared" si="31"/>
        <v>0</v>
      </c>
      <c r="AB44" s="34" t="str">
        <f>+IFERROR((T44/K44)^(1/(COUNT($K$5:$T$5)-1))-1,"na")</f>
        <v>na</v>
      </c>
      <c r="AC44" s="34" t="str">
        <f>+IFERROR((AA44/U44)^(1/(COUNT($U$5:$AA$5)-1))-1,"na")</f>
        <v>na</v>
      </c>
    </row>
    <row r="45" spans="1:68" s="1" customFormat="1">
      <c r="C45" s="63"/>
      <c r="D45" s="316" t="s">
        <v>159</v>
      </c>
      <c r="E45" s="316"/>
      <c r="F45" s="316"/>
      <c r="G45" s="322"/>
      <c r="H45" s="236">
        <f>H43+H44</f>
        <v>0</v>
      </c>
      <c r="I45" s="232">
        <f t="shared" ref="I45:AA45" si="32">I43+I44</f>
        <v>0</v>
      </c>
      <c r="J45" s="232">
        <f t="shared" si="32"/>
        <v>0</v>
      </c>
      <c r="K45" s="237">
        <f t="shared" si="32"/>
        <v>0</v>
      </c>
      <c r="L45" s="235">
        <f t="shared" si="32"/>
        <v>0</v>
      </c>
      <c r="M45" s="235">
        <f t="shared" si="32"/>
        <v>0</v>
      </c>
      <c r="N45" s="235">
        <f t="shared" si="32"/>
        <v>0</v>
      </c>
      <c r="O45" s="235">
        <f t="shared" si="32"/>
        <v>0</v>
      </c>
      <c r="P45" s="235">
        <f t="shared" si="32"/>
        <v>0</v>
      </c>
      <c r="Q45" s="235">
        <f t="shared" si="32"/>
        <v>0</v>
      </c>
      <c r="R45" s="235">
        <f t="shared" si="32"/>
        <v>0</v>
      </c>
      <c r="S45" s="235">
        <f t="shared" si="32"/>
        <v>0</v>
      </c>
      <c r="T45" s="235">
        <f t="shared" si="32"/>
        <v>0</v>
      </c>
      <c r="U45" s="235">
        <f t="shared" si="32"/>
        <v>0</v>
      </c>
      <c r="V45" s="235">
        <f t="shared" si="32"/>
        <v>0</v>
      </c>
      <c r="W45" s="235">
        <f t="shared" si="32"/>
        <v>0</v>
      </c>
      <c r="X45" s="235">
        <f t="shared" si="32"/>
        <v>0</v>
      </c>
      <c r="Y45" s="235">
        <f t="shared" si="32"/>
        <v>0</v>
      </c>
      <c r="Z45" s="235">
        <f t="shared" si="32"/>
        <v>0</v>
      </c>
      <c r="AA45" s="235">
        <f t="shared" si="32"/>
        <v>0</v>
      </c>
      <c r="AB45" s="34" t="str">
        <f>+IFERROR((T45/K45)^(1/(COUNT($K$5:$T$5)-1))-1,"na")</f>
        <v>na</v>
      </c>
      <c r="AC45" s="34" t="str">
        <f>+IFERROR((AA45/U45)^(1/(COUNT($U$5:$AA$5)-1))-1,"na")</f>
        <v>na</v>
      </c>
    </row>
    <row r="46" spans="1:68" s="1" customFormat="1">
      <c r="C46" s="5"/>
      <c r="D46" s="92" t="s">
        <v>486</v>
      </c>
      <c r="E46" s="92"/>
      <c r="F46" s="92"/>
      <c r="G46" s="5"/>
      <c r="H46" s="324"/>
      <c r="I46" s="146"/>
      <c r="J46" s="146"/>
      <c r="K46" s="189"/>
      <c r="L46" s="82"/>
      <c r="M46" s="82"/>
      <c r="N46" s="82"/>
      <c r="O46" s="82"/>
      <c r="P46" s="82"/>
      <c r="Q46" s="82"/>
      <c r="R46" s="82"/>
      <c r="S46" s="82"/>
      <c r="T46" s="82"/>
      <c r="U46" s="82"/>
      <c r="V46" s="82"/>
      <c r="W46" s="82"/>
      <c r="X46" s="82"/>
      <c r="Y46" s="82"/>
      <c r="Z46" s="82"/>
      <c r="AA46" s="82"/>
      <c r="AB46" s="76"/>
      <c r="AC46" s="5"/>
    </row>
    <row r="47" spans="1:68" s="1" customFormat="1">
      <c r="C47" s="5"/>
      <c r="D47" s="92" t="s">
        <v>160</v>
      </c>
      <c r="E47" s="92"/>
      <c r="F47" s="92"/>
      <c r="G47" s="5"/>
      <c r="H47" s="324"/>
      <c r="I47" s="146"/>
      <c r="J47" s="146"/>
      <c r="K47" s="189"/>
      <c r="L47" s="82"/>
      <c r="M47" s="82"/>
      <c r="N47" s="82"/>
      <c r="O47" s="82"/>
      <c r="P47" s="82"/>
      <c r="Q47" s="82"/>
      <c r="R47" s="82"/>
      <c r="S47" s="82"/>
      <c r="T47" s="82"/>
      <c r="U47" s="82"/>
      <c r="V47" s="82"/>
      <c r="W47" s="82"/>
      <c r="X47" s="82"/>
      <c r="Y47" s="82"/>
      <c r="Z47" s="82"/>
      <c r="AA47" s="82"/>
      <c r="AB47" s="76"/>
      <c r="AC47" s="5"/>
    </row>
    <row r="48" spans="1:68" s="1" customFormat="1">
      <c r="C48" s="5"/>
      <c r="D48" s="92" t="s">
        <v>161</v>
      </c>
      <c r="E48" s="92"/>
      <c r="F48" s="92"/>
      <c r="G48" s="43"/>
      <c r="H48" s="324"/>
      <c r="I48" s="146"/>
      <c r="J48" s="146"/>
      <c r="K48" s="189"/>
      <c r="L48" s="82"/>
      <c r="M48" s="82"/>
      <c r="N48" s="82"/>
      <c r="O48" s="82"/>
      <c r="P48" s="82"/>
      <c r="Q48" s="82"/>
      <c r="R48" s="82"/>
      <c r="S48" s="82"/>
      <c r="T48" s="82"/>
      <c r="U48" s="82"/>
      <c r="V48" s="82"/>
      <c r="W48" s="82"/>
      <c r="X48" s="82"/>
      <c r="Y48" s="82"/>
      <c r="Z48" s="82"/>
      <c r="AA48" s="82"/>
      <c r="AB48" s="76"/>
      <c r="AC48" s="5"/>
    </row>
    <row r="49" spans="2:29" s="64" customFormat="1" ht="15">
      <c r="C49" s="63"/>
      <c r="D49" s="316" t="s">
        <v>165</v>
      </c>
      <c r="E49" s="316"/>
      <c r="F49" s="316"/>
      <c r="G49" s="71"/>
      <c r="H49" s="236">
        <f>SUM(H46:H48)</f>
        <v>0</v>
      </c>
      <c r="I49" s="232">
        <f t="shared" ref="I49:AA49" si="33">SUM(I46:I48)</f>
        <v>0</v>
      </c>
      <c r="J49" s="232">
        <f t="shared" si="33"/>
        <v>0</v>
      </c>
      <c r="K49" s="237">
        <f t="shared" si="33"/>
        <v>0</v>
      </c>
      <c r="L49" s="235">
        <f t="shared" si="33"/>
        <v>0</v>
      </c>
      <c r="M49" s="235">
        <f t="shared" si="33"/>
        <v>0</v>
      </c>
      <c r="N49" s="235">
        <f t="shared" si="33"/>
        <v>0</v>
      </c>
      <c r="O49" s="235">
        <f t="shared" si="33"/>
        <v>0</v>
      </c>
      <c r="P49" s="235">
        <f t="shared" si="33"/>
        <v>0</v>
      </c>
      <c r="Q49" s="235">
        <f t="shared" si="33"/>
        <v>0</v>
      </c>
      <c r="R49" s="235">
        <f t="shared" si="33"/>
        <v>0</v>
      </c>
      <c r="S49" s="235">
        <f t="shared" si="33"/>
        <v>0</v>
      </c>
      <c r="T49" s="235">
        <f t="shared" si="33"/>
        <v>0</v>
      </c>
      <c r="U49" s="235">
        <f t="shared" si="33"/>
        <v>0</v>
      </c>
      <c r="V49" s="235">
        <f t="shared" si="33"/>
        <v>0</v>
      </c>
      <c r="W49" s="235">
        <f t="shared" si="33"/>
        <v>0</v>
      </c>
      <c r="X49" s="235">
        <f t="shared" si="33"/>
        <v>0</v>
      </c>
      <c r="Y49" s="235">
        <f t="shared" si="33"/>
        <v>0</v>
      </c>
      <c r="Z49" s="235">
        <f t="shared" si="33"/>
        <v>0</v>
      </c>
      <c r="AA49" s="235">
        <f t="shared" si="33"/>
        <v>0</v>
      </c>
      <c r="AB49" s="94"/>
      <c r="AC49" s="63"/>
    </row>
    <row r="50" spans="2:29" s="64" customFormat="1" ht="15">
      <c r="C50" s="63"/>
      <c r="D50" s="60"/>
      <c r="E50" s="60"/>
      <c r="F50" s="60"/>
      <c r="G50" s="60"/>
      <c r="H50" s="206"/>
      <c r="I50" s="151"/>
      <c r="J50" s="151"/>
      <c r="K50" s="113"/>
      <c r="L50" s="60"/>
      <c r="M50" s="60"/>
      <c r="N50" s="60"/>
      <c r="O50" s="60"/>
      <c r="P50" s="60"/>
      <c r="Q50" s="60"/>
      <c r="R50" s="60"/>
      <c r="S50" s="60"/>
      <c r="T50" s="60"/>
      <c r="U50" s="60"/>
      <c r="V50" s="60"/>
      <c r="W50" s="60"/>
      <c r="X50" s="60"/>
      <c r="Y50" s="60"/>
      <c r="Z50" s="60"/>
      <c r="AA50" s="60"/>
      <c r="AB50" s="94"/>
      <c r="AC50" s="63"/>
    </row>
    <row r="51" spans="2:29" s="1" customFormat="1">
      <c r="C51" s="63"/>
      <c r="D51" s="63" t="s">
        <v>166</v>
      </c>
      <c r="E51" s="63"/>
      <c r="F51" s="63"/>
      <c r="G51" s="5"/>
      <c r="H51" s="206">
        <f>H42+H44+H49</f>
        <v>0</v>
      </c>
      <c r="I51" s="162">
        <f t="shared" ref="I51:AA51" si="34">I42+I44+I49</f>
        <v>0</v>
      </c>
      <c r="J51" s="162">
        <f t="shared" si="34"/>
        <v>0</v>
      </c>
      <c r="K51" s="193">
        <f t="shared" si="34"/>
        <v>0</v>
      </c>
      <c r="L51" s="96">
        <f t="shared" si="34"/>
        <v>0</v>
      </c>
      <c r="M51" s="96">
        <f t="shared" si="34"/>
        <v>0</v>
      </c>
      <c r="N51" s="96">
        <f t="shared" si="34"/>
        <v>0</v>
      </c>
      <c r="O51" s="96">
        <f t="shared" si="34"/>
        <v>0</v>
      </c>
      <c r="P51" s="96">
        <f t="shared" si="34"/>
        <v>0</v>
      </c>
      <c r="Q51" s="96">
        <f t="shared" si="34"/>
        <v>0</v>
      </c>
      <c r="R51" s="96">
        <f t="shared" si="34"/>
        <v>0</v>
      </c>
      <c r="S51" s="96">
        <f t="shared" si="34"/>
        <v>0</v>
      </c>
      <c r="T51" s="96">
        <f t="shared" si="34"/>
        <v>0</v>
      </c>
      <c r="U51" s="96">
        <f t="shared" si="34"/>
        <v>0</v>
      </c>
      <c r="V51" s="96">
        <f t="shared" si="34"/>
        <v>0</v>
      </c>
      <c r="W51" s="96">
        <f t="shared" si="34"/>
        <v>0</v>
      </c>
      <c r="X51" s="96">
        <f t="shared" si="34"/>
        <v>0</v>
      </c>
      <c r="Y51" s="96">
        <f t="shared" si="34"/>
        <v>0</v>
      </c>
      <c r="Z51" s="96">
        <f t="shared" si="34"/>
        <v>0</v>
      </c>
      <c r="AA51" s="96">
        <f t="shared" si="34"/>
        <v>0</v>
      </c>
      <c r="AB51" s="37" t="str">
        <f>+IFERROR((T51/K51)^(1/(COUNT($K$5:$T$5)-1))-1,"na")</f>
        <v>na</v>
      </c>
      <c r="AC51" s="37" t="str">
        <f>+IFERROR((AA51/U51)^(1/(COUNT($U$5:$AA$5)-1))-1,"na")</f>
        <v>na</v>
      </c>
    </row>
    <row r="52" spans="2:29" s="1" customFormat="1">
      <c r="C52" s="5"/>
      <c r="D52" s="97"/>
      <c r="E52" s="97"/>
      <c r="F52" s="97"/>
      <c r="G52" s="97"/>
      <c r="H52" s="325"/>
      <c r="I52" s="163"/>
      <c r="J52" s="163"/>
      <c r="K52" s="194"/>
      <c r="L52" s="97"/>
      <c r="M52" s="97"/>
      <c r="N52" s="97"/>
      <c r="O52" s="97"/>
      <c r="P52" s="97"/>
      <c r="Q52" s="97"/>
      <c r="R52" s="97"/>
      <c r="S52" s="97"/>
      <c r="T52" s="97"/>
      <c r="U52" s="97"/>
      <c r="V52" s="97"/>
      <c r="W52" s="97"/>
      <c r="X52" s="97"/>
      <c r="Y52" s="97"/>
      <c r="Z52" s="97"/>
      <c r="AA52" s="97"/>
      <c r="AB52" s="76"/>
      <c r="AC52" s="5"/>
    </row>
    <row r="53" spans="2:29" s="1" customFormat="1">
      <c r="C53" s="5"/>
      <c r="D53" s="5"/>
      <c r="E53" s="5"/>
      <c r="F53" s="5"/>
      <c r="G53" s="5"/>
      <c r="H53" s="206"/>
      <c r="I53" s="151"/>
      <c r="J53" s="151"/>
      <c r="K53" s="113"/>
      <c r="L53" s="60"/>
      <c r="M53" s="60"/>
      <c r="N53" s="60"/>
      <c r="O53" s="60"/>
      <c r="P53" s="60"/>
      <c r="Q53" s="60"/>
      <c r="R53" s="60"/>
      <c r="S53" s="60"/>
      <c r="T53" s="60"/>
      <c r="U53" s="60"/>
      <c r="V53" s="60"/>
      <c r="W53" s="60"/>
      <c r="X53" s="60"/>
      <c r="Y53" s="60"/>
      <c r="Z53" s="60"/>
      <c r="AA53" s="60"/>
      <c r="AB53" s="76"/>
      <c r="AC53" s="5"/>
    </row>
    <row r="54" spans="2:29" s="1" customFormat="1">
      <c r="C54" s="5"/>
      <c r="D54" s="99" t="s">
        <v>167</v>
      </c>
      <c r="E54" s="32"/>
      <c r="F54" s="32"/>
      <c r="G54" s="32"/>
      <c r="H54" s="210">
        <v>0</v>
      </c>
      <c r="I54" s="150">
        <v>0</v>
      </c>
      <c r="J54" s="150">
        <v>0</v>
      </c>
      <c r="K54" s="195">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76"/>
      <c r="AC54" s="5"/>
    </row>
    <row r="55" spans="2:29" s="1" customFormat="1">
      <c r="C55" s="5"/>
      <c r="D55" s="76" t="s">
        <v>166</v>
      </c>
      <c r="E55" s="5"/>
      <c r="F55" s="5"/>
      <c r="G55" s="5"/>
      <c r="H55" s="206">
        <f>H51</f>
        <v>0</v>
      </c>
      <c r="I55" s="151">
        <f t="shared" ref="I55:AA55" si="35">I51</f>
        <v>0</v>
      </c>
      <c r="J55" s="151">
        <f t="shared" si="35"/>
        <v>0</v>
      </c>
      <c r="K55" s="113">
        <f t="shared" si="35"/>
        <v>0</v>
      </c>
      <c r="L55" s="60">
        <f t="shared" si="35"/>
        <v>0</v>
      </c>
      <c r="M55" s="60">
        <f t="shared" si="35"/>
        <v>0</v>
      </c>
      <c r="N55" s="60">
        <f t="shared" si="35"/>
        <v>0</v>
      </c>
      <c r="O55" s="60">
        <f t="shared" si="35"/>
        <v>0</v>
      </c>
      <c r="P55" s="60">
        <f t="shared" si="35"/>
        <v>0</v>
      </c>
      <c r="Q55" s="60">
        <f t="shared" si="35"/>
        <v>0</v>
      </c>
      <c r="R55" s="60">
        <f t="shared" si="35"/>
        <v>0</v>
      </c>
      <c r="S55" s="60">
        <f t="shared" si="35"/>
        <v>0</v>
      </c>
      <c r="T55" s="60">
        <f t="shared" si="35"/>
        <v>0</v>
      </c>
      <c r="U55" s="60">
        <f t="shared" si="35"/>
        <v>0</v>
      </c>
      <c r="V55" s="60">
        <f t="shared" si="35"/>
        <v>0</v>
      </c>
      <c r="W55" s="60">
        <f t="shared" si="35"/>
        <v>0</v>
      </c>
      <c r="X55" s="60">
        <f t="shared" si="35"/>
        <v>0</v>
      </c>
      <c r="Y55" s="60">
        <f t="shared" si="35"/>
        <v>0</v>
      </c>
      <c r="Z55" s="60">
        <f t="shared" si="35"/>
        <v>0</v>
      </c>
      <c r="AA55" s="60">
        <f t="shared" si="35"/>
        <v>0</v>
      </c>
      <c r="AB55" s="76"/>
      <c r="AC55" s="5"/>
    </row>
    <row r="56" spans="2:29">
      <c r="C56" s="5"/>
      <c r="D56" s="102" t="s">
        <v>168</v>
      </c>
      <c r="E56" s="29"/>
      <c r="F56" s="29"/>
      <c r="G56" s="29"/>
      <c r="H56" s="209">
        <f>H54+H55</f>
        <v>0</v>
      </c>
      <c r="I56" s="163">
        <f t="shared" ref="I56:AA56" si="36">I54+I55</f>
        <v>0</v>
      </c>
      <c r="J56" s="163">
        <f t="shared" si="36"/>
        <v>0</v>
      </c>
      <c r="K56" s="194">
        <f t="shared" si="36"/>
        <v>0</v>
      </c>
      <c r="L56" s="97">
        <f t="shared" si="36"/>
        <v>0</v>
      </c>
      <c r="M56" s="97">
        <f t="shared" si="36"/>
        <v>0</v>
      </c>
      <c r="N56" s="97">
        <f t="shared" si="36"/>
        <v>0</v>
      </c>
      <c r="O56" s="97">
        <f t="shared" si="36"/>
        <v>0</v>
      </c>
      <c r="P56" s="97">
        <f t="shared" si="36"/>
        <v>0</v>
      </c>
      <c r="Q56" s="97">
        <f t="shared" si="36"/>
        <v>0</v>
      </c>
      <c r="R56" s="97">
        <f t="shared" si="36"/>
        <v>0</v>
      </c>
      <c r="S56" s="97">
        <f t="shared" si="36"/>
        <v>0</v>
      </c>
      <c r="T56" s="97">
        <f t="shared" si="36"/>
        <v>0</v>
      </c>
      <c r="U56" s="97">
        <f t="shared" si="36"/>
        <v>0</v>
      </c>
      <c r="V56" s="97">
        <f t="shared" si="36"/>
        <v>0</v>
      </c>
      <c r="W56" s="97">
        <f t="shared" si="36"/>
        <v>0</v>
      </c>
      <c r="X56" s="97">
        <f t="shared" si="36"/>
        <v>0</v>
      </c>
      <c r="Y56" s="97">
        <f t="shared" si="36"/>
        <v>0</v>
      </c>
      <c r="Z56" s="97">
        <f t="shared" si="36"/>
        <v>0</v>
      </c>
      <c r="AA56" s="97">
        <f t="shared" si="36"/>
        <v>0</v>
      </c>
      <c r="AB56" s="76"/>
      <c r="AC56" s="5"/>
    </row>
    <row r="61" spans="2:29">
      <c r="B61" s="103" t="s">
        <v>179</v>
      </c>
      <c r="C61" s="103"/>
      <c r="D61" s="103"/>
      <c r="E61" s="103"/>
      <c r="F61" s="103"/>
      <c r="G61" s="104"/>
      <c r="H61" s="164"/>
      <c r="I61" s="164"/>
      <c r="J61" s="164"/>
      <c r="K61" s="196"/>
      <c r="L61" s="103"/>
      <c r="M61" s="103"/>
      <c r="N61" s="103"/>
      <c r="O61" s="103"/>
      <c r="P61" s="103"/>
      <c r="Q61" s="103"/>
      <c r="R61" s="103"/>
      <c r="S61" s="103"/>
      <c r="T61" s="103"/>
      <c r="U61" s="103"/>
      <c r="V61" s="103"/>
      <c r="W61" s="103"/>
      <c r="X61" s="103"/>
      <c r="Y61" s="103"/>
      <c r="Z61" s="103"/>
      <c r="AA61" s="103"/>
    </row>
    <row r="62" spans="2:29">
      <c r="B62" s="5"/>
      <c r="C62" s="5"/>
      <c r="D62" s="5"/>
      <c r="E62" s="5"/>
      <c r="F62" s="5"/>
      <c r="G62" s="74"/>
      <c r="H62" s="156"/>
      <c r="I62" s="156"/>
      <c r="J62" s="156"/>
      <c r="K62" s="76"/>
      <c r="L62" s="5"/>
      <c r="M62" s="5"/>
      <c r="N62" s="5"/>
      <c r="O62" s="5"/>
      <c r="P62" s="5"/>
      <c r="Q62" s="5"/>
      <c r="R62" s="5"/>
      <c r="S62" s="5"/>
      <c r="T62" s="5"/>
      <c r="U62" s="5"/>
      <c r="V62" s="5"/>
      <c r="W62" s="5"/>
      <c r="X62" s="5"/>
      <c r="Y62" s="5"/>
      <c r="Z62" s="5"/>
      <c r="AA62" s="5"/>
    </row>
    <row r="63" spans="2:29">
      <c r="B63" s="5"/>
      <c r="C63" s="112" t="s">
        <v>180</v>
      </c>
      <c r="D63" s="112"/>
      <c r="E63" s="112"/>
      <c r="F63" s="5"/>
      <c r="G63" s="74"/>
      <c r="H63" s="156"/>
      <c r="I63" s="156"/>
      <c r="J63" s="156"/>
      <c r="K63" s="76"/>
      <c r="L63" s="5"/>
      <c r="M63" s="5"/>
      <c r="N63" s="5"/>
      <c r="O63" s="5"/>
      <c r="P63" s="5"/>
      <c r="Q63" s="5"/>
      <c r="R63" s="5"/>
      <c r="S63" s="5"/>
      <c r="T63" s="5"/>
      <c r="U63" s="5"/>
      <c r="V63" s="5"/>
      <c r="W63" s="5"/>
      <c r="X63" s="5"/>
      <c r="Y63" s="5"/>
      <c r="Z63" s="5"/>
      <c r="AA63" s="5"/>
    </row>
    <row r="64" spans="2:29">
      <c r="B64" s="5"/>
      <c r="C64" s="5"/>
      <c r="D64" s="5"/>
      <c r="E64" s="5"/>
      <c r="F64" s="5"/>
      <c r="G64" s="74"/>
      <c r="H64" s="167"/>
      <c r="I64" s="156"/>
      <c r="J64" s="156"/>
      <c r="K64" s="76"/>
      <c r="L64" s="5"/>
      <c r="M64" s="5"/>
      <c r="N64" s="5"/>
      <c r="O64" s="5"/>
      <c r="P64" s="5"/>
      <c r="Q64" s="5"/>
      <c r="R64" s="5"/>
      <c r="S64" s="5"/>
      <c r="T64" s="5"/>
      <c r="U64" s="5"/>
      <c r="V64" s="5"/>
      <c r="W64" s="5"/>
      <c r="X64" s="5"/>
      <c r="Y64" s="5"/>
      <c r="Z64" s="5"/>
      <c r="AA64" s="5"/>
    </row>
    <row r="65" spans="2:27">
      <c r="B65" s="5"/>
      <c r="C65" s="92" t="s">
        <v>181</v>
      </c>
      <c r="D65" s="92"/>
      <c r="E65" s="92"/>
      <c r="F65" s="5"/>
      <c r="G65" s="65"/>
      <c r="H65" s="151">
        <f>+IFERROR(+(H9+H11)*H74/365,"na")</f>
        <v>0</v>
      </c>
      <c r="I65" s="151">
        <f t="shared" ref="I65:AA65" si="37">+IFERROR(+(I9+I11)*I74/365,"na")</f>
        <v>0</v>
      </c>
      <c r="J65" s="151">
        <f t="shared" si="37"/>
        <v>0</v>
      </c>
      <c r="K65" s="113">
        <f t="shared" si="37"/>
        <v>0</v>
      </c>
      <c r="L65" s="60">
        <f t="shared" si="37"/>
        <v>0</v>
      </c>
      <c r="M65" s="60">
        <f t="shared" si="37"/>
        <v>0</v>
      </c>
      <c r="N65" s="60">
        <f t="shared" si="37"/>
        <v>0</v>
      </c>
      <c r="O65" s="60">
        <f t="shared" si="37"/>
        <v>0</v>
      </c>
      <c r="P65" s="60">
        <f t="shared" si="37"/>
        <v>0</v>
      </c>
      <c r="Q65" s="60">
        <f t="shared" si="37"/>
        <v>0</v>
      </c>
      <c r="R65" s="60">
        <f t="shared" si="37"/>
        <v>0</v>
      </c>
      <c r="S65" s="60">
        <f t="shared" si="37"/>
        <v>0</v>
      </c>
      <c r="T65" s="60">
        <f t="shared" si="37"/>
        <v>0</v>
      </c>
      <c r="U65" s="60">
        <f t="shared" si="37"/>
        <v>0</v>
      </c>
      <c r="V65" s="60">
        <f t="shared" si="37"/>
        <v>0</v>
      </c>
      <c r="W65" s="60">
        <f t="shared" si="37"/>
        <v>0</v>
      </c>
      <c r="X65" s="60">
        <f t="shared" si="37"/>
        <v>0</v>
      </c>
      <c r="Y65" s="60">
        <f t="shared" si="37"/>
        <v>0</v>
      </c>
      <c r="Z65" s="60">
        <f t="shared" si="37"/>
        <v>0</v>
      </c>
      <c r="AA65" s="60">
        <f t="shared" si="37"/>
        <v>0</v>
      </c>
    </row>
    <row r="66" spans="2:27">
      <c r="B66" s="5"/>
      <c r="C66" s="92" t="s">
        <v>182</v>
      </c>
      <c r="D66" s="92"/>
      <c r="E66" s="92"/>
      <c r="F66" s="5"/>
      <c r="G66" s="65"/>
      <c r="H66" s="151">
        <f>-IFERROR((+H13)*H75/365,"na")</f>
        <v>0</v>
      </c>
      <c r="I66" s="151">
        <f t="shared" ref="I66:AA66" si="38">-IFERROR((+I13)*I75/365,"na")</f>
        <v>0</v>
      </c>
      <c r="J66" s="151">
        <f t="shared" si="38"/>
        <v>0</v>
      </c>
      <c r="K66" s="113">
        <f t="shared" si="38"/>
        <v>0</v>
      </c>
      <c r="L66" s="60">
        <f t="shared" si="38"/>
        <v>0</v>
      </c>
      <c r="M66" s="60">
        <f t="shared" si="38"/>
        <v>0</v>
      </c>
      <c r="N66" s="60">
        <f t="shared" si="38"/>
        <v>0</v>
      </c>
      <c r="O66" s="60">
        <f t="shared" si="38"/>
        <v>0</v>
      </c>
      <c r="P66" s="60">
        <f t="shared" si="38"/>
        <v>0</v>
      </c>
      <c r="Q66" s="60">
        <f t="shared" si="38"/>
        <v>0</v>
      </c>
      <c r="R66" s="60">
        <f t="shared" si="38"/>
        <v>0</v>
      </c>
      <c r="S66" s="60">
        <f t="shared" si="38"/>
        <v>0</v>
      </c>
      <c r="T66" s="60">
        <f t="shared" si="38"/>
        <v>0</v>
      </c>
      <c r="U66" s="60">
        <f t="shared" si="38"/>
        <v>0</v>
      </c>
      <c r="V66" s="60">
        <f t="shared" si="38"/>
        <v>0</v>
      </c>
      <c r="W66" s="60">
        <f t="shared" si="38"/>
        <v>0</v>
      </c>
      <c r="X66" s="60">
        <f t="shared" si="38"/>
        <v>0</v>
      </c>
      <c r="Y66" s="60">
        <f t="shared" si="38"/>
        <v>0</v>
      </c>
      <c r="Z66" s="60">
        <f t="shared" si="38"/>
        <v>0</v>
      </c>
      <c r="AA66" s="60">
        <f t="shared" si="38"/>
        <v>0</v>
      </c>
    </row>
    <row r="67" spans="2:27">
      <c r="B67" s="5"/>
      <c r="C67" s="92" t="s">
        <v>183</v>
      </c>
      <c r="D67" s="92"/>
      <c r="E67" s="92"/>
      <c r="F67" s="5"/>
      <c r="G67" s="65"/>
      <c r="H67" s="151">
        <f>IFERROR((+H13)*H76/365,"na")</f>
        <v>0</v>
      </c>
      <c r="I67" s="151">
        <f t="shared" ref="I67:AA67" si="39">IFERROR((+I13)*I76/365,"na")</f>
        <v>0</v>
      </c>
      <c r="J67" s="151">
        <f t="shared" si="39"/>
        <v>0</v>
      </c>
      <c r="K67" s="113">
        <f t="shared" si="39"/>
        <v>0</v>
      </c>
      <c r="L67" s="60">
        <f t="shared" si="39"/>
        <v>0</v>
      </c>
      <c r="M67" s="60">
        <f t="shared" si="39"/>
        <v>0</v>
      </c>
      <c r="N67" s="60">
        <f t="shared" si="39"/>
        <v>0</v>
      </c>
      <c r="O67" s="60">
        <f t="shared" si="39"/>
        <v>0</v>
      </c>
      <c r="P67" s="60">
        <f t="shared" si="39"/>
        <v>0</v>
      </c>
      <c r="Q67" s="60">
        <f t="shared" si="39"/>
        <v>0</v>
      </c>
      <c r="R67" s="60">
        <f t="shared" si="39"/>
        <v>0</v>
      </c>
      <c r="S67" s="60">
        <f t="shared" si="39"/>
        <v>0</v>
      </c>
      <c r="T67" s="60">
        <f t="shared" si="39"/>
        <v>0</v>
      </c>
      <c r="U67" s="60">
        <f t="shared" si="39"/>
        <v>0</v>
      </c>
      <c r="V67" s="60">
        <f t="shared" si="39"/>
        <v>0</v>
      </c>
      <c r="W67" s="60">
        <f t="shared" si="39"/>
        <v>0</v>
      </c>
      <c r="X67" s="60">
        <f t="shared" si="39"/>
        <v>0</v>
      </c>
      <c r="Y67" s="60">
        <f t="shared" si="39"/>
        <v>0</v>
      </c>
      <c r="Z67" s="60">
        <f t="shared" si="39"/>
        <v>0</v>
      </c>
      <c r="AA67" s="60">
        <f t="shared" si="39"/>
        <v>0</v>
      </c>
    </row>
    <row r="68" spans="2:27">
      <c r="B68" s="5"/>
      <c r="C68" s="32" t="s">
        <v>180</v>
      </c>
      <c r="D68" s="32"/>
      <c r="E68" s="32"/>
      <c r="F68" s="32"/>
      <c r="G68" s="100"/>
      <c r="H68" s="150">
        <f t="shared" ref="H68:AA68" si="40">+SUM(H65:H67)</f>
        <v>0</v>
      </c>
      <c r="I68" s="150">
        <f t="shared" si="40"/>
        <v>0</v>
      </c>
      <c r="J68" s="150">
        <f t="shared" si="40"/>
        <v>0</v>
      </c>
      <c r="K68" s="195">
        <f t="shared" si="40"/>
        <v>0</v>
      </c>
      <c r="L68" s="101">
        <f t="shared" si="40"/>
        <v>0</v>
      </c>
      <c r="M68" s="101">
        <f t="shared" si="40"/>
        <v>0</v>
      </c>
      <c r="N68" s="101">
        <f t="shared" si="40"/>
        <v>0</v>
      </c>
      <c r="O68" s="101">
        <f t="shared" si="40"/>
        <v>0</v>
      </c>
      <c r="P68" s="101">
        <f t="shared" si="40"/>
        <v>0</v>
      </c>
      <c r="Q68" s="101">
        <f t="shared" si="40"/>
        <v>0</v>
      </c>
      <c r="R68" s="101">
        <f t="shared" si="40"/>
        <v>0</v>
      </c>
      <c r="S68" s="101">
        <f t="shared" si="40"/>
        <v>0</v>
      </c>
      <c r="T68" s="101">
        <f t="shared" si="40"/>
        <v>0</v>
      </c>
      <c r="U68" s="101">
        <f t="shared" si="40"/>
        <v>0</v>
      </c>
      <c r="V68" s="101">
        <f t="shared" si="40"/>
        <v>0</v>
      </c>
      <c r="W68" s="101">
        <f t="shared" si="40"/>
        <v>0</v>
      </c>
      <c r="X68" s="101">
        <f t="shared" si="40"/>
        <v>0</v>
      </c>
      <c r="Y68" s="101">
        <f t="shared" si="40"/>
        <v>0</v>
      </c>
      <c r="Z68" s="101">
        <f t="shared" si="40"/>
        <v>0</v>
      </c>
      <c r="AA68" s="101">
        <f t="shared" si="40"/>
        <v>0</v>
      </c>
    </row>
    <row r="69" spans="2:27">
      <c r="B69" s="5"/>
      <c r="C69" s="114" t="s">
        <v>184</v>
      </c>
      <c r="D69" s="114"/>
      <c r="E69" s="114"/>
      <c r="F69" s="63"/>
      <c r="G69" s="115"/>
      <c r="H69" s="168">
        <f>(+H68-G68)</f>
        <v>0</v>
      </c>
      <c r="I69" s="168">
        <f t="shared" ref="I69:AA69" si="41">(+I68-H68)</f>
        <v>0</v>
      </c>
      <c r="J69" s="168">
        <f t="shared" si="41"/>
        <v>0</v>
      </c>
      <c r="K69" s="199">
        <f t="shared" si="41"/>
        <v>0</v>
      </c>
      <c r="L69" s="116">
        <f t="shared" si="41"/>
        <v>0</v>
      </c>
      <c r="M69" s="116">
        <f t="shared" si="41"/>
        <v>0</v>
      </c>
      <c r="N69" s="116">
        <f t="shared" si="41"/>
        <v>0</v>
      </c>
      <c r="O69" s="116">
        <f t="shared" si="41"/>
        <v>0</v>
      </c>
      <c r="P69" s="116">
        <f t="shared" si="41"/>
        <v>0</v>
      </c>
      <c r="Q69" s="116">
        <f t="shared" si="41"/>
        <v>0</v>
      </c>
      <c r="R69" s="116">
        <f t="shared" si="41"/>
        <v>0</v>
      </c>
      <c r="S69" s="116">
        <f t="shared" si="41"/>
        <v>0</v>
      </c>
      <c r="T69" s="116">
        <f t="shared" si="41"/>
        <v>0</v>
      </c>
      <c r="U69" s="116">
        <f t="shared" si="41"/>
        <v>0</v>
      </c>
      <c r="V69" s="116">
        <f t="shared" si="41"/>
        <v>0</v>
      </c>
      <c r="W69" s="116">
        <f t="shared" si="41"/>
        <v>0</v>
      </c>
      <c r="X69" s="116">
        <f t="shared" si="41"/>
        <v>0</v>
      </c>
      <c r="Y69" s="116">
        <f t="shared" si="41"/>
        <v>0</v>
      </c>
      <c r="Z69" s="116">
        <f t="shared" si="41"/>
        <v>0</v>
      </c>
      <c r="AA69" s="116">
        <f t="shared" si="41"/>
        <v>0</v>
      </c>
    </row>
    <row r="70" spans="2:27">
      <c r="B70" s="5"/>
      <c r="C70" s="5"/>
      <c r="D70" s="5"/>
      <c r="E70" s="5"/>
      <c r="F70" s="5"/>
      <c r="G70" s="117"/>
      <c r="H70" s="156"/>
      <c r="I70" s="156"/>
      <c r="J70" s="156"/>
      <c r="K70" s="76"/>
      <c r="L70" s="5"/>
      <c r="M70" s="5"/>
      <c r="N70" s="5"/>
      <c r="O70" s="5"/>
      <c r="P70" s="5"/>
      <c r="Q70" s="5"/>
      <c r="R70" s="5"/>
      <c r="S70" s="5"/>
      <c r="T70" s="5"/>
      <c r="U70" s="5"/>
      <c r="V70" s="5"/>
      <c r="W70" s="5"/>
      <c r="X70" s="5"/>
      <c r="Y70" s="5"/>
      <c r="Z70" s="5"/>
      <c r="AA70" s="5"/>
    </row>
    <row r="71" spans="2:27">
      <c r="B71" s="5"/>
      <c r="C71" s="5"/>
      <c r="D71" s="5"/>
      <c r="E71" s="5"/>
      <c r="F71" s="5"/>
      <c r="G71" s="74"/>
      <c r="H71" s="156"/>
      <c r="I71" s="156"/>
      <c r="J71" s="156"/>
      <c r="K71" s="76"/>
      <c r="L71" s="5"/>
      <c r="M71" s="5"/>
      <c r="N71" s="5"/>
      <c r="O71" s="5"/>
      <c r="P71" s="5"/>
      <c r="Q71" s="5"/>
      <c r="R71" s="5"/>
      <c r="S71" s="5"/>
      <c r="T71" s="5"/>
      <c r="U71" s="5"/>
      <c r="V71" s="5"/>
      <c r="W71" s="5"/>
      <c r="X71" s="5"/>
      <c r="Y71" s="5"/>
      <c r="Z71" s="5"/>
      <c r="AA71" s="5"/>
    </row>
    <row r="72" spans="2:27">
      <c r="B72" s="5"/>
      <c r="C72" s="112" t="s">
        <v>185</v>
      </c>
      <c r="D72" s="112"/>
      <c r="E72" s="112"/>
      <c r="F72" s="5"/>
      <c r="G72" s="74"/>
      <c r="H72" s="156"/>
      <c r="I72" s="156"/>
      <c r="J72" s="156"/>
      <c r="K72" s="76"/>
      <c r="L72" s="5"/>
      <c r="M72" s="5"/>
      <c r="N72" s="5"/>
      <c r="O72" s="5"/>
      <c r="P72" s="5"/>
      <c r="Q72" s="5"/>
      <c r="R72" s="5"/>
      <c r="S72" s="5"/>
      <c r="T72" s="5"/>
      <c r="U72" s="5"/>
      <c r="V72" s="5"/>
      <c r="W72" s="5"/>
      <c r="X72" s="5"/>
      <c r="Y72" s="5"/>
      <c r="Z72" s="5"/>
      <c r="AA72" s="5"/>
    </row>
    <row r="73" spans="2:27">
      <c r="B73" s="5"/>
      <c r="C73" s="5"/>
      <c r="D73" s="5"/>
      <c r="E73" s="5"/>
      <c r="F73" s="5"/>
      <c r="G73" s="74"/>
      <c r="H73" s="156"/>
      <c r="I73" s="156"/>
      <c r="J73" s="156"/>
      <c r="K73" s="76"/>
      <c r="L73" s="5"/>
      <c r="M73" s="5"/>
      <c r="N73" s="5"/>
      <c r="O73" s="5"/>
      <c r="P73" s="5"/>
      <c r="Q73" s="5"/>
      <c r="R73" s="5"/>
      <c r="S73" s="5"/>
      <c r="T73" s="5"/>
      <c r="U73" s="5"/>
      <c r="V73" s="5"/>
      <c r="W73" s="5"/>
      <c r="X73" s="5"/>
      <c r="Y73" s="5"/>
      <c r="Z73" s="5"/>
      <c r="AA73" s="5"/>
    </row>
    <row r="74" spans="2:27">
      <c r="B74" s="5"/>
      <c r="C74" s="5" t="s">
        <v>186</v>
      </c>
      <c r="D74" s="5"/>
      <c r="E74" s="5"/>
      <c r="F74" s="5"/>
      <c r="G74" s="65"/>
      <c r="H74" s="169"/>
      <c r="I74" s="169"/>
      <c r="J74" s="169"/>
      <c r="K74" s="200"/>
      <c r="L74" s="118"/>
      <c r="M74" s="118"/>
      <c r="N74" s="118"/>
      <c r="O74" s="118"/>
      <c r="P74" s="118"/>
      <c r="Q74" s="118"/>
      <c r="R74" s="118"/>
      <c r="S74" s="118"/>
      <c r="T74" s="118"/>
      <c r="U74" s="118"/>
      <c r="V74" s="118"/>
      <c r="W74" s="118"/>
      <c r="X74" s="118"/>
      <c r="Y74" s="118"/>
      <c r="Z74" s="118"/>
      <c r="AA74" s="118"/>
    </row>
    <row r="75" spans="2:27">
      <c r="B75" s="5"/>
      <c r="C75" s="5" t="s">
        <v>188</v>
      </c>
      <c r="D75" s="5"/>
      <c r="E75" s="5"/>
      <c r="F75" s="5"/>
      <c r="G75" s="65"/>
      <c r="H75" s="169"/>
      <c r="I75" s="169"/>
      <c r="J75" s="169"/>
      <c r="K75" s="200"/>
      <c r="L75" s="118"/>
      <c r="M75" s="118"/>
      <c r="N75" s="118"/>
      <c r="O75" s="118"/>
      <c r="P75" s="118"/>
      <c r="Q75" s="118"/>
      <c r="R75" s="118"/>
      <c r="S75" s="118"/>
      <c r="T75" s="118"/>
      <c r="U75" s="118"/>
      <c r="V75" s="118"/>
      <c r="W75" s="118"/>
      <c r="X75" s="118"/>
      <c r="Y75" s="118"/>
      <c r="Z75" s="118"/>
      <c r="AA75" s="118"/>
    </row>
    <row r="76" spans="2:27">
      <c r="B76" s="5"/>
      <c r="C76" s="5" t="s">
        <v>189</v>
      </c>
      <c r="D76" s="5"/>
      <c r="E76" s="5"/>
      <c r="F76" s="5"/>
      <c r="G76" s="65"/>
      <c r="H76" s="169"/>
      <c r="I76" s="169"/>
      <c r="J76" s="169"/>
      <c r="K76" s="200"/>
      <c r="L76" s="118"/>
      <c r="M76" s="118"/>
      <c r="N76" s="118"/>
      <c r="O76" s="118"/>
      <c r="P76" s="118"/>
      <c r="Q76" s="118"/>
      <c r="R76" s="118"/>
      <c r="S76" s="118"/>
      <c r="T76" s="118"/>
      <c r="U76" s="118"/>
      <c r="V76" s="118"/>
      <c r="W76" s="118"/>
      <c r="X76" s="118"/>
      <c r="Y76" s="118"/>
      <c r="Z76" s="118"/>
      <c r="AA76" s="118"/>
    </row>
  </sheetData>
  <mergeCells count="5">
    <mergeCell ref="H4:J4"/>
    <mergeCell ref="B9:B12"/>
    <mergeCell ref="B13:B15"/>
    <mergeCell ref="B19:B21"/>
    <mergeCell ref="H36:J36"/>
  </mergeCells>
  <pageMargins left="0.7" right="0.7" top="0.75" bottom="0.75" header="0.3" footer="0.3"/>
  <ignoredErrors>
    <ignoredError sqref="H22:V22 W22:AA22 H26:AA26" 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2B6E-029F-B84A-B32E-E54B207AE595}">
  <sheetPr codeName="Hoja19">
    <tabColor theme="7" tint="0.59999389629810485"/>
  </sheetPr>
  <dimension ref="A1:BS281"/>
  <sheetViews>
    <sheetView showGridLines="0" zoomScale="120" zoomScaleNormal="120" workbookViewId="0">
      <pane xSplit="6" topLeftCell="G1" activePane="topRight" state="frozen"/>
      <selection pane="topRight" activeCell="I43" sqref="I43:AA43"/>
    </sheetView>
  </sheetViews>
  <sheetFormatPr baseColWidth="10" defaultColWidth="14.6640625" defaultRowHeight="16"/>
  <cols>
    <col min="1" max="1" width="18.5" style="1" customWidth="1"/>
    <col min="2" max="2" width="14.6640625" style="1"/>
    <col min="3" max="3" width="21.1640625" style="1" customWidth="1"/>
    <col min="4" max="7" width="14.6640625" style="1"/>
    <col min="8" max="10" width="14.6640625" style="177"/>
    <col min="11" max="11" width="14.6640625" style="119"/>
    <col min="12" max="27" width="14.6640625" style="1"/>
    <col min="28" max="28" width="17.33203125" style="1" customWidth="1"/>
    <col min="29" max="29" width="16.83203125" style="1" customWidth="1"/>
    <col min="30" max="16384" width="14.6640625" style="1"/>
  </cols>
  <sheetData>
    <row r="1" spans="1:71">
      <c r="K1" s="1"/>
    </row>
    <row r="2" spans="1:71" ht="19">
      <c r="A2" s="7" t="s">
        <v>569</v>
      </c>
      <c r="B2" s="4" t="s">
        <v>87</v>
      </c>
      <c r="C2" s="315" t="s">
        <v>88</v>
      </c>
      <c r="D2" s="5"/>
      <c r="E2" s="215" t="s">
        <v>89</v>
      </c>
      <c r="F2" s="3" t="str">
        <f>+IF(ABS(SUM(H94:AA94))&gt;0.001,"ERROR","OK")</f>
        <v>OK</v>
      </c>
      <c r="H2" s="212"/>
      <c r="I2" s="212"/>
      <c r="J2" s="212"/>
      <c r="K2" s="6"/>
      <c r="L2" s="6"/>
      <c r="M2" s="6"/>
      <c r="N2" s="6"/>
      <c r="O2" s="6"/>
      <c r="P2" s="6"/>
      <c r="Q2" s="6"/>
      <c r="R2" s="6"/>
      <c r="S2" s="6"/>
      <c r="T2" s="6"/>
      <c r="U2" s="6"/>
      <c r="V2" s="6"/>
      <c r="W2" s="6"/>
      <c r="X2" s="6"/>
      <c r="Y2" s="6"/>
      <c r="Z2" s="6"/>
      <c r="AA2" s="6"/>
      <c r="AB2" s="5"/>
      <c r="AC2" s="5"/>
    </row>
    <row r="3" spans="1:71">
      <c r="C3" s="5"/>
      <c r="D3" s="5"/>
      <c r="E3" s="5"/>
      <c r="F3" s="5"/>
      <c r="G3" s="8"/>
      <c r="H3" s="213"/>
      <c r="I3" s="213"/>
      <c r="J3" s="214"/>
      <c r="K3" s="9"/>
      <c r="L3" s="9"/>
      <c r="M3" s="9"/>
      <c r="N3" s="9"/>
      <c r="O3" s="9"/>
      <c r="P3" s="9"/>
      <c r="Q3" s="9"/>
      <c r="R3" s="8"/>
      <c r="S3" s="8"/>
      <c r="T3" s="9"/>
      <c r="U3" s="9"/>
      <c r="V3" s="9"/>
      <c r="W3" s="9"/>
      <c r="X3" s="9"/>
      <c r="Y3" s="9"/>
      <c r="Z3" s="9"/>
      <c r="AA3" s="9"/>
      <c r="AB3" s="5"/>
      <c r="AC3" s="5"/>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row>
    <row r="4" spans="1:71" ht="18">
      <c r="B4" s="5"/>
      <c r="C4" s="5"/>
      <c r="D4" s="5"/>
      <c r="E4" s="5"/>
      <c r="F4" s="5"/>
      <c r="G4" s="11"/>
      <c r="H4" s="2825" t="s">
        <v>90</v>
      </c>
      <c r="I4" s="2826"/>
      <c r="J4" s="2827"/>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str">
        <f>C25</f>
        <v>Generation costs (O&amp;M)</v>
      </c>
      <c r="AS5" s="224"/>
      <c r="AT5" s="224"/>
      <c r="AU5" s="224"/>
      <c r="AV5" s="225">
        <f>-H25</f>
        <v>0</v>
      </c>
      <c r="AW5" s="225">
        <f t="shared" ref="AW5:BM5" si="2">-I25</f>
        <v>0</v>
      </c>
      <c r="AX5" s="225">
        <f t="shared" si="2"/>
        <v>0</v>
      </c>
      <c r="AY5" s="225">
        <f t="shared" si="2"/>
        <v>0</v>
      </c>
      <c r="AZ5" s="225">
        <f t="shared" si="2"/>
        <v>0</v>
      </c>
      <c r="BA5" s="225">
        <f t="shared" si="2"/>
        <v>0</v>
      </c>
      <c r="BB5" s="225">
        <f t="shared" si="2"/>
        <v>0</v>
      </c>
      <c r="BC5" s="225">
        <f t="shared" si="2"/>
        <v>0</v>
      </c>
      <c r="BD5" s="225">
        <f t="shared" si="2"/>
        <v>0</v>
      </c>
      <c r="BE5" s="225">
        <f t="shared" si="2"/>
        <v>0</v>
      </c>
      <c r="BF5" s="225">
        <f t="shared" si="2"/>
        <v>0</v>
      </c>
      <c r="BG5" s="225">
        <f t="shared" si="2"/>
        <v>0</v>
      </c>
      <c r="BH5" s="225">
        <f t="shared" si="2"/>
        <v>0</v>
      </c>
      <c r="BI5" s="225">
        <f t="shared" si="2"/>
        <v>0</v>
      </c>
      <c r="BJ5" s="225">
        <f t="shared" si="2"/>
        <v>0</v>
      </c>
      <c r="BK5" s="225">
        <f t="shared" si="2"/>
        <v>0</v>
      </c>
      <c r="BL5" s="225">
        <f t="shared" si="2"/>
        <v>0</v>
      </c>
      <c r="BM5" s="225">
        <f t="shared" si="2"/>
        <v>0</v>
      </c>
      <c r="BN5" s="225">
        <f>-Z25</f>
        <v>0</v>
      </c>
      <c r="BO5" s="225">
        <f>-AA25</f>
        <v>0</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C31</f>
        <v>Distribution costs (O&amp;M)</v>
      </c>
      <c r="AS6" s="20"/>
      <c r="AT6" s="20"/>
      <c r="AU6" s="20"/>
      <c r="AV6" s="21">
        <f>-H31</f>
        <v>0</v>
      </c>
      <c r="AW6" s="21">
        <f t="shared" ref="AW6:BO6" si="3">-I31</f>
        <v>0</v>
      </c>
      <c r="AX6" s="21">
        <f t="shared" si="3"/>
        <v>0</v>
      </c>
      <c r="AY6" s="21">
        <f t="shared" si="3"/>
        <v>0</v>
      </c>
      <c r="AZ6" s="21">
        <f t="shared" si="3"/>
        <v>0</v>
      </c>
      <c r="BA6" s="21">
        <f t="shared" si="3"/>
        <v>0</v>
      </c>
      <c r="BB6" s="21">
        <f t="shared" si="3"/>
        <v>0</v>
      </c>
      <c r="BC6" s="21">
        <f t="shared" si="3"/>
        <v>0</v>
      </c>
      <c r="BD6" s="21">
        <f t="shared" si="3"/>
        <v>0</v>
      </c>
      <c r="BE6" s="21">
        <f t="shared" si="3"/>
        <v>0</v>
      </c>
      <c r="BF6" s="21">
        <f t="shared" si="3"/>
        <v>0</v>
      </c>
      <c r="BG6" s="21">
        <f t="shared" si="3"/>
        <v>0</v>
      </c>
      <c r="BH6" s="21">
        <f t="shared" si="3"/>
        <v>0</v>
      </c>
      <c r="BI6" s="21">
        <f t="shared" si="3"/>
        <v>0</v>
      </c>
      <c r="BJ6" s="21">
        <f t="shared" si="3"/>
        <v>0</v>
      </c>
      <c r="BK6" s="21">
        <f t="shared" si="3"/>
        <v>0</v>
      </c>
      <c r="BL6" s="21">
        <f t="shared" si="3"/>
        <v>0</v>
      </c>
      <c r="BM6" s="21">
        <f t="shared" si="3"/>
        <v>0</v>
      </c>
      <c r="BN6" s="21">
        <f t="shared" si="3"/>
        <v>0</v>
      </c>
      <c r="BO6" s="21">
        <f t="shared" si="3"/>
        <v>0</v>
      </c>
      <c r="BP6" s="20"/>
      <c r="BQ6" s="20"/>
    </row>
    <row r="7" spans="1:71">
      <c r="B7" s="5"/>
      <c r="C7" s="69" t="s">
        <v>4</v>
      </c>
      <c r="D7" s="70"/>
      <c r="E7" s="70"/>
      <c r="F7" s="71"/>
      <c r="G7" s="231"/>
      <c r="H7" s="232">
        <f>H11+H13+H15+H17+H20+H23</f>
        <v>0</v>
      </c>
      <c r="I7" s="232">
        <f t="shared" ref="I7:AA7" si="4">I11+I13+I15+I17+I20+I23</f>
        <v>0</v>
      </c>
      <c r="J7" s="289">
        <f t="shared" si="4"/>
        <v>0</v>
      </c>
      <c r="K7" s="232">
        <f t="shared" si="4"/>
        <v>0</v>
      </c>
      <c r="L7" s="232">
        <f t="shared" si="4"/>
        <v>0</v>
      </c>
      <c r="M7" s="232">
        <f t="shared" si="4"/>
        <v>0</v>
      </c>
      <c r="N7" s="232">
        <f t="shared" si="4"/>
        <v>0</v>
      </c>
      <c r="O7" s="232">
        <f t="shared" si="4"/>
        <v>0</v>
      </c>
      <c r="P7" s="232">
        <f t="shared" si="4"/>
        <v>0</v>
      </c>
      <c r="Q7" s="232">
        <f t="shared" si="4"/>
        <v>0</v>
      </c>
      <c r="R7" s="232">
        <f t="shared" si="4"/>
        <v>0</v>
      </c>
      <c r="S7" s="232">
        <f t="shared" si="4"/>
        <v>0</v>
      </c>
      <c r="T7" s="232">
        <f t="shared" si="4"/>
        <v>0</v>
      </c>
      <c r="U7" s="232">
        <f t="shared" si="4"/>
        <v>0</v>
      </c>
      <c r="V7" s="232">
        <f t="shared" si="4"/>
        <v>0</v>
      </c>
      <c r="W7" s="232">
        <f t="shared" si="4"/>
        <v>0</v>
      </c>
      <c r="X7" s="232">
        <f t="shared" si="4"/>
        <v>0</v>
      </c>
      <c r="Y7" s="232">
        <f t="shared" si="4"/>
        <v>0</v>
      </c>
      <c r="Z7" s="232">
        <f t="shared" si="4"/>
        <v>0</v>
      </c>
      <c r="AA7" s="232">
        <f t="shared" si="4"/>
        <v>0</v>
      </c>
      <c r="AB7" s="22" t="str">
        <f>+IFERROR((T7/K7)^(1/(COUNT($K$5:$T$5)-1))-1,"na")</f>
        <v>na</v>
      </c>
      <c r="AC7" s="22" t="str">
        <f>+IFERROR((AA7/U7)^(1/(COUNT($U$5:$AA$5)-1))-1,"na")</f>
        <v>na</v>
      </c>
      <c r="AD7" s="23"/>
      <c r="AR7" s="10" t="str">
        <f>C34</f>
        <v>Provisions for bad debt</v>
      </c>
      <c r="AS7" s="10"/>
      <c r="AT7" s="10"/>
      <c r="AU7" s="10"/>
      <c r="AV7" s="14">
        <f>-H34</f>
        <v>0</v>
      </c>
      <c r="AW7" s="14">
        <f t="shared" ref="AW7:BO7" si="5">-I34</f>
        <v>0</v>
      </c>
      <c r="AX7" s="14">
        <f t="shared" si="5"/>
        <v>0</v>
      </c>
      <c r="AY7" s="14">
        <f t="shared" si="5"/>
        <v>0</v>
      </c>
      <c r="AZ7" s="14">
        <f t="shared" si="5"/>
        <v>0</v>
      </c>
      <c r="BA7" s="14">
        <f t="shared" si="5"/>
        <v>0</v>
      </c>
      <c r="BB7" s="14">
        <f t="shared" si="5"/>
        <v>0</v>
      </c>
      <c r="BC7" s="14">
        <f t="shared" si="5"/>
        <v>0</v>
      </c>
      <c r="BD7" s="14">
        <f t="shared" si="5"/>
        <v>0</v>
      </c>
      <c r="BE7" s="14">
        <f t="shared" si="5"/>
        <v>0</v>
      </c>
      <c r="BF7" s="14">
        <f t="shared" si="5"/>
        <v>0</v>
      </c>
      <c r="BG7" s="14">
        <f t="shared" si="5"/>
        <v>0</v>
      </c>
      <c r="BH7" s="14">
        <f t="shared" si="5"/>
        <v>0</v>
      </c>
      <c r="BI7" s="14">
        <f t="shared" si="5"/>
        <v>0</v>
      </c>
      <c r="BJ7" s="14">
        <f t="shared" si="5"/>
        <v>0</v>
      </c>
      <c r="BK7" s="14">
        <f t="shared" si="5"/>
        <v>0</v>
      </c>
      <c r="BL7" s="14">
        <f t="shared" si="5"/>
        <v>0</v>
      </c>
      <c r="BM7" s="14">
        <f t="shared" si="5"/>
        <v>0</v>
      </c>
      <c r="BN7" s="14">
        <f t="shared" si="5"/>
        <v>0</v>
      </c>
      <c r="BO7" s="14">
        <f t="shared" si="5"/>
        <v>0</v>
      </c>
      <c r="BP7" s="10"/>
      <c r="BQ7" s="10"/>
    </row>
    <row r="8" spans="1:71">
      <c r="B8" s="5"/>
      <c r="C8" s="279" t="s">
        <v>95</v>
      </c>
      <c r="D8" s="279"/>
      <c r="E8" s="24"/>
      <c r="F8" s="5"/>
      <c r="G8" s="25"/>
      <c r="H8" s="144">
        <f t="shared" ref="H8:AA8" si="6">+IFERROR(H7/G7-1,0)</f>
        <v>0</v>
      </c>
      <c r="I8" s="144">
        <f t="shared" si="6"/>
        <v>0</v>
      </c>
      <c r="J8" s="144">
        <f t="shared" si="6"/>
        <v>0</v>
      </c>
      <c r="K8" s="179">
        <f t="shared" si="6"/>
        <v>0</v>
      </c>
      <c r="L8" s="26">
        <f t="shared" si="6"/>
        <v>0</v>
      </c>
      <c r="M8" s="26">
        <f t="shared" si="6"/>
        <v>0</v>
      </c>
      <c r="N8" s="26">
        <f t="shared" si="6"/>
        <v>0</v>
      </c>
      <c r="O8" s="26">
        <f t="shared" si="6"/>
        <v>0</v>
      </c>
      <c r="P8" s="26">
        <f t="shared" si="6"/>
        <v>0</v>
      </c>
      <c r="Q8" s="26">
        <f t="shared" si="6"/>
        <v>0</v>
      </c>
      <c r="R8" s="26">
        <f t="shared" si="6"/>
        <v>0</v>
      </c>
      <c r="S8" s="26">
        <f t="shared" si="6"/>
        <v>0</v>
      </c>
      <c r="T8" s="26">
        <f t="shared" si="6"/>
        <v>0</v>
      </c>
      <c r="U8" s="26">
        <f t="shared" si="6"/>
        <v>0</v>
      </c>
      <c r="V8" s="26">
        <f t="shared" si="6"/>
        <v>0</v>
      </c>
      <c r="W8" s="26">
        <f t="shared" si="6"/>
        <v>0</v>
      </c>
      <c r="X8" s="26">
        <f t="shared" si="6"/>
        <v>0</v>
      </c>
      <c r="Y8" s="26">
        <f t="shared" si="6"/>
        <v>0</v>
      </c>
      <c r="Z8" s="26">
        <f t="shared" si="6"/>
        <v>0</v>
      </c>
      <c r="AA8" s="25">
        <f t="shared" si="6"/>
        <v>0</v>
      </c>
      <c r="AB8" s="27"/>
      <c r="AC8" s="5"/>
      <c r="AR8" s="10" t="str">
        <f>C40</f>
        <v>Administrative Expenses (Customers/Billing)</v>
      </c>
      <c r="AS8" s="10"/>
      <c r="AT8" s="10"/>
      <c r="AU8" s="10"/>
      <c r="AV8" s="14">
        <f t="shared" ref="AV8:BO8" si="7">-H40</f>
        <v>0</v>
      </c>
      <c r="AW8" s="14">
        <f t="shared" si="7"/>
        <v>0</v>
      </c>
      <c r="AX8" s="14">
        <f t="shared" si="7"/>
        <v>0</v>
      </c>
      <c r="AY8" s="14">
        <f t="shared" si="7"/>
        <v>0</v>
      </c>
      <c r="AZ8" s="14">
        <f t="shared" si="7"/>
        <v>0</v>
      </c>
      <c r="BA8" s="14">
        <f t="shared" si="7"/>
        <v>0</v>
      </c>
      <c r="BB8" s="14">
        <f t="shared" si="7"/>
        <v>0</v>
      </c>
      <c r="BC8" s="14">
        <f t="shared" si="7"/>
        <v>0</v>
      </c>
      <c r="BD8" s="14">
        <f t="shared" si="7"/>
        <v>0</v>
      </c>
      <c r="BE8" s="14">
        <f t="shared" si="7"/>
        <v>0</v>
      </c>
      <c r="BF8" s="14">
        <f t="shared" si="7"/>
        <v>0</v>
      </c>
      <c r="BG8" s="14">
        <f t="shared" si="7"/>
        <v>0</v>
      </c>
      <c r="BH8" s="14">
        <f t="shared" si="7"/>
        <v>0</v>
      </c>
      <c r="BI8" s="14">
        <f t="shared" si="7"/>
        <v>0</v>
      </c>
      <c r="BJ8" s="14">
        <f t="shared" si="7"/>
        <v>0</v>
      </c>
      <c r="BK8" s="14">
        <f t="shared" si="7"/>
        <v>0</v>
      </c>
      <c r="BL8" s="14">
        <f t="shared" si="7"/>
        <v>0</v>
      </c>
      <c r="BM8" s="14">
        <f t="shared" si="7"/>
        <v>0</v>
      </c>
      <c r="BN8" s="14">
        <f t="shared" si="7"/>
        <v>0</v>
      </c>
      <c r="BO8" s="14">
        <f t="shared" si="7"/>
        <v>0</v>
      </c>
      <c r="BP8" s="10"/>
      <c r="BQ8" s="10"/>
    </row>
    <row r="9" spans="1:71">
      <c r="C9" s="298" t="s">
        <v>577</v>
      </c>
      <c r="D9" s="299"/>
      <c r="E9" s="299"/>
      <c r="F9" s="299"/>
      <c r="G9" s="300"/>
      <c r="H9" s="301">
        <f>H7-H17</f>
        <v>0</v>
      </c>
      <c r="I9" s="301">
        <f t="shared" ref="I9:AA9" si="8">I7-I17</f>
        <v>0</v>
      </c>
      <c r="J9" s="302">
        <f t="shared" si="8"/>
        <v>0</v>
      </c>
      <c r="K9" s="303">
        <f t="shared" si="8"/>
        <v>0</v>
      </c>
      <c r="L9" s="303">
        <f t="shared" si="8"/>
        <v>0</v>
      </c>
      <c r="M9" s="303">
        <f t="shared" si="8"/>
        <v>0</v>
      </c>
      <c r="N9" s="303">
        <f t="shared" si="8"/>
        <v>0</v>
      </c>
      <c r="O9" s="303">
        <f t="shared" si="8"/>
        <v>0</v>
      </c>
      <c r="P9" s="303">
        <f t="shared" si="8"/>
        <v>0</v>
      </c>
      <c r="Q9" s="303">
        <f t="shared" si="8"/>
        <v>0</v>
      </c>
      <c r="R9" s="303">
        <f t="shared" si="8"/>
        <v>0</v>
      </c>
      <c r="S9" s="303">
        <f t="shared" si="8"/>
        <v>0</v>
      </c>
      <c r="T9" s="303">
        <f t="shared" si="8"/>
        <v>0</v>
      </c>
      <c r="U9" s="303">
        <f t="shared" si="8"/>
        <v>0</v>
      </c>
      <c r="V9" s="303">
        <f t="shared" si="8"/>
        <v>0</v>
      </c>
      <c r="W9" s="303">
        <f t="shared" si="8"/>
        <v>0</v>
      </c>
      <c r="X9" s="303">
        <f t="shared" si="8"/>
        <v>0</v>
      </c>
      <c r="Y9" s="303">
        <f t="shared" si="8"/>
        <v>0</v>
      </c>
      <c r="Z9" s="303">
        <f t="shared" si="8"/>
        <v>0</v>
      </c>
      <c r="AA9" s="304">
        <f t="shared" si="8"/>
        <v>0</v>
      </c>
    </row>
    <row r="10" spans="1:71">
      <c r="B10" s="5"/>
      <c r="C10" s="246" t="s">
        <v>95</v>
      </c>
      <c r="D10" s="246"/>
      <c r="E10" s="28"/>
      <c r="F10" s="29"/>
      <c r="G10" s="30"/>
      <c r="H10" s="145">
        <f t="shared" ref="H10:AA10" si="9">+IFERROR(H9/G9-1,0)</f>
        <v>0</v>
      </c>
      <c r="I10" s="145">
        <f t="shared" si="9"/>
        <v>0</v>
      </c>
      <c r="J10" s="145">
        <f t="shared" si="9"/>
        <v>0</v>
      </c>
      <c r="K10" s="35">
        <f t="shared" si="9"/>
        <v>0</v>
      </c>
      <c r="L10" s="31">
        <f t="shared" si="9"/>
        <v>0</v>
      </c>
      <c r="M10" s="31">
        <f t="shared" si="9"/>
        <v>0</v>
      </c>
      <c r="N10" s="31">
        <f t="shared" si="9"/>
        <v>0</v>
      </c>
      <c r="O10" s="31">
        <f t="shared" si="9"/>
        <v>0</v>
      </c>
      <c r="P10" s="31">
        <f t="shared" si="9"/>
        <v>0</v>
      </c>
      <c r="Q10" s="31">
        <f t="shared" si="9"/>
        <v>0</v>
      </c>
      <c r="R10" s="31">
        <f t="shared" si="9"/>
        <v>0</v>
      </c>
      <c r="S10" s="31">
        <f t="shared" si="9"/>
        <v>0</v>
      </c>
      <c r="T10" s="31">
        <f t="shared" si="9"/>
        <v>0</v>
      </c>
      <c r="U10" s="31">
        <f t="shared" si="9"/>
        <v>0</v>
      </c>
      <c r="V10" s="31">
        <f t="shared" si="9"/>
        <v>0</v>
      </c>
      <c r="W10" s="31">
        <f t="shared" si="9"/>
        <v>0</v>
      </c>
      <c r="X10" s="31">
        <f t="shared" si="9"/>
        <v>0</v>
      </c>
      <c r="Y10" s="31">
        <f t="shared" si="9"/>
        <v>0</v>
      </c>
      <c r="Z10" s="31">
        <f t="shared" si="9"/>
        <v>0</v>
      </c>
      <c r="AA10" s="30">
        <f t="shared" si="9"/>
        <v>0</v>
      </c>
      <c r="AB10" s="27"/>
      <c r="AC10" s="5"/>
      <c r="AR10" s="10" t="str">
        <f>C42</f>
        <v>% Revenues</v>
      </c>
      <c r="AS10" s="10"/>
      <c r="AT10" s="10"/>
      <c r="AU10" s="10"/>
      <c r="AV10" s="14">
        <f t="shared" ref="AV10:BK10" si="10">-H42</f>
        <v>0</v>
      </c>
      <c r="AW10" s="14">
        <f t="shared" si="10"/>
        <v>0</v>
      </c>
      <c r="AX10" s="14">
        <f t="shared" si="10"/>
        <v>0</v>
      </c>
      <c r="AY10" s="14">
        <f t="shared" si="10"/>
        <v>0</v>
      </c>
      <c r="AZ10" s="14">
        <f t="shared" si="10"/>
        <v>0</v>
      </c>
      <c r="BA10" s="14">
        <f t="shared" si="10"/>
        <v>0</v>
      </c>
      <c r="BB10" s="14">
        <f t="shared" si="10"/>
        <v>0</v>
      </c>
      <c r="BC10" s="14">
        <f t="shared" si="10"/>
        <v>0</v>
      </c>
      <c r="BD10" s="14">
        <f t="shared" si="10"/>
        <v>0</v>
      </c>
      <c r="BE10" s="14">
        <f t="shared" si="10"/>
        <v>0</v>
      </c>
      <c r="BF10" s="14">
        <f t="shared" si="10"/>
        <v>0</v>
      </c>
      <c r="BG10" s="14">
        <f t="shared" si="10"/>
        <v>0</v>
      </c>
      <c r="BH10" s="14">
        <f t="shared" si="10"/>
        <v>0</v>
      </c>
      <c r="BI10" s="14">
        <f t="shared" si="10"/>
        <v>0</v>
      </c>
      <c r="BJ10" s="14">
        <f t="shared" si="10"/>
        <v>0</v>
      </c>
      <c r="BK10" s="14">
        <f t="shared" si="10"/>
        <v>0</v>
      </c>
      <c r="BL10" s="14">
        <f>-X42</f>
        <v>0</v>
      </c>
      <c r="BM10" s="14">
        <f>-Y42</f>
        <v>0</v>
      </c>
      <c r="BN10" s="14">
        <f>-Z42</f>
        <v>0</v>
      </c>
      <c r="BO10" s="14">
        <f>-AA42</f>
        <v>0</v>
      </c>
      <c r="BP10" s="10"/>
      <c r="BQ10" s="10"/>
    </row>
    <row r="11" spans="1:71">
      <c r="B11" s="2817" t="s">
        <v>98</v>
      </c>
      <c r="C11" s="42" t="s">
        <v>578</v>
      </c>
      <c r="D11" s="32"/>
      <c r="E11" s="32"/>
      <c r="F11" s="32"/>
      <c r="G11" s="33"/>
      <c r="H11" s="263"/>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c r="AR11" s="10" t="e">
        <f>#REF!</f>
        <v>#REF!</v>
      </c>
      <c r="AS11" s="10"/>
      <c r="AT11" s="10"/>
      <c r="AU11" s="10"/>
      <c r="AV11" s="14" t="e">
        <f>-#REF!</f>
        <v>#REF!</v>
      </c>
      <c r="AW11" s="14" t="e">
        <f>-#REF!</f>
        <v>#REF!</v>
      </c>
      <c r="AX11" s="14" t="e">
        <f>-#REF!</f>
        <v>#REF!</v>
      </c>
      <c r="AY11" s="14" t="e">
        <f>-#REF!</f>
        <v>#REF!</v>
      </c>
      <c r="AZ11" s="14" t="e">
        <f>-#REF!</f>
        <v>#REF!</v>
      </c>
      <c r="BA11" s="14" t="e">
        <f>-#REF!</f>
        <v>#REF!</v>
      </c>
      <c r="BB11" s="14" t="e">
        <f>-#REF!</f>
        <v>#REF!</v>
      </c>
      <c r="BC11" s="14" t="e">
        <f>-#REF!</f>
        <v>#REF!</v>
      </c>
      <c r="BD11" s="14" t="e">
        <f>-#REF!</f>
        <v>#REF!</v>
      </c>
      <c r="BE11" s="14" t="e">
        <f>-#REF!</f>
        <v>#REF!</v>
      </c>
      <c r="BF11" s="14" t="e">
        <f>-#REF!</f>
        <v>#REF!</v>
      </c>
      <c r="BG11" s="14" t="e">
        <f>-#REF!</f>
        <v>#REF!</v>
      </c>
      <c r="BH11" s="14" t="e">
        <f>-#REF!</f>
        <v>#REF!</v>
      </c>
      <c r="BI11" s="14" t="e">
        <f>-#REF!</f>
        <v>#REF!</v>
      </c>
      <c r="BJ11" s="14" t="e">
        <f>-#REF!</f>
        <v>#REF!</v>
      </c>
      <c r="BK11" s="14" t="e">
        <f>-#REF!</f>
        <v>#REF!</v>
      </c>
      <c r="BL11" s="14" t="e">
        <f>-#REF!</f>
        <v>#REF!</v>
      </c>
      <c r="BM11" s="14" t="e">
        <f>-#REF!</f>
        <v>#REF!</v>
      </c>
      <c r="BN11" s="14" t="e">
        <f>-#REF!</f>
        <v>#REF!</v>
      </c>
      <c r="BO11" s="14" t="e">
        <f>-#REF!</f>
        <v>#REF!</v>
      </c>
      <c r="BP11" s="10"/>
      <c r="BQ11" s="10"/>
    </row>
    <row r="12" spans="1:71">
      <c r="B12" s="2818"/>
      <c r="C12" s="245" t="s">
        <v>95</v>
      </c>
      <c r="D12" s="246"/>
      <c r="E12" s="28"/>
      <c r="F12" s="29"/>
      <c r="G12" s="30"/>
      <c r="H12" s="147">
        <f t="shared" ref="H12:AA12" si="11">+IFERROR(H11/G11-1,0)</f>
        <v>0</v>
      </c>
      <c r="I12" s="145">
        <f t="shared" si="11"/>
        <v>0</v>
      </c>
      <c r="J12" s="145">
        <f t="shared" si="11"/>
        <v>0</v>
      </c>
      <c r="K12" s="35">
        <f t="shared" si="11"/>
        <v>0</v>
      </c>
      <c r="L12" s="31">
        <f t="shared" si="11"/>
        <v>0</v>
      </c>
      <c r="M12" s="31">
        <f t="shared" si="11"/>
        <v>0</v>
      </c>
      <c r="N12" s="31">
        <f t="shared" si="11"/>
        <v>0</v>
      </c>
      <c r="O12" s="31">
        <f t="shared" si="11"/>
        <v>0</v>
      </c>
      <c r="P12" s="31">
        <f t="shared" si="11"/>
        <v>0</v>
      </c>
      <c r="Q12" s="31">
        <f t="shared" si="11"/>
        <v>0</v>
      </c>
      <c r="R12" s="31">
        <f t="shared" si="11"/>
        <v>0</v>
      </c>
      <c r="S12" s="31">
        <f t="shared" si="11"/>
        <v>0</v>
      </c>
      <c r="T12" s="31">
        <f t="shared" si="11"/>
        <v>0</v>
      </c>
      <c r="U12" s="31">
        <f t="shared" si="11"/>
        <v>0</v>
      </c>
      <c r="V12" s="31">
        <f t="shared" si="11"/>
        <v>0</v>
      </c>
      <c r="W12" s="31">
        <f t="shared" si="11"/>
        <v>0</v>
      </c>
      <c r="X12" s="31">
        <f t="shared" si="11"/>
        <v>0</v>
      </c>
      <c r="Y12" s="31">
        <f t="shared" si="11"/>
        <v>0</v>
      </c>
      <c r="Z12" s="31">
        <f t="shared" si="11"/>
        <v>0</v>
      </c>
      <c r="AA12" s="30">
        <f t="shared" si="11"/>
        <v>0</v>
      </c>
      <c r="AB12" s="36"/>
      <c r="AC12" s="5"/>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row>
    <row r="13" spans="1:71">
      <c r="B13" s="2818"/>
      <c r="C13" s="94" t="s">
        <v>579</v>
      </c>
      <c r="D13" s="243"/>
      <c r="E13" s="244"/>
      <c r="F13" s="247">
        <v>0</v>
      </c>
      <c r="H13" s="207"/>
      <c r="I13" s="263"/>
      <c r="J13" s="263"/>
      <c r="K13" s="264"/>
      <c r="L13" s="265"/>
      <c r="M13" s="265"/>
      <c r="N13" s="265"/>
      <c r="O13" s="265"/>
      <c r="P13" s="265"/>
      <c r="Q13" s="265"/>
      <c r="R13" s="265"/>
      <c r="S13" s="265"/>
      <c r="T13" s="265"/>
      <c r="U13" s="265"/>
      <c r="V13" s="265"/>
      <c r="W13" s="265"/>
      <c r="X13" s="265"/>
      <c r="Y13" s="265"/>
      <c r="Z13" s="265"/>
      <c r="AA13" s="265"/>
      <c r="AB13" s="266" t="str">
        <f>+IFERROR((T13/K13)^(1/(COUNT($K$5:$T$5)-1))-1,"na")</f>
        <v>na</v>
      </c>
      <c r="AC13" s="266" t="str">
        <f>+IFERROR((AA13/U13)^(1/(COUNT($U$5:$AA$5)-1))-1,"na")</f>
        <v>na</v>
      </c>
      <c r="AD13" s="23"/>
      <c r="AR13" s="10" t="e">
        <f>#REF!</f>
        <v>#REF!</v>
      </c>
      <c r="AS13" s="10"/>
      <c r="AT13" s="10"/>
      <c r="AU13" s="10"/>
      <c r="AV13" s="14" t="e">
        <f>-#REF!</f>
        <v>#REF!</v>
      </c>
      <c r="AW13" s="14" t="e">
        <f>-#REF!</f>
        <v>#REF!</v>
      </c>
      <c r="AX13" s="14" t="e">
        <f>-#REF!</f>
        <v>#REF!</v>
      </c>
      <c r="AY13" s="14" t="e">
        <f>-#REF!</f>
        <v>#REF!</v>
      </c>
      <c r="AZ13" s="14" t="e">
        <f>-#REF!</f>
        <v>#REF!</v>
      </c>
      <c r="BA13" s="14" t="e">
        <f>-#REF!</f>
        <v>#REF!</v>
      </c>
      <c r="BB13" s="14" t="e">
        <f>-#REF!</f>
        <v>#REF!</v>
      </c>
      <c r="BC13" s="14" t="e">
        <f>-#REF!</f>
        <v>#REF!</v>
      </c>
      <c r="BD13" s="14" t="e">
        <f>-#REF!</f>
        <v>#REF!</v>
      </c>
      <c r="BE13" s="14" t="e">
        <f>-#REF!</f>
        <v>#REF!</v>
      </c>
      <c r="BF13" s="14" t="e">
        <f>-#REF!</f>
        <v>#REF!</v>
      </c>
      <c r="BG13" s="14" t="e">
        <f>-#REF!</f>
        <v>#REF!</v>
      </c>
      <c r="BH13" s="14" t="e">
        <f>-#REF!</f>
        <v>#REF!</v>
      </c>
      <c r="BI13" s="14" t="e">
        <f>-#REF!</f>
        <v>#REF!</v>
      </c>
      <c r="BJ13" s="14" t="e">
        <f>-#REF!</f>
        <v>#REF!</v>
      </c>
      <c r="BK13" s="14" t="e">
        <f>-#REF!</f>
        <v>#REF!</v>
      </c>
      <c r="BL13" s="14" t="e">
        <f>-#REF!</f>
        <v>#REF!</v>
      </c>
      <c r="BM13" s="14" t="e">
        <f>-#REF!</f>
        <v>#REF!</v>
      </c>
      <c r="BN13" s="14" t="e">
        <f>-#REF!</f>
        <v>#REF!</v>
      </c>
      <c r="BO13" s="14" t="e">
        <f>-#REF!</f>
        <v>#REF!</v>
      </c>
      <c r="BP13" s="10"/>
      <c r="BQ13" s="10"/>
    </row>
    <row r="14" spans="1:71">
      <c r="B14" s="2818"/>
      <c r="C14" s="245" t="s">
        <v>95</v>
      </c>
      <c r="D14" s="246"/>
      <c r="E14" s="28"/>
      <c r="F14" s="29"/>
      <c r="G14" s="30"/>
      <c r="H14" s="147">
        <f t="shared" ref="H14:AA14" si="12">+IFERROR(H13/G13-1,0)</f>
        <v>0</v>
      </c>
      <c r="I14" s="145">
        <f t="shared" si="12"/>
        <v>0</v>
      </c>
      <c r="J14" s="145">
        <f t="shared" si="12"/>
        <v>0</v>
      </c>
      <c r="K14" s="35">
        <f t="shared" si="12"/>
        <v>0</v>
      </c>
      <c r="L14" s="31">
        <f t="shared" si="12"/>
        <v>0</v>
      </c>
      <c r="M14" s="31">
        <f t="shared" si="12"/>
        <v>0</v>
      </c>
      <c r="N14" s="31">
        <f t="shared" si="12"/>
        <v>0</v>
      </c>
      <c r="O14" s="31">
        <f t="shared" si="12"/>
        <v>0</v>
      </c>
      <c r="P14" s="31">
        <f t="shared" si="12"/>
        <v>0</v>
      </c>
      <c r="Q14" s="31">
        <f t="shared" si="12"/>
        <v>0</v>
      </c>
      <c r="R14" s="31">
        <f t="shared" si="12"/>
        <v>0</v>
      </c>
      <c r="S14" s="31">
        <f t="shared" si="12"/>
        <v>0</v>
      </c>
      <c r="T14" s="31">
        <f t="shared" si="12"/>
        <v>0</v>
      </c>
      <c r="U14" s="31">
        <f t="shared" si="12"/>
        <v>0</v>
      </c>
      <c r="V14" s="31">
        <f t="shared" si="12"/>
        <v>0</v>
      </c>
      <c r="W14" s="31">
        <f t="shared" si="12"/>
        <v>0</v>
      </c>
      <c r="X14" s="31">
        <f t="shared" si="12"/>
        <v>0</v>
      </c>
      <c r="Y14" s="31">
        <f t="shared" si="12"/>
        <v>0</v>
      </c>
      <c r="Z14" s="31">
        <f t="shared" si="12"/>
        <v>0</v>
      </c>
      <c r="AA14" s="30">
        <f t="shared" si="12"/>
        <v>0</v>
      </c>
      <c r="AB14" s="36"/>
      <c r="AC14" s="5"/>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row>
    <row r="15" spans="1:71">
      <c r="B15" s="2818"/>
      <c r="C15" s="94" t="s">
        <v>580</v>
      </c>
      <c r="D15" s="243"/>
      <c r="E15" s="244"/>
      <c r="F15" s="247">
        <v>0</v>
      </c>
      <c r="H15" s="207"/>
      <c r="I15" s="263"/>
      <c r="J15" s="263"/>
      <c r="K15" s="264"/>
      <c r="L15" s="265"/>
      <c r="M15" s="265"/>
      <c r="N15" s="265"/>
      <c r="O15" s="265"/>
      <c r="P15" s="265"/>
      <c r="Q15" s="265"/>
      <c r="R15" s="265"/>
      <c r="S15" s="265"/>
      <c r="T15" s="265"/>
      <c r="U15" s="265"/>
      <c r="V15" s="265"/>
      <c r="W15" s="265"/>
      <c r="X15" s="265"/>
      <c r="Y15" s="265"/>
      <c r="Z15" s="265"/>
      <c r="AA15" s="265"/>
      <c r="AB15" s="266" t="str">
        <f>+IFERROR((T15/K15)^(1/(COUNT($K$5:$T$5)-1))-1,"na")</f>
        <v>na</v>
      </c>
      <c r="AC15" s="266" t="str">
        <f>+IFERROR((AA15/U15)^(1/(COUNT($U$5:$AA$5)-1))-1,"na")</f>
        <v>na</v>
      </c>
      <c r="AD15" s="23"/>
      <c r="AR15" s="10" t="str">
        <f>C44</f>
        <v>EBITDA (ex-Grants)</v>
      </c>
      <c r="AS15" s="10"/>
      <c r="AT15" s="10"/>
      <c r="AU15" s="10"/>
      <c r="AV15" s="14">
        <f t="shared" ref="AV15:BO15" si="13">-H44</f>
        <v>0</v>
      </c>
      <c r="AW15" s="14">
        <f t="shared" si="13"/>
        <v>0</v>
      </c>
      <c r="AX15" s="14">
        <f t="shared" si="13"/>
        <v>0</v>
      </c>
      <c r="AY15" s="14">
        <f t="shared" si="13"/>
        <v>0</v>
      </c>
      <c r="AZ15" s="14">
        <f t="shared" si="13"/>
        <v>0</v>
      </c>
      <c r="BA15" s="14">
        <f t="shared" si="13"/>
        <v>0</v>
      </c>
      <c r="BB15" s="14">
        <f t="shared" si="13"/>
        <v>0</v>
      </c>
      <c r="BC15" s="14">
        <f t="shared" si="13"/>
        <v>0</v>
      </c>
      <c r="BD15" s="14">
        <f t="shared" si="13"/>
        <v>0</v>
      </c>
      <c r="BE15" s="14">
        <f t="shared" si="13"/>
        <v>0</v>
      </c>
      <c r="BF15" s="14">
        <f t="shared" si="13"/>
        <v>0</v>
      </c>
      <c r="BG15" s="14">
        <f t="shared" si="13"/>
        <v>0</v>
      </c>
      <c r="BH15" s="14">
        <f t="shared" si="13"/>
        <v>0</v>
      </c>
      <c r="BI15" s="14">
        <f t="shared" si="13"/>
        <v>0</v>
      </c>
      <c r="BJ15" s="14">
        <f t="shared" si="13"/>
        <v>0</v>
      </c>
      <c r="BK15" s="14">
        <f t="shared" si="13"/>
        <v>0</v>
      </c>
      <c r="BL15" s="14">
        <f t="shared" si="13"/>
        <v>0</v>
      </c>
      <c r="BM15" s="14">
        <f t="shared" si="13"/>
        <v>0</v>
      </c>
      <c r="BN15" s="14">
        <f t="shared" si="13"/>
        <v>0</v>
      </c>
      <c r="BO15" s="14">
        <f t="shared" si="13"/>
        <v>0</v>
      </c>
      <c r="BP15" s="10"/>
      <c r="BQ15" s="10"/>
    </row>
    <row r="16" spans="1:71">
      <c r="B16" s="2818"/>
      <c r="C16" s="245" t="s">
        <v>95</v>
      </c>
      <c r="D16" s="246"/>
      <c r="E16" s="28"/>
      <c r="F16" s="29"/>
      <c r="G16" s="30"/>
      <c r="H16" s="147">
        <f t="shared" ref="H16:AA16" si="14">+IFERROR(H15/G15-1,0)</f>
        <v>0</v>
      </c>
      <c r="I16" s="145">
        <f t="shared" si="14"/>
        <v>0</v>
      </c>
      <c r="J16" s="145">
        <f t="shared" si="14"/>
        <v>0</v>
      </c>
      <c r="K16" s="35">
        <f t="shared" si="14"/>
        <v>0</v>
      </c>
      <c r="L16" s="31">
        <f t="shared" si="14"/>
        <v>0</v>
      </c>
      <c r="M16" s="31">
        <f t="shared" si="14"/>
        <v>0</v>
      </c>
      <c r="N16" s="31">
        <f t="shared" si="14"/>
        <v>0</v>
      </c>
      <c r="O16" s="31">
        <f t="shared" si="14"/>
        <v>0</v>
      </c>
      <c r="P16" s="31">
        <f t="shared" si="14"/>
        <v>0</v>
      </c>
      <c r="Q16" s="31">
        <f t="shared" si="14"/>
        <v>0</v>
      </c>
      <c r="R16" s="31">
        <f t="shared" si="14"/>
        <v>0</v>
      </c>
      <c r="S16" s="31">
        <f t="shared" si="14"/>
        <v>0</v>
      </c>
      <c r="T16" s="31">
        <f t="shared" si="14"/>
        <v>0</v>
      </c>
      <c r="U16" s="31">
        <f t="shared" si="14"/>
        <v>0</v>
      </c>
      <c r="V16" s="31">
        <f t="shared" si="14"/>
        <v>0</v>
      </c>
      <c r="W16" s="31">
        <f t="shared" si="14"/>
        <v>0</v>
      </c>
      <c r="X16" s="31">
        <f t="shared" si="14"/>
        <v>0</v>
      </c>
      <c r="Y16" s="31">
        <f t="shared" si="14"/>
        <v>0</v>
      </c>
      <c r="Z16" s="31">
        <f t="shared" si="14"/>
        <v>0</v>
      </c>
      <c r="AA16" s="30">
        <f t="shared" si="14"/>
        <v>0</v>
      </c>
      <c r="AB16" s="36"/>
      <c r="AC16" s="5"/>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row>
    <row r="17" spans="2:30">
      <c r="B17" s="2818"/>
      <c r="C17" s="63" t="s">
        <v>106</v>
      </c>
      <c r="D17" s="243"/>
      <c r="E17" s="244"/>
      <c r="F17" s="141"/>
      <c r="G17" s="39"/>
      <c r="H17" s="263"/>
      <c r="I17" s="263"/>
      <c r="J17" s="263"/>
      <c r="K17" s="287"/>
      <c r="L17" s="288"/>
      <c r="M17" s="288"/>
      <c r="N17" s="288"/>
      <c r="O17" s="288"/>
      <c r="P17" s="288"/>
      <c r="Q17" s="288"/>
      <c r="R17" s="288"/>
      <c r="S17" s="288"/>
      <c r="T17" s="288"/>
      <c r="U17" s="288"/>
      <c r="V17" s="288"/>
      <c r="W17" s="288"/>
      <c r="X17" s="288"/>
      <c r="Y17" s="288"/>
      <c r="Z17" s="288"/>
      <c r="AA17" s="288"/>
      <c r="AB17" s="266" t="str">
        <f>+IFERROR((T17/K17)^(1/(COUNT($K$5:$T$5)-1))-1,"na")</f>
        <v>na</v>
      </c>
      <c r="AC17" s="266" t="str">
        <f>+IFERROR((AA17/U17)^(1/(COUNT($U$5:$AA$5)-1))-1,"na")</f>
        <v>na</v>
      </c>
      <c r="AD17" s="23"/>
    </row>
    <row r="18" spans="2:30">
      <c r="B18" s="2818"/>
      <c r="C18" s="11" t="s">
        <v>105</v>
      </c>
      <c r="D18" s="280"/>
      <c r="E18" s="139"/>
      <c r="F18" s="140"/>
      <c r="G18" s="25"/>
      <c r="H18" s="144">
        <f>IFERROR(H17/H7,0)</f>
        <v>0</v>
      </c>
      <c r="I18" s="144">
        <f>IFERROR(I17/I7,0)</f>
        <v>0</v>
      </c>
      <c r="J18" s="144">
        <f>IFERROR(J17/J7,0)</f>
        <v>0</v>
      </c>
      <c r="K18" s="292">
        <f>IFERROR(K17/K7,0)</f>
        <v>0</v>
      </c>
      <c r="L18" s="26">
        <f t="shared" ref="L18:AA18" si="15">IFERROR(L17/L7,0)</f>
        <v>0</v>
      </c>
      <c r="M18" s="26">
        <f t="shared" si="15"/>
        <v>0</v>
      </c>
      <c r="N18" s="26">
        <f t="shared" si="15"/>
        <v>0</v>
      </c>
      <c r="O18" s="26">
        <f t="shared" si="15"/>
        <v>0</v>
      </c>
      <c r="P18" s="26">
        <f t="shared" si="15"/>
        <v>0</v>
      </c>
      <c r="Q18" s="26">
        <f t="shared" si="15"/>
        <v>0</v>
      </c>
      <c r="R18" s="26">
        <f t="shared" si="15"/>
        <v>0</v>
      </c>
      <c r="S18" s="26">
        <f t="shared" si="15"/>
        <v>0</v>
      </c>
      <c r="T18" s="26">
        <f t="shared" si="15"/>
        <v>0</v>
      </c>
      <c r="U18" s="26">
        <f t="shared" si="15"/>
        <v>0</v>
      </c>
      <c r="V18" s="26">
        <f t="shared" si="15"/>
        <v>0</v>
      </c>
      <c r="W18" s="26">
        <f t="shared" si="15"/>
        <v>0</v>
      </c>
      <c r="X18" s="26">
        <f t="shared" si="15"/>
        <v>0</v>
      </c>
      <c r="Y18" s="26">
        <f t="shared" si="15"/>
        <v>0</v>
      </c>
      <c r="Z18" s="26">
        <f t="shared" si="15"/>
        <v>0</v>
      </c>
      <c r="AA18" s="26">
        <f t="shared" si="15"/>
        <v>0</v>
      </c>
      <c r="AB18" s="36"/>
      <c r="AC18" s="5"/>
    </row>
    <row r="19" spans="2:30">
      <c r="B19" s="2818"/>
      <c r="C19" s="11" t="s">
        <v>95</v>
      </c>
      <c r="D19" s="280"/>
      <c r="E19" s="139"/>
      <c r="F19" s="140"/>
      <c r="G19" s="39"/>
      <c r="H19" s="148">
        <f t="shared" ref="H19:AA19" si="16">+IFERROR(H18/G18-1,0)</f>
        <v>0</v>
      </c>
      <c r="I19" s="148">
        <f t="shared" si="16"/>
        <v>0</v>
      </c>
      <c r="J19" s="286">
        <f t="shared" si="16"/>
        <v>0</v>
      </c>
      <c r="K19" s="45">
        <f t="shared" si="16"/>
        <v>0</v>
      </c>
      <c r="L19" s="45">
        <f t="shared" si="16"/>
        <v>0</v>
      </c>
      <c r="M19" s="45">
        <f t="shared" si="16"/>
        <v>0</v>
      </c>
      <c r="N19" s="45">
        <f t="shared" si="16"/>
        <v>0</v>
      </c>
      <c r="O19" s="45">
        <f t="shared" si="16"/>
        <v>0</v>
      </c>
      <c r="P19" s="45">
        <f t="shared" si="16"/>
        <v>0</v>
      </c>
      <c r="Q19" s="45">
        <f t="shared" si="16"/>
        <v>0</v>
      </c>
      <c r="R19" s="45">
        <f t="shared" si="16"/>
        <v>0</v>
      </c>
      <c r="S19" s="45">
        <f t="shared" si="16"/>
        <v>0</v>
      </c>
      <c r="T19" s="45">
        <f t="shared" si="16"/>
        <v>0</v>
      </c>
      <c r="U19" s="45">
        <f t="shared" si="16"/>
        <v>0</v>
      </c>
      <c r="V19" s="45">
        <f t="shared" si="16"/>
        <v>0</v>
      </c>
      <c r="W19" s="45">
        <f t="shared" si="16"/>
        <v>0</v>
      </c>
      <c r="X19" s="45">
        <f t="shared" si="16"/>
        <v>0</v>
      </c>
      <c r="Y19" s="45">
        <f t="shared" si="16"/>
        <v>0</v>
      </c>
      <c r="Z19" s="45">
        <f t="shared" si="16"/>
        <v>0</v>
      </c>
      <c r="AA19" s="44">
        <f t="shared" si="16"/>
        <v>0</v>
      </c>
      <c r="AD19" s="23"/>
    </row>
    <row r="20" spans="2:30">
      <c r="B20" s="2818"/>
      <c r="C20" s="63" t="s">
        <v>581</v>
      </c>
      <c r="D20" s="280"/>
      <c r="E20" s="139"/>
      <c r="F20" s="140"/>
      <c r="G20" s="40"/>
      <c r="H20" s="263"/>
      <c r="I20" s="263"/>
      <c r="J20" s="263"/>
      <c r="K20" s="287"/>
      <c r="L20" s="288"/>
      <c r="M20" s="288"/>
      <c r="N20" s="288"/>
      <c r="O20" s="288"/>
      <c r="P20" s="288"/>
      <c r="Q20" s="288"/>
      <c r="R20" s="288"/>
      <c r="S20" s="288"/>
      <c r="T20" s="288"/>
      <c r="U20" s="288"/>
      <c r="V20" s="288"/>
      <c r="W20" s="288"/>
      <c r="X20" s="288"/>
      <c r="Y20" s="288"/>
      <c r="Z20" s="288"/>
      <c r="AA20" s="288"/>
      <c r="AB20" s="266" t="str">
        <f>+IFERROR((T20/K20)^(1/(COUNT($K$5:$T$5)-1))-1,"na")</f>
        <v>na</v>
      </c>
      <c r="AC20" s="266" t="str">
        <f>+IFERROR((AA20/U20)^(1/(COUNT($U$5:$AA$5)-1))-1,"na")</f>
        <v>na</v>
      </c>
    </row>
    <row r="21" spans="2:30">
      <c r="B21" s="2818"/>
      <c r="C21" s="11" t="s">
        <v>105</v>
      </c>
      <c r="D21" s="280"/>
      <c r="E21" s="139"/>
      <c r="F21" s="140"/>
      <c r="G21" s="25"/>
      <c r="H21" s="144">
        <f>IFERROR(H20/H7,0)</f>
        <v>0</v>
      </c>
      <c r="I21" s="144">
        <f t="shared" ref="I21:AA21" si="17">IFERROR(I20/I7,0)</f>
        <v>0</v>
      </c>
      <c r="J21" s="144">
        <f t="shared" si="17"/>
        <v>0</v>
      </c>
      <c r="K21" s="179">
        <f t="shared" si="17"/>
        <v>0</v>
      </c>
      <c r="L21" s="26">
        <f t="shared" si="17"/>
        <v>0</v>
      </c>
      <c r="M21" s="26">
        <f t="shared" si="17"/>
        <v>0</v>
      </c>
      <c r="N21" s="26">
        <f t="shared" si="17"/>
        <v>0</v>
      </c>
      <c r="O21" s="26">
        <f t="shared" si="17"/>
        <v>0</v>
      </c>
      <c r="P21" s="26">
        <f t="shared" si="17"/>
        <v>0</v>
      </c>
      <c r="Q21" s="26">
        <f t="shared" si="17"/>
        <v>0</v>
      </c>
      <c r="R21" s="26">
        <f t="shared" si="17"/>
        <v>0</v>
      </c>
      <c r="S21" s="26">
        <f t="shared" si="17"/>
        <v>0</v>
      </c>
      <c r="T21" s="26">
        <f t="shared" si="17"/>
        <v>0</v>
      </c>
      <c r="U21" s="26">
        <f t="shared" si="17"/>
        <v>0</v>
      </c>
      <c r="V21" s="26">
        <f t="shared" si="17"/>
        <v>0</v>
      </c>
      <c r="W21" s="26">
        <f t="shared" si="17"/>
        <v>0</v>
      </c>
      <c r="X21" s="26">
        <f t="shared" si="17"/>
        <v>0</v>
      </c>
      <c r="Y21" s="26">
        <f t="shared" si="17"/>
        <v>0</v>
      </c>
      <c r="Z21" s="26">
        <f t="shared" si="17"/>
        <v>0</v>
      </c>
      <c r="AA21" s="26">
        <f t="shared" si="17"/>
        <v>0</v>
      </c>
      <c r="AB21" s="36"/>
      <c r="AC21" s="5"/>
    </row>
    <row r="22" spans="2:30">
      <c r="B22" s="2818"/>
      <c r="C22" s="11" t="s">
        <v>95</v>
      </c>
      <c r="D22" s="141"/>
      <c r="E22" s="141"/>
      <c r="F22" s="141"/>
      <c r="G22" s="39"/>
      <c r="H22" s="148">
        <f t="shared" ref="H22:AA22" si="18">+IFERROR(H21/G21-1,0)</f>
        <v>0</v>
      </c>
      <c r="I22" s="148">
        <f t="shared" si="18"/>
        <v>0</v>
      </c>
      <c r="J22" s="286">
        <f t="shared" si="18"/>
        <v>0</v>
      </c>
      <c r="K22" s="45">
        <f t="shared" si="18"/>
        <v>0</v>
      </c>
      <c r="L22" s="45">
        <f t="shared" si="18"/>
        <v>0</v>
      </c>
      <c r="M22" s="45">
        <f t="shared" si="18"/>
        <v>0</v>
      </c>
      <c r="N22" s="45">
        <f t="shared" si="18"/>
        <v>0</v>
      </c>
      <c r="O22" s="45">
        <f t="shared" si="18"/>
        <v>0</v>
      </c>
      <c r="P22" s="45">
        <f t="shared" si="18"/>
        <v>0</v>
      </c>
      <c r="Q22" s="45">
        <f t="shared" si="18"/>
        <v>0</v>
      </c>
      <c r="R22" s="45">
        <f t="shared" si="18"/>
        <v>0</v>
      </c>
      <c r="S22" s="45">
        <f t="shared" si="18"/>
        <v>0</v>
      </c>
      <c r="T22" s="45">
        <f t="shared" si="18"/>
        <v>0</v>
      </c>
      <c r="U22" s="45">
        <f t="shared" si="18"/>
        <v>0</v>
      </c>
      <c r="V22" s="45">
        <f t="shared" si="18"/>
        <v>0</v>
      </c>
      <c r="W22" s="45">
        <f t="shared" si="18"/>
        <v>0</v>
      </c>
      <c r="X22" s="45">
        <f t="shared" si="18"/>
        <v>0</v>
      </c>
      <c r="Y22" s="45">
        <f t="shared" si="18"/>
        <v>0</v>
      </c>
      <c r="Z22" s="45">
        <f t="shared" si="18"/>
        <v>0</v>
      </c>
      <c r="AA22" s="44">
        <f t="shared" si="18"/>
        <v>0</v>
      </c>
      <c r="AD22" s="23"/>
    </row>
    <row r="23" spans="2:30">
      <c r="B23" s="2818"/>
      <c r="C23" s="63" t="s">
        <v>582</v>
      </c>
      <c r="D23" s="280"/>
      <c r="E23" s="139"/>
      <c r="F23" s="140"/>
      <c r="G23" s="40"/>
      <c r="H23" s="263"/>
      <c r="I23" s="263"/>
      <c r="J23" s="263"/>
      <c r="K23" s="287"/>
      <c r="L23" s="288"/>
      <c r="M23" s="288"/>
      <c r="N23" s="288"/>
      <c r="O23" s="288"/>
      <c r="P23" s="288"/>
      <c r="Q23" s="288"/>
      <c r="R23" s="288"/>
      <c r="S23" s="288"/>
      <c r="T23" s="288"/>
      <c r="U23" s="288"/>
      <c r="V23" s="288"/>
      <c r="W23" s="288"/>
      <c r="X23" s="288"/>
      <c r="Y23" s="288"/>
      <c r="Z23" s="288"/>
      <c r="AA23" s="288"/>
      <c r="AB23" s="266" t="str">
        <f>+IFERROR((T23/K23)^(1/(COUNT($K$5:$T$5)-1))-1,"na")</f>
        <v>na</v>
      </c>
      <c r="AC23" s="266" t="str">
        <f>+IFERROR((AA23/U23)^(1/(COUNT($U$5:$AA$5)-1))-1,"na")</f>
        <v>na</v>
      </c>
    </row>
    <row r="24" spans="2:30">
      <c r="B24" s="2828"/>
      <c r="C24" s="11" t="s">
        <v>95</v>
      </c>
      <c r="D24" s="279"/>
      <c r="E24" s="24"/>
      <c r="F24" s="5"/>
      <c r="G24" s="25"/>
      <c r="H24" s="144">
        <f t="shared" ref="H24:AA24" si="19">+IFERROR(H23/G23-1,0)</f>
        <v>0</v>
      </c>
      <c r="I24" s="144">
        <f t="shared" si="19"/>
        <v>0</v>
      </c>
      <c r="J24" s="144">
        <f t="shared" si="19"/>
        <v>0</v>
      </c>
      <c r="K24" s="179">
        <f t="shared" si="19"/>
        <v>0</v>
      </c>
      <c r="L24" s="26">
        <f t="shared" si="19"/>
        <v>0</v>
      </c>
      <c r="M24" s="26">
        <f t="shared" si="19"/>
        <v>0</v>
      </c>
      <c r="N24" s="26">
        <f t="shared" si="19"/>
        <v>0</v>
      </c>
      <c r="O24" s="26">
        <f t="shared" si="19"/>
        <v>0</v>
      </c>
      <c r="P24" s="26">
        <f t="shared" si="19"/>
        <v>0</v>
      </c>
      <c r="Q24" s="26">
        <f t="shared" si="19"/>
        <v>0</v>
      </c>
      <c r="R24" s="26">
        <f t="shared" si="19"/>
        <v>0</v>
      </c>
      <c r="S24" s="26">
        <f t="shared" si="19"/>
        <v>0</v>
      </c>
      <c r="T24" s="26">
        <f t="shared" si="19"/>
        <v>0</v>
      </c>
      <c r="U24" s="26">
        <f t="shared" si="19"/>
        <v>0</v>
      </c>
      <c r="V24" s="26">
        <f t="shared" si="19"/>
        <v>0</v>
      </c>
      <c r="W24" s="26">
        <f t="shared" si="19"/>
        <v>0</v>
      </c>
      <c r="X24" s="26">
        <f t="shared" si="19"/>
        <v>0</v>
      </c>
      <c r="Y24" s="26">
        <f t="shared" si="19"/>
        <v>0</v>
      </c>
      <c r="Z24" s="26">
        <f t="shared" si="19"/>
        <v>0</v>
      </c>
      <c r="AA24" s="26">
        <f t="shared" si="19"/>
        <v>0</v>
      </c>
      <c r="AB24" s="36"/>
      <c r="AC24" s="5"/>
    </row>
    <row r="25" spans="2:30">
      <c r="B25" s="2822" t="s">
        <v>481</v>
      </c>
      <c r="C25" s="272" t="s">
        <v>576</v>
      </c>
      <c r="D25" s="32"/>
      <c r="E25" s="273"/>
      <c r="F25" s="247">
        <v>0</v>
      </c>
      <c r="G25" s="284"/>
      <c r="H25" s="207"/>
      <c r="I25" s="161"/>
      <c r="J25" s="161"/>
      <c r="K25" s="267"/>
      <c r="L25" s="268"/>
      <c r="M25" s="268"/>
      <c r="N25" s="268"/>
      <c r="O25" s="268"/>
      <c r="P25" s="268"/>
      <c r="Q25" s="268"/>
      <c r="R25" s="268"/>
      <c r="S25" s="268"/>
      <c r="T25" s="268"/>
      <c r="U25" s="268"/>
      <c r="V25" s="268"/>
      <c r="W25" s="268"/>
      <c r="X25" s="268"/>
      <c r="Y25" s="268"/>
      <c r="Z25" s="268"/>
      <c r="AA25" s="274"/>
      <c r="AB25" s="266" t="str">
        <f>+IFERROR((T25/K25)^(1/(COUNT($K$5:$T$5)-1))-1,"na")</f>
        <v>na</v>
      </c>
      <c r="AC25" s="266" t="str">
        <f>+IFERROR((AA25/U25)^(1/(COUNT($U$5:$AA$5)-1))-1,"na")</f>
        <v>na</v>
      </c>
    </row>
    <row r="26" spans="2:30">
      <c r="B26" s="2823"/>
      <c r="C26" s="11" t="s">
        <v>109</v>
      </c>
      <c r="D26" s="279"/>
      <c r="E26" s="24"/>
      <c r="F26" s="5"/>
      <c r="G26" s="44"/>
      <c r="H26" s="148">
        <f t="shared" ref="H26:AA26" si="20">+IFERROR(H25/G25-1,0)</f>
        <v>0</v>
      </c>
      <c r="I26" s="148">
        <f t="shared" si="20"/>
        <v>0</v>
      </c>
      <c r="J26" s="286">
        <f t="shared" si="20"/>
        <v>0</v>
      </c>
      <c r="K26" s="45">
        <f t="shared" si="20"/>
        <v>0</v>
      </c>
      <c r="L26" s="45">
        <f t="shared" si="20"/>
        <v>0</v>
      </c>
      <c r="M26" s="45">
        <f t="shared" si="20"/>
        <v>0</v>
      </c>
      <c r="N26" s="45">
        <f t="shared" si="20"/>
        <v>0</v>
      </c>
      <c r="O26" s="45">
        <f t="shared" si="20"/>
        <v>0</v>
      </c>
      <c r="P26" s="45">
        <f t="shared" si="20"/>
        <v>0</v>
      </c>
      <c r="Q26" s="45">
        <f t="shared" si="20"/>
        <v>0</v>
      </c>
      <c r="R26" s="45">
        <f t="shared" si="20"/>
        <v>0</v>
      </c>
      <c r="S26" s="45">
        <f t="shared" si="20"/>
        <v>0</v>
      </c>
      <c r="T26" s="45">
        <f t="shared" si="20"/>
        <v>0</v>
      </c>
      <c r="U26" s="45">
        <f t="shared" si="20"/>
        <v>0</v>
      </c>
      <c r="V26" s="45">
        <f t="shared" si="20"/>
        <v>0</v>
      </c>
      <c r="W26" s="45">
        <f t="shared" si="20"/>
        <v>0</v>
      </c>
      <c r="X26" s="45">
        <f t="shared" si="20"/>
        <v>0</v>
      </c>
      <c r="Y26" s="45">
        <f t="shared" si="20"/>
        <v>0</v>
      </c>
      <c r="Z26" s="45">
        <f t="shared" si="20"/>
        <v>0</v>
      </c>
      <c r="AA26" s="44">
        <f t="shared" si="20"/>
        <v>0</v>
      </c>
      <c r="AB26" s="151"/>
      <c r="AC26" s="151"/>
    </row>
    <row r="27" spans="2:30">
      <c r="B27" s="2823"/>
      <c r="C27" s="11" t="s">
        <v>105</v>
      </c>
      <c r="D27" s="279"/>
      <c r="E27" s="24"/>
      <c r="F27" s="5"/>
      <c r="G27" s="46"/>
      <c r="H27" s="144">
        <f>IFERROR(H25/H7,0)</f>
        <v>0</v>
      </c>
      <c r="I27" s="148">
        <f t="shared" ref="I27:AA27" si="21">IFERROR(I25/I7,0)</f>
        <v>0</v>
      </c>
      <c r="J27" s="286">
        <f t="shared" si="21"/>
        <v>0</v>
      </c>
      <c r="K27" s="45">
        <f t="shared" si="21"/>
        <v>0</v>
      </c>
      <c r="L27" s="45">
        <f t="shared" si="21"/>
        <v>0</v>
      </c>
      <c r="M27" s="45">
        <f t="shared" si="21"/>
        <v>0</v>
      </c>
      <c r="N27" s="45">
        <f t="shared" si="21"/>
        <v>0</v>
      </c>
      <c r="O27" s="45">
        <f t="shared" si="21"/>
        <v>0</v>
      </c>
      <c r="P27" s="45">
        <f t="shared" si="21"/>
        <v>0</v>
      </c>
      <c r="Q27" s="45">
        <f t="shared" si="21"/>
        <v>0</v>
      </c>
      <c r="R27" s="45">
        <f t="shared" si="21"/>
        <v>0</v>
      </c>
      <c r="S27" s="45">
        <f t="shared" si="21"/>
        <v>0</v>
      </c>
      <c r="T27" s="45">
        <f t="shared" si="21"/>
        <v>0</v>
      </c>
      <c r="U27" s="45">
        <f t="shared" si="21"/>
        <v>0</v>
      </c>
      <c r="V27" s="45">
        <f t="shared" si="21"/>
        <v>0</v>
      </c>
      <c r="W27" s="45">
        <f t="shared" si="21"/>
        <v>0</v>
      </c>
      <c r="X27" s="45">
        <f t="shared" si="21"/>
        <v>0</v>
      </c>
      <c r="Y27" s="45">
        <f t="shared" si="21"/>
        <v>0</v>
      </c>
      <c r="Z27" s="45">
        <f t="shared" si="21"/>
        <v>0</v>
      </c>
      <c r="AA27" s="44">
        <f t="shared" si="21"/>
        <v>0</v>
      </c>
      <c r="AB27" s="151"/>
      <c r="AC27" s="151"/>
    </row>
    <row r="28" spans="2:30">
      <c r="B28" s="2823"/>
      <c r="C28" s="63" t="s">
        <v>572</v>
      </c>
      <c r="D28" s="5"/>
      <c r="F28" s="247">
        <v>0</v>
      </c>
      <c r="G28" s="285"/>
      <c r="H28" s="263"/>
      <c r="I28" s="263"/>
      <c r="J28" s="263"/>
      <c r="K28" s="264"/>
      <c r="L28" s="265"/>
      <c r="M28" s="265"/>
      <c r="N28" s="265"/>
      <c r="O28" s="265"/>
      <c r="P28" s="265"/>
      <c r="Q28" s="265"/>
      <c r="R28" s="265"/>
      <c r="S28" s="265"/>
      <c r="T28" s="265"/>
      <c r="U28" s="265"/>
      <c r="V28" s="265"/>
      <c r="W28" s="265"/>
      <c r="X28" s="265"/>
      <c r="Y28" s="265"/>
      <c r="Z28" s="265"/>
      <c r="AA28" s="283"/>
      <c r="AB28" s="27"/>
      <c r="AC28" s="27"/>
    </row>
    <row r="29" spans="2:30">
      <c r="B29" s="2823"/>
      <c r="C29" s="11" t="s">
        <v>113</v>
      </c>
      <c r="D29" s="279"/>
      <c r="E29" s="24"/>
      <c r="F29" s="5"/>
      <c r="G29" s="44"/>
      <c r="H29" s="148">
        <f t="shared" ref="H29:AA29" si="22">+IFERROR(H28/G28-1,0)</f>
        <v>0</v>
      </c>
      <c r="I29" s="148">
        <f t="shared" si="22"/>
        <v>0</v>
      </c>
      <c r="J29" s="286">
        <f t="shared" si="22"/>
        <v>0</v>
      </c>
      <c r="K29" s="45">
        <f t="shared" si="22"/>
        <v>0</v>
      </c>
      <c r="L29" s="45">
        <f t="shared" si="22"/>
        <v>0</v>
      </c>
      <c r="M29" s="45">
        <f t="shared" si="22"/>
        <v>0</v>
      </c>
      <c r="N29" s="45">
        <f t="shared" si="22"/>
        <v>0</v>
      </c>
      <c r="O29" s="45">
        <f t="shared" si="22"/>
        <v>0</v>
      </c>
      <c r="P29" s="45">
        <f t="shared" si="22"/>
        <v>0</v>
      </c>
      <c r="Q29" s="45">
        <f t="shared" si="22"/>
        <v>0</v>
      </c>
      <c r="R29" s="45">
        <f t="shared" si="22"/>
        <v>0</v>
      </c>
      <c r="S29" s="45">
        <f t="shared" si="22"/>
        <v>0</v>
      </c>
      <c r="T29" s="45">
        <f t="shared" si="22"/>
        <v>0</v>
      </c>
      <c r="U29" s="45">
        <f t="shared" si="22"/>
        <v>0</v>
      </c>
      <c r="V29" s="45">
        <f t="shared" si="22"/>
        <v>0</v>
      </c>
      <c r="W29" s="45">
        <f t="shared" si="22"/>
        <v>0</v>
      </c>
      <c r="X29" s="45">
        <f t="shared" si="22"/>
        <v>0</v>
      </c>
      <c r="Y29" s="45">
        <f t="shared" si="22"/>
        <v>0</v>
      </c>
      <c r="Z29" s="45">
        <f t="shared" si="22"/>
        <v>0</v>
      </c>
      <c r="AA29" s="44">
        <f t="shared" si="22"/>
        <v>0</v>
      </c>
      <c r="AB29" s="27"/>
      <c r="AC29" s="27"/>
    </row>
    <row r="30" spans="2:30">
      <c r="B30" s="2823"/>
      <c r="C30" s="11" t="s">
        <v>105</v>
      </c>
      <c r="D30" s="279"/>
      <c r="E30" s="24"/>
      <c r="F30" s="5"/>
      <c r="G30" s="46"/>
      <c r="H30" s="144">
        <f>IFERROR(H28/H7,0)</f>
        <v>0</v>
      </c>
      <c r="I30" s="144">
        <f t="shared" ref="I30:AA30" si="23">IFERROR(I28/I7,0)</f>
        <v>0</v>
      </c>
      <c r="J30" s="144">
        <f t="shared" si="23"/>
        <v>0</v>
      </c>
      <c r="K30" s="179">
        <f t="shared" si="23"/>
        <v>0</v>
      </c>
      <c r="L30" s="26">
        <f t="shared" si="23"/>
        <v>0</v>
      </c>
      <c r="M30" s="26">
        <f t="shared" si="23"/>
        <v>0</v>
      </c>
      <c r="N30" s="26">
        <f t="shared" si="23"/>
        <v>0</v>
      </c>
      <c r="O30" s="26">
        <f t="shared" si="23"/>
        <v>0</v>
      </c>
      <c r="P30" s="26">
        <f t="shared" si="23"/>
        <v>0</v>
      </c>
      <c r="Q30" s="26">
        <f t="shared" si="23"/>
        <v>0</v>
      </c>
      <c r="R30" s="26">
        <f t="shared" si="23"/>
        <v>0</v>
      </c>
      <c r="S30" s="26">
        <f t="shared" si="23"/>
        <v>0</v>
      </c>
      <c r="T30" s="26">
        <f t="shared" si="23"/>
        <v>0</v>
      </c>
      <c r="U30" s="26">
        <f t="shared" si="23"/>
        <v>0</v>
      </c>
      <c r="V30" s="26">
        <f t="shared" si="23"/>
        <v>0</v>
      </c>
      <c r="W30" s="26">
        <f t="shared" si="23"/>
        <v>0</v>
      </c>
      <c r="X30" s="26">
        <f t="shared" si="23"/>
        <v>0</v>
      </c>
      <c r="Y30" s="26">
        <f t="shared" si="23"/>
        <v>0</v>
      </c>
      <c r="Z30" s="26">
        <f t="shared" si="23"/>
        <v>0</v>
      </c>
      <c r="AA30" s="25">
        <f t="shared" si="23"/>
        <v>0</v>
      </c>
      <c r="AB30" s="41"/>
      <c r="AC30" s="5"/>
    </row>
    <row r="31" spans="2:30">
      <c r="B31" s="2823"/>
      <c r="C31" s="63" t="s">
        <v>110</v>
      </c>
      <c r="D31" s="5"/>
      <c r="F31" s="247">
        <v>0</v>
      </c>
      <c r="G31" s="38"/>
      <c r="H31" s="263"/>
      <c r="I31" s="263"/>
      <c r="J31" s="263"/>
      <c r="K31" s="264"/>
      <c r="L31" s="265"/>
      <c r="M31" s="265"/>
      <c r="N31" s="265"/>
      <c r="O31" s="265"/>
      <c r="P31" s="265"/>
      <c r="Q31" s="265"/>
      <c r="R31" s="265"/>
      <c r="S31" s="265"/>
      <c r="T31" s="265"/>
      <c r="U31" s="265"/>
      <c r="V31" s="265"/>
      <c r="W31" s="265"/>
      <c r="X31" s="265"/>
      <c r="Y31" s="265"/>
      <c r="Z31" s="265"/>
      <c r="AA31" s="265"/>
      <c r="AB31" s="266" t="str">
        <f>+IFERROR((T31/K31)^(1/(COUNT($K$5:$T$5)-1))-1,"na")</f>
        <v>na</v>
      </c>
      <c r="AC31" s="266" t="str">
        <f>+IFERROR((AA31/U31)^(1/(COUNT($U$5:$AA$5)-1))-1,"na")</f>
        <v>na</v>
      </c>
    </row>
    <row r="32" spans="2:30">
      <c r="B32" s="2823"/>
      <c r="C32" s="11" t="s">
        <v>113</v>
      </c>
      <c r="D32" s="279"/>
      <c r="E32" s="24"/>
      <c r="F32" s="5"/>
      <c r="G32" s="44"/>
      <c r="H32" s="148">
        <f t="shared" ref="H32:AA32" si="24">+IFERROR(H31/G31-1,0)</f>
        <v>0</v>
      </c>
      <c r="I32" s="148">
        <f t="shared" si="24"/>
        <v>0</v>
      </c>
      <c r="J32" s="148">
        <f t="shared" si="24"/>
        <v>0</v>
      </c>
      <c r="K32" s="180">
        <f t="shared" si="24"/>
        <v>0</v>
      </c>
      <c r="L32" s="45">
        <f t="shared" si="24"/>
        <v>0</v>
      </c>
      <c r="M32" s="45">
        <f t="shared" si="24"/>
        <v>0</v>
      </c>
      <c r="N32" s="45">
        <f t="shared" si="24"/>
        <v>0</v>
      </c>
      <c r="O32" s="45">
        <f t="shared" si="24"/>
        <v>0</v>
      </c>
      <c r="P32" s="45">
        <f t="shared" si="24"/>
        <v>0</v>
      </c>
      <c r="Q32" s="45">
        <f t="shared" si="24"/>
        <v>0</v>
      </c>
      <c r="R32" s="45">
        <f t="shared" si="24"/>
        <v>0</v>
      </c>
      <c r="S32" s="45">
        <f t="shared" si="24"/>
        <v>0</v>
      </c>
      <c r="T32" s="45">
        <f t="shared" si="24"/>
        <v>0</v>
      </c>
      <c r="U32" s="45">
        <f t="shared" si="24"/>
        <v>0</v>
      </c>
      <c r="V32" s="45">
        <f t="shared" si="24"/>
        <v>0</v>
      </c>
      <c r="W32" s="45">
        <f t="shared" si="24"/>
        <v>0</v>
      </c>
      <c r="X32" s="45">
        <f t="shared" si="24"/>
        <v>0</v>
      </c>
      <c r="Y32" s="45">
        <f t="shared" si="24"/>
        <v>0</v>
      </c>
      <c r="Z32" s="45">
        <f t="shared" si="24"/>
        <v>0</v>
      </c>
      <c r="AA32" s="45">
        <f t="shared" si="24"/>
        <v>0</v>
      </c>
      <c r="AB32" s="36"/>
      <c r="AC32" s="5"/>
    </row>
    <row r="33" spans="2:35">
      <c r="B33" s="2823"/>
      <c r="C33" s="11" t="s">
        <v>105</v>
      </c>
      <c r="D33" s="279"/>
      <c r="E33" s="24"/>
      <c r="F33" s="5"/>
      <c r="G33" s="46"/>
      <c r="H33" s="144">
        <f>IFERROR(H32/H7,0)</f>
        <v>0</v>
      </c>
      <c r="I33" s="148">
        <f t="shared" ref="I33:AA33" si="25">IFERROR(I32/I7,0)</f>
        <v>0</v>
      </c>
      <c r="J33" s="148">
        <f t="shared" si="25"/>
        <v>0</v>
      </c>
      <c r="K33" s="181">
        <f t="shared" si="25"/>
        <v>0</v>
      </c>
      <c r="L33" s="47">
        <f t="shared" si="25"/>
        <v>0</v>
      </c>
      <c r="M33" s="47">
        <f t="shared" si="25"/>
        <v>0</v>
      </c>
      <c r="N33" s="47">
        <f t="shared" si="25"/>
        <v>0</v>
      </c>
      <c r="O33" s="47">
        <f t="shared" si="25"/>
        <v>0</v>
      </c>
      <c r="P33" s="47">
        <f t="shared" si="25"/>
        <v>0</v>
      </c>
      <c r="Q33" s="47">
        <f t="shared" si="25"/>
        <v>0</v>
      </c>
      <c r="R33" s="47">
        <f t="shared" si="25"/>
        <v>0</v>
      </c>
      <c r="S33" s="47">
        <f t="shared" si="25"/>
        <v>0</v>
      </c>
      <c r="T33" s="47">
        <f t="shared" si="25"/>
        <v>0</v>
      </c>
      <c r="U33" s="47">
        <f t="shared" si="25"/>
        <v>0</v>
      </c>
      <c r="V33" s="47">
        <f t="shared" si="25"/>
        <v>0</v>
      </c>
      <c r="W33" s="47">
        <f t="shared" si="25"/>
        <v>0</v>
      </c>
      <c r="X33" s="47">
        <f t="shared" si="25"/>
        <v>0</v>
      </c>
      <c r="Y33" s="47">
        <f t="shared" si="25"/>
        <v>0</v>
      </c>
      <c r="Z33" s="47">
        <f t="shared" si="25"/>
        <v>0</v>
      </c>
      <c r="AA33" s="47">
        <f t="shared" si="25"/>
        <v>0</v>
      </c>
      <c r="AB33" s="48"/>
      <c r="AC33" s="5"/>
    </row>
    <row r="34" spans="2:35">
      <c r="B34" s="2823"/>
      <c r="C34" s="63" t="s">
        <v>111</v>
      </c>
      <c r="D34" s="5"/>
      <c r="E34" s="5"/>
      <c r="F34" s="247">
        <v>0</v>
      </c>
      <c r="G34" s="38"/>
      <c r="H34" s="263"/>
      <c r="I34" s="263"/>
      <c r="J34" s="263"/>
      <c r="K34" s="264"/>
      <c r="L34" s="265"/>
      <c r="M34" s="265"/>
      <c r="N34" s="265"/>
      <c r="O34" s="265"/>
      <c r="P34" s="265"/>
      <c r="Q34" s="265"/>
      <c r="R34" s="265"/>
      <c r="S34" s="265"/>
      <c r="T34" s="265"/>
      <c r="U34" s="265"/>
      <c r="V34" s="265"/>
      <c r="W34" s="265"/>
      <c r="X34" s="265"/>
      <c r="Y34" s="265"/>
      <c r="Z34" s="265"/>
      <c r="AA34" s="265"/>
      <c r="AB34" s="266" t="str">
        <f>+IFERROR((T34/K34)^(1/(COUNT($K$5:$T$5)-1))-1,"na")</f>
        <v>na</v>
      </c>
      <c r="AC34" s="266" t="str">
        <f>+IFERROR((AA34/U34)^(1/(COUNT($U$5:$AA$5)-1))-1,"na")</f>
        <v>na</v>
      </c>
    </row>
    <row r="35" spans="2:35">
      <c r="B35" s="2823"/>
      <c r="C35" s="11" t="s">
        <v>113</v>
      </c>
      <c r="D35" s="279"/>
      <c r="E35" s="24"/>
      <c r="F35" s="5"/>
      <c r="G35" s="44"/>
      <c r="H35" s="148">
        <f t="shared" ref="H35:AA35" si="26">+IFERROR(H34/G34-1,0)</f>
        <v>0</v>
      </c>
      <c r="I35" s="148">
        <f t="shared" si="26"/>
        <v>0</v>
      </c>
      <c r="J35" s="148">
        <f t="shared" si="26"/>
        <v>0</v>
      </c>
      <c r="K35" s="180">
        <f t="shared" si="26"/>
        <v>0</v>
      </c>
      <c r="L35" s="45">
        <f t="shared" si="26"/>
        <v>0</v>
      </c>
      <c r="M35" s="45">
        <f t="shared" si="26"/>
        <v>0</v>
      </c>
      <c r="N35" s="45">
        <f t="shared" si="26"/>
        <v>0</v>
      </c>
      <c r="O35" s="45">
        <f t="shared" si="26"/>
        <v>0</v>
      </c>
      <c r="P35" s="45">
        <f t="shared" si="26"/>
        <v>0</v>
      </c>
      <c r="Q35" s="45">
        <f t="shared" si="26"/>
        <v>0</v>
      </c>
      <c r="R35" s="45">
        <f t="shared" si="26"/>
        <v>0</v>
      </c>
      <c r="S35" s="45">
        <f t="shared" si="26"/>
        <v>0</v>
      </c>
      <c r="T35" s="45">
        <f t="shared" si="26"/>
        <v>0</v>
      </c>
      <c r="U35" s="45">
        <f t="shared" si="26"/>
        <v>0</v>
      </c>
      <c r="V35" s="45">
        <f t="shared" si="26"/>
        <v>0</v>
      </c>
      <c r="W35" s="45">
        <f t="shared" si="26"/>
        <v>0</v>
      </c>
      <c r="X35" s="45">
        <f t="shared" si="26"/>
        <v>0</v>
      </c>
      <c r="Y35" s="45">
        <f t="shared" si="26"/>
        <v>0</v>
      </c>
      <c r="Z35" s="45">
        <f t="shared" si="26"/>
        <v>0</v>
      </c>
      <c r="AA35" s="45">
        <f t="shared" si="26"/>
        <v>0</v>
      </c>
      <c r="AB35" s="36"/>
      <c r="AC35" s="5"/>
    </row>
    <row r="36" spans="2:35">
      <c r="B36" s="2824"/>
      <c r="C36" s="11" t="s">
        <v>105</v>
      </c>
      <c r="D36" s="279"/>
      <c r="E36" s="24"/>
      <c r="F36" s="5"/>
      <c r="G36" s="46"/>
      <c r="H36" s="144">
        <f>IFERROR(H34/H7,0)</f>
        <v>0</v>
      </c>
      <c r="I36" s="148">
        <f t="shared" ref="I36:AA36" si="27">IFERROR(I34/I7,0)</f>
        <v>0</v>
      </c>
      <c r="J36" s="148">
        <f t="shared" si="27"/>
        <v>0</v>
      </c>
      <c r="K36" s="181">
        <f t="shared" si="27"/>
        <v>0</v>
      </c>
      <c r="L36" s="47">
        <f t="shared" si="27"/>
        <v>0</v>
      </c>
      <c r="M36" s="47">
        <f t="shared" si="27"/>
        <v>0</v>
      </c>
      <c r="N36" s="47">
        <f t="shared" si="27"/>
        <v>0</v>
      </c>
      <c r="O36" s="47">
        <f t="shared" si="27"/>
        <v>0</v>
      </c>
      <c r="P36" s="47">
        <f t="shared" si="27"/>
        <v>0</v>
      </c>
      <c r="Q36" s="47">
        <f t="shared" si="27"/>
        <v>0</v>
      </c>
      <c r="R36" s="47">
        <f t="shared" si="27"/>
        <v>0</v>
      </c>
      <c r="S36" s="47">
        <f t="shared" si="27"/>
        <v>0</v>
      </c>
      <c r="T36" s="47">
        <f t="shared" si="27"/>
        <v>0</v>
      </c>
      <c r="U36" s="47">
        <f t="shared" si="27"/>
        <v>0</v>
      </c>
      <c r="V36" s="47">
        <f t="shared" si="27"/>
        <v>0</v>
      </c>
      <c r="W36" s="47">
        <f t="shared" si="27"/>
        <v>0</v>
      </c>
      <c r="X36" s="47">
        <f t="shared" si="27"/>
        <v>0</v>
      </c>
      <c r="Y36" s="47">
        <f t="shared" si="27"/>
        <v>0</v>
      </c>
      <c r="Z36" s="47">
        <f t="shared" si="27"/>
        <v>0</v>
      </c>
      <c r="AA36" s="47">
        <f t="shared" si="27"/>
        <v>0</v>
      </c>
      <c r="AB36" s="48"/>
      <c r="AC36" s="5"/>
    </row>
    <row r="37" spans="2:35">
      <c r="B37" s="5"/>
      <c r="C37" s="69" t="s">
        <v>112</v>
      </c>
      <c r="D37" s="70"/>
      <c r="E37" s="70"/>
      <c r="F37" s="71"/>
      <c r="G37" s="231"/>
      <c r="H37" s="232">
        <f>H7+H25+H28+H31+H34</f>
        <v>0</v>
      </c>
      <c r="I37" s="232">
        <f t="shared" ref="I37:AA37" si="28">I7+I25+I28+I31+I34</f>
        <v>0</v>
      </c>
      <c r="J37" s="232">
        <f t="shared" si="28"/>
        <v>0</v>
      </c>
      <c r="K37" s="233">
        <f t="shared" si="28"/>
        <v>0</v>
      </c>
      <c r="L37" s="234">
        <f t="shared" si="28"/>
        <v>0</v>
      </c>
      <c r="M37" s="234">
        <f t="shared" si="28"/>
        <v>0</v>
      </c>
      <c r="N37" s="234">
        <f t="shared" si="28"/>
        <v>0</v>
      </c>
      <c r="O37" s="234">
        <f t="shared" si="28"/>
        <v>0</v>
      </c>
      <c r="P37" s="234">
        <f t="shared" si="28"/>
        <v>0</v>
      </c>
      <c r="Q37" s="234">
        <f t="shared" si="28"/>
        <v>0</v>
      </c>
      <c r="R37" s="234">
        <f t="shared" si="28"/>
        <v>0</v>
      </c>
      <c r="S37" s="234">
        <f t="shared" si="28"/>
        <v>0</v>
      </c>
      <c r="T37" s="234">
        <f t="shared" si="28"/>
        <v>0</v>
      </c>
      <c r="U37" s="234">
        <f t="shared" si="28"/>
        <v>0</v>
      </c>
      <c r="V37" s="234">
        <f t="shared" si="28"/>
        <v>0</v>
      </c>
      <c r="W37" s="234">
        <f t="shared" si="28"/>
        <v>0</v>
      </c>
      <c r="X37" s="234">
        <f t="shared" si="28"/>
        <v>0</v>
      </c>
      <c r="Y37" s="234">
        <f t="shared" si="28"/>
        <v>0</v>
      </c>
      <c r="Z37" s="234">
        <f t="shared" si="28"/>
        <v>0</v>
      </c>
      <c r="AA37" s="231">
        <f t="shared" si="28"/>
        <v>0</v>
      </c>
      <c r="AB37" s="22" t="str">
        <f>+IFERROR((T37/K37)^(1/(COUNT($K$5:$T$5)-1))-1,"na")</f>
        <v>na</v>
      </c>
      <c r="AC37" s="22" t="str">
        <f>+IFERROR((AA37/U37)^(1/(COUNT($U$5:$AA$5)-1))-1,"na")</f>
        <v>na</v>
      </c>
    </row>
    <row r="38" spans="2:35">
      <c r="B38" s="5"/>
      <c r="C38" s="11" t="s">
        <v>113</v>
      </c>
      <c r="D38" s="5"/>
      <c r="E38" s="16"/>
      <c r="F38" s="5"/>
      <c r="G38" s="44"/>
      <c r="H38" s="148">
        <f t="shared" ref="H38:AA38" si="29">+IFERROR(H37/G37-1,0)</f>
        <v>0</v>
      </c>
      <c r="I38" s="148">
        <f t="shared" si="29"/>
        <v>0</v>
      </c>
      <c r="J38" s="148">
        <f t="shared" si="29"/>
        <v>0</v>
      </c>
      <c r="K38" s="180">
        <f t="shared" si="29"/>
        <v>0</v>
      </c>
      <c r="L38" s="45">
        <f t="shared" si="29"/>
        <v>0</v>
      </c>
      <c r="M38" s="45">
        <f t="shared" si="29"/>
        <v>0</v>
      </c>
      <c r="N38" s="45">
        <f t="shared" si="29"/>
        <v>0</v>
      </c>
      <c r="O38" s="45">
        <f t="shared" si="29"/>
        <v>0</v>
      </c>
      <c r="P38" s="45">
        <f t="shared" si="29"/>
        <v>0</v>
      </c>
      <c r="Q38" s="45">
        <f t="shared" si="29"/>
        <v>0</v>
      </c>
      <c r="R38" s="45">
        <f t="shared" si="29"/>
        <v>0</v>
      </c>
      <c r="S38" s="45">
        <f t="shared" si="29"/>
        <v>0</v>
      </c>
      <c r="T38" s="45">
        <f t="shared" si="29"/>
        <v>0</v>
      </c>
      <c r="U38" s="45">
        <f t="shared" si="29"/>
        <v>0</v>
      </c>
      <c r="V38" s="45">
        <f t="shared" si="29"/>
        <v>0</v>
      </c>
      <c r="W38" s="45">
        <f t="shared" si="29"/>
        <v>0</v>
      </c>
      <c r="X38" s="45">
        <f t="shared" si="29"/>
        <v>0</v>
      </c>
      <c r="Y38" s="45">
        <f t="shared" si="29"/>
        <v>0</v>
      </c>
      <c r="Z38" s="45">
        <f t="shared" si="29"/>
        <v>0</v>
      </c>
      <c r="AA38" s="45">
        <f t="shared" si="29"/>
        <v>0</v>
      </c>
      <c r="AB38" s="49"/>
      <c r="AC38" s="5"/>
    </row>
    <row r="39" spans="2:35">
      <c r="B39" s="5"/>
      <c r="C39" s="245" t="s">
        <v>105</v>
      </c>
      <c r="D39" s="246"/>
      <c r="E39" s="28"/>
      <c r="F39" s="29"/>
      <c r="G39" s="50"/>
      <c r="H39" s="144">
        <f>IFERROR(H37/H7,0)</f>
        <v>0</v>
      </c>
      <c r="I39" s="149">
        <f t="shared" ref="I39:AA39" si="30">IFERROR(I37/I7,0)</f>
        <v>0</v>
      </c>
      <c r="J39" s="149">
        <f t="shared" si="30"/>
        <v>0</v>
      </c>
      <c r="K39" s="182">
        <f t="shared" si="30"/>
        <v>0</v>
      </c>
      <c r="L39" s="51">
        <f t="shared" si="30"/>
        <v>0</v>
      </c>
      <c r="M39" s="51">
        <f t="shared" si="30"/>
        <v>0</v>
      </c>
      <c r="N39" s="51">
        <f t="shared" si="30"/>
        <v>0</v>
      </c>
      <c r="O39" s="51">
        <f t="shared" si="30"/>
        <v>0</v>
      </c>
      <c r="P39" s="51">
        <f t="shared" si="30"/>
        <v>0</v>
      </c>
      <c r="Q39" s="51">
        <f t="shared" si="30"/>
        <v>0</v>
      </c>
      <c r="R39" s="51">
        <f t="shared" si="30"/>
        <v>0</v>
      </c>
      <c r="S39" s="51">
        <f t="shared" si="30"/>
        <v>0</v>
      </c>
      <c r="T39" s="51">
        <f t="shared" si="30"/>
        <v>0</v>
      </c>
      <c r="U39" s="51">
        <f t="shared" si="30"/>
        <v>0</v>
      </c>
      <c r="V39" s="51">
        <f t="shared" si="30"/>
        <v>0</v>
      </c>
      <c r="W39" s="51">
        <f t="shared" si="30"/>
        <v>0</v>
      </c>
      <c r="X39" s="51">
        <f t="shared" si="30"/>
        <v>0</v>
      </c>
      <c r="Y39" s="51">
        <f t="shared" si="30"/>
        <v>0</v>
      </c>
      <c r="Z39" s="51">
        <f t="shared" si="30"/>
        <v>0</v>
      </c>
      <c r="AA39" s="51">
        <f t="shared" si="30"/>
        <v>0</v>
      </c>
      <c r="AB39" s="36"/>
      <c r="AC39" s="5"/>
    </row>
    <row r="40" spans="2:35">
      <c r="B40" s="2822" t="s">
        <v>573</v>
      </c>
      <c r="C40" s="63" t="s">
        <v>115</v>
      </c>
      <c r="D40" s="5"/>
      <c r="E40" s="5"/>
      <c r="F40" s="247">
        <v>0</v>
      </c>
      <c r="G40" s="38"/>
      <c r="H40" s="207"/>
      <c r="I40" s="161"/>
      <c r="J40" s="161"/>
      <c r="K40" s="267"/>
      <c r="L40" s="268"/>
      <c r="M40" s="268"/>
      <c r="N40" s="268"/>
      <c r="O40" s="268"/>
      <c r="P40" s="268"/>
      <c r="Q40" s="268"/>
      <c r="R40" s="268"/>
      <c r="S40" s="268"/>
      <c r="T40" s="268"/>
      <c r="U40" s="268"/>
      <c r="V40" s="268"/>
      <c r="W40" s="268"/>
      <c r="X40" s="268"/>
      <c r="Y40" s="268"/>
      <c r="Z40" s="268"/>
      <c r="AA40" s="274"/>
      <c r="AB40" s="266" t="str">
        <f>+IFERROR((T40/K40)^(1/(COUNT($K$5:$T$5)-1))-1,"na")</f>
        <v>na</v>
      </c>
      <c r="AC40" s="266" t="str">
        <f>+IFERROR((AA40/U40)^(1/(COUNT($U$5:$AA$5)-1))-1,"na")</f>
        <v>na</v>
      </c>
    </row>
    <row r="41" spans="2:35">
      <c r="B41" s="2823"/>
      <c r="C41" s="11" t="s">
        <v>113</v>
      </c>
      <c r="D41" s="279"/>
      <c r="E41" s="24"/>
      <c r="F41" s="5"/>
      <c r="G41" s="44"/>
      <c r="H41" s="148">
        <f t="shared" ref="H41:AA41" si="31">+IFERROR(H40/G40-1,0)</f>
        <v>0</v>
      </c>
      <c r="I41" s="148">
        <f t="shared" si="31"/>
        <v>0</v>
      </c>
      <c r="J41" s="148">
        <f t="shared" si="31"/>
        <v>0</v>
      </c>
      <c r="K41" s="180">
        <f t="shared" si="31"/>
        <v>0</v>
      </c>
      <c r="L41" s="45">
        <f t="shared" si="31"/>
        <v>0</v>
      </c>
      <c r="M41" s="45">
        <f t="shared" si="31"/>
        <v>0</v>
      </c>
      <c r="N41" s="45">
        <f t="shared" si="31"/>
        <v>0</v>
      </c>
      <c r="O41" s="45">
        <f t="shared" si="31"/>
        <v>0</v>
      </c>
      <c r="P41" s="45">
        <f t="shared" si="31"/>
        <v>0</v>
      </c>
      <c r="Q41" s="45">
        <f t="shared" si="31"/>
        <v>0</v>
      </c>
      <c r="R41" s="45">
        <f t="shared" si="31"/>
        <v>0</v>
      </c>
      <c r="S41" s="45">
        <f t="shared" si="31"/>
        <v>0</v>
      </c>
      <c r="T41" s="45">
        <f t="shared" si="31"/>
        <v>0</v>
      </c>
      <c r="U41" s="45">
        <f t="shared" si="31"/>
        <v>0</v>
      </c>
      <c r="V41" s="45">
        <f t="shared" si="31"/>
        <v>0</v>
      </c>
      <c r="W41" s="45">
        <f t="shared" si="31"/>
        <v>0</v>
      </c>
      <c r="X41" s="45">
        <f t="shared" si="31"/>
        <v>0</v>
      </c>
      <c r="Y41" s="45">
        <f t="shared" si="31"/>
        <v>0</v>
      </c>
      <c r="Z41" s="45">
        <f t="shared" si="31"/>
        <v>0</v>
      </c>
      <c r="AA41" s="45">
        <f t="shared" si="31"/>
        <v>0</v>
      </c>
      <c r="AB41" s="36"/>
      <c r="AC41" s="5"/>
    </row>
    <row r="42" spans="2:35">
      <c r="B42" s="2824"/>
      <c r="C42" s="11" t="s">
        <v>105</v>
      </c>
      <c r="D42" s="279"/>
      <c r="E42" s="24"/>
      <c r="F42" s="5"/>
      <c r="G42" s="46"/>
      <c r="H42" s="144">
        <f>IFERROR(H40/H7,0)</f>
        <v>0</v>
      </c>
      <c r="I42" s="148">
        <f t="shared" ref="I42:AA42" si="32">IFERROR(I40/I7,0)</f>
        <v>0</v>
      </c>
      <c r="J42" s="148">
        <f t="shared" si="32"/>
        <v>0</v>
      </c>
      <c r="K42" s="181">
        <f t="shared" si="32"/>
        <v>0</v>
      </c>
      <c r="L42" s="47">
        <f t="shared" si="32"/>
        <v>0</v>
      </c>
      <c r="M42" s="47">
        <f t="shared" si="32"/>
        <v>0</v>
      </c>
      <c r="N42" s="47">
        <f t="shared" si="32"/>
        <v>0</v>
      </c>
      <c r="O42" s="47">
        <f t="shared" si="32"/>
        <v>0</v>
      </c>
      <c r="P42" s="47">
        <f t="shared" si="32"/>
        <v>0</v>
      </c>
      <c r="Q42" s="47">
        <f t="shared" si="32"/>
        <v>0</v>
      </c>
      <c r="R42" s="47">
        <f t="shared" si="32"/>
        <v>0</v>
      </c>
      <c r="S42" s="47">
        <f t="shared" si="32"/>
        <v>0</v>
      </c>
      <c r="T42" s="47">
        <f t="shared" si="32"/>
        <v>0</v>
      </c>
      <c r="U42" s="47">
        <f t="shared" si="32"/>
        <v>0</v>
      </c>
      <c r="V42" s="47">
        <f t="shared" si="32"/>
        <v>0</v>
      </c>
      <c r="W42" s="47">
        <f t="shared" si="32"/>
        <v>0</v>
      </c>
      <c r="X42" s="47">
        <f t="shared" si="32"/>
        <v>0</v>
      </c>
      <c r="Y42" s="47">
        <f t="shared" si="32"/>
        <v>0</v>
      </c>
      <c r="Z42" s="47">
        <f t="shared" si="32"/>
        <v>0</v>
      </c>
      <c r="AA42" s="47">
        <f t="shared" si="32"/>
        <v>0</v>
      </c>
      <c r="AB42" s="48"/>
      <c r="AC42" s="5"/>
    </row>
    <row r="43" spans="2:35">
      <c r="B43" s="5"/>
      <c r="C43" s="69" t="s">
        <v>36</v>
      </c>
      <c r="D43" s="70"/>
      <c r="E43" s="70"/>
      <c r="F43" s="71"/>
      <c r="G43" s="231"/>
      <c r="H43" s="232">
        <f>H37+H40</f>
        <v>0</v>
      </c>
      <c r="I43" s="232">
        <f t="shared" ref="I43:AA43" si="33">I37+I40</f>
        <v>0</v>
      </c>
      <c r="J43" s="232">
        <f t="shared" si="33"/>
        <v>0</v>
      </c>
      <c r="K43" s="233">
        <f t="shared" si="33"/>
        <v>0</v>
      </c>
      <c r="L43" s="234">
        <f t="shared" si="33"/>
        <v>0</v>
      </c>
      <c r="M43" s="234">
        <f t="shared" si="33"/>
        <v>0</v>
      </c>
      <c r="N43" s="234">
        <f t="shared" si="33"/>
        <v>0</v>
      </c>
      <c r="O43" s="234">
        <f t="shared" si="33"/>
        <v>0</v>
      </c>
      <c r="P43" s="234">
        <f t="shared" si="33"/>
        <v>0</v>
      </c>
      <c r="Q43" s="234">
        <f t="shared" si="33"/>
        <v>0</v>
      </c>
      <c r="R43" s="234">
        <f t="shared" si="33"/>
        <v>0</v>
      </c>
      <c r="S43" s="234">
        <f t="shared" si="33"/>
        <v>0</v>
      </c>
      <c r="T43" s="234">
        <f t="shared" si="33"/>
        <v>0</v>
      </c>
      <c r="U43" s="234">
        <f t="shared" si="33"/>
        <v>0</v>
      </c>
      <c r="V43" s="234">
        <f t="shared" si="33"/>
        <v>0</v>
      </c>
      <c r="W43" s="234">
        <f t="shared" si="33"/>
        <v>0</v>
      </c>
      <c r="X43" s="234">
        <f t="shared" si="33"/>
        <v>0</v>
      </c>
      <c r="Y43" s="234">
        <f t="shared" si="33"/>
        <v>0</v>
      </c>
      <c r="Z43" s="234">
        <f t="shared" si="33"/>
        <v>0</v>
      </c>
      <c r="AA43" s="234">
        <f t="shared" si="33"/>
        <v>0</v>
      </c>
      <c r="AB43" s="22" t="str">
        <f>+IFERROR((T43/K43)^(1/(COUNT($K$5:$T$5)-1))-1,"na")</f>
        <v>na</v>
      </c>
      <c r="AC43" s="22" t="str">
        <f>+IFERROR((AA43/U43)^(1/(COUNT($U$5:$AA$5)-1))-1,"na")</f>
        <v>na</v>
      </c>
      <c r="AD43" s="52"/>
      <c r="AE43" s="15"/>
      <c r="AF43" s="15"/>
      <c r="AG43" s="15"/>
      <c r="AH43" s="15"/>
      <c r="AI43" s="15"/>
    </row>
    <row r="44" spans="2:35">
      <c r="B44" s="5"/>
      <c r="C44" s="293" t="s">
        <v>116</v>
      </c>
      <c r="D44" s="293"/>
      <c r="E44" s="293"/>
      <c r="F44" s="250"/>
      <c r="G44" s="294"/>
      <c r="H44" s="295">
        <f t="shared" ref="H44:AA44" si="34">H43-H17</f>
        <v>0</v>
      </c>
      <c r="I44" s="295">
        <f t="shared" si="34"/>
        <v>0</v>
      </c>
      <c r="J44" s="295">
        <f t="shared" si="34"/>
        <v>0</v>
      </c>
      <c r="K44" s="296">
        <f t="shared" si="34"/>
        <v>0</v>
      </c>
      <c r="L44" s="297">
        <f t="shared" si="34"/>
        <v>0</v>
      </c>
      <c r="M44" s="297">
        <f t="shared" si="34"/>
        <v>0</v>
      </c>
      <c r="N44" s="297">
        <f t="shared" si="34"/>
        <v>0</v>
      </c>
      <c r="O44" s="297">
        <f t="shared" si="34"/>
        <v>0</v>
      </c>
      <c r="P44" s="297">
        <f t="shared" si="34"/>
        <v>0</v>
      </c>
      <c r="Q44" s="297">
        <f t="shared" si="34"/>
        <v>0</v>
      </c>
      <c r="R44" s="297">
        <f t="shared" si="34"/>
        <v>0</v>
      </c>
      <c r="S44" s="297">
        <f t="shared" si="34"/>
        <v>0</v>
      </c>
      <c r="T44" s="297">
        <f t="shared" si="34"/>
        <v>0</v>
      </c>
      <c r="U44" s="297">
        <f t="shared" si="34"/>
        <v>0</v>
      </c>
      <c r="V44" s="297">
        <f t="shared" si="34"/>
        <v>0</v>
      </c>
      <c r="W44" s="297">
        <f t="shared" si="34"/>
        <v>0</v>
      </c>
      <c r="X44" s="297">
        <f t="shared" si="34"/>
        <v>0</v>
      </c>
      <c r="Y44" s="297">
        <f t="shared" si="34"/>
        <v>0</v>
      </c>
      <c r="Z44" s="297">
        <f t="shared" si="34"/>
        <v>0</v>
      </c>
      <c r="AA44" s="294">
        <f t="shared" si="34"/>
        <v>0</v>
      </c>
      <c r="AB44" s="53" t="str">
        <f>+IFERROR((T44/K44)^(1/(COUNT($K$5:$T$5)-1))-1,"na")</f>
        <v>na</v>
      </c>
      <c r="AC44" s="53" t="str">
        <f>+IFERROR((AA44/U44)^(1/(COUNT($U$5:$AA$5)-1))-1,"na")</f>
        <v>na</v>
      </c>
      <c r="AD44" s="52"/>
      <c r="AE44" s="15"/>
      <c r="AF44" s="15"/>
      <c r="AG44" s="15"/>
      <c r="AH44" s="15"/>
      <c r="AI44" s="15"/>
    </row>
    <row r="45" spans="2:35">
      <c r="B45" s="5"/>
      <c r="C45" s="279" t="s">
        <v>105</v>
      </c>
      <c r="D45" s="5"/>
      <c r="E45" s="16"/>
      <c r="F45" s="5"/>
      <c r="G45" s="46"/>
      <c r="H45" s="144">
        <f t="shared" ref="H45:AA45" si="35">IFERROR(H43/H7,0)</f>
        <v>0</v>
      </c>
      <c r="I45" s="148">
        <f t="shared" si="35"/>
        <v>0</v>
      </c>
      <c r="J45" s="148">
        <f t="shared" si="35"/>
        <v>0</v>
      </c>
      <c r="K45" s="181">
        <f t="shared" si="35"/>
        <v>0</v>
      </c>
      <c r="L45" s="47">
        <f t="shared" si="35"/>
        <v>0</v>
      </c>
      <c r="M45" s="47">
        <f t="shared" si="35"/>
        <v>0</v>
      </c>
      <c r="N45" s="47">
        <f t="shared" si="35"/>
        <v>0</v>
      </c>
      <c r="O45" s="47">
        <f t="shared" si="35"/>
        <v>0</v>
      </c>
      <c r="P45" s="47">
        <f t="shared" si="35"/>
        <v>0</v>
      </c>
      <c r="Q45" s="47">
        <f t="shared" si="35"/>
        <v>0</v>
      </c>
      <c r="R45" s="47">
        <f t="shared" si="35"/>
        <v>0</v>
      </c>
      <c r="S45" s="47">
        <f t="shared" si="35"/>
        <v>0</v>
      </c>
      <c r="T45" s="47">
        <f t="shared" si="35"/>
        <v>0</v>
      </c>
      <c r="U45" s="47">
        <f t="shared" si="35"/>
        <v>0</v>
      </c>
      <c r="V45" s="47">
        <f t="shared" si="35"/>
        <v>0</v>
      </c>
      <c r="W45" s="47">
        <f t="shared" si="35"/>
        <v>0</v>
      </c>
      <c r="X45" s="47">
        <f t="shared" si="35"/>
        <v>0</v>
      </c>
      <c r="Y45" s="47">
        <f t="shared" si="35"/>
        <v>0</v>
      </c>
      <c r="Z45" s="47">
        <f t="shared" si="35"/>
        <v>0</v>
      </c>
      <c r="AA45" s="46">
        <f t="shared" si="35"/>
        <v>0</v>
      </c>
      <c r="AB45" s="41"/>
      <c r="AC45" s="5"/>
    </row>
    <row r="46" spans="2:35">
      <c r="B46" s="5"/>
      <c r="C46" s="246" t="s">
        <v>117</v>
      </c>
      <c r="D46" s="29"/>
      <c r="E46" s="54"/>
      <c r="F46" s="29"/>
      <c r="G46" s="50"/>
      <c r="H46" s="147">
        <f t="shared" ref="H46:AA46" si="36">IFERROR(H43/H9,0)</f>
        <v>0</v>
      </c>
      <c r="I46" s="149">
        <f t="shared" si="36"/>
        <v>0</v>
      </c>
      <c r="J46" s="149">
        <f t="shared" si="36"/>
        <v>0</v>
      </c>
      <c r="K46" s="182">
        <f t="shared" si="36"/>
        <v>0</v>
      </c>
      <c r="L46" s="51">
        <f t="shared" si="36"/>
        <v>0</v>
      </c>
      <c r="M46" s="51">
        <f t="shared" si="36"/>
        <v>0</v>
      </c>
      <c r="N46" s="51">
        <f t="shared" si="36"/>
        <v>0</v>
      </c>
      <c r="O46" s="51">
        <f t="shared" si="36"/>
        <v>0</v>
      </c>
      <c r="P46" s="51">
        <f t="shared" si="36"/>
        <v>0</v>
      </c>
      <c r="Q46" s="51">
        <f t="shared" si="36"/>
        <v>0</v>
      </c>
      <c r="R46" s="51">
        <f t="shared" si="36"/>
        <v>0</v>
      </c>
      <c r="S46" s="51">
        <f t="shared" si="36"/>
        <v>0</v>
      </c>
      <c r="T46" s="51">
        <f t="shared" si="36"/>
        <v>0</v>
      </c>
      <c r="U46" s="51">
        <f t="shared" si="36"/>
        <v>0</v>
      </c>
      <c r="V46" s="51">
        <f t="shared" si="36"/>
        <v>0</v>
      </c>
      <c r="W46" s="51">
        <f t="shared" si="36"/>
        <v>0</v>
      </c>
      <c r="X46" s="51">
        <f t="shared" si="36"/>
        <v>0</v>
      </c>
      <c r="Y46" s="51">
        <f t="shared" si="36"/>
        <v>0</v>
      </c>
      <c r="Z46" s="51">
        <f t="shared" si="36"/>
        <v>0</v>
      </c>
      <c r="AA46" s="51">
        <f t="shared" si="36"/>
        <v>0</v>
      </c>
      <c r="AB46" s="36"/>
      <c r="AC46" s="5"/>
    </row>
    <row r="47" spans="2:35">
      <c r="B47" s="5"/>
      <c r="C47" s="5" t="s">
        <v>42</v>
      </c>
      <c r="D47" s="5"/>
      <c r="E47" s="5"/>
      <c r="F47" s="5"/>
      <c r="G47" s="55"/>
      <c r="H47" s="263"/>
      <c r="I47" s="263"/>
      <c r="J47" s="263"/>
      <c r="K47" s="264"/>
      <c r="L47" s="265"/>
      <c r="M47" s="265"/>
      <c r="N47" s="265"/>
      <c r="O47" s="265"/>
      <c r="P47" s="265"/>
      <c r="Q47" s="265"/>
      <c r="R47" s="265"/>
      <c r="S47" s="265"/>
      <c r="T47" s="265"/>
      <c r="U47" s="265"/>
      <c r="V47" s="265"/>
      <c r="W47" s="265"/>
      <c r="X47" s="265"/>
      <c r="Y47" s="265"/>
      <c r="Z47" s="265"/>
      <c r="AA47" s="265"/>
      <c r="AB47" s="36"/>
      <c r="AC47" s="5"/>
    </row>
    <row r="48" spans="2:35">
      <c r="B48" s="5"/>
      <c r="C48" s="245" t="s">
        <v>105</v>
      </c>
      <c r="D48" s="29"/>
      <c r="E48" s="54"/>
      <c r="F48" s="29"/>
      <c r="G48" s="50"/>
      <c r="H48" s="144">
        <f t="shared" ref="H48:AA48" si="37">IFERROR(H47/H7,0)</f>
        <v>0</v>
      </c>
      <c r="I48" s="148">
        <f t="shared" si="37"/>
        <v>0</v>
      </c>
      <c r="J48" s="149">
        <f t="shared" si="37"/>
        <v>0</v>
      </c>
      <c r="K48" s="182">
        <f t="shared" si="37"/>
        <v>0</v>
      </c>
      <c r="L48" s="51">
        <f t="shared" si="37"/>
        <v>0</v>
      </c>
      <c r="M48" s="51">
        <f t="shared" si="37"/>
        <v>0</v>
      </c>
      <c r="N48" s="51">
        <f t="shared" si="37"/>
        <v>0</v>
      </c>
      <c r="O48" s="51">
        <f t="shared" si="37"/>
        <v>0</v>
      </c>
      <c r="P48" s="51">
        <f t="shared" si="37"/>
        <v>0</v>
      </c>
      <c r="Q48" s="51">
        <f t="shared" si="37"/>
        <v>0</v>
      </c>
      <c r="R48" s="51">
        <f t="shared" si="37"/>
        <v>0</v>
      </c>
      <c r="S48" s="51">
        <f t="shared" si="37"/>
        <v>0</v>
      </c>
      <c r="T48" s="51">
        <f t="shared" si="37"/>
        <v>0</v>
      </c>
      <c r="U48" s="51">
        <f t="shared" si="37"/>
        <v>0</v>
      </c>
      <c r="V48" s="51">
        <f t="shared" si="37"/>
        <v>0</v>
      </c>
      <c r="W48" s="51">
        <f t="shared" si="37"/>
        <v>0</v>
      </c>
      <c r="X48" s="51">
        <f t="shared" si="37"/>
        <v>0</v>
      </c>
      <c r="Y48" s="51">
        <f t="shared" si="37"/>
        <v>0</v>
      </c>
      <c r="Z48" s="51">
        <f t="shared" si="37"/>
        <v>0</v>
      </c>
      <c r="AA48" s="51">
        <f t="shared" si="37"/>
        <v>0</v>
      </c>
      <c r="AB48" s="57"/>
      <c r="AC48" s="5"/>
    </row>
    <row r="49" spans="2:71">
      <c r="B49" s="5"/>
      <c r="C49" s="69" t="s">
        <v>38</v>
      </c>
      <c r="D49" s="70"/>
      <c r="E49" s="70"/>
      <c r="F49" s="71"/>
      <c r="G49" s="235"/>
      <c r="H49" s="236">
        <f>H43+H47</f>
        <v>0</v>
      </c>
      <c r="I49" s="232">
        <f t="shared" ref="I49:AA49" si="38">I43+I47</f>
        <v>0</v>
      </c>
      <c r="J49" s="232">
        <f t="shared" si="38"/>
        <v>0</v>
      </c>
      <c r="K49" s="237">
        <f t="shared" si="38"/>
        <v>0</v>
      </c>
      <c r="L49" s="235">
        <f t="shared" si="38"/>
        <v>0</v>
      </c>
      <c r="M49" s="235">
        <f t="shared" si="38"/>
        <v>0</v>
      </c>
      <c r="N49" s="235">
        <f t="shared" si="38"/>
        <v>0</v>
      </c>
      <c r="O49" s="235">
        <f t="shared" si="38"/>
        <v>0</v>
      </c>
      <c r="P49" s="235">
        <f t="shared" si="38"/>
        <v>0</v>
      </c>
      <c r="Q49" s="235">
        <f t="shared" si="38"/>
        <v>0</v>
      </c>
      <c r="R49" s="235">
        <f t="shared" si="38"/>
        <v>0</v>
      </c>
      <c r="S49" s="235">
        <f t="shared" si="38"/>
        <v>0</v>
      </c>
      <c r="T49" s="235">
        <f t="shared" si="38"/>
        <v>0</v>
      </c>
      <c r="U49" s="235">
        <f t="shared" si="38"/>
        <v>0</v>
      </c>
      <c r="V49" s="235">
        <f t="shared" si="38"/>
        <v>0</v>
      </c>
      <c r="W49" s="235">
        <f t="shared" si="38"/>
        <v>0</v>
      </c>
      <c r="X49" s="235">
        <f t="shared" si="38"/>
        <v>0</v>
      </c>
      <c r="Y49" s="235">
        <f t="shared" si="38"/>
        <v>0</v>
      </c>
      <c r="Z49" s="235">
        <f t="shared" si="38"/>
        <v>0</v>
      </c>
      <c r="AA49" s="235">
        <f t="shared" si="38"/>
        <v>0</v>
      </c>
      <c r="AB49" s="22" t="str">
        <f>+IFERROR((T49/K49)^(1/(COUNT($K$5:$T$5)-1))-1,"na")</f>
        <v>na</v>
      </c>
      <c r="AC49" s="22" t="str">
        <f>+IFERROR((AA49/U49)^(1/(COUNT($U$5:$AA$5)-1))-1,"na")</f>
        <v>na</v>
      </c>
      <c r="AD49" s="58"/>
    </row>
    <row r="50" spans="2:71">
      <c r="B50" s="5"/>
      <c r="C50" s="245" t="s">
        <v>105</v>
      </c>
      <c r="D50" s="29"/>
      <c r="E50" s="54"/>
      <c r="F50" s="29"/>
      <c r="G50" s="50"/>
      <c r="H50" s="258">
        <f t="shared" ref="H50:AA50" si="39">IFERROR(H49/H7,0)</f>
        <v>0</v>
      </c>
      <c r="I50" s="149">
        <f t="shared" si="39"/>
        <v>0</v>
      </c>
      <c r="J50" s="149">
        <f t="shared" si="39"/>
        <v>0</v>
      </c>
      <c r="K50" s="182">
        <f t="shared" si="39"/>
        <v>0</v>
      </c>
      <c r="L50" s="51">
        <f t="shared" si="39"/>
        <v>0</v>
      </c>
      <c r="M50" s="51">
        <f t="shared" si="39"/>
        <v>0</v>
      </c>
      <c r="N50" s="51">
        <f t="shared" si="39"/>
        <v>0</v>
      </c>
      <c r="O50" s="51">
        <f t="shared" si="39"/>
        <v>0</v>
      </c>
      <c r="P50" s="51">
        <f t="shared" si="39"/>
        <v>0</v>
      </c>
      <c r="Q50" s="51">
        <f t="shared" si="39"/>
        <v>0</v>
      </c>
      <c r="R50" s="51">
        <f t="shared" si="39"/>
        <v>0</v>
      </c>
      <c r="S50" s="51">
        <f t="shared" si="39"/>
        <v>0</v>
      </c>
      <c r="T50" s="51">
        <f t="shared" si="39"/>
        <v>0</v>
      </c>
      <c r="U50" s="51">
        <f t="shared" si="39"/>
        <v>0</v>
      </c>
      <c r="V50" s="51">
        <f t="shared" si="39"/>
        <v>0</v>
      </c>
      <c r="W50" s="51">
        <f t="shared" si="39"/>
        <v>0</v>
      </c>
      <c r="X50" s="51">
        <f t="shared" si="39"/>
        <v>0</v>
      </c>
      <c r="Y50" s="51">
        <f t="shared" si="39"/>
        <v>0</v>
      </c>
      <c r="Z50" s="51">
        <f t="shared" si="39"/>
        <v>0</v>
      </c>
      <c r="AA50" s="51">
        <f t="shared" si="39"/>
        <v>0</v>
      </c>
      <c r="AB50" s="36"/>
      <c r="AC50" s="5"/>
    </row>
    <row r="51" spans="2:71">
      <c r="B51" s="5"/>
      <c r="C51" s="5" t="s">
        <v>483</v>
      </c>
      <c r="D51" s="5"/>
      <c r="E51" s="5"/>
      <c r="F51" s="5"/>
      <c r="G51" s="55"/>
      <c r="H51" s="263"/>
      <c r="I51" s="263"/>
      <c r="J51" s="263"/>
      <c r="K51" s="264"/>
      <c r="L51" s="265"/>
      <c r="M51" s="265"/>
      <c r="N51" s="265"/>
      <c r="O51" s="265"/>
      <c r="P51" s="265"/>
      <c r="Q51" s="265"/>
      <c r="R51" s="265"/>
      <c r="S51" s="265"/>
      <c r="T51" s="265"/>
      <c r="U51" s="265"/>
      <c r="V51" s="265"/>
      <c r="W51" s="265"/>
      <c r="X51" s="265"/>
      <c r="Y51" s="265"/>
      <c r="Z51" s="265"/>
      <c r="AA51" s="265"/>
      <c r="AB51" s="61"/>
      <c r="AC51" s="62"/>
      <c r="AD51" s="62"/>
      <c r="AE51" s="62"/>
      <c r="AF51" s="62"/>
      <c r="AG51" s="62"/>
      <c r="AH51" s="62"/>
      <c r="AI51" s="62"/>
    </row>
    <row r="52" spans="2:71" s="64" customFormat="1" ht="15">
      <c r="B52" s="63"/>
      <c r="C52" s="69" t="s">
        <v>40</v>
      </c>
      <c r="D52" s="70"/>
      <c r="E52" s="70"/>
      <c r="F52" s="71"/>
      <c r="G52" s="238"/>
      <c r="H52" s="232">
        <f>H49+H51</f>
        <v>0</v>
      </c>
      <c r="I52" s="232">
        <f t="shared" ref="I52:AA52" si="40">I49+I51</f>
        <v>0</v>
      </c>
      <c r="J52" s="232">
        <f t="shared" si="40"/>
        <v>0</v>
      </c>
      <c r="K52" s="237">
        <f t="shared" si="40"/>
        <v>0</v>
      </c>
      <c r="L52" s="235">
        <f t="shared" si="40"/>
        <v>0</v>
      </c>
      <c r="M52" s="235">
        <f t="shared" si="40"/>
        <v>0</v>
      </c>
      <c r="N52" s="235">
        <f t="shared" si="40"/>
        <v>0</v>
      </c>
      <c r="O52" s="235">
        <f t="shared" si="40"/>
        <v>0</v>
      </c>
      <c r="P52" s="235">
        <f t="shared" si="40"/>
        <v>0</v>
      </c>
      <c r="Q52" s="235">
        <f t="shared" si="40"/>
        <v>0</v>
      </c>
      <c r="R52" s="235">
        <f t="shared" si="40"/>
        <v>0</v>
      </c>
      <c r="S52" s="235">
        <f t="shared" si="40"/>
        <v>0</v>
      </c>
      <c r="T52" s="235">
        <f t="shared" si="40"/>
        <v>0</v>
      </c>
      <c r="U52" s="235">
        <f t="shared" si="40"/>
        <v>0</v>
      </c>
      <c r="V52" s="235">
        <f t="shared" si="40"/>
        <v>0</v>
      </c>
      <c r="W52" s="235">
        <f t="shared" si="40"/>
        <v>0</v>
      </c>
      <c r="X52" s="235">
        <f t="shared" si="40"/>
        <v>0</v>
      </c>
      <c r="Y52" s="235">
        <f t="shared" si="40"/>
        <v>0</v>
      </c>
      <c r="Z52" s="235">
        <f t="shared" si="40"/>
        <v>0</v>
      </c>
      <c r="AA52" s="238">
        <f t="shared" si="40"/>
        <v>0</v>
      </c>
      <c r="AB52" s="22" t="str">
        <f>+IFERROR((T52/K52)^(1/(COUNT($K$5:$T$5)-1))-1,"na")</f>
        <v>na</v>
      </c>
      <c r="AC52" s="22" t="str">
        <f>+IFERROR((AA52/U52)^(1/(COUNT($U$5:$AA$5)-1))-1,"na")</f>
        <v>na</v>
      </c>
    </row>
    <row r="53" spans="2:71">
      <c r="B53" s="5"/>
      <c r="C53" s="279" t="s">
        <v>485</v>
      </c>
      <c r="D53" s="5"/>
      <c r="E53" s="5"/>
      <c r="F53" s="5"/>
      <c r="G53" s="65"/>
      <c r="H53" s="153">
        <v>0</v>
      </c>
      <c r="I53" s="153">
        <v>0</v>
      </c>
      <c r="J53" s="153">
        <v>0</v>
      </c>
      <c r="K53" s="275">
        <v>0</v>
      </c>
      <c r="L53" s="277">
        <v>0</v>
      </c>
      <c r="M53" s="277">
        <v>0</v>
      </c>
      <c r="N53" s="277">
        <v>0</v>
      </c>
      <c r="O53" s="277">
        <v>0</v>
      </c>
      <c r="P53" s="277">
        <v>0</v>
      </c>
      <c r="Q53" s="277">
        <v>0</v>
      </c>
      <c r="R53" s="277">
        <v>0</v>
      </c>
      <c r="S53" s="277">
        <v>0</v>
      </c>
      <c r="T53" s="277">
        <v>0</v>
      </c>
      <c r="U53" s="277">
        <v>0</v>
      </c>
      <c r="V53" s="277">
        <v>0</v>
      </c>
      <c r="W53" s="277">
        <v>0</v>
      </c>
      <c r="X53" s="277">
        <v>0</v>
      </c>
      <c r="Y53" s="277">
        <v>0</v>
      </c>
      <c r="Z53" s="277">
        <v>0</v>
      </c>
      <c r="AA53" s="278">
        <v>0</v>
      </c>
      <c r="AB53" s="276"/>
      <c r="AC53" s="5"/>
    </row>
    <row r="54" spans="2:71" s="19" customFormat="1">
      <c r="B54" s="16"/>
      <c r="C54" s="5" t="s">
        <v>122</v>
      </c>
      <c r="D54" s="5"/>
      <c r="E54" s="16"/>
      <c r="F54" s="16"/>
      <c r="G54" s="66"/>
      <c r="H54" s="152">
        <f>IF(G55&gt;0,-H53*H52,IF(-G55&lt;H52,-(H52+G55)*H53,0))</f>
        <v>0</v>
      </c>
      <c r="I54" s="152">
        <f t="shared" ref="I54:AA54" si="41">IF(H55&gt;0,-I53*I52,IF(-H55&lt;I52,-(I52+H55)*I53,0))</f>
        <v>0</v>
      </c>
      <c r="J54" s="152">
        <f t="shared" si="41"/>
        <v>0</v>
      </c>
      <c r="K54" s="184">
        <f t="shared" si="41"/>
        <v>0</v>
      </c>
      <c r="L54" s="67">
        <f t="shared" si="41"/>
        <v>0</v>
      </c>
      <c r="M54" s="67">
        <f t="shared" si="41"/>
        <v>0</v>
      </c>
      <c r="N54" s="67">
        <f t="shared" si="41"/>
        <v>0</v>
      </c>
      <c r="O54" s="67">
        <f t="shared" si="41"/>
        <v>0</v>
      </c>
      <c r="P54" s="67">
        <f t="shared" si="41"/>
        <v>0</v>
      </c>
      <c r="Q54" s="67">
        <f t="shared" si="41"/>
        <v>0</v>
      </c>
      <c r="R54" s="67">
        <f t="shared" si="41"/>
        <v>0</v>
      </c>
      <c r="S54" s="67">
        <f t="shared" si="41"/>
        <v>0</v>
      </c>
      <c r="T54" s="67">
        <f t="shared" si="41"/>
        <v>0</v>
      </c>
      <c r="U54" s="67">
        <f t="shared" si="41"/>
        <v>0</v>
      </c>
      <c r="V54" s="67">
        <f t="shared" si="41"/>
        <v>0</v>
      </c>
      <c r="W54" s="67">
        <f t="shared" si="41"/>
        <v>0</v>
      </c>
      <c r="X54" s="67">
        <f t="shared" si="41"/>
        <v>0</v>
      </c>
      <c r="Y54" s="67">
        <f t="shared" si="41"/>
        <v>0</v>
      </c>
      <c r="Z54" s="67">
        <f t="shared" si="41"/>
        <v>0</v>
      </c>
      <c r="AA54" s="67">
        <f t="shared" si="41"/>
        <v>0</v>
      </c>
      <c r="AB54" s="49"/>
      <c r="AC54" s="16"/>
    </row>
    <row r="55" spans="2:71">
      <c r="C55" s="5" t="s">
        <v>123</v>
      </c>
      <c r="D55" s="246"/>
      <c r="E55" s="28"/>
      <c r="F55" s="29"/>
      <c r="G55" s="68"/>
      <c r="H55" s="151">
        <f t="shared" ref="H55:AA55" si="42">+MIN((G55+H54),0)</f>
        <v>0</v>
      </c>
      <c r="I55" s="151">
        <f t="shared" si="42"/>
        <v>0</v>
      </c>
      <c r="J55" s="306">
        <f t="shared" si="42"/>
        <v>0</v>
      </c>
      <c r="K55" s="60">
        <f t="shared" si="42"/>
        <v>0</v>
      </c>
      <c r="L55" s="60">
        <f t="shared" si="42"/>
        <v>0</v>
      </c>
      <c r="M55" s="60">
        <f t="shared" si="42"/>
        <v>0</v>
      </c>
      <c r="N55" s="60">
        <f t="shared" si="42"/>
        <v>0</v>
      </c>
      <c r="O55" s="60">
        <f t="shared" si="42"/>
        <v>0</v>
      </c>
      <c r="P55" s="60">
        <f t="shared" si="42"/>
        <v>0</v>
      </c>
      <c r="Q55" s="60">
        <f t="shared" si="42"/>
        <v>0</v>
      </c>
      <c r="R55" s="60">
        <f t="shared" si="42"/>
        <v>0</v>
      </c>
      <c r="S55" s="60">
        <f t="shared" si="42"/>
        <v>0</v>
      </c>
      <c r="T55" s="60">
        <f t="shared" si="42"/>
        <v>0</v>
      </c>
      <c r="U55" s="60">
        <f t="shared" si="42"/>
        <v>0</v>
      </c>
      <c r="V55" s="60">
        <f t="shared" si="42"/>
        <v>0</v>
      </c>
      <c r="W55" s="60">
        <f t="shared" si="42"/>
        <v>0</v>
      </c>
      <c r="X55" s="60">
        <f t="shared" si="42"/>
        <v>0</v>
      </c>
      <c r="Y55" s="60">
        <f t="shared" si="42"/>
        <v>0</v>
      </c>
      <c r="Z55" s="60">
        <f t="shared" si="42"/>
        <v>0</v>
      </c>
      <c r="AA55" s="60">
        <f t="shared" si="42"/>
        <v>0</v>
      </c>
      <c r="AB55" s="57"/>
      <c r="AC55" s="5"/>
    </row>
    <row r="56" spans="2:71">
      <c r="B56" s="5"/>
      <c r="C56" s="69" t="s">
        <v>124</v>
      </c>
      <c r="D56" s="70"/>
      <c r="E56" s="70"/>
      <c r="F56" s="71"/>
      <c r="G56" s="72"/>
      <c r="H56" s="305">
        <f>H52+H54</f>
        <v>0</v>
      </c>
      <c r="I56" s="154">
        <f t="shared" ref="I56:AA56" si="43">I52+I54</f>
        <v>0</v>
      </c>
      <c r="J56" s="154">
        <f t="shared" si="43"/>
        <v>0</v>
      </c>
      <c r="K56" s="185">
        <f t="shared" si="43"/>
        <v>0</v>
      </c>
      <c r="L56" s="73">
        <f t="shared" si="43"/>
        <v>0</v>
      </c>
      <c r="M56" s="73">
        <f t="shared" si="43"/>
        <v>0</v>
      </c>
      <c r="N56" s="73">
        <f t="shared" si="43"/>
        <v>0</v>
      </c>
      <c r="O56" s="73">
        <f t="shared" si="43"/>
        <v>0</v>
      </c>
      <c r="P56" s="73">
        <f t="shared" si="43"/>
        <v>0</v>
      </c>
      <c r="Q56" s="73">
        <f t="shared" si="43"/>
        <v>0</v>
      </c>
      <c r="R56" s="73">
        <f t="shared" si="43"/>
        <v>0</v>
      </c>
      <c r="S56" s="73">
        <f t="shared" si="43"/>
        <v>0</v>
      </c>
      <c r="T56" s="73">
        <f t="shared" si="43"/>
        <v>0</v>
      </c>
      <c r="U56" s="73">
        <f t="shared" si="43"/>
        <v>0</v>
      </c>
      <c r="V56" s="73">
        <f t="shared" si="43"/>
        <v>0</v>
      </c>
      <c r="W56" s="73">
        <f t="shared" si="43"/>
        <v>0</v>
      </c>
      <c r="X56" s="73">
        <f t="shared" si="43"/>
        <v>0</v>
      </c>
      <c r="Y56" s="73">
        <f t="shared" si="43"/>
        <v>0</v>
      </c>
      <c r="Z56" s="73">
        <f t="shared" si="43"/>
        <v>0</v>
      </c>
      <c r="AA56" s="73">
        <f t="shared" si="43"/>
        <v>0</v>
      </c>
      <c r="AB56" s="22" t="str">
        <f>+IFERROR((T56/K56)^(1/(COUNT($K$5:$T$5)-1))-1,"na")</f>
        <v>na</v>
      </c>
      <c r="AC56" s="22" t="str">
        <f>+IFERROR((AA56/U56)^(1/(COUNT($U$5:$AA$5)-1))-1,"na")</f>
        <v>na</v>
      </c>
    </row>
    <row r="57" spans="2:71">
      <c r="B57" s="5"/>
      <c r="C57" s="245" t="s">
        <v>105</v>
      </c>
      <c r="D57" s="29"/>
      <c r="E57" s="54"/>
      <c r="F57" s="29"/>
      <c r="G57" s="50"/>
      <c r="H57" s="258">
        <f t="shared" ref="H57:AA57" si="44">IFERROR(H56/H7,0)</f>
        <v>0</v>
      </c>
      <c r="I57" s="149">
        <f t="shared" si="44"/>
        <v>0</v>
      </c>
      <c r="J57" s="149">
        <f t="shared" si="44"/>
        <v>0</v>
      </c>
      <c r="K57" s="182">
        <f t="shared" si="44"/>
        <v>0</v>
      </c>
      <c r="L57" s="51">
        <f t="shared" si="44"/>
        <v>0</v>
      </c>
      <c r="M57" s="51">
        <f t="shared" si="44"/>
        <v>0</v>
      </c>
      <c r="N57" s="51">
        <f t="shared" si="44"/>
        <v>0</v>
      </c>
      <c r="O57" s="51">
        <f t="shared" si="44"/>
        <v>0</v>
      </c>
      <c r="P57" s="51">
        <f t="shared" si="44"/>
        <v>0</v>
      </c>
      <c r="Q57" s="51">
        <f t="shared" si="44"/>
        <v>0</v>
      </c>
      <c r="R57" s="51">
        <f t="shared" si="44"/>
        <v>0</v>
      </c>
      <c r="S57" s="51">
        <f t="shared" si="44"/>
        <v>0</v>
      </c>
      <c r="T57" s="51">
        <f t="shared" si="44"/>
        <v>0</v>
      </c>
      <c r="U57" s="51">
        <f t="shared" si="44"/>
        <v>0</v>
      </c>
      <c r="V57" s="51">
        <f t="shared" si="44"/>
        <v>0</v>
      </c>
      <c r="W57" s="51">
        <f t="shared" si="44"/>
        <v>0</v>
      </c>
      <c r="X57" s="51">
        <f t="shared" si="44"/>
        <v>0</v>
      </c>
      <c r="Y57" s="51">
        <f t="shared" si="44"/>
        <v>0</v>
      </c>
      <c r="Z57" s="51">
        <f t="shared" si="44"/>
        <v>0</v>
      </c>
      <c r="AA57" s="51">
        <f t="shared" si="44"/>
        <v>0</v>
      </c>
      <c r="AB57" s="36"/>
      <c r="AC57" s="5"/>
    </row>
    <row r="58" spans="2:71">
      <c r="B58" s="5"/>
      <c r="C58" s="5"/>
      <c r="D58" s="5"/>
      <c r="E58" s="5"/>
      <c r="F58" s="5"/>
      <c r="G58" s="74"/>
      <c r="H58" s="155"/>
      <c r="I58" s="155"/>
      <c r="J58" s="155"/>
      <c r="K58" s="186"/>
      <c r="L58" s="75"/>
      <c r="M58" s="75"/>
      <c r="N58" s="75"/>
      <c r="O58" s="75"/>
      <c r="P58" s="75"/>
      <c r="Q58" s="75"/>
      <c r="R58" s="75"/>
      <c r="S58" s="75"/>
      <c r="T58" s="75"/>
      <c r="U58" s="75"/>
      <c r="V58" s="75"/>
      <c r="W58" s="75"/>
      <c r="X58" s="75"/>
      <c r="Y58" s="75"/>
      <c r="Z58" s="75"/>
      <c r="AA58" s="290"/>
    </row>
    <row r="59" spans="2:71" s="216" customFormat="1" ht="19">
      <c r="B59" s="217" t="s">
        <v>125</v>
      </c>
      <c r="C59" s="217"/>
      <c r="D59" s="217"/>
      <c r="E59" s="217"/>
      <c r="F59" s="217"/>
      <c r="G59" s="218"/>
      <c r="H59" s="227">
        <v>2018</v>
      </c>
      <c r="I59" s="228">
        <f t="shared" ref="I59:AA59" si="45">+H59+1</f>
        <v>2019</v>
      </c>
      <c r="J59" s="229">
        <f t="shared" si="45"/>
        <v>2020</v>
      </c>
      <c r="K59" s="220">
        <f t="shared" si="45"/>
        <v>2021</v>
      </c>
      <c r="L59" s="221">
        <f t="shared" si="45"/>
        <v>2022</v>
      </c>
      <c r="M59" s="221">
        <f t="shared" si="45"/>
        <v>2023</v>
      </c>
      <c r="N59" s="221">
        <f t="shared" si="45"/>
        <v>2024</v>
      </c>
      <c r="O59" s="221">
        <f t="shared" si="45"/>
        <v>2025</v>
      </c>
      <c r="P59" s="221">
        <f t="shared" si="45"/>
        <v>2026</v>
      </c>
      <c r="Q59" s="221">
        <f t="shared" si="45"/>
        <v>2027</v>
      </c>
      <c r="R59" s="221">
        <f t="shared" si="45"/>
        <v>2028</v>
      </c>
      <c r="S59" s="221">
        <f t="shared" si="45"/>
        <v>2029</v>
      </c>
      <c r="T59" s="221">
        <f t="shared" si="45"/>
        <v>2030</v>
      </c>
      <c r="U59" s="221">
        <f t="shared" si="45"/>
        <v>2031</v>
      </c>
      <c r="V59" s="221">
        <f t="shared" si="45"/>
        <v>2032</v>
      </c>
      <c r="W59" s="221">
        <f t="shared" si="45"/>
        <v>2033</v>
      </c>
      <c r="X59" s="221">
        <f t="shared" si="45"/>
        <v>2034</v>
      </c>
      <c r="Y59" s="221">
        <f t="shared" si="45"/>
        <v>2035</v>
      </c>
      <c r="Z59" s="221">
        <f t="shared" si="45"/>
        <v>2036</v>
      </c>
      <c r="AA59" s="291">
        <f t="shared" si="45"/>
        <v>2037</v>
      </c>
      <c r="AB59" s="1"/>
      <c r="AC59" s="1"/>
      <c r="AD59" s="1"/>
      <c r="AR59" s="224"/>
      <c r="AS59" s="224"/>
      <c r="AT59" s="224"/>
      <c r="AU59" s="224"/>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6"/>
      <c r="BS59" s="226"/>
    </row>
    <row r="60" spans="2:71">
      <c r="B60" s="5"/>
      <c r="C60" s="5"/>
      <c r="D60" s="5"/>
      <c r="E60" s="5"/>
      <c r="F60" s="5"/>
      <c r="G60" s="74"/>
      <c r="H60" s="156"/>
      <c r="I60" s="156"/>
      <c r="J60" s="156"/>
      <c r="K60" s="76"/>
      <c r="L60" s="5"/>
      <c r="M60" s="5"/>
      <c r="N60" s="5"/>
      <c r="O60" s="5"/>
      <c r="P60" s="5"/>
      <c r="Q60" s="5"/>
      <c r="R60" s="5"/>
      <c r="S60" s="5"/>
      <c r="T60" s="5"/>
      <c r="U60" s="5"/>
      <c r="V60" s="5"/>
      <c r="W60" s="5"/>
      <c r="X60" s="5"/>
      <c r="Y60" s="5"/>
      <c r="Z60" s="5"/>
      <c r="AA60" s="74"/>
    </row>
    <row r="61" spans="2:71">
      <c r="B61" s="5"/>
      <c r="C61" s="310" t="s">
        <v>126</v>
      </c>
      <c r="D61" s="77"/>
      <c r="E61" s="77"/>
      <c r="F61" s="77"/>
      <c r="G61" s="78"/>
      <c r="H61" s="157">
        <f>H62+H63+H64</f>
        <v>0</v>
      </c>
      <c r="I61" s="157">
        <f t="shared" ref="I61:AA61" si="46">I62+I63+I64</f>
        <v>0</v>
      </c>
      <c r="J61" s="157">
        <f t="shared" si="46"/>
        <v>0</v>
      </c>
      <c r="K61" s="187">
        <f t="shared" si="46"/>
        <v>0</v>
      </c>
      <c r="L61" s="79">
        <f t="shared" si="46"/>
        <v>0</v>
      </c>
      <c r="M61" s="79">
        <f t="shared" si="46"/>
        <v>0</v>
      </c>
      <c r="N61" s="79">
        <f t="shared" si="46"/>
        <v>0</v>
      </c>
      <c r="O61" s="79">
        <f t="shared" si="46"/>
        <v>0</v>
      </c>
      <c r="P61" s="79">
        <f t="shared" si="46"/>
        <v>0</v>
      </c>
      <c r="Q61" s="79">
        <f t="shared" si="46"/>
        <v>0</v>
      </c>
      <c r="R61" s="79">
        <f t="shared" si="46"/>
        <v>0</v>
      </c>
      <c r="S61" s="79">
        <f t="shared" si="46"/>
        <v>0</v>
      </c>
      <c r="T61" s="79">
        <f t="shared" si="46"/>
        <v>0</v>
      </c>
      <c r="U61" s="79">
        <f t="shared" si="46"/>
        <v>0</v>
      </c>
      <c r="V61" s="79">
        <f t="shared" si="46"/>
        <v>0</v>
      </c>
      <c r="W61" s="79">
        <f t="shared" si="46"/>
        <v>0</v>
      </c>
      <c r="X61" s="79">
        <f t="shared" si="46"/>
        <v>0</v>
      </c>
      <c r="Y61" s="79">
        <f t="shared" si="46"/>
        <v>0</v>
      </c>
      <c r="Z61" s="79">
        <f t="shared" si="46"/>
        <v>0</v>
      </c>
      <c r="AA61" s="78">
        <f t="shared" si="46"/>
        <v>0</v>
      </c>
    </row>
    <row r="62" spans="2:71">
      <c r="B62" s="5"/>
      <c r="C62" s="311" t="s">
        <v>127</v>
      </c>
      <c r="D62" s="80"/>
      <c r="E62" s="80"/>
      <c r="F62" s="5"/>
      <c r="G62" s="65"/>
      <c r="H62" s="151">
        <f>H131</f>
        <v>0</v>
      </c>
      <c r="I62" s="151">
        <f t="shared" ref="I62:AA62" si="47">I131</f>
        <v>0</v>
      </c>
      <c r="J62" s="151">
        <f t="shared" si="47"/>
        <v>0</v>
      </c>
      <c r="K62" s="113">
        <f t="shared" si="47"/>
        <v>0</v>
      </c>
      <c r="L62" s="60">
        <f t="shared" si="47"/>
        <v>0</v>
      </c>
      <c r="M62" s="60">
        <f t="shared" si="47"/>
        <v>0</v>
      </c>
      <c r="N62" s="60">
        <f t="shared" si="47"/>
        <v>0</v>
      </c>
      <c r="O62" s="60">
        <f t="shared" si="47"/>
        <v>0</v>
      </c>
      <c r="P62" s="60">
        <f t="shared" si="47"/>
        <v>0</v>
      </c>
      <c r="Q62" s="60">
        <f t="shared" si="47"/>
        <v>0</v>
      </c>
      <c r="R62" s="60">
        <f t="shared" si="47"/>
        <v>0</v>
      </c>
      <c r="S62" s="60">
        <f t="shared" si="47"/>
        <v>0</v>
      </c>
      <c r="T62" s="60">
        <f t="shared" si="47"/>
        <v>0</v>
      </c>
      <c r="U62" s="60">
        <f t="shared" si="47"/>
        <v>0</v>
      </c>
      <c r="V62" s="60">
        <f t="shared" si="47"/>
        <v>0</v>
      </c>
      <c r="W62" s="60">
        <f t="shared" si="47"/>
        <v>0</v>
      </c>
      <c r="X62" s="60">
        <f t="shared" si="47"/>
        <v>0</v>
      </c>
      <c r="Y62" s="60">
        <f t="shared" si="47"/>
        <v>0</v>
      </c>
      <c r="Z62" s="60">
        <f t="shared" si="47"/>
        <v>0</v>
      </c>
      <c r="AA62" s="65">
        <f t="shared" si="47"/>
        <v>0</v>
      </c>
      <c r="AE62" s="43"/>
      <c r="AF62" s="43"/>
    </row>
    <row r="63" spans="2:71">
      <c r="B63" s="5"/>
      <c r="C63" s="311" t="s">
        <v>128</v>
      </c>
      <c r="D63" s="80"/>
      <c r="E63" s="80"/>
      <c r="F63" s="5"/>
      <c r="G63" s="55"/>
      <c r="H63" s="146"/>
      <c r="I63" s="146"/>
      <c r="J63" s="146"/>
      <c r="K63" s="188"/>
      <c r="L63" s="81"/>
      <c r="M63" s="81"/>
      <c r="N63" s="81"/>
      <c r="O63" s="81"/>
      <c r="P63" s="81"/>
      <c r="Q63" s="81"/>
      <c r="R63" s="81"/>
      <c r="S63" s="81"/>
      <c r="T63" s="81"/>
      <c r="U63" s="81"/>
      <c r="V63" s="81"/>
      <c r="W63" s="81"/>
      <c r="X63" s="81"/>
      <c r="Y63" s="81"/>
      <c r="Z63" s="81"/>
      <c r="AA63" s="81"/>
      <c r="AB63" s="76"/>
      <c r="AC63" s="43"/>
      <c r="AD63" s="43"/>
      <c r="AE63" s="43"/>
      <c r="AF63" s="43"/>
    </row>
    <row r="64" spans="2:71">
      <c r="B64" s="5"/>
      <c r="C64" s="311" t="s">
        <v>129</v>
      </c>
      <c r="D64" s="80"/>
      <c r="E64" s="80"/>
      <c r="F64" s="5"/>
      <c r="G64" s="55"/>
      <c r="H64" s="146"/>
      <c r="I64" s="146"/>
      <c r="J64" s="146"/>
      <c r="K64" s="188"/>
      <c r="L64" s="81"/>
      <c r="M64" s="81"/>
      <c r="N64" s="81"/>
      <c r="O64" s="81"/>
      <c r="P64" s="81"/>
      <c r="Q64" s="81"/>
      <c r="R64" s="81"/>
      <c r="S64" s="81"/>
      <c r="T64" s="81"/>
      <c r="U64" s="81"/>
      <c r="V64" s="81"/>
      <c r="W64" s="81"/>
      <c r="X64" s="81"/>
      <c r="Y64" s="81"/>
      <c r="Z64" s="81"/>
      <c r="AA64" s="81"/>
      <c r="AB64" s="76"/>
      <c r="AC64" s="5"/>
    </row>
    <row r="65" spans="2:29">
      <c r="B65" s="5"/>
      <c r="C65" s="311"/>
      <c r="D65" s="80"/>
      <c r="E65" s="80"/>
      <c r="F65" s="5"/>
      <c r="G65" s="55"/>
      <c r="H65" s="151"/>
      <c r="I65" s="151"/>
      <c r="J65" s="151"/>
      <c r="K65" s="113"/>
      <c r="L65" s="60"/>
      <c r="M65" s="60"/>
      <c r="N65" s="60"/>
      <c r="O65" s="60"/>
      <c r="P65" s="60"/>
      <c r="Q65" s="60"/>
      <c r="R65" s="59"/>
      <c r="S65" s="59"/>
      <c r="T65" s="60"/>
      <c r="U65" s="60"/>
      <c r="V65" s="60"/>
      <c r="W65" s="60"/>
      <c r="X65" s="60"/>
      <c r="Y65" s="60"/>
      <c r="Z65" s="60"/>
      <c r="AA65" s="60"/>
      <c r="AB65" s="76"/>
      <c r="AC65" s="5"/>
    </row>
    <row r="66" spans="2:29">
      <c r="B66" s="5"/>
      <c r="C66" s="310" t="s">
        <v>130</v>
      </c>
      <c r="D66" s="77"/>
      <c r="E66" s="77"/>
      <c r="F66" s="77"/>
      <c r="G66" s="78"/>
      <c r="H66" s="157">
        <f>H67+H68+H69+H70+H71</f>
        <v>0</v>
      </c>
      <c r="I66" s="157">
        <f t="shared" ref="I66:AA66" si="48">I67+I68+I69+I70+I71</f>
        <v>0</v>
      </c>
      <c r="J66" s="157">
        <f t="shared" si="48"/>
        <v>0</v>
      </c>
      <c r="K66" s="187">
        <f t="shared" si="48"/>
        <v>0</v>
      </c>
      <c r="L66" s="79">
        <f t="shared" si="48"/>
        <v>0</v>
      </c>
      <c r="M66" s="79">
        <f t="shared" si="48"/>
        <v>0</v>
      </c>
      <c r="N66" s="79">
        <f t="shared" si="48"/>
        <v>0</v>
      </c>
      <c r="O66" s="79">
        <f t="shared" si="48"/>
        <v>0</v>
      </c>
      <c r="P66" s="79">
        <f t="shared" si="48"/>
        <v>0</v>
      </c>
      <c r="Q66" s="79">
        <f t="shared" si="48"/>
        <v>0</v>
      </c>
      <c r="R66" s="79">
        <f t="shared" si="48"/>
        <v>0</v>
      </c>
      <c r="S66" s="79">
        <f t="shared" si="48"/>
        <v>0</v>
      </c>
      <c r="T66" s="79">
        <f t="shared" si="48"/>
        <v>0</v>
      </c>
      <c r="U66" s="79">
        <f t="shared" si="48"/>
        <v>0</v>
      </c>
      <c r="V66" s="79">
        <f t="shared" si="48"/>
        <v>0</v>
      </c>
      <c r="W66" s="79">
        <f t="shared" si="48"/>
        <v>0</v>
      </c>
      <c r="X66" s="79">
        <f t="shared" si="48"/>
        <v>0</v>
      </c>
      <c r="Y66" s="79">
        <f t="shared" si="48"/>
        <v>0</v>
      </c>
      <c r="Z66" s="79">
        <f t="shared" si="48"/>
        <v>0</v>
      </c>
      <c r="AA66" s="79">
        <f t="shared" si="48"/>
        <v>0</v>
      </c>
      <c r="AB66" s="76"/>
      <c r="AC66" s="5"/>
    </row>
    <row r="67" spans="2:29">
      <c r="B67" s="5"/>
      <c r="C67" s="311" t="s">
        <v>131</v>
      </c>
      <c r="D67" s="80"/>
      <c r="E67" s="80"/>
      <c r="F67" s="5"/>
      <c r="G67" s="65"/>
      <c r="H67" s="151">
        <f>H117</f>
        <v>0</v>
      </c>
      <c r="I67" s="151">
        <f t="shared" ref="I67:AA67" si="49">I117</f>
        <v>0</v>
      </c>
      <c r="J67" s="151">
        <f t="shared" si="49"/>
        <v>0</v>
      </c>
      <c r="K67" s="113">
        <f t="shared" si="49"/>
        <v>0</v>
      </c>
      <c r="L67" s="60">
        <f t="shared" si="49"/>
        <v>0</v>
      </c>
      <c r="M67" s="60">
        <f t="shared" si="49"/>
        <v>0</v>
      </c>
      <c r="N67" s="60">
        <f t="shared" si="49"/>
        <v>0</v>
      </c>
      <c r="O67" s="60">
        <f t="shared" si="49"/>
        <v>0</v>
      </c>
      <c r="P67" s="60">
        <f t="shared" si="49"/>
        <v>0</v>
      </c>
      <c r="Q67" s="60">
        <f t="shared" si="49"/>
        <v>0</v>
      </c>
      <c r="R67" s="60">
        <f t="shared" si="49"/>
        <v>0</v>
      </c>
      <c r="S67" s="60">
        <f t="shared" si="49"/>
        <v>0</v>
      </c>
      <c r="T67" s="60">
        <f t="shared" si="49"/>
        <v>0</v>
      </c>
      <c r="U67" s="60">
        <f t="shared" si="49"/>
        <v>0</v>
      </c>
      <c r="V67" s="60">
        <f t="shared" si="49"/>
        <v>0</v>
      </c>
      <c r="W67" s="60">
        <f t="shared" si="49"/>
        <v>0</v>
      </c>
      <c r="X67" s="60">
        <f t="shared" si="49"/>
        <v>0</v>
      </c>
      <c r="Y67" s="60">
        <f t="shared" si="49"/>
        <v>0</v>
      </c>
      <c r="Z67" s="60">
        <f t="shared" si="49"/>
        <v>0</v>
      </c>
      <c r="AA67" s="60">
        <f t="shared" si="49"/>
        <v>0</v>
      </c>
      <c r="AB67" s="76"/>
      <c r="AC67" s="5"/>
    </row>
    <row r="68" spans="2:29">
      <c r="B68" s="5"/>
      <c r="C68" s="311" t="s">
        <v>132</v>
      </c>
      <c r="D68" s="80"/>
      <c r="E68" s="80"/>
      <c r="F68" s="5"/>
      <c r="G68" s="65"/>
      <c r="H68" s="146"/>
      <c r="I68" s="146"/>
      <c r="J68" s="146"/>
      <c r="K68" s="189"/>
      <c r="L68" s="82"/>
      <c r="M68" s="82"/>
      <c r="N68" s="82"/>
      <c r="O68" s="82"/>
      <c r="P68" s="82"/>
      <c r="Q68" s="82"/>
      <c r="R68" s="82"/>
      <c r="S68" s="82"/>
      <c r="T68" s="82"/>
      <c r="U68" s="82"/>
      <c r="V68" s="82"/>
      <c r="W68" s="82"/>
      <c r="X68" s="82"/>
      <c r="Y68" s="82"/>
      <c r="Z68" s="82"/>
      <c r="AA68" s="82"/>
      <c r="AB68" s="76"/>
      <c r="AC68" s="60"/>
    </row>
    <row r="69" spans="2:29">
      <c r="B69" s="5"/>
      <c r="C69" s="311" t="s">
        <v>133</v>
      </c>
      <c r="D69" s="80"/>
      <c r="E69" s="80"/>
      <c r="F69" s="5"/>
      <c r="G69" s="65"/>
      <c r="H69" s="151">
        <f>H162</f>
        <v>0</v>
      </c>
      <c r="I69" s="151">
        <f t="shared" ref="I69:AA69" si="50">I162</f>
        <v>0</v>
      </c>
      <c r="J69" s="151">
        <f t="shared" si="50"/>
        <v>0</v>
      </c>
      <c r="K69" s="113">
        <f t="shared" si="50"/>
        <v>0</v>
      </c>
      <c r="L69" s="60">
        <f t="shared" si="50"/>
        <v>0</v>
      </c>
      <c r="M69" s="60">
        <f t="shared" si="50"/>
        <v>0</v>
      </c>
      <c r="N69" s="60">
        <f t="shared" si="50"/>
        <v>0</v>
      </c>
      <c r="O69" s="60">
        <f t="shared" si="50"/>
        <v>0</v>
      </c>
      <c r="P69" s="60">
        <f t="shared" si="50"/>
        <v>0</v>
      </c>
      <c r="Q69" s="60">
        <f t="shared" si="50"/>
        <v>0</v>
      </c>
      <c r="R69" s="60">
        <f t="shared" si="50"/>
        <v>0</v>
      </c>
      <c r="S69" s="60">
        <f t="shared" si="50"/>
        <v>0</v>
      </c>
      <c r="T69" s="60">
        <f t="shared" si="50"/>
        <v>0</v>
      </c>
      <c r="U69" s="60">
        <f t="shared" si="50"/>
        <v>0</v>
      </c>
      <c r="V69" s="60">
        <f t="shared" si="50"/>
        <v>0</v>
      </c>
      <c r="W69" s="60">
        <f t="shared" si="50"/>
        <v>0</v>
      </c>
      <c r="X69" s="60">
        <f t="shared" si="50"/>
        <v>0</v>
      </c>
      <c r="Y69" s="60">
        <f t="shared" si="50"/>
        <v>0</v>
      </c>
      <c r="Z69" s="60">
        <f t="shared" si="50"/>
        <v>0</v>
      </c>
      <c r="AA69" s="60">
        <f t="shared" si="50"/>
        <v>0</v>
      </c>
      <c r="AB69" s="76"/>
      <c r="AC69" s="5"/>
    </row>
    <row r="70" spans="2:29">
      <c r="B70" s="5"/>
      <c r="C70" s="311" t="s">
        <v>134</v>
      </c>
      <c r="D70" s="80"/>
      <c r="E70" s="80"/>
      <c r="F70" s="5"/>
      <c r="G70" s="65"/>
      <c r="H70" s="151">
        <f>H163</f>
        <v>0</v>
      </c>
      <c r="I70" s="151">
        <f t="shared" ref="I70:AA70" si="51">I163</f>
        <v>0</v>
      </c>
      <c r="J70" s="151">
        <f t="shared" si="51"/>
        <v>0</v>
      </c>
      <c r="K70" s="113">
        <f t="shared" si="51"/>
        <v>0</v>
      </c>
      <c r="L70" s="60">
        <f t="shared" si="51"/>
        <v>0</v>
      </c>
      <c r="M70" s="60">
        <f t="shared" si="51"/>
        <v>0</v>
      </c>
      <c r="N70" s="60">
        <f t="shared" si="51"/>
        <v>0</v>
      </c>
      <c r="O70" s="60">
        <f t="shared" si="51"/>
        <v>0</v>
      </c>
      <c r="P70" s="60">
        <f t="shared" si="51"/>
        <v>0</v>
      </c>
      <c r="Q70" s="60">
        <f t="shared" si="51"/>
        <v>0</v>
      </c>
      <c r="R70" s="60">
        <f t="shared" si="51"/>
        <v>0</v>
      </c>
      <c r="S70" s="60">
        <f t="shared" si="51"/>
        <v>0</v>
      </c>
      <c r="T70" s="60">
        <f t="shared" si="51"/>
        <v>0</v>
      </c>
      <c r="U70" s="60">
        <f t="shared" si="51"/>
        <v>0</v>
      </c>
      <c r="V70" s="60">
        <f t="shared" si="51"/>
        <v>0</v>
      </c>
      <c r="W70" s="60">
        <f t="shared" si="51"/>
        <v>0</v>
      </c>
      <c r="X70" s="60">
        <f t="shared" si="51"/>
        <v>0</v>
      </c>
      <c r="Y70" s="60">
        <f t="shared" si="51"/>
        <v>0</v>
      </c>
      <c r="Z70" s="60">
        <f t="shared" si="51"/>
        <v>0</v>
      </c>
      <c r="AA70" s="60">
        <f t="shared" si="51"/>
        <v>0</v>
      </c>
      <c r="AB70" s="76"/>
      <c r="AC70" s="60"/>
    </row>
    <row r="71" spans="2:29">
      <c r="B71" s="5"/>
      <c r="C71" s="312" t="s">
        <v>135</v>
      </c>
      <c r="D71" s="80"/>
      <c r="E71" s="80"/>
      <c r="F71" s="5"/>
      <c r="G71" s="65"/>
      <c r="H71" s="146"/>
      <c r="I71" s="146"/>
      <c r="J71" s="146"/>
      <c r="K71" s="189"/>
      <c r="L71" s="82"/>
      <c r="M71" s="82"/>
      <c r="N71" s="82"/>
      <c r="O71" s="82"/>
      <c r="P71" s="82"/>
      <c r="Q71" s="82"/>
      <c r="R71" s="82"/>
      <c r="S71" s="82"/>
      <c r="T71" s="82"/>
      <c r="U71" s="82"/>
      <c r="V71" s="82"/>
      <c r="W71" s="82"/>
      <c r="X71" s="82"/>
      <c r="Y71" s="82"/>
      <c r="Z71" s="82"/>
      <c r="AA71" s="82"/>
      <c r="AB71" s="76"/>
      <c r="AC71" s="60"/>
    </row>
    <row r="72" spans="2:29">
      <c r="B72" s="5"/>
      <c r="C72" s="83" t="s">
        <v>136</v>
      </c>
      <c r="D72" s="83"/>
      <c r="E72" s="83"/>
      <c r="F72" s="84"/>
      <c r="G72" s="85"/>
      <c r="H72" s="158">
        <f>H61+H66</f>
        <v>0</v>
      </c>
      <c r="I72" s="158">
        <f t="shared" ref="I72:AA72" si="52">I61+I66</f>
        <v>0</v>
      </c>
      <c r="J72" s="158">
        <f t="shared" si="52"/>
        <v>0</v>
      </c>
      <c r="K72" s="190">
        <f t="shared" si="52"/>
        <v>0</v>
      </c>
      <c r="L72" s="86">
        <f t="shared" si="52"/>
        <v>0</v>
      </c>
      <c r="M72" s="86">
        <f t="shared" si="52"/>
        <v>0</v>
      </c>
      <c r="N72" s="86">
        <f t="shared" si="52"/>
        <v>0</v>
      </c>
      <c r="O72" s="86">
        <f t="shared" si="52"/>
        <v>0</v>
      </c>
      <c r="P72" s="86">
        <f t="shared" si="52"/>
        <v>0</v>
      </c>
      <c r="Q72" s="86">
        <f t="shared" si="52"/>
        <v>0</v>
      </c>
      <c r="R72" s="86">
        <f t="shared" si="52"/>
        <v>0</v>
      </c>
      <c r="S72" s="86">
        <f t="shared" si="52"/>
        <v>0</v>
      </c>
      <c r="T72" s="86">
        <f t="shared" si="52"/>
        <v>0</v>
      </c>
      <c r="U72" s="86">
        <f t="shared" si="52"/>
        <v>0</v>
      </c>
      <c r="V72" s="86">
        <f t="shared" si="52"/>
        <v>0</v>
      </c>
      <c r="W72" s="86">
        <f t="shared" si="52"/>
        <v>0</v>
      </c>
      <c r="X72" s="86">
        <f t="shared" si="52"/>
        <v>0</v>
      </c>
      <c r="Y72" s="86">
        <f t="shared" si="52"/>
        <v>0</v>
      </c>
      <c r="Z72" s="86">
        <f t="shared" si="52"/>
        <v>0</v>
      </c>
      <c r="AA72" s="86">
        <f t="shared" si="52"/>
        <v>0</v>
      </c>
      <c r="AB72" s="76"/>
      <c r="AC72" s="5"/>
    </row>
    <row r="73" spans="2:29">
      <c r="B73" s="5"/>
      <c r="C73" s="87"/>
      <c r="D73" s="87"/>
      <c r="E73" s="87"/>
      <c r="F73" s="5"/>
      <c r="G73" s="65"/>
      <c r="H73" s="151"/>
      <c r="I73" s="151"/>
      <c r="J73" s="151"/>
      <c r="K73" s="113"/>
      <c r="L73" s="60"/>
      <c r="M73" s="60"/>
      <c r="N73" s="60"/>
      <c r="O73" s="60"/>
      <c r="P73" s="60"/>
      <c r="Q73" s="60"/>
      <c r="R73" s="60"/>
      <c r="S73" s="60"/>
      <c r="T73" s="60"/>
      <c r="U73" s="60"/>
      <c r="V73" s="60"/>
      <c r="W73" s="60"/>
      <c r="X73" s="60"/>
      <c r="Y73" s="60"/>
      <c r="Z73" s="60"/>
      <c r="AA73" s="60"/>
      <c r="AB73" s="76"/>
      <c r="AC73" s="5"/>
    </row>
    <row r="74" spans="2:29">
      <c r="B74" s="5"/>
      <c r="C74" s="310" t="s">
        <v>137</v>
      </c>
      <c r="D74" s="77"/>
      <c r="E74" s="77"/>
      <c r="F74" s="77"/>
      <c r="G74" s="78"/>
      <c r="H74" s="157">
        <f>H75+H76+H77+H78</f>
        <v>0</v>
      </c>
      <c r="I74" s="157">
        <f t="shared" ref="I74:AA74" si="53">I75+I76+I77+I78</f>
        <v>0</v>
      </c>
      <c r="J74" s="157">
        <f t="shared" si="53"/>
        <v>0</v>
      </c>
      <c r="K74" s="187">
        <f t="shared" si="53"/>
        <v>0</v>
      </c>
      <c r="L74" s="79">
        <f t="shared" si="53"/>
        <v>0</v>
      </c>
      <c r="M74" s="79">
        <f t="shared" si="53"/>
        <v>0</v>
      </c>
      <c r="N74" s="79">
        <f t="shared" si="53"/>
        <v>0</v>
      </c>
      <c r="O74" s="79">
        <f t="shared" si="53"/>
        <v>0</v>
      </c>
      <c r="P74" s="79">
        <f t="shared" si="53"/>
        <v>0</v>
      </c>
      <c r="Q74" s="79">
        <f t="shared" si="53"/>
        <v>0</v>
      </c>
      <c r="R74" s="79">
        <f t="shared" si="53"/>
        <v>0</v>
      </c>
      <c r="S74" s="79">
        <f t="shared" si="53"/>
        <v>0</v>
      </c>
      <c r="T74" s="79">
        <f t="shared" si="53"/>
        <v>0</v>
      </c>
      <c r="U74" s="79">
        <f t="shared" si="53"/>
        <v>0</v>
      </c>
      <c r="V74" s="79">
        <f t="shared" si="53"/>
        <v>0</v>
      </c>
      <c r="W74" s="79">
        <f t="shared" si="53"/>
        <v>0</v>
      </c>
      <c r="X74" s="79">
        <f t="shared" si="53"/>
        <v>0</v>
      </c>
      <c r="Y74" s="79">
        <f t="shared" si="53"/>
        <v>0</v>
      </c>
      <c r="Z74" s="79">
        <f t="shared" si="53"/>
        <v>0</v>
      </c>
      <c r="AA74" s="79">
        <f t="shared" si="53"/>
        <v>0</v>
      </c>
      <c r="AB74" s="76"/>
      <c r="AC74" s="5"/>
    </row>
    <row r="75" spans="2:29">
      <c r="B75" s="5"/>
      <c r="C75" s="311" t="s">
        <v>138</v>
      </c>
      <c r="D75" s="80"/>
      <c r="E75" s="80"/>
      <c r="F75" s="5"/>
      <c r="G75" s="88"/>
      <c r="H75" s="159">
        <f t="shared" ref="H75:AA75" si="54">G75+H109</f>
        <v>0</v>
      </c>
      <c r="I75" s="159">
        <f t="shared" si="54"/>
        <v>0</v>
      </c>
      <c r="J75" s="159">
        <f t="shared" si="54"/>
        <v>0</v>
      </c>
      <c r="K75" s="191">
        <f t="shared" si="54"/>
        <v>0</v>
      </c>
      <c r="L75" s="89">
        <f t="shared" si="54"/>
        <v>0</v>
      </c>
      <c r="M75" s="89">
        <f t="shared" si="54"/>
        <v>0</v>
      </c>
      <c r="N75" s="89">
        <f t="shared" si="54"/>
        <v>0</v>
      </c>
      <c r="O75" s="89">
        <f t="shared" si="54"/>
        <v>0</v>
      </c>
      <c r="P75" s="89">
        <f t="shared" si="54"/>
        <v>0</v>
      </c>
      <c r="Q75" s="89">
        <f t="shared" si="54"/>
        <v>0</v>
      </c>
      <c r="R75" s="89">
        <f t="shared" si="54"/>
        <v>0</v>
      </c>
      <c r="S75" s="89">
        <f t="shared" si="54"/>
        <v>0</v>
      </c>
      <c r="T75" s="89">
        <f t="shared" si="54"/>
        <v>0</v>
      </c>
      <c r="U75" s="89">
        <f t="shared" si="54"/>
        <v>0</v>
      </c>
      <c r="V75" s="89">
        <f t="shared" si="54"/>
        <v>0</v>
      </c>
      <c r="W75" s="89">
        <f t="shared" si="54"/>
        <v>0</v>
      </c>
      <c r="X75" s="89">
        <f t="shared" si="54"/>
        <v>0</v>
      </c>
      <c r="Y75" s="89">
        <f t="shared" si="54"/>
        <v>0</v>
      </c>
      <c r="Z75" s="89">
        <f t="shared" si="54"/>
        <v>0</v>
      </c>
      <c r="AA75" s="89">
        <f t="shared" si="54"/>
        <v>0</v>
      </c>
      <c r="AB75" s="76"/>
      <c r="AC75" s="60"/>
    </row>
    <row r="76" spans="2:29">
      <c r="B76" s="5"/>
      <c r="C76" s="311" t="s">
        <v>139</v>
      </c>
      <c r="D76" s="80"/>
      <c r="E76" s="80"/>
      <c r="F76" s="5"/>
      <c r="G76" s="65"/>
      <c r="H76" s="146"/>
      <c r="I76" s="146"/>
      <c r="J76" s="146"/>
      <c r="K76" s="189"/>
      <c r="L76" s="82"/>
      <c r="M76" s="82"/>
      <c r="N76" s="82"/>
      <c r="O76" s="82"/>
      <c r="P76" s="82"/>
      <c r="Q76" s="82"/>
      <c r="R76" s="82"/>
      <c r="S76" s="82"/>
      <c r="T76" s="82"/>
      <c r="U76" s="82"/>
      <c r="V76" s="82"/>
      <c r="W76" s="82"/>
      <c r="X76" s="82"/>
      <c r="Y76" s="82"/>
      <c r="Z76" s="82"/>
      <c r="AA76" s="82"/>
      <c r="AB76" s="76"/>
      <c r="AC76" s="60"/>
    </row>
    <row r="77" spans="2:29">
      <c r="B77" s="5"/>
      <c r="C77" s="311" t="s">
        <v>140</v>
      </c>
      <c r="D77" s="80"/>
      <c r="E77" s="80"/>
      <c r="F77" s="5"/>
      <c r="G77" s="88"/>
      <c r="H77" s="159">
        <f t="shared" ref="H77:AA77" si="55">H56-H181</f>
        <v>0</v>
      </c>
      <c r="I77" s="159">
        <f t="shared" si="55"/>
        <v>0</v>
      </c>
      <c r="J77" s="159">
        <f t="shared" si="55"/>
        <v>0</v>
      </c>
      <c r="K77" s="191">
        <f t="shared" si="55"/>
        <v>0</v>
      </c>
      <c r="L77" s="89">
        <f t="shared" si="55"/>
        <v>0</v>
      </c>
      <c r="M77" s="89">
        <f t="shared" si="55"/>
        <v>0</v>
      </c>
      <c r="N77" s="89">
        <f t="shared" si="55"/>
        <v>0</v>
      </c>
      <c r="O77" s="89">
        <f t="shared" si="55"/>
        <v>0</v>
      </c>
      <c r="P77" s="89">
        <f t="shared" si="55"/>
        <v>0</v>
      </c>
      <c r="Q77" s="89">
        <f t="shared" si="55"/>
        <v>0</v>
      </c>
      <c r="R77" s="89">
        <f t="shared" si="55"/>
        <v>0</v>
      </c>
      <c r="S77" s="89">
        <f t="shared" si="55"/>
        <v>0</v>
      </c>
      <c r="T77" s="89">
        <f t="shared" si="55"/>
        <v>0</v>
      </c>
      <c r="U77" s="89">
        <f t="shared" si="55"/>
        <v>0</v>
      </c>
      <c r="V77" s="89">
        <f t="shared" si="55"/>
        <v>0</v>
      </c>
      <c r="W77" s="89">
        <f t="shared" si="55"/>
        <v>0</v>
      </c>
      <c r="X77" s="89">
        <f t="shared" si="55"/>
        <v>0</v>
      </c>
      <c r="Y77" s="89">
        <f t="shared" si="55"/>
        <v>0</v>
      </c>
      <c r="Z77" s="89">
        <f t="shared" si="55"/>
        <v>0</v>
      </c>
      <c r="AA77" s="89">
        <f t="shared" si="55"/>
        <v>0</v>
      </c>
      <c r="AB77" s="76"/>
      <c r="AC77" s="60"/>
    </row>
    <row r="78" spans="2:29">
      <c r="B78" s="5"/>
      <c r="C78" s="311" t="s">
        <v>141</v>
      </c>
      <c r="D78" s="80"/>
      <c r="E78" s="80"/>
      <c r="F78" s="5"/>
      <c r="G78" s="65"/>
      <c r="H78" s="151">
        <v>0</v>
      </c>
      <c r="I78" s="151">
        <f>H77+H78</f>
        <v>0</v>
      </c>
      <c r="J78" s="151">
        <f t="shared" ref="J78:AA78" si="56">I77+I78</f>
        <v>0</v>
      </c>
      <c r="K78" s="113">
        <f t="shared" si="56"/>
        <v>0</v>
      </c>
      <c r="L78" s="60">
        <f t="shared" si="56"/>
        <v>0</v>
      </c>
      <c r="M78" s="60">
        <f t="shared" si="56"/>
        <v>0</v>
      </c>
      <c r="N78" s="60">
        <f t="shared" si="56"/>
        <v>0</v>
      </c>
      <c r="O78" s="60">
        <f t="shared" si="56"/>
        <v>0</v>
      </c>
      <c r="P78" s="60">
        <f t="shared" si="56"/>
        <v>0</v>
      </c>
      <c r="Q78" s="60">
        <f t="shared" si="56"/>
        <v>0</v>
      </c>
      <c r="R78" s="60">
        <f t="shared" si="56"/>
        <v>0</v>
      </c>
      <c r="S78" s="60">
        <f t="shared" si="56"/>
        <v>0</v>
      </c>
      <c r="T78" s="60">
        <f t="shared" si="56"/>
        <v>0</v>
      </c>
      <c r="U78" s="60">
        <f t="shared" si="56"/>
        <v>0</v>
      </c>
      <c r="V78" s="60">
        <f t="shared" si="56"/>
        <v>0</v>
      </c>
      <c r="W78" s="60">
        <f t="shared" si="56"/>
        <v>0</v>
      </c>
      <c r="X78" s="60">
        <f t="shared" si="56"/>
        <v>0</v>
      </c>
      <c r="Y78" s="60">
        <f t="shared" si="56"/>
        <v>0</v>
      </c>
      <c r="Z78" s="60">
        <f t="shared" si="56"/>
        <v>0</v>
      </c>
      <c r="AA78" s="60">
        <f t="shared" si="56"/>
        <v>0</v>
      </c>
      <c r="AB78" s="76"/>
      <c r="AC78" s="60"/>
    </row>
    <row r="79" spans="2:29">
      <c r="B79" s="5"/>
      <c r="C79" s="313"/>
      <c r="D79" s="87"/>
      <c r="E79" s="87"/>
      <c r="F79" s="5"/>
      <c r="G79" s="65"/>
      <c r="H79" s="151"/>
      <c r="I79" s="151"/>
      <c r="J79" s="151"/>
      <c r="K79" s="113"/>
      <c r="L79" s="60"/>
      <c r="M79" s="60"/>
      <c r="N79" s="60"/>
      <c r="O79" s="60"/>
      <c r="P79" s="60"/>
      <c r="Q79" s="60"/>
      <c r="R79" s="60"/>
      <c r="S79" s="60"/>
      <c r="T79" s="60"/>
      <c r="U79" s="60"/>
      <c r="V79" s="60"/>
      <c r="W79" s="60"/>
      <c r="X79" s="60"/>
      <c r="Y79" s="60"/>
      <c r="Z79" s="60"/>
      <c r="AA79" s="60"/>
      <c r="AB79" s="76"/>
      <c r="AC79" s="5"/>
    </row>
    <row r="80" spans="2:29">
      <c r="B80" s="5"/>
      <c r="C80" s="310" t="s">
        <v>142</v>
      </c>
      <c r="D80" s="77"/>
      <c r="E80" s="77"/>
      <c r="F80" s="77"/>
      <c r="G80" s="78"/>
      <c r="H80" s="157">
        <f>H81+H82+H83</f>
        <v>0</v>
      </c>
      <c r="I80" s="157">
        <f t="shared" ref="I80:AA80" si="57">I81+I82+I83</f>
        <v>0</v>
      </c>
      <c r="J80" s="157">
        <f t="shared" si="57"/>
        <v>0</v>
      </c>
      <c r="K80" s="187">
        <f t="shared" si="57"/>
        <v>0</v>
      </c>
      <c r="L80" s="79">
        <f t="shared" si="57"/>
        <v>0</v>
      </c>
      <c r="M80" s="79">
        <f t="shared" si="57"/>
        <v>0</v>
      </c>
      <c r="N80" s="79">
        <f t="shared" si="57"/>
        <v>0</v>
      </c>
      <c r="O80" s="79">
        <f t="shared" si="57"/>
        <v>0</v>
      </c>
      <c r="P80" s="79">
        <f t="shared" si="57"/>
        <v>0</v>
      </c>
      <c r="Q80" s="79">
        <f t="shared" si="57"/>
        <v>0</v>
      </c>
      <c r="R80" s="79">
        <f t="shared" si="57"/>
        <v>0</v>
      </c>
      <c r="S80" s="79">
        <f t="shared" si="57"/>
        <v>0</v>
      </c>
      <c r="T80" s="79">
        <f t="shared" si="57"/>
        <v>0</v>
      </c>
      <c r="U80" s="79">
        <f t="shared" si="57"/>
        <v>0</v>
      </c>
      <c r="V80" s="79">
        <f t="shared" si="57"/>
        <v>0</v>
      </c>
      <c r="W80" s="79">
        <f t="shared" si="57"/>
        <v>0</v>
      </c>
      <c r="X80" s="79">
        <f t="shared" si="57"/>
        <v>0</v>
      </c>
      <c r="Y80" s="79">
        <f t="shared" si="57"/>
        <v>0</v>
      </c>
      <c r="Z80" s="79">
        <f t="shared" si="57"/>
        <v>0</v>
      </c>
      <c r="AA80" s="79">
        <f t="shared" si="57"/>
        <v>0</v>
      </c>
      <c r="AB80" s="76"/>
      <c r="AC80" s="5"/>
    </row>
    <row r="81" spans="2:29">
      <c r="B81" s="5"/>
      <c r="C81" s="311" t="s">
        <v>143</v>
      </c>
      <c r="D81" s="80"/>
      <c r="E81" s="80"/>
      <c r="F81" s="5"/>
      <c r="G81" s="65"/>
      <c r="H81" s="146"/>
      <c r="I81" s="146"/>
      <c r="J81" s="146"/>
      <c r="K81" s="189"/>
      <c r="L81" s="82"/>
      <c r="M81" s="82"/>
      <c r="N81" s="82"/>
      <c r="O81" s="82"/>
      <c r="P81" s="82"/>
      <c r="Q81" s="82"/>
      <c r="R81" s="82"/>
      <c r="S81" s="82"/>
      <c r="T81" s="82"/>
      <c r="U81" s="82"/>
      <c r="V81" s="82"/>
      <c r="W81" s="82"/>
      <c r="X81" s="82"/>
      <c r="Y81" s="82"/>
      <c r="Z81" s="82"/>
      <c r="AA81" s="82"/>
      <c r="AB81" s="76"/>
      <c r="AC81" s="5"/>
    </row>
    <row r="82" spans="2:29">
      <c r="B82" s="5"/>
      <c r="C82" s="311" t="s">
        <v>106</v>
      </c>
      <c r="D82" s="80"/>
      <c r="E82" s="80"/>
      <c r="F82" s="5"/>
      <c r="G82" s="65"/>
      <c r="H82" s="146"/>
      <c r="I82" s="146"/>
      <c r="J82" s="146"/>
      <c r="K82" s="189"/>
      <c r="L82" s="82"/>
      <c r="M82" s="82"/>
      <c r="N82" s="82"/>
      <c r="O82" s="82"/>
      <c r="P82" s="82"/>
      <c r="Q82" s="82"/>
      <c r="R82" s="82"/>
      <c r="S82" s="82"/>
      <c r="T82" s="82"/>
      <c r="U82" s="82"/>
      <c r="V82" s="82"/>
      <c r="W82" s="82"/>
      <c r="X82" s="82"/>
      <c r="Y82" s="82"/>
      <c r="Z82" s="82"/>
      <c r="AA82" s="82"/>
      <c r="AB82" s="76"/>
      <c r="AC82" s="5"/>
    </row>
    <row r="83" spans="2:29">
      <c r="B83" s="5"/>
      <c r="C83" s="311" t="s">
        <v>144</v>
      </c>
      <c r="D83" s="80"/>
      <c r="E83" s="80"/>
      <c r="F83" s="5"/>
      <c r="G83" s="65"/>
      <c r="H83" s="151">
        <f>H239+H249</f>
        <v>0</v>
      </c>
      <c r="I83" s="151">
        <f t="shared" ref="I83:AA83" si="58">I239+I249</f>
        <v>0</v>
      </c>
      <c r="J83" s="151">
        <f t="shared" si="58"/>
        <v>0</v>
      </c>
      <c r="K83" s="113">
        <f t="shared" si="58"/>
        <v>0</v>
      </c>
      <c r="L83" s="60">
        <f t="shared" si="58"/>
        <v>0</v>
      </c>
      <c r="M83" s="60">
        <f t="shared" si="58"/>
        <v>0</v>
      </c>
      <c r="N83" s="60">
        <f t="shared" si="58"/>
        <v>0</v>
      </c>
      <c r="O83" s="60">
        <f t="shared" si="58"/>
        <v>0</v>
      </c>
      <c r="P83" s="60">
        <f t="shared" si="58"/>
        <v>0</v>
      </c>
      <c r="Q83" s="60">
        <f t="shared" si="58"/>
        <v>0</v>
      </c>
      <c r="R83" s="60">
        <f t="shared" si="58"/>
        <v>0</v>
      </c>
      <c r="S83" s="60">
        <f t="shared" si="58"/>
        <v>0</v>
      </c>
      <c r="T83" s="60">
        <f t="shared" si="58"/>
        <v>0</v>
      </c>
      <c r="U83" s="60">
        <f t="shared" si="58"/>
        <v>0</v>
      </c>
      <c r="V83" s="60">
        <f t="shared" si="58"/>
        <v>0</v>
      </c>
      <c r="W83" s="60">
        <f t="shared" si="58"/>
        <v>0</v>
      </c>
      <c r="X83" s="60">
        <f t="shared" si="58"/>
        <v>0</v>
      </c>
      <c r="Y83" s="60">
        <f t="shared" si="58"/>
        <v>0</v>
      </c>
      <c r="Z83" s="60">
        <f t="shared" si="58"/>
        <v>0</v>
      </c>
      <c r="AA83" s="60">
        <f t="shared" si="58"/>
        <v>0</v>
      </c>
      <c r="AB83" s="76"/>
      <c r="AC83" s="5"/>
    </row>
    <row r="84" spans="2:29">
      <c r="B84" s="5"/>
      <c r="C84" s="311"/>
      <c r="D84" s="80"/>
      <c r="E84" s="80"/>
      <c r="F84" s="5"/>
      <c r="G84" s="55"/>
      <c r="H84" s="151"/>
      <c r="I84" s="151"/>
      <c r="J84" s="151"/>
      <c r="K84" s="113"/>
      <c r="L84" s="60"/>
      <c r="M84" s="60"/>
      <c r="N84" s="60"/>
      <c r="O84" s="60"/>
      <c r="P84" s="60"/>
      <c r="Q84" s="60"/>
      <c r="R84" s="59"/>
      <c r="S84" s="59"/>
      <c r="T84" s="60"/>
      <c r="U84" s="60"/>
      <c r="V84" s="60"/>
      <c r="W84" s="60"/>
      <c r="X84" s="60"/>
      <c r="Y84" s="60"/>
      <c r="Z84" s="60"/>
      <c r="AA84" s="60"/>
      <c r="AB84" s="76"/>
      <c r="AC84" s="5"/>
    </row>
    <row r="85" spans="2:29">
      <c r="B85" s="5"/>
      <c r="C85" s="310" t="s">
        <v>145</v>
      </c>
      <c r="D85" s="77"/>
      <c r="E85" s="77"/>
      <c r="F85" s="77"/>
      <c r="G85" s="78"/>
      <c r="H85" s="157">
        <f>H86+H87+H88+H89+H90</f>
        <v>0</v>
      </c>
      <c r="I85" s="157">
        <f t="shared" ref="I85:AA85" si="59">I86+I87+I88+I89+I90</f>
        <v>0</v>
      </c>
      <c r="J85" s="157">
        <f t="shared" si="59"/>
        <v>0</v>
      </c>
      <c r="K85" s="187">
        <f t="shared" si="59"/>
        <v>0</v>
      </c>
      <c r="L85" s="79">
        <f t="shared" si="59"/>
        <v>0</v>
      </c>
      <c r="M85" s="79">
        <f t="shared" si="59"/>
        <v>0</v>
      </c>
      <c r="N85" s="79">
        <f t="shared" si="59"/>
        <v>0</v>
      </c>
      <c r="O85" s="79">
        <f t="shared" si="59"/>
        <v>0</v>
      </c>
      <c r="P85" s="79">
        <f t="shared" si="59"/>
        <v>0</v>
      </c>
      <c r="Q85" s="79">
        <f t="shared" si="59"/>
        <v>0</v>
      </c>
      <c r="R85" s="79">
        <f t="shared" si="59"/>
        <v>0</v>
      </c>
      <c r="S85" s="79">
        <f t="shared" si="59"/>
        <v>0</v>
      </c>
      <c r="T85" s="79">
        <f t="shared" si="59"/>
        <v>0</v>
      </c>
      <c r="U85" s="79">
        <f t="shared" si="59"/>
        <v>0</v>
      </c>
      <c r="V85" s="79">
        <f t="shared" si="59"/>
        <v>0</v>
      </c>
      <c r="W85" s="79">
        <f t="shared" si="59"/>
        <v>0</v>
      </c>
      <c r="X85" s="79">
        <f t="shared" si="59"/>
        <v>0</v>
      </c>
      <c r="Y85" s="79">
        <f t="shared" si="59"/>
        <v>0</v>
      </c>
      <c r="Z85" s="79">
        <f t="shared" si="59"/>
        <v>0</v>
      </c>
      <c r="AA85" s="79">
        <f t="shared" si="59"/>
        <v>0</v>
      </c>
      <c r="AB85" s="76"/>
      <c r="AC85" s="5"/>
    </row>
    <row r="86" spans="2:29">
      <c r="B86" s="5"/>
      <c r="C86" s="311" t="s">
        <v>146</v>
      </c>
      <c r="D86" s="80"/>
      <c r="E86" s="80"/>
      <c r="F86" s="5"/>
      <c r="G86" s="65"/>
      <c r="H86" s="151">
        <f>-H164</f>
        <v>0</v>
      </c>
      <c r="I86" s="151">
        <f t="shared" ref="I86:AA86" si="60">-I164</f>
        <v>0</v>
      </c>
      <c r="J86" s="151">
        <f t="shared" si="60"/>
        <v>0</v>
      </c>
      <c r="K86" s="113">
        <f t="shared" si="60"/>
        <v>0</v>
      </c>
      <c r="L86" s="60">
        <f t="shared" si="60"/>
        <v>0</v>
      </c>
      <c r="M86" s="60">
        <f t="shared" si="60"/>
        <v>0</v>
      </c>
      <c r="N86" s="60">
        <f t="shared" si="60"/>
        <v>0</v>
      </c>
      <c r="O86" s="60">
        <f t="shared" si="60"/>
        <v>0</v>
      </c>
      <c r="P86" s="60">
        <f t="shared" si="60"/>
        <v>0</v>
      </c>
      <c r="Q86" s="60">
        <f t="shared" si="60"/>
        <v>0</v>
      </c>
      <c r="R86" s="60">
        <f t="shared" si="60"/>
        <v>0</v>
      </c>
      <c r="S86" s="60">
        <f t="shared" si="60"/>
        <v>0</v>
      </c>
      <c r="T86" s="60">
        <f t="shared" si="60"/>
        <v>0</v>
      </c>
      <c r="U86" s="60">
        <f t="shared" si="60"/>
        <v>0</v>
      </c>
      <c r="V86" s="60">
        <f t="shared" si="60"/>
        <v>0</v>
      </c>
      <c r="W86" s="60">
        <f t="shared" si="60"/>
        <v>0</v>
      </c>
      <c r="X86" s="60">
        <f t="shared" si="60"/>
        <v>0</v>
      </c>
      <c r="Y86" s="60">
        <f t="shared" si="60"/>
        <v>0</v>
      </c>
      <c r="Z86" s="60">
        <f t="shared" si="60"/>
        <v>0</v>
      </c>
      <c r="AA86" s="60">
        <f t="shared" si="60"/>
        <v>0</v>
      </c>
      <c r="AB86" s="76"/>
      <c r="AC86" s="5"/>
    </row>
    <row r="87" spans="2:29">
      <c r="B87" s="5"/>
      <c r="C87" s="311" t="s">
        <v>147</v>
      </c>
      <c r="D87" s="80"/>
      <c r="E87" s="80"/>
      <c r="F87" s="5"/>
      <c r="G87" s="65"/>
      <c r="H87" s="146"/>
      <c r="I87" s="146"/>
      <c r="J87" s="146"/>
      <c r="K87" s="189"/>
      <c r="L87" s="82"/>
      <c r="M87" s="82"/>
      <c r="N87" s="82"/>
      <c r="O87" s="82"/>
      <c r="P87" s="82"/>
      <c r="Q87" s="82"/>
      <c r="R87" s="82"/>
      <c r="S87" s="82"/>
      <c r="T87" s="82"/>
      <c r="U87" s="82"/>
      <c r="V87" s="82"/>
      <c r="W87" s="82"/>
      <c r="X87" s="82"/>
      <c r="Y87" s="82"/>
      <c r="Z87" s="82"/>
      <c r="AA87" s="82"/>
      <c r="AB87" s="76"/>
      <c r="AC87" s="5"/>
    </row>
    <row r="88" spans="2:29">
      <c r="B88" s="5"/>
      <c r="C88" s="311" t="s">
        <v>148</v>
      </c>
      <c r="D88" s="80"/>
      <c r="E88" s="80"/>
      <c r="F88" s="5"/>
      <c r="G88" s="65"/>
      <c r="H88" s="146"/>
      <c r="I88" s="146"/>
      <c r="J88" s="146"/>
      <c r="K88" s="189"/>
      <c r="L88" s="82"/>
      <c r="M88" s="82"/>
      <c r="N88" s="82"/>
      <c r="O88" s="82"/>
      <c r="P88" s="82"/>
      <c r="Q88" s="82"/>
      <c r="R88" s="82"/>
      <c r="S88" s="82"/>
      <c r="T88" s="82"/>
      <c r="U88" s="82"/>
      <c r="V88" s="82"/>
      <c r="W88" s="82"/>
      <c r="X88" s="82"/>
      <c r="Y88" s="82"/>
      <c r="Z88" s="82"/>
      <c r="AA88" s="82"/>
      <c r="AB88" s="76"/>
      <c r="AC88" s="5"/>
    </row>
    <row r="89" spans="2:29">
      <c r="B89" s="5"/>
      <c r="C89" s="311" t="s">
        <v>149</v>
      </c>
      <c r="D89" s="80"/>
      <c r="E89" s="80"/>
      <c r="F89" s="5"/>
      <c r="G89" s="65"/>
      <c r="H89" s="151">
        <f>H259</f>
        <v>0</v>
      </c>
      <c r="I89" s="151">
        <f t="shared" ref="I89:AA89" si="61">I259</f>
        <v>0</v>
      </c>
      <c r="J89" s="151">
        <f t="shared" si="61"/>
        <v>0</v>
      </c>
      <c r="K89" s="113">
        <f t="shared" si="61"/>
        <v>0</v>
      </c>
      <c r="L89" s="60">
        <f t="shared" si="61"/>
        <v>0</v>
      </c>
      <c r="M89" s="60">
        <f t="shared" si="61"/>
        <v>0</v>
      </c>
      <c r="N89" s="60">
        <f t="shared" si="61"/>
        <v>0</v>
      </c>
      <c r="O89" s="60">
        <f t="shared" si="61"/>
        <v>0</v>
      </c>
      <c r="P89" s="60">
        <f t="shared" si="61"/>
        <v>0</v>
      </c>
      <c r="Q89" s="60">
        <f t="shared" si="61"/>
        <v>0</v>
      </c>
      <c r="R89" s="60">
        <f t="shared" si="61"/>
        <v>0</v>
      </c>
      <c r="S89" s="60">
        <f t="shared" si="61"/>
        <v>0</v>
      </c>
      <c r="T89" s="60">
        <f t="shared" si="61"/>
        <v>0</v>
      </c>
      <c r="U89" s="60">
        <f t="shared" si="61"/>
        <v>0</v>
      </c>
      <c r="V89" s="60">
        <f t="shared" si="61"/>
        <v>0</v>
      </c>
      <c r="W89" s="60">
        <f t="shared" si="61"/>
        <v>0</v>
      </c>
      <c r="X89" s="60">
        <f t="shared" si="61"/>
        <v>0</v>
      </c>
      <c r="Y89" s="60">
        <f t="shared" si="61"/>
        <v>0</v>
      </c>
      <c r="Z89" s="60">
        <f t="shared" si="61"/>
        <v>0</v>
      </c>
      <c r="AA89" s="60">
        <f t="shared" si="61"/>
        <v>0</v>
      </c>
      <c r="AB89" s="76"/>
      <c r="AC89" s="5"/>
    </row>
    <row r="90" spans="2:29">
      <c r="B90" s="5"/>
      <c r="C90" s="312" t="s">
        <v>150</v>
      </c>
      <c r="D90" s="80"/>
      <c r="E90" s="80"/>
      <c r="F90" s="5"/>
      <c r="G90" s="65"/>
      <c r="H90" s="146"/>
      <c r="I90" s="146"/>
      <c r="J90" s="146"/>
      <c r="K90" s="189"/>
      <c r="L90" s="82"/>
      <c r="M90" s="82"/>
      <c r="N90" s="82"/>
      <c r="O90" s="82"/>
      <c r="P90" s="82"/>
      <c r="Q90" s="82"/>
      <c r="R90" s="82"/>
      <c r="S90" s="82"/>
      <c r="T90" s="82"/>
      <c r="U90" s="82"/>
      <c r="V90" s="82"/>
      <c r="W90" s="82"/>
      <c r="X90" s="82"/>
      <c r="Y90" s="82"/>
      <c r="Z90" s="82"/>
      <c r="AA90" s="82"/>
      <c r="AB90" s="76"/>
      <c r="AC90" s="5"/>
    </row>
    <row r="91" spans="2:29">
      <c r="B91" s="5"/>
      <c r="C91" s="83" t="s">
        <v>151</v>
      </c>
      <c r="D91" s="83"/>
      <c r="E91" s="83"/>
      <c r="F91" s="84"/>
      <c r="G91" s="85"/>
      <c r="H91" s="158">
        <f>H74+H80+H85</f>
        <v>0</v>
      </c>
      <c r="I91" s="158">
        <f t="shared" ref="I91:AA91" si="62">I74+I80+I85</f>
        <v>0</v>
      </c>
      <c r="J91" s="158">
        <f t="shared" si="62"/>
        <v>0</v>
      </c>
      <c r="K91" s="190">
        <f t="shared" si="62"/>
        <v>0</v>
      </c>
      <c r="L91" s="86">
        <f t="shared" si="62"/>
        <v>0</v>
      </c>
      <c r="M91" s="86">
        <f t="shared" si="62"/>
        <v>0</v>
      </c>
      <c r="N91" s="86">
        <f t="shared" si="62"/>
        <v>0</v>
      </c>
      <c r="O91" s="86">
        <f t="shared" si="62"/>
        <v>0</v>
      </c>
      <c r="P91" s="86">
        <f t="shared" si="62"/>
        <v>0</v>
      </c>
      <c r="Q91" s="86">
        <f t="shared" si="62"/>
        <v>0</v>
      </c>
      <c r="R91" s="86">
        <f t="shared" si="62"/>
        <v>0</v>
      </c>
      <c r="S91" s="86">
        <f t="shared" si="62"/>
        <v>0</v>
      </c>
      <c r="T91" s="86">
        <f t="shared" si="62"/>
        <v>0</v>
      </c>
      <c r="U91" s="86">
        <f t="shared" si="62"/>
        <v>0</v>
      </c>
      <c r="V91" s="86">
        <f t="shared" si="62"/>
        <v>0</v>
      </c>
      <c r="W91" s="86">
        <f t="shared" si="62"/>
        <v>0</v>
      </c>
      <c r="X91" s="86">
        <f t="shared" si="62"/>
        <v>0</v>
      </c>
      <c r="Y91" s="86">
        <f t="shared" si="62"/>
        <v>0</v>
      </c>
      <c r="Z91" s="86">
        <f t="shared" si="62"/>
        <v>0</v>
      </c>
      <c r="AA91" s="86">
        <f t="shared" si="62"/>
        <v>0</v>
      </c>
      <c r="AB91" s="76"/>
      <c r="AC91" s="5"/>
    </row>
    <row r="92" spans="2:29">
      <c r="B92" s="5"/>
      <c r="C92" s="87"/>
      <c r="D92" s="87"/>
      <c r="E92" s="87"/>
      <c r="F92" s="5"/>
      <c r="G92" s="74"/>
      <c r="H92" s="156"/>
      <c r="I92" s="156"/>
      <c r="J92" s="156"/>
      <c r="K92" s="76"/>
      <c r="L92" s="5"/>
      <c r="M92" s="5"/>
      <c r="N92" s="5"/>
      <c r="O92" s="5"/>
      <c r="P92" s="5"/>
      <c r="Q92" s="5"/>
      <c r="R92" s="5"/>
      <c r="S92" s="5"/>
      <c r="T92" s="5"/>
      <c r="U92" s="5"/>
      <c r="V92" s="5"/>
      <c r="W92" s="5"/>
      <c r="X92" s="5"/>
      <c r="Y92" s="5"/>
      <c r="Z92" s="5"/>
      <c r="AA92" s="5"/>
      <c r="AB92" s="76"/>
      <c r="AC92" s="5"/>
    </row>
    <row r="93" spans="2:29">
      <c r="B93" s="5"/>
      <c r="C93" s="5"/>
      <c r="D93" s="5"/>
      <c r="E93" s="5"/>
      <c r="F93" s="5"/>
      <c r="G93" s="74"/>
      <c r="H93" s="156"/>
      <c r="I93" s="156"/>
      <c r="J93" s="156"/>
      <c r="K93" s="76"/>
      <c r="L93" s="5"/>
      <c r="M93" s="5"/>
      <c r="N93" s="5"/>
      <c r="O93" s="5"/>
      <c r="P93" s="5"/>
      <c r="Q93" s="5"/>
      <c r="R93" s="5"/>
      <c r="S93" s="5"/>
      <c r="T93" s="5"/>
      <c r="U93" s="5"/>
      <c r="V93" s="5"/>
      <c r="W93" s="5"/>
      <c r="X93" s="5"/>
      <c r="Y93" s="5"/>
      <c r="Z93" s="5"/>
      <c r="AA93" s="5"/>
      <c r="AB93" s="76"/>
      <c r="AC93" s="5"/>
    </row>
    <row r="94" spans="2:29">
      <c r="B94" s="5"/>
      <c r="C94" s="63" t="s">
        <v>152</v>
      </c>
      <c r="D94" s="63"/>
      <c r="E94" s="63"/>
      <c r="F94" s="5"/>
      <c r="G94" s="74"/>
      <c r="H94" s="151">
        <f>+IF(AND((H72-H91)&lt;0.001,(H72-H91)&gt;-0.001),0,H72-H91)</f>
        <v>0</v>
      </c>
      <c r="I94" s="151">
        <f t="shared" ref="I94:AA94" si="63">+IF(AND((I72-I91)&lt;0.001,(I72-I91)&gt;-0.001),0,I72-I91)</f>
        <v>0</v>
      </c>
      <c r="J94" s="151">
        <f t="shared" si="63"/>
        <v>0</v>
      </c>
      <c r="K94" s="183">
        <f t="shared" si="63"/>
        <v>0</v>
      </c>
      <c r="L94" s="56">
        <f t="shared" si="63"/>
        <v>0</v>
      </c>
      <c r="M94" s="56">
        <f t="shared" si="63"/>
        <v>0</v>
      </c>
      <c r="N94" s="56">
        <f t="shared" si="63"/>
        <v>0</v>
      </c>
      <c r="O94" s="56">
        <f t="shared" si="63"/>
        <v>0</v>
      </c>
      <c r="P94" s="56">
        <f t="shared" si="63"/>
        <v>0</v>
      </c>
      <c r="Q94" s="56">
        <f t="shared" si="63"/>
        <v>0</v>
      </c>
      <c r="R94" s="56">
        <f t="shared" si="63"/>
        <v>0</v>
      </c>
      <c r="S94" s="56">
        <f t="shared" si="63"/>
        <v>0</v>
      </c>
      <c r="T94" s="56">
        <f t="shared" si="63"/>
        <v>0</v>
      </c>
      <c r="U94" s="56">
        <f t="shared" si="63"/>
        <v>0</v>
      </c>
      <c r="V94" s="56">
        <f t="shared" si="63"/>
        <v>0</v>
      </c>
      <c r="W94" s="56">
        <f t="shared" si="63"/>
        <v>0</v>
      </c>
      <c r="X94" s="56">
        <f t="shared" si="63"/>
        <v>0</v>
      </c>
      <c r="Y94" s="56">
        <f t="shared" si="63"/>
        <v>0</v>
      </c>
      <c r="Z94" s="56">
        <f t="shared" si="63"/>
        <v>0</v>
      </c>
      <c r="AA94" s="56">
        <f t="shared" si="63"/>
        <v>0</v>
      </c>
      <c r="AB94" s="76"/>
      <c r="AC94" s="5"/>
    </row>
    <row r="95" spans="2:29">
      <c r="B95" s="5"/>
      <c r="C95" s="5"/>
      <c r="D95" s="5"/>
      <c r="E95" s="5"/>
      <c r="F95" s="5"/>
      <c r="G95" s="74"/>
      <c r="H95" s="160"/>
      <c r="I95" s="160"/>
      <c r="J95" s="160"/>
      <c r="K95" s="192"/>
      <c r="L95" s="90"/>
      <c r="M95" s="90"/>
      <c r="N95" s="90"/>
      <c r="O95" s="90"/>
      <c r="P95" s="90"/>
      <c r="Q95" s="90"/>
      <c r="R95" s="90"/>
      <c r="S95" s="90"/>
      <c r="T95" s="90"/>
      <c r="U95" s="90"/>
      <c r="V95" s="90"/>
      <c r="W95" s="90"/>
      <c r="X95" s="90"/>
      <c r="Y95" s="90"/>
      <c r="Z95" s="90"/>
      <c r="AA95" s="90"/>
      <c r="AB95" s="76"/>
      <c r="AC95" s="5"/>
    </row>
    <row r="96" spans="2:29" ht="18">
      <c r="B96" s="5"/>
      <c r="C96" s="5"/>
      <c r="D96" s="5"/>
      <c r="E96" s="5"/>
      <c r="F96" s="5"/>
      <c r="G96" s="239"/>
      <c r="H96" s="240"/>
      <c r="I96" s="151"/>
      <c r="J96" s="151"/>
      <c r="K96" s="113"/>
      <c r="L96" s="60"/>
      <c r="M96" s="60"/>
      <c r="N96" s="60"/>
      <c r="O96" s="60"/>
      <c r="P96" s="60"/>
      <c r="Q96" s="60"/>
      <c r="R96" s="60"/>
      <c r="S96" s="60"/>
      <c r="T96" s="60"/>
      <c r="U96" s="60"/>
      <c r="V96" s="60"/>
      <c r="W96" s="60"/>
      <c r="X96" s="60"/>
      <c r="Y96" s="60"/>
      <c r="Z96" s="60"/>
      <c r="AA96" s="60"/>
      <c r="AB96" s="76"/>
      <c r="AC96" s="5"/>
    </row>
    <row r="97" spans="2:29" ht="18">
      <c r="B97" s="217" t="s">
        <v>153</v>
      </c>
      <c r="C97" s="217"/>
      <c r="D97" s="217"/>
      <c r="E97" s="217"/>
      <c r="F97" s="217"/>
      <c r="G97" s="217"/>
      <c r="H97" s="227">
        <v>2018</v>
      </c>
      <c r="I97" s="228">
        <f t="shared" ref="I97:AA97" si="64">+H97+1</f>
        <v>2019</v>
      </c>
      <c r="J97" s="229">
        <f t="shared" si="64"/>
        <v>2020</v>
      </c>
      <c r="K97" s="220">
        <f t="shared" si="64"/>
        <v>2021</v>
      </c>
      <c r="L97" s="221">
        <f t="shared" si="64"/>
        <v>2022</v>
      </c>
      <c r="M97" s="221">
        <f t="shared" si="64"/>
        <v>2023</v>
      </c>
      <c r="N97" s="221">
        <f t="shared" si="64"/>
        <v>2024</v>
      </c>
      <c r="O97" s="221">
        <f t="shared" si="64"/>
        <v>2025</v>
      </c>
      <c r="P97" s="221">
        <f t="shared" si="64"/>
        <v>2026</v>
      </c>
      <c r="Q97" s="221">
        <f t="shared" si="64"/>
        <v>2027</v>
      </c>
      <c r="R97" s="221">
        <f t="shared" si="64"/>
        <v>2028</v>
      </c>
      <c r="S97" s="221">
        <f t="shared" si="64"/>
        <v>2029</v>
      </c>
      <c r="T97" s="221">
        <f t="shared" si="64"/>
        <v>2030</v>
      </c>
      <c r="U97" s="221">
        <f t="shared" si="64"/>
        <v>2031</v>
      </c>
      <c r="V97" s="221">
        <f t="shared" si="64"/>
        <v>2032</v>
      </c>
      <c r="W97" s="221">
        <f t="shared" si="64"/>
        <v>2033</v>
      </c>
      <c r="X97" s="221">
        <f t="shared" si="64"/>
        <v>2034</v>
      </c>
      <c r="Y97" s="221">
        <f t="shared" si="64"/>
        <v>2035</v>
      </c>
      <c r="Z97" s="221">
        <f t="shared" si="64"/>
        <v>2036</v>
      </c>
      <c r="AA97" s="221">
        <f t="shared" si="64"/>
        <v>2037</v>
      </c>
      <c r="AB97" s="76"/>
      <c r="AC97" s="5"/>
    </row>
    <row r="98" spans="2:29">
      <c r="B98" s="5"/>
      <c r="C98" s="5"/>
      <c r="D98" s="5"/>
      <c r="E98" s="5"/>
      <c r="F98" s="5"/>
      <c r="G98" s="91"/>
      <c r="H98" s="151"/>
      <c r="I98" s="151"/>
      <c r="J98" s="151"/>
      <c r="K98" s="113"/>
      <c r="L98" s="60"/>
      <c r="M98" s="60"/>
      <c r="N98" s="60"/>
      <c r="O98" s="60"/>
      <c r="P98" s="60"/>
      <c r="Q98" s="60"/>
      <c r="R98" s="60"/>
      <c r="S98" s="60"/>
      <c r="T98" s="60"/>
      <c r="U98" s="60"/>
      <c r="V98" s="60"/>
      <c r="W98" s="60"/>
      <c r="X98" s="60"/>
      <c r="Y98" s="60"/>
      <c r="Z98" s="60"/>
      <c r="AA98" s="60"/>
      <c r="AB98" s="76"/>
      <c r="AC98" s="5"/>
    </row>
    <row r="99" spans="2:29">
      <c r="B99" s="5"/>
      <c r="C99" s="5" t="s">
        <v>36</v>
      </c>
      <c r="D99" s="5"/>
      <c r="E99" s="5"/>
      <c r="F99" s="5"/>
      <c r="G99" s="65"/>
      <c r="H99" s="151">
        <f>+H43</f>
        <v>0</v>
      </c>
      <c r="I99" s="151">
        <f t="shared" ref="I99:AA99" si="65">+I43</f>
        <v>0</v>
      </c>
      <c r="J99" s="151">
        <f t="shared" si="65"/>
        <v>0</v>
      </c>
      <c r="K99" s="113">
        <f t="shared" si="65"/>
        <v>0</v>
      </c>
      <c r="L99" s="60">
        <f t="shared" si="65"/>
        <v>0</v>
      </c>
      <c r="M99" s="60">
        <f t="shared" si="65"/>
        <v>0</v>
      </c>
      <c r="N99" s="60">
        <f t="shared" si="65"/>
        <v>0</v>
      </c>
      <c r="O99" s="60">
        <f t="shared" si="65"/>
        <v>0</v>
      </c>
      <c r="P99" s="60">
        <f t="shared" si="65"/>
        <v>0</v>
      </c>
      <c r="Q99" s="60">
        <f t="shared" si="65"/>
        <v>0</v>
      </c>
      <c r="R99" s="60">
        <f t="shared" si="65"/>
        <v>0</v>
      </c>
      <c r="S99" s="60">
        <f t="shared" si="65"/>
        <v>0</v>
      </c>
      <c r="T99" s="60">
        <f t="shared" si="65"/>
        <v>0</v>
      </c>
      <c r="U99" s="60">
        <f t="shared" si="65"/>
        <v>0</v>
      </c>
      <c r="V99" s="60">
        <f t="shared" si="65"/>
        <v>0</v>
      </c>
      <c r="W99" s="60">
        <f t="shared" si="65"/>
        <v>0</v>
      </c>
      <c r="X99" s="60">
        <f t="shared" si="65"/>
        <v>0</v>
      </c>
      <c r="Y99" s="60">
        <f t="shared" si="65"/>
        <v>0</v>
      </c>
      <c r="Z99" s="60">
        <f t="shared" si="65"/>
        <v>0</v>
      </c>
      <c r="AA99" s="60">
        <f t="shared" si="65"/>
        <v>0</v>
      </c>
      <c r="AB99" s="76"/>
      <c r="AC99" s="5"/>
    </row>
    <row r="100" spans="2:29">
      <c r="B100" s="5"/>
      <c r="C100" s="92" t="s">
        <v>154</v>
      </c>
      <c r="D100" s="92"/>
      <c r="E100" s="92"/>
      <c r="F100" s="5"/>
      <c r="G100" s="65"/>
      <c r="H100" s="151">
        <f>H54</f>
        <v>0</v>
      </c>
      <c r="I100" s="151">
        <f t="shared" ref="I100:AA100" si="66">I54</f>
        <v>0</v>
      </c>
      <c r="J100" s="151">
        <f t="shared" si="66"/>
        <v>0</v>
      </c>
      <c r="K100" s="113">
        <f t="shared" si="66"/>
        <v>0</v>
      </c>
      <c r="L100" s="60">
        <f t="shared" si="66"/>
        <v>0</v>
      </c>
      <c r="M100" s="60">
        <f t="shared" si="66"/>
        <v>0</v>
      </c>
      <c r="N100" s="60">
        <f t="shared" si="66"/>
        <v>0</v>
      </c>
      <c r="O100" s="60">
        <f t="shared" si="66"/>
        <v>0</v>
      </c>
      <c r="P100" s="60">
        <f t="shared" si="66"/>
        <v>0</v>
      </c>
      <c r="Q100" s="60">
        <f t="shared" si="66"/>
        <v>0</v>
      </c>
      <c r="R100" s="60">
        <f t="shared" si="66"/>
        <v>0</v>
      </c>
      <c r="S100" s="60">
        <f t="shared" si="66"/>
        <v>0</v>
      </c>
      <c r="T100" s="60">
        <f t="shared" si="66"/>
        <v>0</v>
      </c>
      <c r="U100" s="60">
        <f t="shared" si="66"/>
        <v>0</v>
      </c>
      <c r="V100" s="60">
        <f t="shared" si="66"/>
        <v>0</v>
      </c>
      <c r="W100" s="60">
        <f t="shared" si="66"/>
        <v>0</v>
      </c>
      <c r="X100" s="60">
        <f t="shared" si="66"/>
        <v>0</v>
      </c>
      <c r="Y100" s="60">
        <f t="shared" si="66"/>
        <v>0</v>
      </c>
      <c r="Z100" s="60">
        <f t="shared" si="66"/>
        <v>0</v>
      </c>
      <c r="AA100" s="60">
        <f t="shared" si="66"/>
        <v>0</v>
      </c>
      <c r="AB100" s="76"/>
      <c r="AC100" s="5"/>
    </row>
    <row r="101" spans="2:29">
      <c r="B101" s="5"/>
      <c r="C101" s="92" t="s">
        <v>155</v>
      </c>
      <c r="D101" s="92"/>
      <c r="E101" s="92"/>
      <c r="F101" s="5"/>
      <c r="G101" s="65"/>
      <c r="H101" s="151">
        <f>-H166</f>
        <v>0</v>
      </c>
      <c r="I101" s="151">
        <f t="shared" ref="I101:AA101" si="67">-I166</f>
        <v>0</v>
      </c>
      <c r="J101" s="151">
        <f t="shared" si="67"/>
        <v>0</v>
      </c>
      <c r="K101" s="113">
        <f t="shared" si="67"/>
        <v>0</v>
      </c>
      <c r="L101" s="60">
        <f t="shared" si="67"/>
        <v>0</v>
      </c>
      <c r="M101" s="60">
        <f t="shared" si="67"/>
        <v>0</v>
      </c>
      <c r="N101" s="60">
        <f t="shared" si="67"/>
        <v>0</v>
      </c>
      <c r="O101" s="60">
        <f t="shared" si="67"/>
        <v>0</v>
      </c>
      <c r="P101" s="60">
        <f t="shared" si="67"/>
        <v>0</v>
      </c>
      <c r="Q101" s="60">
        <f t="shared" si="67"/>
        <v>0</v>
      </c>
      <c r="R101" s="60">
        <f t="shared" si="67"/>
        <v>0</v>
      </c>
      <c r="S101" s="60">
        <f t="shared" si="67"/>
        <v>0</v>
      </c>
      <c r="T101" s="60">
        <f t="shared" si="67"/>
        <v>0</v>
      </c>
      <c r="U101" s="60">
        <f t="shared" si="67"/>
        <v>0</v>
      </c>
      <c r="V101" s="60">
        <f t="shared" si="67"/>
        <v>0</v>
      </c>
      <c r="W101" s="60">
        <f t="shared" si="67"/>
        <v>0</v>
      </c>
      <c r="X101" s="60">
        <f t="shared" si="67"/>
        <v>0</v>
      </c>
      <c r="Y101" s="60">
        <f t="shared" si="67"/>
        <v>0</v>
      </c>
      <c r="Z101" s="60">
        <f t="shared" si="67"/>
        <v>0</v>
      </c>
      <c r="AA101" s="60">
        <f t="shared" si="67"/>
        <v>0</v>
      </c>
      <c r="AB101" s="76"/>
      <c r="AC101" s="5"/>
    </row>
    <row r="102" spans="2:29" s="64" customFormat="1" ht="15">
      <c r="B102" s="63"/>
      <c r="C102" s="316" t="s">
        <v>156</v>
      </c>
      <c r="D102" s="316"/>
      <c r="E102" s="316"/>
      <c r="F102" s="71"/>
      <c r="G102" s="317"/>
      <c r="H102" s="232">
        <f>SUM(H99:H101)</f>
        <v>0</v>
      </c>
      <c r="I102" s="232">
        <f t="shared" ref="I102:AA102" si="68">SUM(I99:I101)</f>
        <v>0</v>
      </c>
      <c r="J102" s="232">
        <f t="shared" si="68"/>
        <v>0</v>
      </c>
      <c r="K102" s="237">
        <f t="shared" si="68"/>
        <v>0</v>
      </c>
      <c r="L102" s="235">
        <f t="shared" si="68"/>
        <v>0</v>
      </c>
      <c r="M102" s="235">
        <f t="shared" si="68"/>
        <v>0</v>
      </c>
      <c r="N102" s="235">
        <f t="shared" si="68"/>
        <v>0</v>
      </c>
      <c r="O102" s="235">
        <f t="shared" si="68"/>
        <v>0</v>
      </c>
      <c r="P102" s="235">
        <f t="shared" si="68"/>
        <v>0</v>
      </c>
      <c r="Q102" s="235">
        <f t="shared" si="68"/>
        <v>0</v>
      </c>
      <c r="R102" s="235">
        <f t="shared" si="68"/>
        <v>0</v>
      </c>
      <c r="S102" s="235">
        <f t="shared" si="68"/>
        <v>0</v>
      </c>
      <c r="T102" s="235">
        <f t="shared" si="68"/>
        <v>0</v>
      </c>
      <c r="U102" s="235">
        <f t="shared" si="68"/>
        <v>0</v>
      </c>
      <c r="V102" s="235">
        <f t="shared" si="68"/>
        <v>0</v>
      </c>
      <c r="W102" s="235">
        <f t="shared" si="68"/>
        <v>0</v>
      </c>
      <c r="X102" s="235">
        <f t="shared" si="68"/>
        <v>0</v>
      </c>
      <c r="Y102" s="235">
        <f t="shared" si="68"/>
        <v>0</v>
      </c>
      <c r="Z102" s="235">
        <f t="shared" si="68"/>
        <v>0</v>
      </c>
      <c r="AA102" s="235">
        <f t="shared" si="68"/>
        <v>0</v>
      </c>
      <c r="AB102" s="34" t="str">
        <f>+IFERROR((T102/K102)^(1/(COUNT($K$5:$T$5)-1))-1,"na")</f>
        <v>na</v>
      </c>
      <c r="AC102" s="34" t="str">
        <f>+IFERROR((AA102/U102)^(1/(COUNT($U$5:$AA$5)-1))-1,"na")</f>
        <v>na</v>
      </c>
    </row>
    <row r="103" spans="2:29">
      <c r="B103" s="5"/>
      <c r="C103" s="92" t="s">
        <v>157</v>
      </c>
      <c r="D103" s="92"/>
      <c r="E103" s="92"/>
      <c r="F103" s="60"/>
      <c r="G103" s="65"/>
      <c r="H103" s="151">
        <f>-H128</f>
        <v>0</v>
      </c>
      <c r="I103" s="151">
        <f t="shared" ref="I103:AA103" si="69">-I128</f>
        <v>0</v>
      </c>
      <c r="J103" s="151">
        <f t="shared" si="69"/>
        <v>0</v>
      </c>
      <c r="K103" s="113">
        <f t="shared" si="69"/>
        <v>0</v>
      </c>
      <c r="L103" s="60">
        <f t="shared" si="69"/>
        <v>0</v>
      </c>
      <c r="M103" s="60">
        <f t="shared" si="69"/>
        <v>0</v>
      </c>
      <c r="N103" s="60">
        <f t="shared" si="69"/>
        <v>0</v>
      </c>
      <c r="O103" s="60">
        <f t="shared" si="69"/>
        <v>0</v>
      </c>
      <c r="P103" s="60">
        <f t="shared" si="69"/>
        <v>0</v>
      </c>
      <c r="Q103" s="60">
        <f t="shared" si="69"/>
        <v>0</v>
      </c>
      <c r="R103" s="60">
        <f t="shared" si="69"/>
        <v>0</v>
      </c>
      <c r="S103" s="60">
        <f t="shared" si="69"/>
        <v>0</v>
      </c>
      <c r="T103" s="60">
        <f t="shared" si="69"/>
        <v>0</v>
      </c>
      <c r="U103" s="60">
        <f t="shared" si="69"/>
        <v>0</v>
      </c>
      <c r="V103" s="60">
        <f t="shared" si="69"/>
        <v>0</v>
      </c>
      <c r="W103" s="60">
        <f t="shared" si="69"/>
        <v>0</v>
      </c>
      <c r="X103" s="60">
        <f t="shared" si="69"/>
        <v>0</v>
      </c>
      <c r="Y103" s="60">
        <f t="shared" si="69"/>
        <v>0</v>
      </c>
      <c r="Z103" s="60">
        <f t="shared" si="69"/>
        <v>0</v>
      </c>
      <c r="AA103" s="60">
        <f t="shared" si="69"/>
        <v>0</v>
      </c>
      <c r="AB103" s="93"/>
      <c r="AC103" s="5"/>
    </row>
    <row r="104" spans="2:29" s="64" customFormat="1" ht="15">
      <c r="B104" s="63"/>
      <c r="C104" s="318" t="s">
        <v>158</v>
      </c>
      <c r="D104" s="318"/>
      <c r="E104" s="318"/>
      <c r="F104" s="319"/>
      <c r="G104" s="317"/>
      <c r="H104" s="314">
        <f>H103</f>
        <v>0</v>
      </c>
      <c r="I104" s="314">
        <f t="shared" ref="I104:AA104" si="70">I103</f>
        <v>0</v>
      </c>
      <c r="J104" s="314">
        <f t="shared" si="70"/>
        <v>0</v>
      </c>
      <c r="K104" s="320">
        <f t="shared" si="70"/>
        <v>0</v>
      </c>
      <c r="L104" s="321">
        <f t="shared" si="70"/>
        <v>0</v>
      </c>
      <c r="M104" s="321">
        <f t="shared" si="70"/>
        <v>0</v>
      </c>
      <c r="N104" s="321">
        <f t="shared" si="70"/>
        <v>0</v>
      </c>
      <c r="O104" s="321">
        <f t="shared" si="70"/>
        <v>0</v>
      </c>
      <c r="P104" s="321">
        <f t="shared" si="70"/>
        <v>0</v>
      </c>
      <c r="Q104" s="321">
        <f t="shared" si="70"/>
        <v>0</v>
      </c>
      <c r="R104" s="321">
        <f t="shared" si="70"/>
        <v>0</v>
      </c>
      <c r="S104" s="321">
        <f t="shared" si="70"/>
        <v>0</v>
      </c>
      <c r="T104" s="321">
        <f t="shared" si="70"/>
        <v>0</v>
      </c>
      <c r="U104" s="321">
        <f t="shared" si="70"/>
        <v>0</v>
      </c>
      <c r="V104" s="321">
        <f t="shared" si="70"/>
        <v>0</v>
      </c>
      <c r="W104" s="321">
        <f t="shared" si="70"/>
        <v>0</v>
      </c>
      <c r="X104" s="321">
        <f t="shared" si="70"/>
        <v>0</v>
      </c>
      <c r="Y104" s="321">
        <f t="shared" si="70"/>
        <v>0</v>
      </c>
      <c r="Z104" s="321">
        <f t="shared" si="70"/>
        <v>0</v>
      </c>
      <c r="AA104" s="321">
        <f t="shared" si="70"/>
        <v>0</v>
      </c>
      <c r="AB104" s="34"/>
      <c r="AC104" s="34"/>
    </row>
    <row r="105" spans="2:29" s="64" customFormat="1" ht="15">
      <c r="B105" s="63"/>
      <c r="C105" s="316" t="s">
        <v>159</v>
      </c>
      <c r="D105" s="316"/>
      <c r="E105" s="316"/>
      <c r="F105" s="322"/>
      <c r="G105" s="317"/>
      <c r="H105" s="236">
        <f>H103+H104</f>
        <v>0</v>
      </c>
      <c r="I105" s="232">
        <f t="shared" ref="I105:AA105" si="71">I103+I104</f>
        <v>0</v>
      </c>
      <c r="J105" s="232">
        <f t="shared" si="71"/>
        <v>0</v>
      </c>
      <c r="K105" s="237">
        <f t="shared" si="71"/>
        <v>0</v>
      </c>
      <c r="L105" s="235">
        <f t="shared" si="71"/>
        <v>0</v>
      </c>
      <c r="M105" s="235">
        <f t="shared" si="71"/>
        <v>0</v>
      </c>
      <c r="N105" s="235">
        <f t="shared" si="71"/>
        <v>0</v>
      </c>
      <c r="O105" s="235">
        <f t="shared" si="71"/>
        <v>0</v>
      </c>
      <c r="P105" s="235">
        <f t="shared" si="71"/>
        <v>0</v>
      </c>
      <c r="Q105" s="235">
        <f t="shared" si="71"/>
        <v>0</v>
      </c>
      <c r="R105" s="235">
        <f t="shared" si="71"/>
        <v>0</v>
      </c>
      <c r="S105" s="235">
        <f t="shared" si="71"/>
        <v>0</v>
      </c>
      <c r="T105" s="235">
        <f t="shared" si="71"/>
        <v>0</v>
      </c>
      <c r="U105" s="235">
        <f t="shared" si="71"/>
        <v>0</v>
      </c>
      <c r="V105" s="235">
        <f t="shared" si="71"/>
        <v>0</v>
      </c>
      <c r="W105" s="235">
        <f t="shared" si="71"/>
        <v>0</v>
      </c>
      <c r="X105" s="235">
        <f t="shared" si="71"/>
        <v>0</v>
      </c>
      <c r="Y105" s="235">
        <f t="shared" si="71"/>
        <v>0</v>
      </c>
      <c r="Z105" s="235">
        <f t="shared" si="71"/>
        <v>0</v>
      </c>
      <c r="AA105" s="235">
        <f t="shared" si="71"/>
        <v>0</v>
      </c>
      <c r="AB105" s="34" t="str">
        <f>+IFERROR((T105/K105)^(1/(COUNT($K$5:$T$5)-1))-1,"na")</f>
        <v>na</v>
      </c>
      <c r="AC105" s="34" t="str">
        <f>+IFERROR((AA105/U105)^(1/(COUNT($U$5:$AA$5)-1))-1,"na")</f>
        <v>na</v>
      </c>
    </row>
    <row r="106" spans="2:29">
      <c r="B106" s="5"/>
      <c r="C106" s="92" t="s">
        <v>486</v>
      </c>
      <c r="D106" s="92"/>
      <c r="E106" s="92"/>
      <c r="F106" s="5"/>
      <c r="G106" s="65"/>
      <c r="H106" s="151">
        <f>H230+H242+H252+H262</f>
        <v>0</v>
      </c>
      <c r="I106" s="151">
        <f t="shared" ref="I106:AA106" si="72">I230+I242+I252+I262</f>
        <v>0</v>
      </c>
      <c r="J106" s="151">
        <f t="shared" si="72"/>
        <v>0</v>
      </c>
      <c r="K106" s="113">
        <f t="shared" si="72"/>
        <v>0</v>
      </c>
      <c r="L106" s="60">
        <f t="shared" si="72"/>
        <v>0</v>
      </c>
      <c r="M106" s="60">
        <f t="shared" si="72"/>
        <v>0</v>
      </c>
      <c r="N106" s="60">
        <f t="shared" si="72"/>
        <v>0</v>
      </c>
      <c r="O106" s="60">
        <f t="shared" si="72"/>
        <v>0</v>
      </c>
      <c r="P106" s="60">
        <f t="shared" si="72"/>
        <v>0</v>
      </c>
      <c r="Q106" s="60">
        <f t="shared" si="72"/>
        <v>0</v>
      </c>
      <c r="R106" s="60">
        <f t="shared" si="72"/>
        <v>0</v>
      </c>
      <c r="S106" s="60">
        <f t="shared" si="72"/>
        <v>0</v>
      </c>
      <c r="T106" s="60">
        <f t="shared" si="72"/>
        <v>0</v>
      </c>
      <c r="U106" s="60">
        <f t="shared" si="72"/>
        <v>0</v>
      </c>
      <c r="V106" s="60">
        <f t="shared" si="72"/>
        <v>0</v>
      </c>
      <c r="W106" s="60">
        <f t="shared" si="72"/>
        <v>0</v>
      </c>
      <c r="X106" s="60">
        <f t="shared" si="72"/>
        <v>0</v>
      </c>
      <c r="Y106" s="60">
        <f t="shared" si="72"/>
        <v>0</v>
      </c>
      <c r="Z106" s="60">
        <f t="shared" si="72"/>
        <v>0</v>
      </c>
      <c r="AA106" s="60">
        <f t="shared" si="72"/>
        <v>0</v>
      </c>
      <c r="AB106" s="76"/>
      <c r="AC106" s="5"/>
    </row>
    <row r="107" spans="2:29">
      <c r="B107" s="5"/>
      <c r="C107" s="92" t="s">
        <v>160</v>
      </c>
      <c r="D107" s="92"/>
      <c r="E107" s="92"/>
      <c r="F107" s="5"/>
      <c r="G107" s="65"/>
      <c r="H107" s="151">
        <f>H238+H248+H258</f>
        <v>0</v>
      </c>
      <c r="I107" s="151">
        <f t="shared" ref="I107:AA107" si="73">I238+I248+I258</f>
        <v>0</v>
      </c>
      <c r="J107" s="151">
        <f t="shared" si="73"/>
        <v>0</v>
      </c>
      <c r="K107" s="113">
        <f t="shared" si="73"/>
        <v>0</v>
      </c>
      <c r="L107" s="60">
        <f t="shared" si="73"/>
        <v>0</v>
      </c>
      <c r="M107" s="60">
        <f t="shared" si="73"/>
        <v>0</v>
      </c>
      <c r="N107" s="60">
        <f t="shared" si="73"/>
        <v>0</v>
      </c>
      <c r="O107" s="60">
        <f t="shared" si="73"/>
        <v>0</v>
      </c>
      <c r="P107" s="60">
        <f t="shared" si="73"/>
        <v>0</v>
      </c>
      <c r="Q107" s="60">
        <f t="shared" si="73"/>
        <v>0</v>
      </c>
      <c r="R107" s="60">
        <f t="shared" si="73"/>
        <v>0</v>
      </c>
      <c r="S107" s="60">
        <f t="shared" si="73"/>
        <v>0</v>
      </c>
      <c r="T107" s="60">
        <f t="shared" si="73"/>
        <v>0</v>
      </c>
      <c r="U107" s="60">
        <f t="shared" si="73"/>
        <v>0</v>
      </c>
      <c r="V107" s="60">
        <f t="shared" si="73"/>
        <v>0</v>
      </c>
      <c r="W107" s="60">
        <f t="shared" si="73"/>
        <v>0</v>
      </c>
      <c r="X107" s="60">
        <f t="shared" si="73"/>
        <v>0</v>
      </c>
      <c r="Y107" s="60">
        <f t="shared" si="73"/>
        <v>0</v>
      </c>
      <c r="Z107" s="60">
        <f t="shared" si="73"/>
        <v>0</v>
      </c>
      <c r="AA107" s="60">
        <f t="shared" si="73"/>
        <v>0</v>
      </c>
      <c r="AB107" s="76"/>
      <c r="AC107" s="5"/>
    </row>
    <row r="108" spans="2:29">
      <c r="B108" s="5"/>
      <c r="C108" s="92" t="s">
        <v>161</v>
      </c>
      <c r="D108" s="92"/>
      <c r="E108" s="92"/>
      <c r="F108" s="43"/>
      <c r="G108" s="65"/>
      <c r="H108" s="151">
        <f>H237+H247+H257</f>
        <v>0</v>
      </c>
      <c r="I108" s="151">
        <f t="shared" ref="I108:AA108" si="74">I237+I247+I257</f>
        <v>0</v>
      </c>
      <c r="J108" s="151">
        <f t="shared" si="74"/>
        <v>0</v>
      </c>
      <c r="K108" s="113">
        <f t="shared" si="74"/>
        <v>0</v>
      </c>
      <c r="L108" s="60">
        <f t="shared" si="74"/>
        <v>0</v>
      </c>
      <c r="M108" s="60">
        <f t="shared" si="74"/>
        <v>0</v>
      </c>
      <c r="N108" s="60">
        <f t="shared" si="74"/>
        <v>0</v>
      </c>
      <c r="O108" s="60">
        <f t="shared" si="74"/>
        <v>0</v>
      </c>
      <c r="P108" s="60">
        <f t="shared" si="74"/>
        <v>0</v>
      </c>
      <c r="Q108" s="60">
        <f t="shared" si="74"/>
        <v>0</v>
      </c>
      <c r="R108" s="60">
        <f t="shared" si="74"/>
        <v>0</v>
      </c>
      <c r="S108" s="60">
        <f t="shared" si="74"/>
        <v>0</v>
      </c>
      <c r="T108" s="60">
        <f t="shared" si="74"/>
        <v>0</v>
      </c>
      <c r="U108" s="60">
        <f t="shared" si="74"/>
        <v>0</v>
      </c>
      <c r="V108" s="60">
        <f t="shared" si="74"/>
        <v>0</v>
      </c>
      <c r="W108" s="60">
        <f t="shared" si="74"/>
        <v>0</v>
      </c>
      <c r="X108" s="60">
        <f t="shared" si="74"/>
        <v>0</v>
      </c>
      <c r="Y108" s="60">
        <f t="shared" si="74"/>
        <v>0</v>
      </c>
      <c r="Z108" s="60">
        <f t="shared" si="74"/>
        <v>0</v>
      </c>
      <c r="AA108" s="60">
        <f t="shared" si="74"/>
        <v>0</v>
      </c>
      <c r="AB108" s="76"/>
      <c r="AC108" s="5"/>
    </row>
    <row r="109" spans="2:29">
      <c r="B109" s="5"/>
      <c r="C109" s="92" t="s">
        <v>164</v>
      </c>
      <c r="D109" s="92"/>
      <c r="E109" s="92"/>
      <c r="F109" s="5"/>
      <c r="G109" s="65"/>
      <c r="H109" s="151">
        <f>H179</f>
        <v>0</v>
      </c>
      <c r="I109" s="151">
        <f t="shared" ref="I109:AA109" si="75">I179</f>
        <v>0</v>
      </c>
      <c r="J109" s="151">
        <f t="shared" si="75"/>
        <v>0</v>
      </c>
      <c r="K109" s="113">
        <f t="shared" si="75"/>
        <v>0</v>
      </c>
      <c r="L109" s="60">
        <f t="shared" si="75"/>
        <v>0</v>
      </c>
      <c r="M109" s="60">
        <f t="shared" si="75"/>
        <v>0</v>
      </c>
      <c r="N109" s="60">
        <f t="shared" si="75"/>
        <v>0</v>
      </c>
      <c r="O109" s="60">
        <f t="shared" si="75"/>
        <v>0</v>
      </c>
      <c r="P109" s="60">
        <f t="shared" si="75"/>
        <v>0</v>
      </c>
      <c r="Q109" s="60">
        <f t="shared" si="75"/>
        <v>0</v>
      </c>
      <c r="R109" s="60">
        <f t="shared" si="75"/>
        <v>0</v>
      </c>
      <c r="S109" s="60">
        <f t="shared" si="75"/>
        <v>0</v>
      </c>
      <c r="T109" s="60">
        <f t="shared" si="75"/>
        <v>0</v>
      </c>
      <c r="U109" s="60">
        <f t="shared" si="75"/>
        <v>0</v>
      </c>
      <c r="V109" s="60">
        <f t="shared" si="75"/>
        <v>0</v>
      </c>
      <c r="W109" s="60">
        <f t="shared" si="75"/>
        <v>0</v>
      </c>
      <c r="X109" s="60">
        <f t="shared" si="75"/>
        <v>0</v>
      </c>
      <c r="Y109" s="60">
        <f t="shared" si="75"/>
        <v>0</v>
      </c>
      <c r="Z109" s="60">
        <f t="shared" si="75"/>
        <v>0</v>
      </c>
      <c r="AA109" s="60">
        <f t="shared" si="75"/>
        <v>0</v>
      </c>
      <c r="AB109" s="76"/>
      <c r="AC109" s="5"/>
    </row>
    <row r="110" spans="2:29" s="64" customFormat="1" ht="15">
      <c r="B110" s="63"/>
      <c r="C110" s="316" t="s">
        <v>165</v>
      </c>
      <c r="D110" s="316"/>
      <c r="E110" s="316"/>
      <c r="F110" s="71"/>
      <c r="G110" s="317"/>
      <c r="H110" s="232">
        <f>SUM(H106:H109)</f>
        <v>0</v>
      </c>
      <c r="I110" s="232">
        <f t="shared" ref="I110:AA110" si="76">SUM(I106:I109)</f>
        <v>0</v>
      </c>
      <c r="J110" s="232">
        <f t="shared" si="76"/>
        <v>0</v>
      </c>
      <c r="K110" s="237">
        <f t="shared" si="76"/>
        <v>0</v>
      </c>
      <c r="L110" s="235">
        <f t="shared" si="76"/>
        <v>0</v>
      </c>
      <c r="M110" s="235">
        <f t="shared" si="76"/>
        <v>0</v>
      </c>
      <c r="N110" s="235">
        <f t="shared" si="76"/>
        <v>0</v>
      </c>
      <c r="O110" s="235">
        <f t="shared" si="76"/>
        <v>0</v>
      </c>
      <c r="P110" s="235">
        <f t="shared" si="76"/>
        <v>0</v>
      </c>
      <c r="Q110" s="235">
        <f t="shared" si="76"/>
        <v>0</v>
      </c>
      <c r="R110" s="235">
        <f t="shared" si="76"/>
        <v>0</v>
      </c>
      <c r="S110" s="235">
        <f t="shared" si="76"/>
        <v>0</v>
      </c>
      <c r="T110" s="235">
        <f t="shared" si="76"/>
        <v>0</v>
      </c>
      <c r="U110" s="235">
        <f t="shared" si="76"/>
        <v>0</v>
      </c>
      <c r="V110" s="235">
        <f t="shared" si="76"/>
        <v>0</v>
      </c>
      <c r="W110" s="235">
        <f t="shared" si="76"/>
        <v>0</v>
      </c>
      <c r="X110" s="235">
        <f t="shared" si="76"/>
        <v>0</v>
      </c>
      <c r="Y110" s="235">
        <f t="shared" si="76"/>
        <v>0</v>
      </c>
      <c r="Z110" s="235">
        <f t="shared" si="76"/>
        <v>0</v>
      </c>
      <c r="AA110" s="235">
        <f t="shared" si="76"/>
        <v>0</v>
      </c>
      <c r="AB110" s="94"/>
      <c r="AC110" s="63"/>
    </row>
    <row r="111" spans="2:29" s="64" customFormat="1" ht="6.75" customHeight="1">
      <c r="B111" s="63"/>
      <c r="C111" s="60"/>
      <c r="D111" s="60"/>
      <c r="E111" s="60"/>
      <c r="F111" s="60"/>
      <c r="G111" s="65"/>
      <c r="H111" s="151"/>
      <c r="I111" s="151"/>
      <c r="J111" s="151"/>
      <c r="K111" s="113"/>
      <c r="L111" s="60"/>
      <c r="M111" s="60"/>
      <c r="N111" s="60"/>
      <c r="O111" s="60"/>
      <c r="P111" s="60"/>
      <c r="Q111" s="60"/>
      <c r="R111" s="60"/>
      <c r="S111" s="60"/>
      <c r="T111" s="60"/>
      <c r="U111" s="60"/>
      <c r="V111" s="60"/>
      <c r="W111" s="60"/>
      <c r="X111" s="60"/>
      <c r="Y111" s="60"/>
      <c r="Z111" s="60"/>
      <c r="AA111" s="60"/>
      <c r="AB111" s="94"/>
      <c r="AC111" s="63"/>
    </row>
    <row r="112" spans="2:29" s="64" customFormat="1" ht="15">
      <c r="B112" s="63"/>
      <c r="C112" s="63" t="s">
        <v>166</v>
      </c>
      <c r="D112" s="63"/>
      <c r="E112" s="63"/>
      <c r="F112" s="5"/>
      <c r="G112" s="95"/>
      <c r="H112" s="162">
        <f>H102+H104+H110</f>
        <v>0</v>
      </c>
      <c r="I112" s="162">
        <f t="shared" ref="I112:AA112" si="77">I102+I104+I110</f>
        <v>0</v>
      </c>
      <c r="J112" s="162">
        <f t="shared" si="77"/>
        <v>0</v>
      </c>
      <c r="K112" s="193">
        <f t="shared" si="77"/>
        <v>0</v>
      </c>
      <c r="L112" s="96">
        <f t="shared" si="77"/>
        <v>0</v>
      </c>
      <c r="M112" s="96">
        <f t="shared" si="77"/>
        <v>0</v>
      </c>
      <c r="N112" s="96">
        <f t="shared" si="77"/>
        <v>0</v>
      </c>
      <c r="O112" s="96">
        <f t="shared" si="77"/>
        <v>0</v>
      </c>
      <c r="P112" s="96">
        <f t="shared" si="77"/>
        <v>0</v>
      </c>
      <c r="Q112" s="96">
        <f t="shared" si="77"/>
        <v>0</v>
      </c>
      <c r="R112" s="96">
        <f t="shared" si="77"/>
        <v>0</v>
      </c>
      <c r="S112" s="96">
        <f t="shared" si="77"/>
        <v>0</v>
      </c>
      <c r="T112" s="96">
        <f t="shared" si="77"/>
        <v>0</v>
      </c>
      <c r="U112" s="96">
        <f t="shared" si="77"/>
        <v>0</v>
      </c>
      <c r="V112" s="96">
        <f t="shared" si="77"/>
        <v>0</v>
      </c>
      <c r="W112" s="96">
        <f t="shared" si="77"/>
        <v>0</v>
      </c>
      <c r="X112" s="96">
        <f t="shared" si="77"/>
        <v>0</v>
      </c>
      <c r="Y112" s="96">
        <f t="shared" si="77"/>
        <v>0</v>
      </c>
      <c r="Z112" s="96">
        <f t="shared" si="77"/>
        <v>0</v>
      </c>
      <c r="AA112" s="96">
        <f t="shared" si="77"/>
        <v>0</v>
      </c>
      <c r="AB112" s="37" t="str">
        <f>+IFERROR((T112/K112)^(1/(COUNT($K$5:$T$5)-1))-1,"na")</f>
        <v>na</v>
      </c>
      <c r="AC112" s="37" t="str">
        <f>+IFERROR((AA112/U112)^(1/(COUNT($U$5:$AA$5)-1))-1,"na")</f>
        <v>na</v>
      </c>
    </row>
    <row r="113" spans="2:29" ht="6.75" customHeight="1">
      <c r="B113" s="5"/>
      <c r="C113" s="97"/>
      <c r="D113" s="97"/>
      <c r="E113" s="97"/>
      <c r="F113" s="97"/>
      <c r="G113" s="98"/>
      <c r="H113" s="163"/>
      <c r="I113" s="163"/>
      <c r="J113" s="163"/>
      <c r="K113" s="194"/>
      <c r="L113" s="97"/>
      <c r="M113" s="97"/>
      <c r="N113" s="97"/>
      <c r="O113" s="97"/>
      <c r="P113" s="97"/>
      <c r="Q113" s="97"/>
      <c r="R113" s="97"/>
      <c r="S113" s="97"/>
      <c r="T113" s="97"/>
      <c r="U113" s="97"/>
      <c r="V113" s="97"/>
      <c r="W113" s="97"/>
      <c r="X113" s="97"/>
      <c r="Y113" s="97"/>
      <c r="Z113" s="97"/>
      <c r="AA113" s="97"/>
      <c r="AB113" s="76"/>
      <c r="AC113" s="5"/>
    </row>
    <row r="114" spans="2:29">
      <c r="B114" s="5"/>
      <c r="C114" s="5"/>
      <c r="D114" s="5"/>
      <c r="E114" s="5"/>
      <c r="F114" s="5"/>
      <c r="G114" s="74"/>
      <c r="H114" s="151"/>
      <c r="I114" s="151"/>
      <c r="J114" s="151"/>
      <c r="K114" s="113"/>
      <c r="L114" s="60"/>
      <c r="M114" s="60"/>
      <c r="N114" s="60"/>
      <c r="O114" s="60"/>
      <c r="P114" s="60"/>
      <c r="Q114" s="60"/>
      <c r="R114" s="60"/>
      <c r="S114" s="60"/>
      <c r="T114" s="60"/>
      <c r="U114" s="60"/>
      <c r="V114" s="60"/>
      <c r="W114" s="60"/>
      <c r="X114" s="60"/>
      <c r="Y114" s="60"/>
      <c r="Z114" s="60"/>
      <c r="AA114" s="60"/>
      <c r="AB114" s="76"/>
      <c r="AC114" s="5"/>
    </row>
    <row r="115" spans="2:29">
      <c r="B115" s="5"/>
      <c r="C115" s="99" t="s">
        <v>167</v>
      </c>
      <c r="D115" s="32"/>
      <c r="E115" s="32"/>
      <c r="F115" s="32"/>
      <c r="G115" s="100"/>
      <c r="H115" s="150">
        <f>G117</f>
        <v>0</v>
      </c>
      <c r="I115" s="150">
        <f t="shared" ref="I115:AA115" si="78">H117</f>
        <v>0</v>
      </c>
      <c r="J115" s="150">
        <f t="shared" si="78"/>
        <v>0</v>
      </c>
      <c r="K115" s="195">
        <f t="shared" si="78"/>
        <v>0</v>
      </c>
      <c r="L115" s="101">
        <f t="shared" si="78"/>
        <v>0</v>
      </c>
      <c r="M115" s="101">
        <f t="shared" si="78"/>
        <v>0</v>
      </c>
      <c r="N115" s="101">
        <f t="shared" si="78"/>
        <v>0</v>
      </c>
      <c r="O115" s="101">
        <f t="shared" si="78"/>
        <v>0</v>
      </c>
      <c r="P115" s="101">
        <f t="shared" si="78"/>
        <v>0</v>
      </c>
      <c r="Q115" s="101">
        <f t="shared" si="78"/>
        <v>0</v>
      </c>
      <c r="R115" s="101">
        <f t="shared" si="78"/>
        <v>0</v>
      </c>
      <c r="S115" s="101">
        <f t="shared" si="78"/>
        <v>0</v>
      </c>
      <c r="T115" s="101">
        <f t="shared" si="78"/>
        <v>0</v>
      </c>
      <c r="U115" s="101">
        <f t="shared" si="78"/>
        <v>0</v>
      </c>
      <c r="V115" s="101">
        <f t="shared" si="78"/>
        <v>0</v>
      </c>
      <c r="W115" s="101">
        <f t="shared" si="78"/>
        <v>0</v>
      </c>
      <c r="X115" s="101">
        <f t="shared" si="78"/>
        <v>0</v>
      </c>
      <c r="Y115" s="101">
        <f t="shared" si="78"/>
        <v>0</v>
      </c>
      <c r="Z115" s="101">
        <f t="shared" si="78"/>
        <v>0</v>
      </c>
      <c r="AA115" s="101">
        <f t="shared" si="78"/>
        <v>0</v>
      </c>
      <c r="AB115" s="76"/>
      <c r="AC115" s="5"/>
    </row>
    <row r="116" spans="2:29">
      <c r="B116" s="5"/>
      <c r="C116" s="76" t="s">
        <v>166</v>
      </c>
      <c r="D116" s="5"/>
      <c r="E116" s="5"/>
      <c r="F116" s="5"/>
      <c r="G116" s="65"/>
      <c r="H116" s="151">
        <f>H112</f>
        <v>0</v>
      </c>
      <c r="I116" s="151">
        <f t="shared" ref="I116:AA116" si="79">I112</f>
        <v>0</v>
      </c>
      <c r="J116" s="151">
        <f t="shared" si="79"/>
        <v>0</v>
      </c>
      <c r="K116" s="113">
        <f t="shared" si="79"/>
        <v>0</v>
      </c>
      <c r="L116" s="60">
        <f t="shared" si="79"/>
        <v>0</v>
      </c>
      <c r="M116" s="60">
        <f t="shared" si="79"/>
        <v>0</v>
      </c>
      <c r="N116" s="60">
        <f t="shared" si="79"/>
        <v>0</v>
      </c>
      <c r="O116" s="60">
        <f t="shared" si="79"/>
        <v>0</v>
      </c>
      <c r="P116" s="60">
        <f t="shared" si="79"/>
        <v>0</v>
      </c>
      <c r="Q116" s="60">
        <f t="shared" si="79"/>
        <v>0</v>
      </c>
      <c r="R116" s="60">
        <f t="shared" si="79"/>
        <v>0</v>
      </c>
      <c r="S116" s="60">
        <f t="shared" si="79"/>
        <v>0</v>
      </c>
      <c r="T116" s="60">
        <f t="shared" si="79"/>
        <v>0</v>
      </c>
      <c r="U116" s="60">
        <f t="shared" si="79"/>
        <v>0</v>
      </c>
      <c r="V116" s="60">
        <f t="shared" si="79"/>
        <v>0</v>
      </c>
      <c r="W116" s="60">
        <f t="shared" si="79"/>
        <v>0</v>
      </c>
      <c r="X116" s="60">
        <f t="shared" si="79"/>
        <v>0</v>
      </c>
      <c r="Y116" s="60">
        <f t="shared" si="79"/>
        <v>0</v>
      </c>
      <c r="Z116" s="60">
        <f t="shared" si="79"/>
        <v>0</v>
      </c>
      <c r="AA116" s="60">
        <f t="shared" si="79"/>
        <v>0</v>
      </c>
      <c r="AB116" s="76"/>
      <c r="AC116" s="5"/>
    </row>
    <row r="117" spans="2:29">
      <c r="B117" s="5"/>
      <c r="C117" s="102" t="s">
        <v>168</v>
      </c>
      <c r="D117" s="29"/>
      <c r="E117" s="29"/>
      <c r="F117" s="29"/>
      <c r="G117" s="98"/>
      <c r="H117" s="163">
        <f>H115+H116</f>
        <v>0</v>
      </c>
      <c r="I117" s="163">
        <f t="shared" ref="I117:AA117" si="80">I115+I116</f>
        <v>0</v>
      </c>
      <c r="J117" s="163">
        <f t="shared" si="80"/>
        <v>0</v>
      </c>
      <c r="K117" s="194">
        <f t="shared" si="80"/>
        <v>0</v>
      </c>
      <c r="L117" s="97">
        <f t="shared" si="80"/>
        <v>0</v>
      </c>
      <c r="M117" s="97">
        <f t="shared" si="80"/>
        <v>0</v>
      </c>
      <c r="N117" s="97">
        <f t="shared" si="80"/>
        <v>0</v>
      </c>
      <c r="O117" s="97">
        <f t="shared" si="80"/>
        <v>0</v>
      </c>
      <c r="P117" s="97">
        <f t="shared" si="80"/>
        <v>0</v>
      </c>
      <c r="Q117" s="97">
        <f t="shared" si="80"/>
        <v>0</v>
      </c>
      <c r="R117" s="97">
        <f t="shared" si="80"/>
        <v>0</v>
      </c>
      <c r="S117" s="97">
        <f t="shared" si="80"/>
        <v>0</v>
      </c>
      <c r="T117" s="97">
        <f t="shared" si="80"/>
        <v>0</v>
      </c>
      <c r="U117" s="97">
        <f t="shared" si="80"/>
        <v>0</v>
      </c>
      <c r="V117" s="97">
        <f t="shared" si="80"/>
        <v>0</v>
      </c>
      <c r="W117" s="97">
        <f t="shared" si="80"/>
        <v>0</v>
      </c>
      <c r="X117" s="97">
        <f t="shared" si="80"/>
        <v>0</v>
      </c>
      <c r="Y117" s="97">
        <f t="shared" si="80"/>
        <v>0</v>
      </c>
      <c r="Z117" s="97">
        <f t="shared" si="80"/>
        <v>0</v>
      </c>
      <c r="AA117" s="97">
        <f t="shared" si="80"/>
        <v>0</v>
      </c>
      <c r="AB117" s="76"/>
      <c r="AC117" s="5"/>
    </row>
    <row r="118" spans="2:29">
      <c r="B118" s="5"/>
      <c r="C118" s="5"/>
      <c r="D118" s="5"/>
      <c r="E118" s="5"/>
      <c r="F118" s="5"/>
      <c r="G118" s="74"/>
      <c r="H118" s="151"/>
      <c r="I118" s="151"/>
      <c r="J118" s="151"/>
      <c r="K118" s="113"/>
      <c r="L118" s="60"/>
      <c r="M118" s="60"/>
      <c r="N118" s="60"/>
      <c r="O118" s="60"/>
      <c r="P118" s="60"/>
      <c r="Q118" s="60"/>
      <c r="R118" s="60"/>
      <c r="S118" s="60"/>
      <c r="T118" s="60"/>
      <c r="U118" s="60"/>
      <c r="V118" s="60"/>
      <c r="W118" s="60"/>
      <c r="X118" s="60"/>
      <c r="Y118" s="60"/>
      <c r="Z118" s="60"/>
      <c r="AA118" s="60"/>
      <c r="AB118" s="76"/>
      <c r="AC118" s="5"/>
    </row>
    <row r="119" spans="2:29">
      <c r="B119" s="5"/>
      <c r="C119" s="5"/>
      <c r="D119" s="5"/>
      <c r="E119" s="5"/>
      <c r="F119" s="5"/>
      <c r="G119" s="74"/>
      <c r="H119" s="156"/>
      <c r="I119" s="156"/>
      <c r="J119" s="156"/>
      <c r="K119" s="76"/>
      <c r="L119" s="5"/>
      <c r="M119" s="5"/>
      <c r="N119" s="5"/>
      <c r="O119" s="5"/>
      <c r="P119" s="5"/>
      <c r="Q119" s="5"/>
      <c r="R119" s="5"/>
      <c r="S119" s="5"/>
      <c r="T119" s="5"/>
      <c r="U119" s="5"/>
      <c r="V119" s="5"/>
      <c r="W119" s="5"/>
      <c r="X119" s="5"/>
      <c r="Y119" s="5"/>
      <c r="Z119" s="5"/>
      <c r="AA119" s="5"/>
      <c r="AB119" s="76"/>
      <c r="AC119" s="5"/>
    </row>
    <row r="120" spans="2:29" ht="18">
      <c r="B120" s="217" t="s">
        <v>169</v>
      </c>
      <c r="C120" s="217"/>
      <c r="D120" s="217"/>
      <c r="E120" s="217"/>
      <c r="F120" s="217"/>
      <c r="G120" s="217"/>
      <c r="H120" s="227">
        <v>2018</v>
      </c>
      <c r="I120" s="228">
        <f t="shared" ref="I120:AA120" si="81">+H120+1</f>
        <v>2019</v>
      </c>
      <c r="J120" s="229">
        <f t="shared" si="81"/>
        <v>2020</v>
      </c>
      <c r="K120" s="220">
        <f t="shared" si="81"/>
        <v>2021</v>
      </c>
      <c r="L120" s="221">
        <f t="shared" si="81"/>
        <v>2022</v>
      </c>
      <c r="M120" s="221">
        <f t="shared" si="81"/>
        <v>2023</v>
      </c>
      <c r="N120" s="221">
        <f t="shared" si="81"/>
        <v>2024</v>
      </c>
      <c r="O120" s="221">
        <f t="shared" si="81"/>
        <v>2025</v>
      </c>
      <c r="P120" s="221">
        <f t="shared" si="81"/>
        <v>2026</v>
      </c>
      <c r="Q120" s="221">
        <f t="shared" si="81"/>
        <v>2027</v>
      </c>
      <c r="R120" s="221">
        <f t="shared" si="81"/>
        <v>2028</v>
      </c>
      <c r="S120" s="221">
        <f t="shared" si="81"/>
        <v>2029</v>
      </c>
      <c r="T120" s="221">
        <f t="shared" si="81"/>
        <v>2030</v>
      </c>
      <c r="U120" s="221">
        <f t="shared" si="81"/>
        <v>2031</v>
      </c>
      <c r="V120" s="221">
        <f t="shared" si="81"/>
        <v>2032</v>
      </c>
      <c r="W120" s="221">
        <f t="shared" si="81"/>
        <v>2033</v>
      </c>
      <c r="X120" s="221">
        <f t="shared" si="81"/>
        <v>2034</v>
      </c>
      <c r="Y120" s="221">
        <f t="shared" si="81"/>
        <v>2035</v>
      </c>
      <c r="Z120" s="221">
        <f t="shared" si="81"/>
        <v>2036</v>
      </c>
      <c r="AA120" s="221">
        <f t="shared" si="81"/>
        <v>2037</v>
      </c>
      <c r="AB120" s="76"/>
      <c r="AC120" s="5"/>
    </row>
    <row r="121" spans="2:29">
      <c r="B121" s="5"/>
      <c r="C121" s="5"/>
      <c r="D121" s="5"/>
      <c r="E121" s="5"/>
      <c r="F121" s="5"/>
      <c r="G121" s="74"/>
      <c r="H121" s="156"/>
      <c r="I121" s="156"/>
      <c r="J121" s="156"/>
      <c r="K121" s="76"/>
      <c r="L121" s="5"/>
      <c r="M121" s="5"/>
      <c r="N121" s="5"/>
      <c r="O121" s="5"/>
      <c r="P121" s="5"/>
      <c r="Q121" s="5"/>
      <c r="R121" s="5"/>
      <c r="S121" s="5"/>
      <c r="T121" s="5"/>
      <c r="U121" s="5"/>
      <c r="V121" s="5"/>
      <c r="W121" s="5"/>
      <c r="X121" s="5"/>
      <c r="Y121" s="5"/>
      <c r="Z121" s="5"/>
      <c r="AA121" s="5"/>
      <c r="AB121" s="76"/>
      <c r="AC121" s="5"/>
    </row>
    <row r="122" spans="2:29">
      <c r="B122" s="103" t="s">
        <v>170</v>
      </c>
      <c r="C122" s="103"/>
      <c r="D122" s="103"/>
      <c r="E122" s="103"/>
      <c r="F122" s="103"/>
      <c r="G122" s="104"/>
      <c r="H122" s="164"/>
      <c r="I122" s="164"/>
      <c r="J122" s="164"/>
      <c r="K122" s="196"/>
      <c r="L122" s="103"/>
      <c r="M122" s="103"/>
      <c r="N122" s="103"/>
      <c r="O122" s="103"/>
      <c r="P122" s="103"/>
      <c r="Q122" s="103"/>
      <c r="R122" s="103"/>
      <c r="S122" s="103"/>
      <c r="T122" s="103"/>
      <c r="U122" s="103"/>
      <c r="V122" s="103"/>
      <c r="W122" s="103"/>
      <c r="X122" s="103"/>
      <c r="Y122" s="103"/>
      <c r="Z122" s="103"/>
      <c r="AA122" s="103"/>
      <c r="AB122" s="76"/>
      <c r="AC122" s="5"/>
    </row>
    <row r="123" spans="2:29">
      <c r="B123" s="5"/>
      <c r="C123" s="5"/>
      <c r="D123" s="5"/>
      <c r="E123" s="5"/>
      <c r="F123" s="5"/>
      <c r="G123" s="74"/>
      <c r="H123" s="156"/>
      <c r="I123" s="156"/>
      <c r="J123" s="156"/>
      <c r="K123" s="76"/>
      <c r="L123" s="5"/>
      <c r="M123" s="5"/>
      <c r="N123" s="5"/>
      <c r="O123" s="5"/>
      <c r="P123" s="5"/>
      <c r="Q123" s="5"/>
      <c r="R123" s="5"/>
      <c r="S123" s="5"/>
      <c r="T123" s="5"/>
      <c r="U123" s="5"/>
      <c r="V123" s="5"/>
      <c r="W123" s="5"/>
      <c r="X123" s="5"/>
      <c r="Y123" s="5"/>
      <c r="Z123" s="5"/>
      <c r="AA123" s="5"/>
      <c r="AB123" s="76"/>
      <c r="AC123" s="5"/>
    </row>
    <row r="124" spans="2:29">
      <c r="B124" s="5"/>
      <c r="C124" s="63" t="s">
        <v>157</v>
      </c>
      <c r="D124" s="63"/>
      <c r="E124" s="63"/>
      <c r="F124" s="5"/>
      <c r="G124" s="65"/>
      <c r="H124" s="263"/>
      <c r="I124" s="263"/>
      <c r="J124" s="263"/>
      <c r="K124" s="287"/>
      <c r="L124" s="288"/>
      <c r="M124" s="288"/>
      <c r="N124" s="288"/>
      <c r="O124" s="288"/>
      <c r="P124" s="288"/>
      <c r="Q124" s="288"/>
      <c r="R124" s="288"/>
      <c r="S124" s="288"/>
      <c r="T124" s="288"/>
      <c r="U124" s="288"/>
      <c r="V124" s="288"/>
      <c r="W124" s="288"/>
      <c r="X124" s="288"/>
      <c r="Y124" s="288"/>
      <c r="Z124" s="288"/>
      <c r="AA124" s="288"/>
      <c r="AB124" s="76"/>
      <c r="AC124" s="5"/>
    </row>
    <row r="125" spans="2:29">
      <c r="B125" s="5"/>
      <c r="C125" s="105" t="s">
        <v>105</v>
      </c>
      <c r="D125" s="54"/>
      <c r="E125" s="54"/>
      <c r="F125" s="29"/>
      <c r="G125" s="51"/>
      <c r="H125" s="147">
        <f t="shared" ref="H125:AA125" si="82">IFERROR(H124/H7,0)</f>
        <v>0</v>
      </c>
      <c r="I125" s="149">
        <f t="shared" si="82"/>
        <v>0</v>
      </c>
      <c r="J125" s="149">
        <f t="shared" si="82"/>
        <v>0</v>
      </c>
      <c r="K125" s="182">
        <f t="shared" si="82"/>
        <v>0</v>
      </c>
      <c r="L125" s="51">
        <f t="shared" si="82"/>
        <v>0</v>
      </c>
      <c r="M125" s="51">
        <f t="shared" si="82"/>
        <v>0</v>
      </c>
      <c r="N125" s="51">
        <f t="shared" si="82"/>
        <v>0</v>
      </c>
      <c r="O125" s="51">
        <f t="shared" si="82"/>
        <v>0</v>
      </c>
      <c r="P125" s="51">
        <f t="shared" si="82"/>
        <v>0</v>
      </c>
      <c r="Q125" s="51">
        <f t="shared" si="82"/>
        <v>0</v>
      </c>
      <c r="R125" s="51">
        <f t="shared" si="82"/>
        <v>0</v>
      </c>
      <c r="S125" s="51">
        <f t="shared" si="82"/>
        <v>0</v>
      </c>
      <c r="T125" s="51">
        <f t="shared" si="82"/>
        <v>0</v>
      </c>
      <c r="U125" s="51">
        <f t="shared" si="82"/>
        <v>0</v>
      </c>
      <c r="V125" s="51">
        <f t="shared" si="82"/>
        <v>0</v>
      </c>
      <c r="W125" s="51">
        <f t="shared" si="82"/>
        <v>0</v>
      </c>
      <c r="X125" s="51">
        <f t="shared" si="82"/>
        <v>0</v>
      </c>
      <c r="Y125" s="51">
        <f t="shared" si="82"/>
        <v>0</v>
      </c>
      <c r="Z125" s="51">
        <f t="shared" si="82"/>
        <v>0</v>
      </c>
      <c r="AA125" s="51">
        <f t="shared" si="82"/>
        <v>0</v>
      </c>
      <c r="AB125" s="36"/>
      <c r="AC125" s="5"/>
    </row>
    <row r="126" spans="2:29">
      <c r="B126" s="5"/>
      <c r="C126" s="5"/>
      <c r="D126" s="5"/>
      <c r="E126" s="5"/>
      <c r="F126" s="5"/>
      <c r="G126" s="74"/>
      <c r="H126" s="156"/>
      <c r="I126" s="156"/>
      <c r="J126" s="156"/>
      <c r="K126" s="76"/>
      <c r="L126" s="5"/>
      <c r="M126" s="5"/>
      <c r="N126" s="5"/>
      <c r="O126" s="5"/>
      <c r="P126" s="5"/>
      <c r="Q126" s="5"/>
      <c r="R126" s="5"/>
      <c r="S126" s="5"/>
      <c r="T126" s="5"/>
      <c r="U126" s="5"/>
      <c r="V126" s="5"/>
      <c r="W126" s="5"/>
      <c r="X126" s="5"/>
      <c r="Y126" s="5"/>
      <c r="Z126" s="5"/>
      <c r="AA126" s="5"/>
      <c r="AB126" s="76"/>
      <c r="AC126" s="5"/>
    </row>
    <row r="127" spans="2:29">
      <c r="B127" s="5"/>
      <c r="C127" s="63" t="s">
        <v>174</v>
      </c>
      <c r="D127" s="63"/>
      <c r="E127" s="63"/>
      <c r="F127" s="5"/>
      <c r="G127" s="65"/>
      <c r="H127" s="151">
        <f>G131</f>
        <v>0</v>
      </c>
      <c r="I127" s="151">
        <f t="shared" ref="I127:AA127" si="83">H131</f>
        <v>0</v>
      </c>
      <c r="J127" s="151">
        <f t="shared" si="83"/>
        <v>0</v>
      </c>
      <c r="K127" s="113">
        <f t="shared" si="83"/>
        <v>0</v>
      </c>
      <c r="L127" s="60">
        <f t="shared" si="83"/>
        <v>0</v>
      </c>
      <c r="M127" s="60">
        <f t="shared" si="83"/>
        <v>0</v>
      </c>
      <c r="N127" s="60">
        <f t="shared" si="83"/>
        <v>0</v>
      </c>
      <c r="O127" s="60">
        <f t="shared" si="83"/>
        <v>0</v>
      </c>
      <c r="P127" s="60">
        <f t="shared" si="83"/>
        <v>0</v>
      </c>
      <c r="Q127" s="60">
        <f t="shared" si="83"/>
        <v>0</v>
      </c>
      <c r="R127" s="60">
        <f t="shared" si="83"/>
        <v>0</v>
      </c>
      <c r="S127" s="60">
        <f t="shared" si="83"/>
        <v>0</v>
      </c>
      <c r="T127" s="60">
        <f t="shared" si="83"/>
        <v>0</v>
      </c>
      <c r="U127" s="60">
        <f t="shared" si="83"/>
        <v>0</v>
      </c>
      <c r="V127" s="60">
        <f t="shared" si="83"/>
        <v>0</v>
      </c>
      <c r="W127" s="60">
        <f t="shared" si="83"/>
        <v>0</v>
      </c>
      <c r="X127" s="60">
        <f t="shared" si="83"/>
        <v>0</v>
      </c>
      <c r="Y127" s="60">
        <f t="shared" si="83"/>
        <v>0</v>
      </c>
      <c r="Z127" s="60">
        <f t="shared" si="83"/>
        <v>0</v>
      </c>
      <c r="AA127" s="60">
        <f t="shared" si="83"/>
        <v>0</v>
      </c>
      <c r="AB127" s="76"/>
      <c r="AC127" s="5"/>
    </row>
    <row r="128" spans="2:29">
      <c r="B128" s="5"/>
      <c r="C128" s="106" t="s">
        <v>175</v>
      </c>
      <c r="D128" s="106"/>
      <c r="E128" s="106"/>
      <c r="F128" s="5"/>
      <c r="G128" s="65"/>
      <c r="H128" s="151">
        <f>H124</f>
        <v>0</v>
      </c>
      <c r="I128" s="151">
        <f t="shared" ref="I128:AA128" si="84">I124</f>
        <v>0</v>
      </c>
      <c r="J128" s="151">
        <f t="shared" si="84"/>
        <v>0</v>
      </c>
      <c r="K128" s="113">
        <f t="shared" si="84"/>
        <v>0</v>
      </c>
      <c r="L128" s="60">
        <f t="shared" si="84"/>
        <v>0</v>
      </c>
      <c r="M128" s="60">
        <f t="shared" si="84"/>
        <v>0</v>
      </c>
      <c r="N128" s="60">
        <f t="shared" si="84"/>
        <v>0</v>
      </c>
      <c r="O128" s="60">
        <f t="shared" si="84"/>
        <v>0</v>
      </c>
      <c r="P128" s="60">
        <f t="shared" si="84"/>
        <v>0</v>
      </c>
      <c r="Q128" s="60">
        <f t="shared" si="84"/>
        <v>0</v>
      </c>
      <c r="R128" s="60">
        <f t="shared" si="84"/>
        <v>0</v>
      </c>
      <c r="S128" s="60">
        <f t="shared" si="84"/>
        <v>0</v>
      </c>
      <c r="T128" s="60">
        <f t="shared" si="84"/>
        <v>0</v>
      </c>
      <c r="U128" s="60">
        <f t="shared" si="84"/>
        <v>0</v>
      </c>
      <c r="V128" s="60">
        <f t="shared" si="84"/>
        <v>0</v>
      </c>
      <c r="W128" s="60">
        <f t="shared" si="84"/>
        <v>0</v>
      </c>
      <c r="X128" s="60">
        <f t="shared" si="84"/>
        <v>0</v>
      </c>
      <c r="Y128" s="60">
        <f t="shared" si="84"/>
        <v>0</v>
      </c>
      <c r="Z128" s="60">
        <f t="shared" si="84"/>
        <v>0</v>
      </c>
      <c r="AA128" s="60">
        <f t="shared" si="84"/>
        <v>0</v>
      </c>
      <c r="AB128" s="76"/>
      <c r="AC128" s="5"/>
    </row>
    <row r="129" spans="2:29">
      <c r="B129" s="5"/>
      <c r="C129" s="106" t="s">
        <v>176</v>
      </c>
      <c r="D129" s="106"/>
      <c r="E129" s="106"/>
      <c r="F129" s="5"/>
      <c r="G129" s="55"/>
      <c r="H129" s="165"/>
      <c r="I129" s="165"/>
      <c r="J129" s="165"/>
      <c r="K129" s="197"/>
      <c r="L129" s="107"/>
      <c r="M129" s="107"/>
      <c r="N129" s="107"/>
      <c r="O129" s="107"/>
      <c r="P129" s="107"/>
      <c r="Q129" s="107"/>
      <c r="R129" s="107"/>
      <c r="S129" s="107"/>
      <c r="T129" s="107"/>
      <c r="U129" s="107"/>
      <c r="V129" s="107"/>
      <c r="W129" s="107"/>
      <c r="X129" s="107"/>
      <c r="Y129" s="107"/>
      <c r="Z129" s="107"/>
      <c r="AA129" s="107"/>
      <c r="AB129" s="76"/>
      <c r="AC129" s="5"/>
    </row>
    <row r="130" spans="2:29">
      <c r="B130" s="5"/>
      <c r="C130" s="106" t="s">
        <v>177</v>
      </c>
      <c r="D130" s="106"/>
      <c r="E130" s="106"/>
      <c r="F130" s="5"/>
      <c r="G130" s="38"/>
      <c r="H130" s="151">
        <f>H156</f>
        <v>0</v>
      </c>
      <c r="I130" s="151">
        <f t="shared" ref="I130:AA130" si="85">I156</f>
        <v>0</v>
      </c>
      <c r="J130" s="151">
        <f t="shared" si="85"/>
        <v>0</v>
      </c>
      <c r="K130" s="113">
        <f t="shared" si="85"/>
        <v>0</v>
      </c>
      <c r="L130" s="60">
        <f t="shared" si="85"/>
        <v>0</v>
      </c>
      <c r="M130" s="60">
        <f t="shared" si="85"/>
        <v>0</v>
      </c>
      <c r="N130" s="60">
        <f t="shared" si="85"/>
        <v>0</v>
      </c>
      <c r="O130" s="60">
        <f t="shared" si="85"/>
        <v>0</v>
      </c>
      <c r="P130" s="60">
        <f t="shared" si="85"/>
        <v>0</v>
      </c>
      <c r="Q130" s="60">
        <f t="shared" si="85"/>
        <v>0</v>
      </c>
      <c r="R130" s="60">
        <f t="shared" si="85"/>
        <v>0</v>
      </c>
      <c r="S130" s="60">
        <f t="shared" si="85"/>
        <v>0</v>
      </c>
      <c r="T130" s="60">
        <f t="shared" si="85"/>
        <v>0</v>
      </c>
      <c r="U130" s="60">
        <f t="shared" si="85"/>
        <v>0</v>
      </c>
      <c r="V130" s="60">
        <f t="shared" si="85"/>
        <v>0</v>
      </c>
      <c r="W130" s="60">
        <f t="shared" si="85"/>
        <v>0</v>
      </c>
      <c r="X130" s="60">
        <f t="shared" si="85"/>
        <v>0</v>
      </c>
      <c r="Y130" s="60">
        <f t="shared" si="85"/>
        <v>0</v>
      </c>
      <c r="Z130" s="60">
        <f t="shared" si="85"/>
        <v>0</v>
      </c>
      <c r="AA130" s="60">
        <f t="shared" si="85"/>
        <v>0</v>
      </c>
      <c r="AB130" s="76"/>
      <c r="AC130" s="5"/>
    </row>
    <row r="131" spans="2:29">
      <c r="B131" s="5"/>
      <c r="C131" s="63" t="s">
        <v>178</v>
      </c>
      <c r="D131" s="63"/>
      <c r="E131" s="63"/>
      <c r="F131" s="5"/>
      <c r="G131" s="65"/>
      <c r="H131" s="151">
        <f>SUM(H127:H130)</f>
        <v>0</v>
      </c>
      <c r="I131" s="151">
        <f t="shared" ref="I131:AA131" si="86">SUM(I127:I130)</f>
        <v>0</v>
      </c>
      <c r="J131" s="151">
        <f t="shared" si="86"/>
        <v>0</v>
      </c>
      <c r="K131" s="113">
        <f t="shared" si="86"/>
        <v>0</v>
      </c>
      <c r="L131" s="60">
        <f t="shared" si="86"/>
        <v>0</v>
      </c>
      <c r="M131" s="60">
        <f t="shared" si="86"/>
        <v>0</v>
      </c>
      <c r="N131" s="60">
        <f t="shared" si="86"/>
        <v>0</v>
      </c>
      <c r="O131" s="60">
        <f t="shared" si="86"/>
        <v>0</v>
      </c>
      <c r="P131" s="60">
        <f t="shared" si="86"/>
        <v>0</v>
      </c>
      <c r="Q131" s="60">
        <f t="shared" si="86"/>
        <v>0</v>
      </c>
      <c r="R131" s="60">
        <f t="shared" si="86"/>
        <v>0</v>
      </c>
      <c r="S131" s="60">
        <f t="shared" si="86"/>
        <v>0</v>
      </c>
      <c r="T131" s="60">
        <f t="shared" si="86"/>
        <v>0</v>
      </c>
      <c r="U131" s="60">
        <f t="shared" si="86"/>
        <v>0</v>
      </c>
      <c r="V131" s="60">
        <f t="shared" si="86"/>
        <v>0</v>
      </c>
      <c r="W131" s="60">
        <f t="shared" si="86"/>
        <v>0</v>
      </c>
      <c r="X131" s="60">
        <f t="shared" si="86"/>
        <v>0</v>
      </c>
      <c r="Y131" s="60">
        <f t="shared" si="86"/>
        <v>0</v>
      </c>
      <c r="Z131" s="60">
        <f t="shared" si="86"/>
        <v>0</v>
      </c>
      <c r="AA131" s="60">
        <f t="shared" si="86"/>
        <v>0</v>
      </c>
      <c r="AB131" s="76"/>
      <c r="AC131" s="5"/>
    </row>
    <row r="132" spans="2:29">
      <c r="B132" s="5"/>
      <c r="C132" s="5"/>
      <c r="D132" s="5"/>
      <c r="E132" s="5"/>
      <c r="F132" s="5"/>
      <c r="G132" s="65"/>
      <c r="H132" s="151"/>
      <c r="I132" s="151"/>
      <c r="J132" s="151"/>
      <c r="K132" s="113"/>
      <c r="L132" s="60"/>
      <c r="M132" s="60"/>
      <c r="N132" s="60"/>
      <c r="O132" s="60"/>
      <c r="P132" s="60"/>
      <c r="Q132" s="60"/>
      <c r="R132" s="60"/>
      <c r="S132" s="60"/>
      <c r="T132" s="60"/>
      <c r="U132" s="60"/>
      <c r="V132" s="60"/>
      <c r="W132" s="60"/>
      <c r="X132" s="60"/>
      <c r="Y132" s="60"/>
      <c r="Z132" s="60"/>
      <c r="AA132" s="60"/>
      <c r="AB132" s="76"/>
      <c r="AC132" s="5"/>
    </row>
    <row r="133" spans="2:29">
      <c r="B133" s="103" t="s">
        <v>583</v>
      </c>
      <c r="C133" s="103"/>
      <c r="D133" s="103"/>
      <c r="E133" s="103"/>
      <c r="F133" s="103"/>
      <c r="G133" s="104"/>
      <c r="H133" s="164"/>
      <c r="I133" s="164"/>
      <c r="J133" s="164"/>
      <c r="K133" s="196"/>
      <c r="L133" s="103"/>
      <c r="M133" s="103"/>
      <c r="N133" s="103"/>
      <c r="O133" s="103"/>
      <c r="P133" s="103"/>
      <c r="Q133" s="103"/>
      <c r="R133" s="103"/>
      <c r="S133" s="103"/>
      <c r="T133" s="103"/>
      <c r="U133" s="103"/>
      <c r="V133" s="103"/>
      <c r="W133" s="103"/>
      <c r="X133" s="103"/>
      <c r="Y133" s="103"/>
      <c r="Z133" s="103"/>
      <c r="AA133" s="103"/>
      <c r="AB133" s="76"/>
      <c r="AC133" s="5"/>
    </row>
    <row r="134" spans="2:29">
      <c r="B134" s="5"/>
      <c r="C134" s="5"/>
      <c r="D134" s="5"/>
      <c r="E134" s="5"/>
      <c r="F134" s="5"/>
      <c r="G134" s="74"/>
      <c r="H134" s="156"/>
      <c r="I134" s="156"/>
      <c r="J134" s="156"/>
      <c r="K134" s="76"/>
      <c r="L134" s="5"/>
      <c r="M134" s="5"/>
      <c r="N134" s="5"/>
      <c r="O134" s="5"/>
      <c r="P134" s="5"/>
      <c r="Q134" s="5"/>
      <c r="R134" s="5"/>
      <c r="S134" s="5"/>
      <c r="T134" s="5"/>
      <c r="U134" s="5"/>
      <c r="V134" s="5"/>
      <c r="W134" s="5"/>
      <c r="X134" s="5"/>
      <c r="Y134" s="5"/>
      <c r="Z134" s="5"/>
      <c r="AA134" s="5"/>
      <c r="AB134" s="76"/>
      <c r="AC134" s="5"/>
    </row>
    <row r="135" spans="2:29">
      <c r="B135" s="5"/>
      <c r="C135" s="5" t="s">
        <v>584</v>
      </c>
      <c r="D135" s="5"/>
      <c r="E135" s="5"/>
      <c r="F135" s="5"/>
      <c r="G135" s="55"/>
      <c r="H135" s="263"/>
      <c r="I135" s="263"/>
      <c r="J135" s="263"/>
      <c r="K135" s="287"/>
      <c r="L135" s="288"/>
      <c r="M135" s="288"/>
      <c r="N135" s="288"/>
      <c r="O135" s="288"/>
      <c r="P135" s="288"/>
      <c r="Q135" s="288"/>
      <c r="R135" s="288"/>
      <c r="S135" s="288"/>
      <c r="T135" s="288"/>
      <c r="U135" s="288"/>
      <c r="V135" s="288"/>
      <c r="W135" s="288"/>
      <c r="X135" s="288"/>
      <c r="Y135" s="288"/>
      <c r="Z135" s="288"/>
      <c r="AA135" s="288"/>
      <c r="AB135" s="76"/>
      <c r="AC135" s="5"/>
    </row>
    <row r="136" spans="2:29">
      <c r="B136" s="5"/>
      <c r="C136" s="5" t="s">
        <v>585</v>
      </c>
      <c r="D136" s="5"/>
      <c r="E136" s="5"/>
      <c r="F136" s="5"/>
      <c r="G136" s="55"/>
      <c r="H136" s="263"/>
      <c r="I136" s="263"/>
      <c r="J136" s="263"/>
      <c r="K136" s="287"/>
      <c r="L136" s="288"/>
      <c r="M136" s="288"/>
      <c r="N136" s="288"/>
      <c r="O136" s="288"/>
      <c r="P136" s="288"/>
      <c r="Q136" s="288"/>
      <c r="R136" s="288"/>
      <c r="S136" s="288"/>
      <c r="T136" s="288"/>
      <c r="U136" s="288"/>
      <c r="V136" s="288"/>
      <c r="W136" s="288"/>
      <c r="X136" s="288"/>
      <c r="Y136" s="288"/>
      <c r="Z136" s="288"/>
      <c r="AA136" s="288"/>
      <c r="AB136" s="76"/>
      <c r="AC136" s="5"/>
    </row>
    <row r="137" spans="2:29">
      <c r="B137" s="5"/>
      <c r="C137" s="5" t="s">
        <v>586</v>
      </c>
      <c r="D137" s="5"/>
      <c r="E137" s="5"/>
      <c r="F137" s="5"/>
      <c r="G137" s="55"/>
      <c r="H137" s="263"/>
      <c r="I137" s="263"/>
      <c r="J137" s="263"/>
      <c r="K137" s="287"/>
      <c r="L137" s="288"/>
      <c r="M137" s="288"/>
      <c r="N137" s="288"/>
      <c r="O137" s="288"/>
      <c r="P137" s="288"/>
      <c r="Q137" s="288"/>
      <c r="R137" s="288"/>
      <c r="S137" s="288"/>
      <c r="T137" s="288"/>
      <c r="U137" s="288"/>
      <c r="V137" s="288"/>
      <c r="W137" s="288"/>
      <c r="X137" s="288"/>
      <c r="Y137" s="288"/>
      <c r="Z137" s="288"/>
      <c r="AA137" s="288"/>
      <c r="AB137" s="76"/>
      <c r="AC137" s="5"/>
    </row>
    <row r="138" spans="2:29">
      <c r="B138" s="5"/>
      <c r="C138" s="5" t="s">
        <v>587</v>
      </c>
      <c r="D138" s="5"/>
      <c r="E138" s="5"/>
      <c r="F138" s="5"/>
      <c r="G138" s="55"/>
      <c r="H138" s="263"/>
      <c r="I138" s="263"/>
      <c r="J138" s="263"/>
      <c r="K138" s="287"/>
      <c r="L138" s="288"/>
      <c r="M138" s="288"/>
      <c r="N138" s="288"/>
      <c r="O138" s="288"/>
      <c r="P138" s="288"/>
      <c r="Q138" s="288"/>
      <c r="R138" s="288"/>
      <c r="S138" s="288"/>
      <c r="T138" s="288"/>
      <c r="U138" s="288"/>
      <c r="V138" s="288"/>
      <c r="W138" s="288"/>
      <c r="X138" s="288"/>
      <c r="Y138" s="288"/>
      <c r="Z138" s="288"/>
      <c r="AA138" s="288"/>
      <c r="AB138" s="76"/>
      <c r="AC138" s="5"/>
    </row>
    <row r="139" spans="2:29">
      <c r="B139" s="5"/>
      <c r="C139" s="5" t="s">
        <v>588</v>
      </c>
      <c r="D139" s="5"/>
      <c r="E139" s="5"/>
      <c r="F139" s="5"/>
      <c r="G139" s="55"/>
      <c r="H139" s="263"/>
      <c r="I139" s="263"/>
      <c r="J139" s="263"/>
      <c r="K139" s="287"/>
      <c r="L139" s="288"/>
      <c r="M139" s="288"/>
      <c r="N139" s="288"/>
      <c r="O139" s="288"/>
      <c r="P139" s="288"/>
      <c r="Q139" s="288"/>
      <c r="R139" s="288"/>
      <c r="S139" s="288"/>
      <c r="T139" s="288"/>
      <c r="U139" s="288"/>
      <c r="V139" s="288"/>
      <c r="W139" s="288"/>
      <c r="X139" s="288"/>
      <c r="Y139" s="288"/>
      <c r="Z139" s="288"/>
      <c r="AA139" s="288"/>
      <c r="AB139" s="76"/>
      <c r="AC139" s="5"/>
    </row>
    <row r="140" spans="2:29">
      <c r="B140" s="5"/>
      <c r="C140" s="5" t="s">
        <v>589</v>
      </c>
      <c r="D140" s="5"/>
      <c r="E140" s="5"/>
      <c r="F140" s="5"/>
      <c r="G140" s="55"/>
      <c r="H140" s="263"/>
      <c r="I140" s="263"/>
      <c r="J140" s="263"/>
      <c r="K140" s="287"/>
      <c r="L140" s="288"/>
      <c r="M140" s="288"/>
      <c r="N140" s="288"/>
      <c r="O140" s="288"/>
      <c r="P140" s="288"/>
      <c r="Q140" s="288"/>
      <c r="R140" s="288"/>
      <c r="S140" s="288"/>
      <c r="T140" s="288"/>
      <c r="U140" s="288"/>
      <c r="V140" s="288"/>
      <c r="W140" s="288"/>
      <c r="X140" s="288"/>
      <c r="Y140" s="288"/>
      <c r="Z140" s="288"/>
      <c r="AA140" s="288"/>
      <c r="AB140" s="76"/>
      <c r="AC140" s="5"/>
    </row>
    <row r="141" spans="2:29">
      <c r="B141" s="5"/>
      <c r="C141" s="5" t="s">
        <v>590</v>
      </c>
      <c r="D141" s="5"/>
      <c r="E141" s="5"/>
      <c r="F141" s="5"/>
      <c r="G141" s="55"/>
      <c r="H141" s="263"/>
      <c r="I141" s="263"/>
      <c r="J141" s="263"/>
      <c r="K141" s="287"/>
      <c r="L141" s="288"/>
      <c r="M141" s="288"/>
      <c r="N141" s="288"/>
      <c r="O141" s="288"/>
      <c r="P141" s="288"/>
      <c r="Q141" s="288"/>
      <c r="R141" s="288"/>
      <c r="S141" s="288"/>
      <c r="T141" s="288"/>
      <c r="U141" s="288"/>
      <c r="V141" s="288"/>
      <c r="W141" s="288"/>
      <c r="X141" s="288"/>
      <c r="Y141" s="288"/>
      <c r="Z141" s="288"/>
      <c r="AA141" s="288"/>
      <c r="AB141" s="76"/>
      <c r="AC141" s="5"/>
    </row>
    <row r="142" spans="2:29">
      <c r="B142" s="5"/>
      <c r="C142" s="5" t="s">
        <v>591</v>
      </c>
      <c r="D142" s="5"/>
      <c r="E142" s="5"/>
      <c r="F142" s="5"/>
      <c r="G142" s="55"/>
      <c r="H142" s="263"/>
      <c r="I142" s="263"/>
      <c r="J142" s="263"/>
      <c r="K142" s="287"/>
      <c r="L142" s="288"/>
      <c r="M142" s="288"/>
      <c r="N142" s="288"/>
      <c r="O142" s="288"/>
      <c r="P142" s="288"/>
      <c r="Q142" s="288"/>
      <c r="R142" s="288"/>
      <c r="S142" s="288"/>
      <c r="T142" s="288"/>
      <c r="U142" s="288"/>
      <c r="V142" s="288"/>
      <c r="W142" s="288"/>
      <c r="X142" s="288"/>
      <c r="Y142" s="288"/>
      <c r="Z142" s="288"/>
      <c r="AA142" s="288"/>
      <c r="AB142" s="76"/>
      <c r="AC142" s="5"/>
    </row>
    <row r="143" spans="2:29">
      <c r="B143" s="5"/>
      <c r="C143" s="5" t="s">
        <v>592</v>
      </c>
      <c r="D143" s="5"/>
      <c r="E143" s="5"/>
      <c r="F143" s="5"/>
      <c r="G143" s="55"/>
      <c r="H143" s="263"/>
      <c r="I143" s="263"/>
      <c r="J143" s="263"/>
      <c r="K143" s="287"/>
      <c r="L143" s="288"/>
      <c r="M143" s="288"/>
      <c r="N143" s="288"/>
      <c r="O143" s="288"/>
      <c r="P143" s="288"/>
      <c r="Q143" s="288"/>
      <c r="R143" s="288"/>
      <c r="S143" s="288"/>
      <c r="T143" s="288"/>
      <c r="U143" s="288"/>
      <c r="V143" s="288"/>
      <c r="W143" s="288"/>
      <c r="X143" s="288"/>
      <c r="Y143" s="288"/>
      <c r="Z143" s="288"/>
      <c r="AA143" s="288"/>
      <c r="AB143" s="76"/>
      <c r="AC143" s="5"/>
    </row>
    <row r="144" spans="2:29">
      <c r="B144" s="5"/>
      <c r="C144" s="5" t="s">
        <v>593</v>
      </c>
      <c r="D144" s="5"/>
      <c r="E144" s="5"/>
      <c r="F144" s="5"/>
      <c r="G144" s="55"/>
      <c r="H144" s="263"/>
      <c r="I144" s="263"/>
      <c r="J144" s="263"/>
      <c r="K144" s="287"/>
      <c r="L144" s="288"/>
      <c r="M144" s="288"/>
      <c r="N144" s="288"/>
      <c r="O144" s="288"/>
      <c r="P144" s="288"/>
      <c r="Q144" s="288"/>
      <c r="R144" s="288"/>
      <c r="S144" s="288"/>
      <c r="T144" s="288"/>
      <c r="U144" s="288"/>
      <c r="V144" s="288"/>
      <c r="W144" s="288"/>
      <c r="X144" s="288"/>
      <c r="Y144" s="288"/>
      <c r="Z144" s="288"/>
      <c r="AA144" s="288"/>
      <c r="AB144" s="76"/>
      <c r="AC144" s="5"/>
    </row>
    <row r="145" spans="2:29">
      <c r="B145" s="5"/>
      <c r="C145" s="5" t="s">
        <v>594</v>
      </c>
      <c r="D145" s="5"/>
      <c r="E145" s="5"/>
      <c r="F145" s="5"/>
      <c r="G145" s="55"/>
      <c r="H145" s="263"/>
      <c r="I145" s="263"/>
      <c r="J145" s="263"/>
      <c r="K145" s="287"/>
      <c r="L145" s="288"/>
      <c r="M145" s="288"/>
      <c r="N145" s="288"/>
      <c r="O145" s="288"/>
      <c r="P145" s="288"/>
      <c r="Q145" s="288"/>
      <c r="R145" s="288"/>
      <c r="S145" s="288"/>
      <c r="T145" s="288"/>
      <c r="U145" s="288"/>
      <c r="V145" s="288"/>
      <c r="W145" s="288"/>
      <c r="X145" s="288"/>
      <c r="Y145" s="288"/>
      <c r="Z145" s="288"/>
      <c r="AA145" s="288"/>
      <c r="AB145" s="76"/>
      <c r="AC145" s="5"/>
    </row>
    <row r="146" spans="2:29">
      <c r="B146" s="5"/>
      <c r="C146" s="5" t="s">
        <v>595</v>
      </c>
      <c r="D146" s="5"/>
      <c r="E146" s="5"/>
      <c r="F146" s="5"/>
      <c r="G146" s="55"/>
      <c r="H146" s="263"/>
      <c r="I146" s="263"/>
      <c r="J146" s="263"/>
      <c r="K146" s="287"/>
      <c r="L146" s="288"/>
      <c r="M146" s="288"/>
      <c r="N146" s="288"/>
      <c r="O146" s="288"/>
      <c r="P146" s="288"/>
      <c r="Q146" s="288"/>
      <c r="R146" s="288"/>
      <c r="S146" s="288"/>
      <c r="T146" s="288"/>
      <c r="U146" s="288"/>
      <c r="V146" s="288"/>
      <c r="W146" s="288"/>
      <c r="X146" s="288"/>
      <c r="Y146" s="288"/>
      <c r="Z146" s="288"/>
      <c r="AA146" s="288"/>
      <c r="AB146" s="76"/>
      <c r="AC146" s="5"/>
    </row>
    <row r="147" spans="2:29">
      <c r="B147" s="5"/>
      <c r="C147" s="5" t="s">
        <v>596</v>
      </c>
      <c r="D147" s="5"/>
      <c r="E147" s="5"/>
      <c r="F147" s="5"/>
      <c r="G147" s="55"/>
      <c r="H147" s="263"/>
      <c r="I147" s="263"/>
      <c r="J147" s="263"/>
      <c r="K147" s="287"/>
      <c r="L147" s="288"/>
      <c r="M147" s="288"/>
      <c r="N147" s="288"/>
      <c r="O147" s="288"/>
      <c r="P147" s="288"/>
      <c r="Q147" s="288"/>
      <c r="R147" s="288"/>
      <c r="S147" s="288"/>
      <c r="T147" s="288"/>
      <c r="U147" s="288"/>
      <c r="V147" s="288"/>
      <c r="W147" s="288"/>
      <c r="X147" s="288"/>
      <c r="Y147" s="288"/>
      <c r="Z147" s="288"/>
      <c r="AA147" s="288"/>
      <c r="AB147" s="76"/>
      <c r="AC147" s="5"/>
    </row>
    <row r="148" spans="2:29">
      <c r="B148" s="5"/>
      <c r="C148" s="5" t="s">
        <v>597</v>
      </c>
      <c r="D148" s="5"/>
      <c r="E148" s="5"/>
      <c r="F148" s="5"/>
      <c r="G148" s="55"/>
      <c r="H148" s="263"/>
      <c r="I148" s="263"/>
      <c r="J148" s="263"/>
      <c r="K148" s="287"/>
      <c r="L148" s="288"/>
      <c r="M148" s="288"/>
      <c r="N148" s="288"/>
      <c r="O148" s="288"/>
      <c r="P148" s="288"/>
      <c r="Q148" s="288"/>
      <c r="R148" s="288"/>
      <c r="S148" s="288"/>
      <c r="T148" s="288"/>
      <c r="U148" s="288"/>
      <c r="V148" s="288"/>
      <c r="W148" s="288"/>
      <c r="X148" s="288"/>
      <c r="Y148" s="288"/>
      <c r="Z148" s="288"/>
      <c r="AA148" s="288"/>
      <c r="AB148" s="76"/>
      <c r="AC148" s="5"/>
    </row>
    <row r="149" spans="2:29">
      <c r="B149" s="5"/>
      <c r="C149" s="5" t="s">
        <v>598</v>
      </c>
      <c r="D149" s="5"/>
      <c r="E149" s="5"/>
      <c r="F149" s="5"/>
      <c r="G149" s="55"/>
      <c r="H149" s="263"/>
      <c r="I149" s="263"/>
      <c r="J149" s="263"/>
      <c r="K149" s="287"/>
      <c r="L149" s="288"/>
      <c r="M149" s="288"/>
      <c r="N149" s="288"/>
      <c r="O149" s="288"/>
      <c r="P149" s="288"/>
      <c r="Q149" s="288"/>
      <c r="R149" s="288"/>
      <c r="S149" s="288"/>
      <c r="T149" s="288"/>
      <c r="U149" s="288"/>
      <c r="V149" s="288"/>
      <c r="W149" s="288"/>
      <c r="X149" s="288"/>
      <c r="Y149" s="288"/>
      <c r="Z149" s="288"/>
      <c r="AA149" s="288"/>
      <c r="AB149" s="76"/>
      <c r="AC149" s="5"/>
    </row>
    <row r="150" spans="2:29">
      <c r="B150" s="5"/>
      <c r="C150" s="5" t="s">
        <v>599</v>
      </c>
      <c r="D150" s="5"/>
      <c r="E150" s="5"/>
      <c r="F150" s="5"/>
      <c r="G150" s="55"/>
      <c r="H150" s="263"/>
      <c r="I150" s="263"/>
      <c r="J150" s="263"/>
      <c r="K150" s="287"/>
      <c r="L150" s="288"/>
      <c r="M150" s="288"/>
      <c r="N150" s="288"/>
      <c r="O150" s="288"/>
      <c r="P150" s="288"/>
      <c r="Q150" s="288"/>
      <c r="R150" s="288"/>
      <c r="S150" s="288"/>
      <c r="T150" s="288"/>
      <c r="U150" s="288"/>
      <c r="V150" s="288"/>
      <c r="W150" s="288"/>
      <c r="X150" s="288"/>
      <c r="Y150" s="288"/>
      <c r="Z150" s="288"/>
      <c r="AA150" s="288"/>
      <c r="AB150" s="76"/>
      <c r="AC150" s="5"/>
    </row>
    <row r="151" spans="2:29">
      <c r="B151" s="5"/>
      <c r="C151" s="5" t="s">
        <v>600</v>
      </c>
      <c r="D151" s="5"/>
      <c r="E151" s="5"/>
      <c r="F151" s="5"/>
      <c r="G151" s="55"/>
      <c r="H151" s="263"/>
      <c r="I151" s="263"/>
      <c r="J151" s="263"/>
      <c r="K151" s="287"/>
      <c r="L151" s="288"/>
      <c r="M151" s="288"/>
      <c r="N151" s="288"/>
      <c r="O151" s="288"/>
      <c r="P151" s="288"/>
      <c r="Q151" s="288"/>
      <c r="R151" s="288"/>
      <c r="S151" s="288"/>
      <c r="T151" s="288"/>
      <c r="U151" s="288"/>
      <c r="V151" s="288"/>
      <c r="W151" s="288"/>
      <c r="X151" s="288"/>
      <c r="Y151" s="288"/>
      <c r="Z151" s="288"/>
      <c r="AA151" s="288"/>
      <c r="AB151" s="76"/>
      <c r="AC151" s="5"/>
    </row>
    <row r="152" spans="2:29">
      <c r="B152" s="5"/>
      <c r="C152" s="5" t="s">
        <v>601</v>
      </c>
      <c r="D152" s="5"/>
      <c r="E152" s="5"/>
      <c r="F152" s="5"/>
      <c r="G152" s="55"/>
      <c r="H152" s="263"/>
      <c r="I152" s="263"/>
      <c r="J152" s="263"/>
      <c r="K152" s="287"/>
      <c r="L152" s="288"/>
      <c r="M152" s="288"/>
      <c r="N152" s="288"/>
      <c r="O152" s="288"/>
      <c r="P152" s="288"/>
      <c r="Q152" s="288"/>
      <c r="R152" s="288"/>
      <c r="S152" s="288"/>
      <c r="T152" s="288"/>
      <c r="U152" s="288"/>
      <c r="V152" s="288"/>
      <c r="W152" s="288"/>
      <c r="X152" s="288"/>
      <c r="Y152" s="288"/>
      <c r="Z152" s="288"/>
      <c r="AA152" s="288"/>
      <c r="AB152" s="76"/>
      <c r="AC152" s="5"/>
    </row>
    <row r="153" spans="2:29">
      <c r="B153" s="5"/>
      <c r="C153" s="5" t="s">
        <v>602</v>
      </c>
      <c r="D153" s="5"/>
      <c r="E153" s="5"/>
      <c r="F153" s="5"/>
      <c r="G153" s="55"/>
      <c r="H153" s="263"/>
      <c r="I153" s="263"/>
      <c r="J153" s="263"/>
      <c r="K153" s="287"/>
      <c r="L153" s="288"/>
      <c r="M153" s="288"/>
      <c r="N153" s="288"/>
      <c r="O153" s="288"/>
      <c r="P153" s="288"/>
      <c r="Q153" s="288"/>
      <c r="R153" s="288"/>
      <c r="S153" s="288"/>
      <c r="T153" s="288"/>
      <c r="U153" s="288"/>
      <c r="V153" s="288"/>
      <c r="W153" s="288"/>
      <c r="X153" s="288"/>
      <c r="Y153" s="288"/>
      <c r="Z153" s="288"/>
      <c r="AA153" s="288"/>
      <c r="AB153" s="76"/>
      <c r="AC153" s="5"/>
    </row>
    <row r="154" spans="2:29">
      <c r="B154" s="5"/>
      <c r="C154" s="5" t="s">
        <v>603</v>
      </c>
      <c r="D154" s="5"/>
      <c r="E154" s="5"/>
      <c r="F154" s="5"/>
      <c r="G154" s="55"/>
      <c r="H154" s="151"/>
      <c r="I154" s="151"/>
      <c r="J154" s="151"/>
      <c r="K154" s="113"/>
      <c r="L154" s="60"/>
      <c r="M154" s="60"/>
      <c r="N154" s="60"/>
      <c r="O154" s="60"/>
      <c r="P154" s="60"/>
      <c r="Q154" s="60"/>
      <c r="R154" s="60"/>
      <c r="S154" s="60"/>
      <c r="T154" s="60"/>
      <c r="U154" s="60"/>
      <c r="V154" s="60"/>
      <c r="W154" s="60"/>
      <c r="X154" s="60"/>
      <c r="Y154" s="60"/>
      <c r="Z154" s="60"/>
      <c r="AA154" s="60"/>
      <c r="AB154" s="76"/>
      <c r="AC154" s="5"/>
    </row>
    <row r="155" spans="2:29">
      <c r="B155" s="5"/>
      <c r="C155" s="5"/>
      <c r="D155" s="5"/>
      <c r="E155" s="5"/>
      <c r="F155" s="5"/>
      <c r="G155" s="38"/>
      <c r="H155" s="151"/>
      <c r="I155" s="151"/>
      <c r="J155" s="151"/>
      <c r="K155" s="183"/>
      <c r="L155" s="56"/>
      <c r="M155" s="56"/>
      <c r="N155" s="56"/>
      <c r="O155" s="56"/>
      <c r="P155" s="56"/>
      <c r="Q155" s="56"/>
      <c r="R155" s="56"/>
      <c r="S155" s="56"/>
      <c r="T155" s="56"/>
      <c r="U155" s="56"/>
      <c r="V155" s="56"/>
      <c r="W155" s="56"/>
      <c r="X155" s="56"/>
      <c r="Y155" s="56"/>
      <c r="Z155" s="56"/>
      <c r="AA155" s="56"/>
      <c r="AB155" s="76"/>
      <c r="AC155" s="5"/>
    </row>
    <row r="156" spans="2:29">
      <c r="B156" s="5"/>
      <c r="C156" s="63" t="s">
        <v>42</v>
      </c>
      <c r="D156" s="63"/>
      <c r="E156" s="63"/>
      <c r="F156" s="5"/>
      <c r="G156" s="65"/>
      <c r="H156" s="162">
        <f>SUM(H135:H153)</f>
        <v>0</v>
      </c>
      <c r="I156" s="162">
        <f t="shared" ref="I156:AA156" si="87">SUM(I135:I153)</f>
        <v>0</v>
      </c>
      <c r="J156" s="162">
        <f t="shared" si="87"/>
        <v>0</v>
      </c>
      <c r="K156" s="193">
        <f t="shared" si="87"/>
        <v>0</v>
      </c>
      <c r="L156" s="96">
        <f t="shared" si="87"/>
        <v>0</v>
      </c>
      <c r="M156" s="96">
        <f t="shared" si="87"/>
        <v>0</v>
      </c>
      <c r="N156" s="96">
        <f t="shared" si="87"/>
        <v>0</v>
      </c>
      <c r="O156" s="96">
        <f t="shared" si="87"/>
        <v>0</v>
      </c>
      <c r="P156" s="96">
        <f t="shared" si="87"/>
        <v>0</v>
      </c>
      <c r="Q156" s="96">
        <f t="shared" si="87"/>
        <v>0</v>
      </c>
      <c r="R156" s="96">
        <f t="shared" si="87"/>
        <v>0</v>
      </c>
      <c r="S156" s="96">
        <f t="shared" si="87"/>
        <v>0</v>
      </c>
      <c r="T156" s="96">
        <f t="shared" si="87"/>
        <v>0</v>
      </c>
      <c r="U156" s="96">
        <f t="shared" si="87"/>
        <v>0</v>
      </c>
      <c r="V156" s="96">
        <f t="shared" si="87"/>
        <v>0</v>
      </c>
      <c r="W156" s="96">
        <f t="shared" si="87"/>
        <v>0</v>
      </c>
      <c r="X156" s="96">
        <f t="shared" si="87"/>
        <v>0</v>
      </c>
      <c r="Y156" s="96">
        <f t="shared" si="87"/>
        <v>0</v>
      </c>
      <c r="Z156" s="96">
        <f t="shared" si="87"/>
        <v>0</v>
      </c>
      <c r="AA156" s="95">
        <f t="shared" si="87"/>
        <v>0</v>
      </c>
      <c r="AB156" s="108"/>
      <c r="AC156" s="5"/>
    </row>
    <row r="157" spans="2:29">
      <c r="B157" s="5"/>
      <c r="C157" s="5"/>
      <c r="D157" s="5"/>
      <c r="E157" s="5"/>
      <c r="F157" s="5"/>
      <c r="G157" s="74"/>
      <c r="H157" s="166"/>
      <c r="I157" s="166"/>
      <c r="J157" s="166"/>
      <c r="K157" s="198"/>
      <c r="L157" s="109"/>
      <c r="M157" s="109"/>
      <c r="N157" s="109"/>
      <c r="O157" s="109"/>
      <c r="P157" s="109"/>
      <c r="Q157" s="109"/>
      <c r="R157" s="109"/>
      <c r="S157" s="109"/>
      <c r="T157" s="109"/>
      <c r="U157" s="109"/>
      <c r="V157" s="109"/>
      <c r="W157" s="109"/>
      <c r="X157" s="109"/>
      <c r="Y157" s="109"/>
      <c r="Z157" s="109"/>
      <c r="AA157" s="109"/>
      <c r="AB157" s="76"/>
      <c r="AC157" s="110"/>
    </row>
    <row r="158" spans="2:29">
      <c r="B158" s="103" t="s">
        <v>179</v>
      </c>
      <c r="C158" s="103"/>
      <c r="D158" s="103"/>
      <c r="E158" s="103"/>
      <c r="F158" s="103"/>
      <c r="G158" s="104"/>
      <c r="H158" s="164"/>
      <c r="I158" s="164"/>
      <c r="J158" s="164"/>
      <c r="K158" s="196"/>
      <c r="L158" s="103"/>
      <c r="M158" s="103"/>
      <c r="N158" s="103"/>
      <c r="O158" s="103"/>
      <c r="P158" s="103"/>
      <c r="Q158" s="103"/>
      <c r="R158" s="103"/>
      <c r="S158" s="103"/>
      <c r="T158" s="103"/>
      <c r="U158" s="103"/>
      <c r="V158" s="103"/>
      <c r="W158" s="103"/>
      <c r="X158" s="103"/>
      <c r="Y158" s="103"/>
      <c r="Z158" s="103"/>
      <c r="AA158" s="103"/>
      <c r="AB158" s="76"/>
      <c r="AC158" s="5"/>
    </row>
    <row r="159" spans="2:29">
      <c r="B159" s="5"/>
      <c r="C159" s="5"/>
      <c r="D159" s="5"/>
      <c r="E159" s="5"/>
      <c r="F159" s="5"/>
      <c r="G159" s="74"/>
      <c r="H159" s="156"/>
      <c r="I159" s="156"/>
      <c r="J159" s="156"/>
      <c r="K159" s="76"/>
      <c r="L159" s="5"/>
      <c r="M159" s="5"/>
      <c r="N159" s="5"/>
      <c r="O159" s="5"/>
      <c r="P159" s="5"/>
      <c r="Q159" s="5"/>
      <c r="R159" s="5"/>
      <c r="S159" s="5"/>
      <c r="T159" s="5"/>
      <c r="U159" s="5"/>
      <c r="V159" s="5"/>
      <c r="W159" s="5"/>
      <c r="X159" s="5"/>
      <c r="Y159" s="5"/>
      <c r="Z159" s="5"/>
      <c r="AA159" s="5"/>
      <c r="AB159" s="76"/>
      <c r="AC159" s="111"/>
    </row>
    <row r="160" spans="2:29">
      <c r="B160" s="5"/>
      <c r="C160" s="112" t="s">
        <v>180</v>
      </c>
      <c r="D160" s="112"/>
      <c r="E160" s="112"/>
      <c r="F160" s="5"/>
      <c r="G160" s="74"/>
      <c r="H160" s="156"/>
      <c r="I160" s="156"/>
      <c r="J160" s="156"/>
      <c r="K160" s="76"/>
      <c r="L160" s="5"/>
      <c r="M160" s="5"/>
      <c r="N160" s="5"/>
      <c r="O160" s="5"/>
      <c r="P160" s="5"/>
      <c r="Q160" s="5"/>
      <c r="R160" s="5"/>
      <c r="S160" s="5"/>
      <c r="T160" s="5"/>
      <c r="U160" s="5"/>
      <c r="V160" s="5"/>
      <c r="W160" s="5"/>
      <c r="X160" s="5"/>
      <c r="Y160" s="5"/>
      <c r="Z160" s="5"/>
      <c r="AA160" s="5"/>
      <c r="AB160" s="76"/>
      <c r="AC160" s="111"/>
    </row>
    <row r="161" spans="2:29">
      <c r="B161" s="5"/>
      <c r="C161" s="5"/>
      <c r="D161" s="5"/>
      <c r="E161" s="5"/>
      <c r="F161" s="5"/>
      <c r="G161" s="74"/>
      <c r="H161" s="167"/>
      <c r="I161" s="156"/>
      <c r="J161" s="156"/>
      <c r="K161" s="76"/>
      <c r="L161" s="5"/>
      <c r="M161" s="5"/>
      <c r="N161" s="5"/>
      <c r="O161" s="5"/>
      <c r="P161" s="5"/>
      <c r="Q161" s="5"/>
      <c r="R161" s="5"/>
      <c r="S161" s="5"/>
      <c r="T161" s="5"/>
      <c r="U161" s="5"/>
      <c r="V161" s="5"/>
      <c r="W161" s="5"/>
      <c r="X161" s="5"/>
      <c r="Y161" s="5"/>
      <c r="Z161" s="5"/>
      <c r="AA161" s="5"/>
      <c r="AB161" s="76"/>
      <c r="AC161" s="111"/>
    </row>
    <row r="162" spans="2:29">
      <c r="B162" s="5"/>
      <c r="C162" s="92" t="s">
        <v>181</v>
      </c>
      <c r="D162" s="92"/>
      <c r="E162" s="92"/>
      <c r="F162" s="5"/>
      <c r="G162" s="65"/>
      <c r="H162" s="151">
        <f t="shared" ref="H162:AA162" si="88">+IFERROR(+(H11+H17)*H171/365,"na")</f>
        <v>0</v>
      </c>
      <c r="I162" s="151">
        <f t="shared" si="88"/>
        <v>0</v>
      </c>
      <c r="J162" s="151">
        <f t="shared" si="88"/>
        <v>0</v>
      </c>
      <c r="K162" s="113">
        <f t="shared" si="88"/>
        <v>0</v>
      </c>
      <c r="L162" s="60">
        <f t="shared" si="88"/>
        <v>0</v>
      </c>
      <c r="M162" s="60">
        <f t="shared" si="88"/>
        <v>0</v>
      </c>
      <c r="N162" s="60">
        <f t="shared" si="88"/>
        <v>0</v>
      </c>
      <c r="O162" s="60">
        <f t="shared" si="88"/>
        <v>0</v>
      </c>
      <c r="P162" s="60">
        <f t="shared" si="88"/>
        <v>0</v>
      </c>
      <c r="Q162" s="60">
        <f t="shared" si="88"/>
        <v>0</v>
      </c>
      <c r="R162" s="60">
        <f t="shared" si="88"/>
        <v>0</v>
      </c>
      <c r="S162" s="60">
        <f t="shared" si="88"/>
        <v>0</v>
      </c>
      <c r="T162" s="60">
        <f t="shared" si="88"/>
        <v>0</v>
      </c>
      <c r="U162" s="60">
        <f t="shared" si="88"/>
        <v>0</v>
      </c>
      <c r="V162" s="60">
        <f t="shared" si="88"/>
        <v>0</v>
      </c>
      <c r="W162" s="60">
        <f t="shared" si="88"/>
        <v>0</v>
      </c>
      <c r="X162" s="60">
        <f t="shared" si="88"/>
        <v>0</v>
      </c>
      <c r="Y162" s="60">
        <f t="shared" si="88"/>
        <v>0</v>
      </c>
      <c r="Z162" s="60">
        <f t="shared" si="88"/>
        <v>0</v>
      </c>
      <c r="AA162" s="60">
        <f t="shared" si="88"/>
        <v>0</v>
      </c>
      <c r="AB162" s="113"/>
      <c r="AC162" s="111"/>
    </row>
    <row r="163" spans="2:29">
      <c r="B163" s="5"/>
      <c r="C163" s="92" t="s">
        <v>182</v>
      </c>
      <c r="D163" s="92"/>
      <c r="E163" s="92"/>
      <c r="F163" s="5"/>
      <c r="G163" s="65"/>
      <c r="H163" s="151">
        <f t="shared" ref="H163:AA163" si="89">-IFERROR((+H25+H31)*H172/365,"na")</f>
        <v>0</v>
      </c>
      <c r="I163" s="151">
        <f t="shared" si="89"/>
        <v>0</v>
      </c>
      <c r="J163" s="151">
        <f t="shared" si="89"/>
        <v>0</v>
      </c>
      <c r="K163" s="113">
        <f t="shared" si="89"/>
        <v>0</v>
      </c>
      <c r="L163" s="60">
        <f t="shared" si="89"/>
        <v>0</v>
      </c>
      <c r="M163" s="60">
        <f t="shared" si="89"/>
        <v>0</v>
      </c>
      <c r="N163" s="60">
        <f t="shared" si="89"/>
        <v>0</v>
      </c>
      <c r="O163" s="60">
        <f t="shared" si="89"/>
        <v>0</v>
      </c>
      <c r="P163" s="60">
        <f t="shared" si="89"/>
        <v>0</v>
      </c>
      <c r="Q163" s="60">
        <f t="shared" si="89"/>
        <v>0</v>
      </c>
      <c r="R163" s="60">
        <f t="shared" si="89"/>
        <v>0</v>
      </c>
      <c r="S163" s="60">
        <f t="shared" si="89"/>
        <v>0</v>
      </c>
      <c r="T163" s="60">
        <f t="shared" si="89"/>
        <v>0</v>
      </c>
      <c r="U163" s="60">
        <f t="shared" si="89"/>
        <v>0</v>
      </c>
      <c r="V163" s="60">
        <f t="shared" si="89"/>
        <v>0</v>
      </c>
      <c r="W163" s="60">
        <f t="shared" si="89"/>
        <v>0</v>
      </c>
      <c r="X163" s="60">
        <f t="shared" si="89"/>
        <v>0</v>
      </c>
      <c r="Y163" s="60">
        <f t="shared" si="89"/>
        <v>0</v>
      </c>
      <c r="Z163" s="60">
        <f t="shared" si="89"/>
        <v>0</v>
      </c>
      <c r="AA163" s="60">
        <f t="shared" si="89"/>
        <v>0</v>
      </c>
      <c r="AB163" s="113"/>
      <c r="AC163" s="111"/>
    </row>
    <row r="164" spans="2:29">
      <c r="B164" s="5"/>
      <c r="C164" s="92" t="s">
        <v>183</v>
      </c>
      <c r="D164" s="92"/>
      <c r="E164" s="92"/>
      <c r="F164" s="5"/>
      <c r="G164" s="65"/>
      <c r="H164" s="151">
        <f t="shared" ref="H164:AA164" si="90">IFERROR((+H25+H31)*H173/365,"na")</f>
        <v>0</v>
      </c>
      <c r="I164" s="151">
        <f t="shared" si="90"/>
        <v>0</v>
      </c>
      <c r="J164" s="151">
        <f t="shared" si="90"/>
        <v>0</v>
      </c>
      <c r="K164" s="113">
        <f t="shared" si="90"/>
        <v>0</v>
      </c>
      <c r="L164" s="60">
        <f t="shared" si="90"/>
        <v>0</v>
      </c>
      <c r="M164" s="60">
        <f t="shared" si="90"/>
        <v>0</v>
      </c>
      <c r="N164" s="60">
        <f t="shared" si="90"/>
        <v>0</v>
      </c>
      <c r="O164" s="60">
        <f t="shared" si="90"/>
        <v>0</v>
      </c>
      <c r="P164" s="60">
        <f t="shared" si="90"/>
        <v>0</v>
      </c>
      <c r="Q164" s="60">
        <f t="shared" si="90"/>
        <v>0</v>
      </c>
      <c r="R164" s="60">
        <f t="shared" si="90"/>
        <v>0</v>
      </c>
      <c r="S164" s="60">
        <f t="shared" si="90"/>
        <v>0</v>
      </c>
      <c r="T164" s="60">
        <f t="shared" si="90"/>
        <v>0</v>
      </c>
      <c r="U164" s="60">
        <f t="shared" si="90"/>
        <v>0</v>
      </c>
      <c r="V164" s="60">
        <f t="shared" si="90"/>
        <v>0</v>
      </c>
      <c r="W164" s="60">
        <f t="shared" si="90"/>
        <v>0</v>
      </c>
      <c r="X164" s="60">
        <f t="shared" si="90"/>
        <v>0</v>
      </c>
      <c r="Y164" s="60">
        <f t="shared" si="90"/>
        <v>0</v>
      </c>
      <c r="Z164" s="60">
        <f t="shared" si="90"/>
        <v>0</v>
      </c>
      <c r="AA164" s="60">
        <f t="shared" si="90"/>
        <v>0</v>
      </c>
      <c r="AB164" s="113"/>
      <c r="AC164" s="111"/>
    </row>
    <row r="165" spans="2:29">
      <c r="B165" s="5"/>
      <c r="C165" s="32" t="s">
        <v>180</v>
      </c>
      <c r="D165" s="32"/>
      <c r="E165" s="32"/>
      <c r="F165" s="32"/>
      <c r="G165" s="100"/>
      <c r="H165" s="150">
        <f t="shared" ref="H165:AA165" si="91">+SUM(H162:H164)</f>
        <v>0</v>
      </c>
      <c r="I165" s="150">
        <f t="shared" si="91"/>
        <v>0</v>
      </c>
      <c r="J165" s="150">
        <f t="shared" si="91"/>
        <v>0</v>
      </c>
      <c r="K165" s="195">
        <f t="shared" si="91"/>
        <v>0</v>
      </c>
      <c r="L165" s="101">
        <f t="shared" si="91"/>
        <v>0</v>
      </c>
      <c r="M165" s="101">
        <f t="shared" si="91"/>
        <v>0</v>
      </c>
      <c r="N165" s="101">
        <f t="shared" si="91"/>
        <v>0</v>
      </c>
      <c r="O165" s="101">
        <f t="shared" si="91"/>
        <v>0</v>
      </c>
      <c r="P165" s="101">
        <f t="shared" si="91"/>
        <v>0</v>
      </c>
      <c r="Q165" s="101">
        <f t="shared" si="91"/>
        <v>0</v>
      </c>
      <c r="R165" s="101">
        <f t="shared" si="91"/>
        <v>0</v>
      </c>
      <c r="S165" s="101">
        <f t="shared" si="91"/>
        <v>0</v>
      </c>
      <c r="T165" s="101">
        <f t="shared" si="91"/>
        <v>0</v>
      </c>
      <c r="U165" s="101">
        <f t="shared" si="91"/>
        <v>0</v>
      </c>
      <c r="V165" s="101">
        <f t="shared" si="91"/>
        <v>0</v>
      </c>
      <c r="W165" s="101">
        <f t="shared" si="91"/>
        <v>0</v>
      </c>
      <c r="X165" s="101">
        <f t="shared" si="91"/>
        <v>0</v>
      </c>
      <c r="Y165" s="101">
        <f t="shared" si="91"/>
        <v>0</v>
      </c>
      <c r="Z165" s="101">
        <f t="shared" si="91"/>
        <v>0</v>
      </c>
      <c r="AA165" s="101">
        <f t="shared" si="91"/>
        <v>0</v>
      </c>
      <c r="AB165" s="113"/>
      <c r="AC165" s="111"/>
    </row>
    <row r="166" spans="2:29">
      <c r="B166" s="5"/>
      <c r="C166" s="114" t="s">
        <v>184</v>
      </c>
      <c r="D166" s="114"/>
      <c r="E166" s="114"/>
      <c r="F166" s="63"/>
      <c r="G166" s="115"/>
      <c r="H166" s="168">
        <f>(+H165-G165)</f>
        <v>0</v>
      </c>
      <c r="I166" s="168">
        <f t="shared" ref="I166:AA166" si="92">(+I165-H165)</f>
        <v>0</v>
      </c>
      <c r="J166" s="168">
        <f t="shared" si="92"/>
        <v>0</v>
      </c>
      <c r="K166" s="199">
        <f t="shared" si="92"/>
        <v>0</v>
      </c>
      <c r="L166" s="116">
        <f t="shared" si="92"/>
        <v>0</v>
      </c>
      <c r="M166" s="116">
        <f t="shared" si="92"/>
        <v>0</v>
      </c>
      <c r="N166" s="116">
        <f t="shared" si="92"/>
        <v>0</v>
      </c>
      <c r="O166" s="116">
        <f t="shared" si="92"/>
        <v>0</v>
      </c>
      <c r="P166" s="116">
        <f t="shared" si="92"/>
        <v>0</v>
      </c>
      <c r="Q166" s="116">
        <f t="shared" si="92"/>
        <v>0</v>
      </c>
      <c r="R166" s="116">
        <f t="shared" si="92"/>
        <v>0</v>
      </c>
      <c r="S166" s="116">
        <f t="shared" si="92"/>
        <v>0</v>
      </c>
      <c r="T166" s="116">
        <f t="shared" si="92"/>
        <v>0</v>
      </c>
      <c r="U166" s="116">
        <f t="shared" si="92"/>
        <v>0</v>
      </c>
      <c r="V166" s="116">
        <f t="shared" si="92"/>
        <v>0</v>
      </c>
      <c r="W166" s="116">
        <f t="shared" si="92"/>
        <v>0</v>
      </c>
      <c r="X166" s="116">
        <f t="shared" si="92"/>
        <v>0</v>
      </c>
      <c r="Y166" s="116">
        <f t="shared" si="92"/>
        <v>0</v>
      </c>
      <c r="Z166" s="116">
        <f t="shared" si="92"/>
        <v>0</v>
      </c>
      <c r="AA166" s="116">
        <f t="shared" si="92"/>
        <v>0</v>
      </c>
      <c r="AB166" s="76"/>
      <c r="AC166" s="111"/>
    </row>
    <row r="167" spans="2:29">
      <c r="B167" s="5"/>
      <c r="C167" s="5"/>
      <c r="D167" s="5"/>
      <c r="E167" s="5"/>
      <c r="F167" s="5"/>
      <c r="G167" s="117"/>
      <c r="H167" s="156"/>
      <c r="I167" s="156"/>
      <c r="J167" s="156"/>
      <c r="K167" s="76"/>
      <c r="L167" s="5"/>
      <c r="M167" s="5"/>
      <c r="N167" s="5"/>
      <c r="O167" s="5"/>
      <c r="P167" s="5"/>
      <c r="Q167" s="5"/>
      <c r="R167" s="5"/>
      <c r="S167" s="5"/>
      <c r="T167" s="5"/>
      <c r="U167" s="5"/>
      <c r="V167" s="5"/>
      <c r="W167" s="5"/>
      <c r="X167" s="5"/>
      <c r="Y167" s="5"/>
      <c r="Z167" s="5"/>
      <c r="AA167" s="5"/>
      <c r="AB167" s="76"/>
      <c r="AC167" s="111"/>
    </row>
    <row r="168" spans="2:29">
      <c r="B168" s="5"/>
      <c r="C168" s="5"/>
      <c r="D168" s="5"/>
      <c r="E168" s="5"/>
      <c r="F168" s="5"/>
      <c r="G168" s="74"/>
      <c r="H168" s="156"/>
      <c r="I168" s="156"/>
      <c r="J168" s="156"/>
      <c r="K168" s="76"/>
      <c r="L168" s="5"/>
      <c r="M168" s="5"/>
      <c r="N168" s="5"/>
      <c r="O168" s="5"/>
      <c r="P168" s="5"/>
      <c r="Q168" s="5"/>
      <c r="R168" s="5"/>
      <c r="S168" s="5"/>
      <c r="T168" s="5"/>
      <c r="U168" s="5"/>
      <c r="V168" s="5"/>
      <c r="W168" s="5"/>
      <c r="X168" s="5"/>
      <c r="Y168" s="5"/>
      <c r="Z168" s="5"/>
      <c r="AA168" s="5"/>
      <c r="AB168" s="76"/>
      <c r="AC168" s="111"/>
    </row>
    <row r="169" spans="2:29">
      <c r="B169" s="5"/>
      <c r="C169" s="112" t="s">
        <v>185</v>
      </c>
      <c r="D169" s="112"/>
      <c r="E169" s="112"/>
      <c r="F169" s="5"/>
      <c r="G169" s="74"/>
      <c r="H169" s="156"/>
      <c r="I169" s="156"/>
      <c r="J169" s="156"/>
      <c r="K169" s="76"/>
      <c r="L169" s="5"/>
      <c r="M169" s="5"/>
      <c r="N169" s="5"/>
      <c r="O169" s="5"/>
      <c r="P169" s="5"/>
      <c r="Q169" s="5"/>
      <c r="R169" s="5"/>
      <c r="S169" s="5"/>
      <c r="T169" s="5"/>
      <c r="U169" s="5"/>
      <c r="V169" s="5"/>
      <c r="W169" s="5"/>
      <c r="X169" s="5"/>
      <c r="Y169" s="5"/>
      <c r="Z169" s="5"/>
      <c r="AA169" s="5"/>
      <c r="AB169" s="76"/>
      <c r="AC169" s="111"/>
    </row>
    <row r="170" spans="2:29">
      <c r="B170" s="5"/>
      <c r="C170" s="5"/>
      <c r="D170" s="5"/>
      <c r="E170" s="5"/>
      <c r="F170" s="5"/>
      <c r="G170" s="74"/>
      <c r="H170" s="156"/>
      <c r="I170" s="156"/>
      <c r="J170" s="156"/>
      <c r="K170" s="76"/>
      <c r="L170" s="5"/>
      <c r="M170" s="5"/>
      <c r="N170" s="5"/>
      <c r="O170" s="5"/>
      <c r="P170" s="5"/>
      <c r="Q170" s="5"/>
      <c r="R170" s="5"/>
      <c r="S170" s="5"/>
      <c r="T170" s="5"/>
      <c r="U170" s="5"/>
      <c r="V170" s="5"/>
      <c r="W170" s="5"/>
      <c r="X170" s="5"/>
      <c r="Y170" s="5"/>
      <c r="Z170" s="5"/>
      <c r="AA170" s="5"/>
      <c r="AB170" s="76"/>
      <c r="AC170" s="111"/>
    </row>
    <row r="171" spans="2:29">
      <c r="B171" s="5"/>
      <c r="C171" s="5" t="s">
        <v>186</v>
      </c>
      <c r="D171" s="5"/>
      <c r="E171" s="5"/>
      <c r="F171" s="5"/>
      <c r="G171" s="65"/>
      <c r="H171" s="169"/>
      <c r="I171" s="169"/>
      <c r="J171" s="169"/>
      <c r="K171" s="200"/>
      <c r="L171" s="118"/>
      <c r="M171" s="118"/>
      <c r="N171" s="118"/>
      <c r="O171" s="118"/>
      <c r="P171" s="118"/>
      <c r="Q171" s="118"/>
      <c r="R171" s="118"/>
      <c r="S171" s="118"/>
      <c r="T171" s="118"/>
      <c r="U171" s="118"/>
      <c r="V171" s="118"/>
      <c r="W171" s="118"/>
      <c r="X171" s="118"/>
      <c r="Y171" s="118"/>
      <c r="Z171" s="118"/>
      <c r="AA171" s="118"/>
      <c r="AB171" s="119"/>
      <c r="AC171" s="5"/>
    </row>
    <row r="172" spans="2:29">
      <c r="B172" s="5"/>
      <c r="C172" s="5" t="s">
        <v>188</v>
      </c>
      <c r="D172" s="5"/>
      <c r="E172" s="5"/>
      <c r="F172" s="5"/>
      <c r="G172" s="65"/>
      <c r="H172" s="169"/>
      <c r="I172" s="169"/>
      <c r="J172" s="169"/>
      <c r="K172" s="200"/>
      <c r="L172" s="118"/>
      <c r="M172" s="118"/>
      <c r="N172" s="118"/>
      <c r="O172" s="118"/>
      <c r="P172" s="118"/>
      <c r="Q172" s="118"/>
      <c r="R172" s="118"/>
      <c r="S172" s="118"/>
      <c r="T172" s="118"/>
      <c r="U172" s="118"/>
      <c r="V172" s="118"/>
      <c r="W172" s="118"/>
      <c r="X172" s="118"/>
      <c r="Y172" s="118"/>
      <c r="Z172" s="118"/>
      <c r="AA172" s="118"/>
      <c r="AB172" s="119"/>
      <c r="AC172" s="5"/>
    </row>
    <row r="173" spans="2:29">
      <c r="B173" s="5"/>
      <c r="C173" s="5" t="s">
        <v>189</v>
      </c>
      <c r="D173" s="5"/>
      <c r="E173" s="5"/>
      <c r="F173" s="5"/>
      <c r="G173" s="65"/>
      <c r="H173" s="169"/>
      <c r="I173" s="169"/>
      <c r="J173" s="169"/>
      <c r="K173" s="200"/>
      <c r="L173" s="118"/>
      <c r="M173" s="118"/>
      <c r="N173" s="118"/>
      <c r="O173" s="118"/>
      <c r="P173" s="118"/>
      <c r="Q173" s="118"/>
      <c r="R173" s="118"/>
      <c r="S173" s="118"/>
      <c r="T173" s="118"/>
      <c r="U173" s="118"/>
      <c r="V173" s="118"/>
      <c r="W173" s="118"/>
      <c r="X173" s="118"/>
      <c r="Y173" s="118"/>
      <c r="Z173" s="118"/>
      <c r="AA173" s="118"/>
      <c r="AB173" s="119"/>
      <c r="AC173" s="5"/>
    </row>
    <row r="174" spans="2:29">
      <c r="B174" s="5"/>
      <c r="C174" s="5"/>
      <c r="D174" s="5"/>
      <c r="E174" s="5"/>
      <c r="F174" s="5"/>
      <c r="G174" s="120"/>
      <c r="H174" s="142"/>
      <c r="I174" s="142"/>
      <c r="J174" s="142"/>
      <c r="K174" s="201"/>
      <c r="L174" s="121"/>
      <c r="M174" s="121"/>
      <c r="N174" s="121"/>
      <c r="O174" s="121"/>
      <c r="P174" s="121"/>
      <c r="Q174" s="121"/>
      <c r="R174" s="121"/>
      <c r="S174" s="121"/>
      <c r="T174" s="121"/>
      <c r="U174" s="121"/>
      <c r="V174" s="121"/>
      <c r="W174" s="121"/>
      <c r="X174" s="121"/>
      <c r="Y174" s="121"/>
      <c r="Z174" s="121"/>
      <c r="AA174" s="121"/>
      <c r="AB174" s="76"/>
      <c r="AC174" s="111"/>
    </row>
    <row r="175" spans="2:29">
      <c r="B175" s="103" t="s">
        <v>190</v>
      </c>
      <c r="C175" s="103"/>
      <c r="D175" s="103"/>
      <c r="E175" s="103"/>
      <c r="F175" s="103"/>
      <c r="G175" s="104"/>
      <c r="H175" s="164">
        <v>2018</v>
      </c>
      <c r="I175" s="164">
        <f t="shared" ref="I175:AA175" si="93">H175+1</f>
        <v>2019</v>
      </c>
      <c r="J175" s="164">
        <f t="shared" si="93"/>
        <v>2020</v>
      </c>
      <c r="K175" s="196">
        <f t="shared" si="93"/>
        <v>2021</v>
      </c>
      <c r="L175" s="103">
        <f t="shared" si="93"/>
        <v>2022</v>
      </c>
      <c r="M175" s="103">
        <f t="shared" si="93"/>
        <v>2023</v>
      </c>
      <c r="N175" s="103">
        <f t="shared" si="93"/>
        <v>2024</v>
      </c>
      <c r="O175" s="103">
        <f t="shared" si="93"/>
        <v>2025</v>
      </c>
      <c r="P175" s="103">
        <f t="shared" si="93"/>
        <v>2026</v>
      </c>
      <c r="Q175" s="103">
        <f t="shared" si="93"/>
        <v>2027</v>
      </c>
      <c r="R175" s="103">
        <f t="shared" si="93"/>
        <v>2028</v>
      </c>
      <c r="S175" s="103">
        <f t="shared" si="93"/>
        <v>2029</v>
      </c>
      <c r="T175" s="103">
        <f t="shared" si="93"/>
        <v>2030</v>
      </c>
      <c r="U175" s="103">
        <f t="shared" si="93"/>
        <v>2031</v>
      </c>
      <c r="V175" s="103">
        <f t="shared" si="93"/>
        <v>2032</v>
      </c>
      <c r="W175" s="103">
        <f t="shared" si="93"/>
        <v>2033</v>
      </c>
      <c r="X175" s="103">
        <f t="shared" si="93"/>
        <v>2034</v>
      </c>
      <c r="Y175" s="103">
        <f t="shared" si="93"/>
        <v>2035</v>
      </c>
      <c r="Z175" s="103">
        <f t="shared" si="93"/>
        <v>2036</v>
      </c>
      <c r="AA175" s="103">
        <f t="shared" si="93"/>
        <v>2037</v>
      </c>
      <c r="AB175" s="76"/>
      <c r="AC175" s="5"/>
    </row>
    <row r="176" spans="2:29">
      <c r="B176" s="5"/>
      <c r="C176" s="5"/>
      <c r="D176" s="5"/>
      <c r="E176" s="5"/>
      <c r="F176" s="5"/>
      <c r="G176" s="74"/>
      <c r="H176" s="156"/>
      <c r="I176" s="156"/>
      <c r="J176" s="156"/>
      <c r="K176" s="76"/>
      <c r="L176" s="5"/>
      <c r="M176" s="5"/>
      <c r="N176" s="5"/>
      <c r="O176" s="5"/>
      <c r="P176" s="5"/>
      <c r="Q176" s="5"/>
      <c r="R176" s="5"/>
      <c r="S176" s="5"/>
      <c r="T176" s="5"/>
      <c r="U176" s="5"/>
      <c r="V176" s="5"/>
      <c r="W176" s="5"/>
      <c r="X176" s="5"/>
      <c r="Y176" s="5"/>
      <c r="Z176" s="5"/>
      <c r="AA176" s="5"/>
      <c r="AB176" s="76"/>
      <c r="AC176" s="5"/>
    </row>
    <row r="177" spans="2:29">
      <c r="B177" s="5"/>
      <c r="C177" s="5"/>
      <c r="D177" s="5"/>
      <c r="E177" s="5"/>
      <c r="F177" s="5"/>
      <c r="G177" s="74"/>
      <c r="H177" s="156"/>
      <c r="I177" s="156"/>
      <c r="J177" s="156"/>
      <c r="K177" s="76"/>
      <c r="L177" s="5"/>
      <c r="M177" s="5"/>
      <c r="N177" s="5"/>
      <c r="O177" s="5"/>
      <c r="P177" s="5"/>
      <c r="Q177" s="5"/>
      <c r="R177" s="5"/>
      <c r="S177" s="5"/>
      <c r="T177" s="5"/>
      <c r="U177" s="5"/>
      <c r="V177" s="5"/>
      <c r="W177" s="5"/>
      <c r="X177" s="5"/>
      <c r="Y177" s="5"/>
      <c r="Z177" s="5"/>
      <c r="AA177" s="5"/>
      <c r="AB177" s="76"/>
      <c r="AC177" s="5"/>
    </row>
    <row r="178" spans="2:29">
      <c r="B178" s="5"/>
      <c r="C178" s="63" t="s">
        <v>191</v>
      </c>
      <c r="D178" s="63"/>
      <c r="E178" s="63"/>
      <c r="F178" s="5"/>
      <c r="G178" s="65"/>
      <c r="H178" s="151">
        <f>G181</f>
        <v>0</v>
      </c>
      <c r="I178" s="151">
        <f t="shared" ref="I178:AA178" si="94">H181</f>
        <v>0</v>
      </c>
      <c r="J178" s="151">
        <f t="shared" si="94"/>
        <v>0</v>
      </c>
      <c r="K178" s="113">
        <f t="shared" si="94"/>
        <v>0</v>
      </c>
      <c r="L178" s="60">
        <f t="shared" si="94"/>
        <v>0</v>
      </c>
      <c r="M178" s="60">
        <f t="shared" si="94"/>
        <v>0</v>
      </c>
      <c r="N178" s="60">
        <f t="shared" si="94"/>
        <v>0</v>
      </c>
      <c r="O178" s="60">
        <f t="shared" si="94"/>
        <v>0</v>
      </c>
      <c r="P178" s="60">
        <f t="shared" si="94"/>
        <v>0</v>
      </c>
      <c r="Q178" s="60">
        <f t="shared" si="94"/>
        <v>0</v>
      </c>
      <c r="R178" s="60">
        <f t="shared" si="94"/>
        <v>0</v>
      </c>
      <c r="S178" s="60">
        <f t="shared" si="94"/>
        <v>0</v>
      </c>
      <c r="T178" s="60">
        <f t="shared" si="94"/>
        <v>0</v>
      </c>
      <c r="U178" s="60">
        <f t="shared" si="94"/>
        <v>0</v>
      </c>
      <c r="V178" s="60">
        <f t="shared" si="94"/>
        <v>0</v>
      </c>
      <c r="W178" s="60">
        <f t="shared" si="94"/>
        <v>0</v>
      </c>
      <c r="X178" s="60">
        <f t="shared" si="94"/>
        <v>0</v>
      </c>
      <c r="Y178" s="60">
        <f t="shared" si="94"/>
        <v>0</v>
      </c>
      <c r="Z178" s="60">
        <f t="shared" si="94"/>
        <v>0</v>
      </c>
      <c r="AA178" s="60">
        <f t="shared" si="94"/>
        <v>0</v>
      </c>
      <c r="AB178" s="76"/>
      <c r="AC178" s="5"/>
    </row>
    <row r="179" spans="2:29">
      <c r="B179" s="5"/>
      <c r="C179" s="92" t="s">
        <v>164</v>
      </c>
      <c r="D179" s="92"/>
      <c r="E179" s="92"/>
      <c r="F179" s="5"/>
      <c r="G179" s="65"/>
      <c r="H179" s="165"/>
      <c r="I179" s="165"/>
      <c r="J179" s="165"/>
      <c r="K179" s="202"/>
      <c r="L179" s="122"/>
      <c r="M179" s="122"/>
      <c r="N179" s="122"/>
      <c r="O179" s="122"/>
      <c r="P179" s="122"/>
      <c r="Q179" s="122"/>
      <c r="R179" s="122"/>
      <c r="S179" s="122"/>
      <c r="T179" s="122"/>
      <c r="U179" s="122"/>
      <c r="V179" s="122"/>
      <c r="W179" s="122"/>
      <c r="X179" s="122"/>
      <c r="Y179" s="122"/>
      <c r="Z179" s="122"/>
      <c r="AA179" s="122"/>
      <c r="AB179" s="76"/>
      <c r="AC179" s="5"/>
    </row>
    <row r="180" spans="2:29">
      <c r="B180" s="5"/>
      <c r="C180" s="106" t="s">
        <v>192</v>
      </c>
      <c r="D180" s="106"/>
      <c r="E180" s="106"/>
      <c r="F180" s="5"/>
      <c r="G180" s="65"/>
      <c r="H180" s="166">
        <f>H56</f>
        <v>0</v>
      </c>
      <c r="I180" s="166">
        <f t="shared" ref="I180:AA180" si="95">I56</f>
        <v>0</v>
      </c>
      <c r="J180" s="166">
        <f t="shared" si="95"/>
        <v>0</v>
      </c>
      <c r="K180" s="198">
        <f t="shared" si="95"/>
        <v>0</v>
      </c>
      <c r="L180" s="109">
        <f t="shared" si="95"/>
        <v>0</v>
      </c>
      <c r="M180" s="109">
        <f t="shared" si="95"/>
        <v>0</v>
      </c>
      <c r="N180" s="109">
        <f t="shared" si="95"/>
        <v>0</v>
      </c>
      <c r="O180" s="109">
        <f t="shared" si="95"/>
        <v>0</v>
      </c>
      <c r="P180" s="109">
        <f t="shared" si="95"/>
        <v>0</v>
      </c>
      <c r="Q180" s="109">
        <f t="shared" si="95"/>
        <v>0</v>
      </c>
      <c r="R180" s="109">
        <f t="shared" si="95"/>
        <v>0</v>
      </c>
      <c r="S180" s="109">
        <f t="shared" si="95"/>
        <v>0</v>
      </c>
      <c r="T180" s="109">
        <f t="shared" si="95"/>
        <v>0</v>
      </c>
      <c r="U180" s="109">
        <f t="shared" si="95"/>
        <v>0</v>
      </c>
      <c r="V180" s="109">
        <f t="shared" si="95"/>
        <v>0</v>
      </c>
      <c r="W180" s="109">
        <f t="shared" si="95"/>
        <v>0</v>
      </c>
      <c r="X180" s="109">
        <f t="shared" si="95"/>
        <v>0</v>
      </c>
      <c r="Y180" s="109">
        <f t="shared" si="95"/>
        <v>0</v>
      </c>
      <c r="Z180" s="109">
        <f t="shared" si="95"/>
        <v>0</v>
      </c>
      <c r="AA180" s="109">
        <f t="shared" si="95"/>
        <v>0</v>
      </c>
      <c r="AB180" s="76"/>
      <c r="AC180" s="5"/>
    </row>
    <row r="181" spans="2:29">
      <c r="C181" s="92" t="s">
        <v>193</v>
      </c>
      <c r="D181" s="92"/>
      <c r="E181" s="92"/>
      <c r="F181" s="247">
        <v>0</v>
      </c>
      <c r="G181" s="55"/>
      <c r="H181" s="166">
        <f>MAX($F$181*H56,0)</f>
        <v>0</v>
      </c>
      <c r="I181" s="151">
        <f t="shared" ref="I181:AA181" si="96">MAX($F$181*I56,0)</f>
        <v>0</v>
      </c>
      <c r="J181" s="151">
        <f t="shared" si="96"/>
        <v>0</v>
      </c>
      <c r="K181" s="203">
        <f t="shared" si="96"/>
        <v>0</v>
      </c>
      <c r="L181" s="123">
        <f t="shared" si="96"/>
        <v>0</v>
      </c>
      <c r="M181" s="123">
        <f t="shared" si="96"/>
        <v>0</v>
      </c>
      <c r="N181" s="123">
        <f t="shared" si="96"/>
        <v>0</v>
      </c>
      <c r="O181" s="123">
        <f t="shared" si="96"/>
        <v>0</v>
      </c>
      <c r="P181" s="123">
        <f t="shared" si="96"/>
        <v>0</v>
      </c>
      <c r="Q181" s="123">
        <f t="shared" si="96"/>
        <v>0</v>
      </c>
      <c r="R181" s="123">
        <f t="shared" si="96"/>
        <v>0</v>
      </c>
      <c r="S181" s="123">
        <f t="shared" si="96"/>
        <v>0</v>
      </c>
      <c r="T181" s="123">
        <f t="shared" si="96"/>
        <v>0</v>
      </c>
      <c r="U181" s="123">
        <f t="shared" si="96"/>
        <v>0</v>
      </c>
      <c r="V181" s="123">
        <f t="shared" si="96"/>
        <v>0</v>
      </c>
      <c r="W181" s="123">
        <f t="shared" si="96"/>
        <v>0</v>
      </c>
      <c r="X181" s="123">
        <f t="shared" si="96"/>
        <v>0</v>
      </c>
      <c r="Y181" s="123">
        <f t="shared" si="96"/>
        <v>0</v>
      </c>
      <c r="Z181" s="123">
        <f t="shared" si="96"/>
        <v>0</v>
      </c>
      <c r="AA181" s="123">
        <f t="shared" si="96"/>
        <v>0</v>
      </c>
      <c r="AB181" s="76"/>
      <c r="AC181" s="5"/>
    </row>
    <row r="182" spans="2:29">
      <c r="B182" s="5"/>
      <c r="C182" s="124" t="s">
        <v>194</v>
      </c>
      <c r="D182" s="124"/>
      <c r="E182" s="124"/>
      <c r="F182" s="5"/>
      <c r="G182" s="55"/>
      <c r="H182" s="151">
        <f>H178+H179+H180+-H181</f>
        <v>0</v>
      </c>
      <c r="I182" s="151">
        <f t="shared" ref="I182:AA182" si="97">I178+I179+I180+-I181</f>
        <v>0</v>
      </c>
      <c r="J182" s="151">
        <f t="shared" si="97"/>
        <v>0</v>
      </c>
      <c r="K182" s="113">
        <f t="shared" si="97"/>
        <v>0</v>
      </c>
      <c r="L182" s="60">
        <f t="shared" si="97"/>
        <v>0</v>
      </c>
      <c r="M182" s="60">
        <f t="shared" si="97"/>
        <v>0</v>
      </c>
      <c r="N182" s="60">
        <f t="shared" si="97"/>
        <v>0</v>
      </c>
      <c r="O182" s="60">
        <f t="shared" si="97"/>
        <v>0</v>
      </c>
      <c r="P182" s="60">
        <f t="shared" si="97"/>
        <v>0</v>
      </c>
      <c r="Q182" s="60">
        <f t="shared" si="97"/>
        <v>0</v>
      </c>
      <c r="R182" s="60">
        <f t="shared" si="97"/>
        <v>0</v>
      </c>
      <c r="S182" s="60">
        <f t="shared" si="97"/>
        <v>0</v>
      </c>
      <c r="T182" s="60">
        <f t="shared" si="97"/>
        <v>0</v>
      </c>
      <c r="U182" s="60">
        <f t="shared" si="97"/>
        <v>0</v>
      </c>
      <c r="V182" s="60">
        <f t="shared" si="97"/>
        <v>0</v>
      </c>
      <c r="W182" s="60">
        <f t="shared" si="97"/>
        <v>0</v>
      </c>
      <c r="X182" s="60">
        <f t="shared" si="97"/>
        <v>0</v>
      </c>
      <c r="Y182" s="60">
        <f t="shared" si="97"/>
        <v>0</v>
      </c>
      <c r="Z182" s="60">
        <f t="shared" si="97"/>
        <v>0</v>
      </c>
      <c r="AA182" s="60">
        <f t="shared" si="97"/>
        <v>0</v>
      </c>
      <c r="AB182" s="76"/>
      <c r="AC182" s="5"/>
    </row>
    <row r="183" spans="2:29">
      <c r="B183" s="5"/>
      <c r="C183" s="106"/>
      <c r="D183" s="106"/>
      <c r="E183" s="106"/>
      <c r="F183" s="5"/>
      <c r="G183" s="38"/>
      <c r="H183" s="151"/>
      <c r="I183" s="151"/>
      <c r="J183" s="151"/>
      <c r="K183" s="113"/>
      <c r="L183" s="60"/>
      <c r="M183" s="60"/>
      <c r="N183" s="60"/>
      <c r="O183" s="60"/>
      <c r="P183" s="60"/>
      <c r="Q183" s="60"/>
      <c r="R183" s="60"/>
      <c r="S183" s="60"/>
      <c r="T183" s="60"/>
      <c r="U183" s="60"/>
      <c r="V183" s="60"/>
      <c r="W183" s="60"/>
      <c r="X183" s="60"/>
      <c r="Y183" s="60"/>
      <c r="Z183" s="60"/>
      <c r="AA183" s="60"/>
      <c r="AB183" s="76"/>
      <c r="AC183" s="5"/>
    </row>
    <row r="184" spans="2:29">
      <c r="B184" s="103" t="s">
        <v>195</v>
      </c>
      <c r="C184" s="103"/>
      <c r="D184" s="103"/>
      <c r="E184" s="103"/>
      <c r="F184" s="103"/>
      <c r="G184" s="104"/>
      <c r="H184" s="164">
        <v>2018</v>
      </c>
      <c r="I184" s="164">
        <f t="shared" ref="I184:AA184" si="98">H184+1</f>
        <v>2019</v>
      </c>
      <c r="J184" s="164">
        <f t="shared" si="98"/>
        <v>2020</v>
      </c>
      <c r="K184" s="196">
        <f t="shared" si="98"/>
        <v>2021</v>
      </c>
      <c r="L184" s="103">
        <f t="shared" si="98"/>
        <v>2022</v>
      </c>
      <c r="M184" s="103">
        <f t="shared" si="98"/>
        <v>2023</v>
      </c>
      <c r="N184" s="103">
        <f t="shared" si="98"/>
        <v>2024</v>
      </c>
      <c r="O184" s="103">
        <f t="shared" si="98"/>
        <v>2025</v>
      </c>
      <c r="P184" s="103">
        <f t="shared" si="98"/>
        <v>2026</v>
      </c>
      <c r="Q184" s="103">
        <f t="shared" si="98"/>
        <v>2027</v>
      </c>
      <c r="R184" s="103">
        <f t="shared" si="98"/>
        <v>2028</v>
      </c>
      <c r="S184" s="103">
        <f t="shared" si="98"/>
        <v>2029</v>
      </c>
      <c r="T184" s="103">
        <f t="shared" si="98"/>
        <v>2030</v>
      </c>
      <c r="U184" s="103">
        <f t="shared" si="98"/>
        <v>2031</v>
      </c>
      <c r="V184" s="103">
        <f t="shared" si="98"/>
        <v>2032</v>
      </c>
      <c r="W184" s="103">
        <f t="shared" si="98"/>
        <v>2033</v>
      </c>
      <c r="X184" s="103">
        <f t="shared" si="98"/>
        <v>2034</v>
      </c>
      <c r="Y184" s="103">
        <f t="shared" si="98"/>
        <v>2035</v>
      </c>
      <c r="Z184" s="103">
        <f t="shared" si="98"/>
        <v>2036</v>
      </c>
      <c r="AA184" s="103">
        <f t="shared" si="98"/>
        <v>2037</v>
      </c>
      <c r="AB184" s="76"/>
      <c r="AC184" s="5"/>
    </row>
    <row r="185" spans="2:29">
      <c r="B185" s="5"/>
      <c r="C185" s="5"/>
      <c r="D185" s="5"/>
      <c r="E185" s="5"/>
      <c r="F185" s="5"/>
      <c r="G185" s="74"/>
      <c r="H185" s="156"/>
      <c r="I185" s="156"/>
      <c r="J185" s="156"/>
      <c r="K185" s="76"/>
      <c r="L185" s="5"/>
      <c r="M185" s="5"/>
      <c r="N185" s="5"/>
      <c r="O185" s="5"/>
      <c r="P185" s="5"/>
      <c r="Q185" s="5"/>
      <c r="R185" s="5"/>
      <c r="S185" s="5"/>
      <c r="T185" s="5"/>
      <c r="U185" s="5"/>
      <c r="V185" s="5"/>
      <c r="W185" s="5"/>
      <c r="X185" s="5"/>
      <c r="Y185" s="5"/>
      <c r="Z185" s="5"/>
      <c r="AA185" s="5"/>
      <c r="AB185" s="76"/>
      <c r="AC185" s="5"/>
    </row>
    <row r="186" spans="2:29">
      <c r="B186" s="5"/>
      <c r="C186" s="125" t="s">
        <v>196</v>
      </c>
      <c r="D186" s="125"/>
      <c r="E186" s="63"/>
      <c r="F186" s="5"/>
      <c r="G186" s="65"/>
      <c r="H186" s="166">
        <f>H179</f>
        <v>0</v>
      </c>
      <c r="I186" s="166">
        <f t="shared" ref="I186:U186" si="99">I179</f>
        <v>0</v>
      </c>
      <c r="J186" s="166">
        <f t="shared" si="99"/>
        <v>0</v>
      </c>
      <c r="K186" s="198">
        <f t="shared" si="99"/>
        <v>0</v>
      </c>
      <c r="L186" s="109">
        <f t="shared" si="99"/>
        <v>0</v>
      </c>
      <c r="M186" s="109">
        <f t="shared" si="99"/>
        <v>0</v>
      </c>
      <c r="N186" s="109">
        <f t="shared" si="99"/>
        <v>0</v>
      </c>
      <c r="O186" s="109">
        <f t="shared" si="99"/>
        <v>0</v>
      </c>
      <c r="P186" s="109">
        <f t="shared" si="99"/>
        <v>0</v>
      </c>
      <c r="Q186" s="109">
        <f t="shared" si="99"/>
        <v>0</v>
      </c>
      <c r="R186" s="109">
        <f t="shared" si="99"/>
        <v>0</v>
      </c>
      <c r="S186" s="109">
        <f t="shared" si="99"/>
        <v>0</v>
      </c>
      <c r="T186" s="109">
        <f t="shared" si="99"/>
        <v>0</v>
      </c>
      <c r="U186" s="109">
        <f t="shared" si="99"/>
        <v>0</v>
      </c>
      <c r="V186" s="109"/>
      <c r="W186" s="109"/>
      <c r="X186" s="109"/>
      <c r="Y186" s="109"/>
      <c r="Z186" s="109"/>
      <c r="AA186" s="109"/>
      <c r="AB186" s="76"/>
      <c r="AC186" s="5"/>
    </row>
    <row r="187" spans="2:29">
      <c r="B187" s="5"/>
      <c r="C187" s="63"/>
      <c r="D187" s="63"/>
      <c r="E187" s="63"/>
      <c r="F187" s="5"/>
      <c r="G187" s="65"/>
      <c r="H187" s="166"/>
      <c r="I187" s="166"/>
      <c r="J187" s="166"/>
      <c r="K187" s="198"/>
      <c r="L187" s="109"/>
      <c r="M187" s="109"/>
      <c r="N187" s="109"/>
      <c r="O187" s="109"/>
      <c r="P187" s="109"/>
      <c r="Q187" s="109"/>
      <c r="R187" s="109"/>
      <c r="S187" s="109"/>
      <c r="T187" s="109"/>
      <c r="U187" s="109"/>
      <c r="V187" s="109"/>
      <c r="W187" s="109"/>
      <c r="X187" s="109"/>
      <c r="Y187" s="109"/>
      <c r="Z187" s="109"/>
      <c r="AA187" s="109"/>
      <c r="AB187" s="76"/>
      <c r="AC187" s="5"/>
    </row>
    <row r="188" spans="2:29">
      <c r="B188" s="5"/>
      <c r="C188" s="125" t="s">
        <v>197</v>
      </c>
      <c r="D188" s="125"/>
      <c r="E188" s="125"/>
      <c r="F188" s="5"/>
      <c r="G188" s="65">
        <f>U43</f>
        <v>0</v>
      </c>
      <c r="H188" s="170"/>
      <c r="I188" s="156"/>
      <c r="J188" s="156"/>
      <c r="K188" s="76"/>
      <c r="L188" s="5"/>
      <c r="M188" s="5"/>
      <c r="N188" s="5"/>
      <c r="O188" s="5"/>
      <c r="P188" s="5"/>
      <c r="Q188" s="5"/>
      <c r="R188" s="5"/>
      <c r="S188" s="5"/>
      <c r="T188" s="5"/>
      <c r="U188" s="5"/>
      <c r="V188" s="5"/>
      <c r="W188" s="5"/>
      <c r="X188" s="5"/>
      <c r="Y188" s="5"/>
      <c r="Z188" s="5"/>
      <c r="AA188" s="5"/>
      <c r="AB188" s="76"/>
      <c r="AC188" s="5"/>
    </row>
    <row r="189" spans="2:29">
      <c r="B189" s="5"/>
      <c r="C189" s="125" t="s">
        <v>198</v>
      </c>
      <c r="D189" s="125"/>
      <c r="E189" s="63"/>
      <c r="G189" s="74"/>
      <c r="H189" s="171"/>
      <c r="I189" s="156"/>
      <c r="J189" s="156"/>
      <c r="K189" s="76"/>
      <c r="L189" s="5"/>
      <c r="M189" s="5"/>
      <c r="N189" s="5"/>
      <c r="O189" s="5"/>
      <c r="P189" s="5"/>
      <c r="Q189" s="5"/>
      <c r="R189" s="5"/>
      <c r="S189" s="5"/>
      <c r="T189" s="5"/>
      <c r="U189" s="5"/>
      <c r="V189" s="5"/>
      <c r="W189" s="5"/>
      <c r="X189" s="5"/>
      <c r="Y189" s="5"/>
      <c r="Z189" s="5"/>
      <c r="AA189" s="5"/>
      <c r="AB189" s="76"/>
      <c r="AC189" s="5"/>
    </row>
    <row r="190" spans="2:29">
      <c r="B190" s="5"/>
      <c r="C190" s="63"/>
      <c r="D190" s="63"/>
      <c r="E190" s="63"/>
      <c r="F190" s="126">
        <v>10</v>
      </c>
      <c r="G190" s="127" t="s">
        <v>199</v>
      </c>
      <c r="H190" s="172">
        <f>G188*F190</f>
        <v>0</v>
      </c>
      <c r="I190" s="156"/>
      <c r="J190" s="156"/>
      <c r="K190" s="76"/>
      <c r="L190" s="5"/>
      <c r="M190" s="5"/>
      <c r="N190" s="5"/>
      <c r="O190" s="5"/>
      <c r="P190" s="5"/>
      <c r="Q190" s="5"/>
      <c r="R190" s="5"/>
      <c r="S190" s="5"/>
      <c r="T190" s="5"/>
      <c r="U190" s="5"/>
      <c r="V190" s="5"/>
      <c r="W190" s="5"/>
      <c r="X190" s="5"/>
      <c r="Y190" s="5"/>
      <c r="Z190" s="5"/>
      <c r="AA190" s="5"/>
      <c r="AB190" s="76"/>
      <c r="AC190" s="5"/>
    </row>
    <row r="191" spans="2:29">
      <c r="B191" s="5"/>
      <c r="C191" s="63"/>
      <c r="D191" s="63"/>
      <c r="E191" s="63"/>
      <c r="G191" s="127" t="s">
        <v>200</v>
      </c>
      <c r="H191" s="172">
        <f>U239+U249+U259</f>
        <v>0</v>
      </c>
      <c r="I191" s="156"/>
      <c r="J191" s="156"/>
      <c r="K191" s="76"/>
      <c r="L191" s="5"/>
      <c r="M191" s="5"/>
      <c r="N191" s="5"/>
      <c r="O191" s="5"/>
      <c r="P191" s="5"/>
      <c r="Q191" s="5"/>
      <c r="R191" s="5"/>
      <c r="S191" s="5"/>
      <c r="T191" s="5"/>
      <c r="U191" s="5"/>
      <c r="V191" s="5"/>
      <c r="W191" s="5"/>
      <c r="X191" s="5"/>
      <c r="Y191" s="5"/>
      <c r="Z191" s="5"/>
      <c r="AA191" s="5"/>
      <c r="AB191" s="76"/>
      <c r="AC191" s="5"/>
    </row>
    <row r="192" spans="2:29">
      <c r="B192" s="5"/>
      <c r="C192" s="63"/>
      <c r="D192" s="63"/>
      <c r="E192" s="63"/>
      <c r="G192" s="127" t="s">
        <v>201</v>
      </c>
      <c r="H192" s="172">
        <f>U117</f>
        <v>0</v>
      </c>
      <c r="I192" s="156"/>
      <c r="J192" s="156"/>
      <c r="K192" s="76"/>
      <c r="L192" s="5"/>
      <c r="M192" s="5"/>
      <c r="N192" s="5"/>
      <c r="O192" s="5"/>
      <c r="P192" s="5"/>
      <c r="Q192" s="5"/>
      <c r="R192" s="5"/>
      <c r="S192" s="5"/>
      <c r="T192" s="5"/>
      <c r="U192" s="5"/>
      <c r="V192" s="5"/>
      <c r="W192" s="5"/>
      <c r="X192" s="5"/>
      <c r="Y192" s="5"/>
      <c r="Z192" s="5"/>
      <c r="AA192" s="5"/>
      <c r="AB192" s="76"/>
      <c r="AC192" s="5"/>
    </row>
    <row r="193" spans="2:29">
      <c r="B193" s="5"/>
      <c r="C193" s="5"/>
      <c r="D193" s="5"/>
      <c r="E193" s="5"/>
      <c r="G193" s="74"/>
      <c r="H193" s="156"/>
      <c r="I193" s="156"/>
      <c r="J193" s="156"/>
      <c r="K193" s="76"/>
      <c r="L193" s="5"/>
      <c r="M193" s="5"/>
      <c r="N193" s="5"/>
      <c r="O193" s="5"/>
      <c r="P193" s="5"/>
      <c r="Q193" s="5"/>
      <c r="R193" s="5"/>
      <c r="S193" s="5"/>
      <c r="T193" s="5"/>
      <c r="U193" s="5"/>
      <c r="V193" s="5"/>
      <c r="W193" s="5"/>
      <c r="X193" s="5"/>
      <c r="Y193" s="5"/>
      <c r="Z193" s="5"/>
      <c r="AA193" s="5"/>
      <c r="AB193" s="76"/>
      <c r="AC193" s="5"/>
    </row>
    <row r="194" spans="2:29">
      <c r="B194" s="5"/>
      <c r="C194" s="5"/>
      <c r="D194" s="5"/>
      <c r="E194" s="128"/>
      <c r="F194" s="128" t="s">
        <v>202</v>
      </c>
      <c r="G194" s="129"/>
      <c r="H194" s="156"/>
      <c r="I194" s="156"/>
      <c r="J194" s="156"/>
      <c r="K194" s="76"/>
      <c r="L194" s="5"/>
      <c r="M194" s="5"/>
      <c r="N194" s="5"/>
      <c r="O194" s="5"/>
      <c r="P194" s="5"/>
      <c r="Q194" s="5"/>
      <c r="R194" s="5"/>
      <c r="S194" s="5"/>
      <c r="T194" s="5"/>
      <c r="U194" s="5"/>
      <c r="V194" s="5"/>
      <c r="W194" s="5"/>
      <c r="X194" s="5"/>
      <c r="Y194" s="5"/>
      <c r="Z194" s="5"/>
      <c r="AA194" s="5"/>
      <c r="AB194" s="76"/>
      <c r="AC194" s="5"/>
    </row>
    <row r="195" spans="2:29">
      <c r="B195" s="5"/>
      <c r="C195" s="29"/>
      <c r="D195" s="29"/>
      <c r="E195" s="29"/>
      <c r="F195" s="29"/>
      <c r="G195" s="130"/>
      <c r="H195" s="173"/>
      <c r="I195" s="173"/>
      <c r="J195" s="173"/>
      <c r="K195" s="102"/>
      <c r="L195" s="29"/>
      <c r="M195" s="29"/>
      <c r="N195" s="29"/>
      <c r="O195" s="29"/>
      <c r="P195" s="29"/>
      <c r="Q195" s="29"/>
      <c r="R195" s="29"/>
      <c r="S195" s="29"/>
      <c r="T195" s="29"/>
      <c r="U195" s="29"/>
      <c r="V195" s="29"/>
      <c r="W195" s="29"/>
      <c r="X195" s="29"/>
      <c r="Y195" s="29"/>
      <c r="Z195" s="29"/>
      <c r="AA195" s="130"/>
      <c r="AB195" s="76"/>
      <c r="AC195" s="5"/>
    </row>
    <row r="196" spans="2:29">
      <c r="B196" s="5"/>
      <c r="C196" s="125" t="s">
        <v>196</v>
      </c>
      <c r="D196" s="125"/>
      <c r="E196" s="63"/>
      <c r="F196" s="5"/>
      <c r="G196" s="65"/>
      <c r="H196" s="166"/>
      <c r="I196" s="166"/>
      <c r="J196" s="166"/>
      <c r="K196" s="198"/>
      <c r="L196" s="109"/>
      <c r="M196" s="109"/>
      <c r="N196" s="109"/>
      <c r="O196" s="109"/>
      <c r="P196" s="109"/>
      <c r="Q196" s="109"/>
      <c r="R196" s="109"/>
      <c r="S196" s="109"/>
      <c r="T196" s="109"/>
      <c r="U196" s="109"/>
      <c r="V196" s="109"/>
      <c r="W196" s="109"/>
      <c r="X196" s="109"/>
      <c r="Y196" s="109"/>
      <c r="Z196" s="109"/>
      <c r="AA196" s="109"/>
      <c r="AB196" s="76"/>
      <c r="AC196" s="5"/>
    </row>
    <row r="197" spans="2:29">
      <c r="B197" s="5"/>
      <c r="C197" s="63"/>
      <c r="D197" s="63"/>
      <c r="E197" s="63"/>
      <c r="F197" s="5"/>
      <c r="G197" s="65"/>
      <c r="H197" s="166"/>
      <c r="I197" s="166"/>
      <c r="J197" s="166"/>
      <c r="K197" s="198"/>
      <c r="L197" s="109"/>
      <c r="M197" s="109"/>
      <c r="N197" s="109"/>
      <c r="O197" s="109"/>
      <c r="P197" s="109"/>
      <c r="Q197" s="109"/>
      <c r="R197" s="109"/>
      <c r="S197" s="109"/>
      <c r="T197" s="109"/>
      <c r="U197" s="109"/>
      <c r="V197" s="109"/>
      <c r="W197" s="109"/>
      <c r="X197" s="109"/>
      <c r="Y197" s="109"/>
      <c r="Z197" s="109"/>
      <c r="AA197" s="109"/>
      <c r="AB197" s="76"/>
      <c r="AC197" s="5"/>
    </row>
    <row r="198" spans="2:29">
      <c r="B198" s="5"/>
      <c r="C198" s="125" t="s">
        <v>203</v>
      </c>
      <c r="D198" s="125"/>
      <c r="E198" s="125"/>
      <c r="F198" s="5"/>
      <c r="G198" s="74"/>
      <c r="H198" s="172"/>
      <c r="I198" s="156"/>
      <c r="J198" s="156"/>
      <c r="K198" s="76"/>
      <c r="L198" s="5"/>
      <c r="M198" s="5"/>
      <c r="N198" s="5"/>
      <c r="O198" s="5"/>
      <c r="P198" s="5"/>
      <c r="Q198" s="5"/>
      <c r="R198" s="5"/>
      <c r="S198" s="5"/>
      <c r="T198" s="5"/>
      <c r="U198" s="5"/>
      <c r="V198" s="5"/>
      <c r="W198" s="5"/>
      <c r="X198" s="5"/>
      <c r="Y198" s="5"/>
      <c r="Z198" s="5"/>
      <c r="AA198" s="5"/>
      <c r="AB198" s="76"/>
      <c r="AC198" s="5"/>
    </row>
    <row r="199" spans="2:29">
      <c r="B199" s="5"/>
      <c r="C199" s="125" t="s">
        <v>204</v>
      </c>
      <c r="D199" s="125"/>
      <c r="E199" s="63"/>
      <c r="G199" s="74"/>
      <c r="H199" s="171"/>
      <c r="I199" s="156"/>
      <c r="J199" s="156"/>
      <c r="K199" s="76"/>
      <c r="L199" s="5"/>
      <c r="M199" s="5"/>
      <c r="N199" s="5"/>
      <c r="O199" s="5"/>
      <c r="P199" s="5"/>
      <c r="Q199" s="5"/>
      <c r="R199" s="5"/>
      <c r="S199" s="5"/>
      <c r="T199" s="5"/>
      <c r="U199" s="5"/>
      <c r="V199" s="5"/>
      <c r="W199" s="5"/>
      <c r="X199" s="5"/>
      <c r="Y199" s="5"/>
      <c r="Z199" s="5"/>
      <c r="AA199" s="5"/>
      <c r="AB199" s="76"/>
      <c r="AC199" s="5"/>
    </row>
    <row r="200" spans="2:29">
      <c r="B200" s="5"/>
      <c r="C200" s="63"/>
      <c r="D200" s="63"/>
      <c r="E200" s="63"/>
      <c r="F200" s="126">
        <v>10</v>
      </c>
      <c r="G200" s="127" t="s">
        <v>199</v>
      </c>
      <c r="H200" s="172"/>
      <c r="I200" s="156"/>
      <c r="J200" s="156"/>
      <c r="K200" s="76"/>
      <c r="L200" s="5"/>
      <c r="M200" s="5"/>
      <c r="N200" s="5"/>
      <c r="O200" s="5"/>
      <c r="P200" s="5"/>
      <c r="Q200" s="5"/>
      <c r="R200" s="5"/>
      <c r="S200" s="5"/>
      <c r="T200" s="5"/>
      <c r="U200" s="5"/>
      <c r="V200" s="5"/>
      <c r="W200" s="5"/>
      <c r="X200" s="5"/>
      <c r="Y200" s="5"/>
      <c r="Z200" s="5"/>
      <c r="AA200" s="5"/>
      <c r="AB200" s="76"/>
      <c r="AC200" s="5"/>
    </row>
    <row r="201" spans="2:29">
      <c r="B201" s="5"/>
      <c r="C201" s="63"/>
      <c r="D201" s="63"/>
      <c r="E201" s="63"/>
      <c r="G201" s="127" t="s">
        <v>200</v>
      </c>
      <c r="H201" s="172"/>
      <c r="I201" s="156"/>
      <c r="J201" s="156"/>
      <c r="K201" s="76"/>
      <c r="L201" s="5"/>
      <c r="M201" s="5"/>
      <c r="N201" s="5"/>
      <c r="O201" s="5"/>
      <c r="P201" s="5"/>
      <c r="Q201" s="5"/>
      <c r="R201" s="5"/>
      <c r="S201" s="5"/>
      <c r="T201" s="5"/>
      <c r="U201" s="5"/>
      <c r="V201" s="5"/>
      <c r="W201" s="5"/>
      <c r="X201" s="5"/>
      <c r="Y201" s="5"/>
      <c r="Z201" s="5"/>
      <c r="AA201" s="5"/>
      <c r="AB201" s="76"/>
      <c r="AC201" s="5"/>
    </row>
    <row r="202" spans="2:29">
      <c r="B202" s="5"/>
      <c r="C202" s="63"/>
      <c r="D202" s="63"/>
      <c r="E202" s="63"/>
      <c r="G202" s="127" t="s">
        <v>201</v>
      </c>
      <c r="H202" s="172"/>
      <c r="I202" s="156"/>
      <c r="J202" s="156"/>
      <c r="K202" s="76"/>
      <c r="L202" s="5"/>
      <c r="M202" s="5"/>
      <c r="N202" s="5"/>
      <c r="O202" s="5"/>
      <c r="P202" s="5"/>
      <c r="Q202" s="5"/>
      <c r="R202" s="5"/>
      <c r="S202" s="5"/>
      <c r="T202" s="5"/>
      <c r="U202" s="5"/>
      <c r="V202" s="5"/>
      <c r="W202" s="5"/>
      <c r="X202" s="5"/>
      <c r="Y202" s="5"/>
      <c r="Z202" s="5"/>
      <c r="AA202" s="5"/>
      <c r="AB202" s="76"/>
      <c r="AC202" s="5"/>
    </row>
    <row r="203" spans="2:29">
      <c r="B203" s="5"/>
      <c r="C203" s="5"/>
      <c r="D203" s="5"/>
      <c r="E203" s="5"/>
      <c r="G203" s="74"/>
      <c r="H203" s="156"/>
      <c r="I203" s="156"/>
      <c r="J203" s="156"/>
      <c r="K203" s="76"/>
      <c r="L203" s="5"/>
      <c r="M203" s="5"/>
      <c r="N203" s="5"/>
      <c r="O203" s="5"/>
      <c r="P203" s="5"/>
      <c r="Q203" s="5"/>
      <c r="R203" s="5"/>
      <c r="S203" s="5"/>
      <c r="T203" s="5"/>
      <c r="U203" s="5"/>
      <c r="V203" s="5"/>
      <c r="W203" s="5"/>
      <c r="X203" s="5"/>
      <c r="Y203" s="5"/>
      <c r="Z203" s="5"/>
      <c r="AA203" s="5"/>
      <c r="AB203" s="76"/>
      <c r="AC203" s="5"/>
    </row>
    <row r="204" spans="2:29">
      <c r="B204" s="5"/>
      <c r="C204" s="5"/>
      <c r="D204" s="5"/>
      <c r="E204" s="128"/>
      <c r="F204" s="128" t="s">
        <v>205</v>
      </c>
      <c r="G204" s="129"/>
      <c r="H204" s="156"/>
      <c r="I204" s="156"/>
      <c r="J204" s="156"/>
      <c r="K204" s="76"/>
      <c r="L204" s="5"/>
      <c r="M204" s="5"/>
      <c r="N204" s="5"/>
      <c r="O204" s="5"/>
      <c r="P204" s="5"/>
      <c r="Q204" s="5"/>
      <c r="R204" s="5"/>
      <c r="S204" s="5"/>
      <c r="T204" s="5"/>
      <c r="U204" s="5"/>
      <c r="V204" s="5"/>
      <c r="W204" s="5"/>
      <c r="X204" s="5"/>
      <c r="Y204" s="5"/>
      <c r="Z204" s="5"/>
      <c r="AA204" s="5"/>
      <c r="AB204" s="76"/>
      <c r="AC204" s="5"/>
    </row>
    <row r="205" spans="2:29">
      <c r="B205" s="5"/>
      <c r="C205" s="5"/>
      <c r="D205" s="5"/>
      <c r="E205" s="5"/>
      <c r="F205" s="5"/>
      <c r="G205" s="74"/>
      <c r="H205" s="156"/>
      <c r="I205" s="156"/>
      <c r="J205" s="156"/>
      <c r="K205" s="76"/>
      <c r="L205" s="5"/>
      <c r="M205" s="5"/>
      <c r="N205" s="5"/>
      <c r="O205" s="5"/>
      <c r="P205" s="5"/>
      <c r="Q205" s="5"/>
      <c r="R205" s="5"/>
      <c r="S205" s="5"/>
      <c r="T205" s="5"/>
      <c r="U205" s="5"/>
      <c r="V205" s="5"/>
      <c r="W205" s="5"/>
      <c r="X205" s="5"/>
      <c r="Y205" s="5"/>
      <c r="Z205" s="5"/>
      <c r="AA205" s="5"/>
      <c r="AB205" s="76"/>
      <c r="AC205" s="5"/>
    </row>
    <row r="206" spans="2:29">
      <c r="B206" s="5"/>
      <c r="C206" s="29"/>
      <c r="D206" s="29"/>
      <c r="E206" s="29"/>
      <c r="F206" s="29"/>
      <c r="G206" s="130"/>
      <c r="H206" s="173"/>
      <c r="I206" s="173"/>
      <c r="J206" s="173"/>
      <c r="K206" s="102"/>
      <c r="L206" s="29"/>
      <c r="M206" s="29"/>
      <c r="N206" s="29"/>
      <c r="O206" s="29"/>
      <c r="P206" s="29"/>
      <c r="Q206" s="29"/>
      <c r="R206" s="29"/>
      <c r="S206" s="29"/>
      <c r="T206" s="29"/>
      <c r="U206" s="29"/>
      <c r="V206" s="29"/>
      <c r="W206" s="29"/>
      <c r="X206" s="29"/>
      <c r="Y206" s="29"/>
      <c r="Z206" s="29"/>
      <c r="AA206" s="130"/>
      <c r="AB206" s="76"/>
      <c r="AC206" s="5"/>
    </row>
    <row r="207" spans="2:29">
      <c r="B207" s="5"/>
      <c r="C207" s="125" t="s">
        <v>196</v>
      </c>
      <c r="D207" s="125"/>
      <c r="E207" s="63"/>
      <c r="F207" s="5"/>
      <c r="G207" s="65"/>
      <c r="H207" s="166"/>
      <c r="I207" s="166"/>
      <c r="J207" s="166"/>
      <c r="K207" s="198"/>
      <c r="L207" s="109"/>
      <c r="M207" s="109"/>
      <c r="N207" s="109"/>
      <c r="O207" s="109"/>
      <c r="P207" s="109"/>
      <c r="Q207" s="109"/>
      <c r="R207" s="109"/>
      <c r="S207" s="109"/>
      <c r="T207" s="109"/>
      <c r="U207" s="109"/>
      <c r="V207" s="109"/>
      <c r="W207" s="109"/>
      <c r="X207" s="109"/>
      <c r="Y207" s="109"/>
      <c r="Z207" s="109"/>
      <c r="AA207" s="109"/>
      <c r="AB207" s="76"/>
      <c r="AC207" s="5"/>
    </row>
    <row r="208" spans="2:29">
      <c r="B208" s="5"/>
      <c r="C208" s="63"/>
      <c r="D208" s="63"/>
      <c r="E208" s="63"/>
      <c r="F208" s="5"/>
      <c r="G208" s="65"/>
      <c r="H208" s="166"/>
      <c r="I208" s="166"/>
      <c r="J208" s="166"/>
      <c r="K208" s="198"/>
      <c r="L208" s="109"/>
      <c r="M208" s="109"/>
      <c r="N208" s="109"/>
      <c r="O208" s="109"/>
      <c r="P208" s="109"/>
      <c r="Q208" s="109"/>
      <c r="R208" s="109"/>
      <c r="S208" s="109"/>
      <c r="T208" s="109"/>
      <c r="U208" s="109"/>
      <c r="V208" s="109"/>
      <c r="W208" s="109"/>
      <c r="X208" s="109"/>
      <c r="Y208" s="109"/>
      <c r="Z208" s="109"/>
      <c r="AA208" s="109"/>
      <c r="AB208" s="76"/>
      <c r="AC208" s="5"/>
    </row>
    <row r="209" spans="2:29">
      <c r="B209" s="5"/>
      <c r="C209" s="125" t="s">
        <v>206</v>
      </c>
      <c r="D209" s="125"/>
      <c r="E209" s="125"/>
      <c r="F209" s="5"/>
      <c r="G209" s="74"/>
      <c r="H209" s="172"/>
      <c r="I209" s="156"/>
      <c r="J209" s="156"/>
      <c r="K209" s="76"/>
      <c r="L209" s="5"/>
      <c r="M209" s="5"/>
      <c r="N209" s="5"/>
      <c r="O209" s="5"/>
      <c r="P209" s="5"/>
      <c r="Q209" s="5"/>
      <c r="R209" s="5"/>
      <c r="S209" s="5"/>
      <c r="T209" s="5"/>
      <c r="U209" s="5"/>
      <c r="V209" s="5"/>
      <c r="W209" s="5"/>
      <c r="X209" s="5"/>
      <c r="Y209" s="5"/>
      <c r="Z209" s="5"/>
      <c r="AA209" s="5"/>
      <c r="AB209" s="76"/>
      <c r="AC209" s="5"/>
    </row>
    <row r="210" spans="2:29">
      <c r="B210" s="5"/>
      <c r="C210" s="125" t="s">
        <v>207</v>
      </c>
      <c r="D210" s="125"/>
      <c r="E210" s="63"/>
      <c r="G210" s="74"/>
      <c r="H210" s="171"/>
      <c r="I210" s="156"/>
      <c r="J210" s="156"/>
      <c r="K210" s="76"/>
      <c r="L210" s="5"/>
      <c r="M210" s="5"/>
      <c r="N210" s="5"/>
      <c r="O210" s="5"/>
      <c r="P210" s="5"/>
      <c r="Q210" s="5"/>
      <c r="R210" s="5"/>
      <c r="S210" s="5"/>
      <c r="T210" s="5"/>
      <c r="U210" s="5"/>
      <c r="V210" s="5"/>
      <c r="W210" s="5"/>
      <c r="X210" s="5"/>
      <c r="Y210" s="5"/>
      <c r="Z210" s="5"/>
      <c r="AA210" s="5"/>
      <c r="AB210" s="76"/>
      <c r="AC210" s="5"/>
    </row>
    <row r="211" spans="2:29">
      <c r="B211" s="5"/>
      <c r="C211" s="125"/>
      <c r="D211" s="125"/>
      <c r="E211" s="63"/>
      <c r="F211" s="126">
        <v>10</v>
      </c>
      <c r="G211" s="127" t="s">
        <v>199</v>
      </c>
      <c r="H211" s="172"/>
      <c r="I211" s="156"/>
      <c r="J211" s="156"/>
      <c r="K211" s="76"/>
      <c r="L211" s="5"/>
      <c r="M211" s="5"/>
      <c r="N211" s="5"/>
      <c r="O211" s="5"/>
      <c r="P211" s="5"/>
      <c r="Q211" s="5"/>
      <c r="R211" s="5"/>
      <c r="S211" s="5"/>
      <c r="T211" s="5"/>
      <c r="U211" s="5"/>
      <c r="V211" s="5"/>
      <c r="W211" s="5"/>
      <c r="X211" s="5"/>
      <c r="Y211" s="5"/>
      <c r="Z211" s="5"/>
      <c r="AA211" s="5"/>
      <c r="AB211" s="76"/>
      <c r="AC211" s="5"/>
    </row>
    <row r="212" spans="2:29">
      <c r="B212" s="5"/>
      <c r="C212" s="63"/>
      <c r="D212" s="63"/>
      <c r="E212" s="63"/>
      <c r="G212" s="127" t="s">
        <v>200</v>
      </c>
      <c r="H212" s="172"/>
      <c r="I212" s="156"/>
      <c r="J212" s="156"/>
      <c r="K212" s="76"/>
      <c r="L212" s="5"/>
      <c r="M212" s="5"/>
      <c r="N212" s="5"/>
      <c r="O212" s="5"/>
      <c r="P212" s="5"/>
      <c r="Q212" s="5"/>
      <c r="R212" s="5"/>
      <c r="S212" s="5"/>
      <c r="T212" s="5"/>
      <c r="U212" s="5"/>
      <c r="V212" s="5"/>
      <c r="W212" s="5"/>
      <c r="X212" s="5"/>
      <c r="Y212" s="5"/>
      <c r="Z212" s="5"/>
      <c r="AA212" s="5"/>
      <c r="AB212" s="76"/>
      <c r="AC212" s="5"/>
    </row>
    <row r="213" spans="2:29">
      <c r="B213" s="5"/>
      <c r="C213" s="63"/>
      <c r="D213" s="63"/>
      <c r="E213" s="63"/>
      <c r="G213" s="127" t="s">
        <v>201</v>
      </c>
      <c r="H213" s="172"/>
      <c r="I213" s="156"/>
      <c r="J213" s="156"/>
      <c r="K213" s="76"/>
      <c r="L213" s="5"/>
      <c r="M213" s="5"/>
      <c r="N213" s="5"/>
      <c r="O213" s="5"/>
      <c r="P213" s="5"/>
      <c r="Q213" s="5"/>
      <c r="R213" s="5"/>
      <c r="S213" s="5"/>
      <c r="T213" s="5"/>
      <c r="U213" s="5"/>
      <c r="V213" s="5"/>
      <c r="W213" s="5"/>
      <c r="X213" s="5"/>
      <c r="Y213" s="5"/>
      <c r="Z213" s="5"/>
      <c r="AA213" s="5"/>
      <c r="AB213" s="76"/>
      <c r="AC213" s="5"/>
    </row>
    <row r="214" spans="2:29">
      <c r="B214" s="5"/>
      <c r="C214" s="5"/>
      <c r="D214" s="5"/>
      <c r="E214" s="5"/>
      <c r="G214" s="74"/>
      <c r="H214" s="156"/>
      <c r="I214" s="156"/>
      <c r="J214" s="156"/>
      <c r="K214" s="76"/>
      <c r="L214" s="5"/>
      <c r="M214" s="5"/>
      <c r="N214" s="5"/>
      <c r="O214" s="5"/>
      <c r="P214" s="5"/>
      <c r="Q214" s="5"/>
      <c r="R214" s="5"/>
      <c r="S214" s="5"/>
      <c r="T214" s="5"/>
      <c r="U214" s="5"/>
      <c r="V214" s="5"/>
      <c r="W214" s="5"/>
      <c r="X214" s="5"/>
      <c r="Y214" s="5"/>
      <c r="Z214" s="5"/>
      <c r="AA214" s="5"/>
      <c r="AB214" s="76"/>
      <c r="AC214" s="5"/>
    </row>
    <row r="215" spans="2:29">
      <c r="B215" s="5"/>
      <c r="C215" s="5"/>
      <c r="D215" s="5"/>
      <c r="E215" s="128"/>
      <c r="F215" s="128" t="s">
        <v>208</v>
      </c>
      <c r="G215" s="129"/>
      <c r="H215" s="156"/>
      <c r="I215" s="156"/>
      <c r="J215" s="156"/>
      <c r="K215" s="76"/>
      <c r="L215" s="5"/>
      <c r="M215" s="5"/>
      <c r="N215" s="5"/>
      <c r="O215" s="5"/>
      <c r="P215" s="5"/>
      <c r="Q215" s="5"/>
      <c r="R215" s="5"/>
      <c r="S215" s="5"/>
      <c r="T215" s="5"/>
      <c r="U215" s="5"/>
      <c r="V215" s="5"/>
      <c r="W215" s="5"/>
      <c r="X215" s="5"/>
      <c r="Y215" s="5"/>
      <c r="Z215" s="5"/>
      <c r="AA215" s="5"/>
      <c r="AB215" s="76"/>
      <c r="AC215" s="5"/>
    </row>
    <row r="216" spans="2:29">
      <c r="B216" s="5"/>
      <c r="C216" s="5"/>
      <c r="D216" s="5"/>
      <c r="E216" s="5"/>
      <c r="F216" s="5"/>
      <c r="G216" s="74"/>
      <c r="H216" s="174"/>
      <c r="I216" s="172"/>
      <c r="J216" s="156"/>
      <c r="K216" s="76"/>
      <c r="L216" s="5"/>
      <c r="M216" s="5"/>
      <c r="N216" s="5"/>
      <c r="O216" s="5"/>
      <c r="P216" s="5"/>
      <c r="Q216" s="5"/>
      <c r="R216" s="131"/>
      <c r="S216" s="132"/>
      <c r="T216" s="133"/>
      <c r="U216" s="5"/>
      <c r="V216" s="5"/>
      <c r="W216" s="5"/>
      <c r="X216" s="5"/>
      <c r="Y216" s="5"/>
      <c r="Z216" s="5"/>
      <c r="AA216" s="5"/>
      <c r="AB216" s="76"/>
      <c r="AC216" s="111"/>
    </row>
    <row r="217" spans="2:29">
      <c r="B217" s="103" t="s">
        <v>209</v>
      </c>
      <c r="C217" s="103"/>
      <c r="D217" s="103"/>
      <c r="E217" s="103"/>
      <c r="F217" s="103"/>
      <c r="G217" s="104"/>
      <c r="H217" s="164">
        <v>2018</v>
      </c>
      <c r="I217" s="164">
        <f t="shared" ref="I217:AA217" si="100">H217+1</f>
        <v>2019</v>
      </c>
      <c r="J217" s="164">
        <f t="shared" si="100"/>
        <v>2020</v>
      </c>
      <c r="K217" s="196">
        <f t="shared" si="100"/>
        <v>2021</v>
      </c>
      <c r="L217" s="103">
        <f t="shared" si="100"/>
        <v>2022</v>
      </c>
      <c r="M217" s="103">
        <f t="shared" si="100"/>
        <v>2023</v>
      </c>
      <c r="N217" s="103">
        <f t="shared" si="100"/>
        <v>2024</v>
      </c>
      <c r="O217" s="103">
        <f t="shared" si="100"/>
        <v>2025</v>
      </c>
      <c r="P217" s="103">
        <f t="shared" si="100"/>
        <v>2026</v>
      </c>
      <c r="Q217" s="103">
        <f t="shared" si="100"/>
        <v>2027</v>
      </c>
      <c r="R217" s="103">
        <f t="shared" si="100"/>
        <v>2028</v>
      </c>
      <c r="S217" s="103">
        <f t="shared" si="100"/>
        <v>2029</v>
      </c>
      <c r="T217" s="103">
        <f t="shared" si="100"/>
        <v>2030</v>
      </c>
      <c r="U217" s="103">
        <f t="shared" si="100"/>
        <v>2031</v>
      </c>
      <c r="V217" s="103">
        <f t="shared" si="100"/>
        <v>2032</v>
      </c>
      <c r="W217" s="103">
        <f t="shared" si="100"/>
        <v>2033</v>
      </c>
      <c r="X217" s="103">
        <f t="shared" si="100"/>
        <v>2034</v>
      </c>
      <c r="Y217" s="103">
        <f t="shared" si="100"/>
        <v>2035</v>
      </c>
      <c r="Z217" s="103">
        <f t="shared" si="100"/>
        <v>2036</v>
      </c>
      <c r="AA217" s="103">
        <f t="shared" si="100"/>
        <v>2037</v>
      </c>
      <c r="AB217" s="76"/>
      <c r="AC217" s="5"/>
    </row>
    <row r="218" spans="2:29">
      <c r="B218" s="5"/>
      <c r="C218" s="5"/>
      <c r="D218" s="5"/>
      <c r="E218" s="5"/>
      <c r="F218" s="5"/>
      <c r="G218" s="74"/>
      <c r="H218" s="156"/>
      <c r="I218" s="156"/>
      <c r="J218" s="156"/>
      <c r="K218" s="76"/>
      <c r="L218" s="5"/>
      <c r="M218" s="5"/>
      <c r="N218" s="5"/>
      <c r="O218" s="5"/>
      <c r="P218" s="5"/>
      <c r="Q218" s="5"/>
      <c r="R218" s="5"/>
      <c r="S218" s="5"/>
      <c r="T218" s="5"/>
      <c r="U218" s="5"/>
      <c r="V218" s="5"/>
      <c r="W218" s="5"/>
      <c r="X218" s="5"/>
      <c r="Y218" s="5"/>
      <c r="Z218" s="5"/>
      <c r="AA218" s="5"/>
      <c r="AB218" s="76"/>
      <c r="AC218" s="5"/>
    </row>
    <row r="219" spans="2:29">
      <c r="B219" s="5"/>
      <c r="C219" s="112" t="s">
        <v>210</v>
      </c>
      <c r="D219" s="112"/>
      <c r="E219" s="112"/>
      <c r="F219" s="5"/>
      <c r="G219" s="74"/>
      <c r="H219" s="156"/>
      <c r="I219" s="156"/>
      <c r="J219" s="156"/>
      <c r="K219" s="76"/>
      <c r="L219" s="5"/>
      <c r="M219" s="5"/>
      <c r="N219" s="5"/>
      <c r="O219" s="5"/>
      <c r="P219" s="5"/>
      <c r="Q219" s="5"/>
      <c r="R219" s="5"/>
      <c r="S219" s="5"/>
      <c r="T219" s="5"/>
      <c r="U219" s="5"/>
      <c r="V219" s="5"/>
      <c r="W219" s="5"/>
      <c r="X219" s="5"/>
      <c r="Y219" s="5"/>
      <c r="Z219" s="5"/>
      <c r="AA219" s="5"/>
      <c r="AB219" s="76"/>
      <c r="AC219" s="5"/>
    </row>
    <row r="220" spans="2:29">
      <c r="B220" s="5"/>
      <c r="C220" s="112"/>
      <c r="D220" s="112"/>
      <c r="E220" s="112"/>
      <c r="F220" s="5"/>
      <c r="G220" s="74"/>
      <c r="H220" s="156"/>
      <c r="I220" s="156"/>
      <c r="J220" s="156"/>
      <c r="K220" s="76"/>
      <c r="L220" s="5"/>
      <c r="M220" s="5"/>
      <c r="N220" s="5"/>
      <c r="O220" s="5"/>
      <c r="P220" s="5"/>
      <c r="Q220" s="5"/>
      <c r="R220" s="5"/>
      <c r="S220" s="5"/>
      <c r="T220" s="5"/>
      <c r="U220" s="112"/>
      <c r="V220" s="5"/>
      <c r="W220" s="5"/>
      <c r="X220" s="5"/>
      <c r="Y220" s="5"/>
      <c r="Z220" s="5"/>
      <c r="AA220" s="5"/>
      <c r="AB220" s="76"/>
      <c r="AC220" s="5"/>
    </row>
    <row r="221" spans="2:29">
      <c r="B221" s="112" t="s">
        <v>604</v>
      </c>
      <c r="F221" s="5"/>
      <c r="G221" s="74"/>
      <c r="H221" s="156"/>
      <c r="I221" s="156"/>
      <c r="J221" s="156"/>
      <c r="K221" s="76"/>
      <c r="L221" s="5"/>
      <c r="M221" s="5"/>
      <c r="N221" s="5"/>
      <c r="O221" s="5"/>
      <c r="P221" s="5"/>
      <c r="Q221" s="5"/>
      <c r="R221" s="5"/>
      <c r="S221" s="5"/>
      <c r="T221" s="5"/>
      <c r="U221" s="5"/>
      <c r="V221" s="5"/>
      <c r="W221" s="5"/>
      <c r="X221" s="5"/>
      <c r="Y221" s="5"/>
      <c r="Z221" s="5"/>
      <c r="AA221" s="5"/>
      <c r="AB221" s="76"/>
      <c r="AC221" s="5"/>
    </row>
    <row r="222" spans="2:29">
      <c r="B222" s="5"/>
      <c r="C222" s="112"/>
      <c r="D222" s="112"/>
      <c r="E222" s="112"/>
      <c r="F222" s="5"/>
      <c r="G222" s="74"/>
      <c r="H222" s="156"/>
      <c r="I222" s="156"/>
      <c r="J222" s="156"/>
      <c r="K222" s="76"/>
      <c r="L222" s="5"/>
      <c r="M222" s="5"/>
      <c r="N222" s="5"/>
      <c r="O222" s="5"/>
      <c r="P222" s="5"/>
      <c r="Q222" s="5"/>
      <c r="R222" s="5"/>
      <c r="S222" s="5"/>
      <c r="T222" s="5"/>
      <c r="U222" s="5"/>
      <c r="V222" s="5"/>
      <c r="W222" s="5"/>
      <c r="X222" s="5"/>
      <c r="Y222" s="5"/>
      <c r="Z222" s="5"/>
      <c r="AA222" s="5"/>
      <c r="AB222" s="76"/>
      <c r="AC222" s="5"/>
    </row>
    <row r="223" spans="2:29">
      <c r="B223" s="5"/>
      <c r="C223" s="63" t="s">
        <v>212</v>
      </c>
      <c r="D223" s="63"/>
      <c r="E223" s="63"/>
      <c r="F223" s="5"/>
      <c r="G223" s="65"/>
      <c r="H223" s="151"/>
      <c r="I223" s="151"/>
      <c r="J223" s="151"/>
      <c r="K223" s="113"/>
      <c r="L223" s="60"/>
      <c r="M223" s="60"/>
      <c r="N223" s="60"/>
      <c r="O223" s="60"/>
      <c r="P223" s="60"/>
      <c r="Q223" s="60"/>
      <c r="R223" s="60"/>
      <c r="S223" s="60"/>
      <c r="T223" s="60"/>
      <c r="U223" s="60"/>
      <c r="V223" s="60"/>
      <c r="W223" s="60"/>
      <c r="X223" s="60"/>
      <c r="Y223" s="60"/>
      <c r="Z223" s="60"/>
      <c r="AA223" s="60"/>
      <c r="AB223" s="76"/>
      <c r="AC223" s="5"/>
    </row>
    <row r="224" spans="2:29">
      <c r="B224" s="5"/>
      <c r="C224" s="106" t="s">
        <v>213</v>
      </c>
      <c r="D224" s="106"/>
      <c r="E224" s="106"/>
      <c r="F224" s="5"/>
      <c r="G224" s="307"/>
      <c r="H224" s="165"/>
      <c r="I224" s="165"/>
      <c r="J224" s="165"/>
      <c r="K224" s="202"/>
      <c r="L224" s="122"/>
      <c r="M224" s="122"/>
      <c r="N224" s="122"/>
      <c r="O224" s="122"/>
      <c r="P224" s="122"/>
      <c r="Q224" s="122"/>
      <c r="R224" s="122"/>
      <c r="S224" s="122"/>
      <c r="T224" s="122"/>
      <c r="U224" s="122"/>
      <c r="V224" s="122"/>
      <c r="W224" s="122"/>
      <c r="X224" s="122"/>
      <c r="Y224" s="122"/>
      <c r="Z224" s="122"/>
      <c r="AA224" s="122"/>
      <c r="AB224" s="76"/>
      <c r="AC224" s="5"/>
    </row>
    <row r="225" spans="2:29">
      <c r="B225" s="5"/>
      <c r="C225" s="106" t="s">
        <v>214</v>
      </c>
      <c r="D225" s="106"/>
      <c r="E225" s="106"/>
      <c r="G225" s="308"/>
      <c r="H225" s="175"/>
      <c r="I225" s="175"/>
      <c r="J225" s="175"/>
      <c r="K225" s="204"/>
      <c r="L225" s="134"/>
      <c r="M225" s="134"/>
      <c r="N225" s="134"/>
      <c r="O225" s="134"/>
      <c r="P225" s="134"/>
      <c r="Q225" s="134"/>
      <c r="R225" s="134"/>
      <c r="S225" s="134"/>
      <c r="T225" s="134"/>
      <c r="U225" s="134"/>
      <c r="V225" s="134"/>
      <c r="W225" s="134"/>
      <c r="X225" s="134"/>
      <c r="Y225" s="134"/>
      <c r="Z225" s="134"/>
      <c r="AA225" s="134"/>
      <c r="AB225" s="76"/>
      <c r="AC225" s="5"/>
    </row>
    <row r="226" spans="2:29">
      <c r="B226" s="5"/>
      <c r="C226" s="106" t="s">
        <v>215</v>
      </c>
      <c r="D226" s="106"/>
      <c r="E226" s="106"/>
      <c r="F226" s="5"/>
      <c r="G226" s="55"/>
      <c r="H226" s="165"/>
      <c r="I226" s="165"/>
      <c r="J226" s="165"/>
      <c r="K226" s="197"/>
      <c r="L226" s="107"/>
      <c r="M226" s="107"/>
      <c r="N226" s="107"/>
      <c r="O226" s="107"/>
      <c r="P226" s="107"/>
      <c r="Q226" s="107"/>
      <c r="R226" s="107"/>
      <c r="S226" s="107"/>
      <c r="T226" s="107"/>
      <c r="U226" s="107"/>
      <c r="V226" s="107"/>
      <c r="W226" s="107"/>
      <c r="X226" s="107"/>
      <c r="Y226" s="107"/>
      <c r="Z226" s="107"/>
      <c r="AA226" s="107"/>
      <c r="AB226" s="76"/>
      <c r="AC226" s="5"/>
    </row>
    <row r="227" spans="2:29">
      <c r="B227" s="5"/>
      <c r="C227" s="63" t="s">
        <v>216</v>
      </c>
      <c r="D227" s="63"/>
      <c r="E227" s="63"/>
      <c r="F227" s="5"/>
      <c r="G227" s="65"/>
      <c r="H227" s="151"/>
      <c r="I227" s="151"/>
      <c r="J227" s="151"/>
      <c r="K227" s="113"/>
      <c r="L227" s="60"/>
      <c r="M227" s="60"/>
      <c r="N227" s="60"/>
      <c r="O227" s="60"/>
      <c r="P227" s="60"/>
      <c r="Q227" s="60"/>
      <c r="R227" s="60"/>
      <c r="S227" s="60"/>
      <c r="T227" s="60"/>
      <c r="U227" s="60"/>
      <c r="V227" s="60"/>
      <c r="W227" s="60"/>
      <c r="X227" s="60"/>
      <c r="Y227" s="60"/>
      <c r="Z227" s="60"/>
      <c r="AA227" s="60"/>
      <c r="AB227" s="76"/>
      <c r="AC227" s="5"/>
    </row>
    <row r="228" spans="2:29">
      <c r="B228" s="5"/>
      <c r="C228" s="5"/>
      <c r="D228" s="5"/>
      <c r="E228" s="5"/>
      <c r="F228" s="5"/>
      <c r="G228" s="74"/>
      <c r="H228" s="156"/>
      <c r="I228" s="156"/>
      <c r="J228" s="156"/>
      <c r="K228" s="76"/>
      <c r="L228" s="5"/>
      <c r="M228" s="5"/>
      <c r="N228" s="5"/>
      <c r="O228" s="5"/>
      <c r="P228" s="5"/>
      <c r="Q228" s="5"/>
      <c r="R228" s="5"/>
      <c r="S228" s="5"/>
      <c r="T228" s="5"/>
      <c r="U228" s="5"/>
      <c r="V228" s="5"/>
      <c r="W228" s="5"/>
      <c r="X228" s="5"/>
      <c r="Y228" s="5"/>
      <c r="Z228" s="5"/>
      <c r="AA228" s="5"/>
      <c r="AB228" s="76"/>
      <c r="AC228" s="5"/>
    </row>
    <row r="229" spans="2:29">
      <c r="B229" s="5"/>
      <c r="C229" s="5" t="s">
        <v>217</v>
      </c>
      <c r="D229" s="5"/>
      <c r="E229" s="5"/>
      <c r="F229" s="247">
        <v>0</v>
      </c>
      <c r="G229" s="74"/>
      <c r="H229" s="156"/>
      <c r="I229" s="156"/>
      <c r="J229" s="156"/>
      <c r="K229" s="76"/>
      <c r="L229" s="5"/>
      <c r="M229" s="5"/>
      <c r="N229" s="5"/>
      <c r="O229" s="5"/>
      <c r="P229" s="5"/>
      <c r="Q229" s="5"/>
      <c r="R229" s="5"/>
      <c r="S229" s="5"/>
      <c r="T229" s="5"/>
      <c r="U229" s="5"/>
      <c r="V229" s="5"/>
      <c r="W229" s="5"/>
      <c r="X229" s="5"/>
      <c r="Y229" s="5"/>
      <c r="Z229" s="5"/>
      <c r="AA229" s="5"/>
      <c r="AB229" s="76"/>
      <c r="AC229" s="5"/>
    </row>
    <row r="230" spans="2:29">
      <c r="B230" s="5"/>
      <c r="C230" s="5" t="s">
        <v>218</v>
      </c>
      <c r="D230" s="5"/>
      <c r="E230" s="5"/>
      <c r="F230" s="5"/>
      <c r="G230" s="65"/>
      <c r="H230" s="151"/>
      <c r="I230" s="151"/>
      <c r="J230" s="151"/>
      <c r="K230" s="113"/>
      <c r="L230" s="60"/>
      <c r="M230" s="60"/>
      <c r="N230" s="60"/>
      <c r="O230" s="60"/>
      <c r="P230" s="60"/>
      <c r="Q230" s="60"/>
      <c r="R230" s="60"/>
      <c r="S230" s="60"/>
      <c r="T230" s="60"/>
      <c r="U230" s="60"/>
      <c r="V230" s="60"/>
      <c r="W230" s="60"/>
      <c r="X230" s="60"/>
      <c r="Y230" s="60"/>
      <c r="Z230" s="60"/>
      <c r="AA230" s="60"/>
      <c r="AB230" s="76"/>
      <c r="AC230" s="5"/>
    </row>
    <row r="231" spans="2:29">
      <c r="B231" s="5"/>
      <c r="C231" s="5" t="s">
        <v>605</v>
      </c>
      <c r="D231" s="5"/>
      <c r="E231" s="5"/>
      <c r="F231" s="63"/>
      <c r="G231" s="65"/>
      <c r="H231" s="151"/>
      <c r="I231" s="151"/>
      <c r="J231" s="151"/>
      <c r="K231" s="113"/>
      <c r="L231" s="60"/>
      <c r="M231" s="60"/>
      <c r="N231" s="60"/>
      <c r="O231" s="60"/>
      <c r="P231" s="60"/>
      <c r="Q231" s="60"/>
      <c r="R231" s="60"/>
      <c r="S231" s="60"/>
      <c r="T231" s="60"/>
      <c r="U231" s="60"/>
      <c r="V231" s="60"/>
      <c r="W231" s="60"/>
      <c r="X231" s="60"/>
      <c r="Y231" s="60"/>
      <c r="Z231" s="60"/>
      <c r="AA231" s="60"/>
      <c r="AB231" s="76"/>
      <c r="AC231" s="5"/>
    </row>
    <row r="232" spans="2:29">
      <c r="B232" s="5"/>
      <c r="C232" s="135" t="s">
        <v>606</v>
      </c>
      <c r="D232" s="135"/>
      <c r="E232" s="135"/>
      <c r="F232" s="60"/>
      <c r="G232" s="65"/>
      <c r="H232" s="151"/>
      <c r="I232" s="151"/>
      <c r="J232" s="151"/>
      <c r="K232" s="113"/>
      <c r="L232" s="60"/>
      <c r="M232" s="60"/>
      <c r="N232" s="60"/>
      <c r="O232" s="60"/>
      <c r="P232" s="60"/>
      <c r="Q232" s="60"/>
      <c r="R232" s="60"/>
      <c r="S232" s="60"/>
      <c r="T232" s="60"/>
      <c r="U232" s="60"/>
      <c r="V232" s="60"/>
      <c r="W232" s="60"/>
      <c r="X232" s="60"/>
      <c r="Y232" s="60"/>
      <c r="Z232" s="60"/>
      <c r="AA232" s="60"/>
      <c r="AB232" s="76"/>
      <c r="AC232" s="5"/>
    </row>
    <row r="233" spans="2:29">
      <c r="B233" s="5"/>
      <c r="C233" s="5"/>
      <c r="D233" s="5"/>
      <c r="E233" s="5"/>
      <c r="F233" s="60"/>
      <c r="G233" s="65"/>
      <c r="H233" s="151"/>
      <c r="I233" s="151"/>
      <c r="J233" s="151"/>
      <c r="K233" s="113"/>
      <c r="L233" s="60"/>
      <c r="M233" s="60"/>
      <c r="N233" s="60"/>
      <c r="O233" s="60"/>
      <c r="P233" s="60"/>
      <c r="Q233" s="60"/>
      <c r="R233" s="60"/>
      <c r="S233" s="60"/>
      <c r="T233" s="60"/>
      <c r="U233" s="60"/>
      <c r="V233" s="60"/>
      <c r="W233" s="60"/>
      <c r="X233" s="60"/>
      <c r="Y233" s="60"/>
      <c r="Z233" s="60"/>
      <c r="AA233" s="60"/>
      <c r="AB233" s="76"/>
      <c r="AC233" s="5"/>
    </row>
    <row r="234" spans="2:29">
      <c r="B234" s="112" t="s">
        <v>607</v>
      </c>
      <c r="F234" s="5"/>
      <c r="G234" s="65"/>
      <c r="H234" s="151"/>
      <c r="I234" s="151"/>
      <c r="J234" s="151"/>
      <c r="K234" s="113"/>
      <c r="L234" s="60"/>
      <c r="M234" s="60"/>
      <c r="N234" s="60"/>
      <c r="O234" s="60"/>
      <c r="P234" s="60"/>
      <c r="Q234" s="60"/>
      <c r="R234" s="60"/>
      <c r="S234" s="60"/>
      <c r="T234" s="60"/>
      <c r="U234" s="60"/>
      <c r="V234" s="60"/>
      <c r="W234" s="60"/>
      <c r="X234" s="60"/>
      <c r="Y234" s="60"/>
      <c r="Z234" s="60"/>
      <c r="AA234" s="60"/>
      <c r="AB234" s="76"/>
      <c r="AC234" s="5"/>
    </row>
    <row r="235" spans="2:29">
      <c r="B235" s="5"/>
      <c r="C235" s="5"/>
      <c r="D235" s="5"/>
      <c r="E235" s="5"/>
      <c r="F235" s="5"/>
      <c r="G235" s="65"/>
      <c r="H235" s="151"/>
      <c r="I235" s="151"/>
      <c r="J235" s="151"/>
      <c r="K235" s="113"/>
      <c r="L235" s="60"/>
      <c r="M235" s="60"/>
      <c r="N235" s="60"/>
      <c r="O235" s="60"/>
      <c r="P235" s="60"/>
      <c r="Q235" s="60"/>
      <c r="R235" s="60"/>
      <c r="S235" s="60"/>
      <c r="T235" s="60"/>
      <c r="U235" s="60"/>
      <c r="V235" s="60"/>
      <c r="W235" s="60"/>
      <c r="X235" s="60"/>
      <c r="Y235" s="60"/>
      <c r="Z235" s="60"/>
      <c r="AA235" s="60"/>
      <c r="AB235" s="76"/>
      <c r="AC235" s="5"/>
    </row>
    <row r="236" spans="2:29">
      <c r="B236" s="5"/>
      <c r="C236" s="63" t="s">
        <v>212</v>
      </c>
      <c r="D236" s="63"/>
      <c r="E236" s="63"/>
      <c r="F236" s="5"/>
      <c r="G236" s="65"/>
      <c r="H236" s="151"/>
      <c r="I236" s="151"/>
      <c r="J236" s="151"/>
      <c r="K236" s="113"/>
      <c r="L236" s="60"/>
      <c r="M236" s="60"/>
      <c r="N236" s="60"/>
      <c r="O236" s="60"/>
      <c r="P236" s="60"/>
      <c r="Q236" s="60"/>
      <c r="R236" s="60"/>
      <c r="S236" s="60"/>
      <c r="T236" s="60"/>
      <c r="U236" s="60"/>
      <c r="V236" s="60"/>
      <c r="W236" s="60"/>
      <c r="X236" s="60"/>
      <c r="Y236" s="60"/>
      <c r="Z236" s="60"/>
      <c r="AA236" s="60"/>
      <c r="AB236" s="76"/>
      <c r="AC236" s="5"/>
    </row>
    <row r="237" spans="2:29">
      <c r="B237" s="5"/>
      <c r="C237" s="106" t="s">
        <v>213</v>
      </c>
      <c r="D237" s="106"/>
      <c r="E237" s="106"/>
      <c r="F237" s="5"/>
      <c r="G237" s="65"/>
      <c r="H237" s="165"/>
      <c r="I237" s="165"/>
      <c r="J237" s="165"/>
      <c r="K237" s="202"/>
      <c r="L237" s="122"/>
      <c r="M237" s="122"/>
      <c r="N237" s="122"/>
      <c r="O237" s="122"/>
      <c r="P237" s="122"/>
      <c r="Q237" s="122"/>
      <c r="R237" s="122"/>
      <c r="S237" s="122"/>
      <c r="T237" s="122"/>
      <c r="U237" s="122"/>
      <c r="V237" s="122"/>
      <c r="W237" s="122"/>
      <c r="X237" s="122"/>
      <c r="Y237" s="122"/>
      <c r="Z237" s="122"/>
      <c r="AA237" s="122"/>
      <c r="AB237" s="76"/>
      <c r="AC237" s="5"/>
    </row>
    <row r="238" spans="2:29">
      <c r="B238" s="5"/>
      <c r="C238" s="106" t="s">
        <v>220</v>
      </c>
      <c r="D238" s="106"/>
      <c r="E238" s="106"/>
      <c r="F238" s="5"/>
      <c r="G238" s="55"/>
      <c r="H238" s="165"/>
      <c r="I238" s="165"/>
      <c r="J238" s="165"/>
      <c r="K238" s="197"/>
      <c r="L238" s="107"/>
      <c r="M238" s="107"/>
      <c r="N238" s="107"/>
      <c r="O238" s="107"/>
      <c r="P238" s="107"/>
      <c r="Q238" s="107"/>
      <c r="R238" s="107"/>
      <c r="S238" s="107"/>
      <c r="T238" s="107"/>
      <c r="U238" s="107"/>
      <c r="V238" s="107"/>
      <c r="W238" s="107"/>
      <c r="X238" s="107"/>
      <c r="Y238" s="107"/>
      <c r="Z238" s="107"/>
      <c r="AA238" s="107"/>
      <c r="AB238" s="76"/>
      <c r="AC238" s="5"/>
    </row>
    <row r="239" spans="2:29">
      <c r="B239" s="5"/>
      <c r="C239" s="63" t="s">
        <v>216</v>
      </c>
      <c r="D239" s="63"/>
      <c r="E239" s="63"/>
      <c r="F239" s="5"/>
      <c r="G239" s="65"/>
      <c r="H239" s="151"/>
      <c r="I239" s="151"/>
      <c r="J239" s="151"/>
      <c r="K239" s="113"/>
      <c r="L239" s="60"/>
      <c r="M239" s="60"/>
      <c r="N239" s="60"/>
      <c r="O239" s="60"/>
      <c r="P239" s="60"/>
      <c r="Q239" s="60"/>
      <c r="R239" s="60"/>
      <c r="S239" s="60"/>
      <c r="T239" s="60"/>
      <c r="U239" s="60"/>
      <c r="V239" s="60"/>
      <c r="W239" s="60"/>
      <c r="X239" s="60"/>
      <c r="Y239" s="60"/>
      <c r="Z239" s="60"/>
      <c r="AA239" s="60"/>
      <c r="AB239" s="76"/>
      <c r="AC239" s="5"/>
    </row>
    <row r="240" spans="2:29">
      <c r="B240" s="5"/>
      <c r="C240" s="5"/>
      <c r="D240" s="5"/>
      <c r="E240" s="5"/>
      <c r="F240" s="5"/>
      <c r="G240" s="74"/>
      <c r="H240" s="156"/>
      <c r="I240" s="156"/>
      <c r="J240" s="156"/>
      <c r="K240" s="76"/>
      <c r="L240" s="5"/>
      <c r="M240" s="5"/>
      <c r="N240" s="5"/>
      <c r="O240" s="5"/>
      <c r="P240" s="5"/>
      <c r="Q240" s="5"/>
      <c r="R240" s="5"/>
      <c r="S240" s="5"/>
      <c r="T240" s="5"/>
      <c r="U240" s="5"/>
      <c r="V240" s="5"/>
      <c r="W240" s="5"/>
      <c r="X240" s="5"/>
      <c r="Y240" s="5"/>
      <c r="Z240" s="5"/>
      <c r="AA240" s="5"/>
      <c r="AB240" s="76"/>
      <c r="AC240" s="5"/>
    </row>
    <row r="241" spans="2:29">
      <c r="B241" s="5"/>
      <c r="C241" s="5" t="s">
        <v>217</v>
      </c>
      <c r="D241" s="5"/>
      <c r="E241" s="5"/>
      <c r="F241" s="247">
        <v>0</v>
      </c>
      <c r="G241" s="74"/>
      <c r="H241" s="156"/>
      <c r="I241" s="156"/>
      <c r="J241" s="156"/>
      <c r="K241" s="76"/>
      <c r="L241" s="5"/>
      <c r="M241" s="5"/>
      <c r="N241" s="5"/>
      <c r="O241" s="5"/>
      <c r="P241" s="5"/>
      <c r="Q241" s="5"/>
      <c r="R241" s="5"/>
      <c r="S241" s="5"/>
      <c r="T241" s="5"/>
      <c r="U241" s="5"/>
      <c r="V241" s="5"/>
      <c r="W241" s="5"/>
      <c r="X241" s="5"/>
      <c r="Y241" s="5"/>
      <c r="Z241" s="5"/>
      <c r="AA241" s="5"/>
      <c r="AB241" s="76"/>
      <c r="AC241" s="5"/>
    </row>
    <row r="242" spans="2:29">
      <c r="B242" s="5"/>
      <c r="C242" s="5" t="s">
        <v>218</v>
      </c>
      <c r="D242" s="5"/>
      <c r="E242" s="5"/>
      <c r="F242" s="5"/>
      <c r="G242" s="65"/>
      <c r="H242" s="151"/>
      <c r="I242" s="151"/>
      <c r="J242" s="151"/>
      <c r="K242" s="113"/>
      <c r="L242" s="60"/>
      <c r="M242" s="60"/>
      <c r="N242" s="60"/>
      <c r="O242" s="60"/>
      <c r="P242" s="60"/>
      <c r="Q242" s="60"/>
      <c r="R242" s="60"/>
      <c r="S242" s="60"/>
      <c r="T242" s="60"/>
      <c r="U242" s="60"/>
      <c r="V242" s="60"/>
      <c r="W242" s="60"/>
      <c r="X242" s="60"/>
      <c r="Y242" s="60"/>
      <c r="Z242" s="60"/>
      <c r="AA242" s="60"/>
      <c r="AB242" s="76"/>
      <c r="AC242" s="5"/>
    </row>
    <row r="243" spans="2:29">
      <c r="B243" s="5"/>
      <c r="C243" s="5"/>
      <c r="D243" s="5"/>
      <c r="E243" s="5"/>
      <c r="F243" s="5"/>
      <c r="G243" s="74"/>
      <c r="H243" s="156"/>
      <c r="I243" s="156"/>
      <c r="J243" s="156"/>
      <c r="K243" s="76"/>
      <c r="L243" s="5"/>
      <c r="M243" s="5"/>
      <c r="N243" s="5"/>
      <c r="O243" s="5"/>
      <c r="P243" s="5"/>
      <c r="Q243" s="5"/>
      <c r="R243" s="5"/>
      <c r="S243" s="5"/>
      <c r="T243" s="5"/>
      <c r="U243" s="5"/>
      <c r="V243" s="5"/>
      <c r="W243" s="5"/>
      <c r="X243" s="5"/>
      <c r="Y243" s="5"/>
      <c r="Z243" s="5"/>
      <c r="AA243" s="5"/>
      <c r="AB243" s="76"/>
      <c r="AC243" s="5"/>
    </row>
    <row r="244" spans="2:29">
      <c r="B244" s="112" t="s">
        <v>608</v>
      </c>
      <c r="F244" s="5"/>
      <c r="G244" s="74"/>
      <c r="H244" s="156"/>
      <c r="I244" s="156"/>
      <c r="J244" s="156"/>
      <c r="K244" s="76"/>
      <c r="L244" s="5"/>
      <c r="M244" s="5"/>
      <c r="N244" s="5"/>
      <c r="O244" s="5"/>
      <c r="P244" s="5"/>
      <c r="Q244" s="5"/>
      <c r="R244" s="5"/>
      <c r="S244" s="5"/>
      <c r="T244" s="5"/>
      <c r="U244" s="5"/>
      <c r="V244" s="5"/>
      <c r="W244" s="5"/>
      <c r="X244" s="5"/>
      <c r="Y244" s="5"/>
      <c r="Z244" s="5"/>
      <c r="AA244" s="5"/>
      <c r="AB244" s="76"/>
      <c r="AC244" s="5"/>
    </row>
    <row r="245" spans="2:29">
      <c r="B245" s="5"/>
      <c r="C245" s="112"/>
      <c r="D245" s="112"/>
      <c r="E245" s="112"/>
      <c r="F245" s="5"/>
      <c r="G245" s="74"/>
      <c r="H245" s="156"/>
      <c r="I245" s="156"/>
      <c r="J245" s="156"/>
      <c r="K245" s="76"/>
      <c r="L245" s="5"/>
      <c r="M245" s="5"/>
      <c r="N245" s="5"/>
      <c r="O245" s="5"/>
      <c r="P245" s="5"/>
      <c r="Q245" s="5"/>
      <c r="R245" s="5"/>
      <c r="S245" s="5"/>
      <c r="T245" s="5"/>
      <c r="U245" s="5"/>
      <c r="V245" s="5"/>
      <c r="W245" s="5"/>
      <c r="X245" s="5"/>
      <c r="Y245" s="5"/>
      <c r="Z245" s="5"/>
      <c r="AA245" s="5"/>
      <c r="AB245" s="76"/>
      <c r="AC245" s="5"/>
    </row>
    <row r="246" spans="2:29">
      <c r="B246" s="5"/>
      <c r="C246" s="63" t="s">
        <v>212</v>
      </c>
      <c r="D246" s="63"/>
      <c r="E246" s="63"/>
      <c r="F246" s="5"/>
      <c r="G246" s="65"/>
      <c r="H246" s="151"/>
      <c r="I246" s="151"/>
      <c r="J246" s="151"/>
      <c r="K246" s="113"/>
      <c r="L246" s="60"/>
      <c r="M246" s="60"/>
      <c r="N246" s="60"/>
      <c r="O246" s="60"/>
      <c r="P246" s="60"/>
      <c r="Q246" s="60"/>
      <c r="R246" s="60"/>
      <c r="S246" s="60"/>
      <c r="T246" s="60"/>
      <c r="U246" s="60"/>
      <c r="V246" s="60"/>
      <c r="W246" s="60"/>
      <c r="X246" s="60"/>
      <c r="Y246" s="60"/>
      <c r="Z246" s="60"/>
      <c r="AA246" s="60"/>
      <c r="AB246" s="76"/>
      <c r="AC246" s="5"/>
    </row>
    <row r="247" spans="2:29">
      <c r="B247" s="5"/>
      <c r="C247" s="106" t="s">
        <v>213</v>
      </c>
      <c r="D247" s="106"/>
      <c r="E247" s="106"/>
      <c r="F247" s="5"/>
      <c r="G247" s="65"/>
      <c r="H247" s="165"/>
      <c r="I247" s="165"/>
      <c r="J247" s="165"/>
      <c r="K247" s="202"/>
      <c r="L247" s="122"/>
      <c r="M247" s="122"/>
      <c r="N247" s="122"/>
      <c r="O247" s="122"/>
      <c r="P247" s="122"/>
      <c r="Q247" s="122"/>
      <c r="R247" s="122"/>
      <c r="S247" s="122"/>
      <c r="T247" s="122"/>
      <c r="U247" s="122"/>
      <c r="V247" s="122"/>
      <c r="W247" s="122"/>
      <c r="X247" s="122"/>
      <c r="Y247" s="122"/>
      <c r="Z247" s="122"/>
      <c r="AA247" s="122"/>
      <c r="AB247" s="76"/>
      <c r="AC247" s="5"/>
    </row>
    <row r="248" spans="2:29">
      <c r="B248" s="5"/>
      <c r="C248" s="106" t="s">
        <v>220</v>
      </c>
      <c r="D248" s="106"/>
      <c r="E248" s="106"/>
      <c r="F248" s="5"/>
      <c r="G248" s="55"/>
      <c r="H248" s="165"/>
      <c r="I248" s="165"/>
      <c r="J248" s="165"/>
      <c r="K248" s="197"/>
      <c r="L248" s="107"/>
      <c r="M248" s="107"/>
      <c r="N248" s="107"/>
      <c r="O248" s="107"/>
      <c r="P248" s="107"/>
      <c r="Q248" s="107"/>
      <c r="R248" s="107"/>
      <c r="S248" s="107"/>
      <c r="T248" s="107"/>
      <c r="U248" s="107"/>
      <c r="V248" s="107"/>
      <c r="W248" s="107"/>
      <c r="X248" s="107"/>
      <c r="Y248" s="107"/>
      <c r="Z248" s="107"/>
      <c r="AA248" s="107"/>
      <c r="AB248" s="76"/>
      <c r="AC248" s="5"/>
    </row>
    <row r="249" spans="2:29">
      <c r="B249" s="5"/>
      <c r="C249" s="63" t="s">
        <v>216</v>
      </c>
      <c r="D249" s="63"/>
      <c r="E249" s="63"/>
      <c r="F249" s="5"/>
      <c r="G249" s="65"/>
      <c r="H249" s="151"/>
      <c r="I249" s="151"/>
      <c r="J249" s="151"/>
      <c r="K249" s="113"/>
      <c r="L249" s="60"/>
      <c r="M249" s="60"/>
      <c r="N249" s="60"/>
      <c r="O249" s="60"/>
      <c r="P249" s="60"/>
      <c r="Q249" s="60"/>
      <c r="R249" s="60"/>
      <c r="S249" s="60"/>
      <c r="T249" s="60"/>
      <c r="U249" s="60"/>
      <c r="V249" s="60"/>
      <c r="W249" s="60"/>
      <c r="X249" s="60"/>
      <c r="Y249" s="60"/>
      <c r="Z249" s="60"/>
      <c r="AA249" s="60"/>
      <c r="AB249" s="76"/>
      <c r="AC249" s="5"/>
    </row>
    <row r="250" spans="2:29">
      <c r="B250" s="5"/>
      <c r="C250" s="5"/>
      <c r="D250" s="5"/>
      <c r="E250" s="5"/>
      <c r="F250" s="5"/>
      <c r="G250" s="74"/>
      <c r="H250" s="156"/>
      <c r="I250" s="156"/>
      <c r="J250" s="156"/>
      <c r="K250" s="76"/>
      <c r="L250" s="5"/>
      <c r="M250" s="5"/>
      <c r="N250" s="5"/>
      <c r="O250" s="5"/>
      <c r="P250" s="5"/>
      <c r="Q250" s="5"/>
      <c r="R250" s="5"/>
      <c r="S250" s="5"/>
      <c r="T250" s="5"/>
      <c r="U250" s="5"/>
      <c r="V250" s="5"/>
      <c r="W250" s="5"/>
      <c r="X250" s="5"/>
      <c r="Y250" s="5"/>
      <c r="Z250" s="5"/>
      <c r="AA250" s="5"/>
      <c r="AB250" s="76"/>
      <c r="AC250" s="5"/>
    </row>
    <row r="251" spans="2:29">
      <c r="B251" s="5"/>
      <c r="C251" s="5" t="s">
        <v>217</v>
      </c>
      <c r="D251" s="5"/>
      <c r="E251" s="5"/>
      <c r="F251" s="247">
        <v>0</v>
      </c>
      <c r="G251" s="74"/>
      <c r="H251" s="156"/>
      <c r="I251" s="156"/>
      <c r="J251" s="156"/>
      <c r="K251" s="76"/>
      <c r="L251" s="5"/>
      <c r="M251" s="5"/>
      <c r="N251" s="5"/>
      <c r="O251" s="5"/>
      <c r="P251" s="5"/>
      <c r="Q251" s="5"/>
      <c r="R251" s="5"/>
      <c r="S251" s="5"/>
      <c r="T251" s="5"/>
      <c r="U251" s="5"/>
      <c r="V251" s="5"/>
      <c r="W251" s="5"/>
      <c r="X251" s="5"/>
      <c r="Y251" s="5"/>
      <c r="Z251" s="5"/>
      <c r="AA251" s="5"/>
      <c r="AB251" s="76"/>
      <c r="AC251" s="5"/>
    </row>
    <row r="252" spans="2:29">
      <c r="B252" s="5"/>
      <c r="C252" s="5" t="s">
        <v>218</v>
      </c>
      <c r="D252" s="5"/>
      <c r="E252" s="5"/>
      <c r="F252" s="5"/>
      <c r="G252" s="65"/>
      <c r="H252" s="151"/>
      <c r="I252" s="151"/>
      <c r="J252" s="151"/>
      <c r="K252" s="113"/>
      <c r="L252" s="60"/>
      <c r="M252" s="60"/>
      <c r="N252" s="60"/>
      <c r="O252" s="60"/>
      <c r="P252" s="60"/>
      <c r="Q252" s="60"/>
      <c r="R252" s="60"/>
      <c r="S252" s="60"/>
      <c r="T252" s="60"/>
      <c r="U252" s="60"/>
      <c r="V252" s="60"/>
      <c r="W252" s="60"/>
      <c r="X252" s="60"/>
      <c r="Y252" s="60"/>
      <c r="Z252" s="60"/>
      <c r="AA252" s="60"/>
      <c r="AB252" s="76"/>
      <c r="AC252" s="5"/>
    </row>
    <row r="253" spans="2:29">
      <c r="B253" s="5"/>
      <c r="C253" s="5"/>
      <c r="D253" s="5"/>
      <c r="E253" s="5"/>
      <c r="F253" s="5"/>
      <c r="G253" s="65"/>
      <c r="H253" s="151"/>
      <c r="I253" s="151"/>
      <c r="J253" s="151"/>
      <c r="K253" s="113"/>
      <c r="L253" s="60"/>
      <c r="M253" s="60"/>
      <c r="N253" s="60"/>
      <c r="O253" s="60"/>
      <c r="P253" s="60"/>
      <c r="Q253" s="60"/>
      <c r="R253" s="60"/>
      <c r="S253" s="60"/>
      <c r="T253" s="60"/>
      <c r="U253" s="60"/>
      <c r="V253" s="60"/>
      <c r="W253" s="60"/>
      <c r="X253" s="60"/>
      <c r="Y253" s="60"/>
      <c r="Z253" s="60"/>
      <c r="AA253" s="60"/>
      <c r="AB253" s="76"/>
      <c r="AC253" s="5"/>
    </row>
    <row r="254" spans="2:29">
      <c r="B254" s="5"/>
      <c r="C254" s="112" t="s">
        <v>222</v>
      </c>
      <c r="D254" s="112"/>
      <c r="E254" s="112"/>
      <c r="F254" s="5"/>
      <c r="G254" s="74"/>
      <c r="H254" s="156"/>
      <c r="I254" s="156"/>
      <c r="J254" s="156"/>
      <c r="K254" s="76"/>
      <c r="L254" s="5"/>
      <c r="M254" s="5"/>
      <c r="N254" s="5"/>
      <c r="O254" s="5"/>
      <c r="P254" s="5"/>
      <c r="Q254" s="5"/>
      <c r="R254" s="5"/>
      <c r="S254" s="5"/>
      <c r="T254" s="5"/>
      <c r="U254" s="5"/>
      <c r="V254" s="5"/>
      <c r="W254" s="5"/>
      <c r="X254" s="5"/>
      <c r="Y254" s="5"/>
      <c r="Z254" s="5"/>
      <c r="AA254" s="5"/>
      <c r="AB254" s="76"/>
      <c r="AC254" s="5"/>
    </row>
    <row r="255" spans="2:29">
      <c r="B255" s="5"/>
      <c r="C255" s="5"/>
      <c r="D255" s="5"/>
      <c r="E255" s="5"/>
      <c r="F255" s="5"/>
      <c r="G255" s="74"/>
      <c r="H255" s="156"/>
      <c r="I255" s="156"/>
      <c r="J255" s="156"/>
      <c r="K255" s="76"/>
      <c r="L255" s="5"/>
      <c r="M255" s="5"/>
      <c r="N255" s="5"/>
      <c r="O255" s="5"/>
      <c r="P255" s="5"/>
      <c r="Q255" s="5"/>
      <c r="R255" s="5"/>
      <c r="S255" s="5"/>
      <c r="T255" s="5"/>
      <c r="U255" s="5"/>
      <c r="V255" s="5"/>
      <c r="W255" s="5"/>
      <c r="X255" s="5"/>
      <c r="Y255" s="5"/>
      <c r="Z255" s="5"/>
      <c r="AA255" s="5"/>
      <c r="AB255" s="76"/>
      <c r="AC255" s="5"/>
    </row>
    <row r="256" spans="2:29">
      <c r="B256" s="5"/>
      <c r="C256" s="136" t="s">
        <v>223</v>
      </c>
      <c r="D256" s="136"/>
      <c r="E256" s="136"/>
      <c r="F256" s="5"/>
      <c r="G256" s="65"/>
      <c r="H256" s="151"/>
      <c r="I256" s="151"/>
      <c r="J256" s="151"/>
      <c r="K256" s="113"/>
      <c r="L256" s="60"/>
      <c r="M256" s="60"/>
      <c r="N256" s="60"/>
      <c r="O256" s="60"/>
      <c r="P256" s="60"/>
      <c r="Q256" s="60"/>
      <c r="R256" s="60"/>
      <c r="S256" s="60"/>
      <c r="T256" s="60"/>
      <c r="U256" s="60"/>
      <c r="V256" s="60"/>
      <c r="W256" s="60"/>
      <c r="X256" s="60"/>
      <c r="Y256" s="60"/>
      <c r="Z256" s="60"/>
      <c r="AA256" s="60"/>
      <c r="AB256" s="76"/>
      <c r="AC256" s="5"/>
    </row>
    <row r="257" spans="2:29">
      <c r="B257" s="5"/>
      <c r="C257" s="106" t="s">
        <v>213</v>
      </c>
      <c r="D257" s="106"/>
      <c r="E257" s="106"/>
      <c r="F257" s="5"/>
      <c r="G257" s="65"/>
      <c r="H257" s="146"/>
      <c r="I257" s="146"/>
      <c r="J257" s="146"/>
      <c r="K257" s="189"/>
      <c r="L257" s="82"/>
      <c r="M257" s="82"/>
      <c r="N257" s="82"/>
      <c r="O257" s="82"/>
      <c r="P257" s="82"/>
      <c r="Q257" s="82"/>
      <c r="R257" s="82"/>
      <c r="S257" s="82"/>
      <c r="T257" s="82"/>
      <c r="U257" s="82"/>
      <c r="V257" s="82"/>
      <c r="W257" s="82"/>
      <c r="X257" s="82"/>
      <c r="Y257" s="82"/>
      <c r="Z257" s="82"/>
      <c r="AA257" s="82"/>
      <c r="AB257" s="76"/>
      <c r="AC257" s="5"/>
    </row>
    <row r="258" spans="2:29">
      <c r="B258" s="5"/>
      <c r="C258" s="106" t="s">
        <v>220</v>
      </c>
      <c r="D258" s="106"/>
      <c r="E258" s="106"/>
      <c r="F258" s="5"/>
      <c r="G258" s="65"/>
      <c r="H258" s="146"/>
      <c r="I258" s="146"/>
      <c r="J258" s="146"/>
      <c r="K258" s="189"/>
      <c r="L258" s="82"/>
      <c r="M258" s="82"/>
      <c r="N258" s="82"/>
      <c r="O258" s="82"/>
      <c r="P258" s="82"/>
      <c r="Q258" s="82"/>
      <c r="R258" s="82"/>
      <c r="S258" s="82"/>
      <c r="T258" s="82"/>
      <c r="U258" s="82"/>
      <c r="V258" s="82"/>
      <c r="W258" s="82"/>
      <c r="X258" s="82"/>
      <c r="Y258" s="82"/>
      <c r="Z258" s="82"/>
      <c r="AA258" s="82"/>
      <c r="AB258" s="76"/>
      <c r="AC258" s="5"/>
    </row>
    <row r="259" spans="2:29">
      <c r="B259" s="5"/>
      <c r="C259" s="5" t="s">
        <v>216</v>
      </c>
      <c r="D259" s="5"/>
      <c r="E259" s="5"/>
      <c r="F259" s="5"/>
      <c r="G259" s="65"/>
      <c r="H259" s="151"/>
      <c r="I259" s="151"/>
      <c r="J259" s="151"/>
      <c r="K259" s="113"/>
      <c r="L259" s="60"/>
      <c r="M259" s="60"/>
      <c r="N259" s="60"/>
      <c r="O259" s="60"/>
      <c r="P259" s="60"/>
      <c r="Q259" s="60"/>
      <c r="R259" s="60"/>
      <c r="S259" s="60"/>
      <c r="T259" s="60"/>
      <c r="U259" s="60"/>
      <c r="V259" s="60"/>
      <c r="W259" s="60"/>
      <c r="X259" s="60"/>
      <c r="Y259" s="60"/>
      <c r="Z259" s="60"/>
      <c r="AA259" s="60"/>
      <c r="AB259" s="76"/>
      <c r="AC259" s="5"/>
    </row>
    <row r="260" spans="2:29">
      <c r="B260" s="5"/>
      <c r="C260" s="5"/>
      <c r="D260" s="5"/>
      <c r="E260" s="5"/>
      <c r="F260" s="5"/>
      <c r="G260" s="74"/>
      <c r="H260" s="151"/>
      <c r="I260" s="151"/>
      <c r="J260" s="151"/>
      <c r="K260" s="183"/>
      <c r="L260" s="56"/>
      <c r="M260" s="56"/>
      <c r="N260" s="56"/>
      <c r="O260" s="56"/>
      <c r="P260" s="56"/>
      <c r="Q260" s="56"/>
      <c r="R260" s="60"/>
      <c r="S260" s="56"/>
      <c r="T260" s="56"/>
      <c r="U260" s="56"/>
      <c r="V260" s="56"/>
      <c r="W260" s="56"/>
      <c r="X260" s="56"/>
      <c r="Y260" s="56"/>
      <c r="Z260" s="56"/>
      <c r="AA260" s="56"/>
      <c r="AB260" s="76"/>
      <c r="AC260" s="5"/>
    </row>
    <row r="261" spans="2:29">
      <c r="B261" s="5"/>
      <c r="C261" s="5" t="s">
        <v>224</v>
      </c>
      <c r="D261" s="5"/>
      <c r="E261" s="5"/>
      <c r="F261" s="247">
        <v>0</v>
      </c>
      <c r="G261" s="74"/>
      <c r="H261" s="156"/>
      <c r="I261" s="156"/>
      <c r="J261" s="156"/>
      <c r="K261" s="76"/>
      <c r="L261" s="5"/>
      <c r="M261" s="5"/>
      <c r="N261" s="5"/>
      <c r="O261" s="5"/>
      <c r="P261" s="5"/>
      <c r="Q261" s="5"/>
      <c r="R261" s="5"/>
      <c r="S261" s="5"/>
      <c r="T261" s="5"/>
      <c r="U261" s="5"/>
      <c r="V261" s="5"/>
      <c r="W261" s="5"/>
      <c r="X261" s="5"/>
      <c r="Y261" s="5"/>
      <c r="Z261" s="5"/>
      <c r="AA261" s="5"/>
      <c r="AB261" s="76"/>
      <c r="AC261" s="5"/>
    </row>
    <row r="262" spans="2:29">
      <c r="B262" s="5"/>
      <c r="C262" s="5" t="s">
        <v>225</v>
      </c>
      <c r="D262" s="5"/>
      <c r="E262" s="5"/>
      <c r="F262" s="11"/>
      <c r="G262" s="65"/>
      <c r="H262" s="151"/>
      <c r="I262" s="151"/>
      <c r="J262" s="151"/>
      <c r="K262" s="113"/>
      <c r="L262" s="60"/>
      <c r="M262" s="60"/>
      <c r="N262" s="60"/>
      <c r="O262" s="60"/>
      <c r="P262" s="60"/>
      <c r="Q262" s="60"/>
      <c r="R262" s="60"/>
      <c r="S262" s="60"/>
      <c r="T262" s="60"/>
      <c r="U262" s="60"/>
      <c r="V262" s="60"/>
      <c r="W262" s="60"/>
      <c r="X262" s="60"/>
      <c r="Y262" s="60"/>
      <c r="Z262" s="60"/>
      <c r="AA262" s="60"/>
      <c r="AB262" s="76"/>
      <c r="AC262" s="5"/>
    </row>
    <row r="263" spans="2:29">
      <c r="B263" s="5"/>
      <c r="C263" s="5"/>
      <c r="D263" s="5"/>
      <c r="E263" s="5"/>
      <c r="F263" s="11"/>
      <c r="G263" s="74"/>
      <c r="H263" s="156"/>
      <c r="I263" s="156"/>
      <c r="J263" s="156"/>
      <c r="K263" s="76"/>
      <c r="L263" s="5"/>
      <c r="M263" s="5"/>
      <c r="N263" s="5"/>
      <c r="O263" s="5"/>
      <c r="P263" s="5"/>
      <c r="Q263" s="5"/>
      <c r="R263" s="5"/>
      <c r="S263" s="5"/>
      <c r="T263" s="5"/>
      <c r="U263" s="5"/>
      <c r="V263" s="5"/>
      <c r="W263" s="5"/>
      <c r="X263" s="5"/>
      <c r="Y263" s="5"/>
      <c r="Z263" s="5"/>
      <c r="AA263" s="5"/>
      <c r="AB263" s="76"/>
      <c r="AC263" s="5"/>
    </row>
    <row r="264" spans="2:29">
      <c r="B264" s="5"/>
      <c r="C264" s="112" t="s">
        <v>226</v>
      </c>
      <c r="D264" s="112"/>
      <c r="E264" s="112"/>
      <c r="F264" s="11"/>
      <c r="G264" s="74"/>
      <c r="H264" s="156"/>
      <c r="I264" s="156"/>
      <c r="J264" s="156"/>
      <c r="K264" s="76"/>
      <c r="L264" s="5"/>
      <c r="M264" s="5"/>
      <c r="N264" s="5"/>
      <c r="O264" s="5"/>
      <c r="P264" s="5"/>
      <c r="Q264" s="5"/>
      <c r="R264" s="5"/>
      <c r="S264" s="5"/>
      <c r="T264" s="5"/>
      <c r="U264" s="5"/>
      <c r="V264" s="5"/>
      <c r="W264" s="5"/>
      <c r="X264" s="5"/>
      <c r="Y264" s="5"/>
      <c r="Z264" s="5"/>
      <c r="AA264" s="5"/>
      <c r="AB264" s="76"/>
      <c r="AC264" s="5"/>
    </row>
    <row r="265" spans="2:29">
      <c r="B265" s="5"/>
      <c r="C265" s="5"/>
      <c r="D265" s="5"/>
      <c r="E265" s="5"/>
      <c r="F265" s="11"/>
      <c r="G265" s="74"/>
      <c r="H265" s="156"/>
      <c r="I265" s="156"/>
      <c r="J265" s="156"/>
      <c r="K265" s="76"/>
      <c r="L265" s="5"/>
      <c r="M265" s="5"/>
      <c r="N265" s="5"/>
      <c r="O265" s="5"/>
      <c r="P265" s="5"/>
      <c r="Q265" s="5"/>
      <c r="R265" s="5"/>
      <c r="S265" s="5"/>
      <c r="T265" s="5"/>
      <c r="U265" s="5"/>
      <c r="V265" s="5"/>
      <c r="W265" s="5"/>
      <c r="X265" s="5"/>
      <c r="Y265" s="5"/>
      <c r="Z265" s="5"/>
      <c r="AA265" s="5"/>
      <c r="AB265" s="76"/>
      <c r="AC265" s="5"/>
    </row>
    <row r="266" spans="2:29">
      <c r="B266" s="5"/>
      <c r="C266" s="5" t="s">
        <v>227</v>
      </c>
      <c r="D266" s="5"/>
      <c r="E266" s="5"/>
      <c r="F266" s="11"/>
      <c r="G266" s="38"/>
      <c r="H266" s="165"/>
      <c r="I266" s="165"/>
      <c r="J266" s="165"/>
      <c r="K266" s="202"/>
      <c r="L266" s="122"/>
      <c r="M266" s="122"/>
      <c r="N266" s="122"/>
      <c r="O266" s="122"/>
      <c r="P266" s="122"/>
      <c r="Q266" s="122"/>
      <c r="R266" s="122"/>
      <c r="S266" s="122"/>
      <c r="T266" s="122"/>
      <c r="U266" s="122"/>
      <c r="V266" s="122"/>
      <c r="W266" s="122"/>
      <c r="X266" s="122"/>
      <c r="Y266" s="122"/>
      <c r="Z266" s="122"/>
      <c r="AA266" s="122"/>
      <c r="AB266" s="76"/>
      <c r="AC266" s="5"/>
    </row>
    <row r="267" spans="2:29">
      <c r="B267" s="5"/>
      <c r="C267" s="5"/>
      <c r="D267" s="5"/>
      <c r="E267" s="5"/>
      <c r="F267" s="11"/>
      <c r="G267" s="74"/>
      <c r="H267" s="156"/>
      <c r="I267" s="156"/>
      <c r="J267" s="156"/>
      <c r="K267" s="76"/>
      <c r="L267" s="5"/>
      <c r="M267" s="5"/>
      <c r="N267" s="5"/>
      <c r="O267" s="5"/>
      <c r="P267" s="5"/>
      <c r="Q267" s="5"/>
      <c r="R267" s="5"/>
      <c r="S267" s="5"/>
      <c r="T267" s="5"/>
      <c r="U267" s="5"/>
      <c r="V267" s="5"/>
      <c r="W267" s="5"/>
      <c r="X267" s="5"/>
      <c r="Y267" s="5"/>
      <c r="Z267" s="5"/>
      <c r="AA267" s="5"/>
      <c r="AB267" s="76"/>
      <c r="AC267" s="5"/>
    </row>
    <row r="268" spans="2:29">
      <c r="B268" s="5"/>
      <c r="C268" s="112" t="s">
        <v>228</v>
      </c>
      <c r="D268" s="112"/>
      <c r="E268" s="112"/>
      <c r="F268" s="11"/>
      <c r="G268" s="74"/>
      <c r="H268" s="156"/>
      <c r="I268" s="156"/>
      <c r="J268" s="156"/>
      <c r="K268" s="76"/>
      <c r="L268" s="5"/>
      <c r="M268" s="5"/>
      <c r="N268" s="5"/>
      <c r="O268" s="5"/>
      <c r="P268" s="5"/>
      <c r="Q268" s="5"/>
      <c r="R268" s="5"/>
      <c r="S268" s="5"/>
      <c r="T268" s="5"/>
      <c r="U268" s="5"/>
      <c r="V268" s="5"/>
      <c r="W268" s="5"/>
      <c r="X268" s="5"/>
      <c r="Y268" s="5"/>
      <c r="Z268" s="5"/>
      <c r="AA268" s="5"/>
      <c r="AB268" s="76"/>
      <c r="AC268" s="5"/>
    </row>
    <row r="269" spans="2:29">
      <c r="B269" s="5"/>
      <c r="C269" s="112"/>
      <c r="D269" s="112"/>
      <c r="E269" s="112"/>
      <c r="F269" s="11"/>
      <c r="G269" s="74"/>
      <c r="H269" s="156"/>
      <c r="I269" s="156"/>
      <c r="J269" s="156"/>
      <c r="K269" s="76"/>
      <c r="L269" s="5"/>
      <c r="M269" s="5"/>
      <c r="N269" s="5"/>
      <c r="O269" s="5"/>
      <c r="P269" s="5"/>
      <c r="Q269" s="5"/>
      <c r="R269" s="5"/>
      <c r="S269" s="5"/>
      <c r="T269" s="5"/>
      <c r="U269" s="5"/>
      <c r="V269" s="5"/>
      <c r="W269" s="5"/>
      <c r="X269" s="5"/>
      <c r="Y269" s="5"/>
      <c r="Z269" s="5"/>
      <c r="AA269" s="5"/>
      <c r="AB269" s="76"/>
      <c r="AC269" s="5"/>
    </row>
    <row r="270" spans="2:29">
      <c r="B270" s="5"/>
      <c r="C270" s="106" t="s">
        <v>229</v>
      </c>
      <c r="D270" s="106"/>
      <c r="E270" s="106"/>
      <c r="F270" s="11"/>
      <c r="G270" s="65"/>
      <c r="H270" s="165"/>
      <c r="I270" s="165"/>
      <c r="J270" s="165"/>
      <c r="K270" s="202"/>
      <c r="L270" s="122"/>
      <c r="M270" s="122"/>
      <c r="N270" s="122"/>
      <c r="O270" s="122"/>
      <c r="P270" s="122"/>
      <c r="Q270" s="122"/>
      <c r="R270" s="122"/>
      <c r="S270" s="122"/>
      <c r="T270" s="122"/>
      <c r="U270" s="122"/>
      <c r="V270" s="122"/>
      <c r="W270" s="122"/>
      <c r="X270" s="122"/>
      <c r="Y270" s="122"/>
      <c r="Z270" s="122"/>
      <c r="AA270" s="122"/>
      <c r="AB270" s="76"/>
      <c r="AC270" s="5"/>
    </row>
    <row r="271" spans="2:29">
      <c r="B271" s="5"/>
      <c r="C271" s="106" t="s">
        <v>609</v>
      </c>
      <c r="D271" s="106"/>
      <c r="E271" s="106"/>
      <c r="F271" s="247">
        <v>0</v>
      </c>
      <c r="G271" s="309"/>
      <c r="H271" s="151"/>
      <c r="I271" s="151"/>
      <c r="J271" s="151"/>
      <c r="K271" s="113"/>
      <c r="L271" s="60"/>
      <c r="M271" s="60"/>
      <c r="N271" s="60"/>
      <c r="O271" s="60"/>
      <c r="P271" s="60"/>
      <c r="Q271" s="60"/>
      <c r="R271" s="60"/>
      <c r="S271" s="60"/>
      <c r="T271" s="60"/>
      <c r="U271" s="60"/>
      <c r="V271" s="60"/>
      <c r="W271" s="60"/>
      <c r="X271" s="60"/>
      <c r="Y271" s="60"/>
      <c r="Z271" s="60"/>
      <c r="AA271" s="60"/>
      <c r="AB271" s="76"/>
      <c r="AC271" s="5"/>
    </row>
    <row r="272" spans="2:29">
      <c r="B272" s="5"/>
      <c r="C272" s="5"/>
      <c r="D272" s="5"/>
      <c r="E272" s="5"/>
      <c r="F272" s="5"/>
      <c r="G272" s="74"/>
      <c r="H272" s="156"/>
      <c r="I272" s="156"/>
      <c r="J272" s="156"/>
      <c r="K272" s="76"/>
      <c r="L272" s="5"/>
      <c r="M272" s="5"/>
      <c r="N272" s="5"/>
      <c r="O272" s="5"/>
      <c r="P272" s="5"/>
      <c r="Q272" s="5"/>
      <c r="R272" s="5"/>
      <c r="S272" s="5"/>
      <c r="T272" s="5"/>
      <c r="U272" s="5"/>
      <c r="V272" s="5"/>
      <c r="W272" s="5"/>
      <c r="X272" s="5"/>
      <c r="Y272" s="5"/>
      <c r="Z272" s="5"/>
      <c r="AA272" s="5"/>
      <c r="AB272" s="76"/>
      <c r="AC272" s="5"/>
    </row>
    <row r="273" spans="2:29">
      <c r="B273" s="5"/>
      <c r="C273" s="112" t="s">
        <v>233</v>
      </c>
      <c r="D273" s="112"/>
      <c r="E273" s="112"/>
      <c r="F273" s="5"/>
      <c r="G273" s="74"/>
      <c r="H273" s="156"/>
      <c r="I273" s="156"/>
      <c r="J273" s="156"/>
      <c r="K273" s="76"/>
      <c r="L273" s="5"/>
      <c r="M273" s="5"/>
      <c r="N273" s="5"/>
      <c r="O273" s="5"/>
      <c r="P273" s="5"/>
      <c r="Q273" s="5"/>
      <c r="R273" s="5"/>
      <c r="S273" s="5"/>
      <c r="T273" s="5"/>
      <c r="U273" s="5"/>
      <c r="V273" s="5"/>
      <c r="W273" s="5"/>
      <c r="X273" s="5"/>
      <c r="Y273" s="5"/>
      <c r="Z273" s="5"/>
      <c r="AA273" s="5"/>
      <c r="AB273" s="76"/>
      <c r="AC273" s="5"/>
    </row>
    <row r="274" spans="2:29">
      <c r="B274" s="5"/>
      <c r="C274" s="5"/>
      <c r="D274" s="5"/>
      <c r="E274" s="5"/>
      <c r="F274" s="5"/>
      <c r="G274" s="74"/>
      <c r="H274" s="156"/>
      <c r="I274" s="156"/>
      <c r="J274" s="156"/>
      <c r="K274" s="76"/>
      <c r="L274" s="5"/>
      <c r="M274" s="5"/>
      <c r="N274" s="5"/>
      <c r="O274" s="5"/>
      <c r="P274" s="5"/>
      <c r="Q274" s="5"/>
      <c r="R274" s="5"/>
      <c r="S274" s="5"/>
      <c r="T274" s="5"/>
      <c r="U274" s="5"/>
      <c r="V274" s="5"/>
      <c r="W274" s="5"/>
      <c r="X274" s="5"/>
      <c r="Y274" s="5"/>
      <c r="Z274" s="5"/>
      <c r="AA274" s="5"/>
      <c r="AB274" s="76"/>
      <c r="AC274" s="5"/>
    </row>
    <row r="275" spans="2:29">
      <c r="B275" s="5"/>
      <c r="C275" s="5" t="s">
        <v>234</v>
      </c>
      <c r="D275" s="5"/>
      <c r="E275" s="5"/>
      <c r="F275" s="5"/>
      <c r="G275" s="65"/>
      <c r="H275" s="146"/>
      <c r="I275" s="146"/>
      <c r="J275" s="146"/>
      <c r="K275" s="189"/>
      <c r="L275" s="82"/>
      <c r="M275" s="82"/>
      <c r="N275" s="82"/>
      <c r="O275" s="82"/>
      <c r="P275" s="82"/>
      <c r="Q275" s="82"/>
      <c r="R275" s="82"/>
      <c r="S275" s="82"/>
      <c r="T275" s="82"/>
      <c r="U275" s="82"/>
      <c r="V275" s="82"/>
      <c r="W275" s="82"/>
      <c r="X275" s="82"/>
      <c r="Y275" s="82"/>
      <c r="Z275" s="82"/>
      <c r="AA275" s="82"/>
      <c r="AB275" s="76"/>
      <c r="AC275" s="5"/>
    </row>
    <row r="276" spans="2:29">
      <c r="B276" s="5"/>
      <c r="C276" s="5"/>
      <c r="D276" s="5"/>
      <c r="E276" s="5"/>
      <c r="F276" s="5"/>
      <c r="G276" s="74"/>
      <c r="H276" s="156"/>
      <c r="I276" s="156"/>
      <c r="J276" s="156"/>
      <c r="K276" s="76"/>
      <c r="L276" s="5"/>
      <c r="M276" s="5"/>
      <c r="N276" s="5"/>
      <c r="O276" s="5"/>
      <c r="P276" s="5"/>
      <c r="Q276" s="5"/>
      <c r="R276" s="5"/>
      <c r="S276" s="5"/>
      <c r="T276" s="5"/>
      <c r="U276" s="5"/>
      <c r="V276" s="5"/>
      <c r="W276" s="5"/>
      <c r="X276" s="5"/>
      <c r="Y276" s="5"/>
      <c r="Z276" s="5"/>
      <c r="AA276" s="5"/>
      <c r="AB276" s="76"/>
      <c r="AC276" s="5"/>
    </row>
    <row r="277" spans="2:29">
      <c r="B277" s="5"/>
      <c r="C277" s="112" t="s">
        <v>235</v>
      </c>
      <c r="D277" s="112"/>
      <c r="E277" s="112"/>
      <c r="F277" s="5"/>
      <c r="G277" s="74"/>
      <c r="H277" s="156"/>
      <c r="I277" s="156"/>
      <c r="J277" s="156"/>
      <c r="K277" s="76"/>
      <c r="L277" s="5"/>
      <c r="M277" s="5"/>
      <c r="N277" s="5"/>
      <c r="O277" s="5"/>
      <c r="P277" s="5"/>
      <c r="Q277" s="5"/>
      <c r="R277" s="5"/>
      <c r="S277" s="5"/>
      <c r="T277" s="5"/>
      <c r="U277" s="5"/>
      <c r="V277" s="5"/>
      <c r="W277" s="5"/>
      <c r="X277" s="5"/>
      <c r="Y277" s="5"/>
      <c r="Z277" s="5"/>
      <c r="AA277" s="5"/>
      <c r="AB277" s="76"/>
      <c r="AC277" s="5"/>
    </row>
    <row r="278" spans="2:29">
      <c r="B278" s="5"/>
      <c r="C278" s="5"/>
      <c r="D278" s="5"/>
      <c r="E278" s="5"/>
      <c r="F278" s="5"/>
      <c r="G278" s="74"/>
      <c r="H278" s="156"/>
      <c r="I278" s="156"/>
      <c r="J278" s="156"/>
      <c r="K278" s="76"/>
      <c r="L278" s="5"/>
      <c r="M278" s="5"/>
      <c r="N278" s="5"/>
      <c r="O278" s="5"/>
      <c r="P278" s="5"/>
      <c r="Q278" s="5"/>
      <c r="R278" s="5"/>
      <c r="S278" s="5"/>
      <c r="T278" s="5"/>
      <c r="U278" s="5"/>
      <c r="V278" s="5"/>
      <c r="W278" s="5"/>
      <c r="X278" s="5"/>
      <c r="Y278" s="5"/>
      <c r="Z278" s="5"/>
      <c r="AA278" s="5"/>
      <c r="AB278" s="76"/>
      <c r="AC278" s="5"/>
    </row>
    <row r="279" spans="2:29">
      <c r="B279" s="5"/>
      <c r="C279" s="5" t="s">
        <v>236</v>
      </c>
      <c r="D279" s="5"/>
      <c r="E279" s="5"/>
      <c r="F279" s="5"/>
      <c r="G279" s="65"/>
      <c r="H279" s="151"/>
      <c r="I279" s="151"/>
      <c r="J279" s="151"/>
      <c r="K279" s="113"/>
      <c r="L279" s="60"/>
      <c r="M279" s="60"/>
      <c r="N279" s="60"/>
      <c r="O279" s="60"/>
      <c r="P279" s="60"/>
      <c r="Q279" s="60"/>
      <c r="R279" s="60"/>
      <c r="S279" s="60"/>
      <c r="T279" s="60"/>
      <c r="U279" s="60"/>
      <c r="V279" s="60"/>
      <c r="W279" s="60"/>
      <c r="X279" s="60"/>
      <c r="Y279" s="60"/>
      <c r="Z279" s="60"/>
      <c r="AA279" s="60"/>
      <c r="AB279" s="76"/>
      <c r="AC279" s="5"/>
    </row>
    <row r="280" spans="2:29">
      <c r="B280" s="5"/>
      <c r="C280" s="24" t="s">
        <v>199</v>
      </c>
      <c r="D280" s="24"/>
      <c r="E280" s="24"/>
      <c r="F280" s="5"/>
      <c r="G280" s="137"/>
      <c r="H280" s="176"/>
      <c r="I280" s="176"/>
      <c r="J280" s="176"/>
      <c r="K280" s="205"/>
      <c r="L280" s="138"/>
      <c r="M280" s="138"/>
      <c r="N280" s="138"/>
      <c r="O280" s="138"/>
      <c r="P280" s="138"/>
      <c r="Q280" s="138"/>
      <c r="R280" s="138"/>
      <c r="S280" s="138"/>
      <c r="T280" s="138"/>
      <c r="U280" s="138"/>
      <c r="V280" s="138"/>
      <c r="W280" s="138"/>
      <c r="X280" s="138"/>
      <c r="Y280" s="138"/>
      <c r="Z280" s="138"/>
      <c r="AA280" s="138"/>
      <c r="AB280" s="76"/>
      <c r="AC280" s="5"/>
    </row>
    <row r="281" spans="2:29">
      <c r="B281" s="5"/>
      <c r="C281" s="5"/>
      <c r="D281" s="5"/>
      <c r="E281" s="5"/>
      <c r="F281" s="5"/>
      <c r="H281" s="156"/>
      <c r="I281" s="156"/>
      <c r="J281" s="156"/>
      <c r="K281" s="76"/>
      <c r="L281" s="5"/>
      <c r="M281" s="5"/>
      <c r="N281" s="5"/>
      <c r="O281" s="5"/>
      <c r="P281" s="5"/>
      <c r="Q281" s="5"/>
      <c r="R281" s="5"/>
      <c r="S281" s="5"/>
      <c r="T281" s="5"/>
      <c r="U281" s="5"/>
      <c r="V281" s="5"/>
      <c r="W281" s="5"/>
      <c r="X281" s="5"/>
      <c r="Y281" s="5"/>
      <c r="Z281" s="5"/>
      <c r="AA281" s="5"/>
      <c r="AB281" s="5"/>
      <c r="AC281" s="5"/>
    </row>
  </sheetData>
  <mergeCells count="4">
    <mergeCell ref="H4:J4"/>
    <mergeCell ref="B11:B24"/>
    <mergeCell ref="B25:B36"/>
    <mergeCell ref="B40:B42"/>
  </mergeCells>
  <conditionalFormatting sqref="F2">
    <cfRule type="containsText" dxfId="2" priority="1" operator="containsText" text="ERROR">
      <formula>NOT(ISERROR(SEARCH("ERROR",F2)))</formula>
    </cfRule>
    <cfRule type="containsText" dxfId="1" priority="2" operator="containsText" text="OK">
      <formula>NOT(ISERROR(SEARCH("OK",F2)))</formula>
    </cfRule>
  </conditionalFormatting>
  <conditionalFormatting sqref="H94:AA94">
    <cfRule type="cellIs" dxfId="0" priority="3" operator="equal">
      <formula>0</formula>
    </cfRule>
  </conditionalFormatting>
  <dataValidations count="1">
    <dataValidation type="list" allowBlank="1" showInputMessage="1" showErrorMessage="1" sqref="J216 T216" xr:uid="{A06ED36E-9B98-4642-9472-2665D8D15E0E}">
      <formula1>#REF!</formula1>
    </dataValidation>
  </dataValidations>
  <pageMargins left="0.7" right="0.7" top="0.75" bottom="0.75" header="0.3" footer="0.3"/>
  <ignoredErrors>
    <ignoredError sqref="H9:AA9" formula="1"/>
  </ignoredErrors>
</worksheet>
</file>

<file path=docMetadata/LabelInfo.xml><?xml version="1.0" encoding="utf-8"?>
<clbl:labelList xmlns:clbl="http://schemas.microsoft.com/office/2020/mipLabelMetadata">
  <clbl:label id="{2f34b0ab-fcf3-468f-92f9-73fe19b53e00}" enabled="1" method="Standard" siteId="{bcd2701c-aa9b-4d12-ba20-f3e3b83070c1}"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52</vt:i4>
      </vt:variant>
      <vt:variant>
        <vt:lpstr>Rangos con nombre</vt:lpstr>
      </vt:variant>
      <vt:variant>
        <vt:i4>13</vt:i4>
      </vt:variant>
    </vt:vector>
  </HeadingPairs>
  <TitlesOfParts>
    <vt:vector size="65" baseType="lpstr">
      <vt:lpstr>Summary - Financing</vt:lpstr>
      <vt:lpstr>Introduction</vt:lpstr>
      <vt:lpstr>Inputs</vt:lpstr>
      <vt:lpstr>Summary Financing</vt:lpstr>
      <vt:lpstr>Summary of Tables</vt:lpstr>
      <vt:lpstr>NES</vt:lpstr>
      <vt:lpstr>Dashboard - FinanceCo</vt:lpstr>
      <vt:lpstr>FinanceCo</vt:lpstr>
      <vt:lpstr>Dashboard - Umeme , Service-Co</vt:lpstr>
      <vt:lpstr>UMEME , Service-Co</vt:lpstr>
      <vt:lpstr>Dashboard - Off-grid PCs</vt:lpstr>
      <vt:lpstr>Off-grid PCs</vt:lpstr>
      <vt:lpstr>Dashboard</vt:lpstr>
      <vt:lpstr>Ratios</vt:lpstr>
      <vt:lpstr>Dashboard - UNEC-UEDCL</vt:lpstr>
      <vt:lpstr>UNEC-UEDCL</vt:lpstr>
      <vt:lpstr>Multiplayers</vt:lpstr>
      <vt:lpstr>NES - FinanceCo</vt:lpstr>
      <vt:lpstr>Revenues - FinanceCo</vt:lpstr>
      <vt:lpstr>Ratios - FinanceCo</vt:lpstr>
      <vt:lpstr>CAPEX - FinanceCo</vt:lpstr>
      <vt:lpstr>NES - Umeme , Service-Co</vt:lpstr>
      <vt:lpstr>RR - Umeme , Service-Co</vt:lpstr>
      <vt:lpstr>Revenues - Umeme , Service-Co</vt:lpstr>
      <vt:lpstr>Ratios - Umeme , Service-Co</vt:lpstr>
      <vt:lpstr>CAPEX - Umeme , Service-Co</vt:lpstr>
      <vt:lpstr>Revenues</vt:lpstr>
      <vt:lpstr>OPEX - Umeme , Service-Co</vt:lpstr>
      <vt:lpstr>Historic UMEME</vt:lpstr>
      <vt:lpstr>NES - UEDCL</vt:lpstr>
      <vt:lpstr>Revenues - UEDCL</vt:lpstr>
      <vt:lpstr>Ratios - UEDCL</vt:lpstr>
      <vt:lpstr>CAPEX - UEDCL</vt:lpstr>
      <vt:lpstr>OPEX - UEDCL</vt:lpstr>
      <vt:lpstr>Historic UEDCL</vt:lpstr>
      <vt:lpstr>NES - Off-grid SPV&amp;PC</vt:lpstr>
      <vt:lpstr>RR - Off-grid SPV&amp;PC</vt:lpstr>
      <vt:lpstr>Revenues - Off-grid SPV&amp;PC</vt:lpstr>
      <vt:lpstr>Ratios - Off-grid SPV&amp;PC</vt:lpstr>
      <vt:lpstr>CAPEX - Off-grid SPV&amp;PC</vt:lpstr>
      <vt:lpstr>OPEX - Off-grid SPV&amp;PC</vt:lpstr>
      <vt:lpstr>Extension</vt:lpstr>
      <vt:lpstr>Densification</vt:lpstr>
      <vt:lpstr>Minigrids</vt:lpstr>
      <vt:lpstr>SAS</vt:lpstr>
      <vt:lpstr>Capex</vt:lpstr>
      <vt:lpstr>Costs</vt:lpstr>
      <vt:lpstr>Financial Statements</vt:lpstr>
      <vt:lpstr>Existing Grid</vt:lpstr>
      <vt:lpstr>Transmission</vt:lpstr>
      <vt:lpstr>Generation</vt:lpstr>
      <vt:lpstr>VIU</vt:lpstr>
      <vt:lpstr>NES!_Hlk75941869</vt:lpstr>
      <vt:lpstr>'Summary Financing'!_Ref199346759</vt:lpstr>
      <vt:lpstr>Inputs!_Toc76138203</vt:lpstr>
      <vt:lpstr>FinanceCo!million</vt:lpstr>
      <vt:lpstr>'Off-grid PCs'!million</vt:lpstr>
      <vt:lpstr>'UMEME , Service-Co'!million</vt:lpstr>
      <vt:lpstr>'UNEC-UEDCL'!million</vt:lpstr>
      <vt:lpstr>million</vt:lpstr>
      <vt:lpstr>FinanceCo!Thousand</vt:lpstr>
      <vt:lpstr>'Off-grid PCs'!Thousand</vt:lpstr>
      <vt:lpstr>'UMEME , Service-Co'!Thousand</vt:lpstr>
      <vt:lpstr>'UNEC-UEDCL'!Thousand</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santos.diaz.pastor@alumnos.upm.es</dc:creator>
  <cp:keywords/>
  <dc:description/>
  <cp:lastModifiedBy>Santos J. Díaz Pastor</cp:lastModifiedBy>
  <cp:revision/>
  <dcterms:created xsi:type="dcterms:W3CDTF">2021-04-15T10:50:10Z</dcterms:created>
  <dcterms:modified xsi:type="dcterms:W3CDTF">2026-06-29T09:56:46Z</dcterms:modified>
  <cp:category/>
  <cp:contentStatus/>
</cp:coreProperties>
</file>